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omments2.xml" ContentType="application/vnd.openxmlformats-officedocument.spreadsheetml.comments+xml"/>
  <Override PartName="/xl/tables/table1.xml" ContentType="application/vnd.openxmlformats-officedocument.spreadsheetml.table+xml"/>
  <Override PartName="/xl/comments3.xml" ContentType="application/vnd.openxmlformats-officedocument.spreadsheetml.comments+xml"/>
  <Override PartName="/xl/tables/table2.xml" ContentType="application/vnd.openxmlformats-officedocument.spreadsheetml.table+xml"/>
  <Override PartName="/xl/comments4.xml" ContentType="application/vnd.openxmlformats-officedocument.spreadsheetml.comments+xml"/>
  <Override PartName="/xl/tables/table3.xml" ContentType="application/vnd.openxmlformats-officedocument.spreadsheetml.table+xml"/>
  <Override PartName="/xl/comments5.xml" ContentType="application/vnd.openxmlformats-officedocument.spreadsheetml.comments+xml"/>
  <Override PartName="/xl/tables/table4.xml" ContentType="application/vnd.openxmlformats-officedocument.spreadsheetml.table+xml"/>
  <Override PartName="/xl/comments6.xml" ContentType="application/vnd.openxmlformats-officedocument.spreadsheetml.comments+xml"/>
  <Override PartName="/xl/tables/table5.xml" ContentType="application/vnd.openxmlformats-officedocument.spreadsheetml.table+xml"/>
  <Override PartName="/xl/comments7.xml" ContentType="application/vnd.openxmlformats-officedocument.spreadsheetml.comments+xml"/>
  <Override PartName="/xl/tables/table6.xml" ContentType="application/vnd.openxmlformats-officedocument.spreadsheetml.table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autoCompressPictures="0"/>
  <bookViews>
    <workbookView xWindow="1455" yWindow="15" windowWidth="21705" windowHeight="9150" tabRatio="888" activeTab="10"/>
  </bookViews>
  <sheets>
    <sheet name="Allgemeine Info" sheetId="10" r:id="rId1"/>
    <sheet name="Ergebnisse" sheetId="15" r:id="rId2"/>
    <sheet name="Eing. Energie" sheetId="18" r:id="rId3"/>
    <sheet name="Eing. Reinigungsaufwand" sheetId="12" r:id="rId4"/>
    <sheet name="Tabelle1" sheetId="16" state="hidden" r:id="rId5"/>
    <sheet name="Eingabe KG 300" sheetId="20" r:id="rId6"/>
    <sheet name="Eingabe KG 410" sheetId="29" r:id="rId7"/>
    <sheet name="Eingabe KG 420" sheetId="28" r:id="rId8"/>
    <sheet name="Eingabe KG 430" sheetId="27" r:id="rId9"/>
    <sheet name="Eingabe KG 611" sheetId="22" r:id="rId10"/>
    <sheet name="Eingabe KG Möbel" sheetId="26" r:id="rId11"/>
  </sheets>
  <definedNames>
    <definedName name="Berechnung_der_Reinigungskosten_in_Schulen" localSheetId="3">'Eing. Reinigungsaufwand'!$D$1:$L$47</definedName>
    <definedName name="Berechnung_der_Reinigungskosten_in_Schulen" localSheetId="6">#REF!</definedName>
    <definedName name="Berechnung_der_Reinigungskosten_in_Schulen" localSheetId="7">#REF!</definedName>
    <definedName name="Berechnung_der_Reinigungskosten_in_Schulen" localSheetId="8">#REF!</definedName>
    <definedName name="Berechnung_der_Reinigungskosten_in_Schulen">#REF!</definedName>
    <definedName name="_xlnm.Print_Area" localSheetId="0">'Allgemeine Info'!$A$1:$H$30</definedName>
    <definedName name="_xlnm.Print_Area" localSheetId="3">'Eing. Reinigungsaufwand'!$A$1:$L$49</definedName>
  </definedNames>
  <calcPr calcId="145621"/>
</workbook>
</file>

<file path=xl/calcChain.xml><?xml version="1.0" encoding="utf-8"?>
<calcChain xmlns="http://schemas.openxmlformats.org/spreadsheetml/2006/main">
  <c r="HB50" i="29" l="1"/>
  <c r="HA50" i="29"/>
  <c r="GZ50" i="29"/>
  <c r="GY50" i="29"/>
  <c r="GX50" i="29"/>
  <c r="GW50" i="29"/>
  <c r="GV50" i="29"/>
  <c r="GU50" i="29"/>
  <c r="GT50" i="29"/>
  <c r="GS50" i="29"/>
  <c r="GR50" i="29"/>
  <c r="GQ50" i="29"/>
  <c r="GP50" i="29"/>
  <c r="GO50" i="29"/>
  <c r="GN50" i="29"/>
  <c r="GM50" i="29"/>
  <c r="GL50" i="29"/>
  <c r="GK50" i="29"/>
  <c r="GJ50" i="29"/>
  <c r="GI50" i="29"/>
  <c r="GH50" i="29"/>
  <c r="GG50" i="29"/>
  <c r="GF50" i="29"/>
  <c r="GE50" i="29"/>
  <c r="GD50" i="29"/>
  <c r="GC50" i="29"/>
  <c r="GB50" i="29"/>
  <c r="GA50" i="29"/>
  <c r="FZ50" i="29"/>
  <c r="FY50" i="29"/>
  <c r="FX50" i="29"/>
  <c r="FW50" i="29"/>
  <c r="FV50" i="29"/>
  <c r="FU50" i="29"/>
  <c r="FT50" i="29"/>
  <c r="FS50" i="29"/>
  <c r="FR50" i="29"/>
  <c r="FQ50" i="29"/>
  <c r="FP50" i="29"/>
  <c r="FO50" i="29"/>
  <c r="FN50" i="29"/>
  <c r="FM50" i="29"/>
  <c r="FL50" i="29"/>
  <c r="FK50" i="29"/>
  <c r="FJ50" i="29"/>
  <c r="FI50" i="29"/>
  <c r="FH50" i="29"/>
  <c r="FG50" i="29"/>
  <c r="FF50" i="29"/>
  <c r="FE50" i="29"/>
  <c r="FD50" i="29"/>
  <c r="FC50" i="29"/>
  <c r="FB50" i="29"/>
  <c r="FA50" i="29"/>
  <c r="EZ50" i="29"/>
  <c r="EY50" i="29"/>
  <c r="EX50" i="29"/>
  <c r="EW50" i="29"/>
  <c r="EV50" i="29"/>
  <c r="EU50" i="29"/>
  <c r="ET50" i="29"/>
  <c r="ES50" i="29"/>
  <c r="ER50" i="29"/>
  <c r="EQ50" i="29"/>
  <c r="EP50" i="29"/>
  <c r="EO50" i="29"/>
  <c r="EN50" i="29"/>
  <c r="EM50" i="29"/>
  <c r="EL50" i="29"/>
  <c r="EK50" i="29"/>
  <c r="EJ50" i="29"/>
  <c r="EI50" i="29"/>
  <c r="EH50" i="29"/>
  <c r="EG50" i="29"/>
  <c r="EF50" i="29"/>
  <c r="EE50" i="29"/>
  <c r="ED50" i="29"/>
  <c r="EC50" i="29"/>
  <c r="EB50" i="29"/>
  <c r="EA50" i="29"/>
  <c r="DZ50" i="29"/>
  <c r="DY50" i="29"/>
  <c r="DX50" i="29"/>
  <c r="DW50" i="29"/>
  <c r="DV50" i="29"/>
  <c r="DU50" i="29"/>
  <c r="DT50" i="29"/>
  <c r="DS50" i="29"/>
  <c r="DR50" i="29"/>
  <c r="DQ50" i="29"/>
  <c r="DP50" i="29"/>
  <c r="DO50" i="29"/>
  <c r="DN50" i="29"/>
  <c r="DM50" i="29"/>
  <c r="DL50" i="29"/>
  <c r="DK50" i="29"/>
  <c r="DJ50" i="29"/>
  <c r="DI50" i="29"/>
  <c r="DH50" i="29"/>
  <c r="DG50" i="29"/>
  <c r="DF50" i="29"/>
  <c r="DE50" i="29"/>
  <c r="DD50" i="29"/>
  <c r="DC50" i="29"/>
  <c r="DB50" i="29"/>
  <c r="DA50" i="29"/>
  <c r="CZ50" i="29"/>
  <c r="CY50" i="29"/>
  <c r="CX50" i="29"/>
  <c r="CW50" i="29"/>
  <c r="CV50" i="29"/>
  <c r="CU50" i="29"/>
  <c r="CT50" i="29"/>
  <c r="CS50" i="29"/>
  <c r="CR50" i="29"/>
  <c r="CQ50" i="29"/>
  <c r="CP50" i="29"/>
  <c r="CO50" i="29"/>
  <c r="CN50" i="29"/>
  <c r="CM50" i="29"/>
  <c r="CL50" i="29"/>
  <c r="CK50" i="29"/>
  <c r="CJ50" i="29"/>
  <c r="CI50" i="29"/>
  <c r="CH50" i="29"/>
  <c r="CG50" i="29"/>
  <c r="CF50" i="29"/>
  <c r="CE50" i="29"/>
  <c r="CD50" i="29"/>
  <c r="CC50" i="29"/>
  <c r="CB50" i="29"/>
  <c r="CA50" i="29"/>
  <c r="BZ50" i="29"/>
  <c r="BY50" i="29"/>
  <c r="BX50" i="29"/>
  <c r="BW50" i="29"/>
  <c r="BV50" i="29"/>
  <c r="BU50" i="29"/>
  <c r="BT50" i="29"/>
  <c r="BS50" i="29"/>
  <c r="BR50" i="29"/>
  <c r="BQ50" i="29"/>
  <c r="BP50" i="29"/>
  <c r="BO50" i="29"/>
  <c r="BN50" i="29"/>
  <c r="BM50" i="29"/>
  <c r="BL50" i="29"/>
  <c r="BK50" i="29"/>
  <c r="BJ50" i="29"/>
  <c r="BI50" i="29"/>
  <c r="BH50" i="29"/>
  <c r="BG50" i="29"/>
  <c r="BF50" i="29"/>
  <c r="BE50" i="29"/>
  <c r="BD50" i="29"/>
  <c r="BC50" i="29"/>
  <c r="BB50" i="29"/>
  <c r="BA50" i="29"/>
  <c r="AZ50" i="29"/>
  <c r="AY50" i="29"/>
  <c r="AX50" i="29"/>
  <c r="AW50" i="29"/>
  <c r="AV50" i="29"/>
  <c r="AU50" i="29"/>
  <c r="AT50" i="29"/>
  <c r="AS50" i="29"/>
  <c r="AR50" i="29"/>
  <c r="AQ50" i="29"/>
  <c r="AP50" i="29"/>
  <c r="AO50" i="29"/>
  <c r="AN50" i="29"/>
  <c r="AM50" i="29"/>
  <c r="AL50" i="29"/>
  <c r="AK50" i="29"/>
  <c r="AJ50" i="29"/>
  <c r="AI50" i="29"/>
  <c r="AH50" i="29"/>
  <c r="AG50" i="29"/>
  <c r="AF50" i="29"/>
  <c r="AE50" i="29"/>
  <c r="AD50" i="29"/>
  <c r="AC50" i="29"/>
  <c r="AB50" i="29"/>
  <c r="AA50" i="29"/>
  <c r="Z50" i="29"/>
  <c r="Y50" i="29"/>
  <c r="X50" i="29"/>
  <c r="W50" i="29"/>
  <c r="V50" i="29"/>
  <c r="U50" i="29"/>
  <c r="T50" i="29"/>
  <c r="S50" i="29"/>
  <c r="R50" i="29"/>
  <c r="Q50" i="29"/>
  <c r="P50" i="29"/>
  <c r="O50" i="29"/>
  <c r="N50" i="29"/>
  <c r="M50" i="29"/>
  <c r="L50" i="29"/>
  <c r="K50" i="29"/>
  <c r="H50" i="29"/>
  <c r="HB49" i="29"/>
  <c r="HA49" i="29"/>
  <c r="GZ49" i="29"/>
  <c r="GY49" i="29"/>
  <c r="GX49" i="29"/>
  <c r="GW49" i="29"/>
  <c r="GV49" i="29"/>
  <c r="GU49" i="29"/>
  <c r="GT49" i="29"/>
  <c r="GS49" i="29"/>
  <c r="GR49" i="29"/>
  <c r="GQ49" i="29"/>
  <c r="GP49" i="29"/>
  <c r="GO49" i="29"/>
  <c r="GN49" i="29"/>
  <c r="GM49" i="29"/>
  <c r="GL49" i="29"/>
  <c r="GK49" i="29"/>
  <c r="GJ49" i="29"/>
  <c r="GI49" i="29"/>
  <c r="GH49" i="29"/>
  <c r="GG49" i="29"/>
  <c r="GF49" i="29"/>
  <c r="GE49" i="29"/>
  <c r="GD49" i="29"/>
  <c r="GC49" i="29"/>
  <c r="GB49" i="29"/>
  <c r="GA49" i="29"/>
  <c r="FZ49" i="29"/>
  <c r="FY49" i="29"/>
  <c r="FX49" i="29"/>
  <c r="FW49" i="29"/>
  <c r="FV49" i="29"/>
  <c r="FU49" i="29"/>
  <c r="FT49" i="29"/>
  <c r="FS49" i="29"/>
  <c r="FR49" i="29"/>
  <c r="FQ49" i="29"/>
  <c r="FP49" i="29"/>
  <c r="FO49" i="29"/>
  <c r="FN49" i="29"/>
  <c r="FM49" i="29"/>
  <c r="FL49" i="29"/>
  <c r="FK49" i="29"/>
  <c r="FJ49" i="29"/>
  <c r="FI49" i="29"/>
  <c r="FH49" i="29"/>
  <c r="FG49" i="29"/>
  <c r="FF49" i="29"/>
  <c r="FE49" i="29"/>
  <c r="FD49" i="29"/>
  <c r="FC49" i="29"/>
  <c r="FB49" i="29"/>
  <c r="FA49" i="29"/>
  <c r="EZ49" i="29"/>
  <c r="EY49" i="29"/>
  <c r="EX49" i="29"/>
  <c r="EW49" i="29"/>
  <c r="EV49" i="29"/>
  <c r="EU49" i="29"/>
  <c r="ET49" i="29"/>
  <c r="ES49" i="29"/>
  <c r="ER49" i="29"/>
  <c r="EQ49" i="29"/>
  <c r="EP49" i="29"/>
  <c r="EO49" i="29"/>
  <c r="EN49" i="29"/>
  <c r="EM49" i="29"/>
  <c r="EL49" i="29"/>
  <c r="EK49" i="29"/>
  <c r="EJ49" i="29"/>
  <c r="EI49" i="29"/>
  <c r="EH49" i="29"/>
  <c r="EG49" i="29"/>
  <c r="EF49" i="29"/>
  <c r="EE49" i="29"/>
  <c r="ED49" i="29"/>
  <c r="EC49" i="29"/>
  <c r="EB49" i="29"/>
  <c r="EA49" i="29"/>
  <c r="DZ49" i="29"/>
  <c r="DY49" i="29"/>
  <c r="DX49" i="29"/>
  <c r="DW49" i="29"/>
  <c r="DV49" i="29"/>
  <c r="DU49" i="29"/>
  <c r="DT49" i="29"/>
  <c r="DS49" i="29"/>
  <c r="DR49" i="29"/>
  <c r="DQ49" i="29"/>
  <c r="DP49" i="29"/>
  <c r="DO49" i="29"/>
  <c r="DN49" i="29"/>
  <c r="DM49" i="29"/>
  <c r="DL49" i="29"/>
  <c r="DK49" i="29"/>
  <c r="DJ49" i="29"/>
  <c r="DI49" i="29"/>
  <c r="DH49" i="29"/>
  <c r="DG49" i="29"/>
  <c r="DF49" i="29"/>
  <c r="DE49" i="29"/>
  <c r="DD49" i="29"/>
  <c r="DC49" i="29"/>
  <c r="DB49" i="29"/>
  <c r="DA49" i="29"/>
  <c r="CZ49" i="29"/>
  <c r="CY49" i="29"/>
  <c r="CX49" i="29"/>
  <c r="CW49" i="29"/>
  <c r="CV49" i="29"/>
  <c r="CU49" i="29"/>
  <c r="CT49" i="29"/>
  <c r="CS49" i="29"/>
  <c r="CR49" i="29"/>
  <c r="CQ49" i="29"/>
  <c r="CP49" i="29"/>
  <c r="CO49" i="29"/>
  <c r="CN49" i="29"/>
  <c r="CM49" i="29"/>
  <c r="CL49" i="29"/>
  <c r="CK49" i="29"/>
  <c r="CJ49" i="29"/>
  <c r="CI49" i="29"/>
  <c r="CH49" i="29"/>
  <c r="CG49" i="29"/>
  <c r="CF49" i="29"/>
  <c r="CE49" i="29"/>
  <c r="CD49" i="29"/>
  <c r="CC49" i="29"/>
  <c r="CB49" i="29"/>
  <c r="CA49" i="29"/>
  <c r="BZ49" i="29"/>
  <c r="BY49" i="29"/>
  <c r="BX49" i="29"/>
  <c r="BW49" i="29"/>
  <c r="BV49" i="29"/>
  <c r="BU49" i="29"/>
  <c r="BT49" i="29"/>
  <c r="BS49" i="29"/>
  <c r="BR49" i="29"/>
  <c r="BQ49" i="29"/>
  <c r="BP49" i="29"/>
  <c r="BO49" i="29"/>
  <c r="BN49" i="29"/>
  <c r="BM49" i="29"/>
  <c r="BL49" i="29"/>
  <c r="BK49" i="29"/>
  <c r="BJ49" i="29"/>
  <c r="BI49" i="29"/>
  <c r="BH49" i="29"/>
  <c r="BG49" i="29"/>
  <c r="BF49" i="29"/>
  <c r="BE49" i="29"/>
  <c r="BD49" i="29"/>
  <c r="BC49" i="29"/>
  <c r="BB49" i="29"/>
  <c r="BA49" i="29"/>
  <c r="AZ49" i="29"/>
  <c r="AY49" i="29"/>
  <c r="AX49" i="29"/>
  <c r="AW49" i="29"/>
  <c r="AV49" i="29"/>
  <c r="AU49" i="29"/>
  <c r="AT49" i="29"/>
  <c r="AS49" i="29"/>
  <c r="AR49" i="29"/>
  <c r="AQ49" i="29"/>
  <c r="AP49" i="29"/>
  <c r="AO49" i="29"/>
  <c r="AN49" i="29"/>
  <c r="AM49" i="29"/>
  <c r="AL49" i="29"/>
  <c r="AK49" i="29"/>
  <c r="AJ49" i="29"/>
  <c r="AI49" i="29"/>
  <c r="AH49" i="29"/>
  <c r="AG49" i="29"/>
  <c r="AF49" i="29"/>
  <c r="AE49" i="29"/>
  <c r="AD49" i="29"/>
  <c r="AC49" i="29"/>
  <c r="AB49" i="29"/>
  <c r="AA49" i="29"/>
  <c r="Z49" i="29"/>
  <c r="Y49" i="29"/>
  <c r="X49" i="29"/>
  <c r="W49" i="29"/>
  <c r="V49" i="29"/>
  <c r="U49" i="29"/>
  <c r="T49" i="29"/>
  <c r="S49" i="29"/>
  <c r="R49" i="29"/>
  <c r="Q49" i="29"/>
  <c r="P49" i="29"/>
  <c r="O49" i="29"/>
  <c r="N49" i="29"/>
  <c r="M49" i="29"/>
  <c r="L49" i="29"/>
  <c r="K49" i="29"/>
  <c r="H49" i="29"/>
  <c r="HB48" i="29"/>
  <c r="HA48" i="29"/>
  <c r="GZ48" i="29"/>
  <c r="GY48" i="29"/>
  <c r="GX48" i="29"/>
  <c r="GW48" i="29"/>
  <c r="GV48" i="29"/>
  <c r="GU48" i="29"/>
  <c r="GT48" i="29"/>
  <c r="GS48" i="29"/>
  <c r="GR48" i="29"/>
  <c r="GQ48" i="29"/>
  <c r="GP48" i="29"/>
  <c r="GO48" i="29"/>
  <c r="GN48" i="29"/>
  <c r="GM48" i="29"/>
  <c r="GL48" i="29"/>
  <c r="GK48" i="29"/>
  <c r="GJ48" i="29"/>
  <c r="GI48" i="29"/>
  <c r="GH48" i="29"/>
  <c r="GG48" i="29"/>
  <c r="GF48" i="29"/>
  <c r="GE48" i="29"/>
  <c r="GD48" i="29"/>
  <c r="GC48" i="29"/>
  <c r="GB48" i="29"/>
  <c r="GA48" i="29"/>
  <c r="FZ48" i="29"/>
  <c r="FY48" i="29"/>
  <c r="FX48" i="29"/>
  <c r="FW48" i="29"/>
  <c r="FV48" i="29"/>
  <c r="FU48" i="29"/>
  <c r="FT48" i="29"/>
  <c r="FS48" i="29"/>
  <c r="FR48" i="29"/>
  <c r="FQ48" i="29"/>
  <c r="FP48" i="29"/>
  <c r="FO48" i="29"/>
  <c r="FN48" i="29"/>
  <c r="FM48" i="29"/>
  <c r="FL48" i="29"/>
  <c r="FK48" i="29"/>
  <c r="FJ48" i="29"/>
  <c r="FI48" i="29"/>
  <c r="FH48" i="29"/>
  <c r="FG48" i="29"/>
  <c r="FF48" i="29"/>
  <c r="FE48" i="29"/>
  <c r="FD48" i="29"/>
  <c r="FC48" i="29"/>
  <c r="FB48" i="29"/>
  <c r="FA48" i="29"/>
  <c r="EZ48" i="29"/>
  <c r="EY48" i="29"/>
  <c r="EX48" i="29"/>
  <c r="EW48" i="29"/>
  <c r="EV48" i="29"/>
  <c r="EU48" i="29"/>
  <c r="ET48" i="29"/>
  <c r="ES48" i="29"/>
  <c r="ER48" i="29"/>
  <c r="EQ48" i="29"/>
  <c r="EP48" i="29"/>
  <c r="EO48" i="29"/>
  <c r="EN48" i="29"/>
  <c r="EM48" i="29"/>
  <c r="EL48" i="29"/>
  <c r="EK48" i="29"/>
  <c r="EJ48" i="29"/>
  <c r="EI48" i="29"/>
  <c r="EH48" i="29"/>
  <c r="EG48" i="29"/>
  <c r="EF48" i="29"/>
  <c r="EE48" i="29"/>
  <c r="ED48" i="29"/>
  <c r="EC48" i="29"/>
  <c r="EB48" i="29"/>
  <c r="EA48" i="29"/>
  <c r="DZ48" i="29"/>
  <c r="DY48" i="29"/>
  <c r="DX48" i="29"/>
  <c r="DW48" i="29"/>
  <c r="DV48" i="29"/>
  <c r="DU48" i="29"/>
  <c r="DT48" i="29"/>
  <c r="DS48" i="29"/>
  <c r="DR48" i="29"/>
  <c r="DQ48" i="29"/>
  <c r="DP48" i="29"/>
  <c r="DO48" i="29"/>
  <c r="DN48" i="29"/>
  <c r="DM48" i="29"/>
  <c r="DL48" i="29"/>
  <c r="DK48" i="29"/>
  <c r="DJ48" i="29"/>
  <c r="DI48" i="29"/>
  <c r="DH48" i="29"/>
  <c r="DG48" i="29"/>
  <c r="DF48" i="29"/>
  <c r="DE48" i="29"/>
  <c r="DD48" i="29"/>
  <c r="DC48" i="29"/>
  <c r="DB48" i="29"/>
  <c r="DA48" i="29"/>
  <c r="CZ48" i="29"/>
  <c r="CY48" i="29"/>
  <c r="CX48" i="29"/>
  <c r="CW48" i="29"/>
  <c r="CV48" i="29"/>
  <c r="CU48" i="29"/>
  <c r="CT48" i="29"/>
  <c r="CS48" i="29"/>
  <c r="CR48" i="29"/>
  <c r="CQ48" i="29"/>
  <c r="CP48" i="29"/>
  <c r="CO48" i="29"/>
  <c r="CN48" i="29"/>
  <c r="CM48" i="29"/>
  <c r="CL48" i="29"/>
  <c r="CK48" i="29"/>
  <c r="CJ48" i="29"/>
  <c r="CI48" i="29"/>
  <c r="CH48" i="29"/>
  <c r="CG48" i="29"/>
  <c r="CF48" i="29"/>
  <c r="CE48" i="29"/>
  <c r="CD48" i="29"/>
  <c r="CC48" i="29"/>
  <c r="CB48" i="29"/>
  <c r="CA48" i="29"/>
  <c r="BZ48" i="29"/>
  <c r="BY48" i="29"/>
  <c r="BX48" i="29"/>
  <c r="BW48" i="29"/>
  <c r="BV48" i="29"/>
  <c r="BU48" i="29"/>
  <c r="BT48" i="29"/>
  <c r="BS48" i="29"/>
  <c r="BR48" i="29"/>
  <c r="BQ48" i="29"/>
  <c r="BP48" i="29"/>
  <c r="BO48" i="29"/>
  <c r="BN48" i="29"/>
  <c r="BM48" i="29"/>
  <c r="BL48" i="29"/>
  <c r="BK48" i="29"/>
  <c r="BJ48" i="29"/>
  <c r="BI48" i="29"/>
  <c r="BH48" i="29"/>
  <c r="BG48" i="29"/>
  <c r="BF48" i="29"/>
  <c r="BE48" i="29"/>
  <c r="BD48" i="29"/>
  <c r="BC48" i="29"/>
  <c r="BB48" i="29"/>
  <c r="BA48" i="29"/>
  <c r="AZ48" i="29"/>
  <c r="AY48" i="29"/>
  <c r="AX48" i="29"/>
  <c r="AW48" i="29"/>
  <c r="AV48" i="29"/>
  <c r="AU48" i="29"/>
  <c r="AT48" i="29"/>
  <c r="AS48" i="29"/>
  <c r="AR48" i="29"/>
  <c r="AQ48" i="29"/>
  <c r="AP48" i="29"/>
  <c r="AO48" i="29"/>
  <c r="AN48" i="29"/>
  <c r="AM48" i="29"/>
  <c r="AL48" i="29"/>
  <c r="AK48" i="29"/>
  <c r="AJ48" i="29"/>
  <c r="AI48" i="29"/>
  <c r="AH48" i="29"/>
  <c r="AG48" i="29"/>
  <c r="AF48" i="29"/>
  <c r="AE48" i="29"/>
  <c r="AD48" i="29"/>
  <c r="AC48" i="29"/>
  <c r="AB48" i="29"/>
  <c r="AA48" i="29"/>
  <c r="Z48" i="29"/>
  <c r="Y48" i="29"/>
  <c r="X48" i="29"/>
  <c r="W48" i="29"/>
  <c r="V48" i="29"/>
  <c r="U48" i="29"/>
  <c r="T48" i="29"/>
  <c r="S48" i="29"/>
  <c r="R48" i="29"/>
  <c r="Q48" i="29"/>
  <c r="P48" i="29"/>
  <c r="O48" i="29"/>
  <c r="N48" i="29"/>
  <c r="M48" i="29"/>
  <c r="L48" i="29"/>
  <c r="K48" i="29"/>
  <c r="H48" i="29"/>
  <c r="HB47" i="29"/>
  <c r="HA47" i="29"/>
  <c r="GZ47" i="29"/>
  <c r="GY47" i="29"/>
  <c r="GX47" i="29"/>
  <c r="GW47" i="29"/>
  <c r="GV47" i="29"/>
  <c r="GU47" i="29"/>
  <c r="GT47" i="29"/>
  <c r="GS47" i="29"/>
  <c r="GR47" i="29"/>
  <c r="GQ47" i="29"/>
  <c r="GP47" i="29"/>
  <c r="GO47" i="29"/>
  <c r="GN47" i="29"/>
  <c r="GM47" i="29"/>
  <c r="GL47" i="29"/>
  <c r="GK47" i="29"/>
  <c r="GJ47" i="29"/>
  <c r="GI47" i="29"/>
  <c r="GH47" i="29"/>
  <c r="GG47" i="29"/>
  <c r="GF47" i="29"/>
  <c r="GE47" i="29"/>
  <c r="GD47" i="29"/>
  <c r="GC47" i="29"/>
  <c r="GB47" i="29"/>
  <c r="GA47" i="29"/>
  <c r="FZ47" i="29"/>
  <c r="FY47" i="29"/>
  <c r="FX47" i="29"/>
  <c r="FW47" i="29"/>
  <c r="FV47" i="29"/>
  <c r="FU47" i="29"/>
  <c r="FT47" i="29"/>
  <c r="FS47" i="29"/>
  <c r="FR47" i="29"/>
  <c r="FQ47" i="29"/>
  <c r="FP47" i="29"/>
  <c r="FO47" i="29"/>
  <c r="FN47" i="29"/>
  <c r="FM47" i="29"/>
  <c r="FL47" i="29"/>
  <c r="FK47" i="29"/>
  <c r="FJ47" i="29"/>
  <c r="FI47" i="29"/>
  <c r="FH47" i="29"/>
  <c r="FG47" i="29"/>
  <c r="FF47" i="29"/>
  <c r="FE47" i="29"/>
  <c r="FD47" i="29"/>
  <c r="FC47" i="29"/>
  <c r="FB47" i="29"/>
  <c r="FA47" i="29"/>
  <c r="EZ47" i="29"/>
  <c r="EY47" i="29"/>
  <c r="EX47" i="29"/>
  <c r="EW47" i="29"/>
  <c r="EV47" i="29"/>
  <c r="EU47" i="29"/>
  <c r="ET47" i="29"/>
  <c r="ES47" i="29"/>
  <c r="ER47" i="29"/>
  <c r="EQ47" i="29"/>
  <c r="EP47" i="29"/>
  <c r="EO47" i="29"/>
  <c r="EN47" i="29"/>
  <c r="EM47" i="29"/>
  <c r="EL47" i="29"/>
  <c r="EK47" i="29"/>
  <c r="EJ47" i="29"/>
  <c r="EI47" i="29"/>
  <c r="EH47" i="29"/>
  <c r="EG47" i="29"/>
  <c r="EF47" i="29"/>
  <c r="EE47" i="29"/>
  <c r="ED47" i="29"/>
  <c r="EC47" i="29"/>
  <c r="EB47" i="29"/>
  <c r="EA47" i="29"/>
  <c r="DZ47" i="29"/>
  <c r="DY47" i="29"/>
  <c r="DX47" i="29"/>
  <c r="DW47" i="29"/>
  <c r="DV47" i="29"/>
  <c r="DU47" i="29"/>
  <c r="DT47" i="29"/>
  <c r="DS47" i="29"/>
  <c r="DR47" i="29"/>
  <c r="DQ47" i="29"/>
  <c r="DP47" i="29"/>
  <c r="DO47" i="29"/>
  <c r="DN47" i="29"/>
  <c r="DM47" i="29"/>
  <c r="DL47" i="29"/>
  <c r="DK47" i="29"/>
  <c r="DJ47" i="29"/>
  <c r="DI47" i="29"/>
  <c r="DH47" i="29"/>
  <c r="DG47" i="29"/>
  <c r="DF47" i="29"/>
  <c r="DE47" i="29"/>
  <c r="DD47" i="29"/>
  <c r="DC47" i="29"/>
  <c r="DB47" i="29"/>
  <c r="DA47" i="29"/>
  <c r="CZ47" i="29"/>
  <c r="CY47" i="29"/>
  <c r="CX47" i="29"/>
  <c r="CW47" i="29"/>
  <c r="CV47" i="29"/>
  <c r="CU47" i="29"/>
  <c r="CT47" i="29"/>
  <c r="CS47" i="29"/>
  <c r="CR47" i="29"/>
  <c r="CQ47" i="29"/>
  <c r="CP47" i="29"/>
  <c r="CO47" i="29"/>
  <c r="CN47" i="29"/>
  <c r="CM47" i="29"/>
  <c r="CL47" i="29"/>
  <c r="CK47" i="29"/>
  <c r="CJ47" i="29"/>
  <c r="CI47" i="29"/>
  <c r="CH47" i="29"/>
  <c r="CG47" i="29"/>
  <c r="CF47" i="29"/>
  <c r="CE47" i="29"/>
  <c r="CD47" i="29"/>
  <c r="CC47" i="29"/>
  <c r="CB47" i="29"/>
  <c r="CA47" i="29"/>
  <c r="BZ47" i="29"/>
  <c r="BY47" i="29"/>
  <c r="BX47" i="29"/>
  <c r="BW47" i="29"/>
  <c r="BV47" i="29"/>
  <c r="BU47" i="29"/>
  <c r="BT47" i="29"/>
  <c r="BS47" i="29"/>
  <c r="BR47" i="29"/>
  <c r="BQ47" i="29"/>
  <c r="BP47" i="29"/>
  <c r="BO47" i="29"/>
  <c r="BN47" i="29"/>
  <c r="BM47" i="29"/>
  <c r="BL47" i="29"/>
  <c r="BK47" i="29"/>
  <c r="BJ47" i="29"/>
  <c r="BI47" i="29"/>
  <c r="BH47" i="29"/>
  <c r="BG47" i="29"/>
  <c r="BF47" i="29"/>
  <c r="BE47" i="29"/>
  <c r="BD47" i="29"/>
  <c r="BC47" i="29"/>
  <c r="BB47" i="29"/>
  <c r="BA47" i="29"/>
  <c r="AZ47" i="29"/>
  <c r="AY47" i="29"/>
  <c r="AX47" i="29"/>
  <c r="AW47" i="29"/>
  <c r="AV47" i="29"/>
  <c r="AU47" i="29"/>
  <c r="AT47" i="29"/>
  <c r="AS47" i="29"/>
  <c r="AR47" i="29"/>
  <c r="AQ47" i="29"/>
  <c r="AP47" i="29"/>
  <c r="AO47" i="29"/>
  <c r="AN47" i="29"/>
  <c r="AM47" i="29"/>
  <c r="AL47" i="29"/>
  <c r="AK47" i="29"/>
  <c r="AJ47" i="29"/>
  <c r="AI47" i="29"/>
  <c r="AH47" i="29"/>
  <c r="AG47" i="29"/>
  <c r="AF47" i="29"/>
  <c r="AE47" i="29"/>
  <c r="AD47" i="29"/>
  <c r="AC47" i="29"/>
  <c r="AB47" i="29"/>
  <c r="AA47" i="29"/>
  <c r="Z47" i="29"/>
  <c r="Y47" i="29"/>
  <c r="X47" i="29"/>
  <c r="W47" i="29"/>
  <c r="V47" i="29"/>
  <c r="U47" i="29"/>
  <c r="T47" i="29"/>
  <c r="S47" i="29"/>
  <c r="R47" i="29"/>
  <c r="Q47" i="29"/>
  <c r="P47" i="29"/>
  <c r="O47" i="29"/>
  <c r="N47" i="29"/>
  <c r="M47" i="29"/>
  <c r="L47" i="29"/>
  <c r="K47" i="29"/>
  <c r="H47" i="29"/>
  <c r="HB46" i="29"/>
  <c r="HA46" i="29"/>
  <c r="GZ46" i="29"/>
  <c r="GY46" i="29"/>
  <c r="GX46" i="29"/>
  <c r="GW46" i="29"/>
  <c r="GV46" i="29"/>
  <c r="GU46" i="29"/>
  <c r="GT46" i="29"/>
  <c r="GS46" i="29"/>
  <c r="GR46" i="29"/>
  <c r="GQ46" i="29"/>
  <c r="GP46" i="29"/>
  <c r="GO46" i="29"/>
  <c r="GN46" i="29"/>
  <c r="GM46" i="29"/>
  <c r="GL46" i="29"/>
  <c r="GK46" i="29"/>
  <c r="GJ46" i="29"/>
  <c r="GI46" i="29"/>
  <c r="GH46" i="29"/>
  <c r="GG46" i="29"/>
  <c r="GF46" i="29"/>
  <c r="GE46" i="29"/>
  <c r="GD46" i="29"/>
  <c r="GC46" i="29"/>
  <c r="GB46" i="29"/>
  <c r="GA46" i="29"/>
  <c r="FZ46" i="29"/>
  <c r="FY46" i="29"/>
  <c r="FX46" i="29"/>
  <c r="FW46" i="29"/>
  <c r="FV46" i="29"/>
  <c r="FU46" i="29"/>
  <c r="FT46" i="29"/>
  <c r="FS46" i="29"/>
  <c r="FR46" i="29"/>
  <c r="FQ46" i="29"/>
  <c r="FP46" i="29"/>
  <c r="FO46" i="29"/>
  <c r="FN46" i="29"/>
  <c r="FM46" i="29"/>
  <c r="FL46" i="29"/>
  <c r="FK46" i="29"/>
  <c r="FJ46" i="29"/>
  <c r="FI46" i="29"/>
  <c r="FH46" i="29"/>
  <c r="FG46" i="29"/>
  <c r="FF46" i="29"/>
  <c r="FE46" i="29"/>
  <c r="FD46" i="29"/>
  <c r="FC46" i="29"/>
  <c r="FB46" i="29"/>
  <c r="FA46" i="29"/>
  <c r="EZ46" i="29"/>
  <c r="EY46" i="29"/>
  <c r="EX46" i="29"/>
  <c r="EW46" i="29"/>
  <c r="EV46" i="29"/>
  <c r="EU46" i="29"/>
  <c r="ET46" i="29"/>
  <c r="ES46" i="29"/>
  <c r="ER46" i="29"/>
  <c r="EQ46" i="29"/>
  <c r="EP46" i="29"/>
  <c r="EO46" i="29"/>
  <c r="EN46" i="29"/>
  <c r="EM46" i="29"/>
  <c r="EL46" i="29"/>
  <c r="EK46" i="29"/>
  <c r="EJ46" i="29"/>
  <c r="EI46" i="29"/>
  <c r="EH46" i="29"/>
  <c r="EG46" i="29"/>
  <c r="EF46" i="29"/>
  <c r="EE46" i="29"/>
  <c r="ED46" i="29"/>
  <c r="EC46" i="29"/>
  <c r="EB46" i="29"/>
  <c r="EA46" i="29"/>
  <c r="DZ46" i="29"/>
  <c r="DY46" i="29"/>
  <c r="DX46" i="29"/>
  <c r="DW46" i="29"/>
  <c r="DV46" i="29"/>
  <c r="DU46" i="29"/>
  <c r="DT46" i="29"/>
  <c r="DS46" i="29"/>
  <c r="DR46" i="29"/>
  <c r="DQ46" i="29"/>
  <c r="DP46" i="29"/>
  <c r="DO46" i="29"/>
  <c r="DN46" i="29"/>
  <c r="DM46" i="29"/>
  <c r="DL46" i="29"/>
  <c r="DK46" i="29"/>
  <c r="DJ46" i="29"/>
  <c r="DI46" i="29"/>
  <c r="DH46" i="29"/>
  <c r="DG46" i="29"/>
  <c r="DF46" i="29"/>
  <c r="DE46" i="29"/>
  <c r="DD46" i="29"/>
  <c r="DC46" i="29"/>
  <c r="DB46" i="29"/>
  <c r="DA46" i="29"/>
  <c r="CZ46" i="29"/>
  <c r="CY46" i="29"/>
  <c r="CX46" i="29"/>
  <c r="CW46" i="29"/>
  <c r="CV46" i="29"/>
  <c r="CU46" i="29"/>
  <c r="CT46" i="29"/>
  <c r="CS46" i="29"/>
  <c r="CR46" i="29"/>
  <c r="CQ46" i="29"/>
  <c r="CP46" i="29"/>
  <c r="CO46" i="29"/>
  <c r="CN46" i="29"/>
  <c r="CM46" i="29"/>
  <c r="CL46" i="29"/>
  <c r="CK46" i="29"/>
  <c r="CJ46" i="29"/>
  <c r="CI46" i="29"/>
  <c r="CH46" i="29"/>
  <c r="CG46" i="29"/>
  <c r="CF46" i="29"/>
  <c r="CE46" i="29"/>
  <c r="CD46" i="29"/>
  <c r="CC46" i="29"/>
  <c r="CB46" i="29"/>
  <c r="CA46" i="29"/>
  <c r="BZ46" i="29"/>
  <c r="BY46" i="29"/>
  <c r="BX46" i="29"/>
  <c r="BW46" i="29"/>
  <c r="BV46" i="29"/>
  <c r="BU46" i="29"/>
  <c r="BT46" i="29"/>
  <c r="BS46" i="29"/>
  <c r="BR46" i="29"/>
  <c r="BQ46" i="29"/>
  <c r="BP46" i="29"/>
  <c r="BO46" i="29"/>
  <c r="BN46" i="29"/>
  <c r="BM46" i="29"/>
  <c r="BL46" i="29"/>
  <c r="BK46" i="29"/>
  <c r="BJ46" i="29"/>
  <c r="BI46" i="29"/>
  <c r="BH46" i="29"/>
  <c r="BG46" i="29"/>
  <c r="BF46" i="29"/>
  <c r="BE46" i="29"/>
  <c r="BD46" i="29"/>
  <c r="BC46" i="29"/>
  <c r="BB46" i="29"/>
  <c r="BA46" i="29"/>
  <c r="AZ46" i="29"/>
  <c r="AY46" i="29"/>
  <c r="AX46" i="29"/>
  <c r="AW46" i="29"/>
  <c r="AV46" i="29"/>
  <c r="AU46" i="29"/>
  <c r="AT46" i="29"/>
  <c r="AS46" i="29"/>
  <c r="AR46" i="29"/>
  <c r="AQ46" i="29"/>
  <c r="AP46" i="29"/>
  <c r="AO46" i="29"/>
  <c r="AN46" i="29"/>
  <c r="AM46" i="29"/>
  <c r="AL46" i="29"/>
  <c r="AK46" i="29"/>
  <c r="AJ46" i="29"/>
  <c r="AI46" i="29"/>
  <c r="AH46" i="29"/>
  <c r="AG46" i="29"/>
  <c r="AF46" i="29"/>
  <c r="AE46" i="29"/>
  <c r="AD46" i="29"/>
  <c r="AC46" i="29"/>
  <c r="AB46" i="29"/>
  <c r="AA46" i="29"/>
  <c r="Z46" i="29"/>
  <c r="Y46" i="29"/>
  <c r="X46" i="29"/>
  <c r="W46" i="29"/>
  <c r="V46" i="29"/>
  <c r="U46" i="29"/>
  <c r="T46" i="29"/>
  <c r="S46" i="29"/>
  <c r="R46" i="29"/>
  <c r="Q46" i="29"/>
  <c r="P46" i="29"/>
  <c r="O46" i="29"/>
  <c r="N46" i="29"/>
  <c r="M46" i="29"/>
  <c r="L46" i="29"/>
  <c r="K46" i="29"/>
  <c r="H46" i="29"/>
  <c r="HB45" i="29"/>
  <c r="HA45" i="29"/>
  <c r="GZ45" i="29"/>
  <c r="GY45" i="29"/>
  <c r="GX45" i="29"/>
  <c r="GW45" i="29"/>
  <c r="GV45" i="29"/>
  <c r="GU45" i="29"/>
  <c r="GT45" i="29"/>
  <c r="GS45" i="29"/>
  <c r="GR45" i="29"/>
  <c r="GQ45" i="29"/>
  <c r="GP45" i="29"/>
  <c r="GO45" i="29"/>
  <c r="GN45" i="29"/>
  <c r="GM45" i="29"/>
  <c r="GL45" i="29"/>
  <c r="GK45" i="29"/>
  <c r="GJ45" i="29"/>
  <c r="GI45" i="29"/>
  <c r="GH45" i="29"/>
  <c r="GG45" i="29"/>
  <c r="GF45" i="29"/>
  <c r="GE45" i="29"/>
  <c r="GD45" i="29"/>
  <c r="GC45" i="29"/>
  <c r="GB45" i="29"/>
  <c r="GA45" i="29"/>
  <c r="FZ45" i="29"/>
  <c r="FY45" i="29"/>
  <c r="FX45" i="29"/>
  <c r="FW45" i="29"/>
  <c r="FV45" i="29"/>
  <c r="FU45" i="29"/>
  <c r="FT45" i="29"/>
  <c r="FS45" i="29"/>
  <c r="FR45" i="29"/>
  <c r="FQ45" i="29"/>
  <c r="FP45" i="29"/>
  <c r="FO45" i="29"/>
  <c r="FN45" i="29"/>
  <c r="FM45" i="29"/>
  <c r="FL45" i="29"/>
  <c r="FK45" i="29"/>
  <c r="FJ45" i="29"/>
  <c r="FI45" i="29"/>
  <c r="FH45" i="29"/>
  <c r="FG45" i="29"/>
  <c r="FF45" i="29"/>
  <c r="FE45" i="29"/>
  <c r="FD45" i="29"/>
  <c r="FC45" i="29"/>
  <c r="FB45" i="29"/>
  <c r="FA45" i="29"/>
  <c r="EZ45" i="29"/>
  <c r="EY45" i="29"/>
  <c r="EX45" i="29"/>
  <c r="EW45" i="29"/>
  <c r="EV45" i="29"/>
  <c r="EU45" i="29"/>
  <c r="ET45" i="29"/>
  <c r="ES45" i="29"/>
  <c r="ER45" i="29"/>
  <c r="EQ45" i="29"/>
  <c r="EP45" i="29"/>
  <c r="EO45" i="29"/>
  <c r="EN45" i="29"/>
  <c r="EM45" i="29"/>
  <c r="EL45" i="29"/>
  <c r="EK45" i="29"/>
  <c r="EJ45" i="29"/>
  <c r="EI45" i="29"/>
  <c r="EH45" i="29"/>
  <c r="EG45" i="29"/>
  <c r="EF45" i="29"/>
  <c r="EE45" i="29"/>
  <c r="ED45" i="29"/>
  <c r="EC45" i="29"/>
  <c r="EB45" i="29"/>
  <c r="EA45" i="29"/>
  <c r="DZ45" i="29"/>
  <c r="DY45" i="29"/>
  <c r="DX45" i="29"/>
  <c r="DW45" i="29"/>
  <c r="DV45" i="29"/>
  <c r="DU45" i="29"/>
  <c r="DT45" i="29"/>
  <c r="DS45" i="29"/>
  <c r="DR45" i="29"/>
  <c r="DQ45" i="29"/>
  <c r="DP45" i="29"/>
  <c r="DO45" i="29"/>
  <c r="DN45" i="29"/>
  <c r="DM45" i="29"/>
  <c r="DL45" i="29"/>
  <c r="DK45" i="29"/>
  <c r="DJ45" i="29"/>
  <c r="DI45" i="29"/>
  <c r="DH45" i="29"/>
  <c r="DG45" i="29"/>
  <c r="DF45" i="29"/>
  <c r="DE45" i="29"/>
  <c r="DD45" i="29"/>
  <c r="DC45" i="29"/>
  <c r="DB45" i="29"/>
  <c r="DA45" i="29"/>
  <c r="CZ45" i="29"/>
  <c r="CY45" i="29"/>
  <c r="CX45" i="29"/>
  <c r="CW45" i="29"/>
  <c r="CV45" i="29"/>
  <c r="CU45" i="29"/>
  <c r="CT45" i="29"/>
  <c r="CS45" i="29"/>
  <c r="CR45" i="29"/>
  <c r="CQ45" i="29"/>
  <c r="CP45" i="29"/>
  <c r="CO45" i="29"/>
  <c r="CN45" i="29"/>
  <c r="CM45" i="29"/>
  <c r="CL45" i="29"/>
  <c r="CK45" i="29"/>
  <c r="CJ45" i="29"/>
  <c r="CI45" i="29"/>
  <c r="CH45" i="29"/>
  <c r="CG45" i="29"/>
  <c r="CF45" i="29"/>
  <c r="CE45" i="29"/>
  <c r="CD45" i="29"/>
  <c r="CC45" i="29"/>
  <c r="CB45" i="29"/>
  <c r="CA45" i="29"/>
  <c r="BZ45" i="29"/>
  <c r="BY45" i="29"/>
  <c r="BX45" i="29"/>
  <c r="BW45" i="29"/>
  <c r="BV45" i="29"/>
  <c r="BU45" i="29"/>
  <c r="BT45" i="29"/>
  <c r="BS45" i="29"/>
  <c r="BR45" i="29"/>
  <c r="BQ45" i="29"/>
  <c r="BP45" i="29"/>
  <c r="BO45" i="29"/>
  <c r="BN45" i="29"/>
  <c r="BM45" i="29"/>
  <c r="BL45" i="29"/>
  <c r="BK45" i="29"/>
  <c r="BJ45" i="29"/>
  <c r="BI45" i="29"/>
  <c r="BH45" i="29"/>
  <c r="BG45" i="29"/>
  <c r="BF45" i="29"/>
  <c r="BE45" i="29"/>
  <c r="BD45" i="29"/>
  <c r="BC45" i="29"/>
  <c r="BB45" i="29"/>
  <c r="BA45" i="29"/>
  <c r="AZ45" i="29"/>
  <c r="AY45" i="29"/>
  <c r="AX45" i="29"/>
  <c r="AW45" i="29"/>
  <c r="AV45" i="29"/>
  <c r="AU45" i="29"/>
  <c r="AT45" i="29"/>
  <c r="AS45" i="29"/>
  <c r="AR45" i="29"/>
  <c r="AQ45" i="29"/>
  <c r="AP45" i="29"/>
  <c r="AO45" i="29"/>
  <c r="AN45" i="29"/>
  <c r="AM45" i="29"/>
  <c r="AL45" i="29"/>
  <c r="AK45" i="29"/>
  <c r="AJ45" i="29"/>
  <c r="AI45" i="29"/>
  <c r="AH45" i="29"/>
  <c r="AG45" i="29"/>
  <c r="AF45" i="29"/>
  <c r="AE45" i="29"/>
  <c r="AD45" i="29"/>
  <c r="AC45" i="29"/>
  <c r="AB45" i="29"/>
  <c r="AA45" i="29"/>
  <c r="Z45" i="29"/>
  <c r="Y45" i="29"/>
  <c r="X45" i="29"/>
  <c r="W45" i="29"/>
  <c r="V45" i="29"/>
  <c r="U45" i="29"/>
  <c r="T45" i="29"/>
  <c r="S45" i="29"/>
  <c r="R45" i="29"/>
  <c r="Q45" i="29"/>
  <c r="P45" i="29"/>
  <c r="O45" i="29"/>
  <c r="N45" i="29"/>
  <c r="M45" i="29"/>
  <c r="L45" i="29"/>
  <c r="K45" i="29"/>
  <c r="H45" i="29"/>
  <c r="HB44" i="29"/>
  <c r="HA44" i="29"/>
  <c r="GZ44" i="29"/>
  <c r="GY44" i="29"/>
  <c r="GX44" i="29"/>
  <c r="GW44" i="29"/>
  <c r="GV44" i="29"/>
  <c r="GU44" i="29"/>
  <c r="GT44" i="29"/>
  <c r="GS44" i="29"/>
  <c r="GR44" i="29"/>
  <c r="GQ44" i="29"/>
  <c r="GP44" i="29"/>
  <c r="GO44" i="29"/>
  <c r="GN44" i="29"/>
  <c r="GM44" i="29"/>
  <c r="GL44" i="29"/>
  <c r="GK44" i="29"/>
  <c r="GJ44" i="29"/>
  <c r="GI44" i="29"/>
  <c r="GH44" i="29"/>
  <c r="GG44" i="29"/>
  <c r="GF44" i="29"/>
  <c r="GE44" i="29"/>
  <c r="GD44" i="29"/>
  <c r="GC44" i="29"/>
  <c r="GB44" i="29"/>
  <c r="GA44" i="29"/>
  <c r="FZ44" i="29"/>
  <c r="FY44" i="29"/>
  <c r="FX44" i="29"/>
  <c r="FW44" i="29"/>
  <c r="FV44" i="29"/>
  <c r="FU44" i="29"/>
  <c r="FT44" i="29"/>
  <c r="FS44" i="29"/>
  <c r="FR44" i="29"/>
  <c r="FQ44" i="29"/>
  <c r="FP44" i="29"/>
  <c r="FO44" i="29"/>
  <c r="FN44" i="29"/>
  <c r="FM44" i="29"/>
  <c r="FL44" i="29"/>
  <c r="FK44" i="29"/>
  <c r="FJ44" i="29"/>
  <c r="FI44" i="29"/>
  <c r="FH44" i="29"/>
  <c r="FG44" i="29"/>
  <c r="FF44" i="29"/>
  <c r="FE44" i="29"/>
  <c r="FD44" i="29"/>
  <c r="FC44" i="29"/>
  <c r="FB44" i="29"/>
  <c r="FA44" i="29"/>
  <c r="EZ44" i="29"/>
  <c r="EY44" i="29"/>
  <c r="EX44" i="29"/>
  <c r="EW44" i="29"/>
  <c r="EV44" i="29"/>
  <c r="EU44" i="29"/>
  <c r="ET44" i="29"/>
  <c r="ES44" i="29"/>
  <c r="ER44" i="29"/>
  <c r="EQ44" i="29"/>
  <c r="EP44" i="29"/>
  <c r="EO44" i="29"/>
  <c r="EN44" i="29"/>
  <c r="EM44" i="29"/>
  <c r="EL44" i="29"/>
  <c r="EK44" i="29"/>
  <c r="EJ44" i="29"/>
  <c r="EI44" i="29"/>
  <c r="EH44" i="29"/>
  <c r="EG44" i="29"/>
  <c r="EF44" i="29"/>
  <c r="EE44" i="29"/>
  <c r="ED44" i="29"/>
  <c r="EC44" i="29"/>
  <c r="EB44" i="29"/>
  <c r="EA44" i="29"/>
  <c r="DZ44" i="29"/>
  <c r="DY44" i="29"/>
  <c r="DX44" i="29"/>
  <c r="DW44" i="29"/>
  <c r="DV44" i="29"/>
  <c r="DU44" i="29"/>
  <c r="DT44" i="29"/>
  <c r="DS44" i="29"/>
  <c r="DR44" i="29"/>
  <c r="DQ44" i="29"/>
  <c r="DP44" i="29"/>
  <c r="DO44" i="29"/>
  <c r="DN44" i="29"/>
  <c r="DM44" i="29"/>
  <c r="DL44" i="29"/>
  <c r="DK44" i="29"/>
  <c r="DJ44" i="29"/>
  <c r="DI44" i="29"/>
  <c r="DH44" i="29"/>
  <c r="DG44" i="29"/>
  <c r="DF44" i="29"/>
  <c r="DE44" i="29"/>
  <c r="DD44" i="29"/>
  <c r="DC44" i="29"/>
  <c r="DB44" i="29"/>
  <c r="DA44" i="29"/>
  <c r="CZ44" i="29"/>
  <c r="CY44" i="29"/>
  <c r="CX44" i="29"/>
  <c r="CW44" i="29"/>
  <c r="CV44" i="29"/>
  <c r="CU44" i="29"/>
  <c r="CT44" i="29"/>
  <c r="CS44" i="29"/>
  <c r="CR44" i="29"/>
  <c r="CQ44" i="29"/>
  <c r="CP44" i="29"/>
  <c r="CO44" i="29"/>
  <c r="CN44" i="29"/>
  <c r="CM44" i="29"/>
  <c r="CL44" i="29"/>
  <c r="CK44" i="29"/>
  <c r="CJ44" i="29"/>
  <c r="CI44" i="29"/>
  <c r="CH44" i="29"/>
  <c r="CG44" i="29"/>
  <c r="CF44" i="29"/>
  <c r="CE44" i="29"/>
  <c r="CD44" i="29"/>
  <c r="CC44" i="29"/>
  <c r="CB44" i="29"/>
  <c r="CA44" i="29"/>
  <c r="BZ44" i="29"/>
  <c r="BY44" i="29"/>
  <c r="BX44" i="29"/>
  <c r="BW44" i="29"/>
  <c r="BV44" i="29"/>
  <c r="BU44" i="29"/>
  <c r="BT44" i="29"/>
  <c r="BS44" i="29"/>
  <c r="BR44" i="29"/>
  <c r="BQ44" i="29"/>
  <c r="BP44" i="29"/>
  <c r="BO44" i="29"/>
  <c r="BN44" i="29"/>
  <c r="BM44" i="29"/>
  <c r="BL44" i="29"/>
  <c r="BK44" i="29"/>
  <c r="BJ44" i="29"/>
  <c r="BI44" i="29"/>
  <c r="BH44" i="29"/>
  <c r="BG44" i="29"/>
  <c r="BF44" i="29"/>
  <c r="BE44" i="29"/>
  <c r="BD44" i="29"/>
  <c r="BC44" i="29"/>
  <c r="BB44" i="29"/>
  <c r="BA44" i="29"/>
  <c r="AZ44" i="29"/>
  <c r="AY44" i="29"/>
  <c r="AX44" i="29"/>
  <c r="AW44" i="29"/>
  <c r="AV44" i="29"/>
  <c r="AU44" i="29"/>
  <c r="AT44" i="29"/>
  <c r="AS44" i="29"/>
  <c r="AR44" i="29"/>
  <c r="AQ44" i="29"/>
  <c r="AP44" i="29"/>
  <c r="AO44" i="29"/>
  <c r="AN44" i="29"/>
  <c r="AM44" i="29"/>
  <c r="AL44" i="29"/>
  <c r="AK44" i="29"/>
  <c r="AJ44" i="29"/>
  <c r="AI44" i="29"/>
  <c r="AH44" i="29"/>
  <c r="AG44" i="29"/>
  <c r="AF44" i="29"/>
  <c r="AE44" i="29"/>
  <c r="AD44" i="29"/>
  <c r="AC44" i="29"/>
  <c r="AB44" i="29"/>
  <c r="AA44" i="29"/>
  <c r="Z44" i="29"/>
  <c r="Y44" i="29"/>
  <c r="X44" i="29"/>
  <c r="W44" i="29"/>
  <c r="V44" i="29"/>
  <c r="U44" i="29"/>
  <c r="T44" i="29"/>
  <c r="S44" i="29"/>
  <c r="R44" i="29"/>
  <c r="Q44" i="29"/>
  <c r="P44" i="29"/>
  <c r="O44" i="29"/>
  <c r="N44" i="29"/>
  <c r="M44" i="29"/>
  <c r="L44" i="29"/>
  <c r="K44" i="29"/>
  <c r="H44" i="29"/>
  <c r="HB43" i="29"/>
  <c r="HA43" i="29"/>
  <c r="GZ43" i="29"/>
  <c r="GY43" i="29"/>
  <c r="GX43" i="29"/>
  <c r="GW43" i="29"/>
  <c r="GV43" i="29"/>
  <c r="GU43" i="29"/>
  <c r="GT43" i="29"/>
  <c r="GS43" i="29"/>
  <c r="GR43" i="29"/>
  <c r="GQ43" i="29"/>
  <c r="GP43" i="29"/>
  <c r="GO43" i="29"/>
  <c r="GN43" i="29"/>
  <c r="GM43" i="29"/>
  <c r="GL43" i="29"/>
  <c r="GK43" i="29"/>
  <c r="GJ43" i="29"/>
  <c r="GI43" i="29"/>
  <c r="GH43" i="29"/>
  <c r="GG43" i="29"/>
  <c r="GF43" i="29"/>
  <c r="GE43" i="29"/>
  <c r="GD43" i="29"/>
  <c r="GC43" i="29"/>
  <c r="GB43" i="29"/>
  <c r="GA43" i="29"/>
  <c r="FZ43" i="29"/>
  <c r="FY43" i="29"/>
  <c r="FX43" i="29"/>
  <c r="FW43" i="29"/>
  <c r="FV43" i="29"/>
  <c r="FU43" i="29"/>
  <c r="FT43" i="29"/>
  <c r="FS43" i="29"/>
  <c r="FR43" i="29"/>
  <c r="FQ43" i="29"/>
  <c r="FP43" i="29"/>
  <c r="FO43" i="29"/>
  <c r="FN43" i="29"/>
  <c r="FM43" i="29"/>
  <c r="FL43" i="29"/>
  <c r="FK43" i="29"/>
  <c r="FJ43" i="29"/>
  <c r="FI43" i="29"/>
  <c r="FH43" i="29"/>
  <c r="FG43" i="29"/>
  <c r="FF43" i="29"/>
  <c r="FE43" i="29"/>
  <c r="FD43" i="29"/>
  <c r="FC43" i="29"/>
  <c r="FB43" i="29"/>
  <c r="FA43" i="29"/>
  <c r="EZ43" i="29"/>
  <c r="EY43" i="29"/>
  <c r="EX43" i="29"/>
  <c r="EW43" i="29"/>
  <c r="EV43" i="29"/>
  <c r="EU43" i="29"/>
  <c r="ET43" i="29"/>
  <c r="ES43" i="29"/>
  <c r="ER43" i="29"/>
  <c r="EQ43" i="29"/>
  <c r="EP43" i="29"/>
  <c r="EO43" i="29"/>
  <c r="EN43" i="29"/>
  <c r="EM43" i="29"/>
  <c r="EL43" i="29"/>
  <c r="EK43" i="29"/>
  <c r="EJ43" i="29"/>
  <c r="EI43" i="29"/>
  <c r="EH43" i="29"/>
  <c r="EG43" i="29"/>
  <c r="EF43" i="29"/>
  <c r="EE43" i="29"/>
  <c r="ED43" i="29"/>
  <c r="EC43" i="29"/>
  <c r="EB43" i="29"/>
  <c r="EA43" i="29"/>
  <c r="DZ43" i="29"/>
  <c r="DY43" i="29"/>
  <c r="DX43" i="29"/>
  <c r="DW43" i="29"/>
  <c r="DV43" i="29"/>
  <c r="DU43" i="29"/>
  <c r="DT43" i="29"/>
  <c r="DS43" i="29"/>
  <c r="DR43" i="29"/>
  <c r="DQ43" i="29"/>
  <c r="DP43" i="29"/>
  <c r="DO43" i="29"/>
  <c r="DN43" i="29"/>
  <c r="DM43" i="29"/>
  <c r="DL43" i="29"/>
  <c r="DK43" i="29"/>
  <c r="DJ43" i="29"/>
  <c r="DI43" i="29"/>
  <c r="DH43" i="29"/>
  <c r="DG43" i="29"/>
  <c r="DF43" i="29"/>
  <c r="DE43" i="29"/>
  <c r="DD43" i="29"/>
  <c r="DC43" i="29"/>
  <c r="DB43" i="29"/>
  <c r="DA43" i="29"/>
  <c r="CZ43" i="29"/>
  <c r="CY43" i="29"/>
  <c r="CX43" i="29"/>
  <c r="CW43" i="29"/>
  <c r="CV43" i="29"/>
  <c r="CU43" i="29"/>
  <c r="CT43" i="29"/>
  <c r="CS43" i="29"/>
  <c r="CR43" i="29"/>
  <c r="CQ43" i="29"/>
  <c r="CP43" i="29"/>
  <c r="CO43" i="29"/>
  <c r="CN43" i="29"/>
  <c r="CM43" i="29"/>
  <c r="CL43" i="29"/>
  <c r="CK43" i="29"/>
  <c r="CJ43" i="29"/>
  <c r="CI43" i="29"/>
  <c r="CH43" i="29"/>
  <c r="CG43" i="29"/>
  <c r="CF43" i="29"/>
  <c r="CE43" i="29"/>
  <c r="CD43" i="29"/>
  <c r="CC43" i="29"/>
  <c r="CB43" i="29"/>
  <c r="CA43" i="29"/>
  <c r="BZ43" i="29"/>
  <c r="BY43" i="29"/>
  <c r="BX43" i="29"/>
  <c r="BW43" i="29"/>
  <c r="BV43" i="29"/>
  <c r="BU43" i="29"/>
  <c r="BT43" i="29"/>
  <c r="BS43" i="29"/>
  <c r="BR43" i="29"/>
  <c r="BQ43" i="29"/>
  <c r="BP43" i="29"/>
  <c r="BO43" i="29"/>
  <c r="BN43" i="29"/>
  <c r="BM43" i="29"/>
  <c r="BL43" i="29"/>
  <c r="BK43" i="29"/>
  <c r="BJ43" i="29"/>
  <c r="BI43" i="29"/>
  <c r="BH43" i="29"/>
  <c r="BG43" i="29"/>
  <c r="BF43" i="29"/>
  <c r="BE43" i="29"/>
  <c r="BD43" i="29"/>
  <c r="BC43" i="29"/>
  <c r="BB43" i="29"/>
  <c r="BA43" i="29"/>
  <c r="AZ43" i="29"/>
  <c r="AY43" i="29"/>
  <c r="AX43" i="29"/>
  <c r="AW43" i="29"/>
  <c r="AV43" i="29"/>
  <c r="AU43" i="29"/>
  <c r="AT43" i="29"/>
  <c r="AS43" i="29"/>
  <c r="AR43" i="29"/>
  <c r="AQ43" i="29"/>
  <c r="AP43" i="29"/>
  <c r="AO43" i="29"/>
  <c r="AN43" i="29"/>
  <c r="AM43" i="29"/>
  <c r="AL43" i="29"/>
  <c r="AK43" i="29"/>
  <c r="AJ43" i="29"/>
  <c r="AI43" i="29"/>
  <c r="AH43" i="29"/>
  <c r="AG43" i="29"/>
  <c r="AF43" i="29"/>
  <c r="AE43" i="29"/>
  <c r="AD43" i="29"/>
  <c r="AC43" i="29"/>
  <c r="AB43" i="29"/>
  <c r="AA43" i="29"/>
  <c r="Z43" i="29"/>
  <c r="Y43" i="29"/>
  <c r="X43" i="29"/>
  <c r="W43" i="29"/>
  <c r="V43" i="29"/>
  <c r="U43" i="29"/>
  <c r="T43" i="29"/>
  <c r="S43" i="29"/>
  <c r="R43" i="29"/>
  <c r="Q43" i="29"/>
  <c r="P43" i="29"/>
  <c r="O43" i="29"/>
  <c r="N43" i="29"/>
  <c r="M43" i="29"/>
  <c r="L43" i="29"/>
  <c r="K43" i="29"/>
  <c r="H43" i="29"/>
  <c r="HB42" i="29"/>
  <c r="HA42" i="29"/>
  <c r="GZ42" i="29"/>
  <c r="GY42" i="29"/>
  <c r="GX42" i="29"/>
  <c r="GW42" i="29"/>
  <c r="GV42" i="29"/>
  <c r="GU42" i="29"/>
  <c r="GT42" i="29"/>
  <c r="GS42" i="29"/>
  <c r="GR42" i="29"/>
  <c r="GQ42" i="29"/>
  <c r="GP42" i="29"/>
  <c r="GO42" i="29"/>
  <c r="GN42" i="29"/>
  <c r="GM42" i="29"/>
  <c r="GL42" i="29"/>
  <c r="GK42" i="29"/>
  <c r="GJ42" i="29"/>
  <c r="GI42" i="29"/>
  <c r="GH42" i="29"/>
  <c r="GG42" i="29"/>
  <c r="GF42" i="29"/>
  <c r="GE42" i="29"/>
  <c r="GD42" i="29"/>
  <c r="GC42" i="29"/>
  <c r="GB42" i="29"/>
  <c r="GA42" i="29"/>
  <c r="FZ42" i="29"/>
  <c r="FY42" i="29"/>
  <c r="FX42" i="29"/>
  <c r="FW42" i="29"/>
  <c r="FV42" i="29"/>
  <c r="FU42" i="29"/>
  <c r="FT42" i="29"/>
  <c r="FS42" i="29"/>
  <c r="FR42" i="29"/>
  <c r="FQ42" i="29"/>
  <c r="FP42" i="29"/>
  <c r="FO42" i="29"/>
  <c r="FN42" i="29"/>
  <c r="FM42" i="29"/>
  <c r="FL42" i="29"/>
  <c r="FK42" i="29"/>
  <c r="FJ42" i="29"/>
  <c r="FI42" i="29"/>
  <c r="FH42" i="29"/>
  <c r="FG42" i="29"/>
  <c r="FF42" i="29"/>
  <c r="FE42" i="29"/>
  <c r="FD42" i="29"/>
  <c r="FC42" i="29"/>
  <c r="FB42" i="29"/>
  <c r="FA42" i="29"/>
  <c r="EZ42" i="29"/>
  <c r="EY42" i="29"/>
  <c r="EX42" i="29"/>
  <c r="EW42" i="29"/>
  <c r="EV42" i="29"/>
  <c r="EU42" i="29"/>
  <c r="ET42" i="29"/>
  <c r="ES42" i="29"/>
  <c r="ER42" i="29"/>
  <c r="EQ42" i="29"/>
  <c r="EP42" i="29"/>
  <c r="EO42" i="29"/>
  <c r="EN42" i="29"/>
  <c r="EM42" i="29"/>
  <c r="EL42" i="29"/>
  <c r="EK42" i="29"/>
  <c r="EJ42" i="29"/>
  <c r="EI42" i="29"/>
  <c r="EH42" i="29"/>
  <c r="EG42" i="29"/>
  <c r="EF42" i="29"/>
  <c r="EE42" i="29"/>
  <c r="ED42" i="29"/>
  <c r="EC42" i="29"/>
  <c r="EB42" i="29"/>
  <c r="EA42" i="29"/>
  <c r="DZ42" i="29"/>
  <c r="DY42" i="29"/>
  <c r="DX42" i="29"/>
  <c r="DW42" i="29"/>
  <c r="DV42" i="29"/>
  <c r="DU42" i="29"/>
  <c r="DT42" i="29"/>
  <c r="DS42" i="29"/>
  <c r="DR42" i="29"/>
  <c r="DQ42" i="29"/>
  <c r="DP42" i="29"/>
  <c r="DO42" i="29"/>
  <c r="DN42" i="29"/>
  <c r="DM42" i="29"/>
  <c r="DL42" i="29"/>
  <c r="DK42" i="29"/>
  <c r="DJ42" i="29"/>
  <c r="DI42" i="29"/>
  <c r="DH42" i="29"/>
  <c r="DG42" i="29"/>
  <c r="DF42" i="29"/>
  <c r="DE42" i="29"/>
  <c r="DD42" i="29"/>
  <c r="DC42" i="29"/>
  <c r="DB42" i="29"/>
  <c r="DA42" i="29"/>
  <c r="CZ42" i="29"/>
  <c r="CY42" i="29"/>
  <c r="CX42" i="29"/>
  <c r="CW42" i="29"/>
  <c r="CV42" i="29"/>
  <c r="CU42" i="29"/>
  <c r="CT42" i="29"/>
  <c r="CS42" i="29"/>
  <c r="CR42" i="29"/>
  <c r="CQ42" i="29"/>
  <c r="CP42" i="29"/>
  <c r="CO42" i="29"/>
  <c r="CN42" i="29"/>
  <c r="CM42" i="29"/>
  <c r="CL42" i="29"/>
  <c r="CK42" i="29"/>
  <c r="CJ42" i="29"/>
  <c r="CI42" i="29"/>
  <c r="CH42" i="29"/>
  <c r="CG42" i="29"/>
  <c r="CF42" i="29"/>
  <c r="CE42" i="29"/>
  <c r="CD42" i="29"/>
  <c r="CC42" i="29"/>
  <c r="CB42" i="29"/>
  <c r="CA42" i="29"/>
  <c r="BZ42" i="29"/>
  <c r="BY42" i="29"/>
  <c r="BX42" i="29"/>
  <c r="BW42" i="29"/>
  <c r="BV42" i="29"/>
  <c r="BU42" i="29"/>
  <c r="BT42" i="29"/>
  <c r="BS42" i="29"/>
  <c r="BR42" i="29"/>
  <c r="BQ42" i="29"/>
  <c r="BP42" i="29"/>
  <c r="BO42" i="29"/>
  <c r="BN42" i="29"/>
  <c r="BM42" i="29"/>
  <c r="BL42" i="29"/>
  <c r="BK42" i="29"/>
  <c r="BJ42" i="29"/>
  <c r="BI42" i="29"/>
  <c r="BH42" i="29"/>
  <c r="BG42" i="29"/>
  <c r="BF42" i="29"/>
  <c r="BE42" i="29"/>
  <c r="BD42" i="29"/>
  <c r="BC42" i="29"/>
  <c r="BB42" i="29"/>
  <c r="BA42" i="29"/>
  <c r="AZ42" i="29"/>
  <c r="AY42" i="29"/>
  <c r="AX42" i="29"/>
  <c r="AW42" i="29"/>
  <c r="AV42" i="29"/>
  <c r="AU42" i="29"/>
  <c r="AT42" i="29"/>
  <c r="AS42" i="29"/>
  <c r="AR42" i="29"/>
  <c r="AQ42" i="29"/>
  <c r="AP42" i="29"/>
  <c r="AO42" i="29"/>
  <c r="AN42" i="29"/>
  <c r="AM42" i="29"/>
  <c r="AL42" i="29"/>
  <c r="AK42" i="29"/>
  <c r="AJ42" i="29"/>
  <c r="AI42" i="29"/>
  <c r="AH42" i="29"/>
  <c r="AG42" i="29"/>
  <c r="AF42" i="29"/>
  <c r="AE42" i="29"/>
  <c r="AD42" i="29"/>
  <c r="AC42" i="29"/>
  <c r="AB42" i="29"/>
  <c r="AA42" i="29"/>
  <c r="Z42" i="29"/>
  <c r="Y42" i="29"/>
  <c r="X42" i="29"/>
  <c r="W42" i="29"/>
  <c r="V42" i="29"/>
  <c r="U42" i="29"/>
  <c r="T42" i="29"/>
  <c r="S42" i="29"/>
  <c r="R42" i="29"/>
  <c r="Q42" i="29"/>
  <c r="P42" i="29"/>
  <c r="O42" i="29"/>
  <c r="N42" i="29"/>
  <c r="M42" i="29"/>
  <c r="L42" i="29"/>
  <c r="K42" i="29"/>
  <c r="H42" i="29"/>
  <c r="HB41" i="29"/>
  <c r="HA41" i="29"/>
  <c r="GZ41" i="29"/>
  <c r="GY41" i="29"/>
  <c r="GX41" i="29"/>
  <c r="GW41" i="29"/>
  <c r="GV41" i="29"/>
  <c r="GU41" i="29"/>
  <c r="GT41" i="29"/>
  <c r="GS41" i="29"/>
  <c r="GR41" i="29"/>
  <c r="GQ41" i="29"/>
  <c r="GP41" i="29"/>
  <c r="GO41" i="29"/>
  <c r="GN41" i="29"/>
  <c r="GM41" i="29"/>
  <c r="GL41" i="29"/>
  <c r="GK41" i="29"/>
  <c r="GJ41" i="29"/>
  <c r="GI41" i="29"/>
  <c r="GH41" i="29"/>
  <c r="GG41" i="29"/>
  <c r="GF41" i="29"/>
  <c r="GE41" i="29"/>
  <c r="GD41" i="29"/>
  <c r="GC41" i="29"/>
  <c r="GB41" i="29"/>
  <c r="GA41" i="29"/>
  <c r="FZ41" i="29"/>
  <c r="FY41" i="29"/>
  <c r="FX41" i="29"/>
  <c r="FW41" i="29"/>
  <c r="FV41" i="29"/>
  <c r="FU41" i="29"/>
  <c r="FT41" i="29"/>
  <c r="FS41" i="29"/>
  <c r="FR41" i="29"/>
  <c r="FQ41" i="29"/>
  <c r="FP41" i="29"/>
  <c r="FO41" i="29"/>
  <c r="FN41" i="29"/>
  <c r="FM41" i="29"/>
  <c r="FL41" i="29"/>
  <c r="FK41" i="29"/>
  <c r="FJ41" i="29"/>
  <c r="FI41" i="29"/>
  <c r="FH41" i="29"/>
  <c r="FG41" i="29"/>
  <c r="FF41" i="29"/>
  <c r="FE41" i="29"/>
  <c r="FD41" i="29"/>
  <c r="FC41" i="29"/>
  <c r="FB41" i="29"/>
  <c r="FA41" i="29"/>
  <c r="EZ41" i="29"/>
  <c r="EY41" i="29"/>
  <c r="EX41" i="29"/>
  <c r="EW41" i="29"/>
  <c r="EV41" i="29"/>
  <c r="EU41" i="29"/>
  <c r="ET41" i="29"/>
  <c r="ES41" i="29"/>
  <c r="ER41" i="29"/>
  <c r="EQ41" i="29"/>
  <c r="EP41" i="29"/>
  <c r="EO41" i="29"/>
  <c r="EN41" i="29"/>
  <c r="EM41" i="29"/>
  <c r="EL41" i="29"/>
  <c r="EK41" i="29"/>
  <c r="EJ41" i="29"/>
  <c r="EI41" i="29"/>
  <c r="EH41" i="29"/>
  <c r="EG41" i="29"/>
  <c r="EF41" i="29"/>
  <c r="EE41" i="29"/>
  <c r="ED41" i="29"/>
  <c r="EC41" i="29"/>
  <c r="EB41" i="29"/>
  <c r="EA41" i="29"/>
  <c r="DZ41" i="29"/>
  <c r="DY41" i="29"/>
  <c r="DX41" i="29"/>
  <c r="DW41" i="29"/>
  <c r="DV41" i="29"/>
  <c r="DU41" i="29"/>
  <c r="DT41" i="29"/>
  <c r="DS41" i="29"/>
  <c r="DR41" i="29"/>
  <c r="DQ41" i="29"/>
  <c r="DP41" i="29"/>
  <c r="DO41" i="29"/>
  <c r="DN41" i="29"/>
  <c r="DM41" i="29"/>
  <c r="DL41" i="29"/>
  <c r="DK41" i="29"/>
  <c r="DJ41" i="29"/>
  <c r="DI41" i="29"/>
  <c r="DH41" i="29"/>
  <c r="DG41" i="29"/>
  <c r="DF41" i="29"/>
  <c r="DE41" i="29"/>
  <c r="DD41" i="29"/>
  <c r="DC41" i="29"/>
  <c r="DB41" i="29"/>
  <c r="DA41" i="29"/>
  <c r="CZ41" i="29"/>
  <c r="CY41" i="29"/>
  <c r="CX41" i="29"/>
  <c r="CW41" i="29"/>
  <c r="CV41" i="29"/>
  <c r="CU41" i="29"/>
  <c r="CT41" i="29"/>
  <c r="CS41" i="29"/>
  <c r="CR41" i="29"/>
  <c r="CQ41" i="29"/>
  <c r="CP41" i="29"/>
  <c r="CO41" i="29"/>
  <c r="CN41" i="29"/>
  <c r="CM41" i="29"/>
  <c r="CL41" i="29"/>
  <c r="CK41" i="29"/>
  <c r="CJ41" i="29"/>
  <c r="CI41" i="29"/>
  <c r="CH41" i="29"/>
  <c r="CG41" i="29"/>
  <c r="CF41" i="29"/>
  <c r="CE41" i="29"/>
  <c r="CD41" i="29"/>
  <c r="CC41" i="29"/>
  <c r="CB41" i="29"/>
  <c r="CA41" i="29"/>
  <c r="BZ41" i="29"/>
  <c r="BY41" i="29"/>
  <c r="BX41" i="29"/>
  <c r="BW41" i="29"/>
  <c r="BV41" i="29"/>
  <c r="BU41" i="29"/>
  <c r="BT41" i="29"/>
  <c r="BS41" i="29"/>
  <c r="BR41" i="29"/>
  <c r="BQ41" i="29"/>
  <c r="BP41" i="29"/>
  <c r="BO41" i="29"/>
  <c r="BN41" i="29"/>
  <c r="BM41" i="29"/>
  <c r="BL41" i="29"/>
  <c r="BK41" i="29"/>
  <c r="BJ41" i="29"/>
  <c r="BI41" i="29"/>
  <c r="BH41" i="29"/>
  <c r="BG41" i="29"/>
  <c r="BF41" i="29"/>
  <c r="BE41" i="29"/>
  <c r="BD41" i="29"/>
  <c r="BC41" i="29"/>
  <c r="BB41" i="29"/>
  <c r="BA41" i="29"/>
  <c r="AZ41" i="29"/>
  <c r="AY41" i="29"/>
  <c r="AX41" i="29"/>
  <c r="AW41" i="29"/>
  <c r="AV41" i="29"/>
  <c r="AU41" i="29"/>
  <c r="AT41" i="29"/>
  <c r="AS41" i="29"/>
  <c r="AR41" i="29"/>
  <c r="AQ41" i="29"/>
  <c r="AP41" i="29"/>
  <c r="AO41" i="29"/>
  <c r="AN41" i="29"/>
  <c r="AM41" i="29"/>
  <c r="AL41" i="29"/>
  <c r="AK41" i="29"/>
  <c r="AJ41" i="29"/>
  <c r="AI41" i="29"/>
  <c r="AH41" i="29"/>
  <c r="AG41" i="29"/>
  <c r="AF41" i="29"/>
  <c r="AE41" i="29"/>
  <c r="AD41" i="29"/>
  <c r="AC41" i="29"/>
  <c r="AB41" i="29"/>
  <c r="AA41" i="29"/>
  <c r="Z41" i="29"/>
  <c r="Y41" i="29"/>
  <c r="X41" i="29"/>
  <c r="W41" i="29"/>
  <c r="V41" i="29"/>
  <c r="U41" i="29"/>
  <c r="T41" i="29"/>
  <c r="S41" i="29"/>
  <c r="R41" i="29"/>
  <c r="Q41" i="29"/>
  <c r="P41" i="29"/>
  <c r="O41" i="29"/>
  <c r="N41" i="29"/>
  <c r="M41" i="29"/>
  <c r="L41" i="29"/>
  <c r="K41" i="29"/>
  <c r="H41" i="29"/>
  <c r="HB40" i="29"/>
  <c r="HA40" i="29"/>
  <c r="GZ40" i="29"/>
  <c r="GY40" i="29"/>
  <c r="GX40" i="29"/>
  <c r="GW40" i="29"/>
  <c r="GV40" i="29"/>
  <c r="GU40" i="29"/>
  <c r="GT40" i="29"/>
  <c r="GS40" i="29"/>
  <c r="GR40" i="29"/>
  <c r="GQ40" i="29"/>
  <c r="GP40" i="29"/>
  <c r="GO40" i="29"/>
  <c r="GN40" i="29"/>
  <c r="GM40" i="29"/>
  <c r="GL40" i="29"/>
  <c r="GK40" i="29"/>
  <c r="GJ40" i="29"/>
  <c r="GI40" i="29"/>
  <c r="GH40" i="29"/>
  <c r="GG40" i="29"/>
  <c r="GF40" i="29"/>
  <c r="GE40" i="29"/>
  <c r="GD40" i="29"/>
  <c r="GC40" i="29"/>
  <c r="GB40" i="29"/>
  <c r="GA40" i="29"/>
  <c r="FZ40" i="29"/>
  <c r="FY40" i="29"/>
  <c r="FX40" i="29"/>
  <c r="FW40" i="29"/>
  <c r="FV40" i="29"/>
  <c r="FU40" i="29"/>
  <c r="FT40" i="29"/>
  <c r="FS40" i="29"/>
  <c r="FR40" i="29"/>
  <c r="FQ40" i="29"/>
  <c r="FP40" i="29"/>
  <c r="FO40" i="29"/>
  <c r="FN40" i="29"/>
  <c r="FM40" i="29"/>
  <c r="FL40" i="29"/>
  <c r="FK40" i="29"/>
  <c r="FJ40" i="29"/>
  <c r="FI40" i="29"/>
  <c r="FH40" i="29"/>
  <c r="FG40" i="29"/>
  <c r="FF40" i="29"/>
  <c r="FE40" i="29"/>
  <c r="FD40" i="29"/>
  <c r="FC40" i="29"/>
  <c r="FB40" i="29"/>
  <c r="FA40" i="29"/>
  <c r="EZ40" i="29"/>
  <c r="EY40" i="29"/>
  <c r="EX40" i="29"/>
  <c r="EW40" i="29"/>
  <c r="EV40" i="29"/>
  <c r="EU40" i="29"/>
  <c r="ET40" i="29"/>
  <c r="ES40" i="29"/>
  <c r="ER40" i="29"/>
  <c r="EQ40" i="29"/>
  <c r="EP40" i="29"/>
  <c r="EO40" i="29"/>
  <c r="EN40" i="29"/>
  <c r="EM40" i="29"/>
  <c r="EL40" i="29"/>
  <c r="EK40" i="29"/>
  <c r="EJ40" i="29"/>
  <c r="EI40" i="29"/>
  <c r="EH40" i="29"/>
  <c r="EG40" i="29"/>
  <c r="EF40" i="29"/>
  <c r="EE40" i="29"/>
  <c r="ED40" i="29"/>
  <c r="EC40" i="29"/>
  <c r="EB40" i="29"/>
  <c r="EA40" i="29"/>
  <c r="DZ40" i="29"/>
  <c r="DY40" i="29"/>
  <c r="DX40" i="29"/>
  <c r="DW40" i="29"/>
  <c r="DV40" i="29"/>
  <c r="DU40" i="29"/>
  <c r="DT40" i="29"/>
  <c r="DS40" i="29"/>
  <c r="DR40" i="29"/>
  <c r="DQ40" i="29"/>
  <c r="DP40" i="29"/>
  <c r="DO40" i="29"/>
  <c r="DN40" i="29"/>
  <c r="DM40" i="29"/>
  <c r="DL40" i="29"/>
  <c r="DK40" i="29"/>
  <c r="DJ40" i="29"/>
  <c r="DI40" i="29"/>
  <c r="DH40" i="29"/>
  <c r="DG40" i="29"/>
  <c r="DF40" i="29"/>
  <c r="DE40" i="29"/>
  <c r="DD40" i="29"/>
  <c r="DC40" i="29"/>
  <c r="DB40" i="29"/>
  <c r="DA40" i="29"/>
  <c r="CZ40" i="29"/>
  <c r="CY40" i="29"/>
  <c r="CX40" i="29"/>
  <c r="CW40" i="29"/>
  <c r="CV40" i="29"/>
  <c r="CU40" i="29"/>
  <c r="CT40" i="29"/>
  <c r="CS40" i="29"/>
  <c r="CR40" i="29"/>
  <c r="CQ40" i="29"/>
  <c r="CP40" i="29"/>
  <c r="CO40" i="29"/>
  <c r="CN40" i="29"/>
  <c r="CM40" i="29"/>
  <c r="CL40" i="29"/>
  <c r="CK40" i="29"/>
  <c r="CJ40" i="29"/>
  <c r="CI40" i="29"/>
  <c r="CH40" i="29"/>
  <c r="CG40" i="29"/>
  <c r="CF40" i="29"/>
  <c r="CE40" i="29"/>
  <c r="CD40" i="29"/>
  <c r="CC40" i="29"/>
  <c r="CB40" i="29"/>
  <c r="CA40" i="29"/>
  <c r="BZ40" i="29"/>
  <c r="BY40" i="29"/>
  <c r="BX40" i="29"/>
  <c r="BW40" i="29"/>
  <c r="BV40" i="29"/>
  <c r="BU40" i="29"/>
  <c r="BT40" i="29"/>
  <c r="BS40" i="29"/>
  <c r="BR40" i="29"/>
  <c r="BQ40" i="29"/>
  <c r="BP40" i="29"/>
  <c r="BO40" i="29"/>
  <c r="BN40" i="29"/>
  <c r="BM40" i="29"/>
  <c r="BL40" i="29"/>
  <c r="BK40" i="29"/>
  <c r="BJ40" i="29"/>
  <c r="BI40" i="29"/>
  <c r="BH40" i="29"/>
  <c r="BG40" i="29"/>
  <c r="BF40" i="29"/>
  <c r="BE40" i="29"/>
  <c r="BD40" i="29"/>
  <c r="BC40" i="29"/>
  <c r="BB40" i="29"/>
  <c r="BA40" i="29"/>
  <c r="AZ40" i="29"/>
  <c r="AY40" i="29"/>
  <c r="AX40" i="29"/>
  <c r="AW40" i="29"/>
  <c r="AV40" i="29"/>
  <c r="AU40" i="29"/>
  <c r="AT40" i="29"/>
  <c r="AS40" i="29"/>
  <c r="AR40" i="29"/>
  <c r="AQ40" i="29"/>
  <c r="AP40" i="29"/>
  <c r="AO40" i="29"/>
  <c r="AN40" i="29"/>
  <c r="AM40" i="29"/>
  <c r="AL40" i="29"/>
  <c r="AK40" i="29"/>
  <c r="AJ40" i="29"/>
  <c r="AI40" i="29"/>
  <c r="AH40" i="29"/>
  <c r="AG40" i="29"/>
  <c r="AF40" i="29"/>
  <c r="AE40" i="29"/>
  <c r="AD40" i="29"/>
  <c r="AC40" i="29"/>
  <c r="AB40" i="29"/>
  <c r="AA40" i="29"/>
  <c r="Z40" i="29"/>
  <c r="Y40" i="29"/>
  <c r="X40" i="29"/>
  <c r="W40" i="29"/>
  <c r="V40" i="29"/>
  <c r="U40" i="29"/>
  <c r="T40" i="29"/>
  <c r="S40" i="29"/>
  <c r="R40" i="29"/>
  <c r="Q40" i="29"/>
  <c r="P40" i="29"/>
  <c r="O40" i="29"/>
  <c r="N40" i="29"/>
  <c r="M40" i="29"/>
  <c r="L40" i="29"/>
  <c r="K40" i="29"/>
  <c r="H40" i="29"/>
  <c r="HB39" i="29"/>
  <c r="HA39" i="29"/>
  <c r="GZ39" i="29"/>
  <c r="GY39" i="29"/>
  <c r="GX39" i="29"/>
  <c r="GW39" i="29"/>
  <c r="GV39" i="29"/>
  <c r="GU39" i="29"/>
  <c r="GT39" i="29"/>
  <c r="GS39" i="29"/>
  <c r="GR39" i="29"/>
  <c r="GQ39" i="29"/>
  <c r="GP39" i="29"/>
  <c r="GO39" i="29"/>
  <c r="GN39" i="29"/>
  <c r="GM39" i="29"/>
  <c r="GL39" i="29"/>
  <c r="GK39" i="29"/>
  <c r="GJ39" i="29"/>
  <c r="GI39" i="29"/>
  <c r="GH39" i="29"/>
  <c r="GG39" i="29"/>
  <c r="GF39" i="29"/>
  <c r="GE39" i="29"/>
  <c r="GD39" i="29"/>
  <c r="GC39" i="29"/>
  <c r="GB39" i="29"/>
  <c r="GA39" i="29"/>
  <c r="FZ39" i="29"/>
  <c r="FY39" i="29"/>
  <c r="FX39" i="29"/>
  <c r="FW39" i="29"/>
  <c r="FV39" i="29"/>
  <c r="FU39" i="29"/>
  <c r="FT39" i="29"/>
  <c r="FS39" i="29"/>
  <c r="FR39" i="29"/>
  <c r="FQ39" i="29"/>
  <c r="FP39" i="29"/>
  <c r="FO39" i="29"/>
  <c r="FN39" i="29"/>
  <c r="FM39" i="29"/>
  <c r="FL39" i="29"/>
  <c r="FK39" i="29"/>
  <c r="FJ39" i="29"/>
  <c r="FI39" i="29"/>
  <c r="FH39" i="29"/>
  <c r="FG39" i="29"/>
  <c r="FF39" i="29"/>
  <c r="FE39" i="29"/>
  <c r="FD39" i="29"/>
  <c r="FC39" i="29"/>
  <c r="FB39" i="29"/>
  <c r="FA39" i="29"/>
  <c r="EZ39" i="29"/>
  <c r="EY39" i="29"/>
  <c r="EX39" i="29"/>
  <c r="EW39" i="29"/>
  <c r="EV39" i="29"/>
  <c r="EU39" i="29"/>
  <c r="ET39" i="29"/>
  <c r="ES39" i="29"/>
  <c r="ER39" i="29"/>
  <c r="EQ39" i="29"/>
  <c r="EP39" i="29"/>
  <c r="EO39" i="29"/>
  <c r="EN39" i="29"/>
  <c r="EM39" i="29"/>
  <c r="EL39" i="29"/>
  <c r="EK39" i="29"/>
  <c r="EJ39" i="29"/>
  <c r="EI39" i="29"/>
  <c r="EH39" i="29"/>
  <c r="EG39" i="29"/>
  <c r="EF39" i="29"/>
  <c r="EE39" i="29"/>
  <c r="ED39" i="29"/>
  <c r="EC39" i="29"/>
  <c r="EB39" i="29"/>
  <c r="EA39" i="29"/>
  <c r="DZ39" i="29"/>
  <c r="DY39" i="29"/>
  <c r="DX39" i="29"/>
  <c r="DW39" i="29"/>
  <c r="DV39" i="29"/>
  <c r="DU39" i="29"/>
  <c r="DT39" i="29"/>
  <c r="DS39" i="29"/>
  <c r="DR39" i="29"/>
  <c r="DQ39" i="29"/>
  <c r="DP39" i="29"/>
  <c r="DO39" i="29"/>
  <c r="DN39" i="29"/>
  <c r="DM39" i="29"/>
  <c r="DL39" i="29"/>
  <c r="DK39" i="29"/>
  <c r="DJ39" i="29"/>
  <c r="DI39" i="29"/>
  <c r="DH39" i="29"/>
  <c r="DG39" i="29"/>
  <c r="DF39" i="29"/>
  <c r="DE39" i="29"/>
  <c r="DD39" i="29"/>
  <c r="DC39" i="29"/>
  <c r="DB39" i="29"/>
  <c r="DA39" i="29"/>
  <c r="CZ39" i="29"/>
  <c r="CY39" i="29"/>
  <c r="CX39" i="29"/>
  <c r="CW39" i="29"/>
  <c r="CV39" i="29"/>
  <c r="CU39" i="29"/>
  <c r="CT39" i="29"/>
  <c r="CS39" i="29"/>
  <c r="CR39" i="29"/>
  <c r="CQ39" i="29"/>
  <c r="CP39" i="29"/>
  <c r="CO39" i="29"/>
  <c r="CN39" i="29"/>
  <c r="CM39" i="29"/>
  <c r="CL39" i="29"/>
  <c r="CK39" i="29"/>
  <c r="CJ39" i="29"/>
  <c r="CI39" i="29"/>
  <c r="CH39" i="29"/>
  <c r="CG39" i="29"/>
  <c r="CF39" i="29"/>
  <c r="CE39" i="29"/>
  <c r="CD39" i="29"/>
  <c r="CC39" i="29"/>
  <c r="CB39" i="29"/>
  <c r="CA39" i="29"/>
  <c r="BZ39" i="29"/>
  <c r="BY39" i="29"/>
  <c r="BX39" i="29"/>
  <c r="BW39" i="29"/>
  <c r="BV39" i="29"/>
  <c r="BU39" i="29"/>
  <c r="BT39" i="29"/>
  <c r="BS39" i="29"/>
  <c r="BR39" i="29"/>
  <c r="BQ39" i="29"/>
  <c r="BP39" i="29"/>
  <c r="BO39" i="29"/>
  <c r="BN39" i="29"/>
  <c r="BM39" i="29"/>
  <c r="BL39" i="29"/>
  <c r="BK39" i="29"/>
  <c r="BJ39" i="29"/>
  <c r="BI39" i="29"/>
  <c r="BH39" i="29"/>
  <c r="BG39" i="29"/>
  <c r="BF39" i="29"/>
  <c r="BE39" i="29"/>
  <c r="BD39" i="29"/>
  <c r="BC39" i="29"/>
  <c r="BB39" i="29"/>
  <c r="BA39" i="29"/>
  <c r="AZ39" i="29"/>
  <c r="AY39" i="29"/>
  <c r="AX39" i="29"/>
  <c r="AW39" i="29"/>
  <c r="AV39" i="29"/>
  <c r="AU39" i="29"/>
  <c r="AT39" i="29"/>
  <c r="AS39" i="29"/>
  <c r="AR39" i="29"/>
  <c r="AQ39" i="29"/>
  <c r="AP39" i="29"/>
  <c r="AO39" i="29"/>
  <c r="AN39" i="29"/>
  <c r="AM39" i="29"/>
  <c r="AL39" i="29"/>
  <c r="AK39" i="29"/>
  <c r="AJ39" i="29"/>
  <c r="AI39" i="29"/>
  <c r="AH39" i="29"/>
  <c r="AG39" i="29"/>
  <c r="AF39" i="29"/>
  <c r="AE39" i="29"/>
  <c r="AD39" i="29"/>
  <c r="AC39" i="29"/>
  <c r="AB39" i="29"/>
  <c r="AA39" i="29"/>
  <c r="Z39" i="29"/>
  <c r="Y39" i="29"/>
  <c r="X39" i="29"/>
  <c r="W39" i="29"/>
  <c r="V39" i="29"/>
  <c r="U39" i="29"/>
  <c r="T39" i="29"/>
  <c r="S39" i="29"/>
  <c r="R39" i="29"/>
  <c r="Q39" i="29"/>
  <c r="P39" i="29"/>
  <c r="O39" i="29"/>
  <c r="N39" i="29"/>
  <c r="M39" i="29"/>
  <c r="L39" i="29"/>
  <c r="K39" i="29"/>
  <c r="H39" i="29"/>
  <c r="HB38" i="29"/>
  <c r="HA38" i="29"/>
  <c r="GZ38" i="29"/>
  <c r="GY38" i="29"/>
  <c r="GX38" i="29"/>
  <c r="GW38" i="29"/>
  <c r="GV38" i="29"/>
  <c r="GU38" i="29"/>
  <c r="GT38" i="29"/>
  <c r="GS38" i="29"/>
  <c r="GR38" i="29"/>
  <c r="GQ38" i="29"/>
  <c r="GP38" i="29"/>
  <c r="GO38" i="29"/>
  <c r="GN38" i="29"/>
  <c r="GM38" i="29"/>
  <c r="GL38" i="29"/>
  <c r="GK38" i="29"/>
  <c r="GJ38" i="29"/>
  <c r="GI38" i="29"/>
  <c r="GH38" i="29"/>
  <c r="GG38" i="29"/>
  <c r="GF38" i="29"/>
  <c r="GE38" i="29"/>
  <c r="GD38" i="29"/>
  <c r="GC38" i="29"/>
  <c r="GB38" i="29"/>
  <c r="GA38" i="29"/>
  <c r="FZ38" i="29"/>
  <c r="FY38" i="29"/>
  <c r="FX38" i="29"/>
  <c r="FW38" i="29"/>
  <c r="FV38" i="29"/>
  <c r="FU38" i="29"/>
  <c r="FT38" i="29"/>
  <c r="FS38" i="29"/>
  <c r="FR38" i="29"/>
  <c r="FQ38" i="29"/>
  <c r="FP38" i="29"/>
  <c r="FO38" i="29"/>
  <c r="FN38" i="29"/>
  <c r="FM38" i="29"/>
  <c r="FL38" i="29"/>
  <c r="FK38" i="29"/>
  <c r="FJ38" i="29"/>
  <c r="FI38" i="29"/>
  <c r="FH38" i="29"/>
  <c r="FG38" i="29"/>
  <c r="FF38" i="29"/>
  <c r="FE38" i="29"/>
  <c r="FD38" i="29"/>
  <c r="FC38" i="29"/>
  <c r="FB38" i="29"/>
  <c r="FA38" i="29"/>
  <c r="EZ38" i="29"/>
  <c r="EY38" i="29"/>
  <c r="EX38" i="29"/>
  <c r="EW38" i="29"/>
  <c r="EV38" i="29"/>
  <c r="EU38" i="29"/>
  <c r="ET38" i="29"/>
  <c r="ES38" i="29"/>
  <c r="ER38" i="29"/>
  <c r="EQ38" i="29"/>
  <c r="EP38" i="29"/>
  <c r="EO38" i="29"/>
  <c r="EN38" i="29"/>
  <c r="EM38" i="29"/>
  <c r="EL38" i="29"/>
  <c r="EK38" i="29"/>
  <c r="EJ38" i="29"/>
  <c r="EI38" i="29"/>
  <c r="EH38" i="29"/>
  <c r="EG38" i="29"/>
  <c r="EF38" i="29"/>
  <c r="EE38" i="29"/>
  <c r="ED38" i="29"/>
  <c r="EC38" i="29"/>
  <c r="EB38" i="29"/>
  <c r="EA38" i="29"/>
  <c r="DZ38" i="29"/>
  <c r="DY38" i="29"/>
  <c r="DX38" i="29"/>
  <c r="DW38" i="29"/>
  <c r="DV38" i="29"/>
  <c r="DU38" i="29"/>
  <c r="DT38" i="29"/>
  <c r="DS38" i="29"/>
  <c r="DR38" i="29"/>
  <c r="DQ38" i="29"/>
  <c r="DP38" i="29"/>
  <c r="DO38" i="29"/>
  <c r="DN38" i="29"/>
  <c r="DM38" i="29"/>
  <c r="DL38" i="29"/>
  <c r="DK38" i="29"/>
  <c r="DJ38" i="29"/>
  <c r="DI38" i="29"/>
  <c r="DH38" i="29"/>
  <c r="DG38" i="29"/>
  <c r="DF38" i="29"/>
  <c r="DE38" i="29"/>
  <c r="DD38" i="29"/>
  <c r="DC38" i="29"/>
  <c r="DB38" i="29"/>
  <c r="DA38" i="29"/>
  <c r="CZ38" i="29"/>
  <c r="CY38" i="29"/>
  <c r="CX38" i="29"/>
  <c r="CW38" i="29"/>
  <c r="CV38" i="29"/>
  <c r="CU38" i="29"/>
  <c r="CT38" i="29"/>
  <c r="CS38" i="29"/>
  <c r="CR38" i="29"/>
  <c r="CQ38" i="29"/>
  <c r="CP38" i="29"/>
  <c r="CO38" i="29"/>
  <c r="CN38" i="29"/>
  <c r="CM38" i="29"/>
  <c r="CL38" i="29"/>
  <c r="CK38" i="29"/>
  <c r="CJ38" i="29"/>
  <c r="CI38" i="29"/>
  <c r="CH38" i="29"/>
  <c r="CG38" i="29"/>
  <c r="CF38" i="29"/>
  <c r="CE38" i="29"/>
  <c r="CD38" i="29"/>
  <c r="CC38" i="29"/>
  <c r="CB38" i="29"/>
  <c r="CA38" i="29"/>
  <c r="BZ38" i="29"/>
  <c r="BY38" i="29"/>
  <c r="BX38" i="29"/>
  <c r="BW38" i="29"/>
  <c r="BV38" i="29"/>
  <c r="BU38" i="29"/>
  <c r="BT38" i="29"/>
  <c r="BS38" i="29"/>
  <c r="BR38" i="29"/>
  <c r="BQ38" i="29"/>
  <c r="BP38" i="29"/>
  <c r="BO38" i="29"/>
  <c r="BN38" i="29"/>
  <c r="BM38" i="29"/>
  <c r="BL38" i="29"/>
  <c r="BK38" i="29"/>
  <c r="BJ38" i="29"/>
  <c r="BI38" i="29"/>
  <c r="BH38" i="29"/>
  <c r="BG38" i="29"/>
  <c r="BF38" i="29"/>
  <c r="BE38" i="29"/>
  <c r="BD38" i="29"/>
  <c r="BC38" i="29"/>
  <c r="BB38" i="29"/>
  <c r="BA38" i="29"/>
  <c r="AZ38" i="29"/>
  <c r="AY38" i="29"/>
  <c r="AX38" i="29"/>
  <c r="AW38" i="29"/>
  <c r="AV38" i="29"/>
  <c r="AU38" i="29"/>
  <c r="AT38" i="29"/>
  <c r="AS38" i="29"/>
  <c r="AR38" i="29"/>
  <c r="AQ38" i="29"/>
  <c r="AP38" i="29"/>
  <c r="AO38" i="29"/>
  <c r="AN38" i="29"/>
  <c r="AM38" i="29"/>
  <c r="AL38" i="29"/>
  <c r="AK38" i="29"/>
  <c r="AJ38" i="29"/>
  <c r="AI38" i="29"/>
  <c r="AH38" i="29"/>
  <c r="AG38" i="29"/>
  <c r="AF38" i="29"/>
  <c r="AE38" i="29"/>
  <c r="AD38" i="29"/>
  <c r="AC38" i="29"/>
  <c r="AB38" i="29"/>
  <c r="AA38" i="29"/>
  <c r="Z38" i="29"/>
  <c r="Y38" i="29"/>
  <c r="X38" i="29"/>
  <c r="W38" i="29"/>
  <c r="V38" i="29"/>
  <c r="U38" i="29"/>
  <c r="T38" i="29"/>
  <c r="S38" i="29"/>
  <c r="R38" i="29"/>
  <c r="Q38" i="29"/>
  <c r="P38" i="29"/>
  <c r="O38" i="29"/>
  <c r="N38" i="29"/>
  <c r="M38" i="29"/>
  <c r="L38" i="29"/>
  <c r="K38" i="29"/>
  <c r="H38" i="29"/>
  <c r="HB37" i="29"/>
  <c r="HA37" i="29"/>
  <c r="GZ37" i="29"/>
  <c r="GY37" i="29"/>
  <c r="GX37" i="29"/>
  <c r="GW37" i="29"/>
  <c r="GV37" i="29"/>
  <c r="GU37" i="29"/>
  <c r="GT37" i="29"/>
  <c r="GS37" i="29"/>
  <c r="GR37" i="29"/>
  <c r="GQ37" i="29"/>
  <c r="GP37" i="29"/>
  <c r="GO37" i="29"/>
  <c r="GN37" i="29"/>
  <c r="GM37" i="29"/>
  <c r="GL37" i="29"/>
  <c r="GK37" i="29"/>
  <c r="GJ37" i="29"/>
  <c r="GI37" i="29"/>
  <c r="GH37" i="29"/>
  <c r="GG37" i="29"/>
  <c r="GF37" i="29"/>
  <c r="GE37" i="29"/>
  <c r="GD37" i="29"/>
  <c r="GC37" i="29"/>
  <c r="GB37" i="29"/>
  <c r="GA37" i="29"/>
  <c r="FZ37" i="29"/>
  <c r="FY37" i="29"/>
  <c r="FX37" i="29"/>
  <c r="FW37" i="29"/>
  <c r="FV37" i="29"/>
  <c r="FU37" i="29"/>
  <c r="FT37" i="29"/>
  <c r="FS37" i="29"/>
  <c r="FR37" i="29"/>
  <c r="FQ37" i="29"/>
  <c r="FP37" i="29"/>
  <c r="FO37" i="29"/>
  <c r="FN37" i="29"/>
  <c r="FM37" i="29"/>
  <c r="FL37" i="29"/>
  <c r="FK37" i="29"/>
  <c r="FJ37" i="29"/>
  <c r="FI37" i="29"/>
  <c r="FH37" i="29"/>
  <c r="FG37" i="29"/>
  <c r="FF37" i="29"/>
  <c r="FE37" i="29"/>
  <c r="FD37" i="29"/>
  <c r="FC37" i="29"/>
  <c r="FB37" i="29"/>
  <c r="FA37" i="29"/>
  <c r="EZ37" i="29"/>
  <c r="EY37" i="29"/>
  <c r="EX37" i="29"/>
  <c r="EW37" i="29"/>
  <c r="EV37" i="29"/>
  <c r="EU37" i="29"/>
  <c r="ET37" i="29"/>
  <c r="ES37" i="29"/>
  <c r="ER37" i="29"/>
  <c r="EQ37" i="29"/>
  <c r="EP37" i="29"/>
  <c r="EO37" i="29"/>
  <c r="EN37" i="29"/>
  <c r="EM37" i="29"/>
  <c r="EL37" i="29"/>
  <c r="EK37" i="29"/>
  <c r="EJ37" i="29"/>
  <c r="EI37" i="29"/>
  <c r="EH37" i="29"/>
  <c r="EG37" i="29"/>
  <c r="EF37" i="29"/>
  <c r="EE37" i="29"/>
  <c r="ED37" i="29"/>
  <c r="EC37" i="29"/>
  <c r="EB37" i="29"/>
  <c r="EA37" i="29"/>
  <c r="DZ37" i="29"/>
  <c r="DY37" i="29"/>
  <c r="DX37" i="29"/>
  <c r="DW37" i="29"/>
  <c r="DV37" i="29"/>
  <c r="DU37" i="29"/>
  <c r="DT37" i="29"/>
  <c r="DS37" i="29"/>
  <c r="DR37" i="29"/>
  <c r="DQ37" i="29"/>
  <c r="DP37" i="29"/>
  <c r="DO37" i="29"/>
  <c r="DN37" i="29"/>
  <c r="DM37" i="29"/>
  <c r="DL37" i="29"/>
  <c r="DK37" i="29"/>
  <c r="DJ37" i="29"/>
  <c r="DI37" i="29"/>
  <c r="DH37" i="29"/>
  <c r="DG37" i="29"/>
  <c r="DF37" i="29"/>
  <c r="DE37" i="29"/>
  <c r="DD37" i="29"/>
  <c r="DC37" i="29"/>
  <c r="DB37" i="29"/>
  <c r="DA37" i="29"/>
  <c r="CZ37" i="29"/>
  <c r="CY37" i="29"/>
  <c r="CX37" i="29"/>
  <c r="CW37" i="29"/>
  <c r="CV37" i="29"/>
  <c r="CU37" i="29"/>
  <c r="CT37" i="29"/>
  <c r="CS37" i="29"/>
  <c r="CR37" i="29"/>
  <c r="CQ37" i="29"/>
  <c r="CP37" i="29"/>
  <c r="CO37" i="29"/>
  <c r="CN37" i="29"/>
  <c r="CM37" i="29"/>
  <c r="CL37" i="29"/>
  <c r="CK37" i="29"/>
  <c r="CJ37" i="29"/>
  <c r="CI37" i="29"/>
  <c r="CH37" i="29"/>
  <c r="CG37" i="29"/>
  <c r="CF37" i="29"/>
  <c r="CE37" i="29"/>
  <c r="CD37" i="29"/>
  <c r="CC37" i="29"/>
  <c r="CB37" i="29"/>
  <c r="CA37" i="29"/>
  <c r="BZ37" i="29"/>
  <c r="BY37" i="29"/>
  <c r="BX37" i="29"/>
  <c r="BW37" i="29"/>
  <c r="BV37" i="29"/>
  <c r="BU37" i="29"/>
  <c r="BT37" i="29"/>
  <c r="BS37" i="29"/>
  <c r="BR37" i="29"/>
  <c r="BQ37" i="29"/>
  <c r="BP37" i="29"/>
  <c r="BO37" i="29"/>
  <c r="BN37" i="29"/>
  <c r="BM37" i="29"/>
  <c r="BL37" i="29"/>
  <c r="BK37" i="29"/>
  <c r="BJ37" i="29"/>
  <c r="BI37" i="29"/>
  <c r="BH37" i="29"/>
  <c r="BG37" i="29"/>
  <c r="BF37" i="29"/>
  <c r="BE37" i="29"/>
  <c r="BD37" i="29"/>
  <c r="BC37" i="29"/>
  <c r="BB37" i="29"/>
  <c r="BA37" i="29"/>
  <c r="AZ37" i="29"/>
  <c r="AY37" i="29"/>
  <c r="AX37" i="29"/>
  <c r="AW37" i="29"/>
  <c r="AV37" i="29"/>
  <c r="AU37" i="29"/>
  <c r="AT37" i="29"/>
  <c r="AS37" i="29"/>
  <c r="AR37" i="29"/>
  <c r="AQ37" i="29"/>
  <c r="AP37" i="29"/>
  <c r="AO37" i="29"/>
  <c r="AN37" i="29"/>
  <c r="AM37" i="29"/>
  <c r="AL37" i="29"/>
  <c r="AK37" i="29"/>
  <c r="AJ37" i="29"/>
  <c r="AI37" i="29"/>
  <c r="AH37" i="29"/>
  <c r="AG37" i="29"/>
  <c r="AF37" i="29"/>
  <c r="AE37" i="29"/>
  <c r="AD37" i="29"/>
  <c r="AC37" i="29"/>
  <c r="AB37" i="29"/>
  <c r="AA37" i="29"/>
  <c r="Z37" i="29"/>
  <c r="Y37" i="29"/>
  <c r="X37" i="29"/>
  <c r="W37" i="29"/>
  <c r="V37" i="29"/>
  <c r="U37" i="29"/>
  <c r="T37" i="29"/>
  <c r="S37" i="29"/>
  <c r="R37" i="29"/>
  <c r="Q37" i="29"/>
  <c r="P37" i="29"/>
  <c r="O37" i="29"/>
  <c r="N37" i="29"/>
  <c r="M37" i="29"/>
  <c r="L37" i="29"/>
  <c r="K37" i="29"/>
  <c r="H37" i="29"/>
  <c r="HB36" i="29"/>
  <c r="HA36" i="29"/>
  <c r="GZ36" i="29"/>
  <c r="GY36" i="29"/>
  <c r="GX36" i="29"/>
  <c r="GW36" i="29"/>
  <c r="GV36" i="29"/>
  <c r="GU36" i="29"/>
  <c r="GT36" i="29"/>
  <c r="GS36" i="29"/>
  <c r="GR36" i="29"/>
  <c r="GQ36" i="29"/>
  <c r="GP36" i="29"/>
  <c r="GO36" i="29"/>
  <c r="GN36" i="29"/>
  <c r="GM36" i="29"/>
  <c r="GL36" i="29"/>
  <c r="GK36" i="29"/>
  <c r="GJ36" i="29"/>
  <c r="GI36" i="29"/>
  <c r="GH36" i="29"/>
  <c r="GG36" i="29"/>
  <c r="GF36" i="29"/>
  <c r="GE36" i="29"/>
  <c r="GD36" i="29"/>
  <c r="GC36" i="29"/>
  <c r="GB36" i="29"/>
  <c r="GA36" i="29"/>
  <c r="FZ36" i="29"/>
  <c r="FY36" i="29"/>
  <c r="FX36" i="29"/>
  <c r="FW36" i="29"/>
  <c r="FV36" i="29"/>
  <c r="FU36" i="29"/>
  <c r="FT36" i="29"/>
  <c r="FS36" i="29"/>
  <c r="FR36" i="29"/>
  <c r="FQ36" i="29"/>
  <c r="FP36" i="29"/>
  <c r="FO36" i="29"/>
  <c r="FN36" i="29"/>
  <c r="FM36" i="29"/>
  <c r="FL36" i="29"/>
  <c r="FK36" i="29"/>
  <c r="FJ36" i="29"/>
  <c r="FI36" i="29"/>
  <c r="FH36" i="29"/>
  <c r="FG36" i="29"/>
  <c r="FF36" i="29"/>
  <c r="FE36" i="29"/>
  <c r="FD36" i="29"/>
  <c r="FC36" i="29"/>
  <c r="FB36" i="29"/>
  <c r="FA36" i="29"/>
  <c r="EZ36" i="29"/>
  <c r="EY36" i="29"/>
  <c r="EX36" i="29"/>
  <c r="EW36" i="29"/>
  <c r="EV36" i="29"/>
  <c r="EU36" i="29"/>
  <c r="ET36" i="29"/>
  <c r="ES36" i="29"/>
  <c r="ER36" i="29"/>
  <c r="EQ36" i="29"/>
  <c r="EP36" i="29"/>
  <c r="EO36" i="29"/>
  <c r="EN36" i="29"/>
  <c r="EM36" i="29"/>
  <c r="EL36" i="29"/>
  <c r="EK36" i="29"/>
  <c r="EJ36" i="29"/>
  <c r="EI36" i="29"/>
  <c r="EH36" i="29"/>
  <c r="EG36" i="29"/>
  <c r="EF36" i="29"/>
  <c r="EE36" i="29"/>
  <c r="ED36" i="29"/>
  <c r="EC36" i="29"/>
  <c r="EB36" i="29"/>
  <c r="EA36" i="29"/>
  <c r="DZ36" i="29"/>
  <c r="DY36" i="29"/>
  <c r="DX36" i="29"/>
  <c r="DW36" i="29"/>
  <c r="DV36" i="29"/>
  <c r="DU36" i="29"/>
  <c r="DT36" i="29"/>
  <c r="DS36" i="29"/>
  <c r="DR36" i="29"/>
  <c r="DQ36" i="29"/>
  <c r="DP36" i="29"/>
  <c r="DO36" i="29"/>
  <c r="DN36" i="29"/>
  <c r="DM36" i="29"/>
  <c r="DL36" i="29"/>
  <c r="DK36" i="29"/>
  <c r="DJ36" i="29"/>
  <c r="DI36" i="29"/>
  <c r="DH36" i="29"/>
  <c r="DG36" i="29"/>
  <c r="DF36" i="29"/>
  <c r="DE36" i="29"/>
  <c r="DD36" i="29"/>
  <c r="DC36" i="29"/>
  <c r="DB36" i="29"/>
  <c r="DA36" i="29"/>
  <c r="CZ36" i="29"/>
  <c r="CY36" i="29"/>
  <c r="CX36" i="29"/>
  <c r="CW36" i="29"/>
  <c r="CV36" i="29"/>
  <c r="CU36" i="29"/>
  <c r="CT36" i="29"/>
  <c r="CS36" i="29"/>
  <c r="CR36" i="29"/>
  <c r="CQ36" i="29"/>
  <c r="CP36" i="29"/>
  <c r="CO36" i="29"/>
  <c r="CN36" i="29"/>
  <c r="CM36" i="29"/>
  <c r="CL36" i="29"/>
  <c r="CK36" i="29"/>
  <c r="CJ36" i="29"/>
  <c r="CI36" i="29"/>
  <c r="CH36" i="29"/>
  <c r="CG36" i="29"/>
  <c r="CF36" i="29"/>
  <c r="CE36" i="29"/>
  <c r="CD36" i="29"/>
  <c r="CC36" i="29"/>
  <c r="CB36" i="29"/>
  <c r="CA36" i="29"/>
  <c r="BZ36" i="29"/>
  <c r="BY36" i="29"/>
  <c r="BX36" i="29"/>
  <c r="BW36" i="29"/>
  <c r="BV36" i="29"/>
  <c r="BU36" i="29"/>
  <c r="BT36" i="29"/>
  <c r="BS36" i="29"/>
  <c r="BR36" i="29"/>
  <c r="BQ36" i="29"/>
  <c r="BP36" i="29"/>
  <c r="BO36" i="29"/>
  <c r="BN36" i="29"/>
  <c r="BM36" i="29"/>
  <c r="BL36" i="29"/>
  <c r="BK36" i="29"/>
  <c r="BJ36" i="29"/>
  <c r="BI36" i="29"/>
  <c r="BH36" i="29"/>
  <c r="BG36" i="29"/>
  <c r="BF36" i="29"/>
  <c r="BE36" i="29"/>
  <c r="BD36" i="29"/>
  <c r="BC36" i="29"/>
  <c r="BB36" i="29"/>
  <c r="BA36" i="29"/>
  <c r="AZ36" i="29"/>
  <c r="AY36" i="29"/>
  <c r="AX36" i="29"/>
  <c r="AW36" i="29"/>
  <c r="AV36" i="29"/>
  <c r="AU36" i="29"/>
  <c r="AT36" i="29"/>
  <c r="AS36" i="29"/>
  <c r="AR36" i="29"/>
  <c r="AQ36" i="29"/>
  <c r="AP36" i="29"/>
  <c r="AO36" i="29"/>
  <c r="AN36" i="29"/>
  <c r="AM36" i="29"/>
  <c r="AL36" i="29"/>
  <c r="AK36" i="29"/>
  <c r="AJ36" i="29"/>
  <c r="AI36" i="29"/>
  <c r="AH36" i="29"/>
  <c r="AG36" i="29"/>
  <c r="AF36" i="29"/>
  <c r="AE36" i="29"/>
  <c r="AD36" i="29"/>
  <c r="AC36" i="29"/>
  <c r="AB36" i="29"/>
  <c r="AA36" i="29"/>
  <c r="Z36" i="29"/>
  <c r="Y36" i="29"/>
  <c r="X36" i="29"/>
  <c r="W36" i="29"/>
  <c r="V36" i="29"/>
  <c r="U36" i="29"/>
  <c r="T36" i="29"/>
  <c r="S36" i="29"/>
  <c r="R36" i="29"/>
  <c r="Q36" i="29"/>
  <c r="P36" i="29"/>
  <c r="O36" i="29"/>
  <c r="N36" i="29"/>
  <c r="M36" i="29"/>
  <c r="L36" i="29"/>
  <c r="K36" i="29"/>
  <c r="H36" i="29"/>
  <c r="HB35" i="29"/>
  <c r="HA35" i="29"/>
  <c r="GZ35" i="29"/>
  <c r="GY35" i="29"/>
  <c r="GX35" i="29"/>
  <c r="GW35" i="29"/>
  <c r="GV35" i="29"/>
  <c r="GU35" i="29"/>
  <c r="GT35" i="29"/>
  <c r="GS35" i="29"/>
  <c r="GR35" i="29"/>
  <c r="GQ35" i="29"/>
  <c r="GP35" i="29"/>
  <c r="GO35" i="29"/>
  <c r="GN35" i="29"/>
  <c r="GM35" i="29"/>
  <c r="GL35" i="29"/>
  <c r="GK35" i="29"/>
  <c r="GJ35" i="29"/>
  <c r="GI35" i="29"/>
  <c r="GH35" i="29"/>
  <c r="GG35" i="29"/>
  <c r="GF35" i="29"/>
  <c r="GE35" i="29"/>
  <c r="GD35" i="29"/>
  <c r="GC35" i="29"/>
  <c r="GB35" i="29"/>
  <c r="GA35" i="29"/>
  <c r="FZ35" i="29"/>
  <c r="FY35" i="29"/>
  <c r="FX35" i="29"/>
  <c r="FW35" i="29"/>
  <c r="FV35" i="29"/>
  <c r="FU35" i="29"/>
  <c r="FT35" i="29"/>
  <c r="FS35" i="29"/>
  <c r="FR35" i="29"/>
  <c r="FQ35" i="29"/>
  <c r="FP35" i="29"/>
  <c r="FO35" i="29"/>
  <c r="FN35" i="29"/>
  <c r="FM35" i="29"/>
  <c r="FL35" i="29"/>
  <c r="FK35" i="29"/>
  <c r="FJ35" i="29"/>
  <c r="FI35" i="29"/>
  <c r="FH35" i="29"/>
  <c r="FG35" i="29"/>
  <c r="FF35" i="29"/>
  <c r="FE35" i="29"/>
  <c r="FD35" i="29"/>
  <c r="FC35" i="29"/>
  <c r="FB35" i="29"/>
  <c r="FA35" i="29"/>
  <c r="EZ35" i="29"/>
  <c r="EY35" i="29"/>
  <c r="EX35" i="29"/>
  <c r="EW35" i="29"/>
  <c r="EV35" i="29"/>
  <c r="EU35" i="29"/>
  <c r="ET35" i="29"/>
  <c r="ES35" i="29"/>
  <c r="ER35" i="29"/>
  <c r="EQ35" i="29"/>
  <c r="EP35" i="29"/>
  <c r="EO35" i="29"/>
  <c r="EN35" i="29"/>
  <c r="EM35" i="29"/>
  <c r="EL35" i="29"/>
  <c r="EK35" i="29"/>
  <c r="EJ35" i="29"/>
  <c r="EI35" i="29"/>
  <c r="EH35" i="29"/>
  <c r="EG35" i="29"/>
  <c r="EF35" i="29"/>
  <c r="EE35" i="29"/>
  <c r="ED35" i="29"/>
  <c r="EC35" i="29"/>
  <c r="EB35" i="29"/>
  <c r="EA35" i="29"/>
  <c r="DZ35" i="29"/>
  <c r="DY35" i="29"/>
  <c r="DX35" i="29"/>
  <c r="DW35" i="29"/>
  <c r="DV35" i="29"/>
  <c r="DU35" i="29"/>
  <c r="DT35" i="29"/>
  <c r="DS35" i="29"/>
  <c r="DR35" i="29"/>
  <c r="DQ35" i="29"/>
  <c r="DP35" i="29"/>
  <c r="DO35" i="29"/>
  <c r="DN35" i="29"/>
  <c r="DM35" i="29"/>
  <c r="DL35" i="29"/>
  <c r="DK35" i="29"/>
  <c r="DJ35" i="29"/>
  <c r="DI35" i="29"/>
  <c r="DH35" i="29"/>
  <c r="DG35" i="29"/>
  <c r="DF35" i="29"/>
  <c r="DE35" i="29"/>
  <c r="DD35" i="29"/>
  <c r="DC35" i="29"/>
  <c r="DB35" i="29"/>
  <c r="DA35" i="29"/>
  <c r="CZ35" i="29"/>
  <c r="CY35" i="29"/>
  <c r="CX35" i="29"/>
  <c r="CW35" i="29"/>
  <c r="CV35" i="29"/>
  <c r="CU35" i="29"/>
  <c r="CT35" i="29"/>
  <c r="CS35" i="29"/>
  <c r="CR35" i="29"/>
  <c r="CQ35" i="29"/>
  <c r="CP35" i="29"/>
  <c r="CO35" i="29"/>
  <c r="CN35" i="29"/>
  <c r="CM35" i="29"/>
  <c r="CL35" i="29"/>
  <c r="CK35" i="29"/>
  <c r="CJ35" i="29"/>
  <c r="CI35" i="29"/>
  <c r="CH35" i="29"/>
  <c r="CG35" i="29"/>
  <c r="CF35" i="29"/>
  <c r="CE35" i="29"/>
  <c r="CD35" i="29"/>
  <c r="CC35" i="29"/>
  <c r="CB35" i="29"/>
  <c r="CA35" i="29"/>
  <c r="BZ35" i="29"/>
  <c r="BY35" i="29"/>
  <c r="BX35" i="29"/>
  <c r="BW35" i="29"/>
  <c r="BV35" i="29"/>
  <c r="BU35" i="29"/>
  <c r="BT35" i="29"/>
  <c r="BS35" i="29"/>
  <c r="BR35" i="29"/>
  <c r="BQ35" i="29"/>
  <c r="BP35" i="29"/>
  <c r="BO35" i="29"/>
  <c r="BN35" i="29"/>
  <c r="BM35" i="29"/>
  <c r="BL35" i="29"/>
  <c r="BK35" i="29"/>
  <c r="BJ35" i="29"/>
  <c r="BI35" i="29"/>
  <c r="BH35" i="29"/>
  <c r="BG35" i="29"/>
  <c r="BF35" i="29"/>
  <c r="BE35" i="29"/>
  <c r="BD35" i="29"/>
  <c r="BC35" i="29"/>
  <c r="BB35" i="29"/>
  <c r="BA35" i="29"/>
  <c r="AZ35" i="29"/>
  <c r="AY35" i="29"/>
  <c r="AX35" i="29"/>
  <c r="AW35" i="29"/>
  <c r="AV35" i="29"/>
  <c r="AU35" i="29"/>
  <c r="AT35" i="29"/>
  <c r="AS35" i="29"/>
  <c r="AR35" i="29"/>
  <c r="AQ35" i="29"/>
  <c r="AP35" i="29"/>
  <c r="AO35" i="29"/>
  <c r="AN35" i="29"/>
  <c r="AM35" i="29"/>
  <c r="AL35" i="29"/>
  <c r="AK35" i="29"/>
  <c r="AJ35" i="29"/>
  <c r="AI35" i="29"/>
  <c r="AH35" i="29"/>
  <c r="AG35" i="29"/>
  <c r="AF35" i="29"/>
  <c r="AE35" i="29"/>
  <c r="AD35" i="29"/>
  <c r="AC35" i="29"/>
  <c r="AB35" i="29"/>
  <c r="AA35" i="29"/>
  <c r="Z35" i="29"/>
  <c r="Y35" i="29"/>
  <c r="X35" i="29"/>
  <c r="W35" i="29"/>
  <c r="V35" i="29"/>
  <c r="U35" i="29"/>
  <c r="T35" i="29"/>
  <c r="S35" i="29"/>
  <c r="R35" i="29"/>
  <c r="Q35" i="29"/>
  <c r="P35" i="29"/>
  <c r="O35" i="29"/>
  <c r="N35" i="29"/>
  <c r="M35" i="29"/>
  <c r="L35" i="29"/>
  <c r="K35" i="29"/>
  <c r="H35" i="29"/>
  <c r="HB34" i="29"/>
  <c r="HA34" i="29"/>
  <c r="GZ34" i="29"/>
  <c r="GY34" i="29"/>
  <c r="GX34" i="29"/>
  <c r="GW34" i="29"/>
  <c r="GV34" i="29"/>
  <c r="GU34" i="29"/>
  <c r="GT34" i="29"/>
  <c r="GS34" i="29"/>
  <c r="GR34" i="29"/>
  <c r="GQ34" i="29"/>
  <c r="GP34" i="29"/>
  <c r="GO34" i="29"/>
  <c r="GN34" i="29"/>
  <c r="GM34" i="29"/>
  <c r="GL34" i="29"/>
  <c r="GK34" i="29"/>
  <c r="GJ34" i="29"/>
  <c r="GI34" i="29"/>
  <c r="GH34" i="29"/>
  <c r="GG34" i="29"/>
  <c r="GF34" i="29"/>
  <c r="GE34" i="29"/>
  <c r="GD34" i="29"/>
  <c r="GC34" i="29"/>
  <c r="GB34" i="29"/>
  <c r="GA34" i="29"/>
  <c r="FZ34" i="29"/>
  <c r="FY34" i="29"/>
  <c r="FX34" i="29"/>
  <c r="FW34" i="29"/>
  <c r="FV34" i="29"/>
  <c r="FU34" i="29"/>
  <c r="FT34" i="29"/>
  <c r="FS34" i="29"/>
  <c r="FR34" i="29"/>
  <c r="FQ34" i="29"/>
  <c r="FP34" i="29"/>
  <c r="FO34" i="29"/>
  <c r="FN34" i="29"/>
  <c r="FM34" i="29"/>
  <c r="FL34" i="29"/>
  <c r="FK34" i="29"/>
  <c r="FJ34" i="29"/>
  <c r="FI34" i="29"/>
  <c r="FH34" i="29"/>
  <c r="FG34" i="29"/>
  <c r="FF34" i="29"/>
  <c r="FE34" i="29"/>
  <c r="FD34" i="29"/>
  <c r="FC34" i="29"/>
  <c r="FB34" i="29"/>
  <c r="FA34" i="29"/>
  <c r="EZ34" i="29"/>
  <c r="EY34" i="29"/>
  <c r="EX34" i="29"/>
  <c r="EW34" i="29"/>
  <c r="EV34" i="29"/>
  <c r="EU34" i="29"/>
  <c r="ET34" i="29"/>
  <c r="ES34" i="29"/>
  <c r="ER34" i="29"/>
  <c r="EQ34" i="29"/>
  <c r="EP34" i="29"/>
  <c r="EO34" i="29"/>
  <c r="EN34" i="29"/>
  <c r="EM34" i="29"/>
  <c r="EL34" i="29"/>
  <c r="EK34" i="29"/>
  <c r="EJ34" i="29"/>
  <c r="EI34" i="29"/>
  <c r="EH34" i="29"/>
  <c r="EG34" i="29"/>
  <c r="EF34" i="29"/>
  <c r="EE34" i="29"/>
  <c r="ED34" i="29"/>
  <c r="EC34" i="29"/>
  <c r="EB34" i="29"/>
  <c r="EA34" i="29"/>
  <c r="DZ34" i="29"/>
  <c r="DY34" i="29"/>
  <c r="DX34" i="29"/>
  <c r="DW34" i="29"/>
  <c r="DV34" i="29"/>
  <c r="DU34" i="29"/>
  <c r="DT34" i="29"/>
  <c r="DS34" i="29"/>
  <c r="DR34" i="29"/>
  <c r="DQ34" i="29"/>
  <c r="DP34" i="29"/>
  <c r="DO34" i="29"/>
  <c r="DN34" i="29"/>
  <c r="DM34" i="29"/>
  <c r="DL34" i="29"/>
  <c r="DK34" i="29"/>
  <c r="DJ34" i="29"/>
  <c r="DI34" i="29"/>
  <c r="DH34" i="29"/>
  <c r="DG34" i="29"/>
  <c r="DF34" i="29"/>
  <c r="DE34" i="29"/>
  <c r="DD34" i="29"/>
  <c r="DC34" i="29"/>
  <c r="DB34" i="29"/>
  <c r="DA34" i="29"/>
  <c r="CZ34" i="29"/>
  <c r="CY34" i="29"/>
  <c r="CX34" i="29"/>
  <c r="CW34" i="29"/>
  <c r="CV34" i="29"/>
  <c r="CU34" i="29"/>
  <c r="CT34" i="29"/>
  <c r="CS34" i="29"/>
  <c r="CR34" i="29"/>
  <c r="CQ34" i="29"/>
  <c r="CP34" i="29"/>
  <c r="CO34" i="29"/>
  <c r="CN34" i="29"/>
  <c r="CM34" i="29"/>
  <c r="CL34" i="29"/>
  <c r="CK34" i="29"/>
  <c r="CJ34" i="29"/>
  <c r="CI34" i="29"/>
  <c r="CH34" i="29"/>
  <c r="CG34" i="29"/>
  <c r="CF34" i="29"/>
  <c r="CE34" i="29"/>
  <c r="CD34" i="29"/>
  <c r="CC34" i="29"/>
  <c r="CB34" i="29"/>
  <c r="CA34" i="29"/>
  <c r="BZ34" i="29"/>
  <c r="BY34" i="29"/>
  <c r="BX34" i="29"/>
  <c r="BW34" i="29"/>
  <c r="BV34" i="29"/>
  <c r="BU34" i="29"/>
  <c r="BT34" i="29"/>
  <c r="BS34" i="29"/>
  <c r="BR34" i="29"/>
  <c r="BQ34" i="29"/>
  <c r="BP34" i="29"/>
  <c r="BO34" i="29"/>
  <c r="BN34" i="29"/>
  <c r="BM34" i="29"/>
  <c r="BL34" i="29"/>
  <c r="BK34" i="29"/>
  <c r="BJ34" i="29"/>
  <c r="BI34" i="29"/>
  <c r="BH34" i="29"/>
  <c r="BG34" i="29"/>
  <c r="BF34" i="29"/>
  <c r="BE34" i="29"/>
  <c r="BD34" i="29"/>
  <c r="BC34" i="29"/>
  <c r="BB34" i="29"/>
  <c r="BA34" i="29"/>
  <c r="AZ34" i="29"/>
  <c r="AY34" i="29"/>
  <c r="AX34" i="29"/>
  <c r="AW34" i="29"/>
  <c r="AV34" i="29"/>
  <c r="AU34" i="29"/>
  <c r="AT34" i="29"/>
  <c r="AS34" i="29"/>
  <c r="AR34" i="29"/>
  <c r="AQ34" i="29"/>
  <c r="AP34" i="29"/>
  <c r="AO34" i="29"/>
  <c r="AN34" i="29"/>
  <c r="AM34" i="29"/>
  <c r="AL34" i="29"/>
  <c r="AK34" i="29"/>
  <c r="AJ34" i="29"/>
  <c r="AI34" i="29"/>
  <c r="AH34" i="29"/>
  <c r="AG34" i="29"/>
  <c r="AF34" i="29"/>
  <c r="AE34" i="29"/>
  <c r="AD34" i="29"/>
  <c r="AC34" i="29"/>
  <c r="AB34" i="29"/>
  <c r="AA34" i="29"/>
  <c r="Z34" i="29"/>
  <c r="Y34" i="29"/>
  <c r="X34" i="29"/>
  <c r="W34" i="29"/>
  <c r="V34" i="29"/>
  <c r="U34" i="29"/>
  <c r="T34" i="29"/>
  <c r="S34" i="29"/>
  <c r="R34" i="29"/>
  <c r="Q34" i="29"/>
  <c r="P34" i="29"/>
  <c r="O34" i="29"/>
  <c r="N34" i="29"/>
  <c r="M34" i="29"/>
  <c r="L34" i="29"/>
  <c r="K34" i="29"/>
  <c r="H34" i="29"/>
  <c r="HB33" i="29"/>
  <c r="HA33" i="29"/>
  <c r="GZ33" i="29"/>
  <c r="GY33" i="29"/>
  <c r="GX33" i="29"/>
  <c r="GW33" i="29"/>
  <c r="GV33" i="29"/>
  <c r="GU33" i="29"/>
  <c r="GT33" i="29"/>
  <c r="GS33" i="29"/>
  <c r="GR33" i="29"/>
  <c r="GQ33" i="29"/>
  <c r="GP33" i="29"/>
  <c r="GO33" i="29"/>
  <c r="GN33" i="29"/>
  <c r="GM33" i="29"/>
  <c r="GL33" i="29"/>
  <c r="GK33" i="29"/>
  <c r="GJ33" i="29"/>
  <c r="GI33" i="29"/>
  <c r="GH33" i="29"/>
  <c r="GG33" i="29"/>
  <c r="GF33" i="29"/>
  <c r="GE33" i="29"/>
  <c r="GD33" i="29"/>
  <c r="GC33" i="29"/>
  <c r="GB33" i="29"/>
  <c r="GA33" i="29"/>
  <c r="FZ33" i="29"/>
  <c r="FY33" i="29"/>
  <c r="FX33" i="29"/>
  <c r="FW33" i="29"/>
  <c r="FV33" i="29"/>
  <c r="FU33" i="29"/>
  <c r="FT33" i="29"/>
  <c r="FS33" i="29"/>
  <c r="FR33" i="29"/>
  <c r="FQ33" i="29"/>
  <c r="FP33" i="29"/>
  <c r="FO33" i="29"/>
  <c r="FN33" i="29"/>
  <c r="FM33" i="29"/>
  <c r="FL33" i="29"/>
  <c r="FK33" i="29"/>
  <c r="FJ33" i="29"/>
  <c r="FI33" i="29"/>
  <c r="FH33" i="29"/>
  <c r="FG33" i="29"/>
  <c r="FF33" i="29"/>
  <c r="FE33" i="29"/>
  <c r="FD33" i="29"/>
  <c r="FC33" i="29"/>
  <c r="FB33" i="29"/>
  <c r="FA33" i="29"/>
  <c r="EZ33" i="29"/>
  <c r="EY33" i="29"/>
  <c r="EX33" i="29"/>
  <c r="EW33" i="29"/>
  <c r="EV33" i="29"/>
  <c r="EU33" i="29"/>
  <c r="ET33" i="29"/>
  <c r="ES33" i="29"/>
  <c r="ER33" i="29"/>
  <c r="EQ33" i="29"/>
  <c r="EP33" i="29"/>
  <c r="EO33" i="29"/>
  <c r="EN33" i="29"/>
  <c r="EM33" i="29"/>
  <c r="EL33" i="29"/>
  <c r="EK33" i="29"/>
  <c r="EJ33" i="29"/>
  <c r="EI33" i="29"/>
  <c r="EH33" i="29"/>
  <c r="EG33" i="29"/>
  <c r="EF33" i="29"/>
  <c r="EE33" i="29"/>
  <c r="ED33" i="29"/>
  <c r="EC33" i="29"/>
  <c r="EB33" i="29"/>
  <c r="EA33" i="29"/>
  <c r="DZ33" i="29"/>
  <c r="DY33" i="29"/>
  <c r="DX33" i="29"/>
  <c r="DW33" i="29"/>
  <c r="DV33" i="29"/>
  <c r="DU33" i="29"/>
  <c r="DT33" i="29"/>
  <c r="DS33" i="29"/>
  <c r="DR33" i="29"/>
  <c r="DQ33" i="29"/>
  <c r="DP33" i="29"/>
  <c r="DO33" i="29"/>
  <c r="DN33" i="29"/>
  <c r="DM33" i="29"/>
  <c r="DL33" i="29"/>
  <c r="DK33" i="29"/>
  <c r="DJ33" i="29"/>
  <c r="DI33" i="29"/>
  <c r="DH33" i="29"/>
  <c r="DG33" i="29"/>
  <c r="DF33" i="29"/>
  <c r="DE33" i="29"/>
  <c r="DD33" i="29"/>
  <c r="DC33" i="29"/>
  <c r="DB33" i="29"/>
  <c r="DA33" i="29"/>
  <c r="CZ33" i="29"/>
  <c r="CY33" i="29"/>
  <c r="CX33" i="29"/>
  <c r="CW33" i="29"/>
  <c r="CV33" i="29"/>
  <c r="CU33" i="29"/>
  <c r="CT33" i="29"/>
  <c r="CS33" i="29"/>
  <c r="CR33" i="29"/>
  <c r="CQ33" i="29"/>
  <c r="CP33" i="29"/>
  <c r="CO33" i="29"/>
  <c r="CN33" i="29"/>
  <c r="CM33" i="29"/>
  <c r="CL33" i="29"/>
  <c r="CK33" i="29"/>
  <c r="CJ33" i="29"/>
  <c r="CI33" i="29"/>
  <c r="CH33" i="29"/>
  <c r="CG33" i="29"/>
  <c r="CF33" i="29"/>
  <c r="CE33" i="29"/>
  <c r="CD33" i="29"/>
  <c r="CC33" i="29"/>
  <c r="CB33" i="29"/>
  <c r="CA33" i="29"/>
  <c r="BZ33" i="29"/>
  <c r="BY33" i="29"/>
  <c r="BX33" i="29"/>
  <c r="BW33" i="29"/>
  <c r="BV33" i="29"/>
  <c r="BU33" i="29"/>
  <c r="BT33" i="29"/>
  <c r="BS33" i="29"/>
  <c r="BR33" i="29"/>
  <c r="BQ33" i="29"/>
  <c r="BP33" i="29"/>
  <c r="BO33" i="29"/>
  <c r="BN33" i="29"/>
  <c r="BM33" i="29"/>
  <c r="BL33" i="29"/>
  <c r="BK33" i="29"/>
  <c r="BJ33" i="29"/>
  <c r="BI33" i="29"/>
  <c r="BH33" i="29"/>
  <c r="BG33" i="29"/>
  <c r="BF33" i="29"/>
  <c r="BE33" i="29"/>
  <c r="BD33" i="29"/>
  <c r="BC33" i="29"/>
  <c r="BB33" i="29"/>
  <c r="BA33" i="29"/>
  <c r="AZ33" i="29"/>
  <c r="AY33" i="29"/>
  <c r="AX33" i="29"/>
  <c r="AW33" i="29"/>
  <c r="AV33" i="29"/>
  <c r="AU33" i="29"/>
  <c r="AT33" i="29"/>
  <c r="AS33" i="29"/>
  <c r="AR33" i="29"/>
  <c r="AQ33" i="29"/>
  <c r="AP33" i="29"/>
  <c r="AO33" i="29"/>
  <c r="AN33" i="29"/>
  <c r="AM33" i="29"/>
  <c r="AL33" i="29"/>
  <c r="AK33" i="29"/>
  <c r="AJ33" i="29"/>
  <c r="AI33" i="29"/>
  <c r="AH33" i="29"/>
  <c r="AG33" i="29"/>
  <c r="AF33" i="29"/>
  <c r="AE33" i="29"/>
  <c r="AD33" i="29"/>
  <c r="AC33" i="29"/>
  <c r="AB33" i="29"/>
  <c r="AA33" i="29"/>
  <c r="Z33" i="29"/>
  <c r="Y33" i="29"/>
  <c r="X33" i="29"/>
  <c r="W33" i="29"/>
  <c r="V33" i="29"/>
  <c r="U33" i="29"/>
  <c r="T33" i="29"/>
  <c r="S33" i="29"/>
  <c r="R33" i="29"/>
  <c r="Q33" i="29"/>
  <c r="P33" i="29"/>
  <c r="O33" i="29"/>
  <c r="N33" i="29"/>
  <c r="M33" i="29"/>
  <c r="L33" i="29"/>
  <c r="K33" i="29"/>
  <c r="H33" i="29"/>
  <c r="HB32" i="29"/>
  <c r="HA32" i="29"/>
  <c r="GZ32" i="29"/>
  <c r="GY32" i="29"/>
  <c r="GX32" i="29"/>
  <c r="GW32" i="29"/>
  <c r="GV32" i="29"/>
  <c r="GU32" i="29"/>
  <c r="GT32" i="29"/>
  <c r="GS32" i="29"/>
  <c r="GR32" i="29"/>
  <c r="GQ32" i="29"/>
  <c r="GP32" i="29"/>
  <c r="GO32" i="29"/>
  <c r="GN32" i="29"/>
  <c r="GM32" i="29"/>
  <c r="GL32" i="29"/>
  <c r="GK32" i="29"/>
  <c r="GJ32" i="29"/>
  <c r="GI32" i="29"/>
  <c r="GH32" i="29"/>
  <c r="GG32" i="29"/>
  <c r="GF32" i="29"/>
  <c r="GE32" i="29"/>
  <c r="GD32" i="29"/>
  <c r="GC32" i="29"/>
  <c r="GB32" i="29"/>
  <c r="GA32" i="29"/>
  <c r="FZ32" i="29"/>
  <c r="FY32" i="29"/>
  <c r="FX32" i="29"/>
  <c r="FW32" i="29"/>
  <c r="FV32" i="29"/>
  <c r="FU32" i="29"/>
  <c r="FT32" i="29"/>
  <c r="FS32" i="29"/>
  <c r="FR32" i="29"/>
  <c r="FQ32" i="29"/>
  <c r="FP32" i="29"/>
  <c r="FO32" i="29"/>
  <c r="FN32" i="29"/>
  <c r="FM32" i="29"/>
  <c r="FL32" i="29"/>
  <c r="FK32" i="29"/>
  <c r="FJ32" i="29"/>
  <c r="FI32" i="29"/>
  <c r="FH32" i="29"/>
  <c r="FG32" i="29"/>
  <c r="FF32" i="29"/>
  <c r="FE32" i="29"/>
  <c r="FD32" i="29"/>
  <c r="FC32" i="29"/>
  <c r="FB32" i="29"/>
  <c r="FA32" i="29"/>
  <c r="EZ32" i="29"/>
  <c r="EY32" i="29"/>
  <c r="EX32" i="29"/>
  <c r="EW32" i="29"/>
  <c r="EV32" i="29"/>
  <c r="EU32" i="29"/>
  <c r="ET32" i="29"/>
  <c r="ES32" i="29"/>
  <c r="ER32" i="29"/>
  <c r="EQ32" i="29"/>
  <c r="EP32" i="29"/>
  <c r="EO32" i="29"/>
  <c r="EN32" i="29"/>
  <c r="EM32" i="29"/>
  <c r="EL32" i="29"/>
  <c r="EK32" i="29"/>
  <c r="EJ32" i="29"/>
  <c r="EI32" i="29"/>
  <c r="EH32" i="29"/>
  <c r="EG32" i="29"/>
  <c r="EF32" i="29"/>
  <c r="EE32" i="29"/>
  <c r="ED32" i="29"/>
  <c r="EC32" i="29"/>
  <c r="EB32" i="29"/>
  <c r="EA32" i="29"/>
  <c r="DZ32" i="29"/>
  <c r="DY32" i="29"/>
  <c r="DX32" i="29"/>
  <c r="DW32" i="29"/>
  <c r="DV32" i="29"/>
  <c r="DU32" i="29"/>
  <c r="DT32" i="29"/>
  <c r="DS32" i="29"/>
  <c r="DR32" i="29"/>
  <c r="DQ32" i="29"/>
  <c r="DP32" i="29"/>
  <c r="DO32" i="29"/>
  <c r="DN32" i="29"/>
  <c r="DM32" i="29"/>
  <c r="DL32" i="29"/>
  <c r="DK32" i="29"/>
  <c r="DJ32" i="29"/>
  <c r="DI32" i="29"/>
  <c r="DH32" i="29"/>
  <c r="DG32" i="29"/>
  <c r="DF32" i="29"/>
  <c r="DE32" i="29"/>
  <c r="DD32" i="29"/>
  <c r="DC32" i="29"/>
  <c r="DB32" i="29"/>
  <c r="DA32" i="29"/>
  <c r="CZ32" i="29"/>
  <c r="CY32" i="29"/>
  <c r="CX32" i="29"/>
  <c r="CW32" i="29"/>
  <c r="CV32" i="29"/>
  <c r="CU32" i="29"/>
  <c r="CT32" i="29"/>
  <c r="CS32" i="29"/>
  <c r="CR32" i="29"/>
  <c r="CQ32" i="29"/>
  <c r="CP32" i="29"/>
  <c r="CO32" i="29"/>
  <c r="CN32" i="29"/>
  <c r="CM32" i="29"/>
  <c r="CL32" i="29"/>
  <c r="CK32" i="29"/>
  <c r="CJ32" i="29"/>
  <c r="CI32" i="29"/>
  <c r="CH32" i="29"/>
  <c r="CG32" i="29"/>
  <c r="CF32" i="29"/>
  <c r="CE32" i="29"/>
  <c r="CD32" i="29"/>
  <c r="CC32" i="29"/>
  <c r="CB32" i="29"/>
  <c r="CA32" i="29"/>
  <c r="BZ32" i="29"/>
  <c r="BY32" i="29"/>
  <c r="BX32" i="29"/>
  <c r="BW32" i="29"/>
  <c r="BV32" i="29"/>
  <c r="BU32" i="29"/>
  <c r="BT32" i="29"/>
  <c r="BS32" i="29"/>
  <c r="BR32" i="29"/>
  <c r="BQ32" i="29"/>
  <c r="BP32" i="29"/>
  <c r="BO32" i="29"/>
  <c r="BN32" i="29"/>
  <c r="BM32" i="29"/>
  <c r="BL32" i="29"/>
  <c r="BK32" i="29"/>
  <c r="BJ32" i="29"/>
  <c r="BI32" i="29"/>
  <c r="BH32" i="29"/>
  <c r="BG32" i="29"/>
  <c r="BF32" i="29"/>
  <c r="BE32" i="29"/>
  <c r="BD32" i="29"/>
  <c r="BC32" i="29"/>
  <c r="BB32" i="29"/>
  <c r="BA32" i="29"/>
  <c r="AZ32" i="29"/>
  <c r="AY32" i="29"/>
  <c r="AX32" i="29"/>
  <c r="AW32" i="29"/>
  <c r="AV32" i="29"/>
  <c r="AU32" i="29"/>
  <c r="AT32" i="29"/>
  <c r="AS32" i="29"/>
  <c r="AR32" i="29"/>
  <c r="AQ32" i="29"/>
  <c r="AP32" i="29"/>
  <c r="AO32" i="29"/>
  <c r="AN32" i="29"/>
  <c r="AM32" i="29"/>
  <c r="AL32" i="29"/>
  <c r="AK32" i="29"/>
  <c r="AJ32" i="29"/>
  <c r="AI32" i="29"/>
  <c r="AH32" i="29"/>
  <c r="AG32" i="29"/>
  <c r="AF32" i="29"/>
  <c r="AE32" i="29"/>
  <c r="AD32" i="29"/>
  <c r="AC32" i="29"/>
  <c r="AB32" i="29"/>
  <c r="AA32" i="29"/>
  <c r="Z32" i="29"/>
  <c r="Y32" i="29"/>
  <c r="X32" i="29"/>
  <c r="W32" i="29"/>
  <c r="V32" i="29"/>
  <c r="U32" i="29"/>
  <c r="T32" i="29"/>
  <c r="S32" i="29"/>
  <c r="R32" i="29"/>
  <c r="Q32" i="29"/>
  <c r="P32" i="29"/>
  <c r="O32" i="29"/>
  <c r="N32" i="29"/>
  <c r="M32" i="29"/>
  <c r="L32" i="29"/>
  <c r="K32" i="29"/>
  <c r="H32" i="29"/>
  <c r="HB31" i="29"/>
  <c r="HA31" i="29"/>
  <c r="GZ31" i="29"/>
  <c r="GY31" i="29"/>
  <c r="GX31" i="29"/>
  <c r="GW31" i="29"/>
  <c r="GV31" i="29"/>
  <c r="GU31" i="29"/>
  <c r="GT31" i="29"/>
  <c r="GS31" i="29"/>
  <c r="GR31" i="29"/>
  <c r="GQ31" i="29"/>
  <c r="GP31" i="29"/>
  <c r="GO31" i="29"/>
  <c r="GN31" i="29"/>
  <c r="GM31" i="29"/>
  <c r="GL31" i="29"/>
  <c r="GK31" i="29"/>
  <c r="GJ31" i="29"/>
  <c r="GI31" i="29"/>
  <c r="GH31" i="29"/>
  <c r="GG31" i="29"/>
  <c r="GF31" i="29"/>
  <c r="GE31" i="29"/>
  <c r="GD31" i="29"/>
  <c r="GC31" i="29"/>
  <c r="GB31" i="29"/>
  <c r="GA31" i="29"/>
  <c r="FZ31" i="29"/>
  <c r="FY31" i="29"/>
  <c r="FX31" i="29"/>
  <c r="FW31" i="29"/>
  <c r="FV31" i="29"/>
  <c r="FU31" i="29"/>
  <c r="FT31" i="29"/>
  <c r="FS31" i="29"/>
  <c r="FR31" i="29"/>
  <c r="FQ31" i="29"/>
  <c r="FP31" i="29"/>
  <c r="FO31" i="29"/>
  <c r="FN31" i="29"/>
  <c r="FM31" i="29"/>
  <c r="FL31" i="29"/>
  <c r="FK31" i="29"/>
  <c r="FJ31" i="29"/>
  <c r="FI31" i="29"/>
  <c r="FH31" i="29"/>
  <c r="FG31" i="29"/>
  <c r="FF31" i="29"/>
  <c r="FE31" i="29"/>
  <c r="FD31" i="29"/>
  <c r="FC31" i="29"/>
  <c r="FB31" i="29"/>
  <c r="FA31" i="29"/>
  <c r="EZ31" i="29"/>
  <c r="EY31" i="29"/>
  <c r="EX31" i="29"/>
  <c r="EW31" i="29"/>
  <c r="EV31" i="29"/>
  <c r="EU31" i="29"/>
  <c r="ET31" i="29"/>
  <c r="ES31" i="29"/>
  <c r="ER31" i="29"/>
  <c r="EQ31" i="29"/>
  <c r="EP31" i="29"/>
  <c r="EO31" i="29"/>
  <c r="EN31" i="29"/>
  <c r="EM31" i="29"/>
  <c r="EL31" i="29"/>
  <c r="EK31" i="29"/>
  <c r="EJ31" i="29"/>
  <c r="EI31" i="29"/>
  <c r="EH31" i="29"/>
  <c r="EG31" i="29"/>
  <c r="EF31" i="29"/>
  <c r="EE31" i="29"/>
  <c r="ED31" i="29"/>
  <c r="EC31" i="29"/>
  <c r="EB31" i="29"/>
  <c r="EA31" i="29"/>
  <c r="DZ31" i="29"/>
  <c r="DY31" i="29"/>
  <c r="DX31" i="29"/>
  <c r="DW31" i="29"/>
  <c r="DV31" i="29"/>
  <c r="DU31" i="29"/>
  <c r="DT31" i="29"/>
  <c r="DS31" i="29"/>
  <c r="DR31" i="29"/>
  <c r="DQ31" i="29"/>
  <c r="DP31" i="29"/>
  <c r="DO31" i="29"/>
  <c r="DN31" i="29"/>
  <c r="DM31" i="29"/>
  <c r="DL31" i="29"/>
  <c r="DK31" i="29"/>
  <c r="DJ31" i="29"/>
  <c r="DI31" i="29"/>
  <c r="DH31" i="29"/>
  <c r="DG31" i="29"/>
  <c r="DF31" i="29"/>
  <c r="DE31" i="29"/>
  <c r="DD31" i="29"/>
  <c r="DC31" i="29"/>
  <c r="DB31" i="29"/>
  <c r="DA31" i="29"/>
  <c r="CZ31" i="29"/>
  <c r="CY31" i="29"/>
  <c r="CX31" i="29"/>
  <c r="CW31" i="29"/>
  <c r="CV31" i="29"/>
  <c r="CU31" i="29"/>
  <c r="CT31" i="29"/>
  <c r="CS31" i="29"/>
  <c r="CR31" i="29"/>
  <c r="CQ31" i="29"/>
  <c r="CP31" i="29"/>
  <c r="CO31" i="29"/>
  <c r="CN31" i="29"/>
  <c r="CM31" i="29"/>
  <c r="CL31" i="29"/>
  <c r="CK31" i="29"/>
  <c r="CJ31" i="29"/>
  <c r="CI31" i="29"/>
  <c r="CH31" i="29"/>
  <c r="CG31" i="29"/>
  <c r="CF31" i="29"/>
  <c r="CE31" i="29"/>
  <c r="CD31" i="29"/>
  <c r="CC31" i="29"/>
  <c r="CB31" i="29"/>
  <c r="CA31" i="29"/>
  <c r="BZ31" i="29"/>
  <c r="BY31" i="29"/>
  <c r="BX31" i="29"/>
  <c r="BW31" i="29"/>
  <c r="BV31" i="29"/>
  <c r="BU31" i="29"/>
  <c r="BT31" i="29"/>
  <c r="BS31" i="29"/>
  <c r="BR31" i="29"/>
  <c r="BQ31" i="29"/>
  <c r="BP31" i="29"/>
  <c r="BO31" i="29"/>
  <c r="BN31" i="29"/>
  <c r="BM31" i="29"/>
  <c r="BL31" i="29"/>
  <c r="BK31" i="29"/>
  <c r="BJ31" i="29"/>
  <c r="BI31" i="29"/>
  <c r="BH31" i="29"/>
  <c r="BG31" i="29"/>
  <c r="BF31" i="29"/>
  <c r="BE31" i="29"/>
  <c r="BD31" i="29"/>
  <c r="BC31" i="29"/>
  <c r="BB31" i="29"/>
  <c r="BA31" i="29"/>
  <c r="AZ31" i="29"/>
  <c r="AY31" i="29"/>
  <c r="AX31" i="29"/>
  <c r="AW31" i="29"/>
  <c r="AV31" i="29"/>
  <c r="AU31" i="29"/>
  <c r="AT31" i="29"/>
  <c r="AS31" i="29"/>
  <c r="AR31" i="29"/>
  <c r="AQ31" i="29"/>
  <c r="AP31" i="29"/>
  <c r="AO31" i="29"/>
  <c r="AN31" i="29"/>
  <c r="AM31" i="29"/>
  <c r="AL31" i="29"/>
  <c r="AK31" i="29"/>
  <c r="AJ31" i="29"/>
  <c r="AI31" i="29"/>
  <c r="AH31" i="29"/>
  <c r="AG31" i="29"/>
  <c r="AF31" i="29"/>
  <c r="AE31" i="29"/>
  <c r="AD31" i="29"/>
  <c r="AC31" i="29"/>
  <c r="AB31" i="29"/>
  <c r="AA31" i="29"/>
  <c r="Z31" i="29"/>
  <c r="Y31" i="29"/>
  <c r="X31" i="29"/>
  <c r="W31" i="29"/>
  <c r="V31" i="29"/>
  <c r="U31" i="29"/>
  <c r="T31" i="29"/>
  <c r="S31" i="29"/>
  <c r="R31" i="29"/>
  <c r="Q31" i="29"/>
  <c r="P31" i="29"/>
  <c r="O31" i="29"/>
  <c r="N31" i="29"/>
  <c r="M31" i="29"/>
  <c r="L31" i="29"/>
  <c r="K31" i="29"/>
  <c r="H31" i="29"/>
  <c r="HB30" i="29"/>
  <c r="HA30" i="29"/>
  <c r="GZ30" i="29"/>
  <c r="GY30" i="29"/>
  <c r="GX30" i="29"/>
  <c r="GW30" i="29"/>
  <c r="GV30" i="29"/>
  <c r="GU30" i="29"/>
  <c r="GT30" i="29"/>
  <c r="GS30" i="29"/>
  <c r="GR30" i="29"/>
  <c r="GQ30" i="29"/>
  <c r="GP30" i="29"/>
  <c r="GO30" i="29"/>
  <c r="GN30" i="29"/>
  <c r="GM30" i="29"/>
  <c r="GL30" i="29"/>
  <c r="GK30" i="29"/>
  <c r="GJ30" i="29"/>
  <c r="GI30" i="29"/>
  <c r="GH30" i="29"/>
  <c r="GG30" i="29"/>
  <c r="GF30" i="29"/>
  <c r="GE30" i="29"/>
  <c r="GD30" i="29"/>
  <c r="GC30" i="29"/>
  <c r="GB30" i="29"/>
  <c r="GA30" i="29"/>
  <c r="FZ30" i="29"/>
  <c r="FY30" i="29"/>
  <c r="FX30" i="29"/>
  <c r="FW30" i="29"/>
  <c r="FV30" i="29"/>
  <c r="FU30" i="29"/>
  <c r="FT30" i="29"/>
  <c r="FS30" i="29"/>
  <c r="FR30" i="29"/>
  <c r="FQ30" i="29"/>
  <c r="FP30" i="29"/>
  <c r="FO30" i="29"/>
  <c r="FN30" i="29"/>
  <c r="FM30" i="29"/>
  <c r="FL30" i="29"/>
  <c r="FK30" i="29"/>
  <c r="FJ30" i="29"/>
  <c r="FI30" i="29"/>
  <c r="FH30" i="29"/>
  <c r="FG30" i="29"/>
  <c r="FF30" i="29"/>
  <c r="FE30" i="29"/>
  <c r="FD30" i="29"/>
  <c r="FC30" i="29"/>
  <c r="FB30" i="29"/>
  <c r="FA30" i="29"/>
  <c r="EZ30" i="29"/>
  <c r="EY30" i="29"/>
  <c r="EX30" i="29"/>
  <c r="EW30" i="29"/>
  <c r="EV30" i="29"/>
  <c r="EU30" i="29"/>
  <c r="ET30" i="29"/>
  <c r="ES30" i="29"/>
  <c r="ER30" i="29"/>
  <c r="EQ30" i="29"/>
  <c r="EP30" i="29"/>
  <c r="EO30" i="29"/>
  <c r="EN30" i="29"/>
  <c r="EM30" i="29"/>
  <c r="EL30" i="29"/>
  <c r="EK30" i="29"/>
  <c r="EJ30" i="29"/>
  <c r="EI30" i="29"/>
  <c r="EH30" i="29"/>
  <c r="EG30" i="29"/>
  <c r="EF30" i="29"/>
  <c r="EE30" i="29"/>
  <c r="ED30" i="29"/>
  <c r="EC30" i="29"/>
  <c r="EB30" i="29"/>
  <c r="EA30" i="29"/>
  <c r="DZ30" i="29"/>
  <c r="DY30" i="29"/>
  <c r="DX30" i="29"/>
  <c r="DW30" i="29"/>
  <c r="DV30" i="29"/>
  <c r="DU30" i="29"/>
  <c r="DT30" i="29"/>
  <c r="DS30" i="29"/>
  <c r="DR30" i="29"/>
  <c r="DQ30" i="29"/>
  <c r="DP30" i="29"/>
  <c r="DO30" i="29"/>
  <c r="DN30" i="29"/>
  <c r="DM30" i="29"/>
  <c r="DL30" i="29"/>
  <c r="DK30" i="29"/>
  <c r="DJ30" i="29"/>
  <c r="DI30" i="29"/>
  <c r="DH30" i="29"/>
  <c r="DG30" i="29"/>
  <c r="DF30" i="29"/>
  <c r="DE30" i="29"/>
  <c r="DD30" i="29"/>
  <c r="DC30" i="29"/>
  <c r="DB30" i="29"/>
  <c r="DA30" i="29"/>
  <c r="CZ30" i="29"/>
  <c r="CY30" i="29"/>
  <c r="CX30" i="29"/>
  <c r="CW30" i="29"/>
  <c r="CV30" i="29"/>
  <c r="CU30" i="29"/>
  <c r="CT30" i="29"/>
  <c r="CS30" i="29"/>
  <c r="CR30" i="29"/>
  <c r="CQ30" i="29"/>
  <c r="CP30" i="29"/>
  <c r="CO30" i="29"/>
  <c r="CN30" i="29"/>
  <c r="CM30" i="29"/>
  <c r="CL30" i="29"/>
  <c r="CK30" i="29"/>
  <c r="CJ30" i="29"/>
  <c r="CI30" i="29"/>
  <c r="CH30" i="29"/>
  <c r="CG30" i="29"/>
  <c r="CF30" i="29"/>
  <c r="CE30" i="29"/>
  <c r="CD30" i="29"/>
  <c r="CC30" i="29"/>
  <c r="CB30" i="29"/>
  <c r="CA30" i="29"/>
  <c r="BZ30" i="29"/>
  <c r="BY30" i="29"/>
  <c r="BX30" i="29"/>
  <c r="BW30" i="29"/>
  <c r="BV30" i="29"/>
  <c r="BU30" i="29"/>
  <c r="BT30" i="29"/>
  <c r="BS30" i="29"/>
  <c r="BR30" i="29"/>
  <c r="BQ30" i="29"/>
  <c r="BP30" i="29"/>
  <c r="BO30" i="29"/>
  <c r="BN30" i="29"/>
  <c r="BM30" i="29"/>
  <c r="BL30" i="29"/>
  <c r="BK30" i="29"/>
  <c r="BJ30" i="29"/>
  <c r="BI30" i="29"/>
  <c r="BH30" i="29"/>
  <c r="BG30" i="29"/>
  <c r="BF30" i="29"/>
  <c r="BE30" i="29"/>
  <c r="BD30" i="29"/>
  <c r="BC30" i="29"/>
  <c r="BB30" i="29"/>
  <c r="BA30" i="29"/>
  <c r="AZ30" i="29"/>
  <c r="AY30" i="29"/>
  <c r="AX30" i="29"/>
  <c r="AW30" i="29"/>
  <c r="AV30" i="29"/>
  <c r="AU30" i="29"/>
  <c r="AT30" i="29"/>
  <c r="AS30" i="29"/>
  <c r="AR30" i="29"/>
  <c r="AQ30" i="29"/>
  <c r="AP30" i="29"/>
  <c r="AO30" i="29"/>
  <c r="AN30" i="29"/>
  <c r="AM30" i="29"/>
  <c r="AL30" i="29"/>
  <c r="AK30" i="29"/>
  <c r="AJ30" i="29"/>
  <c r="AI30" i="29"/>
  <c r="AH30" i="29"/>
  <c r="AG30" i="29"/>
  <c r="AF30" i="29"/>
  <c r="AE30" i="29"/>
  <c r="AD30" i="29"/>
  <c r="AC30" i="29"/>
  <c r="AB30" i="29"/>
  <c r="AA30" i="29"/>
  <c r="Z30" i="29"/>
  <c r="Y30" i="29"/>
  <c r="X30" i="29"/>
  <c r="W30" i="29"/>
  <c r="V30" i="29"/>
  <c r="U30" i="29"/>
  <c r="T30" i="29"/>
  <c r="S30" i="29"/>
  <c r="R30" i="29"/>
  <c r="Q30" i="29"/>
  <c r="P30" i="29"/>
  <c r="O30" i="29"/>
  <c r="N30" i="29"/>
  <c r="M30" i="29"/>
  <c r="L30" i="29"/>
  <c r="K30" i="29"/>
  <c r="H30" i="29"/>
  <c r="HB29" i="29"/>
  <c r="HA29" i="29"/>
  <c r="GZ29" i="29"/>
  <c r="GY29" i="29"/>
  <c r="GX29" i="29"/>
  <c r="GW29" i="29"/>
  <c r="GV29" i="29"/>
  <c r="GU29" i="29"/>
  <c r="GT29" i="29"/>
  <c r="GS29" i="29"/>
  <c r="GR29" i="29"/>
  <c r="GQ29" i="29"/>
  <c r="GP29" i="29"/>
  <c r="GO29" i="29"/>
  <c r="GN29" i="29"/>
  <c r="GM29" i="29"/>
  <c r="GL29" i="29"/>
  <c r="GK29" i="29"/>
  <c r="GJ29" i="29"/>
  <c r="GI29" i="29"/>
  <c r="GH29" i="29"/>
  <c r="GG29" i="29"/>
  <c r="GF29" i="29"/>
  <c r="GE29" i="29"/>
  <c r="GD29" i="29"/>
  <c r="GC29" i="29"/>
  <c r="GB29" i="29"/>
  <c r="GA29" i="29"/>
  <c r="FZ29" i="29"/>
  <c r="FY29" i="29"/>
  <c r="FX29" i="29"/>
  <c r="FW29" i="29"/>
  <c r="FV29" i="29"/>
  <c r="FU29" i="29"/>
  <c r="FT29" i="29"/>
  <c r="FS29" i="29"/>
  <c r="FR29" i="29"/>
  <c r="FQ29" i="29"/>
  <c r="FP29" i="29"/>
  <c r="FO29" i="29"/>
  <c r="FN29" i="29"/>
  <c r="FM29" i="29"/>
  <c r="FL29" i="29"/>
  <c r="FK29" i="29"/>
  <c r="FJ29" i="29"/>
  <c r="FI29" i="29"/>
  <c r="FH29" i="29"/>
  <c r="FG29" i="29"/>
  <c r="FF29" i="29"/>
  <c r="FE29" i="29"/>
  <c r="FD29" i="29"/>
  <c r="FC29" i="29"/>
  <c r="FB29" i="29"/>
  <c r="FA29" i="29"/>
  <c r="EZ29" i="29"/>
  <c r="EY29" i="29"/>
  <c r="EX29" i="29"/>
  <c r="EW29" i="29"/>
  <c r="EV29" i="29"/>
  <c r="EU29" i="29"/>
  <c r="ET29" i="29"/>
  <c r="ES29" i="29"/>
  <c r="ER29" i="29"/>
  <c r="EQ29" i="29"/>
  <c r="EP29" i="29"/>
  <c r="EO29" i="29"/>
  <c r="EN29" i="29"/>
  <c r="EM29" i="29"/>
  <c r="EL29" i="29"/>
  <c r="EK29" i="29"/>
  <c r="EJ29" i="29"/>
  <c r="EI29" i="29"/>
  <c r="EH29" i="29"/>
  <c r="EG29" i="29"/>
  <c r="EF29" i="29"/>
  <c r="EE29" i="29"/>
  <c r="ED29" i="29"/>
  <c r="EC29" i="29"/>
  <c r="EB29" i="29"/>
  <c r="EA29" i="29"/>
  <c r="DZ29" i="29"/>
  <c r="DY29" i="29"/>
  <c r="DX29" i="29"/>
  <c r="DW29" i="29"/>
  <c r="DV29" i="29"/>
  <c r="DU29" i="29"/>
  <c r="DT29" i="29"/>
  <c r="DS29" i="29"/>
  <c r="DR29" i="29"/>
  <c r="DQ29" i="29"/>
  <c r="DP29" i="29"/>
  <c r="DO29" i="29"/>
  <c r="DN29" i="29"/>
  <c r="DM29" i="29"/>
  <c r="DL29" i="29"/>
  <c r="DK29" i="29"/>
  <c r="DJ29" i="29"/>
  <c r="DI29" i="29"/>
  <c r="DH29" i="29"/>
  <c r="DG29" i="29"/>
  <c r="DF29" i="29"/>
  <c r="DE29" i="29"/>
  <c r="DD29" i="29"/>
  <c r="DC29" i="29"/>
  <c r="DB29" i="29"/>
  <c r="DA29" i="29"/>
  <c r="CZ29" i="29"/>
  <c r="CY29" i="29"/>
  <c r="CX29" i="29"/>
  <c r="CW29" i="29"/>
  <c r="CV29" i="29"/>
  <c r="CU29" i="29"/>
  <c r="CT29" i="29"/>
  <c r="CS29" i="29"/>
  <c r="CR29" i="29"/>
  <c r="CQ29" i="29"/>
  <c r="CP29" i="29"/>
  <c r="CO29" i="29"/>
  <c r="CN29" i="29"/>
  <c r="CM29" i="29"/>
  <c r="CL29" i="29"/>
  <c r="CK29" i="29"/>
  <c r="CJ29" i="29"/>
  <c r="CI29" i="29"/>
  <c r="CH29" i="29"/>
  <c r="CG29" i="29"/>
  <c r="CF29" i="29"/>
  <c r="CE29" i="29"/>
  <c r="CD29" i="29"/>
  <c r="CC29" i="29"/>
  <c r="CB29" i="29"/>
  <c r="CA29" i="29"/>
  <c r="BZ29" i="29"/>
  <c r="BY29" i="29"/>
  <c r="BX29" i="29"/>
  <c r="BW29" i="29"/>
  <c r="BV29" i="29"/>
  <c r="BU29" i="29"/>
  <c r="BT29" i="29"/>
  <c r="BS29" i="29"/>
  <c r="BR29" i="29"/>
  <c r="BQ29" i="29"/>
  <c r="BP29" i="29"/>
  <c r="BO29" i="29"/>
  <c r="BN29" i="29"/>
  <c r="BM29" i="29"/>
  <c r="BL29" i="29"/>
  <c r="BK29" i="29"/>
  <c r="BJ29" i="29"/>
  <c r="BI29" i="29"/>
  <c r="BH29" i="29"/>
  <c r="BG29" i="29"/>
  <c r="BF29" i="29"/>
  <c r="BE29" i="29"/>
  <c r="BD29" i="29"/>
  <c r="BC29" i="29"/>
  <c r="BB29" i="29"/>
  <c r="BA29" i="29"/>
  <c r="AZ29" i="29"/>
  <c r="AY29" i="29"/>
  <c r="AX29" i="29"/>
  <c r="AW29" i="29"/>
  <c r="AV29" i="29"/>
  <c r="AU29" i="29"/>
  <c r="AT29" i="29"/>
  <c r="AS29" i="29"/>
  <c r="AR29" i="29"/>
  <c r="AQ29" i="29"/>
  <c r="AP29" i="29"/>
  <c r="AO29" i="29"/>
  <c r="AN29" i="29"/>
  <c r="AM29" i="29"/>
  <c r="AL29" i="29"/>
  <c r="AK29" i="29"/>
  <c r="AJ29" i="29"/>
  <c r="AI29" i="29"/>
  <c r="AH29" i="29"/>
  <c r="AG29" i="29"/>
  <c r="AF29" i="29"/>
  <c r="AE29" i="29"/>
  <c r="AD29" i="29"/>
  <c r="AC29" i="29"/>
  <c r="AB29" i="29"/>
  <c r="AA29" i="29"/>
  <c r="Z29" i="29"/>
  <c r="Y29" i="29"/>
  <c r="X29" i="29"/>
  <c r="W29" i="29"/>
  <c r="V29" i="29"/>
  <c r="U29" i="29"/>
  <c r="T29" i="29"/>
  <c r="S29" i="29"/>
  <c r="R29" i="29"/>
  <c r="Q29" i="29"/>
  <c r="P29" i="29"/>
  <c r="O29" i="29"/>
  <c r="N29" i="29"/>
  <c r="M29" i="29"/>
  <c r="L29" i="29"/>
  <c r="K29" i="29"/>
  <c r="H29" i="29"/>
  <c r="HB28" i="29"/>
  <c r="HA28" i="29"/>
  <c r="GZ28" i="29"/>
  <c r="GY28" i="29"/>
  <c r="GX28" i="29"/>
  <c r="GW28" i="29"/>
  <c r="GV28" i="29"/>
  <c r="GU28" i="29"/>
  <c r="GT28" i="29"/>
  <c r="GS28" i="29"/>
  <c r="GR28" i="29"/>
  <c r="GQ28" i="29"/>
  <c r="GP28" i="29"/>
  <c r="GO28" i="29"/>
  <c r="GN28" i="29"/>
  <c r="GM28" i="29"/>
  <c r="GL28" i="29"/>
  <c r="GK28" i="29"/>
  <c r="GJ28" i="29"/>
  <c r="GI28" i="29"/>
  <c r="GH28" i="29"/>
  <c r="GG28" i="29"/>
  <c r="GF28" i="29"/>
  <c r="GE28" i="29"/>
  <c r="GD28" i="29"/>
  <c r="GC28" i="29"/>
  <c r="GB28" i="29"/>
  <c r="GA28" i="29"/>
  <c r="FZ28" i="29"/>
  <c r="FY28" i="29"/>
  <c r="FX28" i="29"/>
  <c r="FW28" i="29"/>
  <c r="FV28" i="29"/>
  <c r="FU28" i="29"/>
  <c r="FT28" i="29"/>
  <c r="FS28" i="29"/>
  <c r="FR28" i="29"/>
  <c r="FQ28" i="29"/>
  <c r="FP28" i="29"/>
  <c r="FO28" i="29"/>
  <c r="FN28" i="29"/>
  <c r="FM28" i="29"/>
  <c r="FL28" i="29"/>
  <c r="FK28" i="29"/>
  <c r="FJ28" i="29"/>
  <c r="FI28" i="29"/>
  <c r="FH28" i="29"/>
  <c r="FG28" i="29"/>
  <c r="FF28" i="29"/>
  <c r="FE28" i="29"/>
  <c r="FD28" i="29"/>
  <c r="FC28" i="29"/>
  <c r="FB28" i="29"/>
  <c r="FA28" i="29"/>
  <c r="EZ28" i="29"/>
  <c r="EY28" i="29"/>
  <c r="EX28" i="29"/>
  <c r="EW28" i="29"/>
  <c r="EV28" i="29"/>
  <c r="EU28" i="29"/>
  <c r="ET28" i="29"/>
  <c r="ES28" i="29"/>
  <c r="ER28" i="29"/>
  <c r="EQ28" i="29"/>
  <c r="EP28" i="29"/>
  <c r="EO28" i="29"/>
  <c r="EN28" i="29"/>
  <c r="EM28" i="29"/>
  <c r="EL28" i="29"/>
  <c r="EK28" i="29"/>
  <c r="EJ28" i="29"/>
  <c r="EI28" i="29"/>
  <c r="EH28" i="29"/>
  <c r="EG28" i="29"/>
  <c r="EF28" i="29"/>
  <c r="EE28" i="29"/>
  <c r="ED28" i="29"/>
  <c r="EC28" i="29"/>
  <c r="EB28" i="29"/>
  <c r="EA28" i="29"/>
  <c r="DZ28" i="29"/>
  <c r="DY28" i="29"/>
  <c r="DX28" i="29"/>
  <c r="DW28" i="29"/>
  <c r="DV28" i="29"/>
  <c r="DU28" i="29"/>
  <c r="DT28" i="29"/>
  <c r="DS28" i="29"/>
  <c r="DR28" i="29"/>
  <c r="DQ28" i="29"/>
  <c r="DP28" i="29"/>
  <c r="DO28" i="29"/>
  <c r="DN28" i="29"/>
  <c r="DM28" i="29"/>
  <c r="DL28" i="29"/>
  <c r="DK28" i="29"/>
  <c r="DJ28" i="29"/>
  <c r="DI28" i="29"/>
  <c r="DH28" i="29"/>
  <c r="DG28" i="29"/>
  <c r="DF28" i="29"/>
  <c r="DE28" i="29"/>
  <c r="DD28" i="29"/>
  <c r="DC28" i="29"/>
  <c r="DB28" i="29"/>
  <c r="DA28" i="29"/>
  <c r="CZ28" i="29"/>
  <c r="CY28" i="29"/>
  <c r="CX28" i="29"/>
  <c r="CW28" i="29"/>
  <c r="CV28" i="29"/>
  <c r="CU28" i="29"/>
  <c r="CT28" i="29"/>
  <c r="CS28" i="29"/>
  <c r="CR28" i="29"/>
  <c r="CQ28" i="29"/>
  <c r="CP28" i="29"/>
  <c r="CO28" i="29"/>
  <c r="CN28" i="29"/>
  <c r="CM28" i="29"/>
  <c r="CL28" i="29"/>
  <c r="CK28" i="29"/>
  <c r="CJ28" i="29"/>
  <c r="CI28" i="29"/>
  <c r="CH28" i="29"/>
  <c r="CG28" i="29"/>
  <c r="CF28" i="29"/>
  <c r="CE28" i="29"/>
  <c r="CD28" i="29"/>
  <c r="CC28" i="29"/>
  <c r="CB28" i="29"/>
  <c r="CA28" i="29"/>
  <c r="BZ28" i="29"/>
  <c r="BY28" i="29"/>
  <c r="BX28" i="29"/>
  <c r="BW28" i="29"/>
  <c r="BV28" i="29"/>
  <c r="BU28" i="29"/>
  <c r="BT28" i="29"/>
  <c r="BS28" i="29"/>
  <c r="BR28" i="29"/>
  <c r="BQ28" i="29"/>
  <c r="BP28" i="29"/>
  <c r="BO28" i="29"/>
  <c r="BN28" i="29"/>
  <c r="BM28" i="29"/>
  <c r="BL28" i="29"/>
  <c r="BK28" i="29"/>
  <c r="BJ28" i="29"/>
  <c r="BI28" i="29"/>
  <c r="BH28" i="29"/>
  <c r="BG28" i="29"/>
  <c r="BF28" i="29"/>
  <c r="BE28" i="29"/>
  <c r="BD28" i="29"/>
  <c r="BC28" i="29"/>
  <c r="BB28" i="29"/>
  <c r="BA28" i="29"/>
  <c r="AZ28" i="29"/>
  <c r="AY28" i="29"/>
  <c r="AX28" i="29"/>
  <c r="AW28" i="29"/>
  <c r="AV28" i="29"/>
  <c r="AU28" i="29"/>
  <c r="AT28" i="29"/>
  <c r="AS28" i="29"/>
  <c r="AR28" i="29"/>
  <c r="AQ28" i="29"/>
  <c r="AP28" i="29"/>
  <c r="AO28" i="29"/>
  <c r="AN28" i="29"/>
  <c r="AM28" i="29"/>
  <c r="AL28" i="29"/>
  <c r="AK28" i="29"/>
  <c r="AJ28" i="29"/>
  <c r="AI28" i="29"/>
  <c r="AH28" i="29"/>
  <c r="AG28" i="29"/>
  <c r="AF28" i="29"/>
  <c r="AE28" i="29"/>
  <c r="AD28" i="29"/>
  <c r="AC28" i="29"/>
  <c r="AB28" i="29"/>
  <c r="AA28" i="29"/>
  <c r="Z28" i="29"/>
  <c r="Y28" i="29"/>
  <c r="X28" i="29"/>
  <c r="W28" i="29"/>
  <c r="V28" i="29"/>
  <c r="U28" i="29"/>
  <c r="T28" i="29"/>
  <c r="S28" i="29"/>
  <c r="R28" i="29"/>
  <c r="Q28" i="29"/>
  <c r="P28" i="29"/>
  <c r="O28" i="29"/>
  <c r="N28" i="29"/>
  <c r="M28" i="29"/>
  <c r="L28" i="29"/>
  <c r="K28" i="29"/>
  <c r="H28" i="29"/>
  <c r="L24" i="29"/>
  <c r="K24" i="29"/>
  <c r="E24" i="29"/>
  <c r="K22" i="29"/>
  <c r="E22" i="29"/>
  <c r="L22" i="29"/>
  <c r="L15" i="29" s="1"/>
  <c r="L18" i="29" s="1"/>
  <c r="F19" i="29"/>
  <c r="O15" i="29"/>
  <c r="O18" i="29" s="1"/>
  <c r="M15" i="29"/>
  <c r="M18" i="29" s="1"/>
  <c r="K15" i="29"/>
  <c r="K18" i="29" s="1"/>
  <c r="I15" i="29"/>
  <c r="L14" i="29"/>
  <c r="L17" i="29" s="1"/>
  <c r="P12" i="29"/>
  <c r="O12" i="29"/>
  <c r="O24" i="29" s="1"/>
  <c r="N12" i="29"/>
  <c r="N24" i="29" s="1"/>
  <c r="M12" i="29"/>
  <c r="M24" i="29" s="1"/>
  <c r="M11" i="29"/>
  <c r="HB50" i="28"/>
  <c r="HA50" i="28"/>
  <c r="GZ50" i="28"/>
  <c r="GY50" i="28"/>
  <c r="GX50" i="28"/>
  <c r="GW50" i="28"/>
  <c r="GV50" i="28"/>
  <c r="GU50" i="28"/>
  <c r="GT50" i="28"/>
  <c r="GS50" i="28"/>
  <c r="GR50" i="28"/>
  <c r="GQ50" i="28"/>
  <c r="GP50" i="28"/>
  <c r="GO50" i="28"/>
  <c r="GN50" i="28"/>
  <c r="GM50" i="28"/>
  <c r="GL50" i="28"/>
  <c r="GK50" i="28"/>
  <c r="GJ50" i="28"/>
  <c r="GI50" i="28"/>
  <c r="GH50" i="28"/>
  <c r="GG50" i="28"/>
  <c r="GF50" i="28"/>
  <c r="GE50" i="28"/>
  <c r="GD50" i="28"/>
  <c r="GC50" i="28"/>
  <c r="GB50" i="28"/>
  <c r="GA50" i="28"/>
  <c r="FZ50" i="28"/>
  <c r="FY50" i="28"/>
  <c r="FX50" i="28"/>
  <c r="FW50" i="28"/>
  <c r="FV50" i="28"/>
  <c r="FU50" i="28"/>
  <c r="FT50" i="28"/>
  <c r="FS50" i="28"/>
  <c r="FR50" i="28"/>
  <c r="FQ50" i="28"/>
  <c r="FP50" i="28"/>
  <c r="FO50" i="28"/>
  <c r="FN50" i="28"/>
  <c r="FM50" i="28"/>
  <c r="FL50" i="28"/>
  <c r="FK50" i="28"/>
  <c r="FJ50" i="28"/>
  <c r="FI50" i="28"/>
  <c r="FH50" i="28"/>
  <c r="FG50" i="28"/>
  <c r="FF50" i="28"/>
  <c r="FE50" i="28"/>
  <c r="FD50" i="28"/>
  <c r="FC50" i="28"/>
  <c r="FB50" i="28"/>
  <c r="FA50" i="28"/>
  <c r="EZ50" i="28"/>
  <c r="EY50" i="28"/>
  <c r="EX50" i="28"/>
  <c r="EW50" i="28"/>
  <c r="EV50" i="28"/>
  <c r="EU50" i="28"/>
  <c r="ET50" i="28"/>
  <c r="ES50" i="28"/>
  <c r="ER50" i="28"/>
  <c r="EQ50" i="28"/>
  <c r="EP50" i="28"/>
  <c r="EO50" i="28"/>
  <c r="EN50" i="28"/>
  <c r="EM50" i="28"/>
  <c r="EL50" i="28"/>
  <c r="EK50" i="28"/>
  <c r="EJ50" i="28"/>
  <c r="EI50" i="28"/>
  <c r="EH50" i="28"/>
  <c r="EG50" i="28"/>
  <c r="EF50" i="28"/>
  <c r="EE50" i="28"/>
  <c r="ED50" i="28"/>
  <c r="EC50" i="28"/>
  <c r="EB50" i="28"/>
  <c r="EA50" i="28"/>
  <c r="DZ50" i="28"/>
  <c r="DY50" i="28"/>
  <c r="DX50" i="28"/>
  <c r="DW50" i="28"/>
  <c r="DV50" i="28"/>
  <c r="DU50" i="28"/>
  <c r="DT50" i="28"/>
  <c r="DS50" i="28"/>
  <c r="DR50" i="28"/>
  <c r="DQ50" i="28"/>
  <c r="DP50" i="28"/>
  <c r="DO50" i="28"/>
  <c r="DN50" i="28"/>
  <c r="DM50" i="28"/>
  <c r="DL50" i="28"/>
  <c r="DK50" i="28"/>
  <c r="DJ50" i="28"/>
  <c r="DI50" i="28"/>
  <c r="DH50" i="28"/>
  <c r="DG50" i="28"/>
  <c r="DF50" i="28"/>
  <c r="DE50" i="28"/>
  <c r="DD50" i="28"/>
  <c r="DC50" i="28"/>
  <c r="DB50" i="28"/>
  <c r="DA50" i="28"/>
  <c r="CZ50" i="28"/>
  <c r="CY50" i="28"/>
  <c r="CX50" i="28"/>
  <c r="CW50" i="28"/>
  <c r="CV50" i="28"/>
  <c r="CU50" i="28"/>
  <c r="CT50" i="28"/>
  <c r="CS50" i="28"/>
  <c r="CR50" i="28"/>
  <c r="CQ50" i="28"/>
  <c r="CP50" i="28"/>
  <c r="CO50" i="28"/>
  <c r="CN50" i="28"/>
  <c r="CM50" i="28"/>
  <c r="CL50" i="28"/>
  <c r="CK50" i="28"/>
  <c r="CJ50" i="28"/>
  <c r="CI50" i="28"/>
  <c r="CH50" i="28"/>
  <c r="CG50" i="28"/>
  <c r="CF50" i="28"/>
  <c r="CE50" i="28"/>
  <c r="CD50" i="28"/>
  <c r="CC50" i="28"/>
  <c r="CB50" i="28"/>
  <c r="CA50" i="28"/>
  <c r="BZ50" i="28"/>
  <c r="BY50" i="28"/>
  <c r="BX50" i="28"/>
  <c r="BW50" i="28"/>
  <c r="BV50" i="28"/>
  <c r="BU50" i="28"/>
  <c r="BT50" i="28"/>
  <c r="BS50" i="28"/>
  <c r="BR50" i="28"/>
  <c r="BQ50" i="28"/>
  <c r="BP50" i="28"/>
  <c r="BO50" i="28"/>
  <c r="BN50" i="28"/>
  <c r="BM50" i="28"/>
  <c r="BL50" i="28"/>
  <c r="BK50" i="28"/>
  <c r="BJ50" i="28"/>
  <c r="BI50" i="28"/>
  <c r="BH50" i="28"/>
  <c r="BG50" i="28"/>
  <c r="BF50" i="28"/>
  <c r="BE50" i="28"/>
  <c r="BD50" i="28"/>
  <c r="BC50" i="28"/>
  <c r="BB50" i="28"/>
  <c r="BA50" i="28"/>
  <c r="AZ50" i="28"/>
  <c r="AY50" i="28"/>
  <c r="AX50" i="28"/>
  <c r="AW50" i="28"/>
  <c r="AV50" i="28"/>
  <c r="AU50" i="28"/>
  <c r="AT50" i="28"/>
  <c r="AS50" i="28"/>
  <c r="AR50" i="28"/>
  <c r="AQ50" i="28"/>
  <c r="AP50" i="28"/>
  <c r="AO50" i="28"/>
  <c r="AN50" i="28"/>
  <c r="AM50" i="28"/>
  <c r="AL50" i="28"/>
  <c r="AK50" i="28"/>
  <c r="AJ50" i="28"/>
  <c r="AI50" i="28"/>
  <c r="AH50" i="28"/>
  <c r="AG50" i="28"/>
  <c r="AF50" i="28"/>
  <c r="AE50" i="28"/>
  <c r="AD50" i="28"/>
  <c r="AC50" i="28"/>
  <c r="AB50" i="28"/>
  <c r="AA50" i="28"/>
  <c r="Z50" i="28"/>
  <c r="Y50" i="28"/>
  <c r="X50" i="28"/>
  <c r="W50" i="28"/>
  <c r="V50" i="28"/>
  <c r="U50" i="28"/>
  <c r="T50" i="28"/>
  <c r="S50" i="28"/>
  <c r="R50" i="28"/>
  <c r="Q50" i="28"/>
  <c r="P50" i="28"/>
  <c r="O50" i="28"/>
  <c r="N50" i="28"/>
  <c r="M50" i="28"/>
  <c r="L50" i="28"/>
  <c r="K50" i="28"/>
  <c r="H50" i="28"/>
  <c r="HB49" i="28"/>
  <c r="HA49" i="28"/>
  <c r="GZ49" i="28"/>
  <c r="GY49" i="28"/>
  <c r="GX49" i="28"/>
  <c r="GW49" i="28"/>
  <c r="GV49" i="28"/>
  <c r="GU49" i="28"/>
  <c r="GT49" i="28"/>
  <c r="GS49" i="28"/>
  <c r="GR49" i="28"/>
  <c r="GQ49" i="28"/>
  <c r="GP49" i="28"/>
  <c r="GO49" i="28"/>
  <c r="GN49" i="28"/>
  <c r="GM49" i="28"/>
  <c r="GL49" i="28"/>
  <c r="GK49" i="28"/>
  <c r="GJ49" i="28"/>
  <c r="GI49" i="28"/>
  <c r="GH49" i="28"/>
  <c r="GG49" i="28"/>
  <c r="GF49" i="28"/>
  <c r="GE49" i="28"/>
  <c r="GD49" i="28"/>
  <c r="GC49" i="28"/>
  <c r="GB49" i="28"/>
  <c r="GA49" i="28"/>
  <c r="FZ49" i="28"/>
  <c r="FY49" i="28"/>
  <c r="FX49" i="28"/>
  <c r="FW49" i="28"/>
  <c r="FV49" i="28"/>
  <c r="FU49" i="28"/>
  <c r="FT49" i="28"/>
  <c r="FS49" i="28"/>
  <c r="FR49" i="28"/>
  <c r="FQ49" i="28"/>
  <c r="FP49" i="28"/>
  <c r="FO49" i="28"/>
  <c r="FN49" i="28"/>
  <c r="FM49" i="28"/>
  <c r="FL49" i="28"/>
  <c r="FK49" i="28"/>
  <c r="FJ49" i="28"/>
  <c r="FI49" i="28"/>
  <c r="FH49" i="28"/>
  <c r="FG49" i="28"/>
  <c r="FF49" i="28"/>
  <c r="FE49" i="28"/>
  <c r="FD49" i="28"/>
  <c r="FC49" i="28"/>
  <c r="FB49" i="28"/>
  <c r="FA49" i="28"/>
  <c r="EZ49" i="28"/>
  <c r="EY49" i="28"/>
  <c r="EX49" i="28"/>
  <c r="EW49" i="28"/>
  <c r="EV49" i="28"/>
  <c r="EU49" i="28"/>
  <c r="ET49" i="28"/>
  <c r="ES49" i="28"/>
  <c r="ER49" i="28"/>
  <c r="EQ49" i="28"/>
  <c r="EP49" i="28"/>
  <c r="EO49" i="28"/>
  <c r="EN49" i="28"/>
  <c r="EM49" i="28"/>
  <c r="EL49" i="28"/>
  <c r="EK49" i="28"/>
  <c r="EJ49" i="28"/>
  <c r="EI49" i="28"/>
  <c r="EH49" i="28"/>
  <c r="EG49" i="28"/>
  <c r="EF49" i="28"/>
  <c r="EE49" i="28"/>
  <c r="ED49" i="28"/>
  <c r="EC49" i="28"/>
  <c r="EB49" i="28"/>
  <c r="EA49" i="28"/>
  <c r="DZ49" i="28"/>
  <c r="DY49" i="28"/>
  <c r="DX49" i="28"/>
  <c r="DW49" i="28"/>
  <c r="DV49" i="28"/>
  <c r="DU49" i="28"/>
  <c r="DT49" i="28"/>
  <c r="DS49" i="28"/>
  <c r="DR49" i="28"/>
  <c r="DQ49" i="28"/>
  <c r="DP49" i="28"/>
  <c r="DO49" i="28"/>
  <c r="DN49" i="28"/>
  <c r="DM49" i="28"/>
  <c r="DL49" i="28"/>
  <c r="DK49" i="28"/>
  <c r="DJ49" i="28"/>
  <c r="DI49" i="28"/>
  <c r="DH49" i="28"/>
  <c r="DG49" i="28"/>
  <c r="DF49" i="28"/>
  <c r="DE49" i="28"/>
  <c r="DD49" i="28"/>
  <c r="DC49" i="28"/>
  <c r="DB49" i="28"/>
  <c r="DA49" i="28"/>
  <c r="CZ49" i="28"/>
  <c r="CY49" i="28"/>
  <c r="CX49" i="28"/>
  <c r="CW49" i="28"/>
  <c r="CV49" i="28"/>
  <c r="CU49" i="28"/>
  <c r="CT49" i="28"/>
  <c r="CS49" i="28"/>
  <c r="CR49" i="28"/>
  <c r="CQ49" i="28"/>
  <c r="CP49" i="28"/>
  <c r="CO49" i="28"/>
  <c r="CN49" i="28"/>
  <c r="CM49" i="28"/>
  <c r="CL49" i="28"/>
  <c r="CK49" i="28"/>
  <c r="CJ49" i="28"/>
  <c r="CI49" i="28"/>
  <c r="CH49" i="28"/>
  <c r="CG49" i="28"/>
  <c r="CF49" i="28"/>
  <c r="CE49" i="28"/>
  <c r="CD49" i="28"/>
  <c r="CC49" i="28"/>
  <c r="CB49" i="28"/>
  <c r="CA49" i="28"/>
  <c r="BZ49" i="28"/>
  <c r="BY49" i="28"/>
  <c r="BX49" i="28"/>
  <c r="BW49" i="28"/>
  <c r="BV49" i="28"/>
  <c r="BU49" i="28"/>
  <c r="BT49" i="28"/>
  <c r="BS49" i="28"/>
  <c r="BR49" i="28"/>
  <c r="BQ49" i="28"/>
  <c r="BP49" i="28"/>
  <c r="BO49" i="28"/>
  <c r="BN49" i="28"/>
  <c r="BM49" i="28"/>
  <c r="BL49" i="28"/>
  <c r="BK49" i="28"/>
  <c r="BJ49" i="28"/>
  <c r="BI49" i="28"/>
  <c r="BH49" i="28"/>
  <c r="BG49" i="28"/>
  <c r="BF49" i="28"/>
  <c r="BE49" i="28"/>
  <c r="BD49" i="28"/>
  <c r="BC49" i="28"/>
  <c r="BB49" i="28"/>
  <c r="BA49" i="28"/>
  <c r="AZ49" i="28"/>
  <c r="AY49" i="28"/>
  <c r="AX49" i="28"/>
  <c r="AW49" i="28"/>
  <c r="AV49" i="28"/>
  <c r="AU49" i="28"/>
  <c r="AT49" i="28"/>
  <c r="AS49" i="28"/>
  <c r="AR49" i="28"/>
  <c r="AQ49" i="28"/>
  <c r="AP49" i="28"/>
  <c r="AO49" i="28"/>
  <c r="AN49" i="28"/>
  <c r="AM49" i="28"/>
  <c r="AL49" i="28"/>
  <c r="AK49" i="28"/>
  <c r="AJ49" i="28"/>
  <c r="AI49" i="28"/>
  <c r="AH49" i="28"/>
  <c r="AG49" i="28"/>
  <c r="AF49" i="28"/>
  <c r="AE49" i="28"/>
  <c r="AD49" i="28"/>
  <c r="AC49" i="28"/>
  <c r="AB49" i="28"/>
  <c r="AA49" i="28"/>
  <c r="Z49" i="28"/>
  <c r="Y49" i="28"/>
  <c r="X49" i="28"/>
  <c r="W49" i="28"/>
  <c r="V49" i="28"/>
  <c r="U49" i="28"/>
  <c r="T49" i="28"/>
  <c r="S49" i="28"/>
  <c r="R49" i="28"/>
  <c r="Q49" i="28"/>
  <c r="P49" i="28"/>
  <c r="O49" i="28"/>
  <c r="N49" i="28"/>
  <c r="M49" i="28"/>
  <c r="L49" i="28"/>
  <c r="K49" i="28"/>
  <c r="H49" i="28"/>
  <c r="HB48" i="28"/>
  <c r="HA48" i="28"/>
  <c r="GZ48" i="28"/>
  <c r="GY48" i="28"/>
  <c r="GX48" i="28"/>
  <c r="GW48" i="28"/>
  <c r="GV48" i="28"/>
  <c r="GU48" i="28"/>
  <c r="GT48" i="28"/>
  <c r="GS48" i="28"/>
  <c r="GR48" i="28"/>
  <c r="GQ48" i="28"/>
  <c r="GP48" i="28"/>
  <c r="GO48" i="28"/>
  <c r="GN48" i="28"/>
  <c r="GM48" i="28"/>
  <c r="GL48" i="28"/>
  <c r="GK48" i="28"/>
  <c r="GJ48" i="28"/>
  <c r="GI48" i="28"/>
  <c r="GH48" i="28"/>
  <c r="GG48" i="28"/>
  <c r="GF48" i="28"/>
  <c r="GE48" i="28"/>
  <c r="GD48" i="28"/>
  <c r="GC48" i="28"/>
  <c r="GB48" i="28"/>
  <c r="GA48" i="28"/>
  <c r="FZ48" i="28"/>
  <c r="FY48" i="28"/>
  <c r="FX48" i="28"/>
  <c r="FW48" i="28"/>
  <c r="FV48" i="28"/>
  <c r="FU48" i="28"/>
  <c r="FT48" i="28"/>
  <c r="FS48" i="28"/>
  <c r="FR48" i="28"/>
  <c r="FQ48" i="28"/>
  <c r="FP48" i="28"/>
  <c r="FO48" i="28"/>
  <c r="FN48" i="28"/>
  <c r="FM48" i="28"/>
  <c r="FL48" i="28"/>
  <c r="FK48" i="28"/>
  <c r="FJ48" i="28"/>
  <c r="FI48" i="28"/>
  <c r="FH48" i="28"/>
  <c r="FG48" i="28"/>
  <c r="FF48" i="28"/>
  <c r="FE48" i="28"/>
  <c r="FD48" i="28"/>
  <c r="FC48" i="28"/>
  <c r="FB48" i="28"/>
  <c r="FA48" i="28"/>
  <c r="EZ48" i="28"/>
  <c r="EY48" i="28"/>
  <c r="EX48" i="28"/>
  <c r="EW48" i="28"/>
  <c r="EV48" i="28"/>
  <c r="EU48" i="28"/>
  <c r="ET48" i="28"/>
  <c r="ES48" i="28"/>
  <c r="ER48" i="28"/>
  <c r="EQ48" i="28"/>
  <c r="EP48" i="28"/>
  <c r="EO48" i="28"/>
  <c r="EN48" i="28"/>
  <c r="EM48" i="28"/>
  <c r="EL48" i="28"/>
  <c r="EK48" i="28"/>
  <c r="EJ48" i="28"/>
  <c r="EI48" i="28"/>
  <c r="EH48" i="28"/>
  <c r="EG48" i="28"/>
  <c r="EF48" i="28"/>
  <c r="EE48" i="28"/>
  <c r="ED48" i="28"/>
  <c r="EC48" i="28"/>
  <c r="EB48" i="28"/>
  <c r="EA48" i="28"/>
  <c r="DZ48" i="28"/>
  <c r="DY48" i="28"/>
  <c r="DX48" i="28"/>
  <c r="DW48" i="28"/>
  <c r="DV48" i="28"/>
  <c r="DU48" i="28"/>
  <c r="DT48" i="28"/>
  <c r="DS48" i="28"/>
  <c r="DR48" i="28"/>
  <c r="DQ48" i="28"/>
  <c r="DP48" i="28"/>
  <c r="DO48" i="28"/>
  <c r="DN48" i="28"/>
  <c r="DM48" i="28"/>
  <c r="DL48" i="28"/>
  <c r="DK48" i="28"/>
  <c r="DJ48" i="28"/>
  <c r="DI48" i="28"/>
  <c r="DH48" i="28"/>
  <c r="DG48" i="28"/>
  <c r="DF48" i="28"/>
  <c r="DE48" i="28"/>
  <c r="DD48" i="28"/>
  <c r="DC48" i="28"/>
  <c r="DB48" i="28"/>
  <c r="DA48" i="28"/>
  <c r="CZ48" i="28"/>
  <c r="CY48" i="28"/>
  <c r="CX48" i="28"/>
  <c r="CW48" i="28"/>
  <c r="CV48" i="28"/>
  <c r="CU48" i="28"/>
  <c r="CT48" i="28"/>
  <c r="CS48" i="28"/>
  <c r="CR48" i="28"/>
  <c r="CQ48" i="28"/>
  <c r="CP48" i="28"/>
  <c r="CO48" i="28"/>
  <c r="CN48" i="28"/>
  <c r="CM48" i="28"/>
  <c r="CL48" i="28"/>
  <c r="CK48" i="28"/>
  <c r="CJ48" i="28"/>
  <c r="CI48" i="28"/>
  <c r="CH48" i="28"/>
  <c r="CG48" i="28"/>
  <c r="CF48" i="28"/>
  <c r="CE48" i="28"/>
  <c r="CD48" i="28"/>
  <c r="CC48" i="28"/>
  <c r="CB48" i="28"/>
  <c r="CA48" i="28"/>
  <c r="BZ48" i="28"/>
  <c r="BY48" i="28"/>
  <c r="BX48" i="28"/>
  <c r="BW48" i="28"/>
  <c r="BV48" i="28"/>
  <c r="BU48" i="28"/>
  <c r="BT48" i="28"/>
  <c r="BS48" i="28"/>
  <c r="BR48" i="28"/>
  <c r="BQ48" i="28"/>
  <c r="BP48" i="28"/>
  <c r="BO48" i="28"/>
  <c r="BN48" i="28"/>
  <c r="BM48" i="28"/>
  <c r="BL48" i="28"/>
  <c r="BK48" i="28"/>
  <c r="BJ48" i="28"/>
  <c r="BI48" i="28"/>
  <c r="BH48" i="28"/>
  <c r="BG48" i="28"/>
  <c r="BF48" i="28"/>
  <c r="BE48" i="28"/>
  <c r="BD48" i="28"/>
  <c r="BC48" i="28"/>
  <c r="BB48" i="28"/>
  <c r="BA48" i="28"/>
  <c r="AZ48" i="28"/>
  <c r="AY48" i="28"/>
  <c r="AX48" i="28"/>
  <c r="AW48" i="28"/>
  <c r="AV48" i="28"/>
  <c r="AU48" i="28"/>
  <c r="AT48" i="28"/>
  <c r="AS48" i="28"/>
  <c r="AR48" i="28"/>
  <c r="AQ48" i="28"/>
  <c r="AP48" i="28"/>
  <c r="AO48" i="28"/>
  <c r="AN48" i="28"/>
  <c r="AM48" i="28"/>
  <c r="AL48" i="28"/>
  <c r="AK48" i="28"/>
  <c r="AJ48" i="28"/>
  <c r="AI48" i="28"/>
  <c r="AH48" i="28"/>
  <c r="AG48" i="28"/>
  <c r="AF48" i="28"/>
  <c r="AE48" i="28"/>
  <c r="AD48" i="28"/>
  <c r="AC48" i="28"/>
  <c r="AB48" i="28"/>
  <c r="AA48" i="28"/>
  <c r="Z48" i="28"/>
  <c r="Y48" i="28"/>
  <c r="X48" i="28"/>
  <c r="W48" i="28"/>
  <c r="V48" i="28"/>
  <c r="U48" i="28"/>
  <c r="T48" i="28"/>
  <c r="S48" i="28"/>
  <c r="R48" i="28"/>
  <c r="Q48" i="28"/>
  <c r="P48" i="28"/>
  <c r="O48" i="28"/>
  <c r="N48" i="28"/>
  <c r="M48" i="28"/>
  <c r="L48" i="28"/>
  <c r="K48" i="28"/>
  <c r="H48" i="28"/>
  <c r="HB47" i="28"/>
  <c r="HA47" i="28"/>
  <c r="GZ47" i="28"/>
  <c r="GY47" i="28"/>
  <c r="GX47" i="28"/>
  <c r="GW47" i="28"/>
  <c r="GV47" i="28"/>
  <c r="GU47" i="28"/>
  <c r="GT47" i="28"/>
  <c r="GS47" i="28"/>
  <c r="GR47" i="28"/>
  <c r="GQ47" i="28"/>
  <c r="GP47" i="28"/>
  <c r="GO47" i="28"/>
  <c r="GN47" i="28"/>
  <c r="GM47" i="28"/>
  <c r="GL47" i="28"/>
  <c r="GK47" i="28"/>
  <c r="GJ47" i="28"/>
  <c r="GI47" i="28"/>
  <c r="GH47" i="28"/>
  <c r="GG47" i="28"/>
  <c r="GF47" i="28"/>
  <c r="GE47" i="28"/>
  <c r="GD47" i="28"/>
  <c r="GC47" i="28"/>
  <c r="GB47" i="28"/>
  <c r="GA47" i="28"/>
  <c r="FZ47" i="28"/>
  <c r="FY47" i="28"/>
  <c r="FX47" i="28"/>
  <c r="FW47" i="28"/>
  <c r="FV47" i="28"/>
  <c r="FU47" i="28"/>
  <c r="FT47" i="28"/>
  <c r="FS47" i="28"/>
  <c r="FR47" i="28"/>
  <c r="FQ47" i="28"/>
  <c r="FP47" i="28"/>
  <c r="FO47" i="28"/>
  <c r="FN47" i="28"/>
  <c r="FM47" i="28"/>
  <c r="FL47" i="28"/>
  <c r="FK47" i="28"/>
  <c r="FJ47" i="28"/>
  <c r="FI47" i="28"/>
  <c r="FH47" i="28"/>
  <c r="FG47" i="28"/>
  <c r="FF47" i="28"/>
  <c r="FE47" i="28"/>
  <c r="FD47" i="28"/>
  <c r="FC47" i="28"/>
  <c r="FB47" i="28"/>
  <c r="FA47" i="28"/>
  <c r="EZ47" i="28"/>
  <c r="EY47" i="28"/>
  <c r="EX47" i="28"/>
  <c r="EW47" i="28"/>
  <c r="EV47" i="28"/>
  <c r="EU47" i="28"/>
  <c r="ET47" i="28"/>
  <c r="ES47" i="28"/>
  <c r="ER47" i="28"/>
  <c r="EQ47" i="28"/>
  <c r="EP47" i="28"/>
  <c r="EO47" i="28"/>
  <c r="EN47" i="28"/>
  <c r="EM47" i="28"/>
  <c r="EL47" i="28"/>
  <c r="EK47" i="28"/>
  <c r="EJ47" i="28"/>
  <c r="EI47" i="28"/>
  <c r="EH47" i="28"/>
  <c r="EG47" i="28"/>
  <c r="EF47" i="28"/>
  <c r="EE47" i="28"/>
  <c r="ED47" i="28"/>
  <c r="EC47" i="28"/>
  <c r="EB47" i="28"/>
  <c r="EA47" i="28"/>
  <c r="DZ47" i="28"/>
  <c r="DY47" i="28"/>
  <c r="DX47" i="28"/>
  <c r="DW47" i="28"/>
  <c r="DV47" i="28"/>
  <c r="DU47" i="28"/>
  <c r="DT47" i="28"/>
  <c r="DS47" i="28"/>
  <c r="DR47" i="28"/>
  <c r="DQ47" i="28"/>
  <c r="DP47" i="28"/>
  <c r="DO47" i="28"/>
  <c r="DN47" i="28"/>
  <c r="DM47" i="28"/>
  <c r="DL47" i="28"/>
  <c r="DK47" i="28"/>
  <c r="DJ47" i="28"/>
  <c r="DI47" i="28"/>
  <c r="DH47" i="28"/>
  <c r="DG47" i="28"/>
  <c r="DF47" i="28"/>
  <c r="DE47" i="28"/>
  <c r="DD47" i="28"/>
  <c r="DC47" i="28"/>
  <c r="DB47" i="28"/>
  <c r="DA47" i="28"/>
  <c r="CZ47" i="28"/>
  <c r="CY47" i="28"/>
  <c r="CX47" i="28"/>
  <c r="CW47" i="28"/>
  <c r="CV47" i="28"/>
  <c r="CU47" i="28"/>
  <c r="CT47" i="28"/>
  <c r="CS47" i="28"/>
  <c r="CR47" i="28"/>
  <c r="CQ47" i="28"/>
  <c r="CP47" i="28"/>
  <c r="CO47" i="28"/>
  <c r="CN47" i="28"/>
  <c r="CM47" i="28"/>
  <c r="CL47" i="28"/>
  <c r="CK47" i="28"/>
  <c r="CJ47" i="28"/>
  <c r="CI47" i="28"/>
  <c r="CH47" i="28"/>
  <c r="CG47" i="28"/>
  <c r="CF47" i="28"/>
  <c r="CE47" i="28"/>
  <c r="CD47" i="28"/>
  <c r="CC47" i="28"/>
  <c r="CB47" i="28"/>
  <c r="CA47" i="28"/>
  <c r="BZ47" i="28"/>
  <c r="BY47" i="28"/>
  <c r="BX47" i="28"/>
  <c r="BW47" i="28"/>
  <c r="BV47" i="28"/>
  <c r="BU47" i="28"/>
  <c r="BT47" i="28"/>
  <c r="BS47" i="28"/>
  <c r="BR47" i="28"/>
  <c r="BQ47" i="28"/>
  <c r="BP47" i="28"/>
  <c r="BO47" i="28"/>
  <c r="BN47" i="28"/>
  <c r="BM47" i="28"/>
  <c r="BL47" i="28"/>
  <c r="BK47" i="28"/>
  <c r="BJ47" i="28"/>
  <c r="BI47" i="28"/>
  <c r="BH47" i="28"/>
  <c r="BG47" i="28"/>
  <c r="BF47" i="28"/>
  <c r="BE47" i="28"/>
  <c r="BD47" i="28"/>
  <c r="BC47" i="28"/>
  <c r="BB47" i="28"/>
  <c r="BA47" i="28"/>
  <c r="AZ47" i="28"/>
  <c r="AY47" i="28"/>
  <c r="AX47" i="28"/>
  <c r="AW47" i="28"/>
  <c r="AV47" i="28"/>
  <c r="AU47" i="28"/>
  <c r="AT47" i="28"/>
  <c r="AS47" i="28"/>
  <c r="AR47" i="28"/>
  <c r="AQ47" i="28"/>
  <c r="AP47" i="28"/>
  <c r="AO47" i="28"/>
  <c r="AN47" i="28"/>
  <c r="AM47" i="28"/>
  <c r="AL47" i="28"/>
  <c r="AK47" i="28"/>
  <c r="AJ47" i="28"/>
  <c r="AI47" i="28"/>
  <c r="AH47" i="28"/>
  <c r="AG47" i="28"/>
  <c r="AF47" i="28"/>
  <c r="AE47" i="28"/>
  <c r="AD47" i="28"/>
  <c r="AC47" i="28"/>
  <c r="AB47" i="28"/>
  <c r="AA47" i="28"/>
  <c r="Z47" i="28"/>
  <c r="Y47" i="28"/>
  <c r="X47" i="28"/>
  <c r="W47" i="28"/>
  <c r="V47" i="28"/>
  <c r="U47" i="28"/>
  <c r="T47" i="28"/>
  <c r="S47" i="28"/>
  <c r="R47" i="28"/>
  <c r="Q47" i="28"/>
  <c r="P47" i="28"/>
  <c r="O47" i="28"/>
  <c r="N47" i="28"/>
  <c r="M47" i="28"/>
  <c r="L47" i="28"/>
  <c r="K47" i="28"/>
  <c r="H47" i="28"/>
  <c r="HB46" i="28"/>
  <c r="HA46" i="28"/>
  <c r="GZ46" i="28"/>
  <c r="GY46" i="28"/>
  <c r="GX46" i="28"/>
  <c r="GW46" i="28"/>
  <c r="GV46" i="28"/>
  <c r="GU46" i="28"/>
  <c r="GT46" i="28"/>
  <c r="GS46" i="28"/>
  <c r="GR46" i="28"/>
  <c r="GQ46" i="28"/>
  <c r="GP46" i="28"/>
  <c r="GO46" i="28"/>
  <c r="GN46" i="28"/>
  <c r="GM46" i="28"/>
  <c r="GL46" i="28"/>
  <c r="GK46" i="28"/>
  <c r="GJ46" i="28"/>
  <c r="GI46" i="28"/>
  <c r="GH46" i="28"/>
  <c r="GG46" i="28"/>
  <c r="GF46" i="28"/>
  <c r="GE46" i="28"/>
  <c r="GD46" i="28"/>
  <c r="GC46" i="28"/>
  <c r="GB46" i="28"/>
  <c r="GA46" i="28"/>
  <c r="FZ46" i="28"/>
  <c r="FY46" i="28"/>
  <c r="FX46" i="28"/>
  <c r="FW46" i="28"/>
  <c r="FV46" i="28"/>
  <c r="FU46" i="28"/>
  <c r="FT46" i="28"/>
  <c r="FS46" i="28"/>
  <c r="FR46" i="28"/>
  <c r="FQ46" i="28"/>
  <c r="FP46" i="28"/>
  <c r="FO46" i="28"/>
  <c r="FN46" i="28"/>
  <c r="FM46" i="28"/>
  <c r="FL46" i="28"/>
  <c r="FK46" i="28"/>
  <c r="FJ46" i="28"/>
  <c r="FI46" i="28"/>
  <c r="FH46" i="28"/>
  <c r="FG46" i="28"/>
  <c r="FF46" i="28"/>
  <c r="FE46" i="28"/>
  <c r="FD46" i="28"/>
  <c r="FC46" i="28"/>
  <c r="FB46" i="28"/>
  <c r="FA46" i="28"/>
  <c r="EZ46" i="28"/>
  <c r="EY46" i="28"/>
  <c r="EX46" i="28"/>
  <c r="EW46" i="28"/>
  <c r="EV46" i="28"/>
  <c r="EU46" i="28"/>
  <c r="ET46" i="28"/>
  <c r="ES46" i="28"/>
  <c r="ER46" i="28"/>
  <c r="EQ46" i="28"/>
  <c r="EP46" i="28"/>
  <c r="EO46" i="28"/>
  <c r="EN46" i="28"/>
  <c r="EM46" i="28"/>
  <c r="EL46" i="28"/>
  <c r="EK46" i="28"/>
  <c r="EJ46" i="28"/>
  <c r="EI46" i="28"/>
  <c r="EH46" i="28"/>
  <c r="EG46" i="28"/>
  <c r="EF46" i="28"/>
  <c r="EE46" i="28"/>
  <c r="ED46" i="28"/>
  <c r="EC46" i="28"/>
  <c r="EB46" i="28"/>
  <c r="EA46" i="28"/>
  <c r="DZ46" i="28"/>
  <c r="DY46" i="28"/>
  <c r="DX46" i="28"/>
  <c r="DW46" i="28"/>
  <c r="DV46" i="28"/>
  <c r="DU46" i="28"/>
  <c r="DT46" i="28"/>
  <c r="DS46" i="28"/>
  <c r="DR46" i="28"/>
  <c r="DQ46" i="28"/>
  <c r="DP46" i="28"/>
  <c r="DO46" i="28"/>
  <c r="DN46" i="28"/>
  <c r="DM46" i="28"/>
  <c r="DL46" i="28"/>
  <c r="DK46" i="28"/>
  <c r="DJ46" i="28"/>
  <c r="DI46" i="28"/>
  <c r="DH46" i="28"/>
  <c r="DG46" i="28"/>
  <c r="DF46" i="28"/>
  <c r="DE46" i="28"/>
  <c r="DD46" i="28"/>
  <c r="DC46" i="28"/>
  <c r="DB46" i="28"/>
  <c r="DA46" i="28"/>
  <c r="CZ46" i="28"/>
  <c r="CY46" i="28"/>
  <c r="CX46" i="28"/>
  <c r="CW46" i="28"/>
  <c r="CV46" i="28"/>
  <c r="CU46" i="28"/>
  <c r="CT46" i="28"/>
  <c r="CS46" i="28"/>
  <c r="CR46" i="28"/>
  <c r="CQ46" i="28"/>
  <c r="CP46" i="28"/>
  <c r="CO46" i="28"/>
  <c r="CN46" i="28"/>
  <c r="CM46" i="28"/>
  <c r="CL46" i="28"/>
  <c r="CK46" i="28"/>
  <c r="CJ46" i="28"/>
  <c r="CI46" i="28"/>
  <c r="CH46" i="28"/>
  <c r="CG46" i="28"/>
  <c r="CF46" i="28"/>
  <c r="CE46" i="28"/>
  <c r="CD46" i="28"/>
  <c r="CC46" i="28"/>
  <c r="CB46" i="28"/>
  <c r="CA46" i="28"/>
  <c r="BZ46" i="28"/>
  <c r="BY46" i="28"/>
  <c r="BX46" i="28"/>
  <c r="BW46" i="28"/>
  <c r="BV46" i="28"/>
  <c r="BU46" i="28"/>
  <c r="BT46" i="28"/>
  <c r="BS46" i="28"/>
  <c r="BR46" i="28"/>
  <c r="BQ46" i="28"/>
  <c r="BP46" i="28"/>
  <c r="BO46" i="28"/>
  <c r="BN46" i="28"/>
  <c r="BM46" i="28"/>
  <c r="BL46" i="28"/>
  <c r="BK46" i="28"/>
  <c r="BJ46" i="28"/>
  <c r="BI46" i="28"/>
  <c r="BH46" i="28"/>
  <c r="BG46" i="28"/>
  <c r="BF46" i="28"/>
  <c r="BE46" i="28"/>
  <c r="BD46" i="28"/>
  <c r="BC46" i="28"/>
  <c r="BB46" i="28"/>
  <c r="BA46" i="28"/>
  <c r="AZ46" i="28"/>
  <c r="AY46" i="28"/>
  <c r="AX46" i="28"/>
  <c r="AW46" i="28"/>
  <c r="AV46" i="28"/>
  <c r="AU46" i="28"/>
  <c r="AT46" i="28"/>
  <c r="AS46" i="28"/>
  <c r="AR46" i="28"/>
  <c r="AQ46" i="28"/>
  <c r="AP46" i="28"/>
  <c r="AO46" i="28"/>
  <c r="AN46" i="28"/>
  <c r="AM46" i="28"/>
  <c r="AL46" i="28"/>
  <c r="AK46" i="28"/>
  <c r="AJ46" i="28"/>
  <c r="AI46" i="28"/>
  <c r="AH46" i="28"/>
  <c r="AG46" i="28"/>
  <c r="AF46" i="28"/>
  <c r="AE46" i="28"/>
  <c r="AD46" i="28"/>
  <c r="AC46" i="28"/>
  <c r="AB46" i="28"/>
  <c r="AA46" i="28"/>
  <c r="Z46" i="28"/>
  <c r="Y46" i="28"/>
  <c r="X46" i="28"/>
  <c r="W46" i="28"/>
  <c r="V46" i="28"/>
  <c r="U46" i="28"/>
  <c r="T46" i="28"/>
  <c r="S46" i="28"/>
  <c r="R46" i="28"/>
  <c r="Q46" i="28"/>
  <c r="P46" i="28"/>
  <c r="O46" i="28"/>
  <c r="N46" i="28"/>
  <c r="M46" i="28"/>
  <c r="L46" i="28"/>
  <c r="K46" i="28"/>
  <c r="H46" i="28"/>
  <c r="HB45" i="28"/>
  <c r="HA45" i="28"/>
  <c r="GZ45" i="28"/>
  <c r="GY45" i="28"/>
  <c r="GX45" i="28"/>
  <c r="GW45" i="28"/>
  <c r="GV45" i="28"/>
  <c r="GU45" i="28"/>
  <c r="GT45" i="28"/>
  <c r="GS45" i="28"/>
  <c r="GR45" i="28"/>
  <c r="GQ45" i="28"/>
  <c r="GP45" i="28"/>
  <c r="GO45" i="28"/>
  <c r="GN45" i="28"/>
  <c r="GM45" i="28"/>
  <c r="GL45" i="28"/>
  <c r="GK45" i="28"/>
  <c r="GJ45" i="28"/>
  <c r="GI45" i="28"/>
  <c r="GH45" i="28"/>
  <c r="GG45" i="28"/>
  <c r="GF45" i="28"/>
  <c r="GE45" i="28"/>
  <c r="GD45" i="28"/>
  <c r="GC45" i="28"/>
  <c r="GB45" i="28"/>
  <c r="GA45" i="28"/>
  <c r="FZ45" i="28"/>
  <c r="FY45" i="28"/>
  <c r="FX45" i="28"/>
  <c r="FW45" i="28"/>
  <c r="FV45" i="28"/>
  <c r="FU45" i="28"/>
  <c r="FT45" i="28"/>
  <c r="FS45" i="28"/>
  <c r="FR45" i="28"/>
  <c r="FQ45" i="28"/>
  <c r="FP45" i="28"/>
  <c r="FO45" i="28"/>
  <c r="FN45" i="28"/>
  <c r="FM45" i="28"/>
  <c r="FL45" i="28"/>
  <c r="FK45" i="28"/>
  <c r="FJ45" i="28"/>
  <c r="FI45" i="28"/>
  <c r="FH45" i="28"/>
  <c r="FG45" i="28"/>
  <c r="FF45" i="28"/>
  <c r="FE45" i="28"/>
  <c r="FD45" i="28"/>
  <c r="FC45" i="28"/>
  <c r="FB45" i="28"/>
  <c r="FA45" i="28"/>
  <c r="EZ45" i="28"/>
  <c r="EY45" i="28"/>
  <c r="EX45" i="28"/>
  <c r="EW45" i="28"/>
  <c r="EV45" i="28"/>
  <c r="EU45" i="28"/>
  <c r="ET45" i="28"/>
  <c r="ES45" i="28"/>
  <c r="ER45" i="28"/>
  <c r="EQ45" i="28"/>
  <c r="EP45" i="28"/>
  <c r="EO45" i="28"/>
  <c r="EN45" i="28"/>
  <c r="EM45" i="28"/>
  <c r="EL45" i="28"/>
  <c r="EK45" i="28"/>
  <c r="EJ45" i="28"/>
  <c r="EI45" i="28"/>
  <c r="EH45" i="28"/>
  <c r="EG45" i="28"/>
  <c r="EF45" i="28"/>
  <c r="EE45" i="28"/>
  <c r="ED45" i="28"/>
  <c r="EC45" i="28"/>
  <c r="EB45" i="28"/>
  <c r="EA45" i="28"/>
  <c r="DZ45" i="28"/>
  <c r="DY45" i="28"/>
  <c r="DX45" i="28"/>
  <c r="DW45" i="28"/>
  <c r="DV45" i="28"/>
  <c r="DU45" i="28"/>
  <c r="DT45" i="28"/>
  <c r="DS45" i="28"/>
  <c r="DR45" i="28"/>
  <c r="DQ45" i="28"/>
  <c r="DP45" i="28"/>
  <c r="DO45" i="28"/>
  <c r="DN45" i="28"/>
  <c r="DM45" i="28"/>
  <c r="DL45" i="28"/>
  <c r="DK45" i="28"/>
  <c r="DJ45" i="28"/>
  <c r="DI45" i="28"/>
  <c r="DH45" i="28"/>
  <c r="DG45" i="28"/>
  <c r="DF45" i="28"/>
  <c r="DE45" i="28"/>
  <c r="DD45" i="28"/>
  <c r="DC45" i="28"/>
  <c r="DB45" i="28"/>
  <c r="DA45" i="28"/>
  <c r="CZ45" i="28"/>
  <c r="CY45" i="28"/>
  <c r="CX45" i="28"/>
  <c r="CW45" i="28"/>
  <c r="CV45" i="28"/>
  <c r="CU45" i="28"/>
  <c r="CT45" i="28"/>
  <c r="CS45" i="28"/>
  <c r="CR45" i="28"/>
  <c r="CQ45" i="28"/>
  <c r="CP45" i="28"/>
  <c r="CO45" i="28"/>
  <c r="CN45" i="28"/>
  <c r="CM45" i="28"/>
  <c r="CL45" i="28"/>
  <c r="CK45" i="28"/>
  <c r="CJ45" i="28"/>
  <c r="CI45" i="28"/>
  <c r="CH45" i="28"/>
  <c r="CG45" i="28"/>
  <c r="CF45" i="28"/>
  <c r="CE45" i="28"/>
  <c r="CD45" i="28"/>
  <c r="CC45" i="28"/>
  <c r="CB45" i="28"/>
  <c r="CA45" i="28"/>
  <c r="BZ45" i="28"/>
  <c r="BY45" i="28"/>
  <c r="BX45" i="28"/>
  <c r="BW45" i="28"/>
  <c r="BV45" i="28"/>
  <c r="BU45" i="28"/>
  <c r="BT45" i="28"/>
  <c r="BS45" i="28"/>
  <c r="BR45" i="28"/>
  <c r="BQ45" i="28"/>
  <c r="BP45" i="28"/>
  <c r="BO45" i="28"/>
  <c r="BN45" i="28"/>
  <c r="BM45" i="28"/>
  <c r="BL45" i="28"/>
  <c r="BK45" i="28"/>
  <c r="BJ45" i="28"/>
  <c r="BI45" i="28"/>
  <c r="BH45" i="28"/>
  <c r="BG45" i="28"/>
  <c r="BF45" i="28"/>
  <c r="BE45" i="28"/>
  <c r="BD45" i="28"/>
  <c r="BC45" i="28"/>
  <c r="BB45" i="28"/>
  <c r="BA45" i="28"/>
  <c r="AZ45" i="28"/>
  <c r="AY45" i="28"/>
  <c r="AX45" i="28"/>
  <c r="AW45" i="28"/>
  <c r="AV45" i="28"/>
  <c r="AU45" i="28"/>
  <c r="AT45" i="28"/>
  <c r="AS45" i="28"/>
  <c r="AR45" i="28"/>
  <c r="AQ45" i="28"/>
  <c r="AP45" i="28"/>
  <c r="AO45" i="28"/>
  <c r="AN45" i="28"/>
  <c r="AM45" i="28"/>
  <c r="AL45" i="28"/>
  <c r="AK45" i="28"/>
  <c r="AJ45" i="28"/>
  <c r="AI45" i="28"/>
  <c r="AH45" i="28"/>
  <c r="AG45" i="28"/>
  <c r="AF45" i="28"/>
  <c r="AE45" i="28"/>
  <c r="AD45" i="28"/>
  <c r="AC45" i="28"/>
  <c r="AB45" i="28"/>
  <c r="AA45" i="28"/>
  <c r="Z45" i="28"/>
  <c r="Y45" i="28"/>
  <c r="X45" i="28"/>
  <c r="W45" i="28"/>
  <c r="V45" i="28"/>
  <c r="U45" i="28"/>
  <c r="T45" i="28"/>
  <c r="S45" i="28"/>
  <c r="R45" i="28"/>
  <c r="Q45" i="28"/>
  <c r="P45" i="28"/>
  <c r="O45" i="28"/>
  <c r="N45" i="28"/>
  <c r="M45" i="28"/>
  <c r="L45" i="28"/>
  <c r="K45" i="28"/>
  <c r="H45" i="28"/>
  <c r="HB44" i="28"/>
  <c r="HA44" i="28"/>
  <c r="GZ44" i="28"/>
  <c r="GY44" i="28"/>
  <c r="GX44" i="28"/>
  <c r="GW44" i="28"/>
  <c r="GV44" i="28"/>
  <c r="GU44" i="28"/>
  <c r="GT44" i="28"/>
  <c r="GS44" i="28"/>
  <c r="GR44" i="28"/>
  <c r="GQ44" i="28"/>
  <c r="GP44" i="28"/>
  <c r="GO44" i="28"/>
  <c r="GN44" i="28"/>
  <c r="GM44" i="28"/>
  <c r="GL44" i="28"/>
  <c r="GK44" i="28"/>
  <c r="GJ44" i="28"/>
  <c r="GI44" i="28"/>
  <c r="GH44" i="28"/>
  <c r="GG44" i="28"/>
  <c r="GF44" i="28"/>
  <c r="GE44" i="28"/>
  <c r="GD44" i="28"/>
  <c r="GC44" i="28"/>
  <c r="GB44" i="28"/>
  <c r="GA44" i="28"/>
  <c r="FZ44" i="28"/>
  <c r="FY44" i="28"/>
  <c r="FX44" i="28"/>
  <c r="FW44" i="28"/>
  <c r="FV44" i="28"/>
  <c r="FU44" i="28"/>
  <c r="FT44" i="28"/>
  <c r="FS44" i="28"/>
  <c r="FR44" i="28"/>
  <c r="FQ44" i="28"/>
  <c r="FP44" i="28"/>
  <c r="FO44" i="28"/>
  <c r="FN44" i="28"/>
  <c r="FM44" i="28"/>
  <c r="FL44" i="28"/>
  <c r="FK44" i="28"/>
  <c r="FJ44" i="28"/>
  <c r="FI44" i="28"/>
  <c r="FH44" i="28"/>
  <c r="FG44" i="28"/>
  <c r="FF44" i="28"/>
  <c r="FE44" i="28"/>
  <c r="FD44" i="28"/>
  <c r="FC44" i="28"/>
  <c r="FB44" i="28"/>
  <c r="FA44" i="28"/>
  <c r="EZ44" i="28"/>
  <c r="EY44" i="28"/>
  <c r="EX44" i="28"/>
  <c r="EW44" i="28"/>
  <c r="EV44" i="28"/>
  <c r="EU44" i="28"/>
  <c r="ET44" i="28"/>
  <c r="ES44" i="28"/>
  <c r="ER44" i="28"/>
  <c r="EQ44" i="28"/>
  <c r="EP44" i="28"/>
  <c r="EO44" i="28"/>
  <c r="EN44" i="28"/>
  <c r="EM44" i="28"/>
  <c r="EL44" i="28"/>
  <c r="EK44" i="28"/>
  <c r="EJ44" i="28"/>
  <c r="EI44" i="28"/>
  <c r="EH44" i="28"/>
  <c r="EG44" i="28"/>
  <c r="EF44" i="28"/>
  <c r="EE44" i="28"/>
  <c r="ED44" i="28"/>
  <c r="EC44" i="28"/>
  <c r="EB44" i="28"/>
  <c r="EA44" i="28"/>
  <c r="DZ44" i="28"/>
  <c r="DY44" i="28"/>
  <c r="DX44" i="28"/>
  <c r="DW44" i="28"/>
  <c r="DV44" i="28"/>
  <c r="DU44" i="28"/>
  <c r="DT44" i="28"/>
  <c r="DS44" i="28"/>
  <c r="DR44" i="28"/>
  <c r="DQ44" i="28"/>
  <c r="DP44" i="28"/>
  <c r="DO44" i="28"/>
  <c r="DN44" i="28"/>
  <c r="DM44" i="28"/>
  <c r="DL44" i="28"/>
  <c r="DK44" i="28"/>
  <c r="DJ44" i="28"/>
  <c r="DI44" i="28"/>
  <c r="DH44" i="28"/>
  <c r="DG44" i="28"/>
  <c r="DF44" i="28"/>
  <c r="DE44" i="28"/>
  <c r="DD44" i="28"/>
  <c r="DC44" i="28"/>
  <c r="DB44" i="28"/>
  <c r="DA44" i="28"/>
  <c r="CZ44" i="28"/>
  <c r="CY44" i="28"/>
  <c r="CX44" i="28"/>
  <c r="CW44" i="28"/>
  <c r="CV44" i="28"/>
  <c r="CU44" i="28"/>
  <c r="CT44" i="28"/>
  <c r="CS44" i="28"/>
  <c r="CR44" i="28"/>
  <c r="CQ44" i="28"/>
  <c r="CP44" i="28"/>
  <c r="CO44" i="28"/>
  <c r="CN44" i="28"/>
  <c r="CM44" i="28"/>
  <c r="CL44" i="28"/>
  <c r="CK44" i="28"/>
  <c r="CJ44" i="28"/>
  <c r="CI44" i="28"/>
  <c r="CH44" i="28"/>
  <c r="CG44" i="28"/>
  <c r="CF44" i="28"/>
  <c r="CE44" i="28"/>
  <c r="CD44" i="28"/>
  <c r="CC44" i="28"/>
  <c r="CB44" i="28"/>
  <c r="CA44" i="28"/>
  <c r="BZ44" i="28"/>
  <c r="BY44" i="28"/>
  <c r="BX44" i="28"/>
  <c r="BW44" i="28"/>
  <c r="BV44" i="28"/>
  <c r="BU44" i="28"/>
  <c r="BT44" i="28"/>
  <c r="BS44" i="28"/>
  <c r="BR44" i="28"/>
  <c r="BQ44" i="28"/>
  <c r="BP44" i="28"/>
  <c r="BO44" i="28"/>
  <c r="BN44" i="28"/>
  <c r="BM44" i="28"/>
  <c r="BL44" i="28"/>
  <c r="BK44" i="28"/>
  <c r="BJ44" i="28"/>
  <c r="BI44" i="28"/>
  <c r="BH44" i="28"/>
  <c r="BG44" i="28"/>
  <c r="BF44" i="28"/>
  <c r="BE44" i="28"/>
  <c r="BD44" i="28"/>
  <c r="BC44" i="28"/>
  <c r="BB44" i="28"/>
  <c r="BA44" i="28"/>
  <c r="AZ44" i="28"/>
  <c r="AY44" i="28"/>
  <c r="AX44" i="28"/>
  <c r="AW44" i="28"/>
  <c r="AV44" i="28"/>
  <c r="AU44" i="28"/>
  <c r="AT44" i="28"/>
  <c r="AS44" i="28"/>
  <c r="AR44" i="28"/>
  <c r="AQ44" i="28"/>
  <c r="AP44" i="28"/>
  <c r="AO44" i="28"/>
  <c r="AN44" i="28"/>
  <c r="AM44" i="28"/>
  <c r="AL44" i="28"/>
  <c r="AK44" i="28"/>
  <c r="AJ44" i="28"/>
  <c r="AI44" i="28"/>
  <c r="AH44" i="28"/>
  <c r="AG44" i="28"/>
  <c r="AF44" i="28"/>
  <c r="AE44" i="28"/>
  <c r="AD44" i="28"/>
  <c r="AC44" i="28"/>
  <c r="AB44" i="28"/>
  <c r="AA44" i="28"/>
  <c r="Z44" i="28"/>
  <c r="Y44" i="28"/>
  <c r="X44" i="28"/>
  <c r="W44" i="28"/>
  <c r="V44" i="28"/>
  <c r="U44" i="28"/>
  <c r="T44" i="28"/>
  <c r="S44" i="28"/>
  <c r="R44" i="28"/>
  <c r="Q44" i="28"/>
  <c r="P44" i="28"/>
  <c r="O44" i="28"/>
  <c r="N44" i="28"/>
  <c r="M44" i="28"/>
  <c r="L44" i="28"/>
  <c r="K44" i="28"/>
  <c r="H44" i="28"/>
  <c r="HB43" i="28"/>
  <c r="HA43" i="28"/>
  <c r="GZ43" i="28"/>
  <c r="GY43" i="28"/>
  <c r="GX43" i="28"/>
  <c r="GW43" i="28"/>
  <c r="GV43" i="28"/>
  <c r="GU43" i="28"/>
  <c r="GT43" i="28"/>
  <c r="GS43" i="28"/>
  <c r="GR43" i="28"/>
  <c r="GQ43" i="28"/>
  <c r="GP43" i="28"/>
  <c r="GO43" i="28"/>
  <c r="GN43" i="28"/>
  <c r="GM43" i="28"/>
  <c r="GL43" i="28"/>
  <c r="GK43" i="28"/>
  <c r="GJ43" i="28"/>
  <c r="GI43" i="28"/>
  <c r="GH43" i="28"/>
  <c r="GG43" i="28"/>
  <c r="GF43" i="28"/>
  <c r="GE43" i="28"/>
  <c r="GD43" i="28"/>
  <c r="GC43" i="28"/>
  <c r="GB43" i="28"/>
  <c r="GA43" i="28"/>
  <c r="FZ43" i="28"/>
  <c r="FY43" i="28"/>
  <c r="FX43" i="28"/>
  <c r="FW43" i="28"/>
  <c r="FV43" i="28"/>
  <c r="FU43" i="28"/>
  <c r="FT43" i="28"/>
  <c r="FS43" i="28"/>
  <c r="FR43" i="28"/>
  <c r="FQ43" i="28"/>
  <c r="FP43" i="28"/>
  <c r="FO43" i="28"/>
  <c r="FN43" i="28"/>
  <c r="FM43" i="28"/>
  <c r="FL43" i="28"/>
  <c r="FK43" i="28"/>
  <c r="FJ43" i="28"/>
  <c r="FI43" i="28"/>
  <c r="FH43" i="28"/>
  <c r="FG43" i="28"/>
  <c r="FF43" i="28"/>
  <c r="FE43" i="28"/>
  <c r="FD43" i="28"/>
  <c r="FC43" i="28"/>
  <c r="FB43" i="28"/>
  <c r="FA43" i="28"/>
  <c r="EZ43" i="28"/>
  <c r="EY43" i="28"/>
  <c r="EX43" i="28"/>
  <c r="EW43" i="28"/>
  <c r="EV43" i="28"/>
  <c r="EU43" i="28"/>
  <c r="ET43" i="28"/>
  <c r="ES43" i="28"/>
  <c r="ER43" i="28"/>
  <c r="EQ43" i="28"/>
  <c r="EP43" i="28"/>
  <c r="EO43" i="28"/>
  <c r="EN43" i="28"/>
  <c r="EM43" i="28"/>
  <c r="EL43" i="28"/>
  <c r="EK43" i="28"/>
  <c r="EJ43" i="28"/>
  <c r="EI43" i="28"/>
  <c r="EH43" i="28"/>
  <c r="EG43" i="28"/>
  <c r="EF43" i="28"/>
  <c r="EE43" i="28"/>
  <c r="ED43" i="28"/>
  <c r="EC43" i="28"/>
  <c r="EB43" i="28"/>
  <c r="EA43" i="28"/>
  <c r="DZ43" i="28"/>
  <c r="DY43" i="28"/>
  <c r="DX43" i="28"/>
  <c r="DW43" i="28"/>
  <c r="DV43" i="28"/>
  <c r="DU43" i="28"/>
  <c r="DT43" i="28"/>
  <c r="DS43" i="28"/>
  <c r="DR43" i="28"/>
  <c r="DQ43" i="28"/>
  <c r="DP43" i="28"/>
  <c r="DO43" i="28"/>
  <c r="DN43" i="28"/>
  <c r="DM43" i="28"/>
  <c r="DL43" i="28"/>
  <c r="DK43" i="28"/>
  <c r="DJ43" i="28"/>
  <c r="DI43" i="28"/>
  <c r="DH43" i="28"/>
  <c r="DG43" i="28"/>
  <c r="DF43" i="28"/>
  <c r="DE43" i="28"/>
  <c r="DD43" i="28"/>
  <c r="DC43" i="28"/>
  <c r="DB43" i="28"/>
  <c r="DA43" i="28"/>
  <c r="CZ43" i="28"/>
  <c r="CY43" i="28"/>
  <c r="CX43" i="28"/>
  <c r="CW43" i="28"/>
  <c r="CV43" i="28"/>
  <c r="CU43" i="28"/>
  <c r="CT43" i="28"/>
  <c r="CS43" i="28"/>
  <c r="CR43" i="28"/>
  <c r="CQ43" i="28"/>
  <c r="CP43" i="28"/>
  <c r="CO43" i="28"/>
  <c r="CN43" i="28"/>
  <c r="CM43" i="28"/>
  <c r="CL43" i="28"/>
  <c r="CK43" i="28"/>
  <c r="CJ43" i="28"/>
  <c r="CI43" i="28"/>
  <c r="CH43" i="28"/>
  <c r="CG43" i="28"/>
  <c r="CF43" i="28"/>
  <c r="CE43" i="28"/>
  <c r="CD43" i="28"/>
  <c r="CC43" i="28"/>
  <c r="CB43" i="28"/>
  <c r="CA43" i="28"/>
  <c r="BZ43" i="28"/>
  <c r="BY43" i="28"/>
  <c r="BX43" i="28"/>
  <c r="BW43" i="28"/>
  <c r="BV43" i="28"/>
  <c r="BU43" i="28"/>
  <c r="BT43" i="28"/>
  <c r="BS43" i="28"/>
  <c r="BR43" i="28"/>
  <c r="BQ43" i="28"/>
  <c r="BP43" i="28"/>
  <c r="BO43" i="28"/>
  <c r="BN43" i="28"/>
  <c r="BM43" i="28"/>
  <c r="BL43" i="28"/>
  <c r="BK43" i="28"/>
  <c r="BJ43" i="28"/>
  <c r="BI43" i="28"/>
  <c r="BH43" i="28"/>
  <c r="BG43" i="28"/>
  <c r="BF43" i="28"/>
  <c r="BE43" i="28"/>
  <c r="BD43" i="28"/>
  <c r="BC43" i="28"/>
  <c r="BB43" i="28"/>
  <c r="BA43" i="28"/>
  <c r="AZ43" i="28"/>
  <c r="AY43" i="28"/>
  <c r="AX43" i="28"/>
  <c r="AW43" i="28"/>
  <c r="AV43" i="28"/>
  <c r="AU43" i="28"/>
  <c r="AT43" i="28"/>
  <c r="AS43" i="28"/>
  <c r="AR43" i="28"/>
  <c r="AQ43" i="28"/>
  <c r="AP43" i="28"/>
  <c r="AO43" i="28"/>
  <c r="AN43" i="28"/>
  <c r="AM43" i="28"/>
  <c r="AL43" i="28"/>
  <c r="AK43" i="28"/>
  <c r="AJ43" i="28"/>
  <c r="AI43" i="28"/>
  <c r="AH43" i="28"/>
  <c r="AG43" i="28"/>
  <c r="AF43" i="28"/>
  <c r="AE43" i="28"/>
  <c r="AD43" i="28"/>
  <c r="AC43" i="28"/>
  <c r="AB43" i="28"/>
  <c r="AA43" i="28"/>
  <c r="Z43" i="28"/>
  <c r="Y43" i="28"/>
  <c r="X43" i="28"/>
  <c r="W43" i="28"/>
  <c r="V43" i="28"/>
  <c r="U43" i="28"/>
  <c r="T43" i="28"/>
  <c r="S43" i="28"/>
  <c r="R43" i="28"/>
  <c r="Q43" i="28"/>
  <c r="P43" i="28"/>
  <c r="O43" i="28"/>
  <c r="N43" i="28"/>
  <c r="M43" i="28"/>
  <c r="L43" i="28"/>
  <c r="K43" i="28"/>
  <c r="H43" i="28"/>
  <c r="HB42" i="28"/>
  <c r="HA42" i="28"/>
  <c r="GZ42" i="28"/>
  <c r="GY42" i="28"/>
  <c r="GX42" i="28"/>
  <c r="GW42" i="28"/>
  <c r="GV42" i="28"/>
  <c r="GU42" i="28"/>
  <c r="GT42" i="28"/>
  <c r="GS42" i="28"/>
  <c r="GR42" i="28"/>
  <c r="GQ42" i="28"/>
  <c r="GP42" i="28"/>
  <c r="GO42" i="28"/>
  <c r="GN42" i="28"/>
  <c r="GM42" i="28"/>
  <c r="GL42" i="28"/>
  <c r="GK42" i="28"/>
  <c r="GJ42" i="28"/>
  <c r="GI42" i="28"/>
  <c r="GH42" i="28"/>
  <c r="GG42" i="28"/>
  <c r="GF42" i="28"/>
  <c r="GE42" i="28"/>
  <c r="GD42" i="28"/>
  <c r="GC42" i="28"/>
  <c r="GB42" i="28"/>
  <c r="GA42" i="28"/>
  <c r="FZ42" i="28"/>
  <c r="FY42" i="28"/>
  <c r="FX42" i="28"/>
  <c r="FW42" i="28"/>
  <c r="FV42" i="28"/>
  <c r="FU42" i="28"/>
  <c r="FT42" i="28"/>
  <c r="FS42" i="28"/>
  <c r="FR42" i="28"/>
  <c r="FQ42" i="28"/>
  <c r="FP42" i="28"/>
  <c r="FO42" i="28"/>
  <c r="FN42" i="28"/>
  <c r="FM42" i="28"/>
  <c r="FL42" i="28"/>
  <c r="FK42" i="28"/>
  <c r="FJ42" i="28"/>
  <c r="FI42" i="28"/>
  <c r="FH42" i="28"/>
  <c r="FG42" i="28"/>
  <c r="FF42" i="28"/>
  <c r="FE42" i="28"/>
  <c r="FD42" i="28"/>
  <c r="FC42" i="28"/>
  <c r="FB42" i="28"/>
  <c r="FA42" i="28"/>
  <c r="EZ42" i="28"/>
  <c r="EY42" i="28"/>
  <c r="EX42" i="28"/>
  <c r="EW42" i="28"/>
  <c r="EV42" i="28"/>
  <c r="EU42" i="28"/>
  <c r="ET42" i="28"/>
  <c r="ES42" i="28"/>
  <c r="ER42" i="28"/>
  <c r="EQ42" i="28"/>
  <c r="EP42" i="28"/>
  <c r="EO42" i="28"/>
  <c r="EN42" i="28"/>
  <c r="EM42" i="28"/>
  <c r="EL42" i="28"/>
  <c r="EK42" i="28"/>
  <c r="EJ42" i="28"/>
  <c r="EI42" i="28"/>
  <c r="EH42" i="28"/>
  <c r="EG42" i="28"/>
  <c r="EF42" i="28"/>
  <c r="EE42" i="28"/>
  <c r="ED42" i="28"/>
  <c r="EC42" i="28"/>
  <c r="EB42" i="28"/>
  <c r="EA42" i="28"/>
  <c r="DZ42" i="28"/>
  <c r="DY42" i="28"/>
  <c r="DX42" i="28"/>
  <c r="DW42" i="28"/>
  <c r="DV42" i="28"/>
  <c r="DU42" i="28"/>
  <c r="DT42" i="28"/>
  <c r="DS42" i="28"/>
  <c r="DR42" i="28"/>
  <c r="DQ42" i="28"/>
  <c r="DP42" i="28"/>
  <c r="DO42" i="28"/>
  <c r="DN42" i="28"/>
  <c r="DM42" i="28"/>
  <c r="DL42" i="28"/>
  <c r="DK42" i="28"/>
  <c r="DJ42" i="28"/>
  <c r="DI42" i="28"/>
  <c r="DH42" i="28"/>
  <c r="DG42" i="28"/>
  <c r="DF42" i="28"/>
  <c r="DE42" i="28"/>
  <c r="DD42" i="28"/>
  <c r="DC42" i="28"/>
  <c r="DB42" i="28"/>
  <c r="DA42" i="28"/>
  <c r="CZ42" i="28"/>
  <c r="CY42" i="28"/>
  <c r="CX42" i="28"/>
  <c r="CW42" i="28"/>
  <c r="CV42" i="28"/>
  <c r="CU42" i="28"/>
  <c r="CT42" i="28"/>
  <c r="CS42" i="28"/>
  <c r="CR42" i="28"/>
  <c r="CQ42" i="28"/>
  <c r="CP42" i="28"/>
  <c r="CO42" i="28"/>
  <c r="CN42" i="28"/>
  <c r="CM42" i="28"/>
  <c r="CL42" i="28"/>
  <c r="CK42" i="28"/>
  <c r="CJ42" i="28"/>
  <c r="CI42" i="28"/>
  <c r="CH42" i="28"/>
  <c r="CG42" i="28"/>
  <c r="CF42" i="28"/>
  <c r="CE42" i="28"/>
  <c r="CD42" i="28"/>
  <c r="CC42" i="28"/>
  <c r="CB42" i="28"/>
  <c r="CA42" i="28"/>
  <c r="BZ42" i="28"/>
  <c r="BY42" i="28"/>
  <c r="BX42" i="28"/>
  <c r="BW42" i="28"/>
  <c r="BV42" i="28"/>
  <c r="BU42" i="28"/>
  <c r="BT42" i="28"/>
  <c r="BS42" i="28"/>
  <c r="BR42" i="28"/>
  <c r="BQ42" i="28"/>
  <c r="BP42" i="28"/>
  <c r="BO42" i="28"/>
  <c r="BN42" i="28"/>
  <c r="BM42" i="28"/>
  <c r="BL42" i="28"/>
  <c r="BK42" i="28"/>
  <c r="BJ42" i="28"/>
  <c r="BI42" i="28"/>
  <c r="BH42" i="28"/>
  <c r="BG42" i="28"/>
  <c r="BF42" i="28"/>
  <c r="BE42" i="28"/>
  <c r="BD42" i="28"/>
  <c r="BC42" i="28"/>
  <c r="BB42" i="28"/>
  <c r="BA42" i="28"/>
  <c r="AZ42" i="28"/>
  <c r="AY42" i="28"/>
  <c r="AX42" i="28"/>
  <c r="AW42" i="28"/>
  <c r="AV42" i="28"/>
  <c r="AU42" i="28"/>
  <c r="AT42" i="28"/>
  <c r="AS42" i="28"/>
  <c r="AR42" i="28"/>
  <c r="AQ42" i="28"/>
  <c r="AP42" i="28"/>
  <c r="AO42" i="28"/>
  <c r="AN42" i="28"/>
  <c r="AM42" i="28"/>
  <c r="AL42" i="28"/>
  <c r="AK42" i="28"/>
  <c r="AJ42" i="28"/>
  <c r="AI42" i="28"/>
  <c r="AH42" i="28"/>
  <c r="AG42" i="28"/>
  <c r="AF42" i="28"/>
  <c r="AE42" i="28"/>
  <c r="AD42" i="28"/>
  <c r="AC42" i="28"/>
  <c r="AB42" i="28"/>
  <c r="AA42" i="28"/>
  <c r="Z42" i="28"/>
  <c r="Y42" i="28"/>
  <c r="X42" i="28"/>
  <c r="W42" i="28"/>
  <c r="V42" i="28"/>
  <c r="U42" i="28"/>
  <c r="T42" i="28"/>
  <c r="S42" i="28"/>
  <c r="R42" i="28"/>
  <c r="Q42" i="28"/>
  <c r="P42" i="28"/>
  <c r="O42" i="28"/>
  <c r="N42" i="28"/>
  <c r="M42" i="28"/>
  <c r="L42" i="28"/>
  <c r="K42" i="28"/>
  <c r="H42" i="28"/>
  <c r="HB41" i="28"/>
  <c r="HA41" i="28"/>
  <c r="GZ41" i="28"/>
  <c r="GY41" i="28"/>
  <c r="GX41" i="28"/>
  <c r="GW41" i="28"/>
  <c r="GV41" i="28"/>
  <c r="GU41" i="28"/>
  <c r="GT41" i="28"/>
  <c r="GS41" i="28"/>
  <c r="GR41" i="28"/>
  <c r="GQ41" i="28"/>
  <c r="GP41" i="28"/>
  <c r="GO41" i="28"/>
  <c r="GN41" i="28"/>
  <c r="GM41" i="28"/>
  <c r="GL41" i="28"/>
  <c r="GK41" i="28"/>
  <c r="GJ41" i="28"/>
  <c r="GI41" i="28"/>
  <c r="GH41" i="28"/>
  <c r="GG41" i="28"/>
  <c r="GF41" i="28"/>
  <c r="GE41" i="28"/>
  <c r="GD41" i="28"/>
  <c r="GC41" i="28"/>
  <c r="GB41" i="28"/>
  <c r="GA41" i="28"/>
  <c r="FZ41" i="28"/>
  <c r="FY41" i="28"/>
  <c r="FX41" i="28"/>
  <c r="FW41" i="28"/>
  <c r="FV41" i="28"/>
  <c r="FU41" i="28"/>
  <c r="FT41" i="28"/>
  <c r="FS41" i="28"/>
  <c r="FR41" i="28"/>
  <c r="FQ41" i="28"/>
  <c r="FP41" i="28"/>
  <c r="FO41" i="28"/>
  <c r="FN41" i="28"/>
  <c r="FM41" i="28"/>
  <c r="FL41" i="28"/>
  <c r="FK41" i="28"/>
  <c r="FJ41" i="28"/>
  <c r="FI41" i="28"/>
  <c r="FH41" i="28"/>
  <c r="FG41" i="28"/>
  <c r="FF41" i="28"/>
  <c r="FE41" i="28"/>
  <c r="FD41" i="28"/>
  <c r="FC41" i="28"/>
  <c r="FB41" i="28"/>
  <c r="FA41" i="28"/>
  <c r="EZ41" i="28"/>
  <c r="EY41" i="28"/>
  <c r="EX41" i="28"/>
  <c r="EW41" i="28"/>
  <c r="EV41" i="28"/>
  <c r="EU41" i="28"/>
  <c r="ET41" i="28"/>
  <c r="ES41" i="28"/>
  <c r="ER41" i="28"/>
  <c r="EQ41" i="28"/>
  <c r="EP41" i="28"/>
  <c r="EO41" i="28"/>
  <c r="EN41" i="28"/>
  <c r="EM41" i="28"/>
  <c r="EL41" i="28"/>
  <c r="EK41" i="28"/>
  <c r="EJ41" i="28"/>
  <c r="EI41" i="28"/>
  <c r="EH41" i="28"/>
  <c r="EG41" i="28"/>
  <c r="EF41" i="28"/>
  <c r="EE41" i="28"/>
  <c r="ED41" i="28"/>
  <c r="EC41" i="28"/>
  <c r="EB41" i="28"/>
  <c r="EA41" i="28"/>
  <c r="DZ41" i="28"/>
  <c r="DY41" i="28"/>
  <c r="DX41" i="28"/>
  <c r="DW41" i="28"/>
  <c r="DV41" i="28"/>
  <c r="DU41" i="28"/>
  <c r="DT41" i="28"/>
  <c r="DS41" i="28"/>
  <c r="DR41" i="28"/>
  <c r="DQ41" i="28"/>
  <c r="DP41" i="28"/>
  <c r="DO41" i="28"/>
  <c r="DN41" i="28"/>
  <c r="DM41" i="28"/>
  <c r="DL41" i="28"/>
  <c r="DK41" i="28"/>
  <c r="DJ41" i="28"/>
  <c r="DI41" i="28"/>
  <c r="DH41" i="28"/>
  <c r="DG41" i="28"/>
  <c r="DF41" i="28"/>
  <c r="DE41" i="28"/>
  <c r="DD41" i="28"/>
  <c r="DC41" i="28"/>
  <c r="DB41" i="28"/>
  <c r="DA41" i="28"/>
  <c r="CZ41" i="28"/>
  <c r="CY41" i="28"/>
  <c r="CX41" i="28"/>
  <c r="CW41" i="28"/>
  <c r="CV41" i="28"/>
  <c r="CU41" i="28"/>
  <c r="CT41" i="28"/>
  <c r="CS41" i="28"/>
  <c r="CR41" i="28"/>
  <c r="CQ41" i="28"/>
  <c r="CP41" i="28"/>
  <c r="CO41" i="28"/>
  <c r="CN41" i="28"/>
  <c r="CM41" i="28"/>
  <c r="CL41" i="28"/>
  <c r="CK41" i="28"/>
  <c r="CJ41" i="28"/>
  <c r="CI41" i="28"/>
  <c r="CH41" i="28"/>
  <c r="CG41" i="28"/>
  <c r="CF41" i="28"/>
  <c r="CE41" i="28"/>
  <c r="CD41" i="28"/>
  <c r="CC41" i="28"/>
  <c r="CB41" i="28"/>
  <c r="CA41" i="28"/>
  <c r="BZ41" i="28"/>
  <c r="BY41" i="28"/>
  <c r="BX41" i="28"/>
  <c r="BW41" i="28"/>
  <c r="BV41" i="28"/>
  <c r="BU41" i="28"/>
  <c r="BT41" i="28"/>
  <c r="BS41" i="28"/>
  <c r="BR41" i="28"/>
  <c r="BQ41" i="28"/>
  <c r="BP41" i="28"/>
  <c r="BO41" i="28"/>
  <c r="BN41" i="28"/>
  <c r="BM41" i="28"/>
  <c r="BL41" i="28"/>
  <c r="BK41" i="28"/>
  <c r="BJ41" i="28"/>
  <c r="BI41" i="28"/>
  <c r="BH41" i="28"/>
  <c r="BG41" i="28"/>
  <c r="BF41" i="28"/>
  <c r="BE41" i="28"/>
  <c r="BD41" i="28"/>
  <c r="BC41" i="28"/>
  <c r="BB41" i="28"/>
  <c r="BA41" i="28"/>
  <c r="AZ41" i="28"/>
  <c r="AY41" i="28"/>
  <c r="AX41" i="28"/>
  <c r="AW41" i="28"/>
  <c r="AV41" i="28"/>
  <c r="AU41" i="28"/>
  <c r="AT41" i="28"/>
  <c r="AS41" i="28"/>
  <c r="AR41" i="28"/>
  <c r="AQ41" i="28"/>
  <c r="AP41" i="28"/>
  <c r="AO41" i="28"/>
  <c r="AN41" i="28"/>
  <c r="AM41" i="28"/>
  <c r="AL41" i="28"/>
  <c r="AK41" i="28"/>
  <c r="AJ41" i="28"/>
  <c r="AI41" i="28"/>
  <c r="AH41" i="28"/>
  <c r="AG41" i="28"/>
  <c r="AF41" i="28"/>
  <c r="AE41" i="28"/>
  <c r="AD41" i="28"/>
  <c r="AC41" i="28"/>
  <c r="AB41" i="28"/>
  <c r="AA41" i="28"/>
  <c r="Z41" i="28"/>
  <c r="Y41" i="28"/>
  <c r="X41" i="28"/>
  <c r="W41" i="28"/>
  <c r="V41" i="28"/>
  <c r="U41" i="28"/>
  <c r="T41" i="28"/>
  <c r="S41" i="28"/>
  <c r="R41" i="28"/>
  <c r="Q41" i="28"/>
  <c r="P41" i="28"/>
  <c r="O41" i="28"/>
  <c r="N41" i="28"/>
  <c r="M41" i="28"/>
  <c r="L41" i="28"/>
  <c r="K41" i="28"/>
  <c r="H41" i="28"/>
  <c r="HB40" i="28"/>
  <c r="HA40" i="28"/>
  <c r="GZ40" i="28"/>
  <c r="GY40" i="28"/>
  <c r="GX40" i="28"/>
  <c r="GW40" i="28"/>
  <c r="GV40" i="28"/>
  <c r="GU40" i="28"/>
  <c r="GT40" i="28"/>
  <c r="GS40" i="28"/>
  <c r="GR40" i="28"/>
  <c r="GQ40" i="28"/>
  <c r="GP40" i="28"/>
  <c r="GO40" i="28"/>
  <c r="GN40" i="28"/>
  <c r="GM40" i="28"/>
  <c r="GL40" i="28"/>
  <c r="GK40" i="28"/>
  <c r="GJ40" i="28"/>
  <c r="GI40" i="28"/>
  <c r="GH40" i="28"/>
  <c r="GG40" i="28"/>
  <c r="GF40" i="28"/>
  <c r="GE40" i="28"/>
  <c r="GD40" i="28"/>
  <c r="GC40" i="28"/>
  <c r="GB40" i="28"/>
  <c r="GA40" i="28"/>
  <c r="FZ40" i="28"/>
  <c r="FY40" i="28"/>
  <c r="FX40" i="28"/>
  <c r="FW40" i="28"/>
  <c r="FV40" i="28"/>
  <c r="FU40" i="28"/>
  <c r="FT40" i="28"/>
  <c r="FS40" i="28"/>
  <c r="FR40" i="28"/>
  <c r="FQ40" i="28"/>
  <c r="FP40" i="28"/>
  <c r="FO40" i="28"/>
  <c r="FN40" i="28"/>
  <c r="FM40" i="28"/>
  <c r="FL40" i="28"/>
  <c r="FK40" i="28"/>
  <c r="FJ40" i="28"/>
  <c r="FI40" i="28"/>
  <c r="FH40" i="28"/>
  <c r="FG40" i="28"/>
  <c r="FF40" i="28"/>
  <c r="FE40" i="28"/>
  <c r="FD40" i="28"/>
  <c r="FC40" i="28"/>
  <c r="FB40" i="28"/>
  <c r="FA40" i="28"/>
  <c r="EZ40" i="28"/>
  <c r="EY40" i="28"/>
  <c r="EX40" i="28"/>
  <c r="EW40" i="28"/>
  <c r="EV40" i="28"/>
  <c r="EU40" i="28"/>
  <c r="ET40" i="28"/>
  <c r="ES40" i="28"/>
  <c r="ER40" i="28"/>
  <c r="EQ40" i="28"/>
  <c r="EP40" i="28"/>
  <c r="EO40" i="28"/>
  <c r="EN40" i="28"/>
  <c r="EM40" i="28"/>
  <c r="EL40" i="28"/>
  <c r="EK40" i="28"/>
  <c r="EJ40" i="28"/>
  <c r="EI40" i="28"/>
  <c r="EH40" i="28"/>
  <c r="EG40" i="28"/>
  <c r="EF40" i="28"/>
  <c r="EE40" i="28"/>
  <c r="ED40" i="28"/>
  <c r="EC40" i="28"/>
  <c r="EB40" i="28"/>
  <c r="EA40" i="28"/>
  <c r="DZ40" i="28"/>
  <c r="DY40" i="28"/>
  <c r="DX40" i="28"/>
  <c r="DW40" i="28"/>
  <c r="DV40" i="28"/>
  <c r="DU40" i="28"/>
  <c r="DT40" i="28"/>
  <c r="DS40" i="28"/>
  <c r="DR40" i="28"/>
  <c r="DQ40" i="28"/>
  <c r="DP40" i="28"/>
  <c r="DO40" i="28"/>
  <c r="DN40" i="28"/>
  <c r="DM40" i="28"/>
  <c r="DL40" i="28"/>
  <c r="DK40" i="28"/>
  <c r="DJ40" i="28"/>
  <c r="DI40" i="28"/>
  <c r="DH40" i="28"/>
  <c r="DG40" i="28"/>
  <c r="DF40" i="28"/>
  <c r="DE40" i="28"/>
  <c r="DD40" i="28"/>
  <c r="DC40" i="28"/>
  <c r="DB40" i="28"/>
  <c r="DA40" i="28"/>
  <c r="CZ40" i="28"/>
  <c r="CY40" i="28"/>
  <c r="CX40" i="28"/>
  <c r="CW40" i="28"/>
  <c r="CV40" i="28"/>
  <c r="CU40" i="28"/>
  <c r="CT40" i="28"/>
  <c r="CS40" i="28"/>
  <c r="CR40" i="28"/>
  <c r="CQ40" i="28"/>
  <c r="CP40" i="28"/>
  <c r="CO40" i="28"/>
  <c r="CN40" i="28"/>
  <c r="CM40" i="28"/>
  <c r="CL40" i="28"/>
  <c r="CK40" i="28"/>
  <c r="CJ40" i="28"/>
  <c r="CI40" i="28"/>
  <c r="CH40" i="28"/>
  <c r="CG40" i="28"/>
  <c r="CF40" i="28"/>
  <c r="CE40" i="28"/>
  <c r="CD40" i="28"/>
  <c r="CC40" i="28"/>
  <c r="CB40" i="28"/>
  <c r="CA40" i="28"/>
  <c r="BZ40" i="28"/>
  <c r="BY40" i="28"/>
  <c r="BX40" i="28"/>
  <c r="BW40" i="28"/>
  <c r="BV40" i="28"/>
  <c r="BU40" i="28"/>
  <c r="BT40" i="28"/>
  <c r="BS40" i="28"/>
  <c r="BR40" i="28"/>
  <c r="BQ40" i="28"/>
  <c r="BP40" i="28"/>
  <c r="BO40" i="28"/>
  <c r="BN40" i="28"/>
  <c r="BM40" i="28"/>
  <c r="BL40" i="28"/>
  <c r="BK40" i="28"/>
  <c r="BJ40" i="28"/>
  <c r="BI40" i="28"/>
  <c r="BH40" i="28"/>
  <c r="BG40" i="28"/>
  <c r="BF40" i="28"/>
  <c r="BE40" i="28"/>
  <c r="BD40" i="28"/>
  <c r="BC40" i="28"/>
  <c r="BB40" i="28"/>
  <c r="BA40" i="28"/>
  <c r="AZ40" i="28"/>
  <c r="AY40" i="28"/>
  <c r="AX40" i="28"/>
  <c r="AW40" i="28"/>
  <c r="AV40" i="28"/>
  <c r="AU40" i="28"/>
  <c r="AT40" i="28"/>
  <c r="AS40" i="28"/>
  <c r="AR40" i="28"/>
  <c r="AQ40" i="28"/>
  <c r="AP40" i="28"/>
  <c r="AO40" i="28"/>
  <c r="AN40" i="28"/>
  <c r="AM40" i="28"/>
  <c r="AL40" i="28"/>
  <c r="AK40" i="28"/>
  <c r="AJ40" i="28"/>
  <c r="AI40" i="28"/>
  <c r="AH40" i="28"/>
  <c r="AG40" i="28"/>
  <c r="AF40" i="28"/>
  <c r="AE40" i="28"/>
  <c r="AD40" i="28"/>
  <c r="AC40" i="28"/>
  <c r="AB40" i="28"/>
  <c r="AA40" i="28"/>
  <c r="Z40" i="28"/>
  <c r="Y40" i="28"/>
  <c r="X40" i="28"/>
  <c r="W40" i="28"/>
  <c r="V40" i="28"/>
  <c r="U40" i="28"/>
  <c r="T40" i="28"/>
  <c r="S40" i="28"/>
  <c r="R40" i="28"/>
  <c r="Q40" i="28"/>
  <c r="P40" i="28"/>
  <c r="O40" i="28"/>
  <c r="N40" i="28"/>
  <c r="M40" i="28"/>
  <c r="L40" i="28"/>
  <c r="K40" i="28"/>
  <c r="H40" i="28"/>
  <c r="HB39" i="28"/>
  <c r="HA39" i="28"/>
  <c r="GZ39" i="28"/>
  <c r="GY39" i="28"/>
  <c r="GX39" i="28"/>
  <c r="GW39" i="28"/>
  <c r="GV39" i="28"/>
  <c r="GU39" i="28"/>
  <c r="GT39" i="28"/>
  <c r="GS39" i="28"/>
  <c r="GR39" i="28"/>
  <c r="GQ39" i="28"/>
  <c r="GP39" i="28"/>
  <c r="GO39" i="28"/>
  <c r="GN39" i="28"/>
  <c r="GM39" i="28"/>
  <c r="GL39" i="28"/>
  <c r="GK39" i="28"/>
  <c r="GJ39" i="28"/>
  <c r="GI39" i="28"/>
  <c r="GH39" i="28"/>
  <c r="GG39" i="28"/>
  <c r="GF39" i="28"/>
  <c r="GE39" i="28"/>
  <c r="GD39" i="28"/>
  <c r="GC39" i="28"/>
  <c r="GB39" i="28"/>
  <c r="GA39" i="28"/>
  <c r="FZ39" i="28"/>
  <c r="FY39" i="28"/>
  <c r="FX39" i="28"/>
  <c r="FW39" i="28"/>
  <c r="FV39" i="28"/>
  <c r="FU39" i="28"/>
  <c r="FT39" i="28"/>
  <c r="FS39" i="28"/>
  <c r="FR39" i="28"/>
  <c r="FQ39" i="28"/>
  <c r="FP39" i="28"/>
  <c r="FO39" i="28"/>
  <c r="FN39" i="28"/>
  <c r="FM39" i="28"/>
  <c r="FL39" i="28"/>
  <c r="FK39" i="28"/>
  <c r="FJ39" i="28"/>
  <c r="FI39" i="28"/>
  <c r="FH39" i="28"/>
  <c r="FG39" i="28"/>
  <c r="FF39" i="28"/>
  <c r="FE39" i="28"/>
  <c r="FD39" i="28"/>
  <c r="FC39" i="28"/>
  <c r="FB39" i="28"/>
  <c r="FA39" i="28"/>
  <c r="EZ39" i="28"/>
  <c r="EY39" i="28"/>
  <c r="EX39" i="28"/>
  <c r="EW39" i="28"/>
  <c r="EV39" i="28"/>
  <c r="EU39" i="28"/>
  <c r="ET39" i="28"/>
  <c r="ES39" i="28"/>
  <c r="ER39" i="28"/>
  <c r="EQ39" i="28"/>
  <c r="EP39" i="28"/>
  <c r="EO39" i="28"/>
  <c r="EN39" i="28"/>
  <c r="EM39" i="28"/>
  <c r="EL39" i="28"/>
  <c r="EK39" i="28"/>
  <c r="EJ39" i="28"/>
  <c r="EI39" i="28"/>
  <c r="EH39" i="28"/>
  <c r="EG39" i="28"/>
  <c r="EF39" i="28"/>
  <c r="EE39" i="28"/>
  <c r="ED39" i="28"/>
  <c r="EC39" i="28"/>
  <c r="EB39" i="28"/>
  <c r="EA39" i="28"/>
  <c r="DZ39" i="28"/>
  <c r="DY39" i="28"/>
  <c r="DX39" i="28"/>
  <c r="DW39" i="28"/>
  <c r="DV39" i="28"/>
  <c r="DU39" i="28"/>
  <c r="DT39" i="28"/>
  <c r="DS39" i="28"/>
  <c r="DR39" i="28"/>
  <c r="DQ39" i="28"/>
  <c r="DP39" i="28"/>
  <c r="DO39" i="28"/>
  <c r="DN39" i="28"/>
  <c r="DM39" i="28"/>
  <c r="DL39" i="28"/>
  <c r="DK39" i="28"/>
  <c r="DJ39" i="28"/>
  <c r="DI39" i="28"/>
  <c r="DH39" i="28"/>
  <c r="DG39" i="28"/>
  <c r="DF39" i="28"/>
  <c r="DE39" i="28"/>
  <c r="DD39" i="28"/>
  <c r="DC39" i="28"/>
  <c r="DB39" i="28"/>
  <c r="DA39" i="28"/>
  <c r="CZ39" i="28"/>
  <c r="CY39" i="28"/>
  <c r="CX39" i="28"/>
  <c r="CW39" i="28"/>
  <c r="CV39" i="28"/>
  <c r="CU39" i="28"/>
  <c r="CT39" i="28"/>
  <c r="CS39" i="28"/>
  <c r="CR39" i="28"/>
  <c r="CQ39" i="28"/>
  <c r="CP39" i="28"/>
  <c r="CO39" i="28"/>
  <c r="CN39" i="28"/>
  <c r="CM39" i="28"/>
  <c r="CL39" i="28"/>
  <c r="CK39" i="28"/>
  <c r="CJ39" i="28"/>
  <c r="CI39" i="28"/>
  <c r="CH39" i="28"/>
  <c r="CG39" i="28"/>
  <c r="CF39" i="28"/>
  <c r="CE39" i="28"/>
  <c r="CD39" i="28"/>
  <c r="CC39" i="28"/>
  <c r="CB39" i="28"/>
  <c r="CA39" i="28"/>
  <c r="BZ39" i="28"/>
  <c r="BY39" i="28"/>
  <c r="BX39" i="28"/>
  <c r="BW39" i="28"/>
  <c r="BV39" i="28"/>
  <c r="BU39" i="28"/>
  <c r="BT39" i="28"/>
  <c r="BS39" i="28"/>
  <c r="BR39" i="28"/>
  <c r="BQ39" i="28"/>
  <c r="BP39" i="28"/>
  <c r="BO39" i="28"/>
  <c r="BN39" i="28"/>
  <c r="BM39" i="28"/>
  <c r="BL39" i="28"/>
  <c r="BK39" i="28"/>
  <c r="BJ39" i="28"/>
  <c r="BI39" i="28"/>
  <c r="BH39" i="28"/>
  <c r="BG39" i="28"/>
  <c r="BF39" i="28"/>
  <c r="BE39" i="28"/>
  <c r="BD39" i="28"/>
  <c r="BC39" i="28"/>
  <c r="BB39" i="28"/>
  <c r="BA39" i="28"/>
  <c r="AZ39" i="28"/>
  <c r="AY39" i="28"/>
  <c r="AX39" i="28"/>
  <c r="AW39" i="28"/>
  <c r="AV39" i="28"/>
  <c r="AU39" i="28"/>
  <c r="AT39" i="28"/>
  <c r="AS39" i="28"/>
  <c r="AR39" i="28"/>
  <c r="AQ39" i="28"/>
  <c r="AP39" i="28"/>
  <c r="AO39" i="28"/>
  <c r="AN39" i="28"/>
  <c r="AM39" i="28"/>
  <c r="AL39" i="28"/>
  <c r="AK39" i="28"/>
  <c r="AJ39" i="28"/>
  <c r="AI39" i="28"/>
  <c r="AH39" i="28"/>
  <c r="AG39" i="28"/>
  <c r="AF39" i="28"/>
  <c r="AE39" i="28"/>
  <c r="AD39" i="28"/>
  <c r="AC39" i="28"/>
  <c r="AB39" i="28"/>
  <c r="AA39" i="28"/>
  <c r="Z39" i="28"/>
  <c r="Y39" i="28"/>
  <c r="X39" i="28"/>
  <c r="W39" i="28"/>
  <c r="V39" i="28"/>
  <c r="U39" i="28"/>
  <c r="T39" i="28"/>
  <c r="S39" i="28"/>
  <c r="R39" i="28"/>
  <c r="Q39" i="28"/>
  <c r="P39" i="28"/>
  <c r="O39" i="28"/>
  <c r="N39" i="28"/>
  <c r="M39" i="28"/>
  <c r="L39" i="28"/>
  <c r="K39" i="28"/>
  <c r="H39" i="28"/>
  <c r="HB38" i="28"/>
  <c r="HA38" i="28"/>
  <c r="GZ38" i="28"/>
  <c r="GY38" i="28"/>
  <c r="GX38" i="28"/>
  <c r="GW38" i="28"/>
  <c r="GV38" i="28"/>
  <c r="GU38" i="28"/>
  <c r="GT38" i="28"/>
  <c r="GS38" i="28"/>
  <c r="GR38" i="28"/>
  <c r="GQ38" i="28"/>
  <c r="GP38" i="28"/>
  <c r="GO38" i="28"/>
  <c r="GN38" i="28"/>
  <c r="GM38" i="28"/>
  <c r="GL38" i="28"/>
  <c r="GK38" i="28"/>
  <c r="GJ38" i="28"/>
  <c r="GI38" i="28"/>
  <c r="GH38" i="28"/>
  <c r="GG38" i="28"/>
  <c r="GF38" i="28"/>
  <c r="GE38" i="28"/>
  <c r="GD38" i="28"/>
  <c r="GC38" i="28"/>
  <c r="GB38" i="28"/>
  <c r="GA38" i="28"/>
  <c r="FZ38" i="28"/>
  <c r="FY38" i="28"/>
  <c r="FX38" i="28"/>
  <c r="FW38" i="28"/>
  <c r="FV38" i="28"/>
  <c r="FU38" i="28"/>
  <c r="FT38" i="28"/>
  <c r="FS38" i="28"/>
  <c r="FR38" i="28"/>
  <c r="FQ38" i="28"/>
  <c r="FP38" i="28"/>
  <c r="FO38" i="28"/>
  <c r="FN38" i="28"/>
  <c r="FM38" i="28"/>
  <c r="FL38" i="28"/>
  <c r="FK38" i="28"/>
  <c r="FJ38" i="28"/>
  <c r="FI38" i="28"/>
  <c r="FH38" i="28"/>
  <c r="FG38" i="28"/>
  <c r="FF38" i="28"/>
  <c r="FE38" i="28"/>
  <c r="FD38" i="28"/>
  <c r="FC38" i="28"/>
  <c r="FB38" i="28"/>
  <c r="FA38" i="28"/>
  <c r="EZ38" i="28"/>
  <c r="EY38" i="28"/>
  <c r="EX38" i="28"/>
  <c r="EW38" i="28"/>
  <c r="EV38" i="28"/>
  <c r="EU38" i="28"/>
  <c r="ET38" i="28"/>
  <c r="ES38" i="28"/>
  <c r="ER38" i="28"/>
  <c r="EQ38" i="28"/>
  <c r="EP38" i="28"/>
  <c r="EO38" i="28"/>
  <c r="EN38" i="28"/>
  <c r="EM38" i="28"/>
  <c r="EL38" i="28"/>
  <c r="EK38" i="28"/>
  <c r="EJ38" i="28"/>
  <c r="EI38" i="28"/>
  <c r="EH38" i="28"/>
  <c r="EG38" i="28"/>
  <c r="EF38" i="28"/>
  <c r="EE38" i="28"/>
  <c r="ED38" i="28"/>
  <c r="EC38" i="28"/>
  <c r="EB38" i="28"/>
  <c r="EA38" i="28"/>
  <c r="DZ38" i="28"/>
  <c r="DY38" i="28"/>
  <c r="DX38" i="28"/>
  <c r="DW38" i="28"/>
  <c r="DV38" i="28"/>
  <c r="DU38" i="28"/>
  <c r="DT38" i="28"/>
  <c r="DS38" i="28"/>
  <c r="DR38" i="28"/>
  <c r="DQ38" i="28"/>
  <c r="DP38" i="28"/>
  <c r="DO38" i="28"/>
  <c r="DN38" i="28"/>
  <c r="DM38" i="28"/>
  <c r="DL38" i="28"/>
  <c r="DK38" i="28"/>
  <c r="DJ38" i="28"/>
  <c r="DI38" i="28"/>
  <c r="DH38" i="28"/>
  <c r="DG38" i="28"/>
  <c r="DF38" i="28"/>
  <c r="DE38" i="28"/>
  <c r="DD38" i="28"/>
  <c r="DC38" i="28"/>
  <c r="DB38" i="28"/>
  <c r="DA38" i="28"/>
  <c r="CZ38" i="28"/>
  <c r="CY38" i="28"/>
  <c r="CX38" i="28"/>
  <c r="CW38" i="28"/>
  <c r="CV38" i="28"/>
  <c r="CU38" i="28"/>
  <c r="CT38" i="28"/>
  <c r="CS38" i="28"/>
  <c r="CR38" i="28"/>
  <c r="CQ38" i="28"/>
  <c r="CP38" i="28"/>
  <c r="CO38" i="28"/>
  <c r="CN38" i="28"/>
  <c r="CM38" i="28"/>
  <c r="CL38" i="28"/>
  <c r="CK38" i="28"/>
  <c r="CJ38" i="28"/>
  <c r="CI38" i="28"/>
  <c r="CH38" i="28"/>
  <c r="CG38" i="28"/>
  <c r="CF38" i="28"/>
  <c r="CE38" i="28"/>
  <c r="CD38" i="28"/>
  <c r="CC38" i="28"/>
  <c r="CB38" i="28"/>
  <c r="CA38" i="28"/>
  <c r="BZ38" i="28"/>
  <c r="BY38" i="28"/>
  <c r="BX38" i="28"/>
  <c r="BW38" i="28"/>
  <c r="BV38" i="28"/>
  <c r="BU38" i="28"/>
  <c r="BT38" i="28"/>
  <c r="BS38" i="28"/>
  <c r="BR38" i="28"/>
  <c r="BQ38" i="28"/>
  <c r="BP38" i="28"/>
  <c r="BO38" i="28"/>
  <c r="BN38" i="28"/>
  <c r="BM38" i="28"/>
  <c r="BL38" i="28"/>
  <c r="BK38" i="28"/>
  <c r="BJ38" i="28"/>
  <c r="BI38" i="28"/>
  <c r="BH38" i="28"/>
  <c r="BG38" i="28"/>
  <c r="BF38" i="28"/>
  <c r="BE38" i="28"/>
  <c r="BD38" i="28"/>
  <c r="BC38" i="28"/>
  <c r="BB38" i="28"/>
  <c r="BA38" i="28"/>
  <c r="AZ38" i="28"/>
  <c r="AY38" i="28"/>
  <c r="AX38" i="28"/>
  <c r="AW38" i="28"/>
  <c r="AV38" i="28"/>
  <c r="AU38" i="28"/>
  <c r="AT38" i="28"/>
  <c r="AS38" i="28"/>
  <c r="AR38" i="28"/>
  <c r="AQ38" i="28"/>
  <c r="AP38" i="28"/>
  <c r="AO38" i="28"/>
  <c r="AN38" i="28"/>
  <c r="AM38" i="28"/>
  <c r="AL38" i="28"/>
  <c r="AK38" i="28"/>
  <c r="AJ38" i="28"/>
  <c r="AI38" i="28"/>
  <c r="AH38" i="28"/>
  <c r="AG38" i="28"/>
  <c r="AF38" i="28"/>
  <c r="AE38" i="28"/>
  <c r="AD38" i="28"/>
  <c r="AC38" i="28"/>
  <c r="AB38" i="28"/>
  <c r="AA38" i="28"/>
  <c r="Z38" i="28"/>
  <c r="Y38" i="28"/>
  <c r="X38" i="28"/>
  <c r="W38" i="28"/>
  <c r="V38" i="28"/>
  <c r="U38" i="28"/>
  <c r="T38" i="28"/>
  <c r="S38" i="28"/>
  <c r="R38" i="28"/>
  <c r="Q38" i="28"/>
  <c r="P38" i="28"/>
  <c r="O38" i="28"/>
  <c r="N38" i="28"/>
  <c r="M38" i="28"/>
  <c r="L38" i="28"/>
  <c r="K38" i="28"/>
  <c r="H38" i="28"/>
  <c r="HB37" i="28"/>
  <c r="HA37" i="28"/>
  <c r="GZ37" i="28"/>
  <c r="GY37" i="28"/>
  <c r="GX37" i="28"/>
  <c r="GW37" i="28"/>
  <c r="GV37" i="28"/>
  <c r="GU37" i="28"/>
  <c r="GT37" i="28"/>
  <c r="GS37" i="28"/>
  <c r="GR37" i="28"/>
  <c r="GQ37" i="28"/>
  <c r="GP37" i="28"/>
  <c r="GO37" i="28"/>
  <c r="GN37" i="28"/>
  <c r="GM37" i="28"/>
  <c r="GL37" i="28"/>
  <c r="GK37" i="28"/>
  <c r="GJ37" i="28"/>
  <c r="GI37" i="28"/>
  <c r="GH37" i="28"/>
  <c r="GG37" i="28"/>
  <c r="GF37" i="28"/>
  <c r="GE37" i="28"/>
  <c r="GD37" i="28"/>
  <c r="GC37" i="28"/>
  <c r="GB37" i="28"/>
  <c r="GA37" i="28"/>
  <c r="FZ37" i="28"/>
  <c r="FY37" i="28"/>
  <c r="FX37" i="28"/>
  <c r="FW37" i="28"/>
  <c r="FV37" i="28"/>
  <c r="FU37" i="28"/>
  <c r="FT37" i="28"/>
  <c r="FS37" i="28"/>
  <c r="FR37" i="28"/>
  <c r="FQ37" i="28"/>
  <c r="FP37" i="28"/>
  <c r="FO37" i="28"/>
  <c r="FN37" i="28"/>
  <c r="FM37" i="28"/>
  <c r="FL37" i="28"/>
  <c r="FK37" i="28"/>
  <c r="FJ37" i="28"/>
  <c r="FI37" i="28"/>
  <c r="FH37" i="28"/>
  <c r="FG37" i="28"/>
  <c r="FF37" i="28"/>
  <c r="FE37" i="28"/>
  <c r="FD37" i="28"/>
  <c r="FC37" i="28"/>
  <c r="FB37" i="28"/>
  <c r="FA37" i="28"/>
  <c r="EZ37" i="28"/>
  <c r="EY37" i="28"/>
  <c r="EX37" i="28"/>
  <c r="EW37" i="28"/>
  <c r="EV37" i="28"/>
  <c r="EU37" i="28"/>
  <c r="ET37" i="28"/>
  <c r="ES37" i="28"/>
  <c r="ER37" i="28"/>
  <c r="EQ37" i="28"/>
  <c r="EP37" i="28"/>
  <c r="EO37" i="28"/>
  <c r="EN37" i="28"/>
  <c r="EM37" i="28"/>
  <c r="EL37" i="28"/>
  <c r="EK37" i="28"/>
  <c r="EJ37" i="28"/>
  <c r="EI37" i="28"/>
  <c r="EH37" i="28"/>
  <c r="EG37" i="28"/>
  <c r="EF37" i="28"/>
  <c r="EE37" i="28"/>
  <c r="ED37" i="28"/>
  <c r="EC37" i="28"/>
  <c r="EB37" i="28"/>
  <c r="EA37" i="28"/>
  <c r="DZ37" i="28"/>
  <c r="DY37" i="28"/>
  <c r="DX37" i="28"/>
  <c r="DW37" i="28"/>
  <c r="DV37" i="28"/>
  <c r="DU37" i="28"/>
  <c r="DT37" i="28"/>
  <c r="DS37" i="28"/>
  <c r="DR37" i="28"/>
  <c r="DQ37" i="28"/>
  <c r="DP37" i="28"/>
  <c r="DO37" i="28"/>
  <c r="DN37" i="28"/>
  <c r="DM37" i="28"/>
  <c r="DL37" i="28"/>
  <c r="DK37" i="28"/>
  <c r="DJ37" i="28"/>
  <c r="DI37" i="28"/>
  <c r="DH37" i="28"/>
  <c r="DG37" i="28"/>
  <c r="DF37" i="28"/>
  <c r="DE37" i="28"/>
  <c r="DD37" i="28"/>
  <c r="DC37" i="28"/>
  <c r="DB37" i="28"/>
  <c r="DA37" i="28"/>
  <c r="CZ37" i="28"/>
  <c r="CY37" i="28"/>
  <c r="CX37" i="28"/>
  <c r="CW37" i="28"/>
  <c r="CV37" i="28"/>
  <c r="CU37" i="28"/>
  <c r="CT37" i="28"/>
  <c r="CS37" i="28"/>
  <c r="CR37" i="28"/>
  <c r="CQ37" i="28"/>
  <c r="CP37" i="28"/>
  <c r="CO37" i="28"/>
  <c r="CN37" i="28"/>
  <c r="CM37" i="28"/>
  <c r="CL37" i="28"/>
  <c r="CK37" i="28"/>
  <c r="CJ37" i="28"/>
  <c r="CI37" i="28"/>
  <c r="CH37" i="28"/>
  <c r="CG37" i="28"/>
  <c r="CF37" i="28"/>
  <c r="CE37" i="28"/>
  <c r="CD37" i="28"/>
  <c r="CC37" i="28"/>
  <c r="CB37" i="28"/>
  <c r="CA37" i="28"/>
  <c r="BZ37" i="28"/>
  <c r="BY37" i="28"/>
  <c r="BX37" i="28"/>
  <c r="BW37" i="28"/>
  <c r="BV37" i="28"/>
  <c r="BU37" i="28"/>
  <c r="BT37" i="28"/>
  <c r="BS37" i="28"/>
  <c r="BR37" i="28"/>
  <c r="BQ37" i="28"/>
  <c r="BP37" i="28"/>
  <c r="BO37" i="28"/>
  <c r="BN37" i="28"/>
  <c r="BM37" i="28"/>
  <c r="BL37" i="28"/>
  <c r="BK37" i="28"/>
  <c r="BJ37" i="28"/>
  <c r="BI37" i="28"/>
  <c r="BH37" i="28"/>
  <c r="BG37" i="28"/>
  <c r="BF37" i="28"/>
  <c r="BE37" i="28"/>
  <c r="BD37" i="28"/>
  <c r="BC37" i="28"/>
  <c r="BB37" i="28"/>
  <c r="BA37" i="28"/>
  <c r="AZ37" i="28"/>
  <c r="AY37" i="28"/>
  <c r="AX37" i="28"/>
  <c r="AW37" i="28"/>
  <c r="AV37" i="28"/>
  <c r="AU37" i="28"/>
  <c r="AT37" i="28"/>
  <c r="AS37" i="28"/>
  <c r="AR37" i="28"/>
  <c r="AQ37" i="28"/>
  <c r="AP37" i="28"/>
  <c r="AO37" i="28"/>
  <c r="AN37" i="28"/>
  <c r="AM37" i="28"/>
  <c r="AL37" i="28"/>
  <c r="AK37" i="28"/>
  <c r="AJ37" i="28"/>
  <c r="AI37" i="28"/>
  <c r="AH37" i="28"/>
  <c r="AG37" i="28"/>
  <c r="AF37" i="28"/>
  <c r="AE37" i="28"/>
  <c r="AD37" i="28"/>
  <c r="AC37" i="28"/>
  <c r="AB37" i="28"/>
  <c r="AA37" i="28"/>
  <c r="Z37" i="28"/>
  <c r="Y37" i="28"/>
  <c r="X37" i="28"/>
  <c r="W37" i="28"/>
  <c r="V37" i="28"/>
  <c r="U37" i="28"/>
  <c r="T37" i="28"/>
  <c r="S37" i="28"/>
  <c r="R37" i="28"/>
  <c r="Q37" i="28"/>
  <c r="P37" i="28"/>
  <c r="O37" i="28"/>
  <c r="N37" i="28"/>
  <c r="M37" i="28"/>
  <c r="L37" i="28"/>
  <c r="K37" i="28"/>
  <c r="H37" i="28"/>
  <c r="HB36" i="28"/>
  <c r="HA36" i="28"/>
  <c r="GZ36" i="28"/>
  <c r="GY36" i="28"/>
  <c r="GX36" i="28"/>
  <c r="GW36" i="28"/>
  <c r="GV36" i="28"/>
  <c r="GU36" i="28"/>
  <c r="GT36" i="28"/>
  <c r="GS36" i="28"/>
  <c r="GR36" i="28"/>
  <c r="GQ36" i="28"/>
  <c r="GP36" i="28"/>
  <c r="GO36" i="28"/>
  <c r="GN36" i="28"/>
  <c r="GM36" i="28"/>
  <c r="GL36" i="28"/>
  <c r="GK36" i="28"/>
  <c r="GJ36" i="28"/>
  <c r="GI36" i="28"/>
  <c r="GH36" i="28"/>
  <c r="GG36" i="28"/>
  <c r="GF36" i="28"/>
  <c r="GE36" i="28"/>
  <c r="GD36" i="28"/>
  <c r="GC36" i="28"/>
  <c r="GB36" i="28"/>
  <c r="GA36" i="28"/>
  <c r="FZ36" i="28"/>
  <c r="FY36" i="28"/>
  <c r="FX36" i="28"/>
  <c r="FW36" i="28"/>
  <c r="FV36" i="28"/>
  <c r="FU36" i="28"/>
  <c r="FT36" i="28"/>
  <c r="FS36" i="28"/>
  <c r="FR36" i="28"/>
  <c r="FQ36" i="28"/>
  <c r="FP36" i="28"/>
  <c r="FO36" i="28"/>
  <c r="FN36" i="28"/>
  <c r="FM36" i="28"/>
  <c r="FL36" i="28"/>
  <c r="FK36" i="28"/>
  <c r="FJ36" i="28"/>
  <c r="FI36" i="28"/>
  <c r="FH36" i="28"/>
  <c r="FG36" i="28"/>
  <c r="FF36" i="28"/>
  <c r="FE36" i="28"/>
  <c r="FD36" i="28"/>
  <c r="FC36" i="28"/>
  <c r="FB36" i="28"/>
  <c r="FA36" i="28"/>
  <c r="EZ36" i="28"/>
  <c r="EY36" i="28"/>
  <c r="EX36" i="28"/>
  <c r="EW36" i="28"/>
  <c r="EV36" i="28"/>
  <c r="EU36" i="28"/>
  <c r="ET36" i="28"/>
  <c r="ES36" i="28"/>
  <c r="ER36" i="28"/>
  <c r="EQ36" i="28"/>
  <c r="EP36" i="28"/>
  <c r="EO36" i="28"/>
  <c r="EN36" i="28"/>
  <c r="EM36" i="28"/>
  <c r="EL36" i="28"/>
  <c r="EK36" i="28"/>
  <c r="EJ36" i="28"/>
  <c r="EI36" i="28"/>
  <c r="EH36" i="28"/>
  <c r="EG36" i="28"/>
  <c r="EF36" i="28"/>
  <c r="EE36" i="28"/>
  <c r="ED36" i="28"/>
  <c r="EC36" i="28"/>
  <c r="EB36" i="28"/>
  <c r="EA36" i="28"/>
  <c r="DZ36" i="28"/>
  <c r="DY36" i="28"/>
  <c r="DX36" i="28"/>
  <c r="DW36" i="28"/>
  <c r="DV36" i="28"/>
  <c r="DU36" i="28"/>
  <c r="DT36" i="28"/>
  <c r="DS36" i="28"/>
  <c r="DR36" i="28"/>
  <c r="DQ36" i="28"/>
  <c r="DP36" i="28"/>
  <c r="DO36" i="28"/>
  <c r="DN36" i="28"/>
  <c r="DM36" i="28"/>
  <c r="DL36" i="28"/>
  <c r="DK36" i="28"/>
  <c r="DJ36" i="28"/>
  <c r="DI36" i="28"/>
  <c r="DH36" i="28"/>
  <c r="DG36" i="28"/>
  <c r="DF36" i="28"/>
  <c r="DE36" i="28"/>
  <c r="DD36" i="28"/>
  <c r="DC36" i="28"/>
  <c r="DB36" i="28"/>
  <c r="DA36" i="28"/>
  <c r="CZ36" i="28"/>
  <c r="CY36" i="28"/>
  <c r="CX36" i="28"/>
  <c r="CW36" i="28"/>
  <c r="CV36" i="28"/>
  <c r="CU36" i="28"/>
  <c r="CT36" i="28"/>
  <c r="CS36" i="28"/>
  <c r="CR36" i="28"/>
  <c r="CQ36" i="28"/>
  <c r="CP36" i="28"/>
  <c r="CO36" i="28"/>
  <c r="CN36" i="28"/>
  <c r="CM36" i="28"/>
  <c r="CL36" i="28"/>
  <c r="CK36" i="28"/>
  <c r="CJ36" i="28"/>
  <c r="CI36" i="28"/>
  <c r="CH36" i="28"/>
  <c r="CG36" i="28"/>
  <c r="CF36" i="28"/>
  <c r="CE36" i="28"/>
  <c r="CD36" i="28"/>
  <c r="CC36" i="28"/>
  <c r="CB36" i="28"/>
  <c r="CA36" i="28"/>
  <c r="BZ36" i="28"/>
  <c r="BY36" i="28"/>
  <c r="BX36" i="28"/>
  <c r="BW36" i="28"/>
  <c r="BV36" i="28"/>
  <c r="BU36" i="28"/>
  <c r="BT36" i="28"/>
  <c r="BS36" i="28"/>
  <c r="BR36" i="28"/>
  <c r="BQ36" i="28"/>
  <c r="BP36" i="28"/>
  <c r="BO36" i="28"/>
  <c r="BN36" i="28"/>
  <c r="BM36" i="28"/>
  <c r="BL36" i="28"/>
  <c r="BK36" i="28"/>
  <c r="BJ36" i="28"/>
  <c r="BI36" i="28"/>
  <c r="BH36" i="28"/>
  <c r="BG36" i="28"/>
  <c r="BF36" i="28"/>
  <c r="BE36" i="28"/>
  <c r="BD36" i="28"/>
  <c r="BC36" i="28"/>
  <c r="BB36" i="28"/>
  <c r="BA36" i="28"/>
  <c r="AZ36" i="28"/>
  <c r="AY36" i="28"/>
  <c r="AX36" i="28"/>
  <c r="AW36" i="28"/>
  <c r="AV36" i="28"/>
  <c r="AU36" i="28"/>
  <c r="AT36" i="28"/>
  <c r="AS36" i="28"/>
  <c r="AR36" i="28"/>
  <c r="AQ36" i="28"/>
  <c r="AP36" i="28"/>
  <c r="AO36" i="28"/>
  <c r="AN36" i="28"/>
  <c r="AM36" i="28"/>
  <c r="AL36" i="28"/>
  <c r="AK36" i="28"/>
  <c r="AJ36" i="28"/>
  <c r="AI36" i="28"/>
  <c r="AH36" i="28"/>
  <c r="AG36" i="28"/>
  <c r="AF36" i="28"/>
  <c r="AE36" i="28"/>
  <c r="AD36" i="28"/>
  <c r="AC36" i="28"/>
  <c r="AB36" i="28"/>
  <c r="AA36" i="28"/>
  <c r="Z36" i="28"/>
  <c r="Y36" i="28"/>
  <c r="X36" i="28"/>
  <c r="W36" i="28"/>
  <c r="V36" i="28"/>
  <c r="U36" i="28"/>
  <c r="T36" i="28"/>
  <c r="S36" i="28"/>
  <c r="R36" i="28"/>
  <c r="Q36" i="28"/>
  <c r="P36" i="28"/>
  <c r="O36" i="28"/>
  <c r="N36" i="28"/>
  <c r="M36" i="28"/>
  <c r="L36" i="28"/>
  <c r="K36" i="28"/>
  <c r="H36" i="28"/>
  <c r="HB35" i="28"/>
  <c r="HA35" i="28"/>
  <c r="GZ35" i="28"/>
  <c r="GY35" i="28"/>
  <c r="GX35" i="28"/>
  <c r="GW35" i="28"/>
  <c r="GV35" i="28"/>
  <c r="GU35" i="28"/>
  <c r="GT35" i="28"/>
  <c r="GS35" i="28"/>
  <c r="GR35" i="28"/>
  <c r="GQ35" i="28"/>
  <c r="GP35" i="28"/>
  <c r="GO35" i="28"/>
  <c r="GN35" i="28"/>
  <c r="GM35" i="28"/>
  <c r="GL35" i="28"/>
  <c r="GK35" i="28"/>
  <c r="GJ35" i="28"/>
  <c r="GI35" i="28"/>
  <c r="GH35" i="28"/>
  <c r="GG35" i="28"/>
  <c r="GF35" i="28"/>
  <c r="GE35" i="28"/>
  <c r="GD35" i="28"/>
  <c r="GC35" i="28"/>
  <c r="GB35" i="28"/>
  <c r="GA35" i="28"/>
  <c r="FZ35" i="28"/>
  <c r="FY35" i="28"/>
  <c r="FX35" i="28"/>
  <c r="FW35" i="28"/>
  <c r="FV35" i="28"/>
  <c r="FU35" i="28"/>
  <c r="FT35" i="28"/>
  <c r="FS35" i="28"/>
  <c r="FR35" i="28"/>
  <c r="FQ35" i="28"/>
  <c r="FP35" i="28"/>
  <c r="FO35" i="28"/>
  <c r="FN35" i="28"/>
  <c r="FM35" i="28"/>
  <c r="FL35" i="28"/>
  <c r="FK35" i="28"/>
  <c r="FJ35" i="28"/>
  <c r="FI35" i="28"/>
  <c r="FH35" i="28"/>
  <c r="FG35" i="28"/>
  <c r="FF35" i="28"/>
  <c r="FE35" i="28"/>
  <c r="FD35" i="28"/>
  <c r="FC35" i="28"/>
  <c r="FB35" i="28"/>
  <c r="FA35" i="28"/>
  <c r="EZ35" i="28"/>
  <c r="EY35" i="28"/>
  <c r="EX35" i="28"/>
  <c r="EW35" i="28"/>
  <c r="EV35" i="28"/>
  <c r="EU35" i="28"/>
  <c r="ET35" i="28"/>
  <c r="ES35" i="28"/>
  <c r="ER35" i="28"/>
  <c r="EQ35" i="28"/>
  <c r="EP35" i="28"/>
  <c r="EO35" i="28"/>
  <c r="EN35" i="28"/>
  <c r="EM35" i="28"/>
  <c r="EL35" i="28"/>
  <c r="EK35" i="28"/>
  <c r="EJ35" i="28"/>
  <c r="EI35" i="28"/>
  <c r="EH35" i="28"/>
  <c r="EG35" i="28"/>
  <c r="EF35" i="28"/>
  <c r="EE35" i="28"/>
  <c r="ED35" i="28"/>
  <c r="EC35" i="28"/>
  <c r="EB35" i="28"/>
  <c r="EA35" i="28"/>
  <c r="DZ35" i="28"/>
  <c r="DY35" i="28"/>
  <c r="DX35" i="28"/>
  <c r="DW35" i="28"/>
  <c r="DV35" i="28"/>
  <c r="DU35" i="28"/>
  <c r="DT35" i="28"/>
  <c r="DS35" i="28"/>
  <c r="DR35" i="28"/>
  <c r="DQ35" i="28"/>
  <c r="DP35" i="28"/>
  <c r="DO35" i="28"/>
  <c r="DN35" i="28"/>
  <c r="DM35" i="28"/>
  <c r="DL35" i="28"/>
  <c r="DK35" i="28"/>
  <c r="DJ35" i="28"/>
  <c r="DI35" i="28"/>
  <c r="DH35" i="28"/>
  <c r="DG35" i="28"/>
  <c r="DF35" i="28"/>
  <c r="DE35" i="28"/>
  <c r="DD35" i="28"/>
  <c r="DC35" i="28"/>
  <c r="DB35" i="28"/>
  <c r="DA35" i="28"/>
  <c r="CZ35" i="28"/>
  <c r="CY35" i="28"/>
  <c r="CX35" i="28"/>
  <c r="CW35" i="28"/>
  <c r="CV35" i="28"/>
  <c r="CU35" i="28"/>
  <c r="CT35" i="28"/>
  <c r="CS35" i="28"/>
  <c r="CR35" i="28"/>
  <c r="CQ35" i="28"/>
  <c r="CP35" i="28"/>
  <c r="CO35" i="28"/>
  <c r="CN35" i="28"/>
  <c r="CM35" i="28"/>
  <c r="CL35" i="28"/>
  <c r="CK35" i="28"/>
  <c r="CJ35" i="28"/>
  <c r="CI35" i="28"/>
  <c r="CH35" i="28"/>
  <c r="CG35" i="28"/>
  <c r="CF35" i="28"/>
  <c r="CE35" i="28"/>
  <c r="CD35" i="28"/>
  <c r="CC35" i="28"/>
  <c r="CB35" i="28"/>
  <c r="CA35" i="28"/>
  <c r="BZ35" i="28"/>
  <c r="BY35" i="28"/>
  <c r="BX35" i="28"/>
  <c r="BW35" i="28"/>
  <c r="BV35" i="28"/>
  <c r="BU35" i="28"/>
  <c r="BT35" i="28"/>
  <c r="BS35" i="28"/>
  <c r="BR35" i="28"/>
  <c r="BQ35" i="28"/>
  <c r="BP35" i="28"/>
  <c r="BO35" i="28"/>
  <c r="BN35" i="28"/>
  <c r="BM35" i="28"/>
  <c r="BL35" i="28"/>
  <c r="BK35" i="28"/>
  <c r="BJ35" i="28"/>
  <c r="BI35" i="28"/>
  <c r="BH35" i="28"/>
  <c r="BG35" i="28"/>
  <c r="BF35" i="28"/>
  <c r="BE35" i="28"/>
  <c r="BD35" i="28"/>
  <c r="BC35" i="28"/>
  <c r="BB35" i="28"/>
  <c r="BA35" i="28"/>
  <c r="AZ35" i="28"/>
  <c r="AY35" i="28"/>
  <c r="AX35" i="28"/>
  <c r="AW35" i="28"/>
  <c r="AV35" i="28"/>
  <c r="AU35" i="28"/>
  <c r="AT35" i="28"/>
  <c r="AS35" i="28"/>
  <c r="AR35" i="28"/>
  <c r="AQ35" i="28"/>
  <c r="AP35" i="28"/>
  <c r="AO35" i="28"/>
  <c r="AN35" i="28"/>
  <c r="AM35" i="28"/>
  <c r="AL35" i="28"/>
  <c r="AK35" i="28"/>
  <c r="AJ35" i="28"/>
  <c r="AI35" i="28"/>
  <c r="AH35" i="28"/>
  <c r="AG35" i="28"/>
  <c r="AF35" i="28"/>
  <c r="AE35" i="28"/>
  <c r="AD35" i="28"/>
  <c r="AC35" i="28"/>
  <c r="AB35" i="28"/>
  <c r="AA35" i="28"/>
  <c r="Z35" i="28"/>
  <c r="Y35" i="28"/>
  <c r="X35" i="28"/>
  <c r="W35" i="28"/>
  <c r="V35" i="28"/>
  <c r="U35" i="28"/>
  <c r="T35" i="28"/>
  <c r="S35" i="28"/>
  <c r="R35" i="28"/>
  <c r="Q35" i="28"/>
  <c r="P35" i="28"/>
  <c r="O35" i="28"/>
  <c r="N35" i="28"/>
  <c r="M35" i="28"/>
  <c r="L35" i="28"/>
  <c r="K35" i="28"/>
  <c r="H35" i="28"/>
  <c r="HB34" i="28"/>
  <c r="HA34" i="28"/>
  <c r="GZ34" i="28"/>
  <c r="GY34" i="28"/>
  <c r="GX34" i="28"/>
  <c r="GW34" i="28"/>
  <c r="GV34" i="28"/>
  <c r="GU34" i="28"/>
  <c r="GT34" i="28"/>
  <c r="GS34" i="28"/>
  <c r="GR34" i="28"/>
  <c r="GQ34" i="28"/>
  <c r="GP34" i="28"/>
  <c r="GO34" i="28"/>
  <c r="GN34" i="28"/>
  <c r="GM34" i="28"/>
  <c r="GL34" i="28"/>
  <c r="GK34" i="28"/>
  <c r="GJ34" i="28"/>
  <c r="GI34" i="28"/>
  <c r="GH34" i="28"/>
  <c r="GG34" i="28"/>
  <c r="GF34" i="28"/>
  <c r="GE34" i="28"/>
  <c r="GD34" i="28"/>
  <c r="GC34" i="28"/>
  <c r="GB34" i="28"/>
  <c r="GA34" i="28"/>
  <c r="FZ34" i="28"/>
  <c r="FY34" i="28"/>
  <c r="FX34" i="28"/>
  <c r="FW34" i="28"/>
  <c r="FV34" i="28"/>
  <c r="FU34" i="28"/>
  <c r="FT34" i="28"/>
  <c r="FS34" i="28"/>
  <c r="FR34" i="28"/>
  <c r="FQ34" i="28"/>
  <c r="FP34" i="28"/>
  <c r="FO34" i="28"/>
  <c r="FN34" i="28"/>
  <c r="FM34" i="28"/>
  <c r="FL34" i="28"/>
  <c r="FK34" i="28"/>
  <c r="FJ34" i="28"/>
  <c r="FI34" i="28"/>
  <c r="FH34" i="28"/>
  <c r="FG34" i="28"/>
  <c r="FF34" i="28"/>
  <c r="FE34" i="28"/>
  <c r="FD34" i="28"/>
  <c r="FC34" i="28"/>
  <c r="FB34" i="28"/>
  <c r="FA34" i="28"/>
  <c r="EZ34" i="28"/>
  <c r="EY34" i="28"/>
  <c r="EX34" i="28"/>
  <c r="EW34" i="28"/>
  <c r="EV34" i="28"/>
  <c r="EU34" i="28"/>
  <c r="ET34" i="28"/>
  <c r="ES34" i="28"/>
  <c r="ER34" i="28"/>
  <c r="EQ34" i="28"/>
  <c r="EP34" i="28"/>
  <c r="EO34" i="28"/>
  <c r="EN34" i="28"/>
  <c r="EM34" i="28"/>
  <c r="EL34" i="28"/>
  <c r="EK34" i="28"/>
  <c r="EJ34" i="28"/>
  <c r="EI34" i="28"/>
  <c r="EH34" i="28"/>
  <c r="EG34" i="28"/>
  <c r="EF34" i="28"/>
  <c r="EE34" i="28"/>
  <c r="ED34" i="28"/>
  <c r="EC34" i="28"/>
  <c r="EB34" i="28"/>
  <c r="EA34" i="28"/>
  <c r="DZ34" i="28"/>
  <c r="DY34" i="28"/>
  <c r="DX34" i="28"/>
  <c r="DW34" i="28"/>
  <c r="DV34" i="28"/>
  <c r="DU34" i="28"/>
  <c r="DT34" i="28"/>
  <c r="DS34" i="28"/>
  <c r="DR34" i="28"/>
  <c r="DQ34" i="28"/>
  <c r="DP34" i="28"/>
  <c r="DO34" i="28"/>
  <c r="DN34" i="28"/>
  <c r="DM34" i="28"/>
  <c r="DL34" i="28"/>
  <c r="DK34" i="28"/>
  <c r="DJ34" i="28"/>
  <c r="DI34" i="28"/>
  <c r="DH34" i="28"/>
  <c r="DG34" i="28"/>
  <c r="DF34" i="28"/>
  <c r="DE34" i="28"/>
  <c r="DD34" i="28"/>
  <c r="DC34" i="28"/>
  <c r="DB34" i="28"/>
  <c r="DA34" i="28"/>
  <c r="CZ34" i="28"/>
  <c r="CY34" i="28"/>
  <c r="CX34" i="28"/>
  <c r="CW34" i="28"/>
  <c r="CV34" i="28"/>
  <c r="CU34" i="28"/>
  <c r="CT34" i="28"/>
  <c r="CS34" i="28"/>
  <c r="CR34" i="28"/>
  <c r="CQ34" i="28"/>
  <c r="CP34" i="28"/>
  <c r="CO34" i="28"/>
  <c r="CN34" i="28"/>
  <c r="CM34" i="28"/>
  <c r="CL34" i="28"/>
  <c r="CK34" i="28"/>
  <c r="CJ34" i="28"/>
  <c r="CI34" i="28"/>
  <c r="CH34" i="28"/>
  <c r="CG34" i="28"/>
  <c r="CF34" i="28"/>
  <c r="CE34" i="28"/>
  <c r="CD34" i="28"/>
  <c r="CC34" i="28"/>
  <c r="CB34" i="28"/>
  <c r="CA34" i="28"/>
  <c r="BZ34" i="28"/>
  <c r="BY34" i="28"/>
  <c r="BX34" i="28"/>
  <c r="BW34" i="28"/>
  <c r="BV34" i="28"/>
  <c r="BU34" i="28"/>
  <c r="BT34" i="28"/>
  <c r="BS34" i="28"/>
  <c r="BR34" i="28"/>
  <c r="BQ34" i="28"/>
  <c r="BP34" i="28"/>
  <c r="BO34" i="28"/>
  <c r="BN34" i="28"/>
  <c r="BM34" i="28"/>
  <c r="BL34" i="28"/>
  <c r="BK34" i="28"/>
  <c r="BJ34" i="28"/>
  <c r="BI34" i="28"/>
  <c r="BH34" i="28"/>
  <c r="BG34" i="28"/>
  <c r="BF34" i="28"/>
  <c r="BE34" i="28"/>
  <c r="BD34" i="28"/>
  <c r="BC34" i="28"/>
  <c r="BB34" i="28"/>
  <c r="BA34" i="28"/>
  <c r="AZ34" i="28"/>
  <c r="AY34" i="28"/>
  <c r="AX34" i="28"/>
  <c r="AW34" i="28"/>
  <c r="AV34" i="28"/>
  <c r="AU34" i="28"/>
  <c r="AT34" i="28"/>
  <c r="AS34" i="28"/>
  <c r="AR34" i="28"/>
  <c r="AQ34" i="28"/>
  <c r="AP34" i="28"/>
  <c r="AO34" i="28"/>
  <c r="AN34" i="28"/>
  <c r="AM34" i="28"/>
  <c r="AL34" i="28"/>
  <c r="AK34" i="28"/>
  <c r="AJ34" i="28"/>
  <c r="AI34" i="28"/>
  <c r="AH34" i="28"/>
  <c r="AG34" i="28"/>
  <c r="AF34" i="28"/>
  <c r="AE34" i="28"/>
  <c r="AD34" i="28"/>
  <c r="AC34" i="28"/>
  <c r="AB34" i="28"/>
  <c r="AA34" i="28"/>
  <c r="Z34" i="28"/>
  <c r="Y34" i="28"/>
  <c r="X34" i="28"/>
  <c r="W34" i="28"/>
  <c r="V34" i="28"/>
  <c r="U34" i="28"/>
  <c r="T34" i="28"/>
  <c r="S34" i="28"/>
  <c r="R34" i="28"/>
  <c r="Q34" i="28"/>
  <c r="P34" i="28"/>
  <c r="O34" i="28"/>
  <c r="N34" i="28"/>
  <c r="M34" i="28"/>
  <c r="L34" i="28"/>
  <c r="K34" i="28"/>
  <c r="H34" i="28"/>
  <c r="HB33" i="28"/>
  <c r="HA33" i="28"/>
  <c r="GZ33" i="28"/>
  <c r="GY33" i="28"/>
  <c r="GX33" i="28"/>
  <c r="GW33" i="28"/>
  <c r="GV33" i="28"/>
  <c r="GU33" i="28"/>
  <c r="GT33" i="28"/>
  <c r="GS33" i="28"/>
  <c r="GR33" i="28"/>
  <c r="GQ33" i="28"/>
  <c r="GP33" i="28"/>
  <c r="GO33" i="28"/>
  <c r="GN33" i="28"/>
  <c r="GM33" i="28"/>
  <c r="GL33" i="28"/>
  <c r="GK33" i="28"/>
  <c r="GJ33" i="28"/>
  <c r="GI33" i="28"/>
  <c r="GH33" i="28"/>
  <c r="GG33" i="28"/>
  <c r="GF33" i="28"/>
  <c r="GE33" i="28"/>
  <c r="GD33" i="28"/>
  <c r="GC33" i="28"/>
  <c r="GB33" i="28"/>
  <c r="GA33" i="28"/>
  <c r="FZ33" i="28"/>
  <c r="FY33" i="28"/>
  <c r="FX33" i="28"/>
  <c r="FW33" i="28"/>
  <c r="FV33" i="28"/>
  <c r="FU33" i="28"/>
  <c r="FT33" i="28"/>
  <c r="FS33" i="28"/>
  <c r="FR33" i="28"/>
  <c r="FQ33" i="28"/>
  <c r="FP33" i="28"/>
  <c r="FO33" i="28"/>
  <c r="FN33" i="28"/>
  <c r="FM33" i="28"/>
  <c r="FL33" i="28"/>
  <c r="FK33" i="28"/>
  <c r="FJ33" i="28"/>
  <c r="FI33" i="28"/>
  <c r="FH33" i="28"/>
  <c r="FG33" i="28"/>
  <c r="FF33" i="28"/>
  <c r="FE33" i="28"/>
  <c r="FD33" i="28"/>
  <c r="FC33" i="28"/>
  <c r="FB33" i="28"/>
  <c r="FA33" i="28"/>
  <c r="EZ33" i="28"/>
  <c r="EY33" i="28"/>
  <c r="EX33" i="28"/>
  <c r="EW33" i="28"/>
  <c r="EV33" i="28"/>
  <c r="EU33" i="28"/>
  <c r="ET33" i="28"/>
  <c r="ES33" i="28"/>
  <c r="ER33" i="28"/>
  <c r="EQ33" i="28"/>
  <c r="EP33" i="28"/>
  <c r="EO33" i="28"/>
  <c r="EN33" i="28"/>
  <c r="EM33" i="28"/>
  <c r="EL33" i="28"/>
  <c r="EK33" i="28"/>
  <c r="EJ33" i="28"/>
  <c r="EI33" i="28"/>
  <c r="EH33" i="28"/>
  <c r="EG33" i="28"/>
  <c r="EF33" i="28"/>
  <c r="EE33" i="28"/>
  <c r="ED33" i="28"/>
  <c r="EC33" i="28"/>
  <c r="EB33" i="28"/>
  <c r="EA33" i="28"/>
  <c r="DZ33" i="28"/>
  <c r="DY33" i="28"/>
  <c r="DX33" i="28"/>
  <c r="DW33" i="28"/>
  <c r="DV33" i="28"/>
  <c r="DU33" i="28"/>
  <c r="DT33" i="28"/>
  <c r="DS33" i="28"/>
  <c r="DR33" i="28"/>
  <c r="DQ33" i="28"/>
  <c r="DP33" i="28"/>
  <c r="DO33" i="28"/>
  <c r="DN33" i="28"/>
  <c r="DM33" i="28"/>
  <c r="DL33" i="28"/>
  <c r="DK33" i="28"/>
  <c r="DJ33" i="28"/>
  <c r="DI33" i="28"/>
  <c r="DH33" i="28"/>
  <c r="DG33" i="28"/>
  <c r="DF33" i="28"/>
  <c r="DE33" i="28"/>
  <c r="DD33" i="28"/>
  <c r="DC33" i="28"/>
  <c r="DB33" i="28"/>
  <c r="DA33" i="28"/>
  <c r="CZ33" i="28"/>
  <c r="CY33" i="28"/>
  <c r="CX33" i="28"/>
  <c r="CW33" i="28"/>
  <c r="CV33" i="28"/>
  <c r="CU33" i="28"/>
  <c r="CT33" i="28"/>
  <c r="CS33" i="28"/>
  <c r="CR33" i="28"/>
  <c r="CQ33" i="28"/>
  <c r="CP33" i="28"/>
  <c r="CO33" i="28"/>
  <c r="CN33" i="28"/>
  <c r="CM33" i="28"/>
  <c r="CL33" i="28"/>
  <c r="CK33" i="28"/>
  <c r="CJ33" i="28"/>
  <c r="CI33" i="28"/>
  <c r="CH33" i="28"/>
  <c r="CG33" i="28"/>
  <c r="CF33" i="28"/>
  <c r="CE33" i="28"/>
  <c r="CD33" i="28"/>
  <c r="CC33" i="28"/>
  <c r="CB33" i="28"/>
  <c r="CA33" i="28"/>
  <c r="BZ33" i="28"/>
  <c r="BY33" i="28"/>
  <c r="BX33" i="28"/>
  <c r="BW33" i="28"/>
  <c r="BV33" i="28"/>
  <c r="BU33" i="28"/>
  <c r="BT33" i="28"/>
  <c r="BS33" i="28"/>
  <c r="BR33" i="28"/>
  <c r="BQ33" i="28"/>
  <c r="BP33" i="28"/>
  <c r="BO33" i="28"/>
  <c r="BN33" i="28"/>
  <c r="BM33" i="28"/>
  <c r="BL33" i="28"/>
  <c r="BK33" i="28"/>
  <c r="BJ33" i="28"/>
  <c r="BI33" i="28"/>
  <c r="BH33" i="28"/>
  <c r="BG33" i="28"/>
  <c r="BF33" i="28"/>
  <c r="BE33" i="28"/>
  <c r="BD33" i="28"/>
  <c r="BC33" i="28"/>
  <c r="BB33" i="28"/>
  <c r="BA33" i="28"/>
  <c r="AZ33" i="28"/>
  <c r="AY33" i="28"/>
  <c r="AX33" i="28"/>
  <c r="AW33" i="28"/>
  <c r="AV33" i="28"/>
  <c r="AU33" i="28"/>
  <c r="AT33" i="28"/>
  <c r="AS33" i="28"/>
  <c r="AR33" i="28"/>
  <c r="AQ33" i="28"/>
  <c r="AP33" i="28"/>
  <c r="AO33" i="28"/>
  <c r="AN33" i="28"/>
  <c r="AM33" i="28"/>
  <c r="AL33" i="28"/>
  <c r="AK33" i="28"/>
  <c r="AJ33" i="28"/>
  <c r="AI33" i="28"/>
  <c r="AH33" i="28"/>
  <c r="AG33" i="28"/>
  <c r="AF33" i="28"/>
  <c r="AE33" i="28"/>
  <c r="AD33" i="28"/>
  <c r="AC33" i="28"/>
  <c r="AB33" i="28"/>
  <c r="AA33" i="28"/>
  <c r="Z33" i="28"/>
  <c r="Y33" i="28"/>
  <c r="X33" i="28"/>
  <c r="W33" i="28"/>
  <c r="V33" i="28"/>
  <c r="U33" i="28"/>
  <c r="T33" i="28"/>
  <c r="S33" i="28"/>
  <c r="R33" i="28"/>
  <c r="Q33" i="28"/>
  <c r="P33" i="28"/>
  <c r="O33" i="28"/>
  <c r="N33" i="28"/>
  <c r="M33" i="28"/>
  <c r="L33" i="28"/>
  <c r="K33" i="28"/>
  <c r="H33" i="28"/>
  <c r="HB32" i="28"/>
  <c r="HA32" i="28"/>
  <c r="GZ32" i="28"/>
  <c r="GY32" i="28"/>
  <c r="GX32" i="28"/>
  <c r="GW32" i="28"/>
  <c r="GV32" i="28"/>
  <c r="GU32" i="28"/>
  <c r="GT32" i="28"/>
  <c r="GS32" i="28"/>
  <c r="GR32" i="28"/>
  <c r="GQ32" i="28"/>
  <c r="GP32" i="28"/>
  <c r="GO32" i="28"/>
  <c r="GN32" i="28"/>
  <c r="GM32" i="28"/>
  <c r="GL32" i="28"/>
  <c r="GK32" i="28"/>
  <c r="GJ32" i="28"/>
  <c r="GI32" i="28"/>
  <c r="GH32" i="28"/>
  <c r="GG32" i="28"/>
  <c r="GF32" i="28"/>
  <c r="GE32" i="28"/>
  <c r="GD32" i="28"/>
  <c r="GC32" i="28"/>
  <c r="GB32" i="28"/>
  <c r="GA32" i="28"/>
  <c r="FZ32" i="28"/>
  <c r="FY32" i="28"/>
  <c r="FX32" i="28"/>
  <c r="FW32" i="28"/>
  <c r="FV32" i="28"/>
  <c r="FU32" i="28"/>
  <c r="FT32" i="28"/>
  <c r="FS32" i="28"/>
  <c r="FR32" i="28"/>
  <c r="FQ32" i="28"/>
  <c r="FP32" i="28"/>
  <c r="FO32" i="28"/>
  <c r="FN32" i="28"/>
  <c r="FM32" i="28"/>
  <c r="FL32" i="28"/>
  <c r="FK32" i="28"/>
  <c r="FJ32" i="28"/>
  <c r="FI32" i="28"/>
  <c r="FH32" i="28"/>
  <c r="FG32" i="28"/>
  <c r="FF32" i="28"/>
  <c r="FE32" i="28"/>
  <c r="FD32" i="28"/>
  <c r="FC32" i="28"/>
  <c r="FB32" i="28"/>
  <c r="FA32" i="28"/>
  <c r="EZ32" i="28"/>
  <c r="EY32" i="28"/>
  <c r="EX32" i="28"/>
  <c r="EW32" i="28"/>
  <c r="EV32" i="28"/>
  <c r="EU32" i="28"/>
  <c r="ET32" i="28"/>
  <c r="ES32" i="28"/>
  <c r="ER32" i="28"/>
  <c r="EQ32" i="28"/>
  <c r="EP32" i="28"/>
  <c r="EO32" i="28"/>
  <c r="EN32" i="28"/>
  <c r="EM32" i="28"/>
  <c r="EL32" i="28"/>
  <c r="EK32" i="28"/>
  <c r="EJ32" i="28"/>
  <c r="EI32" i="28"/>
  <c r="EH32" i="28"/>
  <c r="EG32" i="28"/>
  <c r="EF32" i="28"/>
  <c r="EE32" i="28"/>
  <c r="ED32" i="28"/>
  <c r="EC32" i="28"/>
  <c r="EB32" i="28"/>
  <c r="EA32" i="28"/>
  <c r="DZ32" i="28"/>
  <c r="DY32" i="28"/>
  <c r="DX32" i="28"/>
  <c r="DW32" i="28"/>
  <c r="DV32" i="28"/>
  <c r="DU32" i="28"/>
  <c r="DT32" i="28"/>
  <c r="DS32" i="28"/>
  <c r="DR32" i="28"/>
  <c r="DQ32" i="28"/>
  <c r="DP32" i="28"/>
  <c r="DO32" i="28"/>
  <c r="DN32" i="28"/>
  <c r="DM32" i="28"/>
  <c r="DL32" i="28"/>
  <c r="DK32" i="28"/>
  <c r="DJ32" i="28"/>
  <c r="DI32" i="28"/>
  <c r="DH32" i="28"/>
  <c r="DG32" i="28"/>
  <c r="DF32" i="28"/>
  <c r="DE32" i="28"/>
  <c r="DD32" i="28"/>
  <c r="DC32" i="28"/>
  <c r="DB32" i="28"/>
  <c r="DA32" i="28"/>
  <c r="CZ32" i="28"/>
  <c r="CY32" i="28"/>
  <c r="CX32" i="28"/>
  <c r="CW32" i="28"/>
  <c r="CV32" i="28"/>
  <c r="CU32" i="28"/>
  <c r="CT32" i="28"/>
  <c r="CS32" i="28"/>
  <c r="CR32" i="28"/>
  <c r="CQ32" i="28"/>
  <c r="CP32" i="28"/>
  <c r="CO32" i="28"/>
  <c r="CN32" i="28"/>
  <c r="CM32" i="28"/>
  <c r="CL32" i="28"/>
  <c r="CK32" i="28"/>
  <c r="CJ32" i="28"/>
  <c r="CI32" i="28"/>
  <c r="CH32" i="28"/>
  <c r="CG32" i="28"/>
  <c r="CF32" i="28"/>
  <c r="CE32" i="28"/>
  <c r="CD32" i="28"/>
  <c r="CC32" i="28"/>
  <c r="CB32" i="28"/>
  <c r="CA32" i="28"/>
  <c r="BZ32" i="28"/>
  <c r="BY32" i="28"/>
  <c r="BX32" i="28"/>
  <c r="BW32" i="28"/>
  <c r="BV32" i="28"/>
  <c r="BU32" i="28"/>
  <c r="BT32" i="28"/>
  <c r="BS32" i="28"/>
  <c r="BR32" i="28"/>
  <c r="BQ32" i="28"/>
  <c r="BP32" i="28"/>
  <c r="BO32" i="28"/>
  <c r="BN32" i="28"/>
  <c r="BM32" i="28"/>
  <c r="BL32" i="28"/>
  <c r="BK32" i="28"/>
  <c r="BJ32" i="28"/>
  <c r="BI32" i="28"/>
  <c r="BH32" i="28"/>
  <c r="BG32" i="28"/>
  <c r="BF32" i="28"/>
  <c r="BE32" i="28"/>
  <c r="BD32" i="28"/>
  <c r="BC32" i="28"/>
  <c r="BB32" i="28"/>
  <c r="BA32" i="28"/>
  <c r="AZ32" i="28"/>
  <c r="AY32" i="28"/>
  <c r="AX32" i="28"/>
  <c r="AW32" i="28"/>
  <c r="AV32" i="28"/>
  <c r="AU32" i="28"/>
  <c r="AT32" i="28"/>
  <c r="AS32" i="28"/>
  <c r="AR32" i="28"/>
  <c r="AQ32" i="28"/>
  <c r="AP32" i="28"/>
  <c r="AO32" i="28"/>
  <c r="AN32" i="28"/>
  <c r="AM32" i="28"/>
  <c r="AL32" i="28"/>
  <c r="AK32" i="28"/>
  <c r="AJ32" i="28"/>
  <c r="AI32" i="28"/>
  <c r="AH32" i="28"/>
  <c r="AG32" i="28"/>
  <c r="AF32" i="28"/>
  <c r="AE32" i="28"/>
  <c r="AD32" i="28"/>
  <c r="AC32" i="28"/>
  <c r="AB32" i="28"/>
  <c r="AA32" i="28"/>
  <c r="Z32" i="28"/>
  <c r="Y32" i="28"/>
  <c r="X32" i="28"/>
  <c r="W32" i="28"/>
  <c r="V32" i="28"/>
  <c r="U32" i="28"/>
  <c r="T32" i="28"/>
  <c r="S32" i="28"/>
  <c r="R32" i="28"/>
  <c r="Q32" i="28"/>
  <c r="P32" i="28"/>
  <c r="O32" i="28"/>
  <c r="N32" i="28"/>
  <c r="M32" i="28"/>
  <c r="L32" i="28"/>
  <c r="K32" i="28"/>
  <c r="H32" i="28"/>
  <c r="HB31" i="28"/>
  <c r="HA31" i="28"/>
  <c r="GZ31" i="28"/>
  <c r="GY31" i="28"/>
  <c r="GX31" i="28"/>
  <c r="GW31" i="28"/>
  <c r="GV31" i="28"/>
  <c r="GU31" i="28"/>
  <c r="GT31" i="28"/>
  <c r="GS31" i="28"/>
  <c r="GR31" i="28"/>
  <c r="GQ31" i="28"/>
  <c r="GP31" i="28"/>
  <c r="GO31" i="28"/>
  <c r="GN31" i="28"/>
  <c r="GM31" i="28"/>
  <c r="GL31" i="28"/>
  <c r="GK31" i="28"/>
  <c r="GJ31" i="28"/>
  <c r="GI31" i="28"/>
  <c r="GH31" i="28"/>
  <c r="GG31" i="28"/>
  <c r="GF31" i="28"/>
  <c r="GE31" i="28"/>
  <c r="GD31" i="28"/>
  <c r="GC31" i="28"/>
  <c r="GB31" i="28"/>
  <c r="GA31" i="28"/>
  <c r="FZ31" i="28"/>
  <c r="FY31" i="28"/>
  <c r="FX31" i="28"/>
  <c r="FW31" i="28"/>
  <c r="FV31" i="28"/>
  <c r="FU31" i="28"/>
  <c r="FT31" i="28"/>
  <c r="FS31" i="28"/>
  <c r="FR31" i="28"/>
  <c r="FQ31" i="28"/>
  <c r="FP31" i="28"/>
  <c r="FO31" i="28"/>
  <c r="FN31" i="28"/>
  <c r="FM31" i="28"/>
  <c r="FL31" i="28"/>
  <c r="FK31" i="28"/>
  <c r="FJ31" i="28"/>
  <c r="FI31" i="28"/>
  <c r="FH31" i="28"/>
  <c r="FG31" i="28"/>
  <c r="FF31" i="28"/>
  <c r="FE31" i="28"/>
  <c r="FD31" i="28"/>
  <c r="FC31" i="28"/>
  <c r="FB31" i="28"/>
  <c r="FA31" i="28"/>
  <c r="EZ31" i="28"/>
  <c r="EY31" i="28"/>
  <c r="EX31" i="28"/>
  <c r="EW31" i="28"/>
  <c r="EV31" i="28"/>
  <c r="EU31" i="28"/>
  <c r="ET31" i="28"/>
  <c r="ES31" i="28"/>
  <c r="ER31" i="28"/>
  <c r="EQ31" i="28"/>
  <c r="EP31" i="28"/>
  <c r="EO31" i="28"/>
  <c r="EN31" i="28"/>
  <c r="EM31" i="28"/>
  <c r="EL31" i="28"/>
  <c r="EK31" i="28"/>
  <c r="EJ31" i="28"/>
  <c r="EI31" i="28"/>
  <c r="EH31" i="28"/>
  <c r="EG31" i="28"/>
  <c r="EF31" i="28"/>
  <c r="EE31" i="28"/>
  <c r="ED31" i="28"/>
  <c r="EC31" i="28"/>
  <c r="EB31" i="28"/>
  <c r="EA31" i="28"/>
  <c r="DZ31" i="28"/>
  <c r="DY31" i="28"/>
  <c r="DX31" i="28"/>
  <c r="DW31" i="28"/>
  <c r="DV31" i="28"/>
  <c r="DU31" i="28"/>
  <c r="DT31" i="28"/>
  <c r="DS31" i="28"/>
  <c r="DR31" i="28"/>
  <c r="DQ31" i="28"/>
  <c r="DP31" i="28"/>
  <c r="DO31" i="28"/>
  <c r="DN31" i="28"/>
  <c r="DM31" i="28"/>
  <c r="DL31" i="28"/>
  <c r="DK31" i="28"/>
  <c r="DJ31" i="28"/>
  <c r="DI31" i="28"/>
  <c r="DH31" i="28"/>
  <c r="DG31" i="28"/>
  <c r="DF31" i="28"/>
  <c r="DE31" i="28"/>
  <c r="DD31" i="28"/>
  <c r="DC31" i="28"/>
  <c r="DB31" i="28"/>
  <c r="DA31" i="28"/>
  <c r="CZ31" i="28"/>
  <c r="CY31" i="28"/>
  <c r="CX31" i="28"/>
  <c r="CW31" i="28"/>
  <c r="CV31" i="28"/>
  <c r="CU31" i="28"/>
  <c r="CT31" i="28"/>
  <c r="CS31" i="28"/>
  <c r="CR31" i="28"/>
  <c r="CQ31" i="28"/>
  <c r="CP31" i="28"/>
  <c r="CO31" i="28"/>
  <c r="CN31" i="28"/>
  <c r="CM31" i="28"/>
  <c r="CL31" i="28"/>
  <c r="CK31" i="28"/>
  <c r="CJ31" i="28"/>
  <c r="CI31" i="28"/>
  <c r="CH31" i="28"/>
  <c r="CG31" i="28"/>
  <c r="CF31" i="28"/>
  <c r="CE31" i="28"/>
  <c r="CD31" i="28"/>
  <c r="CC31" i="28"/>
  <c r="CB31" i="28"/>
  <c r="CA31" i="28"/>
  <c r="BZ31" i="28"/>
  <c r="BY31" i="28"/>
  <c r="BX31" i="28"/>
  <c r="BW31" i="28"/>
  <c r="BV31" i="28"/>
  <c r="BU31" i="28"/>
  <c r="BT31" i="28"/>
  <c r="BS31" i="28"/>
  <c r="BR31" i="28"/>
  <c r="BQ31" i="28"/>
  <c r="BP31" i="28"/>
  <c r="BO31" i="28"/>
  <c r="BN31" i="28"/>
  <c r="BM31" i="28"/>
  <c r="BL31" i="28"/>
  <c r="BK31" i="28"/>
  <c r="BJ31" i="28"/>
  <c r="BI31" i="28"/>
  <c r="BH31" i="28"/>
  <c r="BG31" i="28"/>
  <c r="BF31" i="28"/>
  <c r="BE31" i="28"/>
  <c r="BD31" i="28"/>
  <c r="BC31" i="28"/>
  <c r="BB31" i="28"/>
  <c r="BA31" i="28"/>
  <c r="AZ31" i="28"/>
  <c r="AY31" i="28"/>
  <c r="AX31" i="28"/>
  <c r="AW31" i="28"/>
  <c r="AV31" i="28"/>
  <c r="AU31" i="28"/>
  <c r="AT31" i="28"/>
  <c r="AS31" i="28"/>
  <c r="AR31" i="28"/>
  <c r="AQ31" i="28"/>
  <c r="AP31" i="28"/>
  <c r="AO31" i="28"/>
  <c r="AN31" i="28"/>
  <c r="AM31" i="28"/>
  <c r="AL31" i="28"/>
  <c r="AK31" i="28"/>
  <c r="AJ31" i="28"/>
  <c r="AI31" i="28"/>
  <c r="AH31" i="28"/>
  <c r="AG31" i="28"/>
  <c r="AF31" i="28"/>
  <c r="AE31" i="28"/>
  <c r="AD31" i="28"/>
  <c r="AC31" i="28"/>
  <c r="AB31" i="28"/>
  <c r="AA31" i="28"/>
  <c r="Z31" i="28"/>
  <c r="Y31" i="28"/>
  <c r="X31" i="28"/>
  <c r="W31" i="28"/>
  <c r="V31" i="28"/>
  <c r="U31" i="28"/>
  <c r="T31" i="28"/>
  <c r="S31" i="28"/>
  <c r="R31" i="28"/>
  <c r="Q31" i="28"/>
  <c r="P31" i="28"/>
  <c r="O31" i="28"/>
  <c r="N31" i="28"/>
  <c r="M31" i="28"/>
  <c r="L31" i="28"/>
  <c r="K31" i="28"/>
  <c r="H31" i="28"/>
  <c r="HB30" i="28"/>
  <c r="HA30" i="28"/>
  <c r="GZ30" i="28"/>
  <c r="GY30" i="28"/>
  <c r="GX30" i="28"/>
  <c r="GW30" i="28"/>
  <c r="GV30" i="28"/>
  <c r="GU30" i="28"/>
  <c r="GT30" i="28"/>
  <c r="GS30" i="28"/>
  <c r="GR30" i="28"/>
  <c r="GQ30" i="28"/>
  <c r="GP30" i="28"/>
  <c r="GO30" i="28"/>
  <c r="GN30" i="28"/>
  <c r="GM30" i="28"/>
  <c r="GL30" i="28"/>
  <c r="GK30" i="28"/>
  <c r="GJ30" i="28"/>
  <c r="GI30" i="28"/>
  <c r="GH30" i="28"/>
  <c r="GG30" i="28"/>
  <c r="GF30" i="28"/>
  <c r="GE30" i="28"/>
  <c r="GD30" i="28"/>
  <c r="GC30" i="28"/>
  <c r="GB30" i="28"/>
  <c r="GA30" i="28"/>
  <c r="FZ30" i="28"/>
  <c r="FY30" i="28"/>
  <c r="FX30" i="28"/>
  <c r="FW30" i="28"/>
  <c r="FV30" i="28"/>
  <c r="FU30" i="28"/>
  <c r="FT30" i="28"/>
  <c r="FS30" i="28"/>
  <c r="FR30" i="28"/>
  <c r="FQ30" i="28"/>
  <c r="FP30" i="28"/>
  <c r="FO30" i="28"/>
  <c r="FN30" i="28"/>
  <c r="FM30" i="28"/>
  <c r="FL30" i="28"/>
  <c r="FK30" i="28"/>
  <c r="FJ30" i="28"/>
  <c r="FI30" i="28"/>
  <c r="FH30" i="28"/>
  <c r="FG30" i="28"/>
  <c r="FF30" i="28"/>
  <c r="FE30" i="28"/>
  <c r="FD30" i="28"/>
  <c r="FC30" i="28"/>
  <c r="FB30" i="28"/>
  <c r="FA30" i="28"/>
  <c r="EZ30" i="28"/>
  <c r="EY30" i="28"/>
  <c r="EX30" i="28"/>
  <c r="EW30" i="28"/>
  <c r="EV30" i="28"/>
  <c r="EU30" i="28"/>
  <c r="ET30" i="28"/>
  <c r="ES30" i="28"/>
  <c r="ER30" i="28"/>
  <c r="EQ30" i="28"/>
  <c r="EP30" i="28"/>
  <c r="EO30" i="28"/>
  <c r="EN30" i="28"/>
  <c r="EM30" i="28"/>
  <c r="EL30" i="28"/>
  <c r="EK30" i="28"/>
  <c r="EJ30" i="28"/>
  <c r="EI30" i="28"/>
  <c r="EH30" i="28"/>
  <c r="EG30" i="28"/>
  <c r="EF30" i="28"/>
  <c r="EE30" i="28"/>
  <c r="ED30" i="28"/>
  <c r="EC30" i="28"/>
  <c r="EB30" i="28"/>
  <c r="EA30" i="28"/>
  <c r="DZ30" i="28"/>
  <c r="DY30" i="28"/>
  <c r="DX30" i="28"/>
  <c r="DW30" i="28"/>
  <c r="DV30" i="28"/>
  <c r="DU30" i="28"/>
  <c r="DT30" i="28"/>
  <c r="DS30" i="28"/>
  <c r="DR30" i="28"/>
  <c r="DQ30" i="28"/>
  <c r="DP30" i="28"/>
  <c r="DO30" i="28"/>
  <c r="DN30" i="28"/>
  <c r="DM30" i="28"/>
  <c r="DL30" i="28"/>
  <c r="DK30" i="28"/>
  <c r="DJ30" i="28"/>
  <c r="DI30" i="28"/>
  <c r="DH30" i="28"/>
  <c r="DG30" i="28"/>
  <c r="DF30" i="28"/>
  <c r="DE30" i="28"/>
  <c r="DD30" i="28"/>
  <c r="DC30" i="28"/>
  <c r="DB30" i="28"/>
  <c r="DA30" i="28"/>
  <c r="CZ30" i="28"/>
  <c r="CY30" i="28"/>
  <c r="CX30" i="28"/>
  <c r="CW30" i="28"/>
  <c r="CV30" i="28"/>
  <c r="CU30" i="28"/>
  <c r="CT30" i="28"/>
  <c r="CS30" i="28"/>
  <c r="CR30" i="28"/>
  <c r="CQ30" i="28"/>
  <c r="CP30" i="28"/>
  <c r="CO30" i="28"/>
  <c r="CN30" i="28"/>
  <c r="CM30" i="28"/>
  <c r="CL30" i="28"/>
  <c r="CK30" i="28"/>
  <c r="CJ30" i="28"/>
  <c r="CI30" i="28"/>
  <c r="CH30" i="28"/>
  <c r="CG30" i="28"/>
  <c r="CF30" i="28"/>
  <c r="CE30" i="28"/>
  <c r="CD30" i="28"/>
  <c r="CC30" i="28"/>
  <c r="CB30" i="28"/>
  <c r="CA30" i="28"/>
  <c r="BZ30" i="28"/>
  <c r="BY30" i="28"/>
  <c r="BX30" i="28"/>
  <c r="BW30" i="28"/>
  <c r="BV30" i="28"/>
  <c r="BU30" i="28"/>
  <c r="BT30" i="28"/>
  <c r="BS30" i="28"/>
  <c r="BR30" i="28"/>
  <c r="BQ30" i="28"/>
  <c r="BP30" i="28"/>
  <c r="BO30" i="28"/>
  <c r="BN30" i="28"/>
  <c r="BM30" i="28"/>
  <c r="BL30" i="28"/>
  <c r="BK30" i="28"/>
  <c r="BJ30" i="28"/>
  <c r="BI30" i="28"/>
  <c r="BH30" i="28"/>
  <c r="BG30" i="28"/>
  <c r="BF30" i="28"/>
  <c r="BE30" i="28"/>
  <c r="BD30" i="28"/>
  <c r="BC30" i="28"/>
  <c r="BB30" i="28"/>
  <c r="BA30" i="28"/>
  <c r="AZ30" i="28"/>
  <c r="AY30" i="28"/>
  <c r="AX30" i="28"/>
  <c r="AW30" i="28"/>
  <c r="AV30" i="28"/>
  <c r="AU30" i="28"/>
  <c r="AT30" i="28"/>
  <c r="AS30" i="28"/>
  <c r="AR30" i="28"/>
  <c r="AQ30" i="28"/>
  <c r="AP30" i="28"/>
  <c r="AO30" i="28"/>
  <c r="AN30" i="28"/>
  <c r="AM30" i="28"/>
  <c r="AL30" i="28"/>
  <c r="AK30" i="28"/>
  <c r="AJ30" i="28"/>
  <c r="AI30" i="28"/>
  <c r="AH30" i="28"/>
  <c r="AG30" i="28"/>
  <c r="AF30" i="28"/>
  <c r="AE30" i="28"/>
  <c r="AD30" i="28"/>
  <c r="AC30" i="28"/>
  <c r="AB30" i="28"/>
  <c r="AA30" i="28"/>
  <c r="Z30" i="28"/>
  <c r="Y30" i="28"/>
  <c r="X30" i="28"/>
  <c r="W30" i="28"/>
  <c r="V30" i="28"/>
  <c r="U30" i="28"/>
  <c r="T30" i="28"/>
  <c r="S30" i="28"/>
  <c r="R30" i="28"/>
  <c r="Q30" i="28"/>
  <c r="P30" i="28"/>
  <c r="O30" i="28"/>
  <c r="N30" i="28"/>
  <c r="M30" i="28"/>
  <c r="L30" i="28"/>
  <c r="K30" i="28"/>
  <c r="H30" i="28"/>
  <c r="HB29" i="28"/>
  <c r="HA29" i="28"/>
  <c r="GZ29" i="28"/>
  <c r="GY29" i="28"/>
  <c r="GX29" i="28"/>
  <c r="GW29" i="28"/>
  <c r="GV29" i="28"/>
  <c r="GU29" i="28"/>
  <c r="GT29" i="28"/>
  <c r="GS29" i="28"/>
  <c r="GR29" i="28"/>
  <c r="GQ29" i="28"/>
  <c r="GP29" i="28"/>
  <c r="GO29" i="28"/>
  <c r="GN29" i="28"/>
  <c r="GM29" i="28"/>
  <c r="GL29" i="28"/>
  <c r="GK29" i="28"/>
  <c r="GJ29" i="28"/>
  <c r="GI29" i="28"/>
  <c r="GH29" i="28"/>
  <c r="GG29" i="28"/>
  <c r="GF29" i="28"/>
  <c r="GE29" i="28"/>
  <c r="GD29" i="28"/>
  <c r="GC29" i="28"/>
  <c r="GB29" i="28"/>
  <c r="GA29" i="28"/>
  <c r="FZ29" i="28"/>
  <c r="FY29" i="28"/>
  <c r="FX29" i="28"/>
  <c r="FW29" i="28"/>
  <c r="FV29" i="28"/>
  <c r="FU29" i="28"/>
  <c r="FT29" i="28"/>
  <c r="FS29" i="28"/>
  <c r="FR29" i="28"/>
  <c r="FQ29" i="28"/>
  <c r="FP29" i="28"/>
  <c r="FO29" i="28"/>
  <c r="FN29" i="28"/>
  <c r="FM29" i="28"/>
  <c r="FL29" i="28"/>
  <c r="FK29" i="28"/>
  <c r="FJ29" i="28"/>
  <c r="FI29" i="28"/>
  <c r="FH29" i="28"/>
  <c r="FG29" i="28"/>
  <c r="FF29" i="28"/>
  <c r="FE29" i="28"/>
  <c r="FD29" i="28"/>
  <c r="FC29" i="28"/>
  <c r="FB29" i="28"/>
  <c r="FA29" i="28"/>
  <c r="EZ29" i="28"/>
  <c r="EY29" i="28"/>
  <c r="EX29" i="28"/>
  <c r="EW29" i="28"/>
  <c r="EV29" i="28"/>
  <c r="EU29" i="28"/>
  <c r="ET29" i="28"/>
  <c r="ES29" i="28"/>
  <c r="ER29" i="28"/>
  <c r="EQ29" i="28"/>
  <c r="EP29" i="28"/>
  <c r="EO29" i="28"/>
  <c r="EN29" i="28"/>
  <c r="EM29" i="28"/>
  <c r="EL29" i="28"/>
  <c r="EK29" i="28"/>
  <c r="EJ29" i="28"/>
  <c r="EI29" i="28"/>
  <c r="EH29" i="28"/>
  <c r="EG29" i="28"/>
  <c r="EF29" i="28"/>
  <c r="EE29" i="28"/>
  <c r="ED29" i="28"/>
  <c r="EC29" i="28"/>
  <c r="EB29" i="28"/>
  <c r="EA29" i="28"/>
  <c r="DZ29" i="28"/>
  <c r="DY29" i="28"/>
  <c r="DX29" i="28"/>
  <c r="DW29" i="28"/>
  <c r="DV29" i="28"/>
  <c r="DU29" i="28"/>
  <c r="DT29" i="28"/>
  <c r="DS29" i="28"/>
  <c r="DR29" i="28"/>
  <c r="DQ29" i="28"/>
  <c r="DP29" i="28"/>
  <c r="DO29" i="28"/>
  <c r="DN29" i="28"/>
  <c r="DM29" i="28"/>
  <c r="DL29" i="28"/>
  <c r="DK29" i="28"/>
  <c r="DJ29" i="28"/>
  <c r="DI29" i="28"/>
  <c r="DH29" i="28"/>
  <c r="DG29" i="28"/>
  <c r="DF29" i="28"/>
  <c r="DE29" i="28"/>
  <c r="DD29" i="28"/>
  <c r="DC29" i="28"/>
  <c r="DB29" i="28"/>
  <c r="DA29" i="28"/>
  <c r="CZ29" i="28"/>
  <c r="CY29" i="28"/>
  <c r="CX29" i="28"/>
  <c r="CW29" i="28"/>
  <c r="CV29" i="28"/>
  <c r="CU29" i="28"/>
  <c r="CT29" i="28"/>
  <c r="CS29" i="28"/>
  <c r="CR29" i="28"/>
  <c r="CQ29" i="28"/>
  <c r="CP29" i="28"/>
  <c r="CO29" i="28"/>
  <c r="CN29" i="28"/>
  <c r="CM29" i="28"/>
  <c r="CL29" i="28"/>
  <c r="CK29" i="28"/>
  <c r="CJ29" i="28"/>
  <c r="CI29" i="28"/>
  <c r="CH29" i="28"/>
  <c r="CG29" i="28"/>
  <c r="CF29" i="28"/>
  <c r="CE29" i="28"/>
  <c r="CD29" i="28"/>
  <c r="CC29" i="28"/>
  <c r="CB29" i="28"/>
  <c r="CA29" i="28"/>
  <c r="BZ29" i="28"/>
  <c r="BY29" i="28"/>
  <c r="BX29" i="28"/>
  <c r="BW29" i="28"/>
  <c r="BV29" i="28"/>
  <c r="BU29" i="28"/>
  <c r="BT29" i="28"/>
  <c r="BS29" i="28"/>
  <c r="BR29" i="28"/>
  <c r="BQ29" i="28"/>
  <c r="BP29" i="28"/>
  <c r="BO29" i="28"/>
  <c r="BN29" i="28"/>
  <c r="BM29" i="28"/>
  <c r="BL29" i="28"/>
  <c r="BK29" i="28"/>
  <c r="BJ29" i="28"/>
  <c r="BI29" i="28"/>
  <c r="BH29" i="28"/>
  <c r="BG29" i="28"/>
  <c r="BF29" i="28"/>
  <c r="BE29" i="28"/>
  <c r="BD29" i="28"/>
  <c r="BC29" i="28"/>
  <c r="BB29" i="28"/>
  <c r="BA29" i="28"/>
  <c r="AZ29" i="28"/>
  <c r="AY29" i="28"/>
  <c r="AX29" i="28"/>
  <c r="AW29" i="28"/>
  <c r="AV29" i="28"/>
  <c r="AU29" i="28"/>
  <c r="AT29" i="28"/>
  <c r="AS29" i="28"/>
  <c r="AR29" i="28"/>
  <c r="AQ29" i="28"/>
  <c r="AP29" i="28"/>
  <c r="AO29" i="28"/>
  <c r="AN29" i="28"/>
  <c r="AM29" i="28"/>
  <c r="AL29" i="28"/>
  <c r="AK29" i="28"/>
  <c r="AJ29" i="28"/>
  <c r="AI29" i="28"/>
  <c r="AH29" i="28"/>
  <c r="AG29" i="28"/>
  <c r="AF29" i="28"/>
  <c r="AE29" i="28"/>
  <c r="AD29" i="28"/>
  <c r="AC29" i="28"/>
  <c r="AB29" i="28"/>
  <c r="AA29" i="28"/>
  <c r="Z29" i="28"/>
  <c r="Y29" i="28"/>
  <c r="X29" i="28"/>
  <c r="W29" i="28"/>
  <c r="V29" i="28"/>
  <c r="U29" i="28"/>
  <c r="T29" i="28"/>
  <c r="S29" i="28"/>
  <c r="R29" i="28"/>
  <c r="Q29" i="28"/>
  <c r="P29" i="28"/>
  <c r="O29" i="28"/>
  <c r="N29" i="28"/>
  <c r="M29" i="28"/>
  <c r="L29" i="28"/>
  <c r="K29" i="28"/>
  <c r="H29" i="28"/>
  <c r="HB28" i="28"/>
  <c r="HA28" i="28"/>
  <c r="GZ28" i="28"/>
  <c r="GY28" i="28"/>
  <c r="GX28" i="28"/>
  <c r="GW28" i="28"/>
  <c r="GV28" i="28"/>
  <c r="GU28" i="28"/>
  <c r="GT28" i="28"/>
  <c r="GS28" i="28"/>
  <c r="GR28" i="28"/>
  <c r="GQ28" i="28"/>
  <c r="GP28" i="28"/>
  <c r="GO28" i="28"/>
  <c r="GN28" i="28"/>
  <c r="GM28" i="28"/>
  <c r="GL28" i="28"/>
  <c r="GK28" i="28"/>
  <c r="GJ28" i="28"/>
  <c r="GI28" i="28"/>
  <c r="GH28" i="28"/>
  <c r="GG28" i="28"/>
  <c r="GF28" i="28"/>
  <c r="GE28" i="28"/>
  <c r="GD28" i="28"/>
  <c r="GC28" i="28"/>
  <c r="GB28" i="28"/>
  <c r="GA28" i="28"/>
  <c r="FZ28" i="28"/>
  <c r="FY28" i="28"/>
  <c r="FX28" i="28"/>
  <c r="FW28" i="28"/>
  <c r="FV28" i="28"/>
  <c r="FU28" i="28"/>
  <c r="FT28" i="28"/>
  <c r="FS28" i="28"/>
  <c r="FR28" i="28"/>
  <c r="FQ28" i="28"/>
  <c r="FP28" i="28"/>
  <c r="FO28" i="28"/>
  <c r="FN28" i="28"/>
  <c r="FM28" i="28"/>
  <c r="FL28" i="28"/>
  <c r="FK28" i="28"/>
  <c r="FJ28" i="28"/>
  <c r="FI28" i="28"/>
  <c r="FH28" i="28"/>
  <c r="FG28" i="28"/>
  <c r="FF28" i="28"/>
  <c r="FE28" i="28"/>
  <c r="FD28" i="28"/>
  <c r="FC28" i="28"/>
  <c r="FB28" i="28"/>
  <c r="FA28" i="28"/>
  <c r="EZ28" i="28"/>
  <c r="EY28" i="28"/>
  <c r="EX28" i="28"/>
  <c r="EW28" i="28"/>
  <c r="EV28" i="28"/>
  <c r="EU28" i="28"/>
  <c r="ET28" i="28"/>
  <c r="ES28" i="28"/>
  <c r="ER28" i="28"/>
  <c r="EQ28" i="28"/>
  <c r="EP28" i="28"/>
  <c r="EO28" i="28"/>
  <c r="EN28" i="28"/>
  <c r="EM28" i="28"/>
  <c r="EL28" i="28"/>
  <c r="EK28" i="28"/>
  <c r="EJ28" i="28"/>
  <c r="EI28" i="28"/>
  <c r="EH28" i="28"/>
  <c r="EG28" i="28"/>
  <c r="EF28" i="28"/>
  <c r="EE28" i="28"/>
  <c r="ED28" i="28"/>
  <c r="EC28" i="28"/>
  <c r="EB28" i="28"/>
  <c r="EA28" i="28"/>
  <c r="DZ28" i="28"/>
  <c r="DY28" i="28"/>
  <c r="DX28" i="28"/>
  <c r="DW28" i="28"/>
  <c r="DV28" i="28"/>
  <c r="DU28" i="28"/>
  <c r="DT28" i="28"/>
  <c r="DS28" i="28"/>
  <c r="DR28" i="28"/>
  <c r="DQ28" i="28"/>
  <c r="DP28" i="28"/>
  <c r="DO28" i="28"/>
  <c r="DN28" i="28"/>
  <c r="DM28" i="28"/>
  <c r="DL28" i="28"/>
  <c r="DK28" i="28"/>
  <c r="DJ28" i="28"/>
  <c r="DI28" i="28"/>
  <c r="DH28" i="28"/>
  <c r="DG28" i="28"/>
  <c r="DF28" i="28"/>
  <c r="DE28" i="28"/>
  <c r="DD28" i="28"/>
  <c r="DC28" i="28"/>
  <c r="DB28" i="28"/>
  <c r="DA28" i="28"/>
  <c r="CZ28" i="28"/>
  <c r="CY28" i="28"/>
  <c r="CX28" i="28"/>
  <c r="CW28" i="28"/>
  <c r="CV28" i="28"/>
  <c r="CU28" i="28"/>
  <c r="CT28" i="28"/>
  <c r="CS28" i="28"/>
  <c r="CR28" i="28"/>
  <c r="CQ28" i="28"/>
  <c r="CP28" i="28"/>
  <c r="CO28" i="28"/>
  <c r="CN28" i="28"/>
  <c r="CM28" i="28"/>
  <c r="CL28" i="28"/>
  <c r="CK28" i="28"/>
  <c r="CJ28" i="28"/>
  <c r="CI28" i="28"/>
  <c r="CH28" i="28"/>
  <c r="CG28" i="28"/>
  <c r="CF28" i="28"/>
  <c r="CE28" i="28"/>
  <c r="CD28" i="28"/>
  <c r="CC28" i="28"/>
  <c r="CB28" i="28"/>
  <c r="CA28" i="28"/>
  <c r="BZ28" i="28"/>
  <c r="BY28" i="28"/>
  <c r="BX28" i="28"/>
  <c r="BW28" i="28"/>
  <c r="BV28" i="28"/>
  <c r="BU28" i="28"/>
  <c r="BT28" i="28"/>
  <c r="BS28" i="28"/>
  <c r="BR28" i="28"/>
  <c r="BQ28" i="28"/>
  <c r="BP28" i="28"/>
  <c r="BO28" i="28"/>
  <c r="BN28" i="28"/>
  <c r="BM28" i="28"/>
  <c r="BL28" i="28"/>
  <c r="BK28" i="28"/>
  <c r="BJ28" i="28"/>
  <c r="BI28" i="28"/>
  <c r="BH28" i="28"/>
  <c r="BG28" i="28"/>
  <c r="BF28" i="28"/>
  <c r="BE28" i="28"/>
  <c r="BD28" i="28"/>
  <c r="BC28" i="28"/>
  <c r="BB28" i="28"/>
  <c r="BA28" i="28"/>
  <c r="AZ28" i="28"/>
  <c r="AY28" i="28"/>
  <c r="AX28" i="28"/>
  <c r="AW28" i="28"/>
  <c r="AV28" i="28"/>
  <c r="AU28" i="28"/>
  <c r="AT28" i="28"/>
  <c r="AS28" i="28"/>
  <c r="AR28" i="28"/>
  <c r="AQ28" i="28"/>
  <c r="AP28" i="28"/>
  <c r="AO28" i="28"/>
  <c r="AN28" i="28"/>
  <c r="AM28" i="28"/>
  <c r="AL28" i="28"/>
  <c r="AK28" i="28"/>
  <c r="AJ28" i="28"/>
  <c r="AI28" i="28"/>
  <c r="AH28" i="28"/>
  <c r="AG28" i="28"/>
  <c r="AF28" i="28"/>
  <c r="AE28" i="28"/>
  <c r="AD28" i="28"/>
  <c r="AC28" i="28"/>
  <c r="AB28" i="28"/>
  <c r="AA28" i="28"/>
  <c r="Z28" i="28"/>
  <c r="Y28" i="28"/>
  <c r="X28" i="28"/>
  <c r="W28" i="28"/>
  <c r="V28" i="28"/>
  <c r="U28" i="28"/>
  <c r="T28" i="28"/>
  <c r="S28" i="28"/>
  <c r="R28" i="28"/>
  <c r="Q28" i="28"/>
  <c r="P28" i="28"/>
  <c r="O28" i="28"/>
  <c r="N28" i="28"/>
  <c r="M28" i="28"/>
  <c r="L28" i="28"/>
  <c r="K28" i="28"/>
  <c r="H28" i="28"/>
  <c r="L24" i="28"/>
  <c r="K24" i="28"/>
  <c r="E24" i="28"/>
  <c r="K22" i="28"/>
  <c r="E22" i="28"/>
  <c r="L22" i="28"/>
  <c r="L15" i="28" s="1"/>
  <c r="L18" i="28" s="1"/>
  <c r="F19" i="28"/>
  <c r="K15" i="28"/>
  <c r="K18" i="28" s="1"/>
  <c r="I15" i="28"/>
  <c r="L14" i="28"/>
  <c r="L17" i="28" s="1"/>
  <c r="M12" i="28"/>
  <c r="N11" i="28"/>
  <c r="M11" i="28"/>
  <c r="HB50" i="27"/>
  <c r="HA50" i="27"/>
  <c r="GZ50" i="27"/>
  <c r="GY50" i="27"/>
  <c r="GX50" i="27"/>
  <c r="GW50" i="27"/>
  <c r="GV50" i="27"/>
  <c r="GU50" i="27"/>
  <c r="GT50" i="27"/>
  <c r="GS50" i="27"/>
  <c r="GR50" i="27"/>
  <c r="GQ50" i="27"/>
  <c r="GP50" i="27"/>
  <c r="GO50" i="27"/>
  <c r="GN50" i="27"/>
  <c r="GM50" i="27"/>
  <c r="GL50" i="27"/>
  <c r="GK50" i="27"/>
  <c r="GJ50" i="27"/>
  <c r="GI50" i="27"/>
  <c r="GH50" i="27"/>
  <c r="GG50" i="27"/>
  <c r="GF50" i="27"/>
  <c r="GE50" i="27"/>
  <c r="GD50" i="27"/>
  <c r="GC50" i="27"/>
  <c r="GB50" i="27"/>
  <c r="GA50" i="27"/>
  <c r="FZ50" i="27"/>
  <c r="FY50" i="27"/>
  <c r="FX50" i="27"/>
  <c r="FW50" i="27"/>
  <c r="FV50" i="27"/>
  <c r="FU50" i="27"/>
  <c r="FT50" i="27"/>
  <c r="FS50" i="27"/>
  <c r="FR50" i="27"/>
  <c r="FQ50" i="27"/>
  <c r="FP50" i="27"/>
  <c r="FO50" i="27"/>
  <c r="FN50" i="27"/>
  <c r="FM50" i="27"/>
  <c r="FL50" i="27"/>
  <c r="FK50" i="27"/>
  <c r="FJ50" i="27"/>
  <c r="FI50" i="27"/>
  <c r="FH50" i="27"/>
  <c r="FG50" i="27"/>
  <c r="FF50" i="27"/>
  <c r="FE50" i="27"/>
  <c r="FD50" i="27"/>
  <c r="FC50" i="27"/>
  <c r="FB50" i="27"/>
  <c r="FA50" i="27"/>
  <c r="EZ50" i="27"/>
  <c r="EY50" i="27"/>
  <c r="EX50" i="27"/>
  <c r="EW50" i="27"/>
  <c r="EV50" i="27"/>
  <c r="EU50" i="27"/>
  <c r="ET50" i="27"/>
  <c r="ES50" i="27"/>
  <c r="ER50" i="27"/>
  <c r="EQ50" i="27"/>
  <c r="EP50" i="27"/>
  <c r="EO50" i="27"/>
  <c r="EN50" i="27"/>
  <c r="EM50" i="27"/>
  <c r="EL50" i="27"/>
  <c r="EK50" i="27"/>
  <c r="EJ50" i="27"/>
  <c r="EI50" i="27"/>
  <c r="EH50" i="27"/>
  <c r="EG50" i="27"/>
  <c r="EF50" i="27"/>
  <c r="EE50" i="27"/>
  <c r="ED50" i="27"/>
  <c r="EC50" i="27"/>
  <c r="EB50" i="27"/>
  <c r="EA50" i="27"/>
  <c r="DZ50" i="27"/>
  <c r="DY50" i="27"/>
  <c r="DX50" i="27"/>
  <c r="DW50" i="27"/>
  <c r="DV50" i="27"/>
  <c r="DU50" i="27"/>
  <c r="DT50" i="27"/>
  <c r="DS50" i="27"/>
  <c r="DR50" i="27"/>
  <c r="DQ50" i="27"/>
  <c r="DP50" i="27"/>
  <c r="DO50" i="27"/>
  <c r="DN50" i="27"/>
  <c r="DM50" i="27"/>
  <c r="DL50" i="27"/>
  <c r="DK50" i="27"/>
  <c r="DJ50" i="27"/>
  <c r="DI50" i="27"/>
  <c r="DH50" i="27"/>
  <c r="DG50" i="27"/>
  <c r="DF50" i="27"/>
  <c r="DE50" i="27"/>
  <c r="DD50" i="27"/>
  <c r="DC50" i="27"/>
  <c r="DB50" i="27"/>
  <c r="DA50" i="27"/>
  <c r="CZ50" i="27"/>
  <c r="CY50" i="27"/>
  <c r="CX50" i="27"/>
  <c r="CW50" i="27"/>
  <c r="CV50" i="27"/>
  <c r="CU50" i="27"/>
  <c r="CT50" i="27"/>
  <c r="CS50" i="27"/>
  <c r="CR50" i="27"/>
  <c r="CQ50" i="27"/>
  <c r="CP50" i="27"/>
  <c r="CO50" i="27"/>
  <c r="CN50" i="27"/>
  <c r="CM50" i="27"/>
  <c r="CL50" i="27"/>
  <c r="CK50" i="27"/>
  <c r="CJ50" i="27"/>
  <c r="CI50" i="27"/>
  <c r="CH50" i="27"/>
  <c r="CG50" i="27"/>
  <c r="CF50" i="27"/>
  <c r="CE50" i="27"/>
  <c r="CD50" i="27"/>
  <c r="CC50" i="27"/>
  <c r="CB50" i="27"/>
  <c r="CA50" i="27"/>
  <c r="BZ50" i="27"/>
  <c r="BY50" i="27"/>
  <c r="BX50" i="27"/>
  <c r="BW50" i="27"/>
  <c r="BV50" i="27"/>
  <c r="BU50" i="27"/>
  <c r="BT50" i="27"/>
  <c r="BS50" i="27"/>
  <c r="BR50" i="27"/>
  <c r="BQ50" i="27"/>
  <c r="BP50" i="27"/>
  <c r="BO50" i="27"/>
  <c r="BN50" i="27"/>
  <c r="BM50" i="27"/>
  <c r="BL50" i="27"/>
  <c r="BK50" i="27"/>
  <c r="BJ50" i="27"/>
  <c r="BI50" i="27"/>
  <c r="BH50" i="27"/>
  <c r="BG50" i="27"/>
  <c r="BF50" i="27"/>
  <c r="BE50" i="27"/>
  <c r="BD50" i="27"/>
  <c r="BC50" i="27"/>
  <c r="BB50" i="27"/>
  <c r="BA50" i="27"/>
  <c r="AZ50" i="27"/>
  <c r="AY50" i="27"/>
  <c r="AX50" i="27"/>
  <c r="AW50" i="27"/>
  <c r="AV50" i="27"/>
  <c r="AU50" i="27"/>
  <c r="AT50" i="27"/>
  <c r="AS50" i="27"/>
  <c r="AR50" i="27"/>
  <c r="AQ50" i="27"/>
  <c r="AP50" i="27"/>
  <c r="AO50" i="27"/>
  <c r="AN50" i="27"/>
  <c r="AM50" i="27"/>
  <c r="AL50" i="27"/>
  <c r="AK50" i="27"/>
  <c r="AJ50" i="27"/>
  <c r="AI50" i="27"/>
  <c r="AH50" i="27"/>
  <c r="AG50" i="27"/>
  <c r="AF50" i="27"/>
  <c r="AE50" i="27"/>
  <c r="AD50" i="27"/>
  <c r="AC50" i="27"/>
  <c r="AB50" i="27"/>
  <c r="AA50" i="27"/>
  <c r="Z50" i="27"/>
  <c r="Y50" i="27"/>
  <c r="X50" i="27"/>
  <c r="W50" i="27"/>
  <c r="V50" i="27"/>
  <c r="U50" i="27"/>
  <c r="T50" i="27"/>
  <c r="S50" i="27"/>
  <c r="R50" i="27"/>
  <c r="Q50" i="27"/>
  <c r="P50" i="27"/>
  <c r="O50" i="27"/>
  <c r="N50" i="27"/>
  <c r="M50" i="27"/>
  <c r="L50" i="27"/>
  <c r="K50" i="27"/>
  <c r="H50" i="27"/>
  <c r="HB49" i="27"/>
  <c r="HA49" i="27"/>
  <c r="GZ49" i="27"/>
  <c r="GY49" i="27"/>
  <c r="GX49" i="27"/>
  <c r="GW49" i="27"/>
  <c r="GV49" i="27"/>
  <c r="GU49" i="27"/>
  <c r="GT49" i="27"/>
  <c r="GS49" i="27"/>
  <c r="GR49" i="27"/>
  <c r="GQ49" i="27"/>
  <c r="GP49" i="27"/>
  <c r="GO49" i="27"/>
  <c r="GN49" i="27"/>
  <c r="GM49" i="27"/>
  <c r="GL49" i="27"/>
  <c r="GK49" i="27"/>
  <c r="GJ49" i="27"/>
  <c r="GI49" i="27"/>
  <c r="GH49" i="27"/>
  <c r="GG49" i="27"/>
  <c r="GF49" i="27"/>
  <c r="GE49" i="27"/>
  <c r="GD49" i="27"/>
  <c r="GC49" i="27"/>
  <c r="GB49" i="27"/>
  <c r="GA49" i="27"/>
  <c r="FZ49" i="27"/>
  <c r="FY49" i="27"/>
  <c r="FX49" i="27"/>
  <c r="FW49" i="27"/>
  <c r="FV49" i="27"/>
  <c r="FU49" i="27"/>
  <c r="FT49" i="27"/>
  <c r="FS49" i="27"/>
  <c r="FR49" i="27"/>
  <c r="FQ49" i="27"/>
  <c r="FP49" i="27"/>
  <c r="FO49" i="27"/>
  <c r="FN49" i="27"/>
  <c r="FM49" i="27"/>
  <c r="FL49" i="27"/>
  <c r="FK49" i="27"/>
  <c r="FJ49" i="27"/>
  <c r="FI49" i="27"/>
  <c r="FH49" i="27"/>
  <c r="FG49" i="27"/>
  <c r="FF49" i="27"/>
  <c r="FE49" i="27"/>
  <c r="FD49" i="27"/>
  <c r="FC49" i="27"/>
  <c r="FB49" i="27"/>
  <c r="FA49" i="27"/>
  <c r="EZ49" i="27"/>
  <c r="EY49" i="27"/>
  <c r="EX49" i="27"/>
  <c r="EW49" i="27"/>
  <c r="EV49" i="27"/>
  <c r="EU49" i="27"/>
  <c r="ET49" i="27"/>
  <c r="ES49" i="27"/>
  <c r="ER49" i="27"/>
  <c r="EQ49" i="27"/>
  <c r="EP49" i="27"/>
  <c r="EO49" i="27"/>
  <c r="EN49" i="27"/>
  <c r="EM49" i="27"/>
  <c r="EL49" i="27"/>
  <c r="EK49" i="27"/>
  <c r="EJ49" i="27"/>
  <c r="EI49" i="27"/>
  <c r="EH49" i="27"/>
  <c r="EG49" i="27"/>
  <c r="EF49" i="27"/>
  <c r="EE49" i="27"/>
  <c r="ED49" i="27"/>
  <c r="EC49" i="27"/>
  <c r="EB49" i="27"/>
  <c r="EA49" i="27"/>
  <c r="DZ49" i="27"/>
  <c r="DY49" i="27"/>
  <c r="DX49" i="27"/>
  <c r="DW49" i="27"/>
  <c r="DV49" i="27"/>
  <c r="DU49" i="27"/>
  <c r="DT49" i="27"/>
  <c r="DS49" i="27"/>
  <c r="DR49" i="27"/>
  <c r="DQ49" i="27"/>
  <c r="DP49" i="27"/>
  <c r="DO49" i="27"/>
  <c r="DN49" i="27"/>
  <c r="DM49" i="27"/>
  <c r="DL49" i="27"/>
  <c r="DK49" i="27"/>
  <c r="DJ49" i="27"/>
  <c r="DI49" i="27"/>
  <c r="DH49" i="27"/>
  <c r="DG49" i="27"/>
  <c r="DF49" i="27"/>
  <c r="DE49" i="27"/>
  <c r="DD49" i="27"/>
  <c r="DC49" i="27"/>
  <c r="DB49" i="27"/>
  <c r="DA49" i="27"/>
  <c r="CZ49" i="27"/>
  <c r="CY49" i="27"/>
  <c r="CX49" i="27"/>
  <c r="CW49" i="27"/>
  <c r="CV49" i="27"/>
  <c r="CU49" i="27"/>
  <c r="CT49" i="27"/>
  <c r="CS49" i="27"/>
  <c r="CR49" i="27"/>
  <c r="CQ49" i="27"/>
  <c r="CP49" i="27"/>
  <c r="CO49" i="27"/>
  <c r="CN49" i="27"/>
  <c r="CM49" i="27"/>
  <c r="CL49" i="27"/>
  <c r="CK49" i="27"/>
  <c r="CJ49" i="27"/>
  <c r="CI49" i="27"/>
  <c r="CH49" i="27"/>
  <c r="CG49" i="27"/>
  <c r="CF49" i="27"/>
  <c r="CE49" i="27"/>
  <c r="CD49" i="27"/>
  <c r="CC49" i="27"/>
  <c r="CB49" i="27"/>
  <c r="CA49" i="27"/>
  <c r="BZ49" i="27"/>
  <c r="BY49" i="27"/>
  <c r="BX49" i="27"/>
  <c r="BW49" i="27"/>
  <c r="BV49" i="27"/>
  <c r="BU49" i="27"/>
  <c r="BT49" i="27"/>
  <c r="BS49" i="27"/>
  <c r="BR49" i="27"/>
  <c r="BQ49" i="27"/>
  <c r="BP49" i="27"/>
  <c r="BO49" i="27"/>
  <c r="BN49" i="27"/>
  <c r="BM49" i="27"/>
  <c r="BL49" i="27"/>
  <c r="BK49" i="27"/>
  <c r="BJ49" i="27"/>
  <c r="BI49" i="27"/>
  <c r="BH49" i="27"/>
  <c r="BG49" i="27"/>
  <c r="BF49" i="27"/>
  <c r="BE49" i="27"/>
  <c r="BD49" i="27"/>
  <c r="BC49" i="27"/>
  <c r="BB49" i="27"/>
  <c r="BA49" i="27"/>
  <c r="AZ49" i="27"/>
  <c r="AY49" i="27"/>
  <c r="AX49" i="27"/>
  <c r="AW49" i="27"/>
  <c r="AV49" i="27"/>
  <c r="AU49" i="27"/>
  <c r="AT49" i="27"/>
  <c r="AS49" i="27"/>
  <c r="AR49" i="27"/>
  <c r="AQ49" i="27"/>
  <c r="AP49" i="27"/>
  <c r="AO49" i="27"/>
  <c r="AN49" i="27"/>
  <c r="AM49" i="27"/>
  <c r="AL49" i="27"/>
  <c r="AK49" i="27"/>
  <c r="AJ49" i="27"/>
  <c r="AI49" i="27"/>
  <c r="AH49" i="27"/>
  <c r="AG49" i="27"/>
  <c r="AF49" i="27"/>
  <c r="AE49" i="27"/>
  <c r="AD49" i="27"/>
  <c r="AC49" i="27"/>
  <c r="AB49" i="27"/>
  <c r="AA49" i="27"/>
  <c r="Z49" i="27"/>
  <c r="Y49" i="27"/>
  <c r="X49" i="27"/>
  <c r="W49" i="27"/>
  <c r="V49" i="27"/>
  <c r="U49" i="27"/>
  <c r="T49" i="27"/>
  <c r="S49" i="27"/>
  <c r="R49" i="27"/>
  <c r="Q49" i="27"/>
  <c r="P49" i="27"/>
  <c r="O49" i="27"/>
  <c r="N49" i="27"/>
  <c r="M49" i="27"/>
  <c r="L49" i="27"/>
  <c r="K49" i="27"/>
  <c r="H49" i="27"/>
  <c r="HB48" i="27"/>
  <c r="HA48" i="27"/>
  <c r="GZ48" i="27"/>
  <c r="GY48" i="27"/>
  <c r="GX48" i="27"/>
  <c r="GW48" i="27"/>
  <c r="GV48" i="27"/>
  <c r="GU48" i="27"/>
  <c r="GT48" i="27"/>
  <c r="GS48" i="27"/>
  <c r="GR48" i="27"/>
  <c r="GQ48" i="27"/>
  <c r="GP48" i="27"/>
  <c r="GO48" i="27"/>
  <c r="GN48" i="27"/>
  <c r="GM48" i="27"/>
  <c r="GL48" i="27"/>
  <c r="GK48" i="27"/>
  <c r="GJ48" i="27"/>
  <c r="GI48" i="27"/>
  <c r="GH48" i="27"/>
  <c r="GG48" i="27"/>
  <c r="GF48" i="27"/>
  <c r="GE48" i="27"/>
  <c r="GD48" i="27"/>
  <c r="GC48" i="27"/>
  <c r="GB48" i="27"/>
  <c r="GA48" i="27"/>
  <c r="FZ48" i="27"/>
  <c r="FY48" i="27"/>
  <c r="FX48" i="27"/>
  <c r="FW48" i="27"/>
  <c r="FV48" i="27"/>
  <c r="FU48" i="27"/>
  <c r="FT48" i="27"/>
  <c r="FS48" i="27"/>
  <c r="FR48" i="27"/>
  <c r="FQ48" i="27"/>
  <c r="FP48" i="27"/>
  <c r="FO48" i="27"/>
  <c r="FN48" i="27"/>
  <c r="FM48" i="27"/>
  <c r="FL48" i="27"/>
  <c r="FK48" i="27"/>
  <c r="FJ48" i="27"/>
  <c r="FI48" i="27"/>
  <c r="FH48" i="27"/>
  <c r="FG48" i="27"/>
  <c r="FF48" i="27"/>
  <c r="FE48" i="27"/>
  <c r="FD48" i="27"/>
  <c r="FC48" i="27"/>
  <c r="FB48" i="27"/>
  <c r="FA48" i="27"/>
  <c r="EZ48" i="27"/>
  <c r="EY48" i="27"/>
  <c r="EX48" i="27"/>
  <c r="EW48" i="27"/>
  <c r="EV48" i="27"/>
  <c r="EU48" i="27"/>
  <c r="ET48" i="27"/>
  <c r="ES48" i="27"/>
  <c r="ER48" i="27"/>
  <c r="EQ48" i="27"/>
  <c r="EP48" i="27"/>
  <c r="EO48" i="27"/>
  <c r="EN48" i="27"/>
  <c r="EM48" i="27"/>
  <c r="EL48" i="27"/>
  <c r="EK48" i="27"/>
  <c r="EJ48" i="27"/>
  <c r="EI48" i="27"/>
  <c r="EH48" i="27"/>
  <c r="EG48" i="27"/>
  <c r="EF48" i="27"/>
  <c r="EE48" i="27"/>
  <c r="ED48" i="27"/>
  <c r="EC48" i="27"/>
  <c r="EB48" i="27"/>
  <c r="EA48" i="27"/>
  <c r="DZ48" i="27"/>
  <c r="DY48" i="27"/>
  <c r="DX48" i="27"/>
  <c r="DW48" i="27"/>
  <c r="DV48" i="27"/>
  <c r="DU48" i="27"/>
  <c r="DT48" i="27"/>
  <c r="DS48" i="27"/>
  <c r="DR48" i="27"/>
  <c r="DQ48" i="27"/>
  <c r="DP48" i="27"/>
  <c r="DO48" i="27"/>
  <c r="DN48" i="27"/>
  <c r="DM48" i="27"/>
  <c r="DL48" i="27"/>
  <c r="DK48" i="27"/>
  <c r="DJ48" i="27"/>
  <c r="DI48" i="27"/>
  <c r="DH48" i="27"/>
  <c r="DG48" i="27"/>
  <c r="DF48" i="27"/>
  <c r="DE48" i="27"/>
  <c r="DD48" i="27"/>
  <c r="DC48" i="27"/>
  <c r="DB48" i="27"/>
  <c r="DA48" i="27"/>
  <c r="CZ48" i="27"/>
  <c r="CY48" i="27"/>
  <c r="CX48" i="27"/>
  <c r="CW48" i="27"/>
  <c r="CV48" i="27"/>
  <c r="CU48" i="27"/>
  <c r="CT48" i="27"/>
  <c r="CS48" i="27"/>
  <c r="CR48" i="27"/>
  <c r="CQ48" i="27"/>
  <c r="CP48" i="27"/>
  <c r="CO48" i="27"/>
  <c r="CN48" i="27"/>
  <c r="CM48" i="27"/>
  <c r="CL48" i="27"/>
  <c r="CK48" i="27"/>
  <c r="CJ48" i="27"/>
  <c r="CI48" i="27"/>
  <c r="CH48" i="27"/>
  <c r="CG48" i="27"/>
  <c r="CF48" i="27"/>
  <c r="CE48" i="27"/>
  <c r="CD48" i="27"/>
  <c r="CC48" i="27"/>
  <c r="CB48" i="27"/>
  <c r="CA48" i="27"/>
  <c r="BZ48" i="27"/>
  <c r="BY48" i="27"/>
  <c r="BX48" i="27"/>
  <c r="BW48" i="27"/>
  <c r="BV48" i="27"/>
  <c r="BU48" i="27"/>
  <c r="BT48" i="27"/>
  <c r="BS48" i="27"/>
  <c r="BR48" i="27"/>
  <c r="BQ48" i="27"/>
  <c r="BP48" i="27"/>
  <c r="BO48" i="27"/>
  <c r="BN48" i="27"/>
  <c r="BM48" i="27"/>
  <c r="BL48" i="27"/>
  <c r="BK48" i="27"/>
  <c r="BJ48" i="27"/>
  <c r="BI48" i="27"/>
  <c r="BH48" i="27"/>
  <c r="BG48" i="27"/>
  <c r="BF48" i="27"/>
  <c r="BE48" i="27"/>
  <c r="BD48" i="27"/>
  <c r="BC48" i="27"/>
  <c r="BB48" i="27"/>
  <c r="BA48" i="27"/>
  <c r="AZ48" i="27"/>
  <c r="AY48" i="27"/>
  <c r="AX48" i="27"/>
  <c r="AW48" i="27"/>
  <c r="AV48" i="27"/>
  <c r="AU48" i="27"/>
  <c r="AT48" i="27"/>
  <c r="AS48" i="27"/>
  <c r="AR48" i="27"/>
  <c r="AQ48" i="27"/>
  <c r="AP48" i="27"/>
  <c r="AO48" i="27"/>
  <c r="AN48" i="27"/>
  <c r="AM48" i="27"/>
  <c r="AL48" i="27"/>
  <c r="AK48" i="27"/>
  <c r="AJ48" i="27"/>
  <c r="AI48" i="27"/>
  <c r="AH48" i="27"/>
  <c r="AG48" i="27"/>
  <c r="AF48" i="27"/>
  <c r="AE48" i="27"/>
  <c r="AD48" i="27"/>
  <c r="AC48" i="27"/>
  <c r="AB48" i="27"/>
  <c r="AA48" i="27"/>
  <c r="Z48" i="27"/>
  <c r="Y48" i="27"/>
  <c r="X48" i="27"/>
  <c r="W48" i="27"/>
  <c r="V48" i="27"/>
  <c r="U48" i="27"/>
  <c r="T48" i="27"/>
  <c r="S48" i="27"/>
  <c r="R48" i="27"/>
  <c r="Q48" i="27"/>
  <c r="P48" i="27"/>
  <c r="O48" i="27"/>
  <c r="N48" i="27"/>
  <c r="M48" i="27"/>
  <c r="L48" i="27"/>
  <c r="K48" i="27"/>
  <c r="H48" i="27"/>
  <c r="HB47" i="27"/>
  <c r="HA47" i="27"/>
  <c r="GZ47" i="27"/>
  <c r="GY47" i="27"/>
  <c r="GX47" i="27"/>
  <c r="GW47" i="27"/>
  <c r="GV47" i="27"/>
  <c r="GU47" i="27"/>
  <c r="GT47" i="27"/>
  <c r="GS47" i="27"/>
  <c r="GR47" i="27"/>
  <c r="GQ47" i="27"/>
  <c r="GP47" i="27"/>
  <c r="GO47" i="27"/>
  <c r="GN47" i="27"/>
  <c r="GM47" i="27"/>
  <c r="GL47" i="27"/>
  <c r="GK47" i="27"/>
  <c r="GJ47" i="27"/>
  <c r="GI47" i="27"/>
  <c r="GH47" i="27"/>
  <c r="GG47" i="27"/>
  <c r="GF47" i="27"/>
  <c r="GE47" i="27"/>
  <c r="GD47" i="27"/>
  <c r="GC47" i="27"/>
  <c r="GB47" i="27"/>
  <c r="GA47" i="27"/>
  <c r="FZ47" i="27"/>
  <c r="FY47" i="27"/>
  <c r="FX47" i="27"/>
  <c r="FW47" i="27"/>
  <c r="FV47" i="27"/>
  <c r="FU47" i="27"/>
  <c r="FT47" i="27"/>
  <c r="FS47" i="27"/>
  <c r="FR47" i="27"/>
  <c r="FQ47" i="27"/>
  <c r="FP47" i="27"/>
  <c r="FO47" i="27"/>
  <c r="FN47" i="27"/>
  <c r="FM47" i="27"/>
  <c r="FL47" i="27"/>
  <c r="FK47" i="27"/>
  <c r="FJ47" i="27"/>
  <c r="FI47" i="27"/>
  <c r="FH47" i="27"/>
  <c r="FG47" i="27"/>
  <c r="FF47" i="27"/>
  <c r="FE47" i="27"/>
  <c r="FD47" i="27"/>
  <c r="FC47" i="27"/>
  <c r="FB47" i="27"/>
  <c r="FA47" i="27"/>
  <c r="EZ47" i="27"/>
  <c r="EY47" i="27"/>
  <c r="EX47" i="27"/>
  <c r="EW47" i="27"/>
  <c r="EV47" i="27"/>
  <c r="EU47" i="27"/>
  <c r="ET47" i="27"/>
  <c r="ES47" i="27"/>
  <c r="ER47" i="27"/>
  <c r="EQ47" i="27"/>
  <c r="EP47" i="27"/>
  <c r="EO47" i="27"/>
  <c r="EN47" i="27"/>
  <c r="EM47" i="27"/>
  <c r="EL47" i="27"/>
  <c r="EK47" i="27"/>
  <c r="EJ47" i="27"/>
  <c r="EI47" i="27"/>
  <c r="EH47" i="27"/>
  <c r="EG47" i="27"/>
  <c r="EF47" i="27"/>
  <c r="EE47" i="27"/>
  <c r="ED47" i="27"/>
  <c r="EC47" i="27"/>
  <c r="EB47" i="27"/>
  <c r="EA47" i="27"/>
  <c r="DZ47" i="27"/>
  <c r="DY47" i="27"/>
  <c r="DX47" i="27"/>
  <c r="DW47" i="27"/>
  <c r="DV47" i="27"/>
  <c r="DU47" i="27"/>
  <c r="DT47" i="27"/>
  <c r="DS47" i="27"/>
  <c r="DR47" i="27"/>
  <c r="DQ47" i="27"/>
  <c r="DP47" i="27"/>
  <c r="DO47" i="27"/>
  <c r="DN47" i="27"/>
  <c r="DM47" i="27"/>
  <c r="DL47" i="27"/>
  <c r="DK47" i="27"/>
  <c r="DJ47" i="27"/>
  <c r="DI47" i="27"/>
  <c r="DH47" i="27"/>
  <c r="DG47" i="27"/>
  <c r="DF47" i="27"/>
  <c r="DE47" i="27"/>
  <c r="DD47" i="27"/>
  <c r="DC47" i="27"/>
  <c r="DB47" i="27"/>
  <c r="DA47" i="27"/>
  <c r="CZ47" i="27"/>
  <c r="CY47" i="27"/>
  <c r="CX47" i="27"/>
  <c r="CW47" i="27"/>
  <c r="CV47" i="27"/>
  <c r="CU47" i="27"/>
  <c r="CT47" i="27"/>
  <c r="CS47" i="27"/>
  <c r="CR47" i="27"/>
  <c r="CQ47" i="27"/>
  <c r="CP47" i="27"/>
  <c r="CO47" i="27"/>
  <c r="CN47" i="27"/>
  <c r="CM47" i="27"/>
  <c r="CL47" i="27"/>
  <c r="CK47" i="27"/>
  <c r="CJ47" i="27"/>
  <c r="CI47" i="27"/>
  <c r="CH47" i="27"/>
  <c r="CG47" i="27"/>
  <c r="CF47" i="27"/>
  <c r="CE47" i="27"/>
  <c r="CD47" i="27"/>
  <c r="CC47" i="27"/>
  <c r="CB47" i="27"/>
  <c r="CA47" i="27"/>
  <c r="BZ47" i="27"/>
  <c r="BY47" i="27"/>
  <c r="BX47" i="27"/>
  <c r="BW47" i="27"/>
  <c r="BV47" i="27"/>
  <c r="BU47" i="27"/>
  <c r="BT47" i="27"/>
  <c r="BS47" i="27"/>
  <c r="BR47" i="27"/>
  <c r="BQ47" i="27"/>
  <c r="BP47" i="27"/>
  <c r="BO47" i="27"/>
  <c r="BN47" i="27"/>
  <c r="BM47" i="27"/>
  <c r="BL47" i="27"/>
  <c r="BK47" i="27"/>
  <c r="BJ47" i="27"/>
  <c r="BI47" i="27"/>
  <c r="BH47" i="27"/>
  <c r="BG47" i="27"/>
  <c r="BF47" i="27"/>
  <c r="BE47" i="27"/>
  <c r="BD47" i="27"/>
  <c r="BC47" i="27"/>
  <c r="BB47" i="27"/>
  <c r="BA47" i="27"/>
  <c r="AZ47" i="27"/>
  <c r="AY47" i="27"/>
  <c r="AX47" i="27"/>
  <c r="AW47" i="27"/>
  <c r="AV47" i="27"/>
  <c r="AU47" i="27"/>
  <c r="AT47" i="27"/>
  <c r="AS47" i="27"/>
  <c r="AR47" i="27"/>
  <c r="AQ47" i="27"/>
  <c r="AP47" i="27"/>
  <c r="AO47" i="27"/>
  <c r="AN47" i="27"/>
  <c r="AM47" i="27"/>
  <c r="AL47" i="27"/>
  <c r="AK47" i="27"/>
  <c r="AJ47" i="27"/>
  <c r="AI47" i="27"/>
  <c r="AH47" i="27"/>
  <c r="AG47" i="27"/>
  <c r="AF47" i="27"/>
  <c r="AE47" i="27"/>
  <c r="AD47" i="27"/>
  <c r="AC47" i="27"/>
  <c r="AB47" i="27"/>
  <c r="AA47" i="27"/>
  <c r="Z47" i="27"/>
  <c r="Y47" i="27"/>
  <c r="X47" i="27"/>
  <c r="W47" i="27"/>
  <c r="V47" i="27"/>
  <c r="U47" i="27"/>
  <c r="T47" i="27"/>
  <c r="S47" i="27"/>
  <c r="R47" i="27"/>
  <c r="Q47" i="27"/>
  <c r="P47" i="27"/>
  <c r="O47" i="27"/>
  <c r="N47" i="27"/>
  <c r="M47" i="27"/>
  <c r="L47" i="27"/>
  <c r="K47" i="27"/>
  <c r="H47" i="27"/>
  <c r="HB46" i="27"/>
  <c r="HA46" i="27"/>
  <c r="GZ46" i="27"/>
  <c r="GY46" i="27"/>
  <c r="GX46" i="27"/>
  <c r="GW46" i="27"/>
  <c r="GV46" i="27"/>
  <c r="GU46" i="27"/>
  <c r="GT46" i="27"/>
  <c r="GS46" i="27"/>
  <c r="GR46" i="27"/>
  <c r="GQ46" i="27"/>
  <c r="GP46" i="27"/>
  <c r="GO46" i="27"/>
  <c r="GN46" i="27"/>
  <c r="GM46" i="27"/>
  <c r="GL46" i="27"/>
  <c r="GK46" i="27"/>
  <c r="GJ46" i="27"/>
  <c r="GI46" i="27"/>
  <c r="GH46" i="27"/>
  <c r="GG46" i="27"/>
  <c r="GF46" i="27"/>
  <c r="GE46" i="27"/>
  <c r="GD46" i="27"/>
  <c r="GC46" i="27"/>
  <c r="GB46" i="27"/>
  <c r="GA46" i="27"/>
  <c r="FZ46" i="27"/>
  <c r="FY46" i="27"/>
  <c r="FX46" i="27"/>
  <c r="FW46" i="27"/>
  <c r="FV46" i="27"/>
  <c r="FU46" i="27"/>
  <c r="FT46" i="27"/>
  <c r="FS46" i="27"/>
  <c r="FR46" i="27"/>
  <c r="FQ46" i="27"/>
  <c r="FP46" i="27"/>
  <c r="FO46" i="27"/>
  <c r="FN46" i="27"/>
  <c r="FM46" i="27"/>
  <c r="FL46" i="27"/>
  <c r="FK46" i="27"/>
  <c r="FJ46" i="27"/>
  <c r="FI46" i="27"/>
  <c r="FH46" i="27"/>
  <c r="FG46" i="27"/>
  <c r="FF46" i="27"/>
  <c r="FE46" i="27"/>
  <c r="FD46" i="27"/>
  <c r="FC46" i="27"/>
  <c r="FB46" i="27"/>
  <c r="FA46" i="27"/>
  <c r="EZ46" i="27"/>
  <c r="EY46" i="27"/>
  <c r="EX46" i="27"/>
  <c r="EW46" i="27"/>
  <c r="EV46" i="27"/>
  <c r="EU46" i="27"/>
  <c r="ET46" i="27"/>
  <c r="ES46" i="27"/>
  <c r="ER46" i="27"/>
  <c r="EQ46" i="27"/>
  <c r="EP46" i="27"/>
  <c r="EO46" i="27"/>
  <c r="EN46" i="27"/>
  <c r="EM46" i="27"/>
  <c r="EL46" i="27"/>
  <c r="EK46" i="27"/>
  <c r="EJ46" i="27"/>
  <c r="EI46" i="27"/>
  <c r="EH46" i="27"/>
  <c r="EG46" i="27"/>
  <c r="EF46" i="27"/>
  <c r="EE46" i="27"/>
  <c r="ED46" i="27"/>
  <c r="EC46" i="27"/>
  <c r="EB46" i="27"/>
  <c r="EA46" i="27"/>
  <c r="DZ46" i="27"/>
  <c r="DY46" i="27"/>
  <c r="DX46" i="27"/>
  <c r="DW46" i="27"/>
  <c r="DV46" i="27"/>
  <c r="DU46" i="27"/>
  <c r="DT46" i="27"/>
  <c r="DS46" i="27"/>
  <c r="DR46" i="27"/>
  <c r="DQ46" i="27"/>
  <c r="DP46" i="27"/>
  <c r="DO46" i="27"/>
  <c r="DN46" i="27"/>
  <c r="DM46" i="27"/>
  <c r="DL46" i="27"/>
  <c r="DK46" i="27"/>
  <c r="DJ46" i="27"/>
  <c r="DI46" i="27"/>
  <c r="DH46" i="27"/>
  <c r="DG46" i="27"/>
  <c r="DF46" i="27"/>
  <c r="DE46" i="27"/>
  <c r="DD46" i="27"/>
  <c r="DC46" i="27"/>
  <c r="DB46" i="27"/>
  <c r="DA46" i="27"/>
  <c r="CZ46" i="27"/>
  <c r="CY46" i="27"/>
  <c r="CX46" i="27"/>
  <c r="CW46" i="27"/>
  <c r="CV46" i="27"/>
  <c r="CU46" i="27"/>
  <c r="CT46" i="27"/>
  <c r="CS46" i="27"/>
  <c r="CR46" i="27"/>
  <c r="CQ46" i="27"/>
  <c r="CP46" i="27"/>
  <c r="CO46" i="27"/>
  <c r="CN46" i="27"/>
  <c r="CM46" i="27"/>
  <c r="CL46" i="27"/>
  <c r="CK46" i="27"/>
  <c r="CJ46" i="27"/>
  <c r="CI46" i="27"/>
  <c r="CH46" i="27"/>
  <c r="CG46" i="27"/>
  <c r="CF46" i="27"/>
  <c r="CE46" i="27"/>
  <c r="CD46" i="27"/>
  <c r="CC46" i="27"/>
  <c r="CB46" i="27"/>
  <c r="CA46" i="27"/>
  <c r="BZ46" i="27"/>
  <c r="BY46" i="27"/>
  <c r="BX46" i="27"/>
  <c r="BW46" i="27"/>
  <c r="BV46" i="27"/>
  <c r="BU46" i="27"/>
  <c r="BT46" i="27"/>
  <c r="BS46" i="27"/>
  <c r="BR46" i="27"/>
  <c r="BQ46" i="27"/>
  <c r="BP46" i="27"/>
  <c r="BO46" i="27"/>
  <c r="BN46" i="27"/>
  <c r="BM46" i="27"/>
  <c r="BL46" i="27"/>
  <c r="BK46" i="27"/>
  <c r="BJ46" i="27"/>
  <c r="BI46" i="27"/>
  <c r="BH46" i="27"/>
  <c r="BG46" i="27"/>
  <c r="BF46" i="27"/>
  <c r="BE46" i="27"/>
  <c r="BD46" i="27"/>
  <c r="BC46" i="27"/>
  <c r="BB46" i="27"/>
  <c r="BA46" i="27"/>
  <c r="AZ46" i="27"/>
  <c r="AY46" i="27"/>
  <c r="AX46" i="27"/>
  <c r="AW46" i="27"/>
  <c r="AV46" i="27"/>
  <c r="AU46" i="27"/>
  <c r="AT46" i="27"/>
  <c r="AS46" i="27"/>
  <c r="AR46" i="27"/>
  <c r="AQ46" i="27"/>
  <c r="AP46" i="27"/>
  <c r="AO46" i="27"/>
  <c r="AN46" i="27"/>
  <c r="AM46" i="27"/>
  <c r="AL46" i="27"/>
  <c r="AK46" i="27"/>
  <c r="AJ46" i="27"/>
  <c r="AI46" i="27"/>
  <c r="AH46" i="27"/>
  <c r="AG46" i="27"/>
  <c r="AF46" i="27"/>
  <c r="AE46" i="27"/>
  <c r="AD46" i="27"/>
  <c r="AC46" i="27"/>
  <c r="AB46" i="27"/>
  <c r="AA46" i="27"/>
  <c r="Z46" i="27"/>
  <c r="Y46" i="27"/>
  <c r="X46" i="27"/>
  <c r="W46" i="27"/>
  <c r="V46" i="27"/>
  <c r="U46" i="27"/>
  <c r="T46" i="27"/>
  <c r="S46" i="27"/>
  <c r="R46" i="27"/>
  <c r="Q46" i="27"/>
  <c r="P46" i="27"/>
  <c r="O46" i="27"/>
  <c r="N46" i="27"/>
  <c r="M46" i="27"/>
  <c r="L46" i="27"/>
  <c r="K46" i="27"/>
  <c r="H46" i="27"/>
  <c r="HB45" i="27"/>
  <c r="HA45" i="27"/>
  <c r="GZ45" i="27"/>
  <c r="GY45" i="27"/>
  <c r="GX45" i="27"/>
  <c r="GW45" i="27"/>
  <c r="GV45" i="27"/>
  <c r="GU45" i="27"/>
  <c r="GT45" i="27"/>
  <c r="GS45" i="27"/>
  <c r="GR45" i="27"/>
  <c r="GQ45" i="27"/>
  <c r="GP45" i="27"/>
  <c r="GO45" i="27"/>
  <c r="GN45" i="27"/>
  <c r="GM45" i="27"/>
  <c r="GL45" i="27"/>
  <c r="GK45" i="27"/>
  <c r="GJ45" i="27"/>
  <c r="GI45" i="27"/>
  <c r="GH45" i="27"/>
  <c r="GG45" i="27"/>
  <c r="GF45" i="27"/>
  <c r="GE45" i="27"/>
  <c r="GD45" i="27"/>
  <c r="GC45" i="27"/>
  <c r="GB45" i="27"/>
  <c r="GA45" i="27"/>
  <c r="FZ45" i="27"/>
  <c r="FY45" i="27"/>
  <c r="FX45" i="27"/>
  <c r="FW45" i="27"/>
  <c r="FV45" i="27"/>
  <c r="FU45" i="27"/>
  <c r="FT45" i="27"/>
  <c r="FS45" i="27"/>
  <c r="FR45" i="27"/>
  <c r="FQ45" i="27"/>
  <c r="FP45" i="27"/>
  <c r="FO45" i="27"/>
  <c r="FN45" i="27"/>
  <c r="FM45" i="27"/>
  <c r="FL45" i="27"/>
  <c r="FK45" i="27"/>
  <c r="FJ45" i="27"/>
  <c r="FI45" i="27"/>
  <c r="FH45" i="27"/>
  <c r="FG45" i="27"/>
  <c r="FF45" i="27"/>
  <c r="FE45" i="27"/>
  <c r="FD45" i="27"/>
  <c r="FC45" i="27"/>
  <c r="FB45" i="27"/>
  <c r="FA45" i="27"/>
  <c r="EZ45" i="27"/>
  <c r="EY45" i="27"/>
  <c r="EX45" i="27"/>
  <c r="EW45" i="27"/>
  <c r="EV45" i="27"/>
  <c r="EU45" i="27"/>
  <c r="ET45" i="27"/>
  <c r="ES45" i="27"/>
  <c r="ER45" i="27"/>
  <c r="EQ45" i="27"/>
  <c r="EP45" i="27"/>
  <c r="EO45" i="27"/>
  <c r="EN45" i="27"/>
  <c r="EM45" i="27"/>
  <c r="EL45" i="27"/>
  <c r="EK45" i="27"/>
  <c r="EJ45" i="27"/>
  <c r="EI45" i="27"/>
  <c r="EH45" i="27"/>
  <c r="EG45" i="27"/>
  <c r="EF45" i="27"/>
  <c r="EE45" i="27"/>
  <c r="ED45" i="27"/>
  <c r="EC45" i="27"/>
  <c r="EB45" i="27"/>
  <c r="EA45" i="27"/>
  <c r="DZ45" i="27"/>
  <c r="DY45" i="27"/>
  <c r="DX45" i="27"/>
  <c r="DW45" i="27"/>
  <c r="DV45" i="27"/>
  <c r="DU45" i="27"/>
  <c r="DT45" i="27"/>
  <c r="DS45" i="27"/>
  <c r="DR45" i="27"/>
  <c r="DQ45" i="27"/>
  <c r="DP45" i="27"/>
  <c r="DO45" i="27"/>
  <c r="DN45" i="27"/>
  <c r="DM45" i="27"/>
  <c r="DL45" i="27"/>
  <c r="DK45" i="27"/>
  <c r="DJ45" i="27"/>
  <c r="DI45" i="27"/>
  <c r="DH45" i="27"/>
  <c r="DG45" i="27"/>
  <c r="DF45" i="27"/>
  <c r="DE45" i="27"/>
  <c r="DD45" i="27"/>
  <c r="DC45" i="27"/>
  <c r="DB45" i="27"/>
  <c r="DA45" i="27"/>
  <c r="CZ45" i="27"/>
  <c r="CY45" i="27"/>
  <c r="CX45" i="27"/>
  <c r="CW45" i="27"/>
  <c r="CV45" i="27"/>
  <c r="CU45" i="27"/>
  <c r="CT45" i="27"/>
  <c r="CS45" i="27"/>
  <c r="CR45" i="27"/>
  <c r="CQ45" i="27"/>
  <c r="CP45" i="27"/>
  <c r="CO45" i="27"/>
  <c r="CN45" i="27"/>
  <c r="CM45" i="27"/>
  <c r="CL45" i="27"/>
  <c r="CK45" i="27"/>
  <c r="CJ45" i="27"/>
  <c r="CI45" i="27"/>
  <c r="CH45" i="27"/>
  <c r="CG45" i="27"/>
  <c r="CF45" i="27"/>
  <c r="CE45" i="27"/>
  <c r="CD45" i="27"/>
  <c r="CC45" i="27"/>
  <c r="CB45" i="27"/>
  <c r="CA45" i="27"/>
  <c r="BZ45" i="27"/>
  <c r="BY45" i="27"/>
  <c r="BX45" i="27"/>
  <c r="BW45" i="27"/>
  <c r="BV45" i="27"/>
  <c r="BU45" i="27"/>
  <c r="BT45" i="27"/>
  <c r="BS45" i="27"/>
  <c r="BR45" i="27"/>
  <c r="BQ45" i="27"/>
  <c r="BP45" i="27"/>
  <c r="BO45" i="27"/>
  <c r="BN45" i="27"/>
  <c r="BM45" i="27"/>
  <c r="BL45" i="27"/>
  <c r="BK45" i="27"/>
  <c r="BJ45" i="27"/>
  <c r="BI45" i="27"/>
  <c r="BH45" i="27"/>
  <c r="BG45" i="27"/>
  <c r="BF45" i="27"/>
  <c r="BE45" i="27"/>
  <c r="BD45" i="27"/>
  <c r="BC45" i="27"/>
  <c r="BB45" i="27"/>
  <c r="BA45" i="27"/>
  <c r="AZ45" i="27"/>
  <c r="AY45" i="27"/>
  <c r="AX45" i="27"/>
  <c r="AW45" i="27"/>
  <c r="AV45" i="27"/>
  <c r="AU45" i="27"/>
  <c r="AT45" i="27"/>
  <c r="AS45" i="27"/>
  <c r="AR45" i="27"/>
  <c r="AQ45" i="27"/>
  <c r="AP45" i="27"/>
  <c r="AO45" i="27"/>
  <c r="AN45" i="27"/>
  <c r="AM45" i="27"/>
  <c r="AL45" i="27"/>
  <c r="AK45" i="27"/>
  <c r="AJ45" i="27"/>
  <c r="AI45" i="27"/>
  <c r="AH45" i="27"/>
  <c r="AG45" i="27"/>
  <c r="AF45" i="27"/>
  <c r="AE45" i="27"/>
  <c r="AD45" i="27"/>
  <c r="AC45" i="27"/>
  <c r="AB45" i="27"/>
  <c r="AA45" i="27"/>
  <c r="Z45" i="27"/>
  <c r="Y45" i="27"/>
  <c r="X45" i="27"/>
  <c r="W45" i="27"/>
  <c r="V45" i="27"/>
  <c r="U45" i="27"/>
  <c r="T45" i="27"/>
  <c r="S45" i="27"/>
  <c r="R45" i="27"/>
  <c r="Q45" i="27"/>
  <c r="P45" i="27"/>
  <c r="O45" i="27"/>
  <c r="N45" i="27"/>
  <c r="M45" i="27"/>
  <c r="L45" i="27"/>
  <c r="K45" i="27"/>
  <c r="H45" i="27"/>
  <c r="HB44" i="27"/>
  <c r="HA44" i="27"/>
  <c r="GZ44" i="27"/>
  <c r="GY44" i="27"/>
  <c r="GX44" i="27"/>
  <c r="GW44" i="27"/>
  <c r="GV44" i="27"/>
  <c r="GU44" i="27"/>
  <c r="GT44" i="27"/>
  <c r="GS44" i="27"/>
  <c r="GR44" i="27"/>
  <c r="GQ44" i="27"/>
  <c r="GP44" i="27"/>
  <c r="GO44" i="27"/>
  <c r="GN44" i="27"/>
  <c r="GM44" i="27"/>
  <c r="GL44" i="27"/>
  <c r="GK44" i="27"/>
  <c r="GJ44" i="27"/>
  <c r="GI44" i="27"/>
  <c r="GH44" i="27"/>
  <c r="GG44" i="27"/>
  <c r="GF44" i="27"/>
  <c r="GE44" i="27"/>
  <c r="GD44" i="27"/>
  <c r="GC44" i="27"/>
  <c r="GB44" i="27"/>
  <c r="GA44" i="27"/>
  <c r="FZ44" i="27"/>
  <c r="FY44" i="27"/>
  <c r="FX44" i="27"/>
  <c r="FW44" i="27"/>
  <c r="FV44" i="27"/>
  <c r="FU44" i="27"/>
  <c r="FT44" i="27"/>
  <c r="FS44" i="27"/>
  <c r="FR44" i="27"/>
  <c r="FQ44" i="27"/>
  <c r="FP44" i="27"/>
  <c r="FO44" i="27"/>
  <c r="FN44" i="27"/>
  <c r="FM44" i="27"/>
  <c r="FL44" i="27"/>
  <c r="FK44" i="27"/>
  <c r="FJ44" i="27"/>
  <c r="FI44" i="27"/>
  <c r="FH44" i="27"/>
  <c r="FG44" i="27"/>
  <c r="FF44" i="27"/>
  <c r="FE44" i="27"/>
  <c r="FD44" i="27"/>
  <c r="FC44" i="27"/>
  <c r="FB44" i="27"/>
  <c r="FA44" i="27"/>
  <c r="EZ44" i="27"/>
  <c r="EY44" i="27"/>
  <c r="EX44" i="27"/>
  <c r="EW44" i="27"/>
  <c r="EV44" i="27"/>
  <c r="EU44" i="27"/>
  <c r="ET44" i="27"/>
  <c r="ES44" i="27"/>
  <c r="ER44" i="27"/>
  <c r="EQ44" i="27"/>
  <c r="EP44" i="27"/>
  <c r="EO44" i="27"/>
  <c r="EN44" i="27"/>
  <c r="EM44" i="27"/>
  <c r="EL44" i="27"/>
  <c r="EK44" i="27"/>
  <c r="EJ44" i="27"/>
  <c r="EI44" i="27"/>
  <c r="EH44" i="27"/>
  <c r="EG44" i="27"/>
  <c r="EF44" i="27"/>
  <c r="EE44" i="27"/>
  <c r="ED44" i="27"/>
  <c r="EC44" i="27"/>
  <c r="EB44" i="27"/>
  <c r="EA44" i="27"/>
  <c r="DZ44" i="27"/>
  <c r="DY44" i="27"/>
  <c r="DX44" i="27"/>
  <c r="DW44" i="27"/>
  <c r="DV44" i="27"/>
  <c r="DU44" i="27"/>
  <c r="DT44" i="27"/>
  <c r="DS44" i="27"/>
  <c r="DR44" i="27"/>
  <c r="DQ44" i="27"/>
  <c r="DP44" i="27"/>
  <c r="DO44" i="27"/>
  <c r="DN44" i="27"/>
  <c r="DM44" i="27"/>
  <c r="DL44" i="27"/>
  <c r="DK44" i="27"/>
  <c r="DJ44" i="27"/>
  <c r="DI44" i="27"/>
  <c r="DH44" i="27"/>
  <c r="DG44" i="27"/>
  <c r="DF44" i="27"/>
  <c r="DE44" i="27"/>
  <c r="DD44" i="27"/>
  <c r="DC44" i="27"/>
  <c r="DB44" i="27"/>
  <c r="DA44" i="27"/>
  <c r="CZ44" i="27"/>
  <c r="CY44" i="27"/>
  <c r="CX44" i="27"/>
  <c r="CW44" i="27"/>
  <c r="CV44" i="27"/>
  <c r="CU44" i="27"/>
  <c r="CT44" i="27"/>
  <c r="CS44" i="27"/>
  <c r="CR44" i="27"/>
  <c r="CQ44" i="27"/>
  <c r="CP44" i="27"/>
  <c r="CO44" i="27"/>
  <c r="CN44" i="27"/>
  <c r="CM44" i="27"/>
  <c r="CL44" i="27"/>
  <c r="CK44" i="27"/>
  <c r="CJ44" i="27"/>
  <c r="CI44" i="27"/>
  <c r="CH44" i="27"/>
  <c r="CG44" i="27"/>
  <c r="CF44" i="27"/>
  <c r="CE44" i="27"/>
  <c r="CD44" i="27"/>
  <c r="CC44" i="27"/>
  <c r="CB44" i="27"/>
  <c r="CA44" i="27"/>
  <c r="BZ44" i="27"/>
  <c r="BY44" i="27"/>
  <c r="BX44" i="27"/>
  <c r="BW44" i="27"/>
  <c r="BV44" i="27"/>
  <c r="BU44" i="27"/>
  <c r="BT44" i="27"/>
  <c r="BS44" i="27"/>
  <c r="BR44" i="27"/>
  <c r="BQ44" i="27"/>
  <c r="BP44" i="27"/>
  <c r="BO44" i="27"/>
  <c r="BN44" i="27"/>
  <c r="BM44" i="27"/>
  <c r="BL44" i="27"/>
  <c r="BK44" i="27"/>
  <c r="BJ44" i="27"/>
  <c r="BI44" i="27"/>
  <c r="BH44" i="27"/>
  <c r="BG44" i="27"/>
  <c r="BF44" i="27"/>
  <c r="BE44" i="27"/>
  <c r="BD44" i="27"/>
  <c r="BC44" i="27"/>
  <c r="BB44" i="27"/>
  <c r="BA44" i="27"/>
  <c r="AZ44" i="27"/>
  <c r="AY44" i="27"/>
  <c r="AX44" i="27"/>
  <c r="AW44" i="27"/>
  <c r="AV44" i="27"/>
  <c r="AU44" i="27"/>
  <c r="AT44" i="27"/>
  <c r="AS44" i="27"/>
  <c r="AR44" i="27"/>
  <c r="AQ44" i="27"/>
  <c r="AP44" i="27"/>
  <c r="AO44" i="27"/>
  <c r="AN44" i="27"/>
  <c r="AM44" i="27"/>
  <c r="AL44" i="27"/>
  <c r="AK44" i="27"/>
  <c r="AJ44" i="27"/>
  <c r="AI44" i="27"/>
  <c r="AH44" i="27"/>
  <c r="AG44" i="27"/>
  <c r="AF44" i="27"/>
  <c r="AE44" i="27"/>
  <c r="AD44" i="27"/>
  <c r="AC44" i="27"/>
  <c r="AB44" i="27"/>
  <c r="AA44" i="27"/>
  <c r="Z44" i="27"/>
  <c r="Y44" i="27"/>
  <c r="X44" i="27"/>
  <c r="W44" i="27"/>
  <c r="V44" i="27"/>
  <c r="U44" i="27"/>
  <c r="T44" i="27"/>
  <c r="S44" i="27"/>
  <c r="R44" i="27"/>
  <c r="Q44" i="27"/>
  <c r="P44" i="27"/>
  <c r="O44" i="27"/>
  <c r="N44" i="27"/>
  <c r="M44" i="27"/>
  <c r="L44" i="27"/>
  <c r="K44" i="27"/>
  <c r="H44" i="27"/>
  <c r="HB43" i="27"/>
  <c r="HA43" i="27"/>
  <c r="GZ43" i="27"/>
  <c r="GY43" i="27"/>
  <c r="GX43" i="27"/>
  <c r="GW43" i="27"/>
  <c r="GV43" i="27"/>
  <c r="GU43" i="27"/>
  <c r="GT43" i="27"/>
  <c r="GS43" i="27"/>
  <c r="GR43" i="27"/>
  <c r="GQ43" i="27"/>
  <c r="GP43" i="27"/>
  <c r="GO43" i="27"/>
  <c r="GN43" i="27"/>
  <c r="GM43" i="27"/>
  <c r="GL43" i="27"/>
  <c r="GK43" i="27"/>
  <c r="GJ43" i="27"/>
  <c r="GI43" i="27"/>
  <c r="GH43" i="27"/>
  <c r="GG43" i="27"/>
  <c r="GF43" i="27"/>
  <c r="GE43" i="27"/>
  <c r="GD43" i="27"/>
  <c r="GC43" i="27"/>
  <c r="GB43" i="27"/>
  <c r="GA43" i="27"/>
  <c r="FZ43" i="27"/>
  <c r="FY43" i="27"/>
  <c r="FX43" i="27"/>
  <c r="FW43" i="27"/>
  <c r="FV43" i="27"/>
  <c r="FU43" i="27"/>
  <c r="FT43" i="27"/>
  <c r="FS43" i="27"/>
  <c r="FR43" i="27"/>
  <c r="FQ43" i="27"/>
  <c r="FP43" i="27"/>
  <c r="FO43" i="27"/>
  <c r="FN43" i="27"/>
  <c r="FM43" i="27"/>
  <c r="FL43" i="27"/>
  <c r="FK43" i="27"/>
  <c r="FJ43" i="27"/>
  <c r="FI43" i="27"/>
  <c r="FH43" i="27"/>
  <c r="FG43" i="27"/>
  <c r="FF43" i="27"/>
  <c r="FE43" i="27"/>
  <c r="FD43" i="27"/>
  <c r="FC43" i="27"/>
  <c r="FB43" i="27"/>
  <c r="FA43" i="27"/>
  <c r="EZ43" i="27"/>
  <c r="EY43" i="27"/>
  <c r="EX43" i="27"/>
  <c r="EW43" i="27"/>
  <c r="EV43" i="27"/>
  <c r="EU43" i="27"/>
  <c r="ET43" i="27"/>
  <c r="ES43" i="27"/>
  <c r="ER43" i="27"/>
  <c r="EQ43" i="27"/>
  <c r="EP43" i="27"/>
  <c r="EO43" i="27"/>
  <c r="EN43" i="27"/>
  <c r="EM43" i="27"/>
  <c r="EL43" i="27"/>
  <c r="EK43" i="27"/>
  <c r="EJ43" i="27"/>
  <c r="EI43" i="27"/>
  <c r="EH43" i="27"/>
  <c r="EG43" i="27"/>
  <c r="EF43" i="27"/>
  <c r="EE43" i="27"/>
  <c r="ED43" i="27"/>
  <c r="EC43" i="27"/>
  <c r="EB43" i="27"/>
  <c r="EA43" i="27"/>
  <c r="DZ43" i="27"/>
  <c r="DY43" i="27"/>
  <c r="DX43" i="27"/>
  <c r="DW43" i="27"/>
  <c r="DV43" i="27"/>
  <c r="DU43" i="27"/>
  <c r="DT43" i="27"/>
  <c r="DS43" i="27"/>
  <c r="DR43" i="27"/>
  <c r="DQ43" i="27"/>
  <c r="DP43" i="27"/>
  <c r="DO43" i="27"/>
  <c r="DN43" i="27"/>
  <c r="DM43" i="27"/>
  <c r="DL43" i="27"/>
  <c r="DK43" i="27"/>
  <c r="DJ43" i="27"/>
  <c r="DI43" i="27"/>
  <c r="DH43" i="27"/>
  <c r="DG43" i="27"/>
  <c r="DF43" i="27"/>
  <c r="DE43" i="27"/>
  <c r="DD43" i="27"/>
  <c r="DC43" i="27"/>
  <c r="DB43" i="27"/>
  <c r="DA43" i="27"/>
  <c r="CZ43" i="27"/>
  <c r="CY43" i="27"/>
  <c r="CX43" i="27"/>
  <c r="CW43" i="27"/>
  <c r="CV43" i="27"/>
  <c r="CU43" i="27"/>
  <c r="CT43" i="27"/>
  <c r="CS43" i="27"/>
  <c r="CR43" i="27"/>
  <c r="CQ43" i="27"/>
  <c r="CP43" i="27"/>
  <c r="CO43" i="27"/>
  <c r="CN43" i="27"/>
  <c r="CM43" i="27"/>
  <c r="CL43" i="27"/>
  <c r="CK43" i="27"/>
  <c r="CJ43" i="27"/>
  <c r="CI43" i="27"/>
  <c r="CH43" i="27"/>
  <c r="CG43" i="27"/>
  <c r="CF43" i="27"/>
  <c r="CE43" i="27"/>
  <c r="CD43" i="27"/>
  <c r="CC43" i="27"/>
  <c r="CB43" i="27"/>
  <c r="CA43" i="27"/>
  <c r="BZ43" i="27"/>
  <c r="BY43" i="27"/>
  <c r="BX43" i="27"/>
  <c r="BW43" i="27"/>
  <c r="BV43" i="27"/>
  <c r="BU43" i="27"/>
  <c r="BT43" i="27"/>
  <c r="BS43" i="27"/>
  <c r="BR43" i="27"/>
  <c r="BQ43" i="27"/>
  <c r="BP43" i="27"/>
  <c r="BO43" i="27"/>
  <c r="BN43" i="27"/>
  <c r="BM43" i="27"/>
  <c r="BL43" i="27"/>
  <c r="BK43" i="27"/>
  <c r="BJ43" i="27"/>
  <c r="BI43" i="27"/>
  <c r="BH43" i="27"/>
  <c r="BG43" i="27"/>
  <c r="BF43" i="27"/>
  <c r="BE43" i="27"/>
  <c r="BD43" i="27"/>
  <c r="BC43" i="27"/>
  <c r="BB43" i="27"/>
  <c r="BA43" i="27"/>
  <c r="AZ43" i="27"/>
  <c r="AY43" i="27"/>
  <c r="AX43" i="27"/>
  <c r="AW43" i="27"/>
  <c r="AV43" i="27"/>
  <c r="AU43" i="27"/>
  <c r="AT43" i="27"/>
  <c r="AS43" i="27"/>
  <c r="AR43" i="27"/>
  <c r="AQ43" i="27"/>
  <c r="AP43" i="27"/>
  <c r="AO43" i="27"/>
  <c r="AN43" i="27"/>
  <c r="AM43" i="27"/>
  <c r="AL43" i="27"/>
  <c r="AK43" i="27"/>
  <c r="AJ43" i="27"/>
  <c r="AI43" i="27"/>
  <c r="AH43" i="27"/>
  <c r="AG43" i="27"/>
  <c r="AF43" i="27"/>
  <c r="AE43" i="27"/>
  <c r="AD43" i="27"/>
  <c r="AC43" i="27"/>
  <c r="AB43" i="27"/>
  <c r="AA43" i="27"/>
  <c r="Z43" i="27"/>
  <c r="Y43" i="27"/>
  <c r="X43" i="27"/>
  <c r="W43" i="27"/>
  <c r="V43" i="27"/>
  <c r="U43" i="27"/>
  <c r="T43" i="27"/>
  <c r="S43" i="27"/>
  <c r="R43" i="27"/>
  <c r="Q43" i="27"/>
  <c r="P43" i="27"/>
  <c r="O43" i="27"/>
  <c r="N43" i="27"/>
  <c r="M43" i="27"/>
  <c r="L43" i="27"/>
  <c r="K43" i="27"/>
  <c r="H43" i="27"/>
  <c r="HB42" i="27"/>
  <c r="HA42" i="27"/>
  <c r="GZ42" i="27"/>
  <c r="GY42" i="27"/>
  <c r="GX42" i="27"/>
  <c r="GW42" i="27"/>
  <c r="GV42" i="27"/>
  <c r="GU42" i="27"/>
  <c r="GT42" i="27"/>
  <c r="GS42" i="27"/>
  <c r="GR42" i="27"/>
  <c r="GQ42" i="27"/>
  <c r="GP42" i="27"/>
  <c r="GO42" i="27"/>
  <c r="GN42" i="27"/>
  <c r="GM42" i="27"/>
  <c r="GL42" i="27"/>
  <c r="GK42" i="27"/>
  <c r="GJ42" i="27"/>
  <c r="GI42" i="27"/>
  <c r="GH42" i="27"/>
  <c r="GG42" i="27"/>
  <c r="GF42" i="27"/>
  <c r="GE42" i="27"/>
  <c r="GD42" i="27"/>
  <c r="GC42" i="27"/>
  <c r="GB42" i="27"/>
  <c r="GA42" i="27"/>
  <c r="FZ42" i="27"/>
  <c r="FY42" i="27"/>
  <c r="FX42" i="27"/>
  <c r="FW42" i="27"/>
  <c r="FV42" i="27"/>
  <c r="FU42" i="27"/>
  <c r="FT42" i="27"/>
  <c r="FS42" i="27"/>
  <c r="FR42" i="27"/>
  <c r="FQ42" i="27"/>
  <c r="FP42" i="27"/>
  <c r="FO42" i="27"/>
  <c r="FN42" i="27"/>
  <c r="FM42" i="27"/>
  <c r="FL42" i="27"/>
  <c r="FK42" i="27"/>
  <c r="FJ42" i="27"/>
  <c r="FI42" i="27"/>
  <c r="FH42" i="27"/>
  <c r="FG42" i="27"/>
  <c r="FF42" i="27"/>
  <c r="FE42" i="27"/>
  <c r="FD42" i="27"/>
  <c r="FC42" i="27"/>
  <c r="FB42" i="27"/>
  <c r="FA42" i="27"/>
  <c r="EZ42" i="27"/>
  <c r="EY42" i="27"/>
  <c r="EX42" i="27"/>
  <c r="EW42" i="27"/>
  <c r="EV42" i="27"/>
  <c r="EU42" i="27"/>
  <c r="ET42" i="27"/>
  <c r="ES42" i="27"/>
  <c r="ER42" i="27"/>
  <c r="EQ42" i="27"/>
  <c r="EP42" i="27"/>
  <c r="EO42" i="27"/>
  <c r="EN42" i="27"/>
  <c r="EM42" i="27"/>
  <c r="EL42" i="27"/>
  <c r="EK42" i="27"/>
  <c r="EJ42" i="27"/>
  <c r="EI42" i="27"/>
  <c r="EH42" i="27"/>
  <c r="EG42" i="27"/>
  <c r="EF42" i="27"/>
  <c r="EE42" i="27"/>
  <c r="ED42" i="27"/>
  <c r="EC42" i="27"/>
  <c r="EB42" i="27"/>
  <c r="EA42" i="27"/>
  <c r="DZ42" i="27"/>
  <c r="DY42" i="27"/>
  <c r="DX42" i="27"/>
  <c r="DW42" i="27"/>
  <c r="DV42" i="27"/>
  <c r="DU42" i="27"/>
  <c r="DT42" i="27"/>
  <c r="DS42" i="27"/>
  <c r="DR42" i="27"/>
  <c r="DQ42" i="27"/>
  <c r="DP42" i="27"/>
  <c r="DO42" i="27"/>
  <c r="DN42" i="27"/>
  <c r="DM42" i="27"/>
  <c r="DL42" i="27"/>
  <c r="DK42" i="27"/>
  <c r="DJ42" i="27"/>
  <c r="DI42" i="27"/>
  <c r="DH42" i="27"/>
  <c r="DG42" i="27"/>
  <c r="DF42" i="27"/>
  <c r="DE42" i="27"/>
  <c r="DD42" i="27"/>
  <c r="DC42" i="27"/>
  <c r="DB42" i="27"/>
  <c r="DA42" i="27"/>
  <c r="CZ42" i="27"/>
  <c r="CY42" i="27"/>
  <c r="CX42" i="27"/>
  <c r="CW42" i="27"/>
  <c r="CV42" i="27"/>
  <c r="CU42" i="27"/>
  <c r="CT42" i="27"/>
  <c r="CS42" i="27"/>
  <c r="CR42" i="27"/>
  <c r="CQ42" i="27"/>
  <c r="CP42" i="27"/>
  <c r="CO42" i="27"/>
  <c r="CN42" i="27"/>
  <c r="CM42" i="27"/>
  <c r="CL42" i="27"/>
  <c r="CK42" i="27"/>
  <c r="CJ42" i="27"/>
  <c r="CI42" i="27"/>
  <c r="CH42" i="27"/>
  <c r="CG42" i="27"/>
  <c r="CF42" i="27"/>
  <c r="CE42" i="27"/>
  <c r="CD42" i="27"/>
  <c r="CC42" i="27"/>
  <c r="CB42" i="27"/>
  <c r="CA42" i="27"/>
  <c r="BZ42" i="27"/>
  <c r="BY42" i="27"/>
  <c r="BX42" i="27"/>
  <c r="BW42" i="27"/>
  <c r="BV42" i="27"/>
  <c r="BU42" i="27"/>
  <c r="BT42" i="27"/>
  <c r="BS42" i="27"/>
  <c r="BR42" i="27"/>
  <c r="BQ42" i="27"/>
  <c r="BP42" i="27"/>
  <c r="BO42" i="27"/>
  <c r="BN42" i="27"/>
  <c r="BM42" i="27"/>
  <c r="BL42" i="27"/>
  <c r="BK42" i="27"/>
  <c r="BJ42" i="27"/>
  <c r="BI42" i="27"/>
  <c r="BH42" i="27"/>
  <c r="BG42" i="27"/>
  <c r="BF42" i="27"/>
  <c r="BE42" i="27"/>
  <c r="BD42" i="27"/>
  <c r="BC42" i="27"/>
  <c r="BB42" i="27"/>
  <c r="BA42" i="27"/>
  <c r="AZ42" i="27"/>
  <c r="AY42" i="27"/>
  <c r="AX42" i="27"/>
  <c r="AW42" i="27"/>
  <c r="AV42" i="27"/>
  <c r="AU42" i="27"/>
  <c r="AT42" i="27"/>
  <c r="AS42" i="27"/>
  <c r="AR42" i="27"/>
  <c r="AQ42" i="27"/>
  <c r="AP42" i="27"/>
  <c r="AO42" i="27"/>
  <c r="AN42" i="27"/>
  <c r="AM42" i="27"/>
  <c r="AL42" i="27"/>
  <c r="AK42" i="27"/>
  <c r="AJ42" i="27"/>
  <c r="AI42" i="27"/>
  <c r="AH42" i="27"/>
  <c r="AG42" i="27"/>
  <c r="AF42" i="27"/>
  <c r="AE42" i="27"/>
  <c r="AD42" i="27"/>
  <c r="AC42" i="27"/>
  <c r="AB42" i="27"/>
  <c r="AA42" i="27"/>
  <c r="Z42" i="27"/>
  <c r="Y42" i="27"/>
  <c r="X42" i="27"/>
  <c r="W42" i="27"/>
  <c r="V42" i="27"/>
  <c r="U42" i="27"/>
  <c r="T42" i="27"/>
  <c r="S42" i="27"/>
  <c r="R42" i="27"/>
  <c r="Q42" i="27"/>
  <c r="P42" i="27"/>
  <c r="O42" i="27"/>
  <c r="N42" i="27"/>
  <c r="M42" i="27"/>
  <c r="L42" i="27"/>
  <c r="K42" i="27"/>
  <c r="H42" i="27"/>
  <c r="HB41" i="27"/>
  <c r="HA41" i="27"/>
  <c r="GZ41" i="27"/>
  <c r="GY41" i="27"/>
  <c r="GX41" i="27"/>
  <c r="GW41" i="27"/>
  <c r="GV41" i="27"/>
  <c r="GU41" i="27"/>
  <c r="GT41" i="27"/>
  <c r="GS41" i="27"/>
  <c r="GR41" i="27"/>
  <c r="GQ41" i="27"/>
  <c r="GP41" i="27"/>
  <c r="GO41" i="27"/>
  <c r="GN41" i="27"/>
  <c r="GM41" i="27"/>
  <c r="GL41" i="27"/>
  <c r="GK41" i="27"/>
  <c r="GJ41" i="27"/>
  <c r="GI41" i="27"/>
  <c r="GH41" i="27"/>
  <c r="GG41" i="27"/>
  <c r="GF41" i="27"/>
  <c r="GE41" i="27"/>
  <c r="GD41" i="27"/>
  <c r="GC41" i="27"/>
  <c r="GB41" i="27"/>
  <c r="GA41" i="27"/>
  <c r="FZ41" i="27"/>
  <c r="FY41" i="27"/>
  <c r="FX41" i="27"/>
  <c r="FW41" i="27"/>
  <c r="FV41" i="27"/>
  <c r="FU41" i="27"/>
  <c r="FT41" i="27"/>
  <c r="FS41" i="27"/>
  <c r="FR41" i="27"/>
  <c r="FQ41" i="27"/>
  <c r="FP41" i="27"/>
  <c r="FO41" i="27"/>
  <c r="FN41" i="27"/>
  <c r="FM41" i="27"/>
  <c r="FL41" i="27"/>
  <c r="FK41" i="27"/>
  <c r="FJ41" i="27"/>
  <c r="FI41" i="27"/>
  <c r="FH41" i="27"/>
  <c r="FG41" i="27"/>
  <c r="FF41" i="27"/>
  <c r="FE41" i="27"/>
  <c r="FD41" i="27"/>
  <c r="FC41" i="27"/>
  <c r="FB41" i="27"/>
  <c r="FA41" i="27"/>
  <c r="EZ41" i="27"/>
  <c r="EY41" i="27"/>
  <c r="EX41" i="27"/>
  <c r="EW41" i="27"/>
  <c r="EV41" i="27"/>
  <c r="EU41" i="27"/>
  <c r="ET41" i="27"/>
  <c r="ES41" i="27"/>
  <c r="ER41" i="27"/>
  <c r="EQ41" i="27"/>
  <c r="EP41" i="27"/>
  <c r="EO41" i="27"/>
  <c r="EN41" i="27"/>
  <c r="EM41" i="27"/>
  <c r="EL41" i="27"/>
  <c r="EK41" i="27"/>
  <c r="EJ41" i="27"/>
  <c r="EI41" i="27"/>
  <c r="EH41" i="27"/>
  <c r="EG41" i="27"/>
  <c r="EF41" i="27"/>
  <c r="EE41" i="27"/>
  <c r="ED41" i="27"/>
  <c r="EC41" i="27"/>
  <c r="EB41" i="27"/>
  <c r="EA41" i="27"/>
  <c r="DZ41" i="27"/>
  <c r="DY41" i="27"/>
  <c r="DX41" i="27"/>
  <c r="DW41" i="27"/>
  <c r="DV41" i="27"/>
  <c r="DU41" i="27"/>
  <c r="DT41" i="27"/>
  <c r="DS41" i="27"/>
  <c r="DR41" i="27"/>
  <c r="DQ41" i="27"/>
  <c r="DP41" i="27"/>
  <c r="DO41" i="27"/>
  <c r="DN41" i="27"/>
  <c r="DM41" i="27"/>
  <c r="DL41" i="27"/>
  <c r="DK41" i="27"/>
  <c r="DJ41" i="27"/>
  <c r="DI41" i="27"/>
  <c r="DH41" i="27"/>
  <c r="DG41" i="27"/>
  <c r="DF41" i="27"/>
  <c r="DE41" i="27"/>
  <c r="DD41" i="27"/>
  <c r="DC41" i="27"/>
  <c r="DB41" i="27"/>
  <c r="DA41" i="27"/>
  <c r="CZ41" i="27"/>
  <c r="CY41" i="27"/>
  <c r="CX41" i="27"/>
  <c r="CW41" i="27"/>
  <c r="CV41" i="27"/>
  <c r="CU41" i="27"/>
  <c r="CT41" i="27"/>
  <c r="CS41" i="27"/>
  <c r="CR41" i="27"/>
  <c r="CQ41" i="27"/>
  <c r="CP41" i="27"/>
  <c r="CO41" i="27"/>
  <c r="CN41" i="27"/>
  <c r="CM41" i="27"/>
  <c r="CL41" i="27"/>
  <c r="CK41" i="27"/>
  <c r="CJ41" i="27"/>
  <c r="CI41" i="27"/>
  <c r="CH41" i="27"/>
  <c r="CG41" i="27"/>
  <c r="CF41" i="27"/>
  <c r="CE41" i="27"/>
  <c r="CD41" i="27"/>
  <c r="CC41" i="27"/>
  <c r="CB41" i="27"/>
  <c r="CA41" i="27"/>
  <c r="BZ41" i="27"/>
  <c r="BY41" i="27"/>
  <c r="BX41" i="27"/>
  <c r="BW41" i="27"/>
  <c r="BV41" i="27"/>
  <c r="BU41" i="27"/>
  <c r="BT41" i="27"/>
  <c r="BS41" i="27"/>
  <c r="BR41" i="27"/>
  <c r="BQ41" i="27"/>
  <c r="BP41" i="27"/>
  <c r="BO41" i="27"/>
  <c r="BN41" i="27"/>
  <c r="BM41" i="27"/>
  <c r="BL41" i="27"/>
  <c r="BK41" i="27"/>
  <c r="BJ41" i="27"/>
  <c r="BI41" i="27"/>
  <c r="BH41" i="27"/>
  <c r="BG41" i="27"/>
  <c r="BF41" i="27"/>
  <c r="BE41" i="27"/>
  <c r="BD41" i="27"/>
  <c r="BC41" i="27"/>
  <c r="BB41" i="27"/>
  <c r="BA41" i="27"/>
  <c r="AZ41" i="27"/>
  <c r="AY41" i="27"/>
  <c r="AX41" i="27"/>
  <c r="AW41" i="27"/>
  <c r="AV41" i="27"/>
  <c r="AU41" i="27"/>
  <c r="AT41" i="27"/>
  <c r="AS41" i="27"/>
  <c r="AR41" i="27"/>
  <c r="AQ41" i="27"/>
  <c r="AP41" i="27"/>
  <c r="AO41" i="27"/>
  <c r="AN41" i="27"/>
  <c r="AM41" i="27"/>
  <c r="AL41" i="27"/>
  <c r="AK41" i="27"/>
  <c r="AJ41" i="27"/>
  <c r="AI41" i="27"/>
  <c r="AH41" i="27"/>
  <c r="AG41" i="27"/>
  <c r="AF41" i="27"/>
  <c r="AE41" i="27"/>
  <c r="AD41" i="27"/>
  <c r="AC41" i="27"/>
  <c r="AB41" i="27"/>
  <c r="AA41" i="27"/>
  <c r="Z41" i="27"/>
  <c r="Y41" i="27"/>
  <c r="X41" i="27"/>
  <c r="W41" i="27"/>
  <c r="V41" i="27"/>
  <c r="U41" i="27"/>
  <c r="T41" i="27"/>
  <c r="S41" i="27"/>
  <c r="R41" i="27"/>
  <c r="Q41" i="27"/>
  <c r="P41" i="27"/>
  <c r="O41" i="27"/>
  <c r="N41" i="27"/>
  <c r="M41" i="27"/>
  <c r="L41" i="27"/>
  <c r="K41" i="27"/>
  <c r="H41" i="27"/>
  <c r="HB40" i="27"/>
  <c r="HA40" i="27"/>
  <c r="GZ40" i="27"/>
  <c r="GY40" i="27"/>
  <c r="GX40" i="27"/>
  <c r="GW40" i="27"/>
  <c r="GV40" i="27"/>
  <c r="GU40" i="27"/>
  <c r="GT40" i="27"/>
  <c r="GS40" i="27"/>
  <c r="GR40" i="27"/>
  <c r="GQ40" i="27"/>
  <c r="GP40" i="27"/>
  <c r="GO40" i="27"/>
  <c r="GN40" i="27"/>
  <c r="GM40" i="27"/>
  <c r="GL40" i="27"/>
  <c r="GK40" i="27"/>
  <c r="GJ40" i="27"/>
  <c r="GI40" i="27"/>
  <c r="GH40" i="27"/>
  <c r="GG40" i="27"/>
  <c r="GF40" i="27"/>
  <c r="GE40" i="27"/>
  <c r="GD40" i="27"/>
  <c r="GC40" i="27"/>
  <c r="GB40" i="27"/>
  <c r="GA40" i="27"/>
  <c r="FZ40" i="27"/>
  <c r="FY40" i="27"/>
  <c r="FX40" i="27"/>
  <c r="FW40" i="27"/>
  <c r="FV40" i="27"/>
  <c r="FU40" i="27"/>
  <c r="FT40" i="27"/>
  <c r="FS40" i="27"/>
  <c r="FR40" i="27"/>
  <c r="FQ40" i="27"/>
  <c r="FP40" i="27"/>
  <c r="FO40" i="27"/>
  <c r="FN40" i="27"/>
  <c r="FM40" i="27"/>
  <c r="FL40" i="27"/>
  <c r="FK40" i="27"/>
  <c r="FJ40" i="27"/>
  <c r="FI40" i="27"/>
  <c r="FH40" i="27"/>
  <c r="FG40" i="27"/>
  <c r="FF40" i="27"/>
  <c r="FE40" i="27"/>
  <c r="FD40" i="27"/>
  <c r="FC40" i="27"/>
  <c r="FB40" i="27"/>
  <c r="FA40" i="27"/>
  <c r="EZ40" i="27"/>
  <c r="EY40" i="27"/>
  <c r="EX40" i="27"/>
  <c r="EW40" i="27"/>
  <c r="EV40" i="27"/>
  <c r="EU40" i="27"/>
  <c r="ET40" i="27"/>
  <c r="ES40" i="27"/>
  <c r="ER40" i="27"/>
  <c r="EQ40" i="27"/>
  <c r="EP40" i="27"/>
  <c r="EO40" i="27"/>
  <c r="EN40" i="27"/>
  <c r="EM40" i="27"/>
  <c r="EL40" i="27"/>
  <c r="EK40" i="27"/>
  <c r="EJ40" i="27"/>
  <c r="EI40" i="27"/>
  <c r="EH40" i="27"/>
  <c r="EG40" i="27"/>
  <c r="EF40" i="27"/>
  <c r="EE40" i="27"/>
  <c r="ED40" i="27"/>
  <c r="EC40" i="27"/>
  <c r="EB40" i="27"/>
  <c r="EA40" i="27"/>
  <c r="DZ40" i="27"/>
  <c r="DY40" i="27"/>
  <c r="DX40" i="27"/>
  <c r="DW40" i="27"/>
  <c r="DV40" i="27"/>
  <c r="DU40" i="27"/>
  <c r="DT40" i="27"/>
  <c r="DS40" i="27"/>
  <c r="DR40" i="27"/>
  <c r="DQ40" i="27"/>
  <c r="DP40" i="27"/>
  <c r="DO40" i="27"/>
  <c r="DN40" i="27"/>
  <c r="DM40" i="27"/>
  <c r="DL40" i="27"/>
  <c r="DK40" i="27"/>
  <c r="DJ40" i="27"/>
  <c r="DI40" i="27"/>
  <c r="DH40" i="27"/>
  <c r="DG40" i="27"/>
  <c r="DF40" i="27"/>
  <c r="DE40" i="27"/>
  <c r="DD40" i="27"/>
  <c r="DC40" i="27"/>
  <c r="DB40" i="27"/>
  <c r="DA40" i="27"/>
  <c r="CZ40" i="27"/>
  <c r="CY40" i="27"/>
  <c r="CX40" i="27"/>
  <c r="CW40" i="27"/>
  <c r="CV40" i="27"/>
  <c r="CU40" i="27"/>
  <c r="CT40" i="27"/>
  <c r="CS40" i="27"/>
  <c r="CR40" i="27"/>
  <c r="CQ40" i="27"/>
  <c r="CP40" i="27"/>
  <c r="CO40" i="27"/>
  <c r="CN40" i="27"/>
  <c r="CM40" i="27"/>
  <c r="CL40" i="27"/>
  <c r="CK40" i="27"/>
  <c r="CJ40" i="27"/>
  <c r="CI40" i="27"/>
  <c r="CH40" i="27"/>
  <c r="CG40" i="27"/>
  <c r="CF40" i="27"/>
  <c r="CE40" i="27"/>
  <c r="CD40" i="27"/>
  <c r="CC40" i="27"/>
  <c r="CB40" i="27"/>
  <c r="CA40" i="27"/>
  <c r="BZ40" i="27"/>
  <c r="BY40" i="27"/>
  <c r="BX40" i="27"/>
  <c r="BW40" i="27"/>
  <c r="BV40" i="27"/>
  <c r="BU40" i="27"/>
  <c r="BT40" i="27"/>
  <c r="BS40" i="27"/>
  <c r="BR40" i="27"/>
  <c r="BQ40" i="27"/>
  <c r="BP40" i="27"/>
  <c r="BO40" i="27"/>
  <c r="BN40" i="27"/>
  <c r="BM40" i="27"/>
  <c r="BL40" i="27"/>
  <c r="BK40" i="27"/>
  <c r="BJ40" i="27"/>
  <c r="BI40" i="27"/>
  <c r="BH40" i="27"/>
  <c r="BG40" i="27"/>
  <c r="BF40" i="27"/>
  <c r="BE40" i="27"/>
  <c r="BD40" i="27"/>
  <c r="BC40" i="27"/>
  <c r="BB40" i="27"/>
  <c r="BA40" i="27"/>
  <c r="AZ40" i="27"/>
  <c r="AY40" i="27"/>
  <c r="AX40" i="27"/>
  <c r="AW40" i="27"/>
  <c r="AV40" i="27"/>
  <c r="AU40" i="27"/>
  <c r="AT40" i="27"/>
  <c r="AS40" i="27"/>
  <c r="AR40" i="27"/>
  <c r="AQ40" i="27"/>
  <c r="AP40" i="27"/>
  <c r="AO40" i="27"/>
  <c r="AN40" i="27"/>
  <c r="AM40" i="27"/>
  <c r="AL40" i="27"/>
  <c r="AK40" i="27"/>
  <c r="AJ40" i="27"/>
  <c r="AI40" i="27"/>
  <c r="AH40" i="27"/>
  <c r="AG40" i="27"/>
  <c r="AF40" i="27"/>
  <c r="AE40" i="27"/>
  <c r="AD40" i="27"/>
  <c r="AC40" i="27"/>
  <c r="AB40" i="27"/>
  <c r="AA40" i="27"/>
  <c r="Z40" i="27"/>
  <c r="Y40" i="27"/>
  <c r="X40" i="27"/>
  <c r="W40" i="27"/>
  <c r="V40" i="27"/>
  <c r="U40" i="27"/>
  <c r="T40" i="27"/>
  <c r="S40" i="27"/>
  <c r="R40" i="27"/>
  <c r="Q40" i="27"/>
  <c r="P40" i="27"/>
  <c r="O40" i="27"/>
  <c r="N40" i="27"/>
  <c r="M40" i="27"/>
  <c r="L40" i="27"/>
  <c r="K40" i="27"/>
  <c r="H40" i="27"/>
  <c r="HB39" i="27"/>
  <c r="HA39" i="27"/>
  <c r="GZ39" i="27"/>
  <c r="GY39" i="27"/>
  <c r="GX39" i="27"/>
  <c r="GW39" i="27"/>
  <c r="GV39" i="27"/>
  <c r="GU39" i="27"/>
  <c r="GT39" i="27"/>
  <c r="GS39" i="27"/>
  <c r="GR39" i="27"/>
  <c r="GQ39" i="27"/>
  <c r="GP39" i="27"/>
  <c r="GO39" i="27"/>
  <c r="GN39" i="27"/>
  <c r="GM39" i="27"/>
  <c r="GL39" i="27"/>
  <c r="GK39" i="27"/>
  <c r="GJ39" i="27"/>
  <c r="GI39" i="27"/>
  <c r="GH39" i="27"/>
  <c r="GG39" i="27"/>
  <c r="GF39" i="27"/>
  <c r="GE39" i="27"/>
  <c r="GD39" i="27"/>
  <c r="GC39" i="27"/>
  <c r="GB39" i="27"/>
  <c r="GA39" i="27"/>
  <c r="FZ39" i="27"/>
  <c r="FY39" i="27"/>
  <c r="FX39" i="27"/>
  <c r="FW39" i="27"/>
  <c r="FV39" i="27"/>
  <c r="FU39" i="27"/>
  <c r="FT39" i="27"/>
  <c r="FS39" i="27"/>
  <c r="FR39" i="27"/>
  <c r="FQ39" i="27"/>
  <c r="FP39" i="27"/>
  <c r="FO39" i="27"/>
  <c r="FN39" i="27"/>
  <c r="FM39" i="27"/>
  <c r="FL39" i="27"/>
  <c r="FK39" i="27"/>
  <c r="FJ39" i="27"/>
  <c r="FI39" i="27"/>
  <c r="FH39" i="27"/>
  <c r="FG39" i="27"/>
  <c r="FF39" i="27"/>
  <c r="FE39" i="27"/>
  <c r="FD39" i="27"/>
  <c r="FC39" i="27"/>
  <c r="FB39" i="27"/>
  <c r="FA39" i="27"/>
  <c r="EZ39" i="27"/>
  <c r="EY39" i="27"/>
  <c r="EX39" i="27"/>
  <c r="EW39" i="27"/>
  <c r="EV39" i="27"/>
  <c r="EU39" i="27"/>
  <c r="ET39" i="27"/>
  <c r="ES39" i="27"/>
  <c r="ER39" i="27"/>
  <c r="EQ39" i="27"/>
  <c r="EP39" i="27"/>
  <c r="EO39" i="27"/>
  <c r="EN39" i="27"/>
  <c r="EM39" i="27"/>
  <c r="EL39" i="27"/>
  <c r="EK39" i="27"/>
  <c r="EJ39" i="27"/>
  <c r="EI39" i="27"/>
  <c r="EH39" i="27"/>
  <c r="EG39" i="27"/>
  <c r="EF39" i="27"/>
  <c r="EE39" i="27"/>
  <c r="ED39" i="27"/>
  <c r="EC39" i="27"/>
  <c r="EB39" i="27"/>
  <c r="EA39" i="27"/>
  <c r="DZ39" i="27"/>
  <c r="DY39" i="27"/>
  <c r="DX39" i="27"/>
  <c r="DW39" i="27"/>
  <c r="DV39" i="27"/>
  <c r="DU39" i="27"/>
  <c r="DT39" i="27"/>
  <c r="DS39" i="27"/>
  <c r="DR39" i="27"/>
  <c r="DQ39" i="27"/>
  <c r="DP39" i="27"/>
  <c r="DO39" i="27"/>
  <c r="DN39" i="27"/>
  <c r="DM39" i="27"/>
  <c r="DL39" i="27"/>
  <c r="DK39" i="27"/>
  <c r="DJ39" i="27"/>
  <c r="DI39" i="27"/>
  <c r="DH39" i="27"/>
  <c r="DG39" i="27"/>
  <c r="DF39" i="27"/>
  <c r="DE39" i="27"/>
  <c r="DD39" i="27"/>
  <c r="DC39" i="27"/>
  <c r="DB39" i="27"/>
  <c r="DA39" i="27"/>
  <c r="CZ39" i="27"/>
  <c r="CY39" i="27"/>
  <c r="CX39" i="27"/>
  <c r="CW39" i="27"/>
  <c r="CV39" i="27"/>
  <c r="CU39" i="27"/>
  <c r="CT39" i="27"/>
  <c r="CS39" i="27"/>
  <c r="CR39" i="27"/>
  <c r="CQ39" i="27"/>
  <c r="CP39" i="27"/>
  <c r="CO39" i="27"/>
  <c r="CN39" i="27"/>
  <c r="CM39" i="27"/>
  <c r="CL39" i="27"/>
  <c r="CK39" i="27"/>
  <c r="CJ39" i="27"/>
  <c r="CI39" i="27"/>
  <c r="CH39" i="27"/>
  <c r="CG39" i="27"/>
  <c r="CF39" i="27"/>
  <c r="CE39" i="27"/>
  <c r="CD39" i="27"/>
  <c r="CC39" i="27"/>
  <c r="CB39" i="27"/>
  <c r="CA39" i="27"/>
  <c r="BZ39" i="27"/>
  <c r="BY39" i="27"/>
  <c r="BX39" i="27"/>
  <c r="BW39" i="27"/>
  <c r="BV39" i="27"/>
  <c r="BU39" i="27"/>
  <c r="BT39" i="27"/>
  <c r="BS39" i="27"/>
  <c r="BR39" i="27"/>
  <c r="BQ39" i="27"/>
  <c r="BP39" i="27"/>
  <c r="BO39" i="27"/>
  <c r="BN39" i="27"/>
  <c r="BM39" i="27"/>
  <c r="BL39" i="27"/>
  <c r="BK39" i="27"/>
  <c r="BJ39" i="27"/>
  <c r="BI39" i="27"/>
  <c r="BH39" i="27"/>
  <c r="BG39" i="27"/>
  <c r="BF39" i="27"/>
  <c r="BE39" i="27"/>
  <c r="BD39" i="27"/>
  <c r="BC39" i="27"/>
  <c r="BB39" i="27"/>
  <c r="BA39" i="27"/>
  <c r="AZ39" i="27"/>
  <c r="AY39" i="27"/>
  <c r="AX39" i="27"/>
  <c r="AW39" i="27"/>
  <c r="AV39" i="27"/>
  <c r="AU39" i="27"/>
  <c r="AT39" i="27"/>
  <c r="AS39" i="27"/>
  <c r="AR39" i="27"/>
  <c r="AQ39" i="27"/>
  <c r="AP39" i="27"/>
  <c r="AO39" i="27"/>
  <c r="AN39" i="27"/>
  <c r="AM39" i="27"/>
  <c r="AL39" i="27"/>
  <c r="AK39" i="27"/>
  <c r="AJ39" i="27"/>
  <c r="AI39" i="27"/>
  <c r="AH39" i="27"/>
  <c r="AG39" i="27"/>
  <c r="AF39" i="27"/>
  <c r="AE39" i="27"/>
  <c r="AD39" i="27"/>
  <c r="AC39" i="27"/>
  <c r="AB39" i="27"/>
  <c r="AA39" i="27"/>
  <c r="Z39" i="27"/>
  <c r="Y39" i="27"/>
  <c r="X39" i="27"/>
  <c r="W39" i="27"/>
  <c r="V39" i="27"/>
  <c r="U39" i="27"/>
  <c r="T39" i="27"/>
  <c r="S39" i="27"/>
  <c r="R39" i="27"/>
  <c r="Q39" i="27"/>
  <c r="P39" i="27"/>
  <c r="O39" i="27"/>
  <c r="N39" i="27"/>
  <c r="M39" i="27"/>
  <c r="L39" i="27"/>
  <c r="K39" i="27"/>
  <c r="H39" i="27"/>
  <c r="HB38" i="27"/>
  <c r="HA38" i="27"/>
  <c r="GZ38" i="27"/>
  <c r="GY38" i="27"/>
  <c r="GX38" i="27"/>
  <c r="GW38" i="27"/>
  <c r="GV38" i="27"/>
  <c r="GU38" i="27"/>
  <c r="GT38" i="27"/>
  <c r="GS38" i="27"/>
  <c r="GR38" i="27"/>
  <c r="GQ38" i="27"/>
  <c r="GP38" i="27"/>
  <c r="GO38" i="27"/>
  <c r="GN38" i="27"/>
  <c r="GM38" i="27"/>
  <c r="GL38" i="27"/>
  <c r="GK38" i="27"/>
  <c r="GJ38" i="27"/>
  <c r="GI38" i="27"/>
  <c r="GH38" i="27"/>
  <c r="GG38" i="27"/>
  <c r="GF38" i="27"/>
  <c r="GE38" i="27"/>
  <c r="GD38" i="27"/>
  <c r="GC38" i="27"/>
  <c r="GB38" i="27"/>
  <c r="GA38" i="27"/>
  <c r="FZ38" i="27"/>
  <c r="FY38" i="27"/>
  <c r="FX38" i="27"/>
  <c r="FW38" i="27"/>
  <c r="FV38" i="27"/>
  <c r="FU38" i="27"/>
  <c r="FT38" i="27"/>
  <c r="FS38" i="27"/>
  <c r="FR38" i="27"/>
  <c r="FQ38" i="27"/>
  <c r="FP38" i="27"/>
  <c r="FO38" i="27"/>
  <c r="FN38" i="27"/>
  <c r="FM38" i="27"/>
  <c r="FL38" i="27"/>
  <c r="FK38" i="27"/>
  <c r="FJ38" i="27"/>
  <c r="FI38" i="27"/>
  <c r="FH38" i="27"/>
  <c r="FG38" i="27"/>
  <c r="FF38" i="27"/>
  <c r="FE38" i="27"/>
  <c r="FD38" i="27"/>
  <c r="FC38" i="27"/>
  <c r="FB38" i="27"/>
  <c r="FA38" i="27"/>
  <c r="EZ38" i="27"/>
  <c r="EY38" i="27"/>
  <c r="EX38" i="27"/>
  <c r="EW38" i="27"/>
  <c r="EV38" i="27"/>
  <c r="EU38" i="27"/>
  <c r="ET38" i="27"/>
  <c r="ES38" i="27"/>
  <c r="ER38" i="27"/>
  <c r="EQ38" i="27"/>
  <c r="EP38" i="27"/>
  <c r="EO38" i="27"/>
  <c r="EN38" i="27"/>
  <c r="EM38" i="27"/>
  <c r="EL38" i="27"/>
  <c r="EK38" i="27"/>
  <c r="EJ38" i="27"/>
  <c r="EI38" i="27"/>
  <c r="EH38" i="27"/>
  <c r="EG38" i="27"/>
  <c r="EF38" i="27"/>
  <c r="EE38" i="27"/>
  <c r="ED38" i="27"/>
  <c r="EC38" i="27"/>
  <c r="EB38" i="27"/>
  <c r="EA38" i="27"/>
  <c r="DZ38" i="27"/>
  <c r="DY38" i="27"/>
  <c r="DX38" i="27"/>
  <c r="DW38" i="27"/>
  <c r="DV38" i="27"/>
  <c r="DU38" i="27"/>
  <c r="DT38" i="27"/>
  <c r="DS38" i="27"/>
  <c r="DR38" i="27"/>
  <c r="DQ38" i="27"/>
  <c r="DP38" i="27"/>
  <c r="DO38" i="27"/>
  <c r="DN38" i="27"/>
  <c r="DM38" i="27"/>
  <c r="DL38" i="27"/>
  <c r="DK38" i="27"/>
  <c r="DJ38" i="27"/>
  <c r="DI38" i="27"/>
  <c r="DH38" i="27"/>
  <c r="DG38" i="27"/>
  <c r="DF38" i="27"/>
  <c r="DE38" i="27"/>
  <c r="DD38" i="27"/>
  <c r="DC38" i="27"/>
  <c r="DB38" i="27"/>
  <c r="DA38" i="27"/>
  <c r="CZ38" i="27"/>
  <c r="CY38" i="27"/>
  <c r="CX38" i="27"/>
  <c r="CW38" i="27"/>
  <c r="CV38" i="27"/>
  <c r="CU38" i="27"/>
  <c r="CT38" i="27"/>
  <c r="CS38" i="27"/>
  <c r="CR38" i="27"/>
  <c r="CQ38" i="27"/>
  <c r="CP38" i="27"/>
  <c r="CO38" i="27"/>
  <c r="CN38" i="27"/>
  <c r="CM38" i="27"/>
  <c r="CL38" i="27"/>
  <c r="CK38" i="27"/>
  <c r="CJ38" i="27"/>
  <c r="CI38" i="27"/>
  <c r="CH38" i="27"/>
  <c r="CG38" i="27"/>
  <c r="CF38" i="27"/>
  <c r="CE38" i="27"/>
  <c r="CD38" i="27"/>
  <c r="CC38" i="27"/>
  <c r="CB38" i="27"/>
  <c r="CA38" i="27"/>
  <c r="BZ38" i="27"/>
  <c r="BY38" i="27"/>
  <c r="BX38" i="27"/>
  <c r="BW38" i="27"/>
  <c r="BV38" i="27"/>
  <c r="BU38" i="27"/>
  <c r="BT38" i="27"/>
  <c r="BS38" i="27"/>
  <c r="BR38" i="27"/>
  <c r="BQ38" i="27"/>
  <c r="BP38" i="27"/>
  <c r="BO38" i="27"/>
  <c r="BN38" i="27"/>
  <c r="BM38" i="27"/>
  <c r="BL38" i="27"/>
  <c r="BK38" i="27"/>
  <c r="BJ38" i="27"/>
  <c r="BI38" i="27"/>
  <c r="BH38" i="27"/>
  <c r="BG38" i="27"/>
  <c r="BF38" i="27"/>
  <c r="BE38" i="27"/>
  <c r="BD38" i="27"/>
  <c r="BC38" i="27"/>
  <c r="BB38" i="27"/>
  <c r="BA38" i="27"/>
  <c r="AZ38" i="27"/>
  <c r="AY38" i="27"/>
  <c r="AX38" i="27"/>
  <c r="AW38" i="27"/>
  <c r="AV38" i="27"/>
  <c r="AU38" i="27"/>
  <c r="AT38" i="27"/>
  <c r="AS38" i="27"/>
  <c r="AR38" i="27"/>
  <c r="AQ38" i="27"/>
  <c r="AP38" i="27"/>
  <c r="AO38" i="27"/>
  <c r="AN38" i="27"/>
  <c r="AM38" i="27"/>
  <c r="AL38" i="27"/>
  <c r="AK38" i="27"/>
  <c r="AJ38" i="27"/>
  <c r="AI38" i="27"/>
  <c r="AH38" i="27"/>
  <c r="AG38" i="27"/>
  <c r="AF38" i="27"/>
  <c r="AE38" i="27"/>
  <c r="AD38" i="27"/>
  <c r="AC38" i="27"/>
  <c r="AB38" i="27"/>
  <c r="AA38" i="27"/>
  <c r="Z38" i="27"/>
  <c r="Y38" i="27"/>
  <c r="X38" i="27"/>
  <c r="W38" i="27"/>
  <c r="V38" i="27"/>
  <c r="U38" i="27"/>
  <c r="T38" i="27"/>
  <c r="S38" i="27"/>
  <c r="R38" i="27"/>
  <c r="Q38" i="27"/>
  <c r="P38" i="27"/>
  <c r="O38" i="27"/>
  <c r="N38" i="27"/>
  <c r="M38" i="27"/>
  <c r="L38" i="27"/>
  <c r="K38" i="27"/>
  <c r="H38" i="27"/>
  <c r="HB37" i="27"/>
  <c r="HA37" i="27"/>
  <c r="GZ37" i="27"/>
  <c r="GY37" i="27"/>
  <c r="GX37" i="27"/>
  <c r="GW37" i="27"/>
  <c r="GV37" i="27"/>
  <c r="GU37" i="27"/>
  <c r="GT37" i="27"/>
  <c r="GS37" i="27"/>
  <c r="GR37" i="27"/>
  <c r="GQ37" i="27"/>
  <c r="GP37" i="27"/>
  <c r="GO37" i="27"/>
  <c r="GN37" i="27"/>
  <c r="GM37" i="27"/>
  <c r="GL37" i="27"/>
  <c r="GK37" i="27"/>
  <c r="GJ37" i="27"/>
  <c r="GI37" i="27"/>
  <c r="GH37" i="27"/>
  <c r="GG37" i="27"/>
  <c r="GF37" i="27"/>
  <c r="GE37" i="27"/>
  <c r="GD37" i="27"/>
  <c r="GC37" i="27"/>
  <c r="GB37" i="27"/>
  <c r="GA37" i="27"/>
  <c r="FZ37" i="27"/>
  <c r="FY37" i="27"/>
  <c r="FX37" i="27"/>
  <c r="FW37" i="27"/>
  <c r="FV37" i="27"/>
  <c r="FU37" i="27"/>
  <c r="FT37" i="27"/>
  <c r="FS37" i="27"/>
  <c r="FR37" i="27"/>
  <c r="FQ37" i="27"/>
  <c r="FP37" i="27"/>
  <c r="FO37" i="27"/>
  <c r="FN37" i="27"/>
  <c r="FM37" i="27"/>
  <c r="FL37" i="27"/>
  <c r="FK37" i="27"/>
  <c r="FJ37" i="27"/>
  <c r="FI37" i="27"/>
  <c r="FH37" i="27"/>
  <c r="FG37" i="27"/>
  <c r="FF37" i="27"/>
  <c r="FE37" i="27"/>
  <c r="FD37" i="27"/>
  <c r="FC37" i="27"/>
  <c r="FB37" i="27"/>
  <c r="FA37" i="27"/>
  <c r="EZ37" i="27"/>
  <c r="EY37" i="27"/>
  <c r="EX37" i="27"/>
  <c r="EW37" i="27"/>
  <c r="EV37" i="27"/>
  <c r="EU37" i="27"/>
  <c r="ET37" i="27"/>
  <c r="ES37" i="27"/>
  <c r="ER37" i="27"/>
  <c r="EQ37" i="27"/>
  <c r="EP37" i="27"/>
  <c r="EO37" i="27"/>
  <c r="EN37" i="27"/>
  <c r="EM37" i="27"/>
  <c r="EL37" i="27"/>
  <c r="EK37" i="27"/>
  <c r="EJ37" i="27"/>
  <c r="EI37" i="27"/>
  <c r="EH37" i="27"/>
  <c r="EG37" i="27"/>
  <c r="EF37" i="27"/>
  <c r="EE37" i="27"/>
  <c r="ED37" i="27"/>
  <c r="EC37" i="27"/>
  <c r="EB37" i="27"/>
  <c r="EA37" i="27"/>
  <c r="DZ37" i="27"/>
  <c r="DY37" i="27"/>
  <c r="DX37" i="27"/>
  <c r="DW37" i="27"/>
  <c r="DV37" i="27"/>
  <c r="DU37" i="27"/>
  <c r="DT37" i="27"/>
  <c r="DS37" i="27"/>
  <c r="DR37" i="27"/>
  <c r="DQ37" i="27"/>
  <c r="DP37" i="27"/>
  <c r="DO37" i="27"/>
  <c r="DN37" i="27"/>
  <c r="DM37" i="27"/>
  <c r="DL37" i="27"/>
  <c r="DK37" i="27"/>
  <c r="DJ37" i="27"/>
  <c r="DI37" i="27"/>
  <c r="DH37" i="27"/>
  <c r="DG37" i="27"/>
  <c r="DF37" i="27"/>
  <c r="DE37" i="27"/>
  <c r="DD37" i="27"/>
  <c r="DC37" i="27"/>
  <c r="DB37" i="27"/>
  <c r="DA37" i="27"/>
  <c r="CZ37" i="27"/>
  <c r="CY37" i="27"/>
  <c r="CX37" i="27"/>
  <c r="CW37" i="27"/>
  <c r="CV37" i="27"/>
  <c r="CU37" i="27"/>
  <c r="CT37" i="27"/>
  <c r="CS37" i="27"/>
  <c r="CR37" i="27"/>
  <c r="CQ37" i="27"/>
  <c r="CP37" i="27"/>
  <c r="CO37" i="27"/>
  <c r="CN37" i="27"/>
  <c r="CM37" i="27"/>
  <c r="CL37" i="27"/>
  <c r="CK37" i="27"/>
  <c r="CJ37" i="27"/>
  <c r="CI37" i="27"/>
  <c r="CH37" i="27"/>
  <c r="CG37" i="27"/>
  <c r="CF37" i="27"/>
  <c r="CE37" i="27"/>
  <c r="CD37" i="27"/>
  <c r="CC37" i="27"/>
  <c r="CB37" i="27"/>
  <c r="CA37" i="27"/>
  <c r="BZ37" i="27"/>
  <c r="BY37" i="27"/>
  <c r="BX37" i="27"/>
  <c r="BW37" i="27"/>
  <c r="BV37" i="27"/>
  <c r="BU37" i="27"/>
  <c r="BT37" i="27"/>
  <c r="BS37" i="27"/>
  <c r="BR37" i="27"/>
  <c r="BQ37" i="27"/>
  <c r="BP37" i="27"/>
  <c r="BO37" i="27"/>
  <c r="BN37" i="27"/>
  <c r="BM37" i="27"/>
  <c r="BL37" i="27"/>
  <c r="BK37" i="27"/>
  <c r="BJ37" i="27"/>
  <c r="BI37" i="27"/>
  <c r="BH37" i="27"/>
  <c r="BG37" i="27"/>
  <c r="BF37" i="27"/>
  <c r="BE37" i="27"/>
  <c r="BD37" i="27"/>
  <c r="BC37" i="27"/>
  <c r="BB37" i="27"/>
  <c r="BA37" i="27"/>
  <c r="AZ37" i="27"/>
  <c r="AY37" i="27"/>
  <c r="AX37" i="27"/>
  <c r="AW37" i="27"/>
  <c r="AV37" i="27"/>
  <c r="AU37" i="27"/>
  <c r="AT37" i="27"/>
  <c r="AS37" i="27"/>
  <c r="AR37" i="27"/>
  <c r="AQ37" i="27"/>
  <c r="AP37" i="27"/>
  <c r="AO37" i="27"/>
  <c r="AN37" i="27"/>
  <c r="AM37" i="27"/>
  <c r="AL37" i="27"/>
  <c r="AK37" i="27"/>
  <c r="AJ37" i="27"/>
  <c r="AI37" i="27"/>
  <c r="AH37" i="27"/>
  <c r="AG37" i="27"/>
  <c r="AF37" i="27"/>
  <c r="AE37" i="27"/>
  <c r="AD37" i="27"/>
  <c r="AC37" i="27"/>
  <c r="AB37" i="27"/>
  <c r="AA37" i="27"/>
  <c r="Z37" i="27"/>
  <c r="Y37" i="27"/>
  <c r="X37" i="27"/>
  <c r="W37" i="27"/>
  <c r="V37" i="27"/>
  <c r="U37" i="27"/>
  <c r="T37" i="27"/>
  <c r="S37" i="27"/>
  <c r="R37" i="27"/>
  <c r="Q37" i="27"/>
  <c r="P37" i="27"/>
  <c r="O37" i="27"/>
  <c r="N37" i="27"/>
  <c r="M37" i="27"/>
  <c r="L37" i="27"/>
  <c r="K37" i="27"/>
  <c r="H37" i="27"/>
  <c r="HB36" i="27"/>
  <c r="HA36" i="27"/>
  <c r="GZ36" i="27"/>
  <c r="GY36" i="27"/>
  <c r="GX36" i="27"/>
  <c r="GW36" i="27"/>
  <c r="GV36" i="27"/>
  <c r="GU36" i="27"/>
  <c r="GT36" i="27"/>
  <c r="GS36" i="27"/>
  <c r="GR36" i="27"/>
  <c r="GQ36" i="27"/>
  <c r="GP36" i="27"/>
  <c r="GO36" i="27"/>
  <c r="GN36" i="27"/>
  <c r="GM36" i="27"/>
  <c r="GL36" i="27"/>
  <c r="GK36" i="27"/>
  <c r="GJ36" i="27"/>
  <c r="GI36" i="27"/>
  <c r="GH36" i="27"/>
  <c r="GG36" i="27"/>
  <c r="GF36" i="27"/>
  <c r="GE36" i="27"/>
  <c r="GD36" i="27"/>
  <c r="GC36" i="27"/>
  <c r="GB36" i="27"/>
  <c r="GA36" i="27"/>
  <c r="FZ36" i="27"/>
  <c r="FY36" i="27"/>
  <c r="FX36" i="27"/>
  <c r="FW36" i="27"/>
  <c r="FV36" i="27"/>
  <c r="FU36" i="27"/>
  <c r="FT36" i="27"/>
  <c r="FS36" i="27"/>
  <c r="FR36" i="27"/>
  <c r="FQ36" i="27"/>
  <c r="FP36" i="27"/>
  <c r="FO36" i="27"/>
  <c r="FN36" i="27"/>
  <c r="FM36" i="27"/>
  <c r="FL36" i="27"/>
  <c r="FK36" i="27"/>
  <c r="FJ36" i="27"/>
  <c r="FI36" i="27"/>
  <c r="FH36" i="27"/>
  <c r="FG36" i="27"/>
  <c r="FF36" i="27"/>
  <c r="FE36" i="27"/>
  <c r="FD36" i="27"/>
  <c r="FC36" i="27"/>
  <c r="FB36" i="27"/>
  <c r="FA36" i="27"/>
  <c r="EZ36" i="27"/>
  <c r="EY36" i="27"/>
  <c r="EX36" i="27"/>
  <c r="EW36" i="27"/>
  <c r="EV36" i="27"/>
  <c r="EU36" i="27"/>
  <c r="ET36" i="27"/>
  <c r="ES36" i="27"/>
  <c r="ER36" i="27"/>
  <c r="EQ36" i="27"/>
  <c r="EP36" i="27"/>
  <c r="EO36" i="27"/>
  <c r="EN36" i="27"/>
  <c r="EM36" i="27"/>
  <c r="EL36" i="27"/>
  <c r="EK36" i="27"/>
  <c r="EJ36" i="27"/>
  <c r="EI36" i="27"/>
  <c r="EH36" i="27"/>
  <c r="EG36" i="27"/>
  <c r="EF36" i="27"/>
  <c r="EE36" i="27"/>
  <c r="ED36" i="27"/>
  <c r="EC36" i="27"/>
  <c r="EB36" i="27"/>
  <c r="EA36" i="27"/>
  <c r="DZ36" i="27"/>
  <c r="DY36" i="27"/>
  <c r="DX36" i="27"/>
  <c r="DW36" i="27"/>
  <c r="DV36" i="27"/>
  <c r="DU36" i="27"/>
  <c r="DT36" i="27"/>
  <c r="DS36" i="27"/>
  <c r="DR36" i="27"/>
  <c r="DQ36" i="27"/>
  <c r="DP36" i="27"/>
  <c r="DO36" i="27"/>
  <c r="DN36" i="27"/>
  <c r="DM36" i="27"/>
  <c r="DL36" i="27"/>
  <c r="DK36" i="27"/>
  <c r="DJ36" i="27"/>
  <c r="DI36" i="27"/>
  <c r="DH36" i="27"/>
  <c r="DG36" i="27"/>
  <c r="DF36" i="27"/>
  <c r="DE36" i="27"/>
  <c r="DD36" i="27"/>
  <c r="DC36" i="27"/>
  <c r="DB36" i="27"/>
  <c r="DA36" i="27"/>
  <c r="CZ36" i="27"/>
  <c r="CY36" i="27"/>
  <c r="CX36" i="27"/>
  <c r="CW36" i="27"/>
  <c r="CV36" i="27"/>
  <c r="CU36" i="27"/>
  <c r="CT36" i="27"/>
  <c r="CS36" i="27"/>
  <c r="CR36" i="27"/>
  <c r="CQ36" i="27"/>
  <c r="CP36" i="27"/>
  <c r="CO36" i="27"/>
  <c r="CN36" i="27"/>
  <c r="CM36" i="27"/>
  <c r="CL36" i="27"/>
  <c r="CK36" i="27"/>
  <c r="CJ36" i="27"/>
  <c r="CI36" i="27"/>
  <c r="CH36" i="27"/>
  <c r="CG36" i="27"/>
  <c r="CF36" i="27"/>
  <c r="CE36" i="27"/>
  <c r="CD36" i="27"/>
  <c r="CC36" i="27"/>
  <c r="CB36" i="27"/>
  <c r="CA36" i="27"/>
  <c r="BZ36" i="27"/>
  <c r="BY36" i="27"/>
  <c r="BX36" i="27"/>
  <c r="BW36" i="27"/>
  <c r="BV36" i="27"/>
  <c r="BU36" i="27"/>
  <c r="BT36" i="27"/>
  <c r="BS36" i="27"/>
  <c r="BR36" i="27"/>
  <c r="BQ36" i="27"/>
  <c r="BP36" i="27"/>
  <c r="BO36" i="27"/>
  <c r="BN36" i="27"/>
  <c r="BM36" i="27"/>
  <c r="BL36" i="27"/>
  <c r="BK36" i="27"/>
  <c r="BJ36" i="27"/>
  <c r="BI36" i="27"/>
  <c r="BH36" i="27"/>
  <c r="BG36" i="27"/>
  <c r="BF36" i="27"/>
  <c r="BE36" i="27"/>
  <c r="BD36" i="27"/>
  <c r="BC36" i="27"/>
  <c r="BB36" i="27"/>
  <c r="BA36" i="27"/>
  <c r="AZ36" i="27"/>
  <c r="AY36" i="27"/>
  <c r="AX36" i="27"/>
  <c r="AW36" i="27"/>
  <c r="AV36" i="27"/>
  <c r="AU36" i="27"/>
  <c r="AT36" i="27"/>
  <c r="AS36" i="27"/>
  <c r="AR36" i="27"/>
  <c r="AQ36" i="27"/>
  <c r="AP36" i="27"/>
  <c r="AO36" i="27"/>
  <c r="AN36" i="27"/>
  <c r="AM36" i="27"/>
  <c r="AL36" i="27"/>
  <c r="AK36" i="27"/>
  <c r="AJ36" i="27"/>
  <c r="AI36" i="27"/>
  <c r="AH36" i="27"/>
  <c r="AG36" i="27"/>
  <c r="AF36" i="27"/>
  <c r="AE36" i="27"/>
  <c r="AD36" i="27"/>
  <c r="AC36" i="27"/>
  <c r="AB36" i="27"/>
  <c r="AA36" i="27"/>
  <c r="Z36" i="27"/>
  <c r="Y36" i="27"/>
  <c r="X36" i="27"/>
  <c r="W36" i="27"/>
  <c r="V36" i="27"/>
  <c r="U36" i="27"/>
  <c r="T36" i="27"/>
  <c r="S36" i="27"/>
  <c r="R36" i="27"/>
  <c r="Q36" i="27"/>
  <c r="P36" i="27"/>
  <c r="O36" i="27"/>
  <c r="N36" i="27"/>
  <c r="M36" i="27"/>
  <c r="L36" i="27"/>
  <c r="K36" i="27"/>
  <c r="H36" i="27"/>
  <c r="HB35" i="27"/>
  <c r="HA35" i="27"/>
  <c r="GZ35" i="27"/>
  <c r="GY35" i="27"/>
  <c r="GX35" i="27"/>
  <c r="GW35" i="27"/>
  <c r="GV35" i="27"/>
  <c r="GU35" i="27"/>
  <c r="GT35" i="27"/>
  <c r="GS35" i="27"/>
  <c r="GR35" i="27"/>
  <c r="GQ35" i="27"/>
  <c r="GP35" i="27"/>
  <c r="GO35" i="27"/>
  <c r="GN35" i="27"/>
  <c r="GM35" i="27"/>
  <c r="GL35" i="27"/>
  <c r="GK35" i="27"/>
  <c r="GJ35" i="27"/>
  <c r="GI35" i="27"/>
  <c r="GH35" i="27"/>
  <c r="GG35" i="27"/>
  <c r="GF35" i="27"/>
  <c r="GE35" i="27"/>
  <c r="GD35" i="27"/>
  <c r="GC35" i="27"/>
  <c r="GB35" i="27"/>
  <c r="GA35" i="27"/>
  <c r="FZ35" i="27"/>
  <c r="FY35" i="27"/>
  <c r="FX35" i="27"/>
  <c r="FW35" i="27"/>
  <c r="FV35" i="27"/>
  <c r="FU35" i="27"/>
  <c r="FT35" i="27"/>
  <c r="FS35" i="27"/>
  <c r="FR35" i="27"/>
  <c r="FQ35" i="27"/>
  <c r="FP35" i="27"/>
  <c r="FO35" i="27"/>
  <c r="FN35" i="27"/>
  <c r="FM35" i="27"/>
  <c r="FL35" i="27"/>
  <c r="FK35" i="27"/>
  <c r="FJ35" i="27"/>
  <c r="FI35" i="27"/>
  <c r="FH35" i="27"/>
  <c r="FG35" i="27"/>
  <c r="FF35" i="27"/>
  <c r="FE35" i="27"/>
  <c r="FD35" i="27"/>
  <c r="FC35" i="27"/>
  <c r="FB35" i="27"/>
  <c r="FA35" i="27"/>
  <c r="EZ35" i="27"/>
  <c r="EY35" i="27"/>
  <c r="EX35" i="27"/>
  <c r="EW35" i="27"/>
  <c r="EV35" i="27"/>
  <c r="EU35" i="27"/>
  <c r="ET35" i="27"/>
  <c r="ES35" i="27"/>
  <c r="ER35" i="27"/>
  <c r="EQ35" i="27"/>
  <c r="EP35" i="27"/>
  <c r="EO35" i="27"/>
  <c r="EN35" i="27"/>
  <c r="EM35" i="27"/>
  <c r="EL35" i="27"/>
  <c r="EK35" i="27"/>
  <c r="EJ35" i="27"/>
  <c r="EI35" i="27"/>
  <c r="EH35" i="27"/>
  <c r="EG35" i="27"/>
  <c r="EF35" i="27"/>
  <c r="EE35" i="27"/>
  <c r="ED35" i="27"/>
  <c r="EC35" i="27"/>
  <c r="EB35" i="27"/>
  <c r="EA35" i="27"/>
  <c r="DZ35" i="27"/>
  <c r="DY35" i="27"/>
  <c r="DX35" i="27"/>
  <c r="DW35" i="27"/>
  <c r="DV35" i="27"/>
  <c r="DU35" i="27"/>
  <c r="DT35" i="27"/>
  <c r="DS35" i="27"/>
  <c r="DR35" i="27"/>
  <c r="DQ35" i="27"/>
  <c r="DP35" i="27"/>
  <c r="DO35" i="27"/>
  <c r="DN35" i="27"/>
  <c r="DM35" i="27"/>
  <c r="DL35" i="27"/>
  <c r="DK35" i="27"/>
  <c r="DJ35" i="27"/>
  <c r="DI35" i="27"/>
  <c r="DH35" i="27"/>
  <c r="DG35" i="27"/>
  <c r="DF35" i="27"/>
  <c r="DE35" i="27"/>
  <c r="DD35" i="27"/>
  <c r="DC35" i="27"/>
  <c r="DB35" i="27"/>
  <c r="DA35" i="27"/>
  <c r="CZ35" i="27"/>
  <c r="CY35" i="27"/>
  <c r="CX35" i="27"/>
  <c r="CW35" i="27"/>
  <c r="CV35" i="27"/>
  <c r="CU35" i="27"/>
  <c r="CT35" i="27"/>
  <c r="CS35" i="27"/>
  <c r="CR35" i="27"/>
  <c r="CQ35" i="27"/>
  <c r="CP35" i="27"/>
  <c r="CO35" i="27"/>
  <c r="CN35" i="27"/>
  <c r="CM35" i="27"/>
  <c r="CL35" i="27"/>
  <c r="CK35" i="27"/>
  <c r="CJ35" i="27"/>
  <c r="CI35" i="27"/>
  <c r="CH35" i="27"/>
  <c r="CG35" i="27"/>
  <c r="CF35" i="27"/>
  <c r="CE35" i="27"/>
  <c r="CD35" i="27"/>
  <c r="CC35" i="27"/>
  <c r="CB35" i="27"/>
  <c r="CA35" i="27"/>
  <c r="BZ35" i="27"/>
  <c r="BY35" i="27"/>
  <c r="BX35" i="27"/>
  <c r="BW35" i="27"/>
  <c r="BV35" i="27"/>
  <c r="BU35" i="27"/>
  <c r="BT35" i="27"/>
  <c r="BS35" i="27"/>
  <c r="BR35" i="27"/>
  <c r="BQ35" i="27"/>
  <c r="BP35" i="27"/>
  <c r="BO35" i="27"/>
  <c r="BN35" i="27"/>
  <c r="BM35" i="27"/>
  <c r="BL35" i="27"/>
  <c r="BK35" i="27"/>
  <c r="BJ35" i="27"/>
  <c r="BI35" i="27"/>
  <c r="BH35" i="27"/>
  <c r="BG35" i="27"/>
  <c r="BF35" i="27"/>
  <c r="BE35" i="27"/>
  <c r="BD35" i="27"/>
  <c r="BC35" i="27"/>
  <c r="BB35" i="27"/>
  <c r="BA35" i="27"/>
  <c r="AZ35" i="27"/>
  <c r="AY35" i="27"/>
  <c r="AX35" i="27"/>
  <c r="AW35" i="27"/>
  <c r="AV35" i="27"/>
  <c r="AU35" i="27"/>
  <c r="AT35" i="27"/>
  <c r="AS35" i="27"/>
  <c r="AR35" i="27"/>
  <c r="AQ35" i="27"/>
  <c r="AP35" i="27"/>
  <c r="AO35" i="27"/>
  <c r="AN35" i="27"/>
  <c r="AM35" i="27"/>
  <c r="AL35" i="27"/>
  <c r="AK35" i="27"/>
  <c r="AJ35" i="27"/>
  <c r="AI35" i="27"/>
  <c r="AH35" i="27"/>
  <c r="AG35" i="27"/>
  <c r="AF35" i="27"/>
  <c r="AE35" i="27"/>
  <c r="AD35" i="27"/>
  <c r="AC35" i="27"/>
  <c r="AB35" i="27"/>
  <c r="AA35" i="27"/>
  <c r="Z35" i="27"/>
  <c r="Y35" i="27"/>
  <c r="X35" i="27"/>
  <c r="W35" i="27"/>
  <c r="V35" i="27"/>
  <c r="U35" i="27"/>
  <c r="T35" i="27"/>
  <c r="S35" i="27"/>
  <c r="R35" i="27"/>
  <c r="Q35" i="27"/>
  <c r="P35" i="27"/>
  <c r="O35" i="27"/>
  <c r="N35" i="27"/>
  <c r="M35" i="27"/>
  <c r="L35" i="27"/>
  <c r="K35" i="27"/>
  <c r="H35" i="27"/>
  <c r="HB34" i="27"/>
  <c r="HA34" i="27"/>
  <c r="GZ34" i="27"/>
  <c r="GY34" i="27"/>
  <c r="GX34" i="27"/>
  <c r="GW34" i="27"/>
  <c r="GV34" i="27"/>
  <c r="GU34" i="27"/>
  <c r="GT34" i="27"/>
  <c r="GS34" i="27"/>
  <c r="GR34" i="27"/>
  <c r="GQ34" i="27"/>
  <c r="GP34" i="27"/>
  <c r="GO34" i="27"/>
  <c r="GN34" i="27"/>
  <c r="GM34" i="27"/>
  <c r="GL34" i="27"/>
  <c r="GK34" i="27"/>
  <c r="GJ34" i="27"/>
  <c r="GI34" i="27"/>
  <c r="GH34" i="27"/>
  <c r="GG34" i="27"/>
  <c r="GF34" i="27"/>
  <c r="GE34" i="27"/>
  <c r="GD34" i="27"/>
  <c r="GC34" i="27"/>
  <c r="GB34" i="27"/>
  <c r="GA34" i="27"/>
  <c r="FZ34" i="27"/>
  <c r="FY34" i="27"/>
  <c r="FX34" i="27"/>
  <c r="FW34" i="27"/>
  <c r="FV34" i="27"/>
  <c r="FU34" i="27"/>
  <c r="FT34" i="27"/>
  <c r="FS34" i="27"/>
  <c r="FR34" i="27"/>
  <c r="FQ34" i="27"/>
  <c r="FP34" i="27"/>
  <c r="FO34" i="27"/>
  <c r="FN34" i="27"/>
  <c r="FM34" i="27"/>
  <c r="FL34" i="27"/>
  <c r="FK34" i="27"/>
  <c r="FJ34" i="27"/>
  <c r="FI34" i="27"/>
  <c r="FH34" i="27"/>
  <c r="FG34" i="27"/>
  <c r="FF34" i="27"/>
  <c r="FE34" i="27"/>
  <c r="FD34" i="27"/>
  <c r="FC34" i="27"/>
  <c r="FB34" i="27"/>
  <c r="FA34" i="27"/>
  <c r="EZ34" i="27"/>
  <c r="EY34" i="27"/>
  <c r="EX34" i="27"/>
  <c r="EW34" i="27"/>
  <c r="EV34" i="27"/>
  <c r="EU34" i="27"/>
  <c r="ET34" i="27"/>
  <c r="ES34" i="27"/>
  <c r="ER34" i="27"/>
  <c r="EQ34" i="27"/>
  <c r="EP34" i="27"/>
  <c r="EO34" i="27"/>
  <c r="EN34" i="27"/>
  <c r="EM34" i="27"/>
  <c r="EL34" i="27"/>
  <c r="EK34" i="27"/>
  <c r="EJ34" i="27"/>
  <c r="EI34" i="27"/>
  <c r="EH34" i="27"/>
  <c r="EG34" i="27"/>
  <c r="EF34" i="27"/>
  <c r="EE34" i="27"/>
  <c r="ED34" i="27"/>
  <c r="EC34" i="27"/>
  <c r="EB34" i="27"/>
  <c r="EA34" i="27"/>
  <c r="DZ34" i="27"/>
  <c r="DY34" i="27"/>
  <c r="DX34" i="27"/>
  <c r="DW34" i="27"/>
  <c r="DV34" i="27"/>
  <c r="DU34" i="27"/>
  <c r="DT34" i="27"/>
  <c r="DS34" i="27"/>
  <c r="DR34" i="27"/>
  <c r="DQ34" i="27"/>
  <c r="DP34" i="27"/>
  <c r="DO34" i="27"/>
  <c r="DN34" i="27"/>
  <c r="DM34" i="27"/>
  <c r="DL34" i="27"/>
  <c r="DK34" i="27"/>
  <c r="DJ34" i="27"/>
  <c r="DI34" i="27"/>
  <c r="DH34" i="27"/>
  <c r="DG34" i="27"/>
  <c r="DF34" i="27"/>
  <c r="DE34" i="27"/>
  <c r="DD34" i="27"/>
  <c r="DC34" i="27"/>
  <c r="DB34" i="27"/>
  <c r="DA34" i="27"/>
  <c r="CZ34" i="27"/>
  <c r="CY34" i="27"/>
  <c r="CX34" i="27"/>
  <c r="CW34" i="27"/>
  <c r="CV34" i="27"/>
  <c r="CU34" i="27"/>
  <c r="CT34" i="27"/>
  <c r="CS34" i="27"/>
  <c r="CR34" i="27"/>
  <c r="CQ34" i="27"/>
  <c r="CP34" i="27"/>
  <c r="CO34" i="27"/>
  <c r="CN34" i="27"/>
  <c r="CM34" i="27"/>
  <c r="CL34" i="27"/>
  <c r="CK34" i="27"/>
  <c r="CJ34" i="27"/>
  <c r="CI34" i="27"/>
  <c r="CH34" i="27"/>
  <c r="CG34" i="27"/>
  <c r="CF34" i="27"/>
  <c r="CE34" i="27"/>
  <c r="CD34" i="27"/>
  <c r="CC34" i="27"/>
  <c r="CB34" i="27"/>
  <c r="CA34" i="27"/>
  <c r="BZ34" i="27"/>
  <c r="BY34" i="27"/>
  <c r="BX34" i="27"/>
  <c r="BW34" i="27"/>
  <c r="BV34" i="27"/>
  <c r="BU34" i="27"/>
  <c r="BT34" i="27"/>
  <c r="BS34" i="27"/>
  <c r="BR34" i="27"/>
  <c r="BQ34" i="27"/>
  <c r="BP34" i="27"/>
  <c r="BO34" i="27"/>
  <c r="BN34" i="27"/>
  <c r="BM34" i="27"/>
  <c r="BL34" i="27"/>
  <c r="BK34" i="27"/>
  <c r="BJ34" i="27"/>
  <c r="BI34" i="27"/>
  <c r="BH34" i="27"/>
  <c r="BG34" i="27"/>
  <c r="BF34" i="27"/>
  <c r="BE34" i="27"/>
  <c r="BD34" i="27"/>
  <c r="BC34" i="27"/>
  <c r="BB34" i="27"/>
  <c r="BA34" i="27"/>
  <c r="AZ34" i="27"/>
  <c r="AY34" i="27"/>
  <c r="AX34" i="27"/>
  <c r="AW34" i="27"/>
  <c r="AV34" i="27"/>
  <c r="AU34" i="27"/>
  <c r="AT34" i="27"/>
  <c r="AS34" i="27"/>
  <c r="AR34" i="27"/>
  <c r="AQ34" i="27"/>
  <c r="AP34" i="27"/>
  <c r="AO34" i="27"/>
  <c r="AN34" i="27"/>
  <c r="AM34" i="27"/>
  <c r="AL34" i="27"/>
  <c r="AK34" i="27"/>
  <c r="AJ34" i="27"/>
  <c r="AI34" i="27"/>
  <c r="AH34" i="27"/>
  <c r="AG34" i="27"/>
  <c r="AF34" i="27"/>
  <c r="AE34" i="27"/>
  <c r="AD34" i="27"/>
  <c r="AC34" i="27"/>
  <c r="AB34" i="27"/>
  <c r="AA34" i="27"/>
  <c r="Z34" i="27"/>
  <c r="Y34" i="27"/>
  <c r="X34" i="27"/>
  <c r="W34" i="27"/>
  <c r="V34" i="27"/>
  <c r="U34" i="27"/>
  <c r="T34" i="27"/>
  <c r="S34" i="27"/>
  <c r="R34" i="27"/>
  <c r="Q34" i="27"/>
  <c r="P34" i="27"/>
  <c r="O34" i="27"/>
  <c r="N34" i="27"/>
  <c r="M34" i="27"/>
  <c r="L34" i="27"/>
  <c r="K34" i="27"/>
  <c r="H34" i="27"/>
  <c r="HB33" i="27"/>
  <c r="HA33" i="27"/>
  <c r="GZ33" i="27"/>
  <c r="GY33" i="27"/>
  <c r="GX33" i="27"/>
  <c r="GW33" i="27"/>
  <c r="GV33" i="27"/>
  <c r="GU33" i="27"/>
  <c r="GT33" i="27"/>
  <c r="GS33" i="27"/>
  <c r="GR33" i="27"/>
  <c r="GQ33" i="27"/>
  <c r="GP33" i="27"/>
  <c r="GO33" i="27"/>
  <c r="GN33" i="27"/>
  <c r="GM33" i="27"/>
  <c r="GL33" i="27"/>
  <c r="GK33" i="27"/>
  <c r="GJ33" i="27"/>
  <c r="GI33" i="27"/>
  <c r="GH33" i="27"/>
  <c r="GG33" i="27"/>
  <c r="GF33" i="27"/>
  <c r="GE33" i="27"/>
  <c r="GD33" i="27"/>
  <c r="GC33" i="27"/>
  <c r="GB33" i="27"/>
  <c r="GA33" i="27"/>
  <c r="FZ33" i="27"/>
  <c r="FY33" i="27"/>
  <c r="FX33" i="27"/>
  <c r="FW33" i="27"/>
  <c r="FV33" i="27"/>
  <c r="FU33" i="27"/>
  <c r="FT33" i="27"/>
  <c r="FS33" i="27"/>
  <c r="FR33" i="27"/>
  <c r="FQ33" i="27"/>
  <c r="FP33" i="27"/>
  <c r="FO33" i="27"/>
  <c r="FN33" i="27"/>
  <c r="FM33" i="27"/>
  <c r="FL33" i="27"/>
  <c r="FK33" i="27"/>
  <c r="FJ33" i="27"/>
  <c r="FI33" i="27"/>
  <c r="FH33" i="27"/>
  <c r="FG33" i="27"/>
  <c r="FF33" i="27"/>
  <c r="FE33" i="27"/>
  <c r="FD33" i="27"/>
  <c r="FC33" i="27"/>
  <c r="FB33" i="27"/>
  <c r="FA33" i="27"/>
  <c r="EZ33" i="27"/>
  <c r="EY33" i="27"/>
  <c r="EX33" i="27"/>
  <c r="EW33" i="27"/>
  <c r="EV33" i="27"/>
  <c r="EU33" i="27"/>
  <c r="ET33" i="27"/>
  <c r="ES33" i="27"/>
  <c r="ER33" i="27"/>
  <c r="EQ33" i="27"/>
  <c r="EP33" i="27"/>
  <c r="EO33" i="27"/>
  <c r="EN33" i="27"/>
  <c r="EM33" i="27"/>
  <c r="EL33" i="27"/>
  <c r="EK33" i="27"/>
  <c r="EJ33" i="27"/>
  <c r="EI33" i="27"/>
  <c r="EH33" i="27"/>
  <c r="EG33" i="27"/>
  <c r="EF33" i="27"/>
  <c r="EE33" i="27"/>
  <c r="ED33" i="27"/>
  <c r="EC33" i="27"/>
  <c r="EB33" i="27"/>
  <c r="EA33" i="27"/>
  <c r="DZ33" i="27"/>
  <c r="DY33" i="27"/>
  <c r="DX33" i="27"/>
  <c r="DW33" i="27"/>
  <c r="DV33" i="27"/>
  <c r="DU33" i="27"/>
  <c r="DT33" i="27"/>
  <c r="DS33" i="27"/>
  <c r="DR33" i="27"/>
  <c r="DQ33" i="27"/>
  <c r="DP33" i="27"/>
  <c r="DO33" i="27"/>
  <c r="DN33" i="27"/>
  <c r="DM33" i="27"/>
  <c r="DL33" i="27"/>
  <c r="DK33" i="27"/>
  <c r="DJ33" i="27"/>
  <c r="DI33" i="27"/>
  <c r="DH33" i="27"/>
  <c r="DG33" i="27"/>
  <c r="DF33" i="27"/>
  <c r="DE33" i="27"/>
  <c r="DD33" i="27"/>
  <c r="DC33" i="27"/>
  <c r="DB33" i="27"/>
  <c r="DA33" i="27"/>
  <c r="CZ33" i="27"/>
  <c r="CY33" i="27"/>
  <c r="CX33" i="27"/>
  <c r="CW33" i="27"/>
  <c r="CV33" i="27"/>
  <c r="CU33" i="27"/>
  <c r="CT33" i="27"/>
  <c r="CS33" i="27"/>
  <c r="CR33" i="27"/>
  <c r="CQ33" i="27"/>
  <c r="CP33" i="27"/>
  <c r="CO33" i="27"/>
  <c r="CN33" i="27"/>
  <c r="CM33" i="27"/>
  <c r="CL33" i="27"/>
  <c r="CK33" i="27"/>
  <c r="CJ33" i="27"/>
  <c r="CI33" i="27"/>
  <c r="CH33" i="27"/>
  <c r="CG33" i="27"/>
  <c r="CF33" i="27"/>
  <c r="CE33" i="27"/>
  <c r="CD33" i="27"/>
  <c r="CC33" i="27"/>
  <c r="CB33" i="27"/>
  <c r="CA33" i="27"/>
  <c r="BZ33" i="27"/>
  <c r="BY33" i="27"/>
  <c r="BX33" i="27"/>
  <c r="BW33" i="27"/>
  <c r="BV33" i="27"/>
  <c r="BU33" i="27"/>
  <c r="BT33" i="27"/>
  <c r="BS33" i="27"/>
  <c r="BR33" i="27"/>
  <c r="BQ33" i="27"/>
  <c r="BP33" i="27"/>
  <c r="BO33" i="27"/>
  <c r="BN33" i="27"/>
  <c r="BM33" i="27"/>
  <c r="BL33" i="27"/>
  <c r="BK33" i="27"/>
  <c r="BJ33" i="27"/>
  <c r="BI33" i="27"/>
  <c r="BH33" i="27"/>
  <c r="BG33" i="27"/>
  <c r="BF33" i="27"/>
  <c r="BE33" i="27"/>
  <c r="BD33" i="27"/>
  <c r="BC33" i="27"/>
  <c r="BB33" i="27"/>
  <c r="BA33" i="27"/>
  <c r="AZ33" i="27"/>
  <c r="AY33" i="27"/>
  <c r="AX33" i="27"/>
  <c r="AW33" i="27"/>
  <c r="AV33" i="27"/>
  <c r="AU33" i="27"/>
  <c r="AT33" i="27"/>
  <c r="AS33" i="27"/>
  <c r="AR33" i="27"/>
  <c r="AQ33" i="27"/>
  <c r="AP33" i="27"/>
  <c r="AO33" i="27"/>
  <c r="AN33" i="27"/>
  <c r="AM33" i="27"/>
  <c r="AL33" i="27"/>
  <c r="AK33" i="27"/>
  <c r="AJ33" i="27"/>
  <c r="AI33" i="27"/>
  <c r="AH33" i="27"/>
  <c r="AG33" i="27"/>
  <c r="AF33" i="27"/>
  <c r="AE33" i="27"/>
  <c r="AD33" i="27"/>
  <c r="AC33" i="27"/>
  <c r="AB33" i="27"/>
  <c r="AA33" i="27"/>
  <c r="Z33" i="27"/>
  <c r="Y33" i="27"/>
  <c r="X33" i="27"/>
  <c r="W33" i="27"/>
  <c r="V33" i="27"/>
  <c r="U33" i="27"/>
  <c r="T33" i="27"/>
  <c r="S33" i="27"/>
  <c r="R33" i="27"/>
  <c r="Q33" i="27"/>
  <c r="P33" i="27"/>
  <c r="O33" i="27"/>
  <c r="N33" i="27"/>
  <c r="M33" i="27"/>
  <c r="L33" i="27"/>
  <c r="K33" i="27"/>
  <c r="H33" i="27"/>
  <c r="HB32" i="27"/>
  <c r="HA32" i="27"/>
  <c r="GZ32" i="27"/>
  <c r="GY32" i="27"/>
  <c r="GX32" i="27"/>
  <c r="GW32" i="27"/>
  <c r="GV32" i="27"/>
  <c r="GU32" i="27"/>
  <c r="GT32" i="27"/>
  <c r="GS32" i="27"/>
  <c r="GR32" i="27"/>
  <c r="GQ32" i="27"/>
  <c r="GP32" i="27"/>
  <c r="GO32" i="27"/>
  <c r="GN32" i="27"/>
  <c r="GM32" i="27"/>
  <c r="GL32" i="27"/>
  <c r="GK32" i="27"/>
  <c r="GJ32" i="27"/>
  <c r="GI32" i="27"/>
  <c r="GH32" i="27"/>
  <c r="GG32" i="27"/>
  <c r="GF32" i="27"/>
  <c r="GE32" i="27"/>
  <c r="GD32" i="27"/>
  <c r="GC32" i="27"/>
  <c r="GB32" i="27"/>
  <c r="GA32" i="27"/>
  <c r="FZ32" i="27"/>
  <c r="FY32" i="27"/>
  <c r="FX32" i="27"/>
  <c r="FW32" i="27"/>
  <c r="FV32" i="27"/>
  <c r="FU32" i="27"/>
  <c r="FT32" i="27"/>
  <c r="FS32" i="27"/>
  <c r="FR32" i="27"/>
  <c r="FQ32" i="27"/>
  <c r="FP32" i="27"/>
  <c r="FO32" i="27"/>
  <c r="FN32" i="27"/>
  <c r="FM32" i="27"/>
  <c r="FL32" i="27"/>
  <c r="FK32" i="27"/>
  <c r="FJ32" i="27"/>
  <c r="FI32" i="27"/>
  <c r="FH32" i="27"/>
  <c r="FG32" i="27"/>
  <c r="FF32" i="27"/>
  <c r="FE32" i="27"/>
  <c r="FD32" i="27"/>
  <c r="FC32" i="27"/>
  <c r="FB32" i="27"/>
  <c r="FA32" i="27"/>
  <c r="EZ32" i="27"/>
  <c r="EY32" i="27"/>
  <c r="EX32" i="27"/>
  <c r="EW32" i="27"/>
  <c r="EV32" i="27"/>
  <c r="EU32" i="27"/>
  <c r="ET32" i="27"/>
  <c r="ES32" i="27"/>
  <c r="ER32" i="27"/>
  <c r="EQ32" i="27"/>
  <c r="EP32" i="27"/>
  <c r="EO32" i="27"/>
  <c r="EN32" i="27"/>
  <c r="EM32" i="27"/>
  <c r="EL32" i="27"/>
  <c r="EK32" i="27"/>
  <c r="EJ32" i="27"/>
  <c r="EI32" i="27"/>
  <c r="EH32" i="27"/>
  <c r="EG32" i="27"/>
  <c r="EF32" i="27"/>
  <c r="EE32" i="27"/>
  <c r="ED32" i="27"/>
  <c r="EC32" i="27"/>
  <c r="EB32" i="27"/>
  <c r="EA32" i="27"/>
  <c r="DZ32" i="27"/>
  <c r="DY32" i="27"/>
  <c r="DX32" i="27"/>
  <c r="DW32" i="27"/>
  <c r="DV32" i="27"/>
  <c r="DU32" i="27"/>
  <c r="DT32" i="27"/>
  <c r="DS32" i="27"/>
  <c r="DR32" i="27"/>
  <c r="DQ32" i="27"/>
  <c r="DP32" i="27"/>
  <c r="DO32" i="27"/>
  <c r="DN32" i="27"/>
  <c r="DM32" i="27"/>
  <c r="DL32" i="27"/>
  <c r="DK32" i="27"/>
  <c r="DJ32" i="27"/>
  <c r="DI32" i="27"/>
  <c r="DH32" i="27"/>
  <c r="DG32" i="27"/>
  <c r="DF32" i="27"/>
  <c r="DE32" i="27"/>
  <c r="DD32" i="27"/>
  <c r="DC32" i="27"/>
  <c r="DB32" i="27"/>
  <c r="DA32" i="27"/>
  <c r="CZ32" i="27"/>
  <c r="CY32" i="27"/>
  <c r="CX32" i="27"/>
  <c r="CW32" i="27"/>
  <c r="CV32" i="27"/>
  <c r="CU32" i="27"/>
  <c r="CT32" i="27"/>
  <c r="CS32" i="27"/>
  <c r="CR32" i="27"/>
  <c r="CQ32" i="27"/>
  <c r="CP32" i="27"/>
  <c r="CO32" i="27"/>
  <c r="CN32" i="27"/>
  <c r="CM32" i="27"/>
  <c r="CL32" i="27"/>
  <c r="CK32" i="27"/>
  <c r="CJ32" i="27"/>
  <c r="CI32" i="27"/>
  <c r="CH32" i="27"/>
  <c r="CG32" i="27"/>
  <c r="CF32" i="27"/>
  <c r="CE32" i="27"/>
  <c r="CD32" i="27"/>
  <c r="CC32" i="27"/>
  <c r="CB32" i="27"/>
  <c r="CA32" i="27"/>
  <c r="BZ32" i="27"/>
  <c r="BY32" i="27"/>
  <c r="BX32" i="27"/>
  <c r="BW32" i="27"/>
  <c r="BV32" i="27"/>
  <c r="BU32" i="27"/>
  <c r="BT32" i="27"/>
  <c r="BS32" i="27"/>
  <c r="BR32" i="27"/>
  <c r="BQ32" i="27"/>
  <c r="BP32" i="27"/>
  <c r="BO32" i="27"/>
  <c r="BN32" i="27"/>
  <c r="BM32" i="27"/>
  <c r="BL32" i="27"/>
  <c r="BK32" i="27"/>
  <c r="BJ32" i="27"/>
  <c r="BI32" i="27"/>
  <c r="BH32" i="27"/>
  <c r="BG32" i="27"/>
  <c r="BF32" i="27"/>
  <c r="BE32" i="27"/>
  <c r="BD32" i="27"/>
  <c r="BC32" i="27"/>
  <c r="BB32" i="27"/>
  <c r="BA32" i="27"/>
  <c r="AZ32" i="27"/>
  <c r="AY32" i="27"/>
  <c r="AX32" i="27"/>
  <c r="AW32" i="27"/>
  <c r="AV32" i="27"/>
  <c r="AU32" i="27"/>
  <c r="AT32" i="27"/>
  <c r="AS32" i="27"/>
  <c r="AR32" i="27"/>
  <c r="AQ32" i="27"/>
  <c r="AP32" i="27"/>
  <c r="AO32" i="27"/>
  <c r="AN32" i="27"/>
  <c r="AM32" i="27"/>
  <c r="AL32" i="27"/>
  <c r="AK32" i="27"/>
  <c r="AJ32" i="27"/>
  <c r="AI32" i="27"/>
  <c r="AH32" i="27"/>
  <c r="AG32" i="27"/>
  <c r="AF32" i="27"/>
  <c r="AE32" i="27"/>
  <c r="AD32" i="27"/>
  <c r="AC32" i="27"/>
  <c r="AB32" i="27"/>
  <c r="AA32" i="27"/>
  <c r="Z32" i="27"/>
  <c r="Y32" i="27"/>
  <c r="X32" i="27"/>
  <c r="W32" i="27"/>
  <c r="V32" i="27"/>
  <c r="U32" i="27"/>
  <c r="T32" i="27"/>
  <c r="S32" i="27"/>
  <c r="R32" i="27"/>
  <c r="Q32" i="27"/>
  <c r="P32" i="27"/>
  <c r="O32" i="27"/>
  <c r="N32" i="27"/>
  <c r="M32" i="27"/>
  <c r="L32" i="27"/>
  <c r="K32" i="27"/>
  <c r="H32" i="27"/>
  <c r="HB31" i="27"/>
  <c r="HA31" i="27"/>
  <c r="GZ31" i="27"/>
  <c r="GY31" i="27"/>
  <c r="GX31" i="27"/>
  <c r="GW31" i="27"/>
  <c r="GV31" i="27"/>
  <c r="GU31" i="27"/>
  <c r="GT31" i="27"/>
  <c r="GS31" i="27"/>
  <c r="GR31" i="27"/>
  <c r="GQ31" i="27"/>
  <c r="GP31" i="27"/>
  <c r="GO31" i="27"/>
  <c r="GN31" i="27"/>
  <c r="GM31" i="27"/>
  <c r="GL31" i="27"/>
  <c r="GK31" i="27"/>
  <c r="GJ31" i="27"/>
  <c r="GI31" i="27"/>
  <c r="GH31" i="27"/>
  <c r="GG31" i="27"/>
  <c r="GF31" i="27"/>
  <c r="GE31" i="27"/>
  <c r="GD31" i="27"/>
  <c r="GC31" i="27"/>
  <c r="GB31" i="27"/>
  <c r="GA31" i="27"/>
  <c r="FZ31" i="27"/>
  <c r="FY31" i="27"/>
  <c r="FX31" i="27"/>
  <c r="FW31" i="27"/>
  <c r="FV31" i="27"/>
  <c r="FU31" i="27"/>
  <c r="FT31" i="27"/>
  <c r="FS31" i="27"/>
  <c r="FR31" i="27"/>
  <c r="FQ31" i="27"/>
  <c r="FP31" i="27"/>
  <c r="FO31" i="27"/>
  <c r="FN31" i="27"/>
  <c r="FM31" i="27"/>
  <c r="FL31" i="27"/>
  <c r="FK31" i="27"/>
  <c r="FJ31" i="27"/>
  <c r="FI31" i="27"/>
  <c r="FH31" i="27"/>
  <c r="FG31" i="27"/>
  <c r="FF31" i="27"/>
  <c r="FE31" i="27"/>
  <c r="FD31" i="27"/>
  <c r="FC31" i="27"/>
  <c r="FB31" i="27"/>
  <c r="FA31" i="27"/>
  <c r="EZ31" i="27"/>
  <c r="EY31" i="27"/>
  <c r="EX31" i="27"/>
  <c r="EW31" i="27"/>
  <c r="EV31" i="27"/>
  <c r="EU31" i="27"/>
  <c r="ET31" i="27"/>
  <c r="ES31" i="27"/>
  <c r="ER31" i="27"/>
  <c r="EQ31" i="27"/>
  <c r="EP31" i="27"/>
  <c r="EO31" i="27"/>
  <c r="EN31" i="27"/>
  <c r="EM31" i="27"/>
  <c r="EL31" i="27"/>
  <c r="EK31" i="27"/>
  <c r="EJ31" i="27"/>
  <c r="EI31" i="27"/>
  <c r="EH31" i="27"/>
  <c r="EG31" i="27"/>
  <c r="EF31" i="27"/>
  <c r="EE31" i="27"/>
  <c r="ED31" i="27"/>
  <c r="EC31" i="27"/>
  <c r="EB31" i="27"/>
  <c r="EA31" i="27"/>
  <c r="DZ31" i="27"/>
  <c r="DY31" i="27"/>
  <c r="DX31" i="27"/>
  <c r="DW31" i="27"/>
  <c r="DV31" i="27"/>
  <c r="DU31" i="27"/>
  <c r="DT31" i="27"/>
  <c r="DS31" i="27"/>
  <c r="DR31" i="27"/>
  <c r="DQ31" i="27"/>
  <c r="DP31" i="27"/>
  <c r="DO31" i="27"/>
  <c r="DN31" i="27"/>
  <c r="DM31" i="27"/>
  <c r="DL31" i="27"/>
  <c r="DK31" i="27"/>
  <c r="DJ31" i="27"/>
  <c r="DI31" i="27"/>
  <c r="DH31" i="27"/>
  <c r="DG31" i="27"/>
  <c r="DF31" i="27"/>
  <c r="DE31" i="27"/>
  <c r="DD31" i="27"/>
  <c r="DC31" i="27"/>
  <c r="DB31" i="27"/>
  <c r="DA31" i="27"/>
  <c r="CZ31" i="27"/>
  <c r="CY31" i="27"/>
  <c r="CX31" i="27"/>
  <c r="CW31" i="27"/>
  <c r="CV31" i="27"/>
  <c r="CU31" i="27"/>
  <c r="CT31" i="27"/>
  <c r="CS31" i="27"/>
  <c r="CR31" i="27"/>
  <c r="CQ31" i="27"/>
  <c r="CP31" i="27"/>
  <c r="CO31" i="27"/>
  <c r="CN31" i="27"/>
  <c r="CM31" i="27"/>
  <c r="CL31" i="27"/>
  <c r="CK31" i="27"/>
  <c r="CJ31" i="27"/>
  <c r="CI31" i="27"/>
  <c r="CH31" i="27"/>
  <c r="CG31" i="27"/>
  <c r="CF31" i="27"/>
  <c r="CE31" i="27"/>
  <c r="CD31" i="27"/>
  <c r="CC31" i="27"/>
  <c r="CB31" i="27"/>
  <c r="CA31" i="27"/>
  <c r="BZ31" i="27"/>
  <c r="BY31" i="27"/>
  <c r="BX31" i="27"/>
  <c r="BW31" i="27"/>
  <c r="BV31" i="27"/>
  <c r="BU31" i="27"/>
  <c r="BT31" i="27"/>
  <c r="BS31" i="27"/>
  <c r="BR31" i="27"/>
  <c r="BQ31" i="27"/>
  <c r="BP31" i="27"/>
  <c r="BO31" i="27"/>
  <c r="BN31" i="27"/>
  <c r="BM31" i="27"/>
  <c r="BL31" i="27"/>
  <c r="BK31" i="27"/>
  <c r="BJ31" i="27"/>
  <c r="BI31" i="27"/>
  <c r="BH31" i="27"/>
  <c r="BG31" i="27"/>
  <c r="BF31" i="27"/>
  <c r="BE31" i="27"/>
  <c r="BD31" i="27"/>
  <c r="BC31" i="27"/>
  <c r="BB31" i="27"/>
  <c r="BA31" i="27"/>
  <c r="AZ31" i="27"/>
  <c r="AY31" i="27"/>
  <c r="AX31" i="27"/>
  <c r="AW31" i="27"/>
  <c r="AV31" i="27"/>
  <c r="AU31" i="27"/>
  <c r="AT31" i="27"/>
  <c r="AS31" i="27"/>
  <c r="AR31" i="27"/>
  <c r="AQ31" i="27"/>
  <c r="AP31" i="27"/>
  <c r="AO31" i="27"/>
  <c r="AN31" i="27"/>
  <c r="AM31" i="27"/>
  <c r="AL31" i="27"/>
  <c r="AK31" i="27"/>
  <c r="AJ31" i="27"/>
  <c r="AI31" i="27"/>
  <c r="AH31" i="27"/>
  <c r="AG31" i="27"/>
  <c r="AF31" i="27"/>
  <c r="AE31" i="27"/>
  <c r="AD31" i="27"/>
  <c r="AC31" i="27"/>
  <c r="AB31" i="27"/>
  <c r="AA31" i="27"/>
  <c r="Z31" i="27"/>
  <c r="Y31" i="27"/>
  <c r="X31" i="27"/>
  <c r="W31" i="27"/>
  <c r="V31" i="27"/>
  <c r="U31" i="27"/>
  <c r="T31" i="27"/>
  <c r="S31" i="27"/>
  <c r="R31" i="27"/>
  <c r="Q31" i="27"/>
  <c r="P31" i="27"/>
  <c r="O31" i="27"/>
  <c r="N31" i="27"/>
  <c r="M31" i="27"/>
  <c r="L31" i="27"/>
  <c r="K31" i="27"/>
  <c r="H31" i="27"/>
  <c r="HB30" i="27"/>
  <c r="HA30" i="27"/>
  <c r="GZ30" i="27"/>
  <c r="GY30" i="27"/>
  <c r="GX30" i="27"/>
  <c r="GW30" i="27"/>
  <c r="GV30" i="27"/>
  <c r="GU30" i="27"/>
  <c r="GT30" i="27"/>
  <c r="GS30" i="27"/>
  <c r="GR30" i="27"/>
  <c r="GQ30" i="27"/>
  <c r="GP30" i="27"/>
  <c r="GO30" i="27"/>
  <c r="GN30" i="27"/>
  <c r="GM30" i="27"/>
  <c r="GL30" i="27"/>
  <c r="GK30" i="27"/>
  <c r="GJ30" i="27"/>
  <c r="GI30" i="27"/>
  <c r="GH30" i="27"/>
  <c r="GG30" i="27"/>
  <c r="GF30" i="27"/>
  <c r="GE30" i="27"/>
  <c r="GD30" i="27"/>
  <c r="GC30" i="27"/>
  <c r="GB30" i="27"/>
  <c r="GA30" i="27"/>
  <c r="FZ30" i="27"/>
  <c r="FY30" i="27"/>
  <c r="FX30" i="27"/>
  <c r="FW30" i="27"/>
  <c r="FV30" i="27"/>
  <c r="FU30" i="27"/>
  <c r="FT30" i="27"/>
  <c r="FS30" i="27"/>
  <c r="FR30" i="27"/>
  <c r="FQ30" i="27"/>
  <c r="FP30" i="27"/>
  <c r="FO30" i="27"/>
  <c r="FN30" i="27"/>
  <c r="FM30" i="27"/>
  <c r="FL30" i="27"/>
  <c r="FK30" i="27"/>
  <c r="FJ30" i="27"/>
  <c r="FI30" i="27"/>
  <c r="FH30" i="27"/>
  <c r="FG30" i="27"/>
  <c r="FF30" i="27"/>
  <c r="FE30" i="27"/>
  <c r="FD30" i="27"/>
  <c r="FC30" i="27"/>
  <c r="FB30" i="27"/>
  <c r="FA30" i="27"/>
  <c r="EZ30" i="27"/>
  <c r="EY30" i="27"/>
  <c r="EX30" i="27"/>
  <c r="EW30" i="27"/>
  <c r="EV30" i="27"/>
  <c r="EU30" i="27"/>
  <c r="ET30" i="27"/>
  <c r="ES30" i="27"/>
  <c r="ER30" i="27"/>
  <c r="EQ30" i="27"/>
  <c r="EP30" i="27"/>
  <c r="EO30" i="27"/>
  <c r="EN30" i="27"/>
  <c r="EM30" i="27"/>
  <c r="EL30" i="27"/>
  <c r="EK30" i="27"/>
  <c r="EJ30" i="27"/>
  <c r="EI30" i="27"/>
  <c r="EH30" i="27"/>
  <c r="EG30" i="27"/>
  <c r="EF30" i="27"/>
  <c r="EE30" i="27"/>
  <c r="ED30" i="27"/>
  <c r="EC30" i="27"/>
  <c r="EB30" i="27"/>
  <c r="EA30" i="27"/>
  <c r="DZ30" i="27"/>
  <c r="DY30" i="27"/>
  <c r="DX30" i="27"/>
  <c r="DW30" i="27"/>
  <c r="DV30" i="27"/>
  <c r="DU30" i="27"/>
  <c r="DT30" i="27"/>
  <c r="DS30" i="27"/>
  <c r="DR30" i="27"/>
  <c r="DQ30" i="27"/>
  <c r="DP30" i="27"/>
  <c r="DO30" i="27"/>
  <c r="DN30" i="27"/>
  <c r="DM30" i="27"/>
  <c r="DL30" i="27"/>
  <c r="DK30" i="27"/>
  <c r="DJ30" i="27"/>
  <c r="DI30" i="27"/>
  <c r="DH30" i="27"/>
  <c r="DG30" i="27"/>
  <c r="DF30" i="27"/>
  <c r="DE30" i="27"/>
  <c r="DD30" i="27"/>
  <c r="DC30" i="27"/>
  <c r="DB30" i="27"/>
  <c r="DA30" i="27"/>
  <c r="CZ30" i="27"/>
  <c r="CY30" i="27"/>
  <c r="CX30" i="27"/>
  <c r="CW30" i="27"/>
  <c r="CV30" i="27"/>
  <c r="CU30" i="27"/>
  <c r="CT30" i="27"/>
  <c r="CS30" i="27"/>
  <c r="CR30" i="27"/>
  <c r="CQ30" i="27"/>
  <c r="CP30" i="27"/>
  <c r="CO30" i="27"/>
  <c r="CN30" i="27"/>
  <c r="CM30" i="27"/>
  <c r="CL30" i="27"/>
  <c r="CK30" i="27"/>
  <c r="CJ30" i="27"/>
  <c r="CI30" i="27"/>
  <c r="CH30" i="27"/>
  <c r="CG30" i="27"/>
  <c r="CF30" i="27"/>
  <c r="CE30" i="27"/>
  <c r="CD30" i="27"/>
  <c r="CC30" i="27"/>
  <c r="CB30" i="27"/>
  <c r="CA30" i="27"/>
  <c r="BZ30" i="27"/>
  <c r="BY30" i="27"/>
  <c r="BX30" i="27"/>
  <c r="BW30" i="27"/>
  <c r="BV30" i="27"/>
  <c r="BU30" i="27"/>
  <c r="BT30" i="27"/>
  <c r="BS30" i="27"/>
  <c r="BR30" i="27"/>
  <c r="BQ30" i="27"/>
  <c r="BP30" i="27"/>
  <c r="BO30" i="27"/>
  <c r="BN30" i="27"/>
  <c r="BM30" i="27"/>
  <c r="BL30" i="27"/>
  <c r="BK30" i="27"/>
  <c r="BJ30" i="27"/>
  <c r="BI30" i="27"/>
  <c r="BH30" i="27"/>
  <c r="BG30" i="27"/>
  <c r="BF30" i="27"/>
  <c r="BE30" i="27"/>
  <c r="BD30" i="27"/>
  <c r="BC30" i="27"/>
  <c r="BB30" i="27"/>
  <c r="BA30" i="27"/>
  <c r="AZ30" i="27"/>
  <c r="AY30" i="27"/>
  <c r="AX30" i="27"/>
  <c r="AW30" i="27"/>
  <c r="AV30" i="27"/>
  <c r="AU30" i="27"/>
  <c r="AT30" i="27"/>
  <c r="AS30" i="27"/>
  <c r="AR30" i="27"/>
  <c r="AQ30" i="27"/>
  <c r="AP30" i="27"/>
  <c r="AO30" i="27"/>
  <c r="AN30" i="27"/>
  <c r="AM30" i="27"/>
  <c r="AL30" i="27"/>
  <c r="AK30" i="27"/>
  <c r="AJ30" i="27"/>
  <c r="AI30" i="27"/>
  <c r="AH30" i="27"/>
  <c r="AG30" i="27"/>
  <c r="AF30" i="27"/>
  <c r="AE30" i="27"/>
  <c r="AD30" i="27"/>
  <c r="AC30" i="27"/>
  <c r="AB30" i="27"/>
  <c r="AA30" i="27"/>
  <c r="Z30" i="27"/>
  <c r="Y30" i="27"/>
  <c r="X30" i="27"/>
  <c r="W30" i="27"/>
  <c r="V30" i="27"/>
  <c r="U30" i="27"/>
  <c r="T30" i="27"/>
  <c r="S30" i="27"/>
  <c r="R30" i="27"/>
  <c r="Q30" i="27"/>
  <c r="P30" i="27"/>
  <c r="O30" i="27"/>
  <c r="N30" i="27"/>
  <c r="M30" i="27"/>
  <c r="L30" i="27"/>
  <c r="K30" i="27"/>
  <c r="H30" i="27"/>
  <c r="HB29" i="27"/>
  <c r="HA29" i="27"/>
  <c r="GZ29" i="27"/>
  <c r="GY29" i="27"/>
  <c r="GX29" i="27"/>
  <c r="GW29" i="27"/>
  <c r="GV29" i="27"/>
  <c r="GU29" i="27"/>
  <c r="GT29" i="27"/>
  <c r="GS29" i="27"/>
  <c r="GR29" i="27"/>
  <c r="GQ29" i="27"/>
  <c r="GP29" i="27"/>
  <c r="GO29" i="27"/>
  <c r="GN29" i="27"/>
  <c r="GM29" i="27"/>
  <c r="GL29" i="27"/>
  <c r="GK29" i="27"/>
  <c r="GJ29" i="27"/>
  <c r="GI29" i="27"/>
  <c r="GH29" i="27"/>
  <c r="GG29" i="27"/>
  <c r="GF29" i="27"/>
  <c r="GE29" i="27"/>
  <c r="GD29" i="27"/>
  <c r="GC29" i="27"/>
  <c r="GB29" i="27"/>
  <c r="GA29" i="27"/>
  <c r="FZ29" i="27"/>
  <c r="FY29" i="27"/>
  <c r="FX29" i="27"/>
  <c r="FW29" i="27"/>
  <c r="FV29" i="27"/>
  <c r="FU29" i="27"/>
  <c r="FT29" i="27"/>
  <c r="FS29" i="27"/>
  <c r="FR29" i="27"/>
  <c r="FQ29" i="27"/>
  <c r="FP29" i="27"/>
  <c r="FO29" i="27"/>
  <c r="FN29" i="27"/>
  <c r="FM29" i="27"/>
  <c r="FL29" i="27"/>
  <c r="FK29" i="27"/>
  <c r="FJ29" i="27"/>
  <c r="FI29" i="27"/>
  <c r="FH29" i="27"/>
  <c r="FG29" i="27"/>
  <c r="FF29" i="27"/>
  <c r="FE29" i="27"/>
  <c r="FD29" i="27"/>
  <c r="FC29" i="27"/>
  <c r="FB29" i="27"/>
  <c r="FA29" i="27"/>
  <c r="EZ29" i="27"/>
  <c r="EY29" i="27"/>
  <c r="EX29" i="27"/>
  <c r="EW29" i="27"/>
  <c r="EV29" i="27"/>
  <c r="EU29" i="27"/>
  <c r="ET29" i="27"/>
  <c r="ES29" i="27"/>
  <c r="ER29" i="27"/>
  <c r="EQ29" i="27"/>
  <c r="EP29" i="27"/>
  <c r="EO29" i="27"/>
  <c r="EN29" i="27"/>
  <c r="EM29" i="27"/>
  <c r="EL29" i="27"/>
  <c r="EK29" i="27"/>
  <c r="EJ29" i="27"/>
  <c r="EI29" i="27"/>
  <c r="EH29" i="27"/>
  <c r="EG29" i="27"/>
  <c r="EF29" i="27"/>
  <c r="EE29" i="27"/>
  <c r="ED29" i="27"/>
  <c r="EC29" i="27"/>
  <c r="EB29" i="27"/>
  <c r="EA29" i="27"/>
  <c r="DZ29" i="27"/>
  <c r="DY29" i="27"/>
  <c r="DX29" i="27"/>
  <c r="DW29" i="27"/>
  <c r="DV29" i="27"/>
  <c r="DU29" i="27"/>
  <c r="DT29" i="27"/>
  <c r="DS29" i="27"/>
  <c r="DR29" i="27"/>
  <c r="DQ29" i="27"/>
  <c r="DP29" i="27"/>
  <c r="DO29" i="27"/>
  <c r="DN29" i="27"/>
  <c r="DM29" i="27"/>
  <c r="DL29" i="27"/>
  <c r="DK29" i="27"/>
  <c r="DJ29" i="27"/>
  <c r="DI29" i="27"/>
  <c r="DH29" i="27"/>
  <c r="DG29" i="27"/>
  <c r="DF29" i="27"/>
  <c r="DE29" i="27"/>
  <c r="DD29" i="27"/>
  <c r="DC29" i="27"/>
  <c r="DB29" i="27"/>
  <c r="DA29" i="27"/>
  <c r="CZ29" i="27"/>
  <c r="CY29" i="27"/>
  <c r="CX29" i="27"/>
  <c r="CW29" i="27"/>
  <c r="CV29" i="27"/>
  <c r="CU29" i="27"/>
  <c r="CT29" i="27"/>
  <c r="CS29" i="27"/>
  <c r="CR29" i="27"/>
  <c r="CQ29" i="27"/>
  <c r="CP29" i="27"/>
  <c r="CO29" i="27"/>
  <c r="CN29" i="27"/>
  <c r="CM29" i="27"/>
  <c r="CL29" i="27"/>
  <c r="CK29" i="27"/>
  <c r="CJ29" i="27"/>
  <c r="CI29" i="27"/>
  <c r="CH29" i="27"/>
  <c r="CG29" i="27"/>
  <c r="CF29" i="27"/>
  <c r="CE29" i="27"/>
  <c r="CD29" i="27"/>
  <c r="CC29" i="27"/>
  <c r="CB29" i="27"/>
  <c r="CA29" i="27"/>
  <c r="BZ29" i="27"/>
  <c r="BY29" i="27"/>
  <c r="BX29" i="27"/>
  <c r="BW29" i="27"/>
  <c r="BV29" i="27"/>
  <c r="BU29" i="27"/>
  <c r="BT29" i="27"/>
  <c r="BS29" i="27"/>
  <c r="BR29" i="27"/>
  <c r="BQ29" i="27"/>
  <c r="BP29" i="27"/>
  <c r="BO29" i="27"/>
  <c r="BN29" i="27"/>
  <c r="BM29" i="27"/>
  <c r="BL29" i="27"/>
  <c r="BK29" i="27"/>
  <c r="BJ29" i="27"/>
  <c r="BI29" i="27"/>
  <c r="BH29" i="27"/>
  <c r="BG29" i="27"/>
  <c r="BF29" i="27"/>
  <c r="BE29" i="27"/>
  <c r="BD29" i="27"/>
  <c r="BC29" i="27"/>
  <c r="BB29" i="27"/>
  <c r="BA29" i="27"/>
  <c r="AZ29" i="27"/>
  <c r="AY29" i="27"/>
  <c r="AX29" i="27"/>
  <c r="AW29" i="27"/>
  <c r="AV29" i="27"/>
  <c r="AU29" i="27"/>
  <c r="AT29" i="27"/>
  <c r="AS29" i="27"/>
  <c r="AR29" i="27"/>
  <c r="AQ29" i="27"/>
  <c r="AP29" i="27"/>
  <c r="AO29" i="27"/>
  <c r="AN29" i="27"/>
  <c r="AM29" i="27"/>
  <c r="AL29" i="27"/>
  <c r="AK29" i="27"/>
  <c r="AJ29" i="27"/>
  <c r="AI29" i="27"/>
  <c r="AH29" i="27"/>
  <c r="AG29" i="27"/>
  <c r="AF29" i="27"/>
  <c r="AE29" i="27"/>
  <c r="AD29" i="27"/>
  <c r="AC29" i="27"/>
  <c r="AB29" i="27"/>
  <c r="AA29" i="27"/>
  <c r="Z29" i="27"/>
  <c r="Y29" i="27"/>
  <c r="X29" i="27"/>
  <c r="W29" i="27"/>
  <c r="V29" i="27"/>
  <c r="U29" i="27"/>
  <c r="T29" i="27"/>
  <c r="S29" i="27"/>
  <c r="R29" i="27"/>
  <c r="Q29" i="27"/>
  <c r="P29" i="27"/>
  <c r="O29" i="27"/>
  <c r="N29" i="27"/>
  <c r="M29" i="27"/>
  <c r="L29" i="27"/>
  <c r="K29" i="27"/>
  <c r="H29" i="27"/>
  <c r="HB28" i="27"/>
  <c r="HA28" i="27"/>
  <c r="GZ28" i="27"/>
  <c r="GY28" i="27"/>
  <c r="GX28" i="27"/>
  <c r="GW28" i="27"/>
  <c r="GV28" i="27"/>
  <c r="GU28" i="27"/>
  <c r="GT28" i="27"/>
  <c r="GS28" i="27"/>
  <c r="GR28" i="27"/>
  <c r="GQ28" i="27"/>
  <c r="GP28" i="27"/>
  <c r="GO28" i="27"/>
  <c r="GN28" i="27"/>
  <c r="GM28" i="27"/>
  <c r="GL28" i="27"/>
  <c r="GK28" i="27"/>
  <c r="GJ28" i="27"/>
  <c r="GI28" i="27"/>
  <c r="GH28" i="27"/>
  <c r="GG28" i="27"/>
  <c r="GF28" i="27"/>
  <c r="GE28" i="27"/>
  <c r="GD28" i="27"/>
  <c r="GC28" i="27"/>
  <c r="GB28" i="27"/>
  <c r="GA28" i="27"/>
  <c r="FZ28" i="27"/>
  <c r="FY28" i="27"/>
  <c r="FX28" i="27"/>
  <c r="FW28" i="27"/>
  <c r="FV28" i="27"/>
  <c r="FU28" i="27"/>
  <c r="FT28" i="27"/>
  <c r="FS28" i="27"/>
  <c r="FR28" i="27"/>
  <c r="FQ28" i="27"/>
  <c r="FP28" i="27"/>
  <c r="FO28" i="27"/>
  <c r="FN28" i="27"/>
  <c r="FM28" i="27"/>
  <c r="FL28" i="27"/>
  <c r="FK28" i="27"/>
  <c r="FJ28" i="27"/>
  <c r="FI28" i="27"/>
  <c r="FH28" i="27"/>
  <c r="FG28" i="27"/>
  <c r="FF28" i="27"/>
  <c r="FE28" i="27"/>
  <c r="FD28" i="27"/>
  <c r="FC28" i="27"/>
  <c r="FB28" i="27"/>
  <c r="FA28" i="27"/>
  <c r="EZ28" i="27"/>
  <c r="EY28" i="27"/>
  <c r="EX28" i="27"/>
  <c r="EW28" i="27"/>
  <c r="EV28" i="27"/>
  <c r="EU28" i="27"/>
  <c r="ET28" i="27"/>
  <c r="ES28" i="27"/>
  <c r="ER28" i="27"/>
  <c r="EQ28" i="27"/>
  <c r="EP28" i="27"/>
  <c r="EO28" i="27"/>
  <c r="EN28" i="27"/>
  <c r="EM28" i="27"/>
  <c r="EL28" i="27"/>
  <c r="EK28" i="27"/>
  <c r="EJ28" i="27"/>
  <c r="EI28" i="27"/>
  <c r="EH28" i="27"/>
  <c r="EG28" i="27"/>
  <c r="EF28" i="27"/>
  <c r="EE28" i="27"/>
  <c r="ED28" i="27"/>
  <c r="EC28" i="27"/>
  <c r="EB28" i="27"/>
  <c r="EA28" i="27"/>
  <c r="DZ28" i="27"/>
  <c r="DY28" i="27"/>
  <c r="DX28" i="27"/>
  <c r="DW28" i="27"/>
  <c r="DV28" i="27"/>
  <c r="DU28" i="27"/>
  <c r="DT28" i="27"/>
  <c r="DS28" i="27"/>
  <c r="DR28" i="27"/>
  <c r="DQ28" i="27"/>
  <c r="DP28" i="27"/>
  <c r="DO28" i="27"/>
  <c r="DN28" i="27"/>
  <c r="DM28" i="27"/>
  <c r="DL28" i="27"/>
  <c r="DK28" i="27"/>
  <c r="DJ28" i="27"/>
  <c r="DI28" i="27"/>
  <c r="DH28" i="27"/>
  <c r="DG28" i="27"/>
  <c r="DF28" i="27"/>
  <c r="DE28" i="27"/>
  <c r="DD28" i="27"/>
  <c r="DC28" i="27"/>
  <c r="DB28" i="27"/>
  <c r="DA28" i="27"/>
  <c r="CZ28" i="27"/>
  <c r="CY28" i="27"/>
  <c r="CX28" i="27"/>
  <c r="CW28" i="27"/>
  <c r="CV28" i="27"/>
  <c r="CU28" i="27"/>
  <c r="CT28" i="27"/>
  <c r="CS28" i="27"/>
  <c r="CR28" i="27"/>
  <c r="CQ28" i="27"/>
  <c r="CP28" i="27"/>
  <c r="CO28" i="27"/>
  <c r="CN28" i="27"/>
  <c r="CM28" i="27"/>
  <c r="CL28" i="27"/>
  <c r="CK28" i="27"/>
  <c r="CJ28" i="27"/>
  <c r="CI28" i="27"/>
  <c r="CH28" i="27"/>
  <c r="CG28" i="27"/>
  <c r="CF28" i="27"/>
  <c r="CE28" i="27"/>
  <c r="CD28" i="27"/>
  <c r="CC28" i="27"/>
  <c r="CB28" i="27"/>
  <c r="CA28" i="27"/>
  <c r="BZ28" i="27"/>
  <c r="BY28" i="27"/>
  <c r="BX28" i="27"/>
  <c r="BW28" i="27"/>
  <c r="BV28" i="27"/>
  <c r="BU28" i="27"/>
  <c r="BT28" i="27"/>
  <c r="BS28" i="27"/>
  <c r="BR28" i="27"/>
  <c r="BQ28" i="27"/>
  <c r="BP28" i="27"/>
  <c r="BO28" i="27"/>
  <c r="BN28" i="27"/>
  <c r="BM28" i="27"/>
  <c r="BL28" i="27"/>
  <c r="BK28" i="27"/>
  <c r="BJ28" i="27"/>
  <c r="BI28" i="27"/>
  <c r="BH28" i="27"/>
  <c r="BG28" i="27"/>
  <c r="BF28" i="27"/>
  <c r="BE28" i="27"/>
  <c r="BD28" i="27"/>
  <c r="BC28" i="27"/>
  <c r="BB28" i="27"/>
  <c r="BA28" i="27"/>
  <c r="AZ28" i="27"/>
  <c r="AY28" i="27"/>
  <c r="AX28" i="27"/>
  <c r="AW28" i="27"/>
  <c r="AV28" i="27"/>
  <c r="AU28" i="27"/>
  <c r="AT28" i="27"/>
  <c r="AS28" i="27"/>
  <c r="AR28" i="27"/>
  <c r="AQ28" i="27"/>
  <c r="AP28" i="27"/>
  <c r="AO28" i="27"/>
  <c r="AN28" i="27"/>
  <c r="AM28" i="27"/>
  <c r="AL28" i="27"/>
  <c r="AK28" i="27"/>
  <c r="AJ28" i="27"/>
  <c r="AI28" i="27"/>
  <c r="AH28" i="27"/>
  <c r="AG28" i="27"/>
  <c r="AF28" i="27"/>
  <c r="AE28" i="27"/>
  <c r="AD28" i="27"/>
  <c r="AC28" i="27"/>
  <c r="AB28" i="27"/>
  <c r="AA28" i="27"/>
  <c r="Z28" i="27"/>
  <c r="Y28" i="27"/>
  <c r="X28" i="27"/>
  <c r="W28" i="27"/>
  <c r="V28" i="27"/>
  <c r="U28" i="27"/>
  <c r="T28" i="27"/>
  <c r="S28" i="27"/>
  <c r="R28" i="27"/>
  <c r="Q28" i="27"/>
  <c r="P28" i="27"/>
  <c r="O28" i="27"/>
  <c r="N28" i="27"/>
  <c r="M28" i="27"/>
  <c r="L28" i="27"/>
  <c r="K28" i="27"/>
  <c r="H28" i="27"/>
  <c r="K24" i="27"/>
  <c r="E24" i="27"/>
  <c r="L24" i="27" s="1"/>
  <c r="M22" i="27"/>
  <c r="K22" i="27"/>
  <c r="E22" i="27"/>
  <c r="L22" i="27"/>
  <c r="F19" i="27"/>
  <c r="K15" i="27"/>
  <c r="K18" i="27" s="1"/>
  <c r="I15" i="27"/>
  <c r="N14" i="27"/>
  <c r="N17" i="27" s="1"/>
  <c r="L14" i="27"/>
  <c r="L17" i="27" s="1"/>
  <c r="N12" i="27"/>
  <c r="M12" i="27"/>
  <c r="O11" i="27"/>
  <c r="N11" i="27"/>
  <c r="M11" i="27"/>
  <c r="K24" i="22"/>
  <c r="E36" i="15" l="1"/>
  <c r="K14" i="28"/>
  <c r="K17" i="28" s="1"/>
  <c r="K14" i="29"/>
  <c r="K17" i="29" s="1"/>
  <c r="K14" i="27"/>
  <c r="K17" i="27" s="1"/>
  <c r="M22" i="29"/>
  <c r="M14" i="29" s="1"/>
  <c r="M17" i="29" s="1"/>
  <c r="N11" i="29"/>
  <c r="P24" i="29"/>
  <c r="Q12" i="29"/>
  <c r="M24" i="28"/>
  <c r="M15" i="28"/>
  <c r="M18" i="28" s="1"/>
  <c r="N12" i="28"/>
  <c r="M22" i="28"/>
  <c r="N22" i="28"/>
  <c r="N14" i="28"/>
  <c r="N17" i="28" s="1"/>
  <c r="O11" i="28"/>
  <c r="N22" i="27"/>
  <c r="L15" i="27"/>
  <c r="L18" i="27" s="1"/>
  <c r="O22" i="27"/>
  <c r="P11" i="27"/>
  <c r="N24" i="27"/>
  <c r="N15" i="27"/>
  <c r="N18" i="27" s="1"/>
  <c r="O12" i="27"/>
  <c r="M24" i="27"/>
  <c r="M14" i="27" s="1"/>
  <c r="M17" i="27" s="1"/>
  <c r="M15" i="27"/>
  <c r="M18" i="27" s="1"/>
  <c r="K18" i="22"/>
  <c r="D22" i="20"/>
  <c r="M14" i="28" l="1"/>
  <c r="M17" i="28" s="1"/>
  <c r="N22" i="29"/>
  <c r="N15" i="29" s="1"/>
  <c r="N18" i="29" s="1"/>
  <c r="O11" i="29"/>
  <c r="N14" i="29"/>
  <c r="N17" i="29" s="1"/>
  <c r="Q24" i="29"/>
  <c r="R12" i="29"/>
  <c r="Q15" i="29"/>
  <c r="Q18" i="29" s="1"/>
  <c r="N24" i="28"/>
  <c r="N15" i="28" s="1"/>
  <c r="N18" i="28" s="1"/>
  <c r="O12" i="28"/>
  <c r="O22" i="28"/>
  <c r="P11" i="28"/>
  <c r="P22" i="27"/>
  <c r="P14" i="27"/>
  <c r="P17" i="27" s="1"/>
  <c r="Q11" i="27"/>
  <c r="O24" i="27"/>
  <c r="O14" i="27" s="1"/>
  <c r="O17" i="27" s="1"/>
  <c r="O15" i="27"/>
  <c r="O18" i="27" s="1"/>
  <c r="P12" i="27"/>
  <c r="A1" i="15"/>
  <c r="F9" i="18"/>
  <c r="O22" i="29" l="1"/>
  <c r="O14" i="29"/>
  <c r="O17" i="29" s="1"/>
  <c r="P11" i="29"/>
  <c r="R24" i="29"/>
  <c r="S12" i="29"/>
  <c r="P14" i="28"/>
  <c r="P17" i="28" s="1"/>
  <c r="Q11" i="28"/>
  <c r="O24" i="28"/>
  <c r="O14" i="28" s="1"/>
  <c r="O17" i="28" s="1"/>
  <c r="O15" i="28"/>
  <c r="O18" i="28" s="1"/>
  <c r="P12" i="28"/>
  <c r="Q22" i="27"/>
  <c r="R11" i="27"/>
  <c r="P24" i="27"/>
  <c r="P15" i="27"/>
  <c r="P18" i="27" s="1"/>
  <c r="Q12" i="27"/>
  <c r="G8" i="26"/>
  <c r="I10" i="22"/>
  <c r="I15" i="20"/>
  <c r="S24" i="29" l="1"/>
  <c r="T12" i="29"/>
  <c r="S15" i="29"/>
  <c r="S18" i="29" s="1"/>
  <c r="P22" i="29"/>
  <c r="P15" i="29" s="1"/>
  <c r="P18" i="29" s="1"/>
  <c r="P14" i="29"/>
  <c r="P17" i="29" s="1"/>
  <c r="Q11" i="29"/>
  <c r="P24" i="28"/>
  <c r="Q12" i="28"/>
  <c r="P22" i="28"/>
  <c r="Q22" i="28"/>
  <c r="R11" i="28"/>
  <c r="Q24" i="27"/>
  <c r="Q14" i="27" s="1"/>
  <c r="Q17" i="27" s="1"/>
  <c r="Q15" i="27"/>
  <c r="Q18" i="27" s="1"/>
  <c r="R12" i="27"/>
  <c r="R22" i="27"/>
  <c r="R14" i="27"/>
  <c r="R17" i="27" s="1"/>
  <c r="S11" i="27"/>
  <c r="E42" i="15"/>
  <c r="E30" i="15"/>
  <c r="K15" i="20"/>
  <c r="P15" i="28" l="1"/>
  <c r="P18" i="28" s="1"/>
  <c r="Q22" i="29"/>
  <c r="Q14" i="29" s="1"/>
  <c r="Q17" i="29" s="1"/>
  <c r="R11" i="29"/>
  <c r="T24" i="29"/>
  <c r="U12" i="29"/>
  <c r="R14" i="28"/>
  <c r="R17" i="28" s="1"/>
  <c r="S11" i="28"/>
  <c r="Q24" i="28"/>
  <c r="Q14" i="28" s="1"/>
  <c r="Q17" i="28" s="1"/>
  <c r="Q15" i="28"/>
  <c r="Q18" i="28" s="1"/>
  <c r="R12" i="28"/>
  <c r="S22" i="27"/>
  <c r="T11" i="27"/>
  <c r="R24" i="27"/>
  <c r="R15" i="27" s="1"/>
  <c r="R18" i="27" s="1"/>
  <c r="S12" i="27"/>
  <c r="J20" i="26"/>
  <c r="K20" i="26"/>
  <c r="L20" i="26"/>
  <c r="M20" i="26"/>
  <c r="N20" i="26"/>
  <c r="O20" i="26"/>
  <c r="P20" i="26"/>
  <c r="Q20" i="26"/>
  <c r="R20" i="26"/>
  <c r="S20" i="26"/>
  <c r="T20" i="26"/>
  <c r="U20" i="26"/>
  <c r="V20" i="26"/>
  <c r="W20" i="26"/>
  <c r="X20" i="26"/>
  <c r="Y20" i="26"/>
  <c r="Z20" i="26"/>
  <c r="AA20" i="26"/>
  <c r="AB20" i="26"/>
  <c r="AC20" i="26"/>
  <c r="AD20" i="26"/>
  <c r="AE20" i="26"/>
  <c r="AF20" i="26"/>
  <c r="AG20" i="26"/>
  <c r="AH20" i="26"/>
  <c r="AI20" i="26"/>
  <c r="AJ20" i="26"/>
  <c r="AK20" i="26"/>
  <c r="AL20" i="26"/>
  <c r="AM20" i="26"/>
  <c r="AN20" i="26"/>
  <c r="AO20" i="26"/>
  <c r="AP20" i="26"/>
  <c r="AQ20" i="26"/>
  <c r="AR20" i="26"/>
  <c r="AS20" i="26"/>
  <c r="AT20" i="26"/>
  <c r="AU20" i="26"/>
  <c r="AV20" i="26"/>
  <c r="AW20" i="26"/>
  <c r="AX20" i="26"/>
  <c r="AY20" i="26"/>
  <c r="AZ20" i="26"/>
  <c r="BA20" i="26"/>
  <c r="BB20" i="26"/>
  <c r="BC20" i="26"/>
  <c r="BD20" i="26"/>
  <c r="BE20" i="26"/>
  <c r="BF20" i="26"/>
  <c r="BG20" i="26"/>
  <c r="BH20" i="26"/>
  <c r="BI20" i="26"/>
  <c r="BJ20" i="26"/>
  <c r="BK20" i="26"/>
  <c r="BL20" i="26"/>
  <c r="BM20" i="26"/>
  <c r="BN20" i="26"/>
  <c r="BO20" i="26"/>
  <c r="BP20" i="26"/>
  <c r="BQ20" i="26"/>
  <c r="BR20" i="26"/>
  <c r="BS20" i="26"/>
  <c r="BT20" i="26"/>
  <c r="BU20" i="26"/>
  <c r="BV20" i="26"/>
  <c r="BW20" i="26"/>
  <c r="BX20" i="26"/>
  <c r="BY20" i="26"/>
  <c r="BZ20" i="26"/>
  <c r="CA20" i="26"/>
  <c r="CB20" i="26"/>
  <c r="CC20" i="26"/>
  <c r="CD20" i="26"/>
  <c r="CE20" i="26"/>
  <c r="CF20" i="26"/>
  <c r="CG20" i="26"/>
  <c r="CH20" i="26"/>
  <c r="CI20" i="26"/>
  <c r="CJ20" i="26"/>
  <c r="CK20" i="26"/>
  <c r="CL20" i="26"/>
  <c r="CM20" i="26"/>
  <c r="CN20" i="26"/>
  <c r="CO20" i="26"/>
  <c r="CP20" i="26"/>
  <c r="CQ20" i="26"/>
  <c r="CR20" i="26"/>
  <c r="CS20" i="26"/>
  <c r="CT20" i="26"/>
  <c r="CU20" i="26"/>
  <c r="CV20" i="26"/>
  <c r="CW20" i="26"/>
  <c r="CX20" i="26"/>
  <c r="CY20" i="26"/>
  <c r="CZ20" i="26"/>
  <c r="DA20" i="26"/>
  <c r="DB20" i="26"/>
  <c r="DC20" i="26"/>
  <c r="DD20" i="26"/>
  <c r="J21" i="26"/>
  <c r="K21" i="26"/>
  <c r="L21" i="26"/>
  <c r="M21" i="26"/>
  <c r="N21" i="26"/>
  <c r="O21" i="26"/>
  <c r="P21" i="26"/>
  <c r="Q21" i="26"/>
  <c r="R21" i="26"/>
  <c r="S21" i="26"/>
  <c r="T21" i="26"/>
  <c r="U21" i="26"/>
  <c r="V21" i="26"/>
  <c r="W21" i="26"/>
  <c r="X21" i="26"/>
  <c r="Y21" i="26"/>
  <c r="Z21" i="26"/>
  <c r="AA21" i="26"/>
  <c r="AB21" i="26"/>
  <c r="AC21" i="26"/>
  <c r="AD21" i="26"/>
  <c r="AE21" i="26"/>
  <c r="AF21" i="26"/>
  <c r="AG21" i="26"/>
  <c r="AH21" i="26"/>
  <c r="AI21" i="26"/>
  <c r="AJ21" i="26"/>
  <c r="AK21" i="26"/>
  <c r="AL21" i="26"/>
  <c r="AM21" i="26"/>
  <c r="AN21" i="26"/>
  <c r="AO21" i="26"/>
  <c r="AP21" i="26"/>
  <c r="AQ21" i="26"/>
  <c r="AR21" i="26"/>
  <c r="AS21" i="26"/>
  <c r="AT21" i="26"/>
  <c r="AU21" i="26"/>
  <c r="AV21" i="26"/>
  <c r="AW21" i="26"/>
  <c r="AX21" i="26"/>
  <c r="AY21" i="26"/>
  <c r="AZ21" i="26"/>
  <c r="BA21" i="26"/>
  <c r="BB21" i="26"/>
  <c r="BC21" i="26"/>
  <c r="BD21" i="26"/>
  <c r="BE21" i="26"/>
  <c r="BF21" i="26"/>
  <c r="BG21" i="26"/>
  <c r="BH21" i="26"/>
  <c r="BI21" i="26"/>
  <c r="BJ21" i="26"/>
  <c r="BK21" i="26"/>
  <c r="BL21" i="26"/>
  <c r="BM21" i="26"/>
  <c r="BN21" i="26"/>
  <c r="BO21" i="26"/>
  <c r="BP21" i="26"/>
  <c r="BQ21" i="26"/>
  <c r="BR21" i="26"/>
  <c r="BS21" i="26"/>
  <c r="BT21" i="26"/>
  <c r="BU21" i="26"/>
  <c r="BV21" i="26"/>
  <c r="BW21" i="26"/>
  <c r="BX21" i="26"/>
  <c r="BY21" i="26"/>
  <c r="BZ21" i="26"/>
  <c r="CA21" i="26"/>
  <c r="CB21" i="26"/>
  <c r="CC21" i="26"/>
  <c r="CD21" i="26"/>
  <c r="CE21" i="26"/>
  <c r="CF21" i="26"/>
  <c r="CG21" i="26"/>
  <c r="CH21" i="26"/>
  <c r="CI21" i="26"/>
  <c r="CJ21" i="26"/>
  <c r="CK21" i="26"/>
  <c r="CL21" i="26"/>
  <c r="CM21" i="26"/>
  <c r="CN21" i="26"/>
  <c r="CO21" i="26"/>
  <c r="CP21" i="26"/>
  <c r="CQ21" i="26"/>
  <c r="CR21" i="26"/>
  <c r="CS21" i="26"/>
  <c r="CT21" i="26"/>
  <c r="CU21" i="26"/>
  <c r="CV21" i="26"/>
  <c r="CW21" i="26"/>
  <c r="CX21" i="26"/>
  <c r="CY21" i="26"/>
  <c r="CZ21" i="26"/>
  <c r="DA21" i="26"/>
  <c r="DB21" i="26"/>
  <c r="DC21" i="26"/>
  <c r="DD21" i="26"/>
  <c r="J22" i="26"/>
  <c r="K22" i="26"/>
  <c r="L22" i="26"/>
  <c r="M22" i="26"/>
  <c r="N22" i="26"/>
  <c r="O22" i="26"/>
  <c r="P22" i="26"/>
  <c r="Q22" i="26"/>
  <c r="R22" i="26"/>
  <c r="S22" i="26"/>
  <c r="T22" i="26"/>
  <c r="U22" i="26"/>
  <c r="V22" i="26"/>
  <c r="W22" i="26"/>
  <c r="X22" i="26"/>
  <c r="Y22" i="26"/>
  <c r="Z22" i="26"/>
  <c r="AA22" i="26"/>
  <c r="AB22" i="26"/>
  <c r="AC22" i="26"/>
  <c r="AD22" i="26"/>
  <c r="AE22" i="26"/>
  <c r="AF22" i="26"/>
  <c r="AG22" i="26"/>
  <c r="AH22" i="26"/>
  <c r="AI22" i="26"/>
  <c r="AJ22" i="26"/>
  <c r="AK22" i="26"/>
  <c r="AL22" i="26"/>
  <c r="AM22" i="26"/>
  <c r="AN22" i="26"/>
  <c r="AO22" i="26"/>
  <c r="AP22" i="26"/>
  <c r="AQ22" i="26"/>
  <c r="AR22" i="26"/>
  <c r="AS22" i="26"/>
  <c r="AT22" i="26"/>
  <c r="AU22" i="26"/>
  <c r="AV22" i="26"/>
  <c r="AW22" i="26"/>
  <c r="AX22" i="26"/>
  <c r="AY22" i="26"/>
  <c r="AZ22" i="26"/>
  <c r="BA22" i="26"/>
  <c r="BB22" i="26"/>
  <c r="BC22" i="26"/>
  <c r="BD22" i="26"/>
  <c r="BE22" i="26"/>
  <c r="BF22" i="26"/>
  <c r="BG22" i="26"/>
  <c r="BH22" i="26"/>
  <c r="BI22" i="26"/>
  <c r="BJ22" i="26"/>
  <c r="BK22" i="26"/>
  <c r="BL22" i="26"/>
  <c r="BM22" i="26"/>
  <c r="BN22" i="26"/>
  <c r="BO22" i="26"/>
  <c r="BP22" i="26"/>
  <c r="BQ22" i="26"/>
  <c r="BR22" i="26"/>
  <c r="BS22" i="26"/>
  <c r="BT22" i="26"/>
  <c r="BU22" i="26"/>
  <c r="BV22" i="26"/>
  <c r="BW22" i="26"/>
  <c r="BX22" i="26"/>
  <c r="BY22" i="26"/>
  <c r="BZ22" i="26"/>
  <c r="CA22" i="26"/>
  <c r="CB22" i="26"/>
  <c r="CC22" i="26"/>
  <c r="CD22" i="26"/>
  <c r="CE22" i="26"/>
  <c r="CF22" i="26"/>
  <c r="CG22" i="26"/>
  <c r="CH22" i="26"/>
  <c r="CI22" i="26"/>
  <c r="CJ22" i="26"/>
  <c r="CK22" i="26"/>
  <c r="CL22" i="26"/>
  <c r="CM22" i="26"/>
  <c r="CN22" i="26"/>
  <c r="CO22" i="26"/>
  <c r="CP22" i="26"/>
  <c r="CQ22" i="26"/>
  <c r="CR22" i="26"/>
  <c r="CS22" i="26"/>
  <c r="CT22" i="26"/>
  <c r="CU22" i="26"/>
  <c r="CV22" i="26"/>
  <c r="CW22" i="26"/>
  <c r="CX22" i="26"/>
  <c r="CY22" i="26"/>
  <c r="CZ22" i="26"/>
  <c r="DA22" i="26"/>
  <c r="DB22" i="26"/>
  <c r="DC22" i="26"/>
  <c r="DD22" i="26"/>
  <c r="J23" i="26"/>
  <c r="K23" i="26"/>
  <c r="L23" i="26"/>
  <c r="M23" i="26"/>
  <c r="N23" i="26"/>
  <c r="O23" i="26"/>
  <c r="P23" i="26"/>
  <c r="Q23" i="26"/>
  <c r="R23" i="26"/>
  <c r="S23" i="26"/>
  <c r="T23" i="26"/>
  <c r="U23" i="26"/>
  <c r="V23" i="26"/>
  <c r="W23" i="26"/>
  <c r="X23" i="26"/>
  <c r="Y23" i="26"/>
  <c r="Z23" i="26"/>
  <c r="AA23" i="26"/>
  <c r="AB23" i="26"/>
  <c r="AC23" i="26"/>
  <c r="AD23" i="26"/>
  <c r="AE23" i="26"/>
  <c r="AF23" i="26"/>
  <c r="AG23" i="26"/>
  <c r="AH23" i="26"/>
  <c r="AI23" i="26"/>
  <c r="AJ23" i="26"/>
  <c r="AK23" i="26"/>
  <c r="AL23" i="26"/>
  <c r="AM23" i="26"/>
  <c r="AN23" i="26"/>
  <c r="AO23" i="26"/>
  <c r="AP23" i="26"/>
  <c r="AQ23" i="26"/>
  <c r="AR23" i="26"/>
  <c r="AS23" i="26"/>
  <c r="AT23" i="26"/>
  <c r="AU23" i="26"/>
  <c r="AV23" i="26"/>
  <c r="AW23" i="26"/>
  <c r="AX23" i="26"/>
  <c r="AY23" i="26"/>
  <c r="AZ23" i="26"/>
  <c r="BA23" i="26"/>
  <c r="BB23" i="26"/>
  <c r="BC23" i="26"/>
  <c r="BD23" i="26"/>
  <c r="BE23" i="26"/>
  <c r="BF23" i="26"/>
  <c r="BG23" i="26"/>
  <c r="BH23" i="26"/>
  <c r="BI23" i="26"/>
  <c r="BJ23" i="26"/>
  <c r="BK23" i="26"/>
  <c r="BL23" i="26"/>
  <c r="BM23" i="26"/>
  <c r="BN23" i="26"/>
  <c r="BO23" i="26"/>
  <c r="BP23" i="26"/>
  <c r="BQ23" i="26"/>
  <c r="BR23" i="26"/>
  <c r="BS23" i="26"/>
  <c r="BT23" i="26"/>
  <c r="BU23" i="26"/>
  <c r="BV23" i="26"/>
  <c r="BW23" i="26"/>
  <c r="BX23" i="26"/>
  <c r="BY23" i="26"/>
  <c r="BZ23" i="26"/>
  <c r="CA23" i="26"/>
  <c r="CB23" i="26"/>
  <c r="CC23" i="26"/>
  <c r="CD23" i="26"/>
  <c r="CE23" i="26"/>
  <c r="CF23" i="26"/>
  <c r="CG23" i="26"/>
  <c r="CH23" i="26"/>
  <c r="CI23" i="26"/>
  <c r="CJ23" i="26"/>
  <c r="CK23" i="26"/>
  <c r="CL23" i="26"/>
  <c r="CM23" i="26"/>
  <c r="CN23" i="26"/>
  <c r="CO23" i="26"/>
  <c r="CP23" i="26"/>
  <c r="CQ23" i="26"/>
  <c r="CR23" i="26"/>
  <c r="CS23" i="26"/>
  <c r="CT23" i="26"/>
  <c r="CU23" i="26"/>
  <c r="CV23" i="26"/>
  <c r="CW23" i="26"/>
  <c r="CX23" i="26"/>
  <c r="CY23" i="26"/>
  <c r="CZ23" i="26"/>
  <c r="DA23" i="26"/>
  <c r="DB23" i="26"/>
  <c r="DC23" i="26"/>
  <c r="DD23" i="26"/>
  <c r="J24" i="26"/>
  <c r="K24" i="26"/>
  <c r="L24" i="26"/>
  <c r="M24" i="26"/>
  <c r="N24" i="26"/>
  <c r="O24" i="26"/>
  <c r="P24" i="26"/>
  <c r="Q24" i="26"/>
  <c r="R24" i="26"/>
  <c r="S24" i="26"/>
  <c r="T24" i="26"/>
  <c r="U24" i="26"/>
  <c r="V24" i="26"/>
  <c r="W24" i="26"/>
  <c r="X24" i="26"/>
  <c r="Y24" i="26"/>
  <c r="Z24" i="26"/>
  <c r="AA24" i="26"/>
  <c r="AB24" i="26"/>
  <c r="AC24" i="26"/>
  <c r="AD24" i="26"/>
  <c r="AE24" i="26"/>
  <c r="AF24" i="26"/>
  <c r="AG24" i="26"/>
  <c r="AH24" i="26"/>
  <c r="AI24" i="26"/>
  <c r="AJ24" i="26"/>
  <c r="AK24" i="26"/>
  <c r="AL24" i="26"/>
  <c r="AM24" i="26"/>
  <c r="AN24" i="26"/>
  <c r="AO24" i="26"/>
  <c r="AP24" i="26"/>
  <c r="AQ24" i="26"/>
  <c r="AR24" i="26"/>
  <c r="AS24" i="26"/>
  <c r="AT24" i="26"/>
  <c r="AU24" i="26"/>
  <c r="AV24" i="26"/>
  <c r="AW24" i="26"/>
  <c r="AX24" i="26"/>
  <c r="AY24" i="26"/>
  <c r="AZ24" i="26"/>
  <c r="BA24" i="26"/>
  <c r="BB24" i="26"/>
  <c r="BC24" i="26"/>
  <c r="BD24" i="26"/>
  <c r="BE24" i="26"/>
  <c r="BF24" i="26"/>
  <c r="BG24" i="26"/>
  <c r="BH24" i="26"/>
  <c r="BI24" i="26"/>
  <c r="BJ24" i="26"/>
  <c r="BK24" i="26"/>
  <c r="BL24" i="26"/>
  <c r="BM24" i="26"/>
  <c r="BN24" i="26"/>
  <c r="BO24" i="26"/>
  <c r="BP24" i="26"/>
  <c r="BQ24" i="26"/>
  <c r="BR24" i="26"/>
  <c r="BS24" i="26"/>
  <c r="BT24" i="26"/>
  <c r="BU24" i="26"/>
  <c r="BV24" i="26"/>
  <c r="BW24" i="26"/>
  <c r="BX24" i="26"/>
  <c r="BY24" i="26"/>
  <c r="BZ24" i="26"/>
  <c r="CA24" i="26"/>
  <c r="CB24" i="26"/>
  <c r="CC24" i="26"/>
  <c r="CD24" i="26"/>
  <c r="CE24" i="26"/>
  <c r="CF24" i="26"/>
  <c r="CG24" i="26"/>
  <c r="CH24" i="26"/>
  <c r="CI24" i="26"/>
  <c r="CJ24" i="26"/>
  <c r="CK24" i="26"/>
  <c r="CL24" i="26"/>
  <c r="CM24" i="26"/>
  <c r="CN24" i="26"/>
  <c r="CO24" i="26"/>
  <c r="CP24" i="26"/>
  <c r="CQ24" i="26"/>
  <c r="CR24" i="26"/>
  <c r="CS24" i="26"/>
  <c r="CT24" i="26"/>
  <c r="CU24" i="26"/>
  <c r="CV24" i="26"/>
  <c r="CW24" i="26"/>
  <c r="CX24" i="26"/>
  <c r="CY24" i="26"/>
  <c r="CZ24" i="26"/>
  <c r="DA24" i="26"/>
  <c r="DB24" i="26"/>
  <c r="DC24" i="26"/>
  <c r="DD24" i="26"/>
  <c r="J25" i="26"/>
  <c r="K25" i="26"/>
  <c r="L25" i="26"/>
  <c r="M25" i="26"/>
  <c r="N25" i="26"/>
  <c r="O25" i="26"/>
  <c r="P25" i="26"/>
  <c r="Q25" i="26"/>
  <c r="R25" i="26"/>
  <c r="S25" i="26"/>
  <c r="T25" i="26"/>
  <c r="U25" i="26"/>
  <c r="V25" i="26"/>
  <c r="W25" i="26"/>
  <c r="X25" i="26"/>
  <c r="Y25" i="26"/>
  <c r="Z25" i="26"/>
  <c r="AA25" i="26"/>
  <c r="AB25" i="26"/>
  <c r="AC25" i="26"/>
  <c r="AD25" i="26"/>
  <c r="AE25" i="26"/>
  <c r="AF25" i="26"/>
  <c r="AG25" i="26"/>
  <c r="AH25" i="26"/>
  <c r="AI25" i="26"/>
  <c r="AJ25" i="26"/>
  <c r="AK25" i="26"/>
  <c r="AL25" i="26"/>
  <c r="AM25" i="26"/>
  <c r="AN25" i="26"/>
  <c r="AO25" i="26"/>
  <c r="AP25" i="26"/>
  <c r="AQ25" i="26"/>
  <c r="AR25" i="26"/>
  <c r="AS25" i="26"/>
  <c r="AT25" i="26"/>
  <c r="AU25" i="26"/>
  <c r="AV25" i="26"/>
  <c r="AW25" i="26"/>
  <c r="AX25" i="26"/>
  <c r="AY25" i="26"/>
  <c r="AZ25" i="26"/>
  <c r="BA25" i="26"/>
  <c r="BB25" i="26"/>
  <c r="BC25" i="26"/>
  <c r="BD25" i="26"/>
  <c r="BE25" i="26"/>
  <c r="BF25" i="26"/>
  <c r="BG25" i="26"/>
  <c r="BH25" i="26"/>
  <c r="BI25" i="26"/>
  <c r="BJ25" i="26"/>
  <c r="BK25" i="26"/>
  <c r="BL25" i="26"/>
  <c r="BM25" i="26"/>
  <c r="BN25" i="26"/>
  <c r="BO25" i="26"/>
  <c r="BP25" i="26"/>
  <c r="BQ25" i="26"/>
  <c r="BR25" i="26"/>
  <c r="BS25" i="26"/>
  <c r="BT25" i="26"/>
  <c r="BU25" i="26"/>
  <c r="BV25" i="26"/>
  <c r="BW25" i="26"/>
  <c r="BX25" i="26"/>
  <c r="BY25" i="26"/>
  <c r="BZ25" i="26"/>
  <c r="CA25" i="26"/>
  <c r="CB25" i="26"/>
  <c r="CC25" i="26"/>
  <c r="CD25" i="26"/>
  <c r="CE25" i="26"/>
  <c r="CF25" i="26"/>
  <c r="CG25" i="26"/>
  <c r="CH25" i="26"/>
  <c r="CI25" i="26"/>
  <c r="CJ25" i="26"/>
  <c r="CK25" i="26"/>
  <c r="CL25" i="26"/>
  <c r="CM25" i="26"/>
  <c r="CN25" i="26"/>
  <c r="CO25" i="26"/>
  <c r="CP25" i="26"/>
  <c r="CQ25" i="26"/>
  <c r="CR25" i="26"/>
  <c r="CS25" i="26"/>
  <c r="CT25" i="26"/>
  <c r="CU25" i="26"/>
  <c r="CV25" i="26"/>
  <c r="CW25" i="26"/>
  <c r="CX25" i="26"/>
  <c r="CY25" i="26"/>
  <c r="CZ25" i="26"/>
  <c r="DA25" i="26"/>
  <c r="DB25" i="26"/>
  <c r="DC25" i="26"/>
  <c r="DD25" i="26"/>
  <c r="J26" i="26"/>
  <c r="K26" i="26"/>
  <c r="L26" i="26"/>
  <c r="M26" i="26"/>
  <c r="N26" i="26"/>
  <c r="O26" i="26"/>
  <c r="P26" i="26"/>
  <c r="Q26" i="26"/>
  <c r="R26" i="26"/>
  <c r="S26" i="26"/>
  <c r="T26" i="26"/>
  <c r="U26" i="26"/>
  <c r="V26" i="26"/>
  <c r="W26" i="26"/>
  <c r="X26" i="26"/>
  <c r="Y26" i="26"/>
  <c r="Z26" i="26"/>
  <c r="AA26" i="26"/>
  <c r="AB26" i="26"/>
  <c r="AC26" i="26"/>
  <c r="AD26" i="26"/>
  <c r="AE26" i="26"/>
  <c r="AF26" i="26"/>
  <c r="AG26" i="26"/>
  <c r="AH26" i="26"/>
  <c r="AI26" i="26"/>
  <c r="AJ26" i="26"/>
  <c r="AK26" i="26"/>
  <c r="AL26" i="26"/>
  <c r="AM26" i="26"/>
  <c r="AN26" i="26"/>
  <c r="AO26" i="26"/>
  <c r="AP26" i="26"/>
  <c r="AQ26" i="26"/>
  <c r="AR26" i="26"/>
  <c r="AS26" i="26"/>
  <c r="AT26" i="26"/>
  <c r="AU26" i="26"/>
  <c r="AV26" i="26"/>
  <c r="AW26" i="26"/>
  <c r="AX26" i="26"/>
  <c r="AY26" i="26"/>
  <c r="AZ26" i="26"/>
  <c r="BA26" i="26"/>
  <c r="BB26" i="26"/>
  <c r="BC26" i="26"/>
  <c r="BD26" i="26"/>
  <c r="BE26" i="26"/>
  <c r="BF26" i="26"/>
  <c r="BG26" i="26"/>
  <c r="BH26" i="26"/>
  <c r="BI26" i="26"/>
  <c r="BJ26" i="26"/>
  <c r="BK26" i="26"/>
  <c r="BL26" i="26"/>
  <c r="BM26" i="26"/>
  <c r="BN26" i="26"/>
  <c r="BO26" i="26"/>
  <c r="BP26" i="26"/>
  <c r="BQ26" i="26"/>
  <c r="BR26" i="26"/>
  <c r="BS26" i="26"/>
  <c r="BT26" i="26"/>
  <c r="BU26" i="26"/>
  <c r="BV26" i="26"/>
  <c r="BW26" i="26"/>
  <c r="BX26" i="26"/>
  <c r="BY26" i="26"/>
  <c r="BZ26" i="26"/>
  <c r="CA26" i="26"/>
  <c r="CB26" i="26"/>
  <c r="CC26" i="26"/>
  <c r="CD26" i="26"/>
  <c r="CE26" i="26"/>
  <c r="CF26" i="26"/>
  <c r="CG26" i="26"/>
  <c r="CH26" i="26"/>
  <c r="CI26" i="26"/>
  <c r="CJ26" i="26"/>
  <c r="CK26" i="26"/>
  <c r="CL26" i="26"/>
  <c r="CM26" i="26"/>
  <c r="CN26" i="26"/>
  <c r="CO26" i="26"/>
  <c r="CP26" i="26"/>
  <c r="CQ26" i="26"/>
  <c r="CR26" i="26"/>
  <c r="CS26" i="26"/>
  <c r="CT26" i="26"/>
  <c r="CU26" i="26"/>
  <c r="CV26" i="26"/>
  <c r="CW26" i="26"/>
  <c r="CX26" i="26"/>
  <c r="CY26" i="26"/>
  <c r="CZ26" i="26"/>
  <c r="DA26" i="26"/>
  <c r="DB26" i="26"/>
  <c r="DC26" i="26"/>
  <c r="DD26" i="26"/>
  <c r="J27" i="26"/>
  <c r="K27" i="26"/>
  <c r="L27" i="26"/>
  <c r="M27" i="26"/>
  <c r="N27" i="26"/>
  <c r="O27" i="26"/>
  <c r="P27" i="26"/>
  <c r="Q27" i="26"/>
  <c r="R27" i="26"/>
  <c r="S27" i="26"/>
  <c r="T27" i="26"/>
  <c r="U27" i="26"/>
  <c r="V27" i="26"/>
  <c r="W27" i="26"/>
  <c r="X27" i="26"/>
  <c r="Y27" i="26"/>
  <c r="Z27" i="26"/>
  <c r="AA27" i="26"/>
  <c r="AB27" i="26"/>
  <c r="AC27" i="26"/>
  <c r="AD27" i="26"/>
  <c r="AE27" i="26"/>
  <c r="AF27" i="26"/>
  <c r="AG27" i="26"/>
  <c r="AH27" i="26"/>
  <c r="AI27" i="26"/>
  <c r="AJ27" i="26"/>
  <c r="AK27" i="26"/>
  <c r="AL27" i="26"/>
  <c r="AM27" i="26"/>
  <c r="AN27" i="26"/>
  <c r="AO27" i="26"/>
  <c r="AP27" i="26"/>
  <c r="AQ27" i="26"/>
  <c r="AR27" i="26"/>
  <c r="AS27" i="26"/>
  <c r="AT27" i="26"/>
  <c r="AU27" i="26"/>
  <c r="AV27" i="26"/>
  <c r="AW27" i="26"/>
  <c r="AX27" i="26"/>
  <c r="AY27" i="26"/>
  <c r="AZ27" i="26"/>
  <c r="BA27" i="26"/>
  <c r="BB27" i="26"/>
  <c r="BC27" i="26"/>
  <c r="BD27" i="26"/>
  <c r="BE27" i="26"/>
  <c r="BF27" i="26"/>
  <c r="BG27" i="26"/>
  <c r="BH27" i="26"/>
  <c r="BI27" i="26"/>
  <c r="BJ27" i="26"/>
  <c r="BK27" i="26"/>
  <c r="BL27" i="26"/>
  <c r="BM27" i="26"/>
  <c r="BN27" i="26"/>
  <c r="BO27" i="26"/>
  <c r="BP27" i="26"/>
  <c r="BQ27" i="26"/>
  <c r="BR27" i="26"/>
  <c r="BS27" i="26"/>
  <c r="BT27" i="26"/>
  <c r="BU27" i="26"/>
  <c r="BV27" i="26"/>
  <c r="BW27" i="26"/>
  <c r="BX27" i="26"/>
  <c r="BY27" i="26"/>
  <c r="BZ27" i="26"/>
  <c r="CA27" i="26"/>
  <c r="CB27" i="26"/>
  <c r="CC27" i="26"/>
  <c r="CD27" i="26"/>
  <c r="CE27" i="26"/>
  <c r="CF27" i="26"/>
  <c r="CG27" i="26"/>
  <c r="CH27" i="26"/>
  <c r="CI27" i="26"/>
  <c r="CJ27" i="26"/>
  <c r="CK27" i="26"/>
  <c r="CL27" i="26"/>
  <c r="CM27" i="26"/>
  <c r="CN27" i="26"/>
  <c r="CO27" i="26"/>
  <c r="CP27" i="26"/>
  <c r="CQ27" i="26"/>
  <c r="CR27" i="26"/>
  <c r="CS27" i="26"/>
  <c r="CT27" i="26"/>
  <c r="CU27" i="26"/>
  <c r="CV27" i="26"/>
  <c r="CW27" i="26"/>
  <c r="CX27" i="26"/>
  <c r="CY27" i="26"/>
  <c r="CZ27" i="26"/>
  <c r="DA27" i="26"/>
  <c r="DB27" i="26"/>
  <c r="DC27" i="26"/>
  <c r="DD27" i="26"/>
  <c r="J28" i="26"/>
  <c r="K28" i="26"/>
  <c r="L28" i="26"/>
  <c r="M28" i="26"/>
  <c r="N28" i="26"/>
  <c r="O28" i="26"/>
  <c r="P28" i="26"/>
  <c r="Q28" i="26"/>
  <c r="R28" i="26"/>
  <c r="S28" i="26"/>
  <c r="T28" i="26"/>
  <c r="U28" i="26"/>
  <c r="V28" i="26"/>
  <c r="W28" i="26"/>
  <c r="X28" i="26"/>
  <c r="Y28" i="26"/>
  <c r="Z28" i="26"/>
  <c r="AA28" i="26"/>
  <c r="AB28" i="26"/>
  <c r="AC28" i="26"/>
  <c r="AD28" i="26"/>
  <c r="AE28" i="26"/>
  <c r="AF28" i="26"/>
  <c r="AG28" i="26"/>
  <c r="AH28" i="26"/>
  <c r="AI28" i="26"/>
  <c r="AJ28" i="26"/>
  <c r="AK28" i="26"/>
  <c r="AL28" i="26"/>
  <c r="AM28" i="26"/>
  <c r="AN28" i="26"/>
  <c r="AO28" i="26"/>
  <c r="AP28" i="26"/>
  <c r="AQ28" i="26"/>
  <c r="AR28" i="26"/>
  <c r="AS28" i="26"/>
  <c r="AT28" i="26"/>
  <c r="AU28" i="26"/>
  <c r="AV28" i="26"/>
  <c r="AW28" i="26"/>
  <c r="AX28" i="26"/>
  <c r="AY28" i="26"/>
  <c r="AZ28" i="26"/>
  <c r="BA28" i="26"/>
  <c r="BB28" i="26"/>
  <c r="BC28" i="26"/>
  <c r="BD28" i="26"/>
  <c r="BE28" i="26"/>
  <c r="BF28" i="26"/>
  <c r="BG28" i="26"/>
  <c r="BH28" i="26"/>
  <c r="BI28" i="26"/>
  <c r="BJ28" i="26"/>
  <c r="BK28" i="26"/>
  <c r="BL28" i="26"/>
  <c r="BM28" i="26"/>
  <c r="BN28" i="26"/>
  <c r="BO28" i="26"/>
  <c r="BP28" i="26"/>
  <c r="BQ28" i="26"/>
  <c r="BR28" i="26"/>
  <c r="BS28" i="26"/>
  <c r="BT28" i="26"/>
  <c r="BU28" i="26"/>
  <c r="BV28" i="26"/>
  <c r="BW28" i="26"/>
  <c r="BX28" i="26"/>
  <c r="BY28" i="26"/>
  <c r="BZ28" i="26"/>
  <c r="CA28" i="26"/>
  <c r="CB28" i="26"/>
  <c r="CC28" i="26"/>
  <c r="CD28" i="26"/>
  <c r="CE28" i="26"/>
  <c r="CF28" i="26"/>
  <c r="CG28" i="26"/>
  <c r="CH28" i="26"/>
  <c r="CI28" i="26"/>
  <c r="CJ28" i="26"/>
  <c r="CK28" i="26"/>
  <c r="CL28" i="26"/>
  <c r="CM28" i="26"/>
  <c r="CN28" i="26"/>
  <c r="CO28" i="26"/>
  <c r="CP28" i="26"/>
  <c r="CQ28" i="26"/>
  <c r="CR28" i="26"/>
  <c r="CS28" i="26"/>
  <c r="CT28" i="26"/>
  <c r="CU28" i="26"/>
  <c r="CV28" i="26"/>
  <c r="CW28" i="26"/>
  <c r="CX28" i="26"/>
  <c r="CY28" i="26"/>
  <c r="CZ28" i="26"/>
  <c r="DA28" i="26"/>
  <c r="DB28" i="26"/>
  <c r="DC28" i="26"/>
  <c r="DD28" i="26"/>
  <c r="J29" i="26"/>
  <c r="K29" i="26"/>
  <c r="L29" i="26"/>
  <c r="M29" i="26"/>
  <c r="N29" i="26"/>
  <c r="O29" i="26"/>
  <c r="P29" i="26"/>
  <c r="Q29" i="26"/>
  <c r="R29" i="26"/>
  <c r="S29" i="26"/>
  <c r="T29" i="26"/>
  <c r="U29" i="26"/>
  <c r="V29" i="26"/>
  <c r="W29" i="26"/>
  <c r="X29" i="26"/>
  <c r="Y29" i="26"/>
  <c r="Z29" i="26"/>
  <c r="AA29" i="26"/>
  <c r="AB29" i="26"/>
  <c r="AC29" i="26"/>
  <c r="AD29" i="26"/>
  <c r="AE29" i="26"/>
  <c r="AF29" i="26"/>
  <c r="AG29" i="26"/>
  <c r="AH29" i="26"/>
  <c r="AI29" i="26"/>
  <c r="AJ29" i="26"/>
  <c r="AK29" i="26"/>
  <c r="AL29" i="26"/>
  <c r="AM29" i="26"/>
  <c r="AN29" i="26"/>
  <c r="AO29" i="26"/>
  <c r="AP29" i="26"/>
  <c r="AQ29" i="26"/>
  <c r="AR29" i="26"/>
  <c r="AS29" i="26"/>
  <c r="AT29" i="26"/>
  <c r="AU29" i="26"/>
  <c r="AV29" i="26"/>
  <c r="AW29" i="26"/>
  <c r="AX29" i="26"/>
  <c r="AY29" i="26"/>
  <c r="AZ29" i="26"/>
  <c r="BA29" i="26"/>
  <c r="BB29" i="26"/>
  <c r="BC29" i="26"/>
  <c r="BD29" i="26"/>
  <c r="BE29" i="26"/>
  <c r="BF29" i="26"/>
  <c r="BG29" i="26"/>
  <c r="BH29" i="26"/>
  <c r="BI29" i="26"/>
  <c r="BJ29" i="26"/>
  <c r="BK29" i="26"/>
  <c r="BL29" i="26"/>
  <c r="BM29" i="26"/>
  <c r="BN29" i="26"/>
  <c r="BO29" i="26"/>
  <c r="BP29" i="26"/>
  <c r="BQ29" i="26"/>
  <c r="BR29" i="26"/>
  <c r="BS29" i="26"/>
  <c r="BT29" i="26"/>
  <c r="BU29" i="26"/>
  <c r="BV29" i="26"/>
  <c r="BW29" i="26"/>
  <c r="BX29" i="26"/>
  <c r="BY29" i="26"/>
  <c r="BZ29" i="26"/>
  <c r="CA29" i="26"/>
  <c r="CB29" i="26"/>
  <c r="CC29" i="26"/>
  <c r="CD29" i="26"/>
  <c r="CE29" i="26"/>
  <c r="CF29" i="26"/>
  <c r="CG29" i="26"/>
  <c r="CH29" i="26"/>
  <c r="CI29" i="26"/>
  <c r="CJ29" i="26"/>
  <c r="CK29" i="26"/>
  <c r="CL29" i="26"/>
  <c r="CM29" i="26"/>
  <c r="CN29" i="26"/>
  <c r="CO29" i="26"/>
  <c r="CP29" i="26"/>
  <c r="CQ29" i="26"/>
  <c r="CR29" i="26"/>
  <c r="CS29" i="26"/>
  <c r="CT29" i="26"/>
  <c r="CU29" i="26"/>
  <c r="CV29" i="26"/>
  <c r="CW29" i="26"/>
  <c r="CX29" i="26"/>
  <c r="CY29" i="26"/>
  <c r="CZ29" i="26"/>
  <c r="DA29" i="26"/>
  <c r="DB29" i="26"/>
  <c r="DC29" i="26"/>
  <c r="DD29" i="26"/>
  <c r="J30" i="26"/>
  <c r="K30" i="26"/>
  <c r="L30" i="26"/>
  <c r="M30" i="26"/>
  <c r="N30" i="26"/>
  <c r="O30" i="26"/>
  <c r="P30" i="26"/>
  <c r="Q30" i="26"/>
  <c r="R30" i="26"/>
  <c r="S30" i="26"/>
  <c r="T30" i="26"/>
  <c r="U30" i="26"/>
  <c r="V30" i="26"/>
  <c r="W30" i="26"/>
  <c r="X30" i="26"/>
  <c r="Y30" i="26"/>
  <c r="Z30" i="26"/>
  <c r="AA30" i="26"/>
  <c r="AB30" i="26"/>
  <c r="AC30" i="26"/>
  <c r="AD30" i="26"/>
  <c r="AE30" i="26"/>
  <c r="AF30" i="26"/>
  <c r="AG30" i="26"/>
  <c r="AH30" i="26"/>
  <c r="AI30" i="26"/>
  <c r="AJ30" i="26"/>
  <c r="AK30" i="26"/>
  <c r="AL30" i="26"/>
  <c r="AM30" i="26"/>
  <c r="AN30" i="26"/>
  <c r="AO30" i="26"/>
  <c r="AP30" i="26"/>
  <c r="AQ30" i="26"/>
  <c r="AR30" i="26"/>
  <c r="AS30" i="26"/>
  <c r="AT30" i="26"/>
  <c r="AU30" i="26"/>
  <c r="AV30" i="26"/>
  <c r="AW30" i="26"/>
  <c r="AX30" i="26"/>
  <c r="AY30" i="26"/>
  <c r="AZ30" i="26"/>
  <c r="BA30" i="26"/>
  <c r="BB30" i="26"/>
  <c r="BC30" i="26"/>
  <c r="BD30" i="26"/>
  <c r="BE30" i="26"/>
  <c r="BF30" i="26"/>
  <c r="BG30" i="26"/>
  <c r="BH30" i="26"/>
  <c r="BI30" i="26"/>
  <c r="BJ30" i="26"/>
  <c r="BK30" i="26"/>
  <c r="BL30" i="26"/>
  <c r="BM30" i="26"/>
  <c r="BN30" i="26"/>
  <c r="BO30" i="26"/>
  <c r="BP30" i="26"/>
  <c r="BQ30" i="26"/>
  <c r="BR30" i="26"/>
  <c r="BS30" i="26"/>
  <c r="BT30" i="26"/>
  <c r="BU30" i="26"/>
  <c r="BV30" i="26"/>
  <c r="BW30" i="26"/>
  <c r="BX30" i="26"/>
  <c r="BY30" i="26"/>
  <c r="BZ30" i="26"/>
  <c r="CA30" i="26"/>
  <c r="CB30" i="26"/>
  <c r="CC30" i="26"/>
  <c r="CD30" i="26"/>
  <c r="CE30" i="26"/>
  <c r="CF30" i="26"/>
  <c r="CG30" i="26"/>
  <c r="CH30" i="26"/>
  <c r="CI30" i="26"/>
  <c r="CJ30" i="26"/>
  <c r="CK30" i="26"/>
  <c r="CL30" i="26"/>
  <c r="CM30" i="26"/>
  <c r="CN30" i="26"/>
  <c r="CO30" i="26"/>
  <c r="CP30" i="26"/>
  <c r="CQ30" i="26"/>
  <c r="CR30" i="26"/>
  <c r="CS30" i="26"/>
  <c r="CT30" i="26"/>
  <c r="CU30" i="26"/>
  <c r="CV30" i="26"/>
  <c r="CW30" i="26"/>
  <c r="CX30" i="26"/>
  <c r="CY30" i="26"/>
  <c r="CZ30" i="26"/>
  <c r="DA30" i="26"/>
  <c r="DB30" i="26"/>
  <c r="DC30" i="26"/>
  <c r="DD30" i="26"/>
  <c r="J31" i="26"/>
  <c r="K31" i="26"/>
  <c r="L31" i="26"/>
  <c r="M31" i="26"/>
  <c r="N31" i="26"/>
  <c r="O31" i="26"/>
  <c r="P31" i="26"/>
  <c r="Q31" i="26"/>
  <c r="R31" i="26"/>
  <c r="S31" i="26"/>
  <c r="T31" i="26"/>
  <c r="U31" i="26"/>
  <c r="V31" i="26"/>
  <c r="W31" i="26"/>
  <c r="X31" i="26"/>
  <c r="Y31" i="26"/>
  <c r="Z31" i="26"/>
  <c r="AA31" i="26"/>
  <c r="AB31" i="26"/>
  <c r="AC31" i="26"/>
  <c r="AD31" i="26"/>
  <c r="AE31" i="26"/>
  <c r="AF31" i="26"/>
  <c r="AG31" i="26"/>
  <c r="AH31" i="26"/>
  <c r="AI31" i="26"/>
  <c r="AJ31" i="26"/>
  <c r="AK31" i="26"/>
  <c r="AL31" i="26"/>
  <c r="AM31" i="26"/>
  <c r="AN31" i="26"/>
  <c r="AO31" i="26"/>
  <c r="AP31" i="26"/>
  <c r="AQ31" i="26"/>
  <c r="AR31" i="26"/>
  <c r="AS31" i="26"/>
  <c r="AT31" i="26"/>
  <c r="AU31" i="26"/>
  <c r="AV31" i="26"/>
  <c r="AW31" i="26"/>
  <c r="AX31" i="26"/>
  <c r="AY31" i="26"/>
  <c r="AZ31" i="26"/>
  <c r="BA31" i="26"/>
  <c r="BB31" i="26"/>
  <c r="BC31" i="26"/>
  <c r="BD31" i="26"/>
  <c r="BE31" i="26"/>
  <c r="BF31" i="26"/>
  <c r="BG31" i="26"/>
  <c r="BH31" i="26"/>
  <c r="BI31" i="26"/>
  <c r="BJ31" i="26"/>
  <c r="BK31" i="26"/>
  <c r="BL31" i="26"/>
  <c r="BM31" i="26"/>
  <c r="BN31" i="26"/>
  <c r="BO31" i="26"/>
  <c r="BP31" i="26"/>
  <c r="BQ31" i="26"/>
  <c r="BR31" i="26"/>
  <c r="BS31" i="26"/>
  <c r="BT31" i="26"/>
  <c r="BU31" i="26"/>
  <c r="BV31" i="26"/>
  <c r="BW31" i="26"/>
  <c r="BX31" i="26"/>
  <c r="BY31" i="26"/>
  <c r="BZ31" i="26"/>
  <c r="CA31" i="26"/>
  <c r="CB31" i="26"/>
  <c r="CC31" i="26"/>
  <c r="CD31" i="26"/>
  <c r="CE31" i="26"/>
  <c r="CF31" i="26"/>
  <c r="CG31" i="26"/>
  <c r="CH31" i="26"/>
  <c r="CI31" i="26"/>
  <c r="CJ31" i="26"/>
  <c r="CK31" i="26"/>
  <c r="CL31" i="26"/>
  <c r="CM31" i="26"/>
  <c r="CN31" i="26"/>
  <c r="CO31" i="26"/>
  <c r="CP31" i="26"/>
  <c r="CQ31" i="26"/>
  <c r="CR31" i="26"/>
  <c r="CS31" i="26"/>
  <c r="CT31" i="26"/>
  <c r="CU31" i="26"/>
  <c r="CV31" i="26"/>
  <c r="CW31" i="26"/>
  <c r="CX31" i="26"/>
  <c r="CY31" i="26"/>
  <c r="CZ31" i="26"/>
  <c r="DA31" i="26"/>
  <c r="DB31" i="26"/>
  <c r="DC31" i="26"/>
  <c r="DD31" i="26"/>
  <c r="J32" i="26"/>
  <c r="K32" i="26"/>
  <c r="L32" i="26"/>
  <c r="M32" i="26"/>
  <c r="N32" i="26"/>
  <c r="O32" i="26"/>
  <c r="P32" i="26"/>
  <c r="Q32" i="26"/>
  <c r="R32" i="26"/>
  <c r="S32" i="26"/>
  <c r="T32" i="26"/>
  <c r="U32" i="26"/>
  <c r="V32" i="26"/>
  <c r="W32" i="26"/>
  <c r="X32" i="26"/>
  <c r="Y32" i="26"/>
  <c r="Z32" i="26"/>
  <c r="AA32" i="26"/>
  <c r="AB32" i="26"/>
  <c r="AC32" i="26"/>
  <c r="AD32" i="26"/>
  <c r="AE32" i="26"/>
  <c r="AF32" i="26"/>
  <c r="AG32" i="26"/>
  <c r="AH32" i="26"/>
  <c r="AI32" i="26"/>
  <c r="AJ32" i="26"/>
  <c r="AK32" i="26"/>
  <c r="AL32" i="26"/>
  <c r="AM32" i="26"/>
  <c r="AN32" i="26"/>
  <c r="AO32" i="26"/>
  <c r="AP32" i="26"/>
  <c r="AQ32" i="26"/>
  <c r="AR32" i="26"/>
  <c r="AS32" i="26"/>
  <c r="AT32" i="26"/>
  <c r="AU32" i="26"/>
  <c r="AV32" i="26"/>
  <c r="AW32" i="26"/>
  <c r="AX32" i="26"/>
  <c r="AY32" i="26"/>
  <c r="AZ32" i="26"/>
  <c r="BA32" i="26"/>
  <c r="BB32" i="26"/>
  <c r="BC32" i="26"/>
  <c r="BD32" i="26"/>
  <c r="BE32" i="26"/>
  <c r="BF32" i="26"/>
  <c r="BG32" i="26"/>
  <c r="BH32" i="26"/>
  <c r="BI32" i="26"/>
  <c r="BJ32" i="26"/>
  <c r="BK32" i="26"/>
  <c r="BL32" i="26"/>
  <c r="BM32" i="26"/>
  <c r="BN32" i="26"/>
  <c r="BO32" i="26"/>
  <c r="BP32" i="26"/>
  <c r="BQ32" i="26"/>
  <c r="BR32" i="26"/>
  <c r="BS32" i="26"/>
  <c r="BT32" i="26"/>
  <c r="BU32" i="26"/>
  <c r="BV32" i="26"/>
  <c r="BW32" i="26"/>
  <c r="BX32" i="26"/>
  <c r="BY32" i="26"/>
  <c r="BZ32" i="26"/>
  <c r="CA32" i="26"/>
  <c r="CB32" i="26"/>
  <c r="CC32" i="26"/>
  <c r="CD32" i="26"/>
  <c r="CE32" i="26"/>
  <c r="CF32" i="26"/>
  <c r="CG32" i="26"/>
  <c r="CH32" i="26"/>
  <c r="CI32" i="26"/>
  <c r="CJ32" i="26"/>
  <c r="CK32" i="26"/>
  <c r="CL32" i="26"/>
  <c r="CM32" i="26"/>
  <c r="CN32" i="26"/>
  <c r="CO32" i="26"/>
  <c r="CP32" i="26"/>
  <c r="CQ32" i="26"/>
  <c r="CR32" i="26"/>
  <c r="CS32" i="26"/>
  <c r="CT32" i="26"/>
  <c r="CU32" i="26"/>
  <c r="CV32" i="26"/>
  <c r="CW32" i="26"/>
  <c r="CX32" i="26"/>
  <c r="CY32" i="26"/>
  <c r="CZ32" i="26"/>
  <c r="DA32" i="26"/>
  <c r="DB32" i="26"/>
  <c r="DC32" i="26"/>
  <c r="DD32" i="26"/>
  <c r="J33" i="26"/>
  <c r="K33" i="26"/>
  <c r="L33" i="26"/>
  <c r="M33" i="26"/>
  <c r="N33" i="26"/>
  <c r="O33" i="26"/>
  <c r="P33" i="26"/>
  <c r="Q33" i="26"/>
  <c r="R33" i="26"/>
  <c r="S33" i="26"/>
  <c r="T33" i="26"/>
  <c r="U33" i="26"/>
  <c r="V33" i="26"/>
  <c r="W33" i="26"/>
  <c r="X33" i="26"/>
  <c r="Y33" i="26"/>
  <c r="Z33" i="26"/>
  <c r="AA33" i="26"/>
  <c r="AB33" i="26"/>
  <c r="AC33" i="26"/>
  <c r="AD33" i="26"/>
  <c r="AE33" i="26"/>
  <c r="AF33" i="26"/>
  <c r="AG33" i="26"/>
  <c r="AH33" i="26"/>
  <c r="AI33" i="26"/>
  <c r="AJ33" i="26"/>
  <c r="AK33" i="26"/>
  <c r="AL33" i="26"/>
  <c r="AM33" i="26"/>
  <c r="AN33" i="26"/>
  <c r="AO33" i="26"/>
  <c r="AP33" i="26"/>
  <c r="AQ33" i="26"/>
  <c r="AR33" i="26"/>
  <c r="AS33" i="26"/>
  <c r="AT33" i="26"/>
  <c r="AU33" i="26"/>
  <c r="AV33" i="26"/>
  <c r="AW33" i="26"/>
  <c r="AX33" i="26"/>
  <c r="AY33" i="26"/>
  <c r="AZ33" i="26"/>
  <c r="BA33" i="26"/>
  <c r="BB33" i="26"/>
  <c r="BC33" i="26"/>
  <c r="BD33" i="26"/>
  <c r="BE33" i="26"/>
  <c r="BF33" i="26"/>
  <c r="BG33" i="26"/>
  <c r="BH33" i="26"/>
  <c r="BI33" i="26"/>
  <c r="BJ33" i="26"/>
  <c r="BK33" i="26"/>
  <c r="BL33" i="26"/>
  <c r="BM33" i="26"/>
  <c r="BN33" i="26"/>
  <c r="BO33" i="26"/>
  <c r="BP33" i="26"/>
  <c r="BQ33" i="26"/>
  <c r="BR33" i="26"/>
  <c r="BS33" i="26"/>
  <c r="BT33" i="26"/>
  <c r="BU33" i="26"/>
  <c r="BV33" i="26"/>
  <c r="BW33" i="26"/>
  <c r="BX33" i="26"/>
  <c r="BY33" i="26"/>
  <c r="BZ33" i="26"/>
  <c r="CA33" i="26"/>
  <c r="CB33" i="26"/>
  <c r="CC33" i="26"/>
  <c r="CD33" i="26"/>
  <c r="CE33" i="26"/>
  <c r="CF33" i="26"/>
  <c r="CG33" i="26"/>
  <c r="CH33" i="26"/>
  <c r="CI33" i="26"/>
  <c r="CJ33" i="26"/>
  <c r="CK33" i="26"/>
  <c r="CL33" i="26"/>
  <c r="CM33" i="26"/>
  <c r="CN33" i="26"/>
  <c r="CO33" i="26"/>
  <c r="CP33" i="26"/>
  <c r="CQ33" i="26"/>
  <c r="CR33" i="26"/>
  <c r="CS33" i="26"/>
  <c r="CT33" i="26"/>
  <c r="CU33" i="26"/>
  <c r="CV33" i="26"/>
  <c r="CW33" i="26"/>
  <c r="CX33" i="26"/>
  <c r="CY33" i="26"/>
  <c r="CZ33" i="26"/>
  <c r="DA33" i="26"/>
  <c r="DB33" i="26"/>
  <c r="DC33" i="26"/>
  <c r="DD33" i="26"/>
  <c r="J34" i="26"/>
  <c r="K34" i="26"/>
  <c r="L34" i="26"/>
  <c r="M34" i="26"/>
  <c r="N34" i="26"/>
  <c r="O34" i="26"/>
  <c r="P34" i="26"/>
  <c r="Q34" i="26"/>
  <c r="R34" i="26"/>
  <c r="S34" i="26"/>
  <c r="T34" i="26"/>
  <c r="U34" i="26"/>
  <c r="V34" i="26"/>
  <c r="W34" i="26"/>
  <c r="X34" i="26"/>
  <c r="Y34" i="26"/>
  <c r="Z34" i="26"/>
  <c r="AA34" i="26"/>
  <c r="AB34" i="26"/>
  <c r="AC34" i="26"/>
  <c r="AD34" i="26"/>
  <c r="AE34" i="26"/>
  <c r="AF34" i="26"/>
  <c r="AG34" i="26"/>
  <c r="AH34" i="26"/>
  <c r="AI34" i="26"/>
  <c r="AJ34" i="26"/>
  <c r="AK34" i="26"/>
  <c r="AL34" i="26"/>
  <c r="AM34" i="26"/>
  <c r="AN34" i="26"/>
  <c r="AO34" i="26"/>
  <c r="AP34" i="26"/>
  <c r="AQ34" i="26"/>
  <c r="AR34" i="26"/>
  <c r="AS34" i="26"/>
  <c r="AT34" i="26"/>
  <c r="AU34" i="26"/>
  <c r="AV34" i="26"/>
  <c r="AW34" i="26"/>
  <c r="AX34" i="26"/>
  <c r="AY34" i="26"/>
  <c r="AZ34" i="26"/>
  <c r="BA34" i="26"/>
  <c r="BB34" i="26"/>
  <c r="BC34" i="26"/>
  <c r="BD34" i="26"/>
  <c r="BE34" i="26"/>
  <c r="BF34" i="26"/>
  <c r="BG34" i="26"/>
  <c r="BH34" i="26"/>
  <c r="BI34" i="26"/>
  <c r="BJ34" i="26"/>
  <c r="BK34" i="26"/>
  <c r="BL34" i="26"/>
  <c r="BM34" i="26"/>
  <c r="BN34" i="26"/>
  <c r="BO34" i="26"/>
  <c r="BP34" i="26"/>
  <c r="BQ34" i="26"/>
  <c r="BR34" i="26"/>
  <c r="BS34" i="26"/>
  <c r="BT34" i="26"/>
  <c r="BU34" i="26"/>
  <c r="BV34" i="26"/>
  <c r="BW34" i="26"/>
  <c r="BX34" i="26"/>
  <c r="BY34" i="26"/>
  <c r="BZ34" i="26"/>
  <c r="CA34" i="26"/>
  <c r="CB34" i="26"/>
  <c r="CC34" i="26"/>
  <c r="CD34" i="26"/>
  <c r="CE34" i="26"/>
  <c r="CF34" i="26"/>
  <c r="CG34" i="26"/>
  <c r="CH34" i="26"/>
  <c r="CI34" i="26"/>
  <c r="CJ34" i="26"/>
  <c r="CK34" i="26"/>
  <c r="CL34" i="26"/>
  <c r="CM34" i="26"/>
  <c r="CN34" i="26"/>
  <c r="CO34" i="26"/>
  <c r="CP34" i="26"/>
  <c r="CQ34" i="26"/>
  <c r="CR34" i="26"/>
  <c r="CS34" i="26"/>
  <c r="CT34" i="26"/>
  <c r="CU34" i="26"/>
  <c r="CV34" i="26"/>
  <c r="CW34" i="26"/>
  <c r="CX34" i="26"/>
  <c r="CY34" i="26"/>
  <c r="CZ34" i="26"/>
  <c r="DA34" i="26"/>
  <c r="DB34" i="26"/>
  <c r="DC34" i="26"/>
  <c r="DD34" i="26"/>
  <c r="J35" i="26"/>
  <c r="K35" i="26"/>
  <c r="L35" i="26"/>
  <c r="M35" i="26"/>
  <c r="N35" i="26"/>
  <c r="O35" i="26"/>
  <c r="P35" i="26"/>
  <c r="Q35" i="26"/>
  <c r="R35" i="26"/>
  <c r="S35" i="26"/>
  <c r="T35" i="26"/>
  <c r="U35" i="26"/>
  <c r="V35" i="26"/>
  <c r="W35" i="26"/>
  <c r="X35" i="26"/>
  <c r="Y35" i="26"/>
  <c r="Z35" i="26"/>
  <c r="AA35" i="26"/>
  <c r="AB35" i="26"/>
  <c r="AC35" i="26"/>
  <c r="AD35" i="26"/>
  <c r="AE35" i="26"/>
  <c r="AF35" i="26"/>
  <c r="AG35" i="26"/>
  <c r="AH35" i="26"/>
  <c r="AI35" i="26"/>
  <c r="AJ35" i="26"/>
  <c r="AK35" i="26"/>
  <c r="AL35" i="26"/>
  <c r="AM35" i="26"/>
  <c r="AN35" i="26"/>
  <c r="AO35" i="26"/>
  <c r="AP35" i="26"/>
  <c r="AQ35" i="26"/>
  <c r="AR35" i="26"/>
  <c r="AS35" i="26"/>
  <c r="AT35" i="26"/>
  <c r="AU35" i="26"/>
  <c r="AV35" i="26"/>
  <c r="AW35" i="26"/>
  <c r="AX35" i="26"/>
  <c r="AY35" i="26"/>
  <c r="AZ35" i="26"/>
  <c r="BA35" i="26"/>
  <c r="BB35" i="26"/>
  <c r="BC35" i="26"/>
  <c r="BD35" i="26"/>
  <c r="BE35" i="26"/>
  <c r="BF35" i="26"/>
  <c r="BG35" i="26"/>
  <c r="BH35" i="26"/>
  <c r="BI35" i="26"/>
  <c r="BJ35" i="26"/>
  <c r="BK35" i="26"/>
  <c r="BL35" i="26"/>
  <c r="BM35" i="26"/>
  <c r="BN35" i="26"/>
  <c r="BO35" i="26"/>
  <c r="BP35" i="26"/>
  <c r="BQ35" i="26"/>
  <c r="BR35" i="26"/>
  <c r="BS35" i="26"/>
  <c r="BT35" i="26"/>
  <c r="BU35" i="26"/>
  <c r="BV35" i="26"/>
  <c r="BW35" i="26"/>
  <c r="BX35" i="26"/>
  <c r="BY35" i="26"/>
  <c r="BZ35" i="26"/>
  <c r="CA35" i="26"/>
  <c r="CB35" i="26"/>
  <c r="CC35" i="26"/>
  <c r="CD35" i="26"/>
  <c r="CE35" i="26"/>
  <c r="CF35" i="26"/>
  <c r="CG35" i="26"/>
  <c r="CH35" i="26"/>
  <c r="CI35" i="26"/>
  <c r="CJ35" i="26"/>
  <c r="CK35" i="26"/>
  <c r="CL35" i="26"/>
  <c r="CM35" i="26"/>
  <c r="CN35" i="26"/>
  <c r="CO35" i="26"/>
  <c r="CP35" i="26"/>
  <c r="CQ35" i="26"/>
  <c r="CR35" i="26"/>
  <c r="CS35" i="26"/>
  <c r="CT35" i="26"/>
  <c r="CU35" i="26"/>
  <c r="CV35" i="26"/>
  <c r="CW35" i="26"/>
  <c r="CX35" i="26"/>
  <c r="CY35" i="26"/>
  <c r="CZ35" i="26"/>
  <c r="DA35" i="26"/>
  <c r="DB35" i="26"/>
  <c r="DC35" i="26"/>
  <c r="DD35" i="26"/>
  <c r="J36" i="26"/>
  <c r="K36" i="26"/>
  <c r="L36" i="26"/>
  <c r="M36" i="26"/>
  <c r="N36" i="26"/>
  <c r="O36" i="26"/>
  <c r="P36" i="26"/>
  <c r="Q36" i="26"/>
  <c r="R36" i="26"/>
  <c r="S36" i="26"/>
  <c r="T36" i="26"/>
  <c r="U36" i="26"/>
  <c r="V36" i="26"/>
  <c r="W36" i="26"/>
  <c r="X36" i="26"/>
  <c r="Y36" i="26"/>
  <c r="Z36" i="26"/>
  <c r="AA36" i="26"/>
  <c r="AB36" i="26"/>
  <c r="AC36" i="26"/>
  <c r="AD36" i="26"/>
  <c r="AE36" i="26"/>
  <c r="AF36" i="26"/>
  <c r="AG36" i="26"/>
  <c r="AH36" i="26"/>
  <c r="AI36" i="26"/>
  <c r="AJ36" i="26"/>
  <c r="AK36" i="26"/>
  <c r="AL36" i="26"/>
  <c r="AM36" i="26"/>
  <c r="AN36" i="26"/>
  <c r="AO36" i="26"/>
  <c r="AP36" i="26"/>
  <c r="AQ36" i="26"/>
  <c r="AR36" i="26"/>
  <c r="AS36" i="26"/>
  <c r="AT36" i="26"/>
  <c r="AU36" i="26"/>
  <c r="AV36" i="26"/>
  <c r="AW36" i="26"/>
  <c r="AX36" i="26"/>
  <c r="AY36" i="26"/>
  <c r="AZ36" i="26"/>
  <c r="BA36" i="26"/>
  <c r="BB36" i="26"/>
  <c r="BC36" i="26"/>
  <c r="BD36" i="26"/>
  <c r="BE36" i="26"/>
  <c r="BF36" i="26"/>
  <c r="BG36" i="26"/>
  <c r="BH36" i="26"/>
  <c r="BI36" i="26"/>
  <c r="BJ36" i="26"/>
  <c r="BK36" i="26"/>
  <c r="BL36" i="26"/>
  <c r="BM36" i="26"/>
  <c r="BN36" i="26"/>
  <c r="BO36" i="26"/>
  <c r="BP36" i="26"/>
  <c r="BQ36" i="26"/>
  <c r="BR36" i="26"/>
  <c r="BS36" i="26"/>
  <c r="BT36" i="26"/>
  <c r="BU36" i="26"/>
  <c r="BV36" i="26"/>
  <c r="BW36" i="26"/>
  <c r="BX36" i="26"/>
  <c r="BY36" i="26"/>
  <c r="BZ36" i="26"/>
  <c r="CA36" i="26"/>
  <c r="CB36" i="26"/>
  <c r="CC36" i="26"/>
  <c r="CD36" i="26"/>
  <c r="CE36" i="26"/>
  <c r="CF36" i="26"/>
  <c r="CG36" i="26"/>
  <c r="CH36" i="26"/>
  <c r="CI36" i="26"/>
  <c r="CJ36" i="26"/>
  <c r="CK36" i="26"/>
  <c r="CL36" i="26"/>
  <c r="CM36" i="26"/>
  <c r="CN36" i="26"/>
  <c r="CO36" i="26"/>
  <c r="CP36" i="26"/>
  <c r="CQ36" i="26"/>
  <c r="CR36" i="26"/>
  <c r="CS36" i="26"/>
  <c r="CT36" i="26"/>
  <c r="CU36" i="26"/>
  <c r="CV36" i="26"/>
  <c r="CW36" i="26"/>
  <c r="CX36" i="26"/>
  <c r="CY36" i="26"/>
  <c r="CZ36" i="26"/>
  <c r="DA36" i="26"/>
  <c r="DB36" i="26"/>
  <c r="DC36" i="26"/>
  <c r="DD36" i="26"/>
  <c r="J37" i="26"/>
  <c r="K37" i="26"/>
  <c r="L37" i="26"/>
  <c r="M37" i="26"/>
  <c r="N37" i="26"/>
  <c r="O37" i="26"/>
  <c r="P37" i="26"/>
  <c r="Q37" i="26"/>
  <c r="R37" i="26"/>
  <c r="S37" i="26"/>
  <c r="T37" i="26"/>
  <c r="U37" i="26"/>
  <c r="V37" i="26"/>
  <c r="W37" i="26"/>
  <c r="X37" i="26"/>
  <c r="Y37" i="26"/>
  <c r="Z37" i="26"/>
  <c r="AA37" i="26"/>
  <c r="AB37" i="26"/>
  <c r="AC37" i="26"/>
  <c r="AD37" i="26"/>
  <c r="AE37" i="26"/>
  <c r="AF37" i="26"/>
  <c r="AG37" i="26"/>
  <c r="AH37" i="26"/>
  <c r="AI37" i="26"/>
  <c r="AJ37" i="26"/>
  <c r="AK37" i="26"/>
  <c r="AL37" i="26"/>
  <c r="AM37" i="26"/>
  <c r="AN37" i="26"/>
  <c r="AO37" i="26"/>
  <c r="AP37" i="26"/>
  <c r="AQ37" i="26"/>
  <c r="AR37" i="26"/>
  <c r="AS37" i="26"/>
  <c r="AT37" i="26"/>
  <c r="AU37" i="26"/>
  <c r="AV37" i="26"/>
  <c r="AW37" i="26"/>
  <c r="AX37" i="26"/>
  <c r="AY37" i="26"/>
  <c r="AZ37" i="26"/>
  <c r="BA37" i="26"/>
  <c r="BB37" i="26"/>
  <c r="BC37" i="26"/>
  <c r="BD37" i="26"/>
  <c r="BE37" i="26"/>
  <c r="BF37" i="26"/>
  <c r="BG37" i="26"/>
  <c r="BH37" i="26"/>
  <c r="BI37" i="26"/>
  <c r="BJ37" i="26"/>
  <c r="BK37" i="26"/>
  <c r="BL37" i="26"/>
  <c r="BM37" i="26"/>
  <c r="BN37" i="26"/>
  <c r="BO37" i="26"/>
  <c r="BP37" i="26"/>
  <c r="BQ37" i="26"/>
  <c r="BR37" i="26"/>
  <c r="BS37" i="26"/>
  <c r="BT37" i="26"/>
  <c r="BU37" i="26"/>
  <c r="BV37" i="26"/>
  <c r="BW37" i="26"/>
  <c r="BX37" i="26"/>
  <c r="BY37" i="26"/>
  <c r="BZ37" i="26"/>
  <c r="CA37" i="26"/>
  <c r="CB37" i="26"/>
  <c r="CC37" i="26"/>
  <c r="CD37" i="26"/>
  <c r="CE37" i="26"/>
  <c r="CF37" i="26"/>
  <c r="CG37" i="26"/>
  <c r="CH37" i="26"/>
  <c r="CI37" i="26"/>
  <c r="CJ37" i="26"/>
  <c r="CK37" i="26"/>
  <c r="CL37" i="26"/>
  <c r="CM37" i="26"/>
  <c r="CN37" i="26"/>
  <c r="CO37" i="26"/>
  <c r="CP37" i="26"/>
  <c r="CQ37" i="26"/>
  <c r="CR37" i="26"/>
  <c r="CS37" i="26"/>
  <c r="CT37" i="26"/>
  <c r="CU37" i="26"/>
  <c r="CV37" i="26"/>
  <c r="CW37" i="26"/>
  <c r="CX37" i="26"/>
  <c r="CY37" i="26"/>
  <c r="CZ37" i="26"/>
  <c r="DA37" i="26"/>
  <c r="DB37" i="26"/>
  <c r="DC37" i="26"/>
  <c r="DD37" i="26"/>
  <c r="J38" i="26"/>
  <c r="K38" i="26"/>
  <c r="L38" i="26"/>
  <c r="M38" i="26"/>
  <c r="N38" i="26"/>
  <c r="O38" i="26"/>
  <c r="P38" i="26"/>
  <c r="Q38" i="26"/>
  <c r="R38" i="26"/>
  <c r="S38" i="26"/>
  <c r="T38" i="26"/>
  <c r="U38" i="26"/>
  <c r="V38" i="26"/>
  <c r="W38" i="26"/>
  <c r="X38" i="26"/>
  <c r="Y38" i="26"/>
  <c r="Z38" i="26"/>
  <c r="AA38" i="26"/>
  <c r="AB38" i="26"/>
  <c r="AC38" i="26"/>
  <c r="AD38" i="26"/>
  <c r="AE38" i="26"/>
  <c r="AF38" i="26"/>
  <c r="AG38" i="26"/>
  <c r="AH38" i="26"/>
  <c r="AI38" i="26"/>
  <c r="AJ38" i="26"/>
  <c r="AK38" i="26"/>
  <c r="AL38" i="26"/>
  <c r="AM38" i="26"/>
  <c r="AN38" i="26"/>
  <c r="AO38" i="26"/>
  <c r="AP38" i="26"/>
  <c r="AQ38" i="26"/>
  <c r="AR38" i="26"/>
  <c r="AS38" i="26"/>
  <c r="AT38" i="26"/>
  <c r="AU38" i="26"/>
  <c r="AV38" i="26"/>
  <c r="AW38" i="26"/>
  <c r="AX38" i="26"/>
  <c r="AY38" i="26"/>
  <c r="AZ38" i="26"/>
  <c r="BA38" i="26"/>
  <c r="BB38" i="26"/>
  <c r="BC38" i="26"/>
  <c r="BD38" i="26"/>
  <c r="BE38" i="26"/>
  <c r="BF38" i="26"/>
  <c r="BG38" i="26"/>
  <c r="BH38" i="26"/>
  <c r="BI38" i="26"/>
  <c r="BJ38" i="26"/>
  <c r="BK38" i="26"/>
  <c r="BL38" i="26"/>
  <c r="BM38" i="26"/>
  <c r="BN38" i="26"/>
  <c r="BO38" i="26"/>
  <c r="BP38" i="26"/>
  <c r="BQ38" i="26"/>
  <c r="BR38" i="26"/>
  <c r="BS38" i="26"/>
  <c r="BT38" i="26"/>
  <c r="BU38" i="26"/>
  <c r="BV38" i="26"/>
  <c r="BW38" i="26"/>
  <c r="BX38" i="26"/>
  <c r="BY38" i="26"/>
  <c r="BZ38" i="26"/>
  <c r="CA38" i="26"/>
  <c r="CB38" i="26"/>
  <c r="CC38" i="26"/>
  <c r="CD38" i="26"/>
  <c r="CE38" i="26"/>
  <c r="CF38" i="26"/>
  <c r="CG38" i="26"/>
  <c r="CH38" i="26"/>
  <c r="CI38" i="26"/>
  <c r="CJ38" i="26"/>
  <c r="CK38" i="26"/>
  <c r="CL38" i="26"/>
  <c r="CM38" i="26"/>
  <c r="CN38" i="26"/>
  <c r="CO38" i="26"/>
  <c r="CP38" i="26"/>
  <c r="CQ38" i="26"/>
  <c r="CR38" i="26"/>
  <c r="CS38" i="26"/>
  <c r="CT38" i="26"/>
  <c r="CU38" i="26"/>
  <c r="CV38" i="26"/>
  <c r="CW38" i="26"/>
  <c r="CX38" i="26"/>
  <c r="CY38" i="26"/>
  <c r="CZ38" i="26"/>
  <c r="DA38" i="26"/>
  <c r="DB38" i="26"/>
  <c r="DC38" i="26"/>
  <c r="DD38" i="26"/>
  <c r="J39" i="26"/>
  <c r="K39" i="26"/>
  <c r="L39" i="26"/>
  <c r="M39" i="26"/>
  <c r="N39" i="26"/>
  <c r="O39" i="26"/>
  <c r="P39" i="26"/>
  <c r="Q39" i="26"/>
  <c r="R39" i="26"/>
  <c r="S39" i="26"/>
  <c r="T39" i="26"/>
  <c r="U39" i="26"/>
  <c r="V39" i="26"/>
  <c r="W39" i="26"/>
  <c r="X39" i="26"/>
  <c r="Y39" i="26"/>
  <c r="Z39" i="26"/>
  <c r="AA39" i="26"/>
  <c r="AB39" i="26"/>
  <c r="AC39" i="26"/>
  <c r="AD39" i="26"/>
  <c r="AE39" i="26"/>
  <c r="AF39" i="26"/>
  <c r="AG39" i="26"/>
  <c r="AH39" i="26"/>
  <c r="AI39" i="26"/>
  <c r="AJ39" i="26"/>
  <c r="AK39" i="26"/>
  <c r="AL39" i="26"/>
  <c r="AM39" i="26"/>
  <c r="AN39" i="26"/>
  <c r="AO39" i="26"/>
  <c r="AP39" i="26"/>
  <c r="AQ39" i="26"/>
  <c r="AR39" i="26"/>
  <c r="AS39" i="26"/>
  <c r="AT39" i="26"/>
  <c r="AU39" i="26"/>
  <c r="AV39" i="26"/>
  <c r="AW39" i="26"/>
  <c r="AX39" i="26"/>
  <c r="AY39" i="26"/>
  <c r="AZ39" i="26"/>
  <c r="BA39" i="26"/>
  <c r="BB39" i="26"/>
  <c r="BC39" i="26"/>
  <c r="BD39" i="26"/>
  <c r="BE39" i="26"/>
  <c r="BF39" i="26"/>
  <c r="BG39" i="26"/>
  <c r="BH39" i="26"/>
  <c r="BI39" i="26"/>
  <c r="BJ39" i="26"/>
  <c r="BK39" i="26"/>
  <c r="BL39" i="26"/>
  <c r="BM39" i="26"/>
  <c r="BN39" i="26"/>
  <c r="BO39" i="26"/>
  <c r="BP39" i="26"/>
  <c r="BQ39" i="26"/>
  <c r="BR39" i="26"/>
  <c r="BS39" i="26"/>
  <c r="BT39" i="26"/>
  <c r="BU39" i="26"/>
  <c r="BV39" i="26"/>
  <c r="BW39" i="26"/>
  <c r="BX39" i="26"/>
  <c r="BY39" i="26"/>
  <c r="BZ39" i="26"/>
  <c r="CA39" i="26"/>
  <c r="CB39" i="26"/>
  <c r="CC39" i="26"/>
  <c r="CD39" i="26"/>
  <c r="CE39" i="26"/>
  <c r="CF39" i="26"/>
  <c r="CG39" i="26"/>
  <c r="CH39" i="26"/>
  <c r="CI39" i="26"/>
  <c r="CJ39" i="26"/>
  <c r="CK39" i="26"/>
  <c r="CL39" i="26"/>
  <c r="CM39" i="26"/>
  <c r="CN39" i="26"/>
  <c r="CO39" i="26"/>
  <c r="CP39" i="26"/>
  <c r="CQ39" i="26"/>
  <c r="CR39" i="26"/>
  <c r="CS39" i="26"/>
  <c r="CT39" i="26"/>
  <c r="CU39" i="26"/>
  <c r="CV39" i="26"/>
  <c r="CW39" i="26"/>
  <c r="CX39" i="26"/>
  <c r="CY39" i="26"/>
  <c r="CZ39" i="26"/>
  <c r="DA39" i="26"/>
  <c r="DB39" i="26"/>
  <c r="DC39" i="26"/>
  <c r="DD39" i="26"/>
  <c r="J40" i="26"/>
  <c r="K40" i="26"/>
  <c r="L40" i="26"/>
  <c r="M40" i="26"/>
  <c r="N40" i="26"/>
  <c r="O40" i="26"/>
  <c r="P40" i="26"/>
  <c r="Q40" i="26"/>
  <c r="R40" i="26"/>
  <c r="S40" i="26"/>
  <c r="T40" i="26"/>
  <c r="U40" i="26"/>
  <c r="V40" i="26"/>
  <c r="W40" i="26"/>
  <c r="X40" i="26"/>
  <c r="Y40" i="26"/>
  <c r="Z40" i="26"/>
  <c r="AA40" i="26"/>
  <c r="AB40" i="26"/>
  <c r="AC40" i="26"/>
  <c r="AD40" i="26"/>
  <c r="AE40" i="26"/>
  <c r="AF40" i="26"/>
  <c r="AG40" i="26"/>
  <c r="AH40" i="26"/>
  <c r="AI40" i="26"/>
  <c r="AJ40" i="26"/>
  <c r="AK40" i="26"/>
  <c r="AL40" i="26"/>
  <c r="AM40" i="26"/>
  <c r="AN40" i="26"/>
  <c r="AO40" i="26"/>
  <c r="AP40" i="26"/>
  <c r="AQ40" i="26"/>
  <c r="AR40" i="26"/>
  <c r="AS40" i="26"/>
  <c r="AT40" i="26"/>
  <c r="AU40" i="26"/>
  <c r="AV40" i="26"/>
  <c r="AW40" i="26"/>
  <c r="AX40" i="26"/>
  <c r="AY40" i="26"/>
  <c r="AZ40" i="26"/>
  <c r="BA40" i="26"/>
  <c r="BB40" i="26"/>
  <c r="BC40" i="26"/>
  <c r="BD40" i="26"/>
  <c r="BE40" i="26"/>
  <c r="BF40" i="26"/>
  <c r="BG40" i="26"/>
  <c r="BH40" i="26"/>
  <c r="BI40" i="26"/>
  <c r="BJ40" i="26"/>
  <c r="BK40" i="26"/>
  <c r="BL40" i="26"/>
  <c r="BM40" i="26"/>
  <c r="BN40" i="26"/>
  <c r="BO40" i="26"/>
  <c r="BP40" i="26"/>
  <c r="BQ40" i="26"/>
  <c r="BR40" i="26"/>
  <c r="BS40" i="26"/>
  <c r="BT40" i="26"/>
  <c r="BU40" i="26"/>
  <c r="BV40" i="26"/>
  <c r="BW40" i="26"/>
  <c r="BX40" i="26"/>
  <c r="BY40" i="26"/>
  <c r="BZ40" i="26"/>
  <c r="CA40" i="26"/>
  <c r="CB40" i="26"/>
  <c r="CC40" i="26"/>
  <c r="CD40" i="26"/>
  <c r="CE40" i="26"/>
  <c r="CF40" i="26"/>
  <c r="CG40" i="26"/>
  <c r="CH40" i="26"/>
  <c r="CI40" i="26"/>
  <c r="CJ40" i="26"/>
  <c r="CK40" i="26"/>
  <c r="CL40" i="26"/>
  <c r="CM40" i="26"/>
  <c r="CN40" i="26"/>
  <c r="CO40" i="26"/>
  <c r="CP40" i="26"/>
  <c r="CQ40" i="26"/>
  <c r="CR40" i="26"/>
  <c r="CS40" i="26"/>
  <c r="CT40" i="26"/>
  <c r="CU40" i="26"/>
  <c r="CV40" i="26"/>
  <c r="CW40" i="26"/>
  <c r="CX40" i="26"/>
  <c r="CY40" i="26"/>
  <c r="CZ40" i="26"/>
  <c r="DA40" i="26"/>
  <c r="DB40" i="26"/>
  <c r="DC40" i="26"/>
  <c r="DD40" i="26"/>
  <c r="J41" i="26"/>
  <c r="K41" i="26"/>
  <c r="L41" i="26"/>
  <c r="M41" i="26"/>
  <c r="N41" i="26"/>
  <c r="O41" i="26"/>
  <c r="P41" i="26"/>
  <c r="Q41" i="26"/>
  <c r="R41" i="26"/>
  <c r="S41" i="26"/>
  <c r="T41" i="26"/>
  <c r="U41" i="26"/>
  <c r="V41" i="26"/>
  <c r="W41" i="26"/>
  <c r="X41" i="26"/>
  <c r="Y41" i="26"/>
  <c r="Z41" i="26"/>
  <c r="AA41" i="26"/>
  <c r="AB41" i="26"/>
  <c r="AC41" i="26"/>
  <c r="AD41" i="26"/>
  <c r="AE41" i="26"/>
  <c r="AF41" i="26"/>
  <c r="AG41" i="26"/>
  <c r="AH41" i="26"/>
  <c r="AI41" i="26"/>
  <c r="AJ41" i="26"/>
  <c r="AK41" i="26"/>
  <c r="AL41" i="26"/>
  <c r="AM41" i="26"/>
  <c r="AN41" i="26"/>
  <c r="AO41" i="26"/>
  <c r="AP41" i="26"/>
  <c r="AQ41" i="26"/>
  <c r="AR41" i="26"/>
  <c r="AS41" i="26"/>
  <c r="AT41" i="26"/>
  <c r="AU41" i="26"/>
  <c r="AV41" i="26"/>
  <c r="AW41" i="26"/>
  <c r="AX41" i="26"/>
  <c r="AY41" i="26"/>
  <c r="AZ41" i="26"/>
  <c r="BA41" i="26"/>
  <c r="BB41" i="26"/>
  <c r="BC41" i="26"/>
  <c r="BD41" i="26"/>
  <c r="BE41" i="26"/>
  <c r="BF41" i="26"/>
  <c r="BG41" i="26"/>
  <c r="BH41" i="26"/>
  <c r="BI41" i="26"/>
  <c r="BJ41" i="26"/>
  <c r="BK41" i="26"/>
  <c r="BL41" i="26"/>
  <c r="BM41" i="26"/>
  <c r="BN41" i="26"/>
  <c r="BO41" i="26"/>
  <c r="BP41" i="26"/>
  <c r="BQ41" i="26"/>
  <c r="BR41" i="26"/>
  <c r="BS41" i="26"/>
  <c r="BT41" i="26"/>
  <c r="BU41" i="26"/>
  <c r="BV41" i="26"/>
  <c r="BW41" i="26"/>
  <c r="BX41" i="26"/>
  <c r="BY41" i="26"/>
  <c r="BZ41" i="26"/>
  <c r="CA41" i="26"/>
  <c r="CB41" i="26"/>
  <c r="CC41" i="26"/>
  <c r="CD41" i="26"/>
  <c r="CE41" i="26"/>
  <c r="CF41" i="26"/>
  <c r="CG41" i="26"/>
  <c r="CH41" i="26"/>
  <c r="CI41" i="26"/>
  <c r="CJ41" i="26"/>
  <c r="CK41" i="26"/>
  <c r="CL41" i="26"/>
  <c r="CM41" i="26"/>
  <c r="CN41" i="26"/>
  <c r="CO41" i="26"/>
  <c r="CP41" i="26"/>
  <c r="CQ41" i="26"/>
  <c r="CR41" i="26"/>
  <c r="CS41" i="26"/>
  <c r="CT41" i="26"/>
  <c r="CU41" i="26"/>
  <c r="CV41" i="26"/>
  <c r="CW41" i="26"/>
  <c r="CX41" i="26"/>
  <c r="CY41" i="26"/>
  <c r="CZ41" i="26"/>
  <c r="DA41" i="26"/>
  <c r="DB41" i="26"/>
  <c r="DC41" i="26"/>
  <c r="DD41" i="26"/>
  <c r="I23" i="26"/>
  <c r="I24" i="26"/>
  <c r="I25" i="26"/>
  <c r="I26" i="26"/>
  <c r="I27" i="26"/>
  <c r="I28" i="26"/>
  <c r="I29" i="26"/>
  <c r="I30" i="26"/>
  <c r="I31" i="26"/>
  <c r="I32" i="26"/>
  <c r="I33" i="26"/>
  <c r="I34" i="26"/>
  <c r="I35" i="26"/>
  <c r="I36" i="26"/>
  <c r="I37" i="26"/>
  <c r="I38" i="26"/>
  <c r="I39" i="26"/>
  <c r="I40" i="26"/>
  <c r="I41" i="26"/>
  <c r="I20" i="26"/>
  <c r="I21" i="26"/>
  <c r="I22" i="26"/>
  <c r="F21" i="26"/>
  <c r="F22" i="26"/>
  <c r="F23" i="26"/>
  <c r="F24" i="26"/>
  <c r="F25" i="26"/>
  <c r="F26" i="26"/>
  <c r="F27" i="26"/>
  <c r="F28" i="26"/>
  <c r="F29" i="26"/>
  <c r="F30" i="26"/>
  <c r="F31" i="26"/>
  <c r="F32" i="26"/>
  <c r="F33" i="26"/>
  <c r="F34" i="26"/>
  <c r="F35" i="26"/>
  <c r="F36" i="26"/>
  <c r="F37" i="26"/>
  <c r="F38" i="26"/>
  <c r="F39" i="26"/>
  <c r="F40" i="26"/>
  <c r="F41" i="26"/>
  <c r="F20" i="26"/>
  <c r="H28" i="20"/>
  <c r="H29" i="20"/>
  <c r="H30" i="20"/>
  <c r="H31" i="20"/>
  <c r="H32" i="20"/>
  <c r="H33" i="20"/>
  <c r="H34" i="20"/>
  <c r="H35" i="20"/>
  <c r="H36" i="20"/>
  <c r="H37" i="20"/>
  <c r="H38" i="20"/>
  <c r="H39" i="20"/>
  <c r="H40" i="20"/>
  <c r="H41" i="20"/>
  <c r="H42" i="20"/>
  <c r="H43" i="20"/>
  <c r="H44" i="20"/>
  <c r="H45" i="20"/>
  <c r="H46" i="20"/>
  <c r="H47" i="20"/>
  <c r="H48" i="20"/>
  <c r="H49" i="20"/>
  <c r="H50" i="20"/>
  <c r="H25" i="22"/>
  <c r="H26" i="22"/>
  <c r="H27" i="22"/>
  <c r="H28" i="22"/>
  <c r="H29" i="22"/>
  <c r="H30" i="22"/>
  <c r="H31" i="22"/>
  <c r="H32" i="22"/>
  <c r="H33" i="22"/>
  <c r="H34" i="22"/>
  <c r="H35" i="22"/>
  <c r="H36" i="22"/>
  <c r="H37" i="22"/>
  <c r="H38" i="22"/>
  <c r="H39" i="22"/>
  <c r="H40" i="22"/>
  <c r="H41" i="22"/>
  <c r="H42" i="22"/>
  <c r="H43" i="22"/>
  <c r="H44" i="22"/>
  <c r="H45" i="22"/>
  <c r="H24" i="22"/>
  <c r="F11" i="26"/>
  <c r="K10" i="22"/>
  <c r="L9" i="22"/>
  <c r="R22" i="29" l="1"/>
  <c r="R15" i="29" s="1"/>
  <c r="R18" i="29" s="1"/>
  <c r="S11" i="29"/>
  <c r="R14" i="29"/>
  <c r="R17" i="29" s="1"/>
  <c r="U24" i="29"/>
  <c r="U15" i="29"/>
  <c r="U18" i="29" s="1"/>
  <c r="V12" i="29"/>
  <c r="S22" i="28"/>
  <c r="T11" i="28"/>
  <c r="R24" i="28"/>
  <c r="S12" i="28"/>
  <c r="R22" i="28"/>
  <c r="T22" i="27"/>
  <c r="T14" i="27"/>
  <c r="T17" i="27" s="1"/>
  <c r="U11" i="27"/>
  <c r="S15" i="27"/>
  <c r="S18" i="27" s="1"/>
  <c r="S24" i="27"/>
  <c r="S14" i="27" s="1"/>
  <c r="S17" i="27" s="1"/>
  <c r="T12" i="27"/>
  <c r="K25" i="22"/>
  <c r="L25" i="22"/>
  <c r="M25" i="22"/>
  <c r="N25" i="22"/>
  <c r="O25" i="22"/>
  <c r="P25" i="22"/>
  <c r="Q25" i="22"/>
  <c r="R25" i="22"/>
  <c r="S25" i="22"/>
  <c r="T25" i="22"/>
  <c r="U25" i="22"/>
  <c r="V25" i="22"/>
  <c r="W25" i="22"/>
  <c r="X25" i="22"/>
  <c r="Y25" i="22"/>
  <c r="Z25" i="22"/>
  <c r="AA25" i="22"/>
  <c r="AB25" i="22"/>
  <c r="AC25" i="22"/>
  <c r="AD25" i="22"/>
  <c r="AE25" i="22"/>
  <c r="AF25" i="22"/>
  <c r="AG25" i="22"/>
  <c r="AH25" i="22"/>
  <c r="AI25" i="22"/>
  <c r="AJ25" i="22"/>
  <c r="AK25" i="22"/>
  <c r="AL25" i="22"/>
  <c r="AM25" i="22"/>
  <c r="AN25" i="22"/>
  <c r="AO25" i="22"/>
  <c r="AP25" i="22"/>
  <c r="AQ25" i="22"/>
  <c r="AR25" i="22"/>
  <c r="AS25" i="22"/>
  <c r="AT25" i="22"/>
  <c r="AU25" i="22"/>
  <c r="AV25" i="22"/>
  <c r="AW25" i="22"/>
  <c r="AX25" i="22"/>
  <c r="AY25" i="22"/>
  <c r="AZ25" i="22"/>
  <c r="BA25" i="22"/>
  <c r="BB25" i="22"/>
  <c r="BC25" i="22"/>
  <c r="BD25" i="22"/>
  <c r="BE25" i="22"/>
  <c r="BF25" i="22"/>
  <c r="BG25" i="22"/>
  <c r="BH25" i="22"/>
  <c r="BI25" i="22"/>
  <c r="BJ25" i="22"/>
  <c r="BK25" i="22"/>
  <c r="BL25" i="22"/>
  <c r="BM25" i="22"/>
  <c r="BN25" i="22"/>
  <c r="BO25" i="22"/>
  <c r="BP25" i="22"/>
  <c r="BQ25" i="22"/>
  <c r="BR25" i="22"/>
  <c r="BS25" i="22"/>
  <c r="BT25" i="22"/>
  <c r="BU25" i="22"/>
  <c r="BV25" i="22"/>
  <c r="BW25" i="22"/>
  <c r="BX25" i="22"/>
  <c r="BY25" i="22"/>
  <c r="BZ25" i="22"/>
  <c r="CA25" i="22"/>
  <c r="CB25" i="22"/>
  <c r="CC25" i="22"/>
  <c r="CD25" i="22"/>
  <c r="CE25" i="22"/>
  <c r="CF25" i="22"/>
  <c r="CG25" i="22"/>
  <c r="CH25" i="22"/>
  <c r="CI25" i="22"/>
  <c r="CJ25" i="22"/>
  <c r="CK25" i="22"/>
  <c r="CL25" i="22"/>
  <c r="CM25" i="22"/>
  <c r="CN25" i="22"/>
  <c r="CO25" i="22"/>
  <c r="CP25" i="22"/>
  <c r="CQ25" i="22"/>
  <c r="CR25" i="22"/>
  <c r="CS25" i="22"/>
  <c r="CT25" i="22"/>
  <c r="CU25" i="22"/>
  <c r="CV25" i="22"/>
  <c r="CW25" i="22"/>
  <c r="CX25" i="22"/>
  <c r="CY25" i="22"/>
  <c r="CZ25" i="22"/>
  <c r="DA25" i="22"/>
  <c r="DB25" i="22"/>
  <c r="DC25" i="22"/>
  <c r="DD25" i="22"/>
  <c r="DE25" i="22"/>
  <c r="DF25" i="22"/>
  <c r="DG25" i="22"/>
  <c r="DH25" i="22"/>
  <c r="DI25" i="22"/>
  <c r="DJ25" i="22"/>
  <c r="DK25" i="22"/>
  <c r="DL25" i="22"/>
  <c r="DM25" i="22"/>
  <c r="DN25" i="22"/>
  <c r="DO25" i="22"/>
  <c r="DP25" i="22"/>
  <c r="DQ25" i="22"/>
  <c r="DR25" i="22"/>
  <c r="DS25" i="22"/>
  <c r="DT25" i="22"/>
  <c r="DU25" i="22"/>
  <c r="DV25" i="22"/>
  <c r="DW25" i="22"/>
  <c r="DX25" i="22"/>
  <c r="DY25" i="22"/>
  <c r="DZ25" i="22"/>
  <c r="EA25" i="22"/>
  <c r="EB25" i="22"/>
  <c r="EC25" i="22"/>
  <c r="ED25" i="22"/>
  <c r="EE25" i="22"/>
  <c r="EF25" i="22"/>
  <c r="EG25" i="22"/>
  <c r="EH25" i="22"/>
  <c r="EI25" i="22"/>
  <c r="EJ25" i="22"/>
  <c r="EK25" i="22"/>
  <c r="EL25" i="22"/>
  <c r="EM25" i="22"/>
  <c r="EN25" i="22"/>
  <c r="EO25" i="22"/>
  <c r="EP25" i="22"/>
  <c r="EQ25" i="22"/>
  <c r="ER25" i="22"/>
  <c r="ES25" i="22"/>
  <c r="ET25" i="22"/>
  <c r="EU25" i="22"/>
  <c r="EV25" i="22"/>
  <c r="EW25" i="22"/>
  <c r="EX25" i="22"/>
  <c r="EY25" i="22"/>
  <c r="EZ25" i="22"/>
  <c r="FA25" i="22"/>
  <c r="FB25" i="22"/>
  <c r="FC25" i="22"/>
  <c r="FD25" i="22"/>
  <c r="FE25" i="22"/>
  <c r="FF25" i="22"/>
  <c r="FG25" i="22"/>
  <c r="FH25" i="22"/>
  <c r="FI25" i="22"/>
  <c r="FJ25" i="22"/>
  <c r="FK25" i="22"/>
  <c r="FL25" i="22"/>
  <c r="FM25" i="22"/>
  <c r="FN25" i="22"/>
  <c r="FO25" i="22"/>
  <c r="FP25" i="22"/>
  <c r="FQ25" i="22"/>
  <c r="FR25" i="22"/>
  <c r="FS25" i="22"/>
  <c r="FT25" i="22"/>
  <c r="FU25" i="22"/>
  <c r="FV25" i="22"/>
  <c r="FW25" i="22"/>
  <c r="FX25" i="22"/>
  <c r="FY25" i="22"/>
  <c r="FZ25" i="22"/>
  <c r="GA25" i="22"/>
  <c r="GB25" i="22"/>
  <c r="GC25" i="22"/>
  <c r="GD25" i="22"/>
  <c r="GE25" i="22"/>
  <c r="GF25" i="22"/>
  <c r="GG25" i="22"/>
  <c r="GH25" i="22"/>
  <c r="GI25" i="22"/>
  <c r="GJ25" i="22"/>
  <c r="GK25" i="22"/>
  <c r="GL25" i="22"/>
  <c r="GM25" i="22"/>
  <c r="GN25" i="22"/>
  <c r="GO25" i="22"/>
  <c r="GP25" i="22"/>
  <c r="GQ25" i="22"/>
  <c r="GR25" i="22"/>
  <c r="GS25" i="22"/>
  <c r="GT25" i="22"/>
  <c r="GU25" i="22"/>
  <c r="GV25" i="22"/>
  <c r="GW25" i="22"/>
  <c r="GX25" i="22"/>
  <c r="GY25" i="22"/>
  <c r="GZ25" i="22"/>
  <c r="HA25" i="22"/>
  <c r="HB25" i="22"/>
  <c r="K26" i="22"/>
  <c r="L26" i="22"/>
  <c r="M26" i="22"/>
  <c r="N26" i="22"/>
  <c r="O26" i="22"/>
  <c r="P26" i="22"/>
  <c r="Q26" i="22"/>
  <c r="R26" i="22"/>
  <c r="S26" i="22"/>
  <c r="T26" i="22"/>
  <c r="U26" i="22"/>
  <c r="V26" i="22"/>
  <c r="W26" i="22"/>
  <c r="X26" i="22"/>
  <c r="Y26" i="22"/>
  <c r="Z26" i="22"/>
  <c r="AA26" i="22"/>
  <c r="AB26" i="22"/>
  <c r="AC26" i="22"/>
  <c r="AD26" i="22"/>
  <c r="AE26" i="22"/>
  <c r="AF26" i="22"/>
  <c r="AG26" i="22"/>
  <c r="AH26" i="22"/>
  <c r="AI26" i="22"/>
  <c r="AJ26" i="22"/>
  <c r="AK26" i="22"/>
  <c r="AL26" i="22"/>
  <c r="AM26" i="22"/>
  <c r="AN26" i="22"/>
  <c r="AO26" i="22"/>
  <c r="AP26" i="22"/>
  <c r="AQ26" i="22"/>
  <c r="AR26" i="22"/>
  <c r="AS26" i="22"/>
  <c r="AT26" i="22"/>
  <c r="AU26" i="22"/>
  <c r="AV26" i="22"/>
  <c r="AW26" i="22"/>
  <c r="AX26" i="22"/>
  <c r="AY26" i="22"/>
  <c r="AZ26" i="22"/>
  <c r="BA26" i="22"/>
  <c r="BB26" i="22"/>
  <c r="BC26" i="22"/>
  <c r="BD26" i="22"/>
  <c r="BE26" i="22"/>
  <c r="BF26" i="22"/>
  <c r="BG26" i="22"/>
  <c r="BH26" i="22"/>
  <c r="BI26" i="22"/>
  <c r="BJ26" i="22"/>
  <c r="BK26" i="22"/>
  <c r="BL26" i="22"/>
  <c r="BM26" i="22"/>
  <c r="BN26" i="22"/>
  <c r="BO26" i="22"/>
  <c r="BP26" i="22"/>
  <c r="BQ26" i="22"/>
  <c r="BR26" i="22"/>
  <c r="BS26" i="22"/>
  <c r="BT26" i="22"/>
  <c r="BU26" i="22"/>
  <c r="BV26" i="22"/>
  <c r="BW26" i="22"/>
  <c r="BX26" i="22"/>
  <c r="BY26" i="22"/>
  <c r="BZ26" i="22"/>
  <c r="CA26" i="22"/>
  <c r="CB26" i="22"/>
  <c r="CC26" i="22"/>
  <c r="CD26" i="22"/>
  <c r="CE26" i="22"/>
  <c r="CF26" i="22"/>
  <c r="CG26" i="22"/>
  <c r="CH26" i="22"/>
  <c r="CI26" i="22"/>
  <c r="CJ26" i="22"/>
  <c r="CK26" i="22"/>
  <c r="CL26" i="22"/>
  <c r="CM26" i="22"/>
  <c r="CN26" i="22"/>
  <c r="CO26" i="22"/>
  <c r="CP26" i="22"/>
  <c r="CQ26" i="22"/>
  <c r="CR26" i="22"/>
  <c r="CS26" i="22"/>
  <c r="CT26" i="22"/>
  <c r="CU26" i="22"/>
  <c r="CV26" i="22"/>
  <c r="CW26" i="22"/>
  <c r="CX26" i="22"/>
  <c r="CY26" i="22"/>
  <c r="CZ26" i="22"/>
  <c r="DA26" i="22"/>
  <c r="DB26" i="22"/>
  <c r="DC26" i="22"/>
  <c r="DD26" i="22"/>
  <c r="DE26" i="22"/>
  <c r="DF26" i="22"/>
  <c r="DG26" i="22"/>
  <c r="DH26" i="22"/>
  <c r="DI26" i="22"/>
  <c r="DJ26" i="22"/>
  <c r="DK26" i="22"/>
  <c r="DL26" i="22"/>
  <c r="DM26" i="22"/>
  <c r="DN26" i="22"/>
  <c r="DO26" i="22"/>
  <c r="DP26" i="22"/>
  <c r="DQ26" i="22"/>
  <c r="DR26" i="22"/>
  <c r="DS26" i="22"/>
  <c r="DT26" i="22"/>
  <c r="DU26" i="22"/>
  <c r="DV26" i="22"/>
  <c r="DW26" i="22"/>
  <c r="DX26" i="22"/>
  <c r="DY26" i="22"/>
  <c r="DZ26" i="22"/>
  <c r="EA26" i="22"/>
  <c r="EB26" i="22"/>
  <c r="EC26" i="22"/>
  <c r="ED26" i="22"/>
  <c r="EE26" i="22"/>
  <c r="EF26" i="22"/>
  <c r="EG26" i="22"/>
  <c r="EH26" i="22"/>
  <c r="EI26" i="22"/>
  <c r="EJ26" i="22"/>
  <c r="EK26" i="22"/>
  <c r="EL26" i="22"/>
  <c r="EM26" i="22"/>
  <c r="EN26" i="22"/>
  <c r="EO26" i="22"/>
  <c r="EP26" i="22"/>
  <c r="EQ26" i="22"/>
  <c r="ER26" i="22"/>
  <c r="ES26" i="22"/>
  <c r="ET26" i="22"/>
  <c r="EU26" i="22"/>
  <c r="EV26" i="22"/>
  <c r="EW26" i="22"/>
  <c r="EX26" i="22"/>
  <c r="EY26" i="22"/>
  <c r="EZ26" i="22"/>
  <c r="FA26" i="22"/>
  <c r="FB26" i="22"/>
  <c r="FC26" i="22"/>
  <c r="FD26" i="22"/>
  <c r="FE26" i="22"/>
  <c r="FF26" i="22"/>
  <c r="FG26" i="22"/>
  <c r="FH26" i="22"/>
  <c r="FI26" i="22"/>
  <c r="FJ26" i="22"/>
  <c r="FK26" i="22"/>
  <c r="FL26" i="22"/>
  <c r="FM26" i="22"/>
  <c r="FN26" i="22"/>
  <c r="FO26" i="22"/>
  <c r="FP26" i="22"/>
  <c r="FQ26" i="22"/>
  <c r="FR26" i="22"/>
  <c r="FS26" i="22"/>
  <c r="FT26" i="22"/>
  <c r="FU26" i="22"/>
  <c r="FV26" i="22"/>
  <c r="FW26" i="22"/>
  <c r="FX26" i="22"/>
  <c r="FY26" i="22"/>
  <c r="FZ26" i="22"/>
  <c r="GA26" i="22"/>
  <c r="GB26" i="22"/>
  <c r="GC26" i="22"/>
  <c r="GD26" i="22"/>
  <c r="GE26" i="22"/>
  <c r="GF26" i="22"/>
  <c r="GG26" i="22"/>
  <c r="GH26" i="22"/>
  <c r="GI26" i="22"/>
  <c r="GJ26" i="22"/>
  <c r="GK26" i="22"/>
  <c r="GL26" i="22"/>
  <c r="GM26" i="22"/>
  <c r="GN26" i="22"/>
  <c r="GO26" i="22"/>
  <c r="GP26" i="22"/>
  <c r="GQ26" i="22"/>
  <c r="GR26" i="22"/>
  <c r="GS26" i="22"/>
  <c r="GT26" i="22"/>
  <c r="GU26" i="22"/>
  <c r="GV26" i="22"/>
  <c r="GW26" i="22"/>
  <c r="GX26" i="22"/>
  <c r="GY26" i="22"/>
  <c r="GZ26" i="22"/>
  <c r="HA26" i="22"/>
  <c r="HB26" i="22"/>
  <c r="K27" i="22"/>
  <c r="L27" i="22"/>
  <c r="M27" i="22"/>
  <c r="N27" i="22"/>
  <c r="O27" i="22"/>
  <c r="P27" i="22"/>
  <c r="Q27" i="22"/>
  <c r="R27" i="22"/>
  <c r="S27" i="22"/>
  <c r="T27" i="22"/>
  <c r="U27" i="22"/>
  <c r="V27" i="22"/>
  <c r="W27" i="22"/>
  <c r="X27" i="22"/>
  <c r="Y27" i="22"/>
  <c r="Z27" i="22"/>
  <c r="AA27" i="22"/>
  <c r="AB27" i="22"/>
  <c r="AC27" i="22"/>
  <c r="AD27" i="22"/>
  <c r="AE27" i="22"/>
  <c r="AF27" i="22"/>
  <c r="AG27" i="22"/>
  <c r="AH27" i="22"/>
  <c r="AI27" i="22"/>
  <c r="AJ27" i="22"/>
  <c r="AK27" i="22"/>
  <c r="AL27" i="22"/>
  <c r="AM27" i="22"/>
  <c r="AN27" i="22"/>
  <c r="AO27" i="22"/>
  <c r="AP27" i="22"/>
  <c r="AQ27" i="22"/>
  <c r="AR27" i="22"/>
  <c r="AS27" i="22"/>
  <c r="AT27" i="22"/>
  <c r="AU27" i="22"/>
  <c r="AV27" i="22"/>
  <c r="AW27" i="22"/>
  <c r="AX27" i="22"/>
  <c r="AY27" i="22"/>
  <c r="AZ27" i="22"/>
  <c r="BA27" i="22"/>
  <c r="BB27" i="22"/>
  <c r="BC27" i="22"/>
  <c r="BD27" i="22"/>
  <c r="BE27" i="22"/>
  <c r="BF27" i="22"/>
  <c r="BG27" i="22"/>
  <c r="BH27" i="22"/>
  <c r="BI27" i="22"/>
  <c r="BJ27" i="22"/>
  <c r="BK27" i="22"/>
  <c r="BL27" i="22"/>
  <c r="BM27" i="22"/>
  <c r="BN27" i="22"/>
  <c r="BO27" i="22"/>
  <c r="BP27" i="22"/>
  <c r="BQ27" i="22"/>
  <c r="BR27" i="22"/>
  <c r="BS27" i="22"/>
  <c r="BT27" i="22"/>
  <c r="BU27" i="22"/>
  <c r="BV27" i="22"/>
  <c r="BW27" i="22"/>
  <c r="BX27" i="22"/>
  <c r="BY27" i="22"/>
  <c r="BZ27" i="22"/>
  <c r="CA27" i="22"/>
  <c r="CB27" i="22"/>
  <c r="CC27" i="22"/>
  <c r="CD27" i="22"/>
  <c r="CE27" i="22"/>
  <c r="CF27" i="22"/>
  <c r="CG27" i="22"/>
  <c r="CH27" i="22"/>
  <c r="CI27" i="22"/>
  <c r="CJ27" i="22"/>
  <c r="CK27" i="22"/>
  <c r="CL27" i="22"/>
  <c r="CM27" i="22"/>
  <c r="CN27" i="22"/>
  <c r="CO27" i="22"/>
  <c r="CP27" i="22"/>
  <c r="CQ27" i="22"/>
  <c r="CR27" i="22"/>
  <c r="CS27" i="22"/>
  <c r="CT27" i="22"/>
  <c r="CU27" i="22"/>
  <c r="CV27" i="22"/>
  <c r="CW27" i="22"/>
  <c r="CX27" i="22"/>
  <c r="CY27" i="22"/>
  <c r="CZ27" i="22"/>
  <c r="DA27" i="22"/>
  <c r="DB27" i="22"/>
  <c r="DC27" i="22"/>
  <c r="DD27" i="22"/>
  <c r="DE27" i="22"/>
  <c r="DF27" i="22"/>
  <c r="DG27" i="22"/>
  <c r="DH27" i="22"/>
  <c r="DI27" i="22"/>
  <c r="DJ27" i="22"/>
  <c r="DK27" i="22"/>
  <c r="DL27" i="22"/>
  <c r="DM27" i="22"/>
  <c r="DN27" i="22"/>
  <c r="DO27" i="22"/>
  <c r="DP27" i="22"/>
  <c r="DQ27" i="22"/>
  <c r="DR27" i="22"/>
  <c r="DS27" i="22"/>
  <c r="DT27" i="22"/>
  <c r="DU27" i="22"/>
  <c r="DV27" i="22"/>
  <c r="DW27" i="22"/>
  <c r="DX27" i="22"/>
  <c r="DY27" i="22"/>
  <c r="DZ27" i="22"/>
  <c r="EA27" i="22"/>
  <c r="EB27" i="22"/>
  <c r="EC27" i="22"/>
  <c r="ED27" i="22"/>
  <c r="EE27" i="22"/>
  <c r="EF27" i="22"/>
  <c r="EG27" i="22"/>
  <c r="EH27" i="22"/>
  <c r="EI27" i="22"/>
  <c r="EJ27" i="22"/>
  <c r="EK27" i="22"/>
  <c r="EL27" i="22"/>
  <c r="EM27" i="22"/>
  <c r="EN27" i="22"/>
  <c r="EO27" i="22"/>
  <c r="EP27" i="22"/>
  <c r="EQ27" i="22"/>
  <c r="ER27" i="22"/>
  <c r="ES27" i="22"/>
  <c r="ET27" i="22"/>
  <c r="EU27" i="22"/>
  <c r="EV27" i="22"/>
  <c r="EW27" i="22"/>
  <c r="EX27" i="22"/>
  <c r="EY27" i="22"/>
  <c r="EZ27" i="22"/>
  <c r="FA27" i="22"/>
  <c r="FB27" i="22"/>
  <c r="FC27" i="22"/>
  <c r="FD27" i="22"/>
  <c r="FE27" i="22"/>
  <c r="FF27" i="22"/>
  <c r="FG27" i="22"/>
  <c r="FH27" i="22"/>
  <c r="FI27" i="22"/>
  <c r="FJ27" i="22"/>
  <c r="FK27" i="22"/>
  <c r="FL27" i="22"/>
  <c r="FM27" i="22"/>
  <c r="FN27" i="22"/>
  <c r="FO27" i="22"/>
  <c r="FP27" i="22"/>
  <c r="FQ27" i="22"/>
  <c r="FR27" i="22"/>
  <c r="FS27" i="22"/>
  <c r="FT27" i="22"/>
  <c r="FU27" i="22"/>
  <c r="FV27" i="22"/>
  <c r="FW27" i="22"/>
  <c r="FX27" i="22"/>
  <c r="FY27" i="22"/>
  <c r="FZ27" i="22"/>
  <c r="GA27" i="22"/>
  <c r="GB27" i="22"/>
  <c r="GC27" i="22"/>
  <c r="GD27" i="22"/>
  <c r="GE27" i="22"/>
  <c r="GF27" i="22"/>
  <c r="GG27" i="22"/>
  <c r="GH27" i="22"/>
  <c r="GI27" i="22"/>
  <c r="GJ27" i="22"/>
  <c r="GK27" i="22"/>
  <c r="GL27" i="22"/>
  <c r="GM27" i="22"/>
  <c r="GN27" i="22"/>
  <c r="GO27" i="22"/>
  <c r="GP27" i="22"/>
  <c r="GQ27" i="22"/>
  <c r="GR27" i="22"/>
  <c r="GS27" i="22"/>
  <c r="GT27" i="22"/>
  <c r="GU27" i="22"/>
  <c r="GV27" i="22"/>
  <c r="GW27" i="22"/>
  <c r="GX27" i="22"/>
  <c r="GY27" i="22"/>
  <c r="GZ27" i="22"/>
  <c r="HA27" i="22"/>
  <c r="HB27" i="22"/>
  <c r="K28" i="22"/>
  <c r="L28" i="22"/>
  <c r="M28" i="22"/>
  <c r="N28" i="22"/>
  <c r="O28" i="22"/>
  <c r="P28" i="22"/>
  <c r="Q28" i="22"/>
  <c r="R28" i="22"/>
  <c r="S28" i="22"/>
  <c r="T28" i="22"/>
  <c r="U28" i="22"/>
  <c r="V28" i="22"/>
  <c r="W28" i="22"/>
  <c r="X28" i="22"/>
  <c r="Y28" i="22"/>
  <c r="Z28" i="22"/>
  <c r="AA28" i="22"/>
  <c r="AB28" i="22"/>
  <c r="AC28" i="22"/>
  <c r="AD28" i="22"/>
  <c r="AE28" i="22"/>
  <c r="AF28" i="22"/>
  <c r="AG28" i="22"/>
  <c r="AH28" i="22"/>
  <c r="AI28" i="22"/>
  <c r="AJ28" i="22"/>
  <c r="AK28" i="22"/>
  <c r="AL28" i="22"/>
  <c r="AM28" i="22"/>
  <c r="AN28" i="22"/>
  <c r="AO28" i="22"/>
  <c r="AP28" i="22"/>
  <c r="AQ28" i="22"/>
  <c r="AR28" i="22"/>
  <c r="AS28" i="22"/>
  <c r="AT28" i="22"/>
  <c r="AU28" i="22"/>
  <c r="AV28" i="22"/>
  <c r="AW28" i="22"/>
  <c r="AX28" i="22"/>
  <c r="AY28" i="22"/>
  <c r="AZ28" i="22"/>
  <c r="BA28" i="22"/>
  <c r="BB28" i="22"/>
  <c r="BC28" i="22"/>
  <c r="BD28" i="22"/>
  <c r="BE28" i="22"/>
  <c r="BF28" i="22"/>
  <c r="BG28" i="22"/>
  <c r="BH28" i="22"/>
  <c r="BI28" i="22"/>
  <c r="BJ28" i="22"/>
  <c r="BK28" i="22"/>
  <c r="BL28" i="22"/>
  <c r="BM28" i="22"/>
  <c r="BN28" i="22"/>
  <c r="BO28" i="22"/>
  <c r="BP28" i="22"/>
  <c r="BQ28" i="22"/>
  <c r="BR28" i="22"/>
  <c r="BS28" i="22"/>
  <c r="BT28" i="22"/>
  <c r="BU28" i="22"/>
  <c r="BV28" i="22"/>
  <c r="BW28" i="22"/>
  <c r="BX28" i="22"/>
  <c r="BY28" i="22"/>
  <c r="BZ28" i="22"/>
  <c r="CA28" i="22"/>
  <c r="CB28" i="22"/>
  <c r="CC28" i="22"/>
  <c r="CD28" i="22"/>
  <c r="CE28" i="22"/>
  <c r="CF28" i="22"/>
  <c r="CG28" i="22"/>
  <c r="CH28" i="22"/>
  <c r="CI28" i="22"/>
  <c r="CJ28" i="22"/>
  <c r="CK28" i="22"/>
  <c r="CL28" i="22"/>
  <c r="CM28" i="22"/>
  <c r="CN28" i="22"/>
  <c r="CO28" i="22"/>
  <c r="CP28" i="22"/>
  <c r="CQ28" i="22"/>
  <c r="CR28" i="22"/>
  <c r="CS28" i="22"/>
  <c r="CT28" i="22"/>
  <c r="CU28" i="22"/>
  <c r="CV28" i="22"/>
  <c r="CW28" i="22"/>
  <c r="CX28" i="22"/>
  <c r="CY28" i="22"/>
  <c r="CZ28" i="22"/>
  <c r="DA28" i="22"/>
  <c r="DB28" i="22"/>
  <c r="DC28" i="22"/>
  <c r="DD28" i="22"/>
  <c r="DE28" i="22"/>
  <c r="DF28" i="22"/>
  <c r="DG28" i="22"/>
  <c r="DH28" i="22"/>
  <c r="DI28" i="22"/>
  <c r="DJ28" i="22"/>
  <c r="DK28" i="22"/>
  <c r="DL28" i="22"/>
  <c r="DM28" i="22"/>
  <c r="DN28" i="22"/>
  <c r="DO28" i="22"/>
  <c r="DP28" i="22"/>
  <c r="DQ28" i="22"/>
  <c r="DR28" i="22"/>
  <c r="DS28" i="22"/>
  <c r="DT28" i="22"/>
  <c r="DU28" i="22"/>
  <c r="DV28" i="22"/>
  <c r="DW28" i="22"/>
  <c r="DX28" i="22"/>
  <c r="DY28" i="22"/>
  <c r="DZ28" i="22"/>
  <c r="EA28" i="22"/>
  <c r="EB28" i="22"/>
  <c r="EC28" i="22"/>
  <c r="ED28" i="22"/>
  <c r="EE28" i="22"/>
  <c r="EF28" i="22"/>
  <c r="EG28" i="22"/>
  <c r="EH28" i="22"/>
  <c r="EI28" i="22"/>
  <c r="EJ28" i="22"/>
  <c r="EK28" i="22"/>
  <c r="EL28" i="22"/>
  <c r="EM28" i="22"/>
  <c r="EN28" i="22"/>
  <c r="EO28" i="22"/>
  <c r="EP28" i="22"/>
  <c r="EQ28" i="22"/>
  <c r="ER28" i="22"/>
  <c r="ES28" i="22"/>
  <c r="ET28" i="22"/>
  <c r="EU28" i="22"/>
  <c r="EV28" i="22"/>
  <c r="EW28" i="22"/>
  <c r="EX28" i="22"/>
  <c r="EY28" i="22"/>
  <c r="EZ28" i="22"/>
  <c r="FA28" i="22"/>
  <c r="FB28" i="22"/>
  <c r="FC28" i="22"/>
  <c r="FD28" i="22"/>
  <c r="FE28" i="22"/>
  <c r="FF28" i="22"/>
  <c r="FG28" i="22"/>
  <c r="FH28" i="22"/>
  <c r="FI28" i="22"/>
  <c r="FJ28" i="22"/>
  <c r="FK28" i="22"/>
  <c r="FL28" i="22"/>
  <c r="FM28" i="22"/>
  <c r="FN28" i="22"/>
  <c r="FO28" i="22"/>
  <c r="FP28" i="22"/>
  <c r="FQ28" i="22"/>
  <c r="FR28" i="22"/>
  <c r="FS28" i="22"/>
  <c r="FT28" i="22"/>
  <c r="FU28" i="22"/>
  <c r="FV28" i="22"/>
  <c r="FW28" i="22"/>
  <c r="FX28" i="22"/>
  <c r="FY28" i="22"/>
  <c r="FZ28" i="22"/>
  <c r="GA28" i="22"/>
  <c r="GB28" i="22"/>
  <c r="GC28" i="22"/>
  <c r="GD28" i="22"/>
  <c r="GE28" i="22"/>
  <c r="GF28" i="22"/>
  <c r="GG28" i="22"/>
  <c r="GH28" i="22"/>
  <c r="GI28" i="22"/>
  <c r="GJ28" i="22"/>
  <c r="GK28" i="22"/>
  <c r="GL28" i="22"/>
  <c r="GM28" i="22"/>
  <c r="GN28" i="22"/>
  <c r="GO28" i="22"/>
  <c r="GP28" i="22"/>
  <c r="GQ28" i="22"/>
  <c r="GR28" i="22"/>
  <c r="GS28" i="22"/>
  <c r="GT28" i="22"/>
  <c r="GU28" i="22"/>
  <c r="GV28" i="22"/>
  <c r="GW28" i="22"/>
  <c r="GX28" i="22"/>
  <c r="GY28" i="22"/>
  <c r="GZ28" i="22"/>
  <c r="HA28" i="22"/>
  <c r="HB28" i="22"/>
  <c r="K29" i="22"/>
  <c r="L29" i="22"/>
  <c r="M29" i="22"/>
  <c r="N29" i="22"/>
  <c r="O29" i="22"/>
  <c r="P29" i="22"/>
  <c r="Q29" i="22"/>
  <c r="R29" i="22"/>
  <c r="S29" i="22"/>
  <c r="T29" i="22"/>
  <c r="U29" i="22"/>
  <c r="V29" i="22"/>
  <c r="W29" i="22"/>
  <c r="X29" i="22"/>
  <c r="Y29" i="22"/>
  <c r="Z29" i="22"/>
  <c r="AA29" i="22"/>
  <c r="AB29" i="22"/>
  <c r="AC29" i="22"/>
  <c r="AD29" i="22"/>
  <c r="AE29" i="22"/>
  <c r="AF29" i="22"/>
  <c r="AG29" i="22"/>
  <c r="AH29" i="22"/>
  <c r="AI29" i="22"/>
  <c r="AJ29" i="22"/>
  <c r="AK29" i="22"/>
  <c r="AL29" i="22"/>
  <c r="AM29" i="22"/>
  <c r="AN29" i="22"/>
  <c r="AO29" i="22"/>
  <c r="AP29" i="22"/>
  <c r="AQ29" i="22"/>
  <c r="AR29" i="22"/>
  <c r="AS29" i="22"/>
  <c r="AT29" i="22"/>
  <c r="AU29" i="22"/>
  <c r="AV29" i="22"/>
  <c r="AW29" i="22"/>
  <c r="AX29" i="22"/>
  <c r="AY29" i="22"/>
  <c r="AZ29" i="22"/>
  <c r="BA29" i="22"/>
  <c r="BB29" i="22"/>
  <c r="BC29" i="22"/>
  <c r="BD29" i="22"/>
  <c r="BE29" i="22"/>
  <c r="BF29" i="22"/>
  <c r="BG29" i="22"/>
  <c r="BH29" i="22"/>
  <c r="BI29" i="22"/>
  <c r="BJ29" i="22"/>
  <c r="BK29" i="22"/>
  <c r="BL29" i="22"/>
  <c r="BM29" i="22"/>
  <c r="BN29" i="22"/>
  <c r="BO29" i="22"/>
  <c r="BP29" i="22"/>
  <c r="BQ29" i="22"/>
  <c r="BR29" i="22"/>
  <c r="BS29" i="22"/>
  <c r="BT29" i="22"/>
  <c r="BU29" i="22"/>
  <c r="BV29" i="22"/>
  <c r="BW29" i="22"/>
  <c r="BX29" i="22"/>
  <c r="BY29" i="22"/>
  <c r="BZ29" i="22"/>
  <c r="CA29" i="22"/>
  <c r="CB29" i="22"/>
  <c r="CC29" i="22"/>
  <c r="CD29" i="22"/>
  <c r="CE29" i="22"/>
  <c r="CF29" i="22"/>
  <c r="CG29" i="22"/>
  <c r="CH29" i="22"/>
  <c r="CI29" i="22"/>
  <c r="CJ29" i="22"/>
  <c r="CK29" i="22"/>
  <c r="CL29" i="22"/>
  <c r="CM29" i="22"/>
  <c r="CN29" i="22"/>
  <c r="CO29" i="22"/>
  <c r="CP29" i="22"/>
  <c r="CQ29" i="22"/>
  <c r="CR29" i="22"/>
  <c r="CS29" i="22"/>
  <c r="CT29" i="22"/>
  <c r="CU29" i="22"/>
  <c r="CV29" i="22"/>
  <c r="CW29" i="22"/>
  <c r="CX29" i="22"/>
  <c r="CY29" i="22"/>
  <c r="CZ29" i="22"/>
  <c r="DA29" i="22"/>
  <c r="DB29" i="22"/>
  <c r="DC29" i="22"/>
  <c r="DD29" i="22"/>
  <c r="DE29" i="22"/>
  <c r="DF29" i="22"/>
  <c r="DG29" i="22"/>
  <c r="DH29" i="22"/>
  <c r="DI29" i="22"/>
  <c r="DJ29" i="22"/>
  <c r="DK29" i="22"/>
  <c r="DL29" i="22"/>
  <c r="DM29" i="22"/>
  <c r="DN29" i="22"/>
  <c r="DO29" i="22"/>
  <c r="DP29" i="22"/>
  <c r="DQ29" i="22"/>
  <c r="DR29" i="22"/>
  <c r="DS29" i="22"/>
  <c r="DT29" i="22"/>
  <c r="DU29" i="22"/>
  <c r="DV29" i="22"/>
  <c r="DW29" i="22"/>
  <c r="DX29" i="22"/>
  <c r="DY29" i="22"/>
  <c r="DZ29" i="22"/>
  <c r="EA29" i="22"/>
  <c r="EB29" i="22"/>
  <c r="EC29" i="22"/>
  <c r="ED29" i="22"/>
  <c r="EE29" i="22"/>
  <c r="EF29" i="22"/>
  <c r="EG29" i="22"/>
  <c r="EH29" i="22"/>
  <c r="EI29" i="22"/>
  <c r="EJ29" i="22"/>
  <c r="EK29" i="22"/>
  <c r="EL29" i="22"/>
  <c r="EM29" i="22"/>
  <c r="EN29" i="22"/>
  <c r="EO29" i="22"/>
  <c r="EP29" i="22"/>
  <c r="EQ29" i="22"/>
  <c r="ER29" i="22"/>
  <c r="ES29" i="22"/>
  <c r="ET29" i="22"/>
  <c r="EU29" i="22"/>
  <c r="EV29" i="22"/>
  <c r="EW29" i="22"/>
  <c r="EX29" i="22"/>
  <c r="EY29" i="22"/>
  <c r="EZ29" i="22"/>
  <c r="FA29" i="22"/>
  <c r="FB29" i="22"/>
  <c r="FC29" i="22"/>
  <c r="FD29" i="22"/>
  <c r="FE29" i="22"/>
  <c r="FF29" i="22"/>
  <c r="FG29" i="22"/>
  <c r="FH29" i="22"/>
  <c r="FI29" i="22"/>
  <c r="FJ29" i="22"/>
  <c r="FK29" i="22"/>
  <c r="FL29" i="22"/>
  <c r="FM29" i="22"/>
  <c r="FN29" i="22"/>
  <c r="FO29" i="22"/>
  <c r="FP29" i="22"/>
  <c r="FQ29" i="22"/>
  <c r="FR29" i="22"/>
  <c r="FS29" i="22"/>
  <c r="FT29" i="22"/>
  <c r="FU29" i="22"/>
  <c r="FV29" i="22"/>
  <c r="FW29" i="22"/>
  <c r="FX29" i="22"/>
  <c r="FY29" i="22"/>
  <c r="FZ29" i="22"/>
  <c r="GA29" i="22"/>
  <c r="GB29" i="22"/>
  <c r="GC29" i="22"/>
  <c r="GD29" i="22"/>
  <c r="GE29" i="22"/>
  <c r="GF29" i="22"/>
  <c r="GG29" i="22"/>
  <c r="GH29" i="22"/>
  <c r="GI29" i="22"/>
  <c r="GJ29" i="22"/>
  <c r="GK29" i="22"/>
  <c r="GL29" i="22"/>
  <c r="GM29" i="22"/>
  <c r="GN29" i="22"/>
  <c r="GO29" i="22"/>
  <c r="GP29" i="22"/>
  <c r="GQ29" i="22"/>
  <c r="GR29" i="22"/>
  <c r="GS29" i="22"/>
  <c r="GT29" i="22"/>
  <c r="GU29" i="22"/>
  <c r="GV29" i="22"/>
  <c r="GW29" i="22"/>
  <c r="GX29" i="22"/>
  <c r="GY29" i="22"/>
  <c r="GZ29" i="22"/>
  <c r="HA29" i="22"/>
  <c r="HB29" i="22"/>
  <c r="K30" i="22"/>
  <c r="L30" i="22"/>
  <c r="M30" i="22"/>
  <c r="N30" i="22"/>
  <c r="O30" i="22"/>
  <c r="P30" i="22"/>
  <c r="Q30" i="22"/>
  <c r="R30" i="22"/>
  <c r="S30" i="22"/>
  <c r="T30" i="22"/>
  <c r="U30" i="22"/>
  <c r="V30" i="22"/>
  <c r="W30" i="22"/>
  <c r="X30" i="22"/>
  <c r="Y30" i="22"/>
  <c r="Z30" i="22"/>
  <c r="AA30" i="22"/>
  <c r="AB30" i="22"/>
  <c r="AC30" i="22"/>
  <c r="AD30" i="22"/>
  <c r="AE30" i="22"/>
  <c r="AF30" i="22"/>
  <c r="AG30" i="22"/>
  <c r="AH30" i="22"/>
  <c r="AI30" i="22"/>
  <c r="AJ30" i="22"/>
  <c r="AK30" i="22"/>
  <c r="AL30" i="22"/>
  <c r="AM30" i="22"/>
  <c r="AN30" i="22"/>
  <c r="AO30" i="22"/>
  <c r="AP30" i="22"/>
  <c r="AQ30" i="22"/>
  <c r="AR30" i="22"/>
  <c r="AS30" i="22"/>
  <c r="AT30" i="22"/>
  <c r="AU30" i="22"/>
  <c r="AV30" i="22"/>
  <c r="AW30" i="22"/>
  <c r="AX30" i="22"/>
  <c r="AY30" i="22"/>
  <c r="AZ30" i="22"/>
  <c r="BA30" i="22"/>
  <c r="BB30" i="22"/>
  <c r="BC30" i="22"/>
  <c r="BD30" i="22"/>
  <c r="BE30" i="22"/>
  <c r="BF30" i="22"/>
  <c r="BG30" i="22"/>
  <c r="BH30" i="22"/>
  <c r="BI30" i="22"/>
  <c r="BJ30" i="22"/>
  <c r="BK30" i="22"/>
  <c r="BL30" i="22"/>
  <c r="BM30" i="22"/>
  <c r="BN30" i="22"/>
  <c r="BO30" i="22"/>
  <c r="BP30" i="22"/>
  <c r="BQ30" i="22"/>
  <c r="BR30" i="22"/>
  <c r="BS30" i="22"/>
  <c r="BT30" i="22"/>
  <c r="BU30" i="22"/>
  <c r="BV30" i="22"/>
  <c r="BW30" i="22"/>
  <c r="BX30" i="22"/>
  <c r="BY30" i="22"/>
  <c r="BZ30" i="22"/>
  <c r="CA30" i="22"/>
  <c r="CB30" i="22"/>
  <c r="CC30" i="22"/>
  <c r="CD30" i="22"/>
  <c r="CE30" i="22"/>
  <c r="CF30" i="22"/>
  <c r="CG30" i="22"/>
  <c r="CH30" i="22"/>
  <c r="CI30" i="22"/>
  <c r="CJ30" i="22"/>
  <c r="CK30" i="22"/>
  <c r="CL30" i="22"/>
  <c r="CM30" i="22"/>
  <c r="CN30" i="22"/>
  <c r="CO30" i="22"/>
  <c r="CP30" i="22"/>
  <c r="CQ30" i="22"/>
  <c r="CR30" i="22"/>
  <c r="CS30" i="22"/>
  <c r="CT30" i="22"/>
  <c r="CU30" i="22"/>
  <c r="CV30" i="22"/>
  <c r="CW30" i="22"/>
  <c r="CX30" i="22"/>
  <c r="CY30" i="22"/>
  <c r="CZ30" i="22"/>
  <c r="DA30" i="22"/>
  <c r="DB30" i="22"/>
  <c r="DC30" i="22"/>
  <c r="DD30" i="22"/>
  <c r="DE30" i="22"/>
  <c r="DF30" i="22"/>
  <c r="DG30" i="22"/>
  <c r="DH30" i="22"/>
  <c r="DI30" i="22"/>
  <c r="DJ30" i="22"/>
  <c r="DK30" i="22"/>
  <c r="DL30" i="22"/>
  <c r="DM30" i="22"/>
  <c r="DN30" i="22"/>
  <c r="DO30" i="22"/>
  <c r="DP30" i="22"/>
  <c r="DQ30" i="22"/>
  <c r="DR30" i="22"/>
  <c r="DS30" i="22"/>
  <c r="DT30" i="22"/>
  <c r="DU30" i="22"/>
  <c r="DV30" i="22"/>
  <c r="DW30" i="22"/>
  <c r="DX30" i="22"/>
  <c r="DY30" i="22"/>
  <c r="DZ30" i="22"/>
  <c r="EA30" i="22"/>
  <c r="EB30" i="22"/>
  <c r="EC30" i="22"/>
  <c r="ED30" i="22"/>
  <c r="EE30" i="22"/>
  <c r="EF30" i="22"/>
  <c r="EG30" i="22"/>
  <c r="EH30" i="22"/>
  <c r="EI30" i="22"/>
  <c r="EJ30" i="22"/>
  <c r="EK30" i="22"/>
  <c r="EL30" i="22"/>
  <c r="EM30" i="22"/>
  <c r="EN30" i="22"/>
  <c r="EO30" i="22"/>
  <c r="EP30" i="22"/>
  <c r="EQ30" i="22"/>
  <c r="ER30" i="22"/>
  <c r="ES30" i="22"/>
  <c r="ET30" i="22"/>
  <c r="EU30" i="22"/>
  <c r="EV30" i="22"/>
  <c r="EW30" i="22"/>
  <c r="EX30" i="22"/>
  <c r="EY30" i="22"/>
  <c r="EZ30" i="22"/>
  <c r="FA30" i="22"/>
  <c r="FB30" i="22"/>
  <c r="FC30" i="22"/>
  <c r="FD30" i="22"/>
  <c r="FE30" i="22"/>
  <c r="FF30" i="22"/>
  <c r="FG30" i="22"/>
  <c r="FH30" i="22"/>
  <c r="FI30" i="22"/>
  <c r="FJ30" i="22"/>
  <c r="FK30" i="22"/>
  <c r="FL30" i="22"/>
  <c r="FM30" i="22"/>
  <c r="FN30" i="22"/>
  <c r="FO30" i="22"/>
  <c r="FP30" i="22"/>
  <c r="FQ30" i="22"/>
  <c r="FR30" i="22"/>
  <c r="FS30" i="22"/>
  <c r="FT30" i="22"/>
  <c r="FU30" i="22"/>
  <c r="FV30" i="22"/>
  <c r="FW30" i="22"/>
  <c r="FX30" i="22"/>
  <c r="FY30" i="22"/>
  <c r="FZ30" i="22"/>
  <c r="GA30" i="22"/>
  <c r="GB30" i="22"/>
  <c r="GC30" i="22"/>
  <c r="GD30" i="22"/>
  <c r="GE30" i="22"/>
  <c r="GF30" i="22"/>
  <c r="GG30" i="22"/>
  <c r="GH30" i="22"/>
  <c r="GI30" i="22"/>
  <c r="GJ30" i="22"/>
  <c r="GK30" i="22"/>
  <c r="GL30" i="22"/>
  <c r="GM30" i="22"/>
  <c r="GN30" i="22"/>
  <c r="GO30" i="22"/>
  <c r="GP30" i="22"/>
  <c r="GQ30" i="22"/>
  <c r="GR30" i="22"/>
  <c r="GS30" i="22"/>
  <c r="GT30" i="22"/>
  <c r="GU30" i="22"/>
  <c r="GV30" i="22"/>
  <c r="GW30" i="22"/>
  <c r="GX30" i="22"/>
  <c r="GY30" i="22"/>
  <c r="GZ30" i="22"/>
  <c r="HA30" i="22"/>
  <c r="HB30" i="22"/>
  <c r="K31" i="22"/>
  <c r="L31" i="22"/>
  <c r="M31" i="22"/>
  <c r="N31" i="22"/>
  <c r="O31" i="22"/>
  <c r="P31" i="22"/>
  <c r="Q31" i="22"/>
  <c r="R31" i="22"/>
  <c r="S31" i="22"/>
  <c r="T31" i="22"/>
  <c r="U31" i="22"/>
  <c r="V31" i="22"/>
  <c r="W31" i="22"/>
  <c r="X31" i="22"/>
  <c r="Y31" i="22"/>
  <c r="Z31" i="22"/>
  <c r="AA31" i="22"/>
  <c r="AB31" i="22"/>
  <c r="AC31" i="22"/>
  <c r="AD31" i="22"/>
  <c r="AE31" i="22"/>
  <c r="AF31" i="22"/>
  <c r="AG31" i="22"/>
  <c r="AH31" i="22"/>
  <c r="AI31" i="22"/>
  <c r="AJ31" i="22"/>
  <c r="AK31" i="22"/>
  <c r="AL31" i="22"/>
  <c r="AM31" i="22"/>
  <c r="AN31" i="22"/>
  <c r="AO31" i="22"/>
  <c r="AP31" i="22"/>
  <c r="AQ31" i="22"/>
  <c r="AR31" i="22"/>
  <c r="AS31" i="22"/>
  <c r="AT31" i="22"/>
  <c r="AU31" i="22"/>
  <c r="AV31" i="22"/>
  <c r="AW31" i="22"/>
  <c r="AX31" i="22"/>
  <c r="AY31" i="22"/>
  <c r="AZ31" i="22"/>
  <c r="BA31" i="22"/>
  <c r="BB31" i="22"/>
  <c r="BC31" i="22"/>
  <c r="BD31" i="22"/>
  <c r="BE31" i="22"/>
  <c r="BF31" i="22"/>
  <c r="BG31" i="22"/>
  <c r="BH31" i="22"/>
  <c r="BI31" i="22"/>
  <c r="BJ31" i="22"/>
  <c r="BK31" i="22"/>
  <c r="BL31" i="22"/>
  <c r="BM31" i="22"/>
  <c r="BN31" i="22"/>
  <c r="BO31" i="22"/>
  <c r="BP31" i="22"/>
  <c r="BQ31" i="22"/>
  <c r="BR31" i="22"/>
  <c r="BS31" i="22"/>
  <c r="BT31" i="22"/>
  <c r="BU31" i="22"/>
  <c r="BV31" i="22"/>
  <c r="BW31" i="22"/>
  <c r="BX31" i="22"/>
  <c r="BY31" i="22"/>
  <c r="BZ31" i="22"/>
  <c r="CA31" i="22"/>
  <c r="CB31" i="22"/>
  <c r="CC31" i="22"/>
  <c r="CD31" i="22"/>
  <c r="CE31" i="22"/>
  <c r="CF31" i="22"/>
  <c r="CG31" i="22"/>
  <c r="CH31" i="22"/>
  <c r="CI31" i="22"/>
  <c r="CJ31" i="22"/>
  <c r="CK31" i="22"/>
  <c r="CL31" i="22"/>
  <c r="CM31" i="22"/>
  <c r="CN31" i="22"/>
  <c r="CO31" i="22"/>
  <c r="CP31" i="22"/>
  <c r="CQ31" i="22"/>
  <c r="CR31" i="22"/>
  <c r="CS31" i="22"/>
  <c r="CT31" i="22"/>
  <c r="CU31" i="22"/>
  <c r="CV31" i="22"/>
  <c r="CW31" i="22"/>
  <c r="CX31" i="22"/>
  <c r="CY31" i="22"/>
  <c r="CZ31" i="22"/>
  <c r="DA31" i="22"/>
  <c r="DB31" i="22"/>
  <c r="DC31" i="22"/>
  <c r="DD31" i="22"/>
  <c r="DE31" i="22"/>
  <c r="DF31" i="22"/>
  <c r="DG31" i="22"/>
  <c r="DH31" i="22"/>
  <c r="DI31" i="22"/>
  <c r="DJ31" i="22"/>
  <c r="DK31" i="22"/>
  <c r="DL31" i="22"/>
  <c r="DM31" i="22"/>
  <c r="DN31" i="22"/>
  <c r="DO31" i="22"/>
  <c r="DP31" i="22"/>
  <c r="DQ31" i="22"/>
  <c r="DR31" i="22"/>
  <c r="DS31" i="22"/>
  <c r="DT31" i="22"/>
  <c r="DU31" i="22"/>
  <c r="DV31" i="22"/>
  <c r="DW31" i="22"/>
  <c r="DX31" i="22"/>
  <c r="DY31" i="22"/>
  <c r="DZ31" i="22"/>
  <c r="EA31" i="22"/>
  <c r="EB31" i="22"/>
  <c r="EC31" i="22"/>
  <c r="ED31" i="22"/>
  <c r="EE31" i="22"/>
  <c r="EF31" i="22"/>
  <c r="EG31" i="22"/>
  <c r="EH31" i="22"/>
  <c r="EI31" i="22"/>
  <c r="EJ31" i="22"/>
  <c r="EK31" i="22"/>
  <c r="EL31" i="22"/>
  <c r="EM31" i="22"/>
  <c r="EN31" i="22"/>
  <c r="EO31" i="22"/>
  <c r="EP31" i="22"/>
  <c r="EQ31" i="22"/>
  <c r="ER31" i="22"/>
  <c r="ES31" i="22"/>
  <c r="ET31" i="22"/>
  <c r="EU31" i="22"/>
  <c r="EV31" i="22"/>
  <c r="EW31" i="22"/>
  <c r="EX31" i="22"/>
  <c r="EY31" i="22"/>
  <c r="EZ31" i="22"/>
  <c r="FA31" i="22"/>
  <c r="FB31" i="22"/>
  <c r="FC31" i="22"/>
  <c r="FD31" i="22"/>
  <c r="FE31" i="22"/>
  <c r="FF31" i="22"/>
  <c r="FG31" i="22"/>
  <c r="FH31" i="22"/>
  <c r="FI31" i="22"/>
  <c r="FJ31" i="22"/>
  <c r="FK31" i="22"/>
  <c r="FL31" i="22"/>
  <c r="FM31" i="22"/>
  <c r="FN31" i="22"/>
  <c r="FO31" i="22"/>
  <c r="FP31" i="22"/>
  <c r="FQ31" i="22"/>
  <c r="FR31" i="22"/>
  <c r="FS31" i="22"/>
  <c r="FT31" i="22"/>
  <c r="FU31" i="22"/>
  <c r="FV31" i="22"/>
  <c r="FW31" i="22"/>
  <c r="FX31" i="22"/>
  <c r="FY31" i="22"/>
  <c r="FZ31" i="22"/>
  <c r="GA31" i="22"/>
  <c r="GB31" i="22"/>
  <c r="GC31" i="22"/>
  <c r="GD31" i="22"/>
  <c r="GE31" i="22"/>
  <c r="GF31" i="22"/>
  <c r="GG31" i="22"/>
  <c r="GH31" i="22"/>
  <c r="GI31" i="22"/>
  <c r="GJ31" i="22"/>
  <c r="GK31" i="22"/>
  <c r="GL31" i="22"/>
  <c r="GM31" i="22"/>
  <c r="GN31" i="22"/>
  <c r="GO31" i="22"/>
  <c r="GP31" i="22"/>
  <c r="GQ31" i="22"/>
  <c r="GR31" i="22"/>
  <c r="GS31" i="22"/>
  <c r="GT31" i="22"/>
  <c r="GU31" i="22"/>
  <c r="GV31" i="22"/>
  <c r="GW31" i="22"/>
  <c r="GX31" i="22"/>
  <c r="GY31" i="22"/>
  <c r="GZ31" i="22"/>
  <c r="HA31" i="22"/>
  <c r="HB31" i="22"/>
  <c r="K32" i="22"/>
  <c r="L32" i="22"/>
  <c r="M32" i="22"/>
  <c r="N32" i="22"/>
  <c r="O32" i="22"/>
  <c r="P32" i="22"/>
  <c r="Q32" i="22"/>
  <c r="R32" i="22"/>
  <c r="S32" i="22"/>
  <c r="T32" i="22"/>
  <c r="U32" i="22"/>
  <c r="V32" i="22"/>
  <c r="W32" i="22"/>
  <c r="X32" i="22"/>
  <c r="Y32" i="22"/>
  <c r="Z32" i="22"/>
  <c r="AA32" i="22"/>
  <c r="AB32" i="22"/>
  <c r="AC32" i="22"/>
  <c r="AD32" i="22"/>
  <c r="AE32" i="22"/>
  <c r="AF32" i="22"/>
  <c r="AG32" i="22"/>
  <c r="AH32" i="22"/>
  <c r="AI32" i="22"/>
  <c r="AJ32" i="22"/>
  <c r="AK32" i="22"/>
  <c r="AL32" i="22"/>
  <c r="AM32" i="22"/>
  <c r="AN32" i="22"/>
  <c r="AO32" i="22"/>
  <c r="AP32" i="22"/>
  <c r="AQ32" i="22"/>
  <c r="AR32" i="22"/>
  <c r="AS32" i="22"/>
  <c r="AT32" i="22"/>
  <c r="AU32" i="22"/>
  <c r="AV32" i="22"/>
  <c r="AW32" i="22"/>
  <c r="AX32" i="22"/>
  <c r="AY32" i="22"/>
  <c r="AZ32" i="22"/>
  <c r="BA32" i="22"/>
  <c r="BB32" i="22"/>
  <c r="BC32" i="22"/>
  <c r="BD32" i="22"/>
  <c r="BE32" i="22"/>
  <c r="BF32" i="22"/>
  <c r="BG32" i="22"/>
  <c r="BH32" i="22"/>
  <c r="BI32" i="22"/>
  <c r="BJ32" i="22"/>
  <c r="BK32" i="22"/>
  <c r="BL32" i="22"/>
  <c r="BM32" i="22"/>
  <c r="BN32" i="22"/>
  <c r="BO32" i="22"/>
  <c r="BP32" i="22"/>
  <c r="BQ32" i="22"/>
  <c r="BR32" i="22"/>
  <c r="BS32" i="22"/>
  <c r="BT32" i="22"/>
  <c r="BU32" i="22"/>
  <c r="BV32" i="22"/>
  <c r="BW32" i="22"/>
  <c r="BX32" i="22"/>
  <c r="BY32" i="22"/>
  <c r="BZ32" i="22"/>
  <c r="CA32" i="22"/>
  <c r="CB32" i="22"/>
  <c r="CC32" i="22"/>
  <c r="CD32" i="22"/>
  <c r="CE32" i="22"/>
  <c r="CF32" i="22"/>
  <c r="CG32" i="22"/>
  <c r="CH32" i="22"/>
  <c r="CI32" i="22"/>
  <c r="CJ32" i="22"/>
  <c r="CK32" i="22"/>
  <c r="CL32" i="22"/>
  <c r="CM32" i="22"/>
  <c r="CN32" i="22"/>
  <c r="CO32" i="22"/>
  <c r="CP32" i="22"/>
  <c r="CQ32" i="22"/>
  <c r="CR32" i="22"/>
  <c r="CS32" i="22"/>
  <c r="CT32" i="22"/>
  <c r="CU32" i="22"/>
  <c r="CV32" i="22"/>
  <c r="CW32" i="22"/>
  <c r="CX32" i="22"/>
  <c r="CY32" i="22"/>
  <c r="CZ32" i="22"/>
  <c r="DA32" i="22"/>
  <c r="DB32" i="22"/>
  <c r="DC32" i="22"/>
  <c r="DD32" i="22"/>
  <c r="DE32" i="22"/>
  <c r="DF32" i="22"/>
  <c r="DG32" i="22"/>
  <c r="DH32" i="22"/>
  <c r="DI32" i="22"/>
  <c r="DJ32" i="22"/>
  <c r="DK32" i="22"/>
  <c r="DL32" i="22"/>
  <c r="DM32" i="22"/>
  <c r="DN32" i="22"/>
  <c r="DO32" i="22"/>
  <c r="DP32" i="22"/>
  <c r="DQ32" i="22"/>
  <c r="DR32" i="22"/>
  <c r="DS32" i="22"/>
  <c r="DT32" i="22"/>
  <c r="DU32" i="22"/>
  <c r="DV32" i="22"/>
  <c r="DW32" i="22"/>
  <c r="DX32" i="22"/>
  <c r="DY32" i="22"/>
  <c r="DZ32" i="22"/>
  <c r="EA32" i="22"/>
  <c r="EB32" i="22"/>
  <c r="EC32" i="22"/>
  <c r="ED32" i="22"/>
  <c r="EE32" i="22"/>
  <c r="EF32" i="22"/>
  <c r="EG32" i="22"/>
  <c r="EH32" i="22"/>
  <c r="EI32" i="22"/>
  <c r="EJ32" i="22"/>
  <c r="EK32" i="22"/>
  <c r="EL32" i="22"/>
  <c r="EM32" i="22"/>
  <c r="EN32" i="22"/>
  <c r="EO32" i="22"/>
  <c r="EP32" i="22"/>
  <c r="EQ32" i="22"/>
  <c r="ER32" i="22"/>
  <c r="ES32" i="22"/>
  <c r="ET32" i="22"/>
  <c r="EU32" i="22"/>
  <c r="EV32" i="22"/>
  <c r="EW32" i="22"/>
  <c r="EX32" i="22"/>
  <c r="EY32" i="22"/>
  <c r="EZ32" i="22"/>
  <c r="FA32" i="22"/>
  <c r="FB32" i="22"/>
  <c r="FC32" i="22"/>
  <c r="FD32" i="22"/>
  <c r="FE32" i="22"/>
  <c r="FF32" i="22"/>
  <c r="FG32" i="22"/>
  <c r="FH32" i="22"/>
  <c r="FI32" i="22"/>
  <c r="FJ32" i="22"/>
  <c r="FK32" i="22"/>
  <c r="FL32" i="22"/>
  <c r="FM32" i="22"/>
  <c r="FN32" i="22"/>
  <c r="FO32" i="22"/>
  <c r="FP32" i="22"/>
  <c r="FQ32" i="22"/>
  <c r="FR32" i="22"/>
  <c r="FS32" i="22"/>
  <c r="FT32" i="22"/>
  <c r="FU32" i="22"/>
  <c r="FV32" i="22"/>
  <c r="FW32" i="22"/>
  <c r="FX32" i="22"/>
  <c r="FY32" i="22"/>
  <c r="FZ32" i="22"/>
  <c r="GA32" i="22"/>
  <c r="GB32" i="22"/>
  <c r="GC32" i="22"/>
  <c r="GD32" i="22"/>
  <c r="GE32" i="22"/>
  <c r="GF32" i="22"/>
  <c r="GG32" i="22"/>
  <c r="GH32" i="22"/>
  <c r="GI32" i="22"/>
  <c r="GJ32" i="22"/>
  <c r="GK32" i="22"/>
  <c r="GL32" i="22"/>
  <c r="GM32" i="22"/>
  <c r="GN32" i="22"/>
  <c r="GO32" i="22"/>
  <c r="GP32" i="22"/>
  <c r="GQ32" i="22"/>
  <c r="GR32" i="22"/>
  <c r="GS32" i="22"/>
  <c r="GT32" i="22"/>
  <c r="GU32" i="22"/>
  <c r="GV32" i="22"/>
  <c r="GW32" i="22"/>
  <c r="GX32" i="22"/>
  <c r="GY32" i="22"/>
  <c r="GZ32" i="22"/>
  <c r="HA32" i="22"/>
  <c r="HB32" i="22"/>
  <c r="K33" i="22"/>
  <c r="L33" i="22"/>
  <c r="M33" i="22"/>
  <c r="N33" i="22"/>
  <c r="O33" i="22"/>
  <c r="P33" i="22"/>
  <c r="Q33" i="22"/>
  <c r="R33" i="22"/>
  <c r="S33" i="22"/>
  <c r="T33" i="22"/>
  <c r="U33" i="22"/>
  <c r="V33" i="22"/>
  <c r="W33" i="22"/>
  <c r="X33" i="22"/>
  <c r="Y33" i="22"/>
  <c r="Z33" i="22"/>
  <c r="AA33" i="22"/>
  <c r="AB33" i="22"/>
  <c r="AC33" i="22"/>
  <c r="AD33" i="22"/>
  <c r="AE33" i="22"/>
  <c r="AF33" i="22"/>
  <c r="AG33" i="22"/>
  <c r="AH33" i="22"/>
  <c r="AI33" i="22"/>
  <c r="AJ33" i="22"/>
  <c r="AK33" i="22"/>
  <c r="AL33" i="22"/>
  <c r="AM33" i="22"/>
  <c r="AN33" i="22"/>
  <c r="AO33" i="22"/>
  <c r="AP33" i="22"/>
  <c r="AQ33" i="22"/>
  <c r="AR33" i="22"/>
  <c r="AS33" i="22"/>
  <c r="AT33" i="22"/>
  <c r="AU33" i="22"/>
  <c r="AV33" i="22"/>
  <c r="AW33" i="22"/>
  <c r="AX33" i="22"/>
  <c r="AY33" i="22"/>
  <c r="AZ33" i="22"/>
  <c r="BA33" i="22"/>
  <c r="BB33" i="22"/>
  <c r="BC33" i="22"/>
  <c r="BD33" i="22"/>
  <c r="BE33" i="22"/>
  <c r="BF33" i="22"/>
  <c r="BG33" i="22"/>
  <c r="BH33" i="22"/>
  <c r="BI33" i="22"/>
  <c r="BJ33" i="22"/>
  <c r="BK33" i="22"/>
  <c r="BL33" i="22"/>
  <c r="BM33" i="22"/>
  <c r="BN33" i="22"/>
  <c r="BO33" i="22"/>
  <c r="BP33" i="22"/>
  <c r="BQ33" i="22"/>
  <c r="BR33" i="22"/>
  <c r="BS33" i="22"/>
  <c r="BT33" i="22"/>
  <c r="BU33" i="22"/>
  <c r="BV33" i="22"/>
  <c r="BW33" i="22"/>
  <c r="BX33" i="22"/>
  <c r="BY33" i="22"/>
  <c r="BZ33" i="22"/>
  <c r="CA33" i="22"/>
  <c r="CB33" i="22"/>
  <c r="CC33" i="22"/>
  <c r="CD33" i="22"/>
  <c r="CE33" i="22"/>
  <c r="CF33" i="22"/>
  <c r="CG33" i="22"/>
  <c r="CH33" i="22"/>
  <c r="CI33" i="22"/>
  <c r="CJ33" i="22"/>
  <c r="CK33" i="22"/>
  <c r="CL33" i="22"/>
  <c r="CM33" i="22"/>
  <c r="CN33" i="22"/>
  <c r="CO33" i="22"/>
  <c r="CP33" i="22"/>
  <c r="CQ33" i="22"/>
  <c r="CR33" i="22"/>
  <c r="CS33" i="22"/>
  <c r="CT33" i="22"/>
  <c r="CU33" i="22"/>
  <c r="CV33" i="22"/>
  <c r="CW33" i="22"/>
  <c r="CX33" i="22"/>
  <c r="CY33" i="22"/>
  <c r="CZ33" i="22"/>
  <c r="DA33" i="22"/>
  <c r="DB33" i="22"/>
  <c r="DC33" i="22"/>
  <c r="DD33" i="22"/>
  <c r="DE33" i="22"/>
  <c r="DF33" i="22"/>
  <c r="DG33" i="22"/>
  <c r="DH33" i="22"/>
  <c r="DI33" i="22"/>
  <c r="DJ33" i="22"/>
  <c r="DK33" i="22"/>
  <c r="DL33" i="22"/>
  <c r="DM33" i="22"/>
  <c r="DN33" i="22"/>
  <c r="DO33" i="22"/>
  <c r="DP33" i="22"/>
  <c r="DQ33" i="22"/>
  <c r="DR33" i="22"/>
  <c r="DS33" i="22"/>
  <c r="DT33" i="22"/>
  <c r="DU33" i="22"/>
  <c r="DV33" i="22"/>
  <c r="DW33" i="22"/>
  <c r="DX33" i="22"/>
  <c r="DY33" i="22"/>
  <c r="DZ33" i="22"/>
  <c r="EA33" i="22"/>
  <c r="EB33" i="22"/>
  <c r="EC33" i="22"/>
  <c r="ED33" i="22"/>
  <c r="EE33" i="22"/>
  <c r="EF33" i="22"/>
  <c r="EG33" i="22"/>
  <c r="EH33" i="22"/>
  <c r="EI33" i="22"/>
  <c r="EJ33" i="22"/>
  <c r="EK33" i="22"/>
  <c r="EL33" i="22"/>
  <c r="EM33" i="22"/>
  <c r="EN33" i="22"/>
  <c r="EO33" i="22"/>
  <c r="EP33" i="22"/>
  <c r="EQ33" i="22"/>
  <c r="ER33" i="22"/>
  <c r="ES33" i="22"/>
  <c r="ET33" i="22"/>
  <c r="EU33" i="22"/>
  <c r="EV33" i="22"/>
  <c r="EW33" i="22"/>
  <c r="EX33" i="22"/>
  <c r="EY33" i="22"/>
  <c r="EZ33" i="22"/>
  <c r="FA33" i="22"/>
  <c r="FB33" i="22"/>
  <c r="FC33" i="22"/>
  <c r="FD33" i="22"/>
  <c r="FE33" i="22"/>
  <c r="FF33" i="22"/>
  <c r="FG33" i="22"/>
  <c r="FH33" i="22"/>
  <c r="FI33" i="22"/>
  <c r="FJ33" i="22"/>
  <c r="FK33" i="22"/>
  <c r="FL33" i="22"/>
  <c r="FM33" i="22"/>
  <c r="FN33" i="22"/>
  <c r="FO33" i="22"/>
  <c r="FP33" i="22"/>
  <c r="FQ33" i="22"/>
  <c r="FR33" i="22"/>
  <c r="FS33" i="22"/>
  <c r="FT33" i="22"/>
  <c r="FU33" i="22"/>
  <c r="FV33" i="22"/>
  <c r="FW33" i="22"/>
  <c r="FX33" i="22"/>
  <c r="FY33" i="22"/>
  <c r="FZ33" i="22"/>
  <c r="GA33" i="22"/>
  <c r="GB33" i="22"/>
  <c r="GC33" i="22"/>
  <c r="GD33" i="22"/>
  <c r="GE33" i="22"/>
  <c r="GF33" i="22"/>
  <c r="GG33" i="22"/>
  <c r="GH33" i="22"/>
  <c r="GI33" i="22"/>
  <c r="GJ33" i="22"/>
  <c r="GK33" i="22"/>
  <c r="GL33" i="22"/>
  <c r="GM33" i="22"/>
  <c r="GN33" i="22"/>
  <c r="GO33" i="22"/>
  <c r="GP33" i="22"/>
  <c r="GQ33" i="22"/>
  <c r="GR33" i="22"/>
  <c r="GS33" i="22"/>
  <c r="GT33" i="22"/>
  <c r="GU33" i="22"/>
  <c r="GV33" i="22"/>
  <c r="GW33" i="22"/>
  <c r="GX33" i="22"/>
  <c r="GY33" i="22"/>
  <c r="GZ33" i="22"/>
  <c r="HA33" i="22"/>
  <c r="HB33" i="22"/>
  <c r="K34" i="22"/>
  <c r="L34" i="22"/>
  <c r="M34" i="22"/>
  <c r="N34" i="22"/>
  <c r="O34" i="22"/>
  <c r="P34" i="22"/>
  <c r="Q34" i="22"/>
  <c r="R34" i="22"/>
  <c r="S34" i="22"/>
  <c r="T34" i="22"/>
  <c r="U34" i="22"/>
  <c r="V34" i="22"/>
  <c r="W34" i="22"/>
  <c r="X34" i="22"/>
  <c r="Y34" i="22"/>
  <c r="Z34" i="22"/>
  <c r="AA34" i="22"/>
  <c r="AB34" i="22"/>
  <c r="AC34" i="22"/>
  <c r="AD34" i="22"/>
  <c r="AE34" i="22"/>
  <c r="AF34" i="22"/>
  <c r="AG34" i="22"/>
  <c r="AH34" i="22"/>
  <c r="AI34" i="22"/>
  <c r="AJ34" i="22"/>
  <c r="AK34" i="22"/>
  <c r="AL34" i="22"/>
  <c r="AM34" i="22"/>
  <c r="AN34" i="22"/>
  <c r="AO34" i="22"/>
  <c r="AP34" i="22"/>
  <c r="AQ34" i="22"/>
  <c r="AR34" i="22"/>
  <c r="AS34" i="22"/>
  <c r="AT34" i="22"/>
  <c r="AU34" i="22"/>
  <c r="AV34" i="22"/>
  <c r="AW34" i="22"/>
  <c r="AX34" i="22"/>
  <c r="AY34" i="22"/>
  <c r="AZ34" i="22"/>
  <c r="BA34" i="22"/>
  <c r="BB34" i="22"/>
  <c r="BC34" i="22"/>
  <c r="BD34" i="22"/>
  <c r="BE34" i="22"/>
  <c r="BF34" i="22"/>
  <c r="BG34" i="22"/>
  <c r="BH34" i="22"/>
  <c r="BI34" i="22"/>
  <c r="BJ34" i="22"/>
  <c r="BK34" i="22"/>
  <c r="BL34" i="22"/>
  <c r="BM34" i="22"/>
  <c r="BN34" i="22"/>
  <c r="BO34" i="22"/>
  <c r="BP34" i="22"/>
  <c r="BQ34" i="22"/>
  <c r="BR34" i="22"/>
  <c r="BS34" i="22"/>
  <c r="BT34" i="22"/>
  <c r="BU34" i="22"/>
  <c r="BV34" i="22"/>
  <c r="BW34" i="22"/>
  <c r="BX34" i="22"/>
  <c r="BY34" i="22"/>
  <c r="BZ34" i="22"/>
  <c r="CA34" i="22"/>
  <c r="CB34" i="22"/>
  <c r="CC34" i="22"/>
  <c r="CD34" i="22"/>
  <c r="CE34" i="22"/>
  <c r="CF34" i="22"/>
  <c r="CG34" i="22"/>
  <c r="CH34" i="22"/>
  <c r="CI34" i="22"/>
  <c r="CJ34" i="22"/>
  <c r="CK34" i="22"/>
  <c r="CL34" i="22"/>
  <c r="CM34" i="22"/>
  <c r="CN34" i="22"/>
  <c r="CO34" i="22"/>
  <c r="CP34" i="22"/>
  <c r="CQ34" i="22"/>
  <c r="CR34" i="22"/>
  <c r="CS34" i="22"/>
  <c r="CT34" i="22"/>
  <c r="CU34" i="22"/>
  <c r="CV34" i="22"/>
  <c r="CW34" i="22"/>
  <c r="CX34" i="22"/>
  <c r="CY34" i="22"/>
  <c r="CZ34" i="22"/>
  <c r="DA34" i="22"/>
  <c r="DB34" i="22"/>
  <c r="DC34" i="22"/>
  <c r="DD34" i="22"/>
  <c r="DE34" i="22"/>
  <c r="DF34" i="22"/>
  <c r="DG34" i="22"/>
  <c r="DH34" i="22"/>
  <c r="DI34" i="22"/>
  <c r="DJ34" i="22"/>
  <c r="DK34" i="22"/>
  <c r="DL34" i="22"/>
  <c r="DM34" i="22"/>
  <c r="DN34" i="22"/>
  <c r="DO34" i="22"/>
  <c r="DP34" i="22"/>
  <c r="DQ34" i="22"/>
  <c r="DR34" i="22"/>
  <c r="DS34" i="22"/>
  <c r="DT34" i="22"/>
  <c r="DU34" i="22"/>
  <c r="DV34" i="22"/>
  <c r="DW34" i="22"/>
  <c r="DX34" i="22"/>
  <c r="DY34" i="22"/>
  <c r="DZ34" i="22"/>
  <c r="EA34" i="22"/>
  <c r="EB34" i="22"/>
  <c r="EC34" i="22"/>
  <c r="ED34" i="22"/>
  <c r="EE34" i="22"/>
  <c r="EF34" i="22"/>
  <c r="EG34" i="22"/>
  <c r="EH34" i="22"/>
  <c r="EI34" i="22"/>
  <c r="EJ34" i="22"/>
  <c r="EK34" i="22"/>
  <c r="EL34" i="22"/>
  <c r="EM34" i="22"/>
  <c r="EN34" i="22"/>
  <c r="EO34" i="22"/>
  <c r="EP34" i="22"/>
  <c r="EQ34" i="22"/>
  <c r="ER34" i="22"/>
  <c r="ES34" i="22"/>
  <c r="ET34" i="22"/>
  <c r="EU34" i="22"/>
  <c r="EV34" i="22"/>
  <c r="EW34" i="22"/>
  <c r="EX34" i="22"/>
  <c r="EY34" i="22"/>
  <c r="EZ34" i="22"/>
  <c r="FA34" i="22"/>
  <c r="FB34" i="22"/>
  <c r="FC34" i="22"/>
  <c r="FD34" i="22"/>
  <c r="FE34" i="22"/>
  <c r="FF34" i="22"/>
  <c r="FG34" i="22"/>
  <c r="FH34" i="22"/>
  <c r="FI34" i="22"/>
  <c r="FJ34" i="22"/>
  <c r="FK34" i="22"/>
  <c r="FL34" i="22"/>
  <c r="FM34" i="22"/>
  <c r="FN34" i="22"/>
  <c r="FO34" i="22"/>
  <c r="FP34" i="22"/>
  <c r="FQ34" i="22"/>
  <c r="FR34" i="22"/>
  <c r="FS34" i="22"/>
  <c r="FT34" i="22"/>
  <c r="FU34" i="22"/>
  <c r="FV34" i="22"/>
  <c r="FW34" i="22"/>
  <c r="FX34" i="22"/>
  <c r="FY34" i="22"/>
  <c r="FZ34" i="22"/>
  <c r="GA34" i="22"/>
  <c r="GB34" i="22"/>
  <c r="GC34" i="22"/>
  <c r="GD34" i="22"/>
  <c r="GE34" i="22"/>
  <c r="GF34" i="22"/>
  <c r="GG34" i="22"/>
  <c r="GH34" i="22"/>
  <c r="GI34" i="22"/>
  <c r="GJ34" i="22"/>
  <c r="GK34" i="22"/>
  <c r="GL34" i="22"/>
  <c r="GM34" i="22"/>
  <c r="GN34" i="22"/>
  <c r="GO34" i="22"/>
  <c r="GP34" i="22"/>
  <c r="GQ34" i="22"/>
  <c r="GR34" i="22"/>
  <c r="GS34" i="22"/>
  <c r="GT34" i="22"/>
  <c r="GU34" i="22"/>
  <c r="GV34" i="22"/>
  <c r="GW34" i="22"/>
  <c r="GX34" i="22"/>
  <c r="GY34" i="22"/>
  <c r="GZ34" i="22"/>
  <c r="HA34" i="22"/>
  <c r="HB34" i="22"/>
  <c r="K35" i="22"/>
  <c r="L35" i="22"/>
  <c r="M35" i="22"/>
  <c r="N35" i="22"/>
  <c r="O35" i="22"/>
  <c r="P35" i="22"/>
  <c r="Q35" i="22"/>
  <c r="R35" i="22"/>
  <c r="S35" i="22"/>
  <c r="T35" i="22"/>
  <c r="U35" i="22"/>
  <c r="V35" i="22"/>
  <c r="W35" i="22"/>
  <c r="X35" i="22"/>
  <c r="Y35" i="22"/>
  <c r="Z35" i="22"/>
  <c r="AA35" i="22"/>
  <c r="AB35" i="22"/>
  <c r="AC35" i="22"/>
  <c r="AD35" i="22"/>
  <c r="AE35" i="22"/>
  <c r="AF35" i="22"/>
  <c r="AG35" i="22"/>
  <c r="AH35" i="22"/>
  <c r="AI35" i="22"/>
  <c r="AJ35" i="22"/>
  <c r="AK35" i="22"/>
  <c r="AL35" i="22"/>
  <c r="AM35" i="22"/>
  <c r="AN35" i="22"/>
  <c r="AO35" i="22"/>
  <c r="AP35" i="22"/>
  <c r="AQ35" i="22"/>
  <c r="AR35" i="22"/>
  <c r="AS35" i="22"/>
  <c r="AT35" i="22"/>
  <c r="AU35" i="22"/>
  <c r="AV35" i="22"/>
  <c r="AW35" i="22"/>
  <c r="AX35" i="22"/>
  <c r="AY35" i="22"/>
  <c r="AZ35" i="22"/>
  <c r="BA35" i="22"/>
  <c r="BB35" i="22"/>
  <c r="BC35" i="22"/>
  <c r="BD35" i="22"/>
  <c r="BE35" i="22"/>
  <c r="BF35" i="22"/>
  <c r="BG35" i="22"/>
  <c r="BH35" i="22"/>
  <c r="BI35" i="22"/>
  <c r="BJ35" i="22"/>
  <c r="BK35" i="22"/>
  <c r="BL35" i="22"/>
  <c r="BM35" i="22"/>
  <c r="BN35" i="22"/>
  <c r="BO35" i="22"/>
  <c r="BP35" i="22"/>
  <c r="BQ35" i="22"/>
  <c r="BR35" i="22"/>
  <c r="BS35" i="22"/>
  <c r="BT35" i="22"/>
  <c r="BU35" i="22"/>
  <c r="BV35" i="22"/>
  <c r="BW35" i="22"/>
  <c r="BX35" i="22"/>
  <c r="BY35" i="22"/>
  <c r="BZ35" i="22"/>
  <c r="CA35" i="22"/>
  <c r="CB35" i="22"/>
  <c r="CC35" i="22"/>
  <c r="CD35" i="22"/>
  <c r="CE35" i="22"/>
  <c r="CF35" i="22"/>
  <c r="CG35" i="22"/>
  <c r="CH35" i="22"/>
  <c r="CI35" i="22"/>
  <c r="CJ35" i="22"/>
  <c r="CK35" i="22"/>
  <c r="CL35" i="22"/>
  <c r="CM35" i="22"/>
  <c r="CN35" i="22"/>
  <c r="CO35" i="22"/>
  <c r="CP35" i="22"/>
  <c r="CQ35" i="22"/>
  <c r="CR35" i="22"/>
  <c r="CS35" i="22"/>
  <c r="CT35" i="22"/>
  <c r="CU35" i="22"/>
  <c r="CV35" i="22"/>
  <c r="CW35" i="22"/>
  <c r="CX35" i="22"/>
  <c r="CY35" i="22"/>
  <c r="CZ35" i="22"/>
  <c r="DA35" i="22"/>
  <c r="DB35" i="22"/>
  <c r="DC35" i="22"/>
  <c r="DD35" i="22"/>
  <c r="DE35" i="22"/>
  <c r="DF35" i="22"/>
  <c r="DG35" i="22"/>
  <c r="DH35" i="22"/>
  <c r="DI35" i="22"/>
  <c r="DJ35" i="22"/>
  <c r="DK35" i="22"/>
  <c r="DL35" i="22"/>
  <c r="DM35" i="22"/>
  <c r="DN35" i="22"/>
  <c r="DO35" i="22"/>
  <c r="DP35" i="22"/>
  <c r="DQ35" i="22"/>
  <c r="DR35" i="22"/>
  <c r="DS35" i="22"/>
  <c r="DT35" i="22"/>
  <c r="DU35" i="22"/>
  <c r="DV35" i="22"/>
  <c r="DW35" i="22"/>
  <c r="DX35" i="22"/>
  <c r="DY35" i="22"/>
  <c r="DZ35" i="22"/>
  <c r="EA35" i="22"/>
  <c r="EB35" i="22"/>
  <c r="EC35" i="22"/>
  <c r="ED35" i="22"/>
  <c r="EE35" i="22"/>
  <c r="EF35" i="22"/>
  <c r="EG35" i="22"/>
  <c r="EH35" i="22"/>
  <c r="EI35" i="22"/>
  <c r="EJ35" i="22"/>
  <c r="EK35" i="22"/>
  <c r="EL35" i="22"/>
  <c r="EM35" i="22"/>
  <c r="EN35" i="22"/>
  <c r="EO35" i="22"/>
  <c r="EP35" i="22"/>
  <c r="EQ35" i="22"/>
  <c r="ER35" i="22"/>
  <c r="ES35" i="22"/>
  <c r="ET35" i="22"/>
  <c r="EU35" i="22"/>
  <c r="EV35" i="22"/>
  <c r="EW35" i="22"/>
  <c r="EX35" i="22"/>
  <c r="EY35" i="22"/>
  <c r="EZ35" i="22"/>
  <c r="FA35" i="22"/>
  <c r="FB35" i="22"/>
  <c r="FC35" i="22"/>
  <c r="FD35" i="22"/>
  <c r="FE35" i="22"/>
  <c r="FF35" i="22"/>
  <c r="FG35" i="22"/>
  <c r="FH35" i="22"/>
  <c r="FI35" i="22"/>
  <c r="FJ35" i="22"/>
  <c r="FK35" i="22"/>
  <c r="FL35" i="22"/>
  <c r="FM35" i="22"/>
  <c r="FN35" i="22"/>
  <c r="FO35" i="22"/>
  <c r="FP35" i="22"/>
  <c r="FQ35" i="22"/>
  <c r="FR35" i="22"/>
  <c r="FS35" i="22"/>
  <c r="FT35" i="22"/>
  <c r="FU35" i="22"/>
  <c r="FV35" i="22"/>
  <c r="FW35" i="22"/>
  <c r="FX35" i="22"/>
  <c r="FY35" i="22"/>
  <c r="FZ35" i="22"/>
  <c r="GA35" i="22"/>
  <c r="GB35" i="22"/>
  <c r="GC35" i="22"/>
  <c r="GD35" i="22"/>
  <c r="GE35" i="22"/>
  <c r="GF35" i="22"/>
  <c r="GG35" i="22"/>
  <c r="GH35" i="22"/>
  <c r="GI35" i="22"/>
  <c r="GJ35" i="22"/>
  <c r="GK35" i="22"/>
  <c r="GL35" i="22"/>
  <c r="GM35" i="22"/>
  <c r="GN35" i="22"/>
  <c r="GO35" i="22"/>
  <c r="GP35" i="22"/>
  <c r="GQ35" i="22"/>
  <c r="GR35" i="22"/>
  <c r="GS35" i="22"/>
  <c r="GT35" i="22"/>
  <c r="GU35" i="22"/>
  <c r="GV35" i="22"/>
  <c r="GW35" i="22"/>
  <c r="GX35" i="22"/>
  <c r="GY35" i="22"/>
  <c r="GZ35" i="22"/>
  <c r="HA35" i="22"/>
  <c r="HB35" i="22"/>
  <c r="K36" i="22"/>
  <c r="L36" i="22"/>
  <c r="M36" i="22"/>
  <c r="N36" i="22"/>
  <c r="O36" i="22"/>
  <c r="P36" i="22"/>
  <c r="Q36" i="22"/>
  <c r="R36" i="22"/>
  <c r="S36" i="22"/>
  <c r="T36" i="22"/>
  <c r="U36" i="22"/>
  <c r="V36" i="22"/>
  <c r="W36" i="22"/>
  <c r="X36" i="22"/>
  <c r="Y36" i="22"/>
  <c r="Z36" i="22"/>
  <c r="AA36" i="22"/>
  <c r="AB36" i="22"/>
  <c r="AC36" i="22"/>
  <c r="AD36" i="22"/>
  <c r="AE36" i="22"/>
  <c r="AF36" i="22"/>
  <c r="AG36" i="22"/>
  <c r="AH36" i="22"/>
  <c r="AI36" i="22"/>
  <c r="AJ36" i="22"/>
  <c r="AK36" i="22"/>
  <c r="AL36" i="22"/>
  <c r="AM36" i="22"/>
  <c r="AN36" i="22"/>
  <c r="AO36" i="22"/>
  <c r="AP36" i="22"/>
  <c r="AQ36" i="22"/>
  <c r="AR36" i="22"/>
  <c r="AS36" i="22"/>
  <c r="AT36" i="22"/>
  <c r="AU36" i="22"/>
  <c r="AV36" i="22"/>
  <c r="AW36" i="22"/>
  <c r="AX36" i="22"/>
  <c r="AY36" i="22"/>
  <c r="AZ36" i="22"/>
  <c r="BA36" i="22"/>
  <c r="BB36" i="22"/>
  <c r="BC36" i="22"/>
  <c r="BD36" i="22"/>
  <c r="BE36" i="22"/>
  <c r="BF36" i="22"/>
  <c r="BG36" i="22"/>
  <c r="BH36" i="22"/>
  <c r="BI36" i="22"/>
  <c r="BJ36" i="22"/>
  <c r="BK36" i="22"/>
  <c r="BL36" i="22"/>
  <c r="BM36" i="22"/>
  <c r="BN36" i="22"/>
  <c r="BO36" i="22"/>
  <c r="BP36" i="22"/>
  <c r="BQ36" i="22"/>
  <c r="BR36" i="22"/>
  <c r="BS36" i="22"/>
  <c r="BT36" i="22"/>
  <c r="BU36" i="22"/>
  <c r="BV36" i="22"/>
  <c r="BW36" i="22"/>
  <c r="BX36" i="22"/>
  <c r="BY36" i="22"/>
  <c r="BZ36" i="22"/>
  <c r="CA36" i="22"/>
  <c r="CB36" i="22"/>
  <c r="CC36" i="22"/>
  <c r="CD36" i="22"/>
  <c r="CE36" i="22"/>
  <c r="CF36" i="22"/>
  <c r="CG36" i="22"/>
  <c r="CH36" i="22"/>
  <c r="CI36" i="22"/>
  <c r="CJ36" i="22"/>
  <c r="CK36" i="22"/>
  <c r="CL36" i="22"/>
  <c r="CM36" i="22"/>
  <c r="CN36" i="22"/>
  <c r="CO36" i="22"/>
  <c r="CP36" i="22"/>
  <c r="CQ36" i="22"/>
  <c r="CR36" i="22"/>
  <c r="CS36" i="22"/>
  <c r="CT36" i="22"/>
  <c r="CU36" i="22"/>
  <c r="CV36" i="22"/>
  <c r="CW36" i="22"/>
  <c r="CX36" i="22"/>
  <c r="CY36" i="22"/>
  <c r="CZ36" i="22"/>
  <c r="DA36" i="22"/>
  <c r="DB36" i="22"/>
  <c r="DC36" i="22"/>
  <c r="DD36" i="22"/>
  <c r="DE36" i="22"/>
  <c r="DF36" i="22"/>
  <c r="DG36" i="22"/>
  <c r="DH36" i="22"/>
  <c r="DI36" i="22"/>
  <c r="DJ36" i="22"/>
  <c r="DK36" i="22"/>
  <c r="DL36" i="22"/>
  <c r="DM36" i="22"/>
  <c r="DN36" i="22"/>
  <c r="DO36" i="22"/>
  <c r="DP36" i="22"/>
  <c r="DQ36" i="22"/>
  <c r="DR36" i="22"/>
  <c r="DS36" i="22"/>
  <c r="DT36" i="22"/>
  <c r="DU36" i="22"/>
  <c r="DV36" i="22"/>
  <c r="DW36" i="22"/>
  <c r="DX36" i="22"/>
  <c r="DY36" i="22"/>
  <c r="DZ36" i="22"/>
  <c r="EA36" i="22"/>
  <c r="EB36" i="22"/>
  <c r="EC36" i="22"/>
  <c r="ED36" i="22"/>
  <c r="EE36" i="22"/>
  <c r="EF36" i="22"/>
  <c r="EG36" i="22"/>
  <c r="EH36" i="22"/>
  <c r="EI36" i="22"/>
  <c r="EJ36" i="22"/>
  <c r="EK36" i="22"/>
  <c r="EL36" i="22"/>
  <c r="EM36" i="22"/>
  <c r="EN36" i="22"/>
  <c r="EO36" i="22"/>
  <c r="EP36" i="22"/>
  <c r="EQ36" i="22"/>
  <c r="ER36" i="22"/>
  <c r="ES36" i="22"/>
  <c r="ET36" i="22"/>
  <c r="EU36" i="22"/>
  <c r="EV36" i="22"/>
  <c r="EW36" i="22"/>
  <c r="EX36" i="22"/>
  <c r="EY36" i="22"/>
  <c r="EZ36" i="22"/>
  <c r="FA36" i="22"/>
  <c r="FB36" i="22"/>
  <c r="FC36" i="22"/>
  <c r="FD36" i="22"/>
  <c r="FE36" i="22"/>
  <c r="FF36" i="22"/>
  <c r="FG36" i="22"/>
  <c r="FH36" i="22"/>
  <c r="FI36" i="22"/>
  <c r="FJ36" i="22"/>
  <c r="FK36" i="22"/>
  <c r="FL36" i="22"/>
  <c r="FM36" i="22"/>
  <c r="FN36" i="22"/>
  <c r="FO36" i="22"/>
  <c r="FP36" i="22"/>
  <c r="FQ36" i="22"/>
  <c r="FR36" i="22"/>
  <c r="FS36" i="22"/>
  <c r="FT36" i="22"/>
  <c r="FU36" i="22"/>
  <c r="FV36" i="22"/>
  <c r="FW36" i="22"/>
  <c r="FX36" i="22"/>
  <c r="FY36" i="22"/>
  <c r="FZ36" i="22"/>
  <c r="GA36" i="22"/>
  <c r="GB36" i="22"/>
  <c r="GC36" i="22"/>
  <c r="GD36" i="22"/>
  <c r="GE36" i="22"/>
  <c r="GF36" i="22"/>
  <c r="GG36" i="22"/>
  <c r="GH36" i="22"/>
  <c r="GI36" i="22"/>
  <c r="GJ36" i="22"/>
  <c r="GK36" i="22"/>
  <c r="GL36" i="22"/>
  <c r="GM36" i="22"/>
  <c r="GN36" i="22"/>
  <c r="GO36" i="22"/>
  <c r="GP36" i="22"/>
  <c r="GQ36" i="22"/>
  <c r="GR36" i="22"/>
  <c r="GS36" i="22"/>
  <c r="GT36" i="22"/>
  <c r="GU36" i="22"/>
  <c r="GV36" i="22"/>
  <c r="GW36" i="22"/>
  <c r="GX36" i="22"/>
  <c r="GY36" i="22"/>
  <c r="GZ36" i="22"/>
  <c r="HA36" i="22"/>
  <c r="HB36" i="22"/>
  <c r="K37" i="22"/>
  <c r="L37" i="22"/>
  <c r="M37" i="22"/>
  <c r="N37" i="22"/>
  <c r="O37" i="22"/>
  <c r="P37" i="22"/>
  <c r="Q37" i="22"/>
  <c r="R37" i="22"/>
  <c r="S37" i="22"/>
  <c r="T37" i="22"/>
  <c r="U37" i="22"/>
  <c r="V37" i="22"/>
  <c r="W37" i="22"/>
  <c r="X37" i="22"/>
  <c r="Y37" i="22"/>
  <c r="Z37" i="22"/>
  <c r="AA37" i="22"/>
  <c r="AB37" i="22"/>
  <c r="AC37" i="22"/>
  <c r="AD37" i="22"/>
  <c r="AE37" i="22"/>
  <c r="AF37" i="22"/>
  <c r="AG37" i="22"/>
  <c r="AH37" i="22"/>
  <c r="AI37" i="22"/>
  <c r="AJ37" i="22"/>
  <c r="AK37" i="22"/>
  <c r="AL37" i="22"/>
  <c r="AM37" i="22"/>
  <c r="AN37" i="22"/>
  <c r="AO37" i="22"/>
  <c r="AP37" i="22"/>
  <c r="AQ37" i="22"/>
  <c r="AR37" i="22"/>
  <c r="AS37" i="22"/>
  <c r="AT37" i="22"/>
  <c r="AU37" i="22"/>
  <c r="AV37" i="22"/>
  <c r="AW37" i="22"/>
  <c r="AX37" i="22"/>
  <c r="AY37" i="22"/>
  <c r="AZ37" i="22"/>
  <c r="BA37" i="22"/>
  <c r="BB37" i="22"/>
  <c r="BC37" i="22"/>
  <c r="BD37" i="22"/>
  <c r="BE37" i="22"/>
  <c r="BF37" i="22"/>
  <c r="BG37" i="22"/>
  <c r="BH37" i="22"/>
  <c r="BI37" i="22"/>
  <c r="BJ37" i="22"/>
  <c r="BK37" i="22"/>
  <c r="BL37" i="22"/>
  <c r="BM37" i="22"/>
  <c r="BN37" i="22"/>
  <c r="BO37" i="22"/>
  <c r="BP37" i="22"/>
  <c r="BQ37" i="22"/>
  <c r="BR37" i="22"/>
  <c r="BS37" i="22"/>
  <c r="BT37" i="22"/>
  <c r="BU37" i="22"/>
  <c r="BV37" i="22"/>
  <c r="BW37" i="22"/>
  <c r="BX37" i="22"/>
  <c r="BY37" i="22"/>
  <c r="BZ37" i="22"/>
  <c r="CA37" i="22"/>
  <c r="CB37" i="22"/>
  <c r="CC37" i="22"/>
  <c r="CD37" i="22"/>
  <c r="CE37" i="22"/>
  <c r="CF37" i="22"/>
  <c r="CG37" i="22"/>
  <c r="CH37" i="22"/>
  <c r="CI37" i="22"/>
  <c r="CJ37" i="22"/>
  <c r="CK37" i="22"/>
  <c r="CL37" i="22"/>
  <c r="CM37" i="22"/>
  <c r="CN37" i="22"/>
  <c r="CO37" i="22"/>
  <c r="CP37" i="22"/>
  <c r="CQ37" i="22"/>
  <c r="CR37" i="22"/>
  <c r="CS37" i="22"/>
  <c r="CT37" i="22"/>
  <c r="CU37" i="22"/>
  <c r="CV37" i="22"/>
  <c r="CW37" i="22"/>
  <c r="CX37" i="22"/>
  <c r="CY37" i="22"/>
  <c r="CZ37" i="22"/>
  <c r="DA37" i="22"/>
  <c r="DB37" i="22"/>
  <c r="DC37" i="22"/>
  <c r="DD37" i="22"/>
  <c r="DE37" i="22"/>
  <c r="DF37" i="22"/>
  <c r="DG37" i="22"/>
  <c r="DH37" i="22"/>
  <c r="DI37" i="22"/>
  <c r="DJ37" i="22"/>
  <c r="DK37" i="22"/>
  <c r="DL37" i="22"/>
  <c r="DM37" i="22"/>
  <c r="DN37" i="22"/>
  <c r="DO37" i="22"/>
  <c r="DP37" i="22"/>
  <c r="DQ37" i="22"/>
  <c r="DR37" i="22"/>
  <c r="DS37" i="22"/>
  <c r="DT37" i="22"/>
  <c r="DU37" i="22"/>
  <c r="DV37" i="22"/>
  <c r="DW37" i="22"/>
  <c r="DX37" i="22"/>
  <c r="DY37" i="22"/>
  <c r="DZ37" i="22"/>
  <c r="EA37" i="22"/>
  <c r="EB37" i="22"/>
  <c r="EC37" i="22"/>
  <c r="ED37" i="22"/>
  <c r="EE37" i="22"/>
  <c r="EF37" i="22"/>
  <c r="EG37" i="22"/>
  <c r="EH37" i="22"/>
  <c r="EI37" i="22"/>
  <c r="EJ37" i="22"/>
  <c r="EK37" i="22"/>
  <c r="EL37" i="22"/>
  <c r="EM37" i="22"/>
  <c r="EN37" i="22"/>
  <c r="EO37" i="22"/>
  <c r="EP37" i="22"/>
  <c r="EQ37" i="22"/>
  <c r="ER37" i="22"/>
  <c r="ES37" i="22"/>
  <c r="ET37" i="22"/>
  <c r="EU37" i="22"/>
  <c r="EV37" i="22"/>
  <c r="EW37" i="22"/>
  <c r="EX37" i="22"/>
  <c r="EY37" i="22"/>
  <c r="EZ37" i="22"/>
  <c r="FA37" i="22"/>
  <c r="FB37" i="22"/>
  <c r="FC37" i="22"/>
  <c r="FD37" i="22"/>
  <c r="FE37" i="22"/>
  <c r="FF37" i="22"/>
  <c r="FG37" i="22"/>
  <c r="FH37" i="22"/>
  <c r="FI37" i="22"/>
  <c r="FJ37" i="22"/>
  <c r="FK37" i="22"/>
  <c r="FL37" i="22"/>
  <c r="FM37" i="22"/>
  <c r="FN37" i="22"/>
  <c r="FO37" i="22"/>
  <c r="FP37" i="22"/>
  <c r="FQ37" i="22"/>
  <c r="FR37" i="22"/>
  <c r="FS37" i="22"/>
  <c r="FT37" i="22"/>
  <c r="FU37" i="22"/>
  <c r="FV37" i="22"/>
  <c r="FW37" i="22"/>
  <c r="FX37" i="22"/>
  <c r="FY37" i="22"/>
  <c r="FZ37" i="22"/>
  <c r="GA37" i="22"/>
  <c r="GB37" i="22"/>
  <c r="GC37" i="22"/>
  <c r="GD37" i="22"/>
  <c r="GE37" i="22"/>
  <c r="GF37" i="22"/>
  <c r="GG37" i="22"/>
  <c r="GH37" i="22"/>
  <c r="GI37" i="22"/>
  <c r="GJ37" i="22"/>
  <c r="GK37" i="22"/>
  <c r="GL37" i="22"/>
  <c r="GM37" i="22"/>
  <c r="GN37" i="22"/>
  <c r="GO37" i="22"/>
  <c r="GP37" i="22"/>
  <c r="GQ37" i="22"/>
  <c r="GR37" i="22"/>
  <c r="GS37" i="22"/>
  <c r="GT37" i="22"/>
  <c r="GU37" i="22"/>
  <c r="GV37" i="22"/>
  <c r="GW37" i="22"/>
  <c r="GX37" i="22"/>
  <c r="GY37" i="22"/>
  <c r="GZ37" i="22"/>
  <c r="HA37" i="22"/>
  <c r="HB37" i="22"/>
  <c r="K38" i="22"/>
  <c r="L38" i="22"/>
  <c r="M38" i="22"/>
  <c r="N38" i="22"/>
  <c r="O38" i="22"/>
  <c r="P38" i="22"/>
  <c r="Q38" i="22"/>
  <c r="R38" i="22"/>
  <c r="S38" i="22"/>
  <c r="T38" i="22"/>
  <c r="U38" i="22"/>
  <c r="V38" i="22"/>
  <c r="W38" i="22"/>
  <c r="X38" i="22"/>
  <c r="Y38" i="22"/>
  <c r="Z38" i="22"/>
  <c r="AA38" i="22"/>
  <c r="AB38" i="22"/>
  <c r="AC38" i="22"/>
  <c r="AD38" i="22"/>
  <c r="AE38" i="22"/>
  <c r="AF38" i="22"/>
  <c r="AG38" i="22"/>
  <c r="AH38" i="22"/>
  <c r="AI38" i="22"/>
  <c r="AJ38" i="22"/>
  <c r="AK38" i="22"/>
  <c r="AL38" i="22"/>
  <c r="AM38" i="22"/>
  <c r="AN38" i="22"/>
  <c r="AO38" i="22"/>
  <c r="AP38" i="22"/>
  <c r="AQ38" i="22"/>
  <c r="AR38" i="22"/>
  <c r="AS38" i="22"/>
  <c r="AT38" i="22"/>
  <c r="AU38" i="22"/>
  <c r="AV38" i="22"/>
  <c r="AW38" i="22"/>
  <c r="AX38" i="22"/>
  <c r="AY38" i="22"/>
  <c r="AZ38" i="22"/>
  <c r="BA38" i="22"/>
  <c r="BB38" i="22"/>
  <c r="BC38" i="22"/>
  <c r="BD38" i="22"/>
  <c r="BE38" i="22"/>
  <c r="BF38" i="22"/>
  <c r="BG38" i="22"/>
  <c r="BH38" i="22"/>
  <c r="BI38" i="22"/>
  <c r="BJ38" i="22"/>
  <c r="BK38" i="22"/>
  <c r="BL38" i="22"/>
  <c r="BM38" i="22"/>
  <c r="BN38" i="22"/>
  <c r="BO38" i="22"/>
  <c r="BP38" i="22"/>
  <c r="BQ38" i="22"/>
  <c r="BR38" i="22"/>
  <c r="BS38" i="22"/>
  <c r="BT38" i="22"/>
  <c r="BU38" i="22"/>
  <c r="BV38" i="22"/>
  <c r="BW38" i="22"/>
  <c r="BX38" i="22"/>
  <c r="BY38" i="22"/>
  <c r="BZ38" i="22"/>
  <c r="CA38" i="22"/>
  <c r="CB38" i="22"/>
  <c r="CC38" i="22"/>
  <c r="CD38" i="22"/>
  <c r="CE38" i="22"/>
  <c r="CF38" i="22"/>
  <c r="CG38" i="22"/>
  <c r="CH38" i="22"/>
  <c r="CI38" i="22"/>
  <c r="CJ38" i="22"/>
  <c r="CK38" i="22"/>
  <c r="CL38" i="22"/>
  <c r="CM38" i="22"/>
  <c r="CN38" i="22"/>
  <c r="CO38" i="22"/>
  <c r="CP38" i="22"/>
  <c r="CQ38" i="22"/>
  <c r="CR38" i="22"/>
  <c r="CS38" i="22"/>
  <c r="CT38" i="22"/>
  <c r="CU38" i="22"/>
  <c r="CV38" i="22"/>
  <c r="CW38" i="22"/>
  <c r="CX38" i="22"/>
  <c r="CY38" i="22"/>
  <c r="CZ38" i="22"/>
  <c r="DA38" i="22"/>
  <c r="DB38" i="22"/>
  <c r="DC38" i="22"/>
  <c r="DD38" i="22"/>
  <c r="DE38" i="22"/>
  <c r="DF38" i="22"/>
  <c r="DG38" i="22"/>
  <c r="DH38" i="22"/>
  <c r="DI38" i="22"/>
  <c r="DJ38" i="22"/>
  <c r="DK38" i="22"/>
  <c r="DL38" i="22"/>
  <c r="DM38" i="22"/>
  <c r="DN38" i="22"/>
  <c r="DO38" i="22"/>
  <c r="DP38" i="22"/>
  <c r="DQ38" i="22"/>
  <c r="DR38" i="22"/>
  <c r="DS38" i="22"/>
  <c r="DT38" i="22"/>
  <c r="DU38" i="22"/>
  <c r="DV38" i="22"/>
  <c r="DW38" i="22"/>
  <c r="DX38" i="22"/>
  <c r="DY38" i="22"/>
  <c r="DZ38" i="22"/>
  <c r="EA38" i="22"/>
  <c r="EB38" i="22"/>
  <c r="EC38" i="22"/>
  <c r="ED38" i="22"/>
  <c r="EE38" i="22"/>
  <c r="EF38" i="22"/>
  <c r="EG38" i="22"/>
  <c r="EH38" i="22"/>
  <c r="EI38" i="22"/>
  <c r="EJ38" i="22"/>
  <c r="EK38" i="22"/>
  <c r="EL38" i="22"/>
  <c r="EM38" i="22"/>
  <c r="EN38" i="22"/>
  <c r="EO38" i="22"/>
  <c r="EP38" i="22"/>
  <c r="EQ38" i="22"/>
  <c r="ER38" i="22"/>
  <c r="ES38" i="22"/>
  <c r="ET38" i="22"/>
  <c r="EU38" i="22"/>
  <c r="EV38" i="22"/>
  <c r="EW38" i="22"/>
  <c r="EX38" i="22"/>
  <c r="EY38" i="22"/>
  <c r="EZ38" i="22"/>
  <c r="FA38" i="22"/>
  <c r="FB38" i="22"/>
  <c r="FC38" i="22"/>
  <c r="FD38" i="22"/>
  <c r="FE38" i="22"/>
  <c r="FF38" i="22"/>
  <c r="FG38" i="22"/>
  <c r="FH38" i="22"/>
  <c r="FI38" i="22"/>
  <c r="FJ38" i="22"/>
  <c r="FK38" i="22"/>
  <c r="FL38" i="22"/>
  <c r="FM38" i="22"/>
  <c r="FN38" i="22"/>
  <c r="FO38" i="22"/>
  <c r="FP38" i="22"/>
  <c r="FQ38" i="22"/>
  <c r="FR38" i="22"/>
  <c r="FS38" i="22"/>
  <c r="FT38" i="22"/>
  <c r="FU38" i="22"/>
  <c r="FV38" i="22"/>
  <c r="FW38" i="22"/>
  <c r="FX38" i="22"/>
  <c r="FY38" i="22"/>
  <c r="FZ38" i="22"/>
  <c r="GA38" i="22"/>
  <c r="GB38" i="22"/>
  <c r="GC38" i="22"/>
  <c r="GD38" i="22"/>
  <c r="GE38" i="22"/>
  <c r="GF38" i="22"/>
  <c r="GG38" i="22"/>
  <c r="GH38" i="22"/>
  <c r="GI38" i="22"/>
  <c r="GJ38" i="22"/>
  <c r="GK38" i="22"/>
  <c r="GL38" i="22"/>
  <c r="GM38" i="22"/>
  <c r="GN38" i="22"/>
  <c r="GO38" i="22"/>
  <c r="GP38" i="22"/>
  <c r="GQ38" i="22"/>
  <c r="GR38" i="22"/>
  <c r="GS38" i="22"/>
  <c r="GT38" i="22"/>
  <c r="GU38" i="22"/>
  <c r="GV38" i="22"/>
  <c r="GW38" i="22"/>
  <c r="GX38" i="22"/>
  <c r="GY38" i="22"/>
  <c r="GZ38" i="22"/>
  <c r="HA38" i="22"/>
  <c r="HB38" i="22"/>
  <c r="K39" i="22"/>
  <c r="L39" i="22"/>
  <c r="M39" i="22"/>
  <c r="N39" i="22"/>
  <c r="O39" i="22"/>
  <c r="P39" i="22"/>
  <c r="Q39" i="22"/>
  <c r="R39" i="22"/>
  <c r="S39" i="22"/>
  <c r="T39" i="22"/>
  <c r="U39" i="22"/>
  <c r="V39" i="22"/>
  <c r="W39" i="22"/>
  <c r="X39" i="22"/>
  <c r="Y39" i="22"/>
  <c r="Z39" i="22"/>
  <c r="AA39" i="22"/>
  <c r="AB39" i="22"/>
  <c r="AC39" i="22"/>
  <c r="AD39" i="22"/>
  <c r="AE39" i="22"/>
  <c r="AF39" i="22"/>
  <c r="AG39" i="22"/>
  <c r="AH39" i="22"/>
  <c r="AI39" i="22"/>
  <c r="AJ39" i="22"/>
  <c r="AK39" i="22"/>
  <c r="AL39" i="22"/>
  <c r="AM39" i="22"/>
  <c r="AN39" i="22"/>
  <c r="AO39" i="22"/>
  <c r="AP39" i="22"/>
  <c r="AQ39" i="22"/>
  <c r="AR39" i="22"/>
  <c r="AS39" i="22"/>
  <c r="AT39" i="22"/>
  <c r="AU39" i="22"/>
  <c r="AV39" i="22"/>
  <c r="AW39" i="22"/>
  <c r="AX39" i="22"/>
  <c r="AY39" i="22"/>
  <c r="AZ39" i="22"/>
  <c r="BA39" i="22"/>
  <c r="BB39" i="22"/>
  <c r="BC39" i="22"/>
  <c r="BD39" i="22"/>
  <c r="BE39" i="22"/>
  <c r="BF39" i="22"/>
  <c r="BG39" i="22"/>
  <c r="BH39" i="22"/>
  <c r="BI39" i="22"/>
  <c r="BJ39" i="22"/>
  <c r="BK39" i="22"/>
  <c r="BL39" i="22"/>
  <c r="BM39" i="22"/>
  <c r="BN39" i="22"/>
  <c r="BO39" i="22"/>
  <c r="BP39" i="22"/>
  <c r="BQ39" i="22"/>
  <c r="BR39" i="22"/>
  <c r="BS39" i="22"/>
  <c r="BT39" i="22"/>
  <c r="BU39" i="22"/>
  <c r="BV39" i="22"/>
  <c r="BW39" i="22"/>
  <c r="BX39" i="22"/>
  <c r="BY39" i="22"/>
  <c r="BZ39" i="22"/>
  <c r="CA39" i="22"/>
  <c r="CB39" i="22"/>
  <c r="CC39" i="22"/>
  <c r="CD39" i="22"/>
  <c r="CE39" i="22"/>
  <c r="CF39" i="22"/>
  <c r="CG39" i="22"/>
  <c r="CH39" i="22"/>
  <c r="CI39" i="22"/>
  <c r="CJ39" i="22"/>
  <c r="CK39" i="22"/>
  <c r="CL39" i="22"/>
  <c r="CM39" i="22"/>
  <c r="CN39" i="22"/>
  <c r="CO39" i="22"/>
  <c r="CP39" i="22"/>
  <c r="CQ39" i="22"/>
  <c r="CR39" i="22"/>
  <c r="CS39" i="22"/>
  <c r="CT39" i="22"/>
  <c r="CU39" i="22"/>
  <c r="CV39" i="22"/>
  <c r="CW39" i="22"/>
  <c r="CX39" i="22"/>
  <c r="CY39" i="22"/>
  <c r="CZ39" i="22"/>
  <c r="DA39" i="22"/>
  <c r="DB39" i="22"/>
  <c r="DC39" i="22"/>
  <c r="DD39" i="22"/>
  <c r="DE39" i="22"/>
  <c r="DF39" i="22"/>
  <c r="DG39" i="22"/>
  <c r="DH39" i="22"/>
  <c r="DI39" i="22"/>
  <c r="DJ39" i="22"/>
  <c r="DK39" i="22"/>
  <c r="DL39" i="22"/>
  <c r="DM39" i="22"/>
  <c r="DN39" i="22"/>
  <c r="DO39" i="22"/>
  <c r="DP39" i="22"/>
  <c r="DQ39" i="22"/>
  <c r="DR39" i="22"/>
  <c r="DS39" i="22"/>
  <c r="DT39" i="22"/>
  <c r="DU39" i="22"/>
  <c r="DV39" i="22"/>
  <c r="DW39" i="22"/>
  <c r="DX39" i="22"/>
  <c r="DY39" i="22"/>
  <c r="DZ39" i="22"/>
  <c r="EA39" i="22"/>
  <c r="EB39" i="22"/>
  <c r="EC39" i="22"/>
  <c r="ED39" i="22"/>
  <c r="EE39" i="22"/>
  <c r="EF39" i="22"/>
  <c r="EG39" i="22"/>
  <c r="EH39" i="22"/>
  <c r="EI39" i="22"/>
  <c r="EJ39" i="22"/>
  <c r="EK39" i="22"/>
  <c r="EL39" i="22"/>
  <c r="EM39" i="22"/>
  <c r="EN39" i="22"/>
  <c r="EO39" i="22"/>
  <c r="EP39" i="22"/>
  <c r="EQ39" i="22"/>
  <c r="ER39" i="22"/>
  <c r="ES39" i="22"/>
  <c r="ET39" i="22"/>
  <c r="EU39" i="22"/>
  <c r="EV39" i="22"/>
  <c r="EW39" i="22"/>
  <c r="EX39" i="22"/>
  <c r="EY39" i="22"/>
  <c r="EZ39" i="22"/>
  <c r="FA39" i="22"/>
  <c r="FB39" i="22"/>
  <c r="FC39" i="22"/>
  <c r="FD39" i="22"/>
  <c r="FE39" i="22"/>
  <c r="FF39" i="22"/>
  <c r="FG39" i="22"/>
  <c r="FH39" i="22"/>
  <c r="FI39" i="22"/>
  <c r="FJ39" i="22"/>
  <c r="FK39" i="22"/>
  <c r="FL39" i="22"/>
  <c r="FM39" i="22"/>
  <c r="FN39" i="22"/>
  <c r="FO39" i="22"/>
  <c r="FP39" i="22"/>
  <c r="FQ39" i="22"/>
  <c r="FR39" i="22"/>
  <c r="FS39" i="22"/>
  <c r="FT39" i="22"/>
  <c r="FU39" i="22"/>
  <c r="FV39" i="22"/>
  <c r="FW39" i="22"/>
  <c r="FX39" i="22"/>
  <c r="FY39" i="22"/>
  <c r="FZ39" i="22"/>
  <c r="GA39" i="22"/>
  <c r="GB39" i="22"/>
  <c r="GC39" i="22"/>
  <c r="GD39" i="22"/>
  <c r="GE39" i="22"/>
  <c r="GF39" i="22"/>
  <c r="GG39" i="22"/>
  <c r="GH39" i="22"/>
  <c r="GI39" i="22"/>
  <c r="GJ39" i="22"/>
  <c r="GK39" i="22"/>
  <c r="GL39" i="22"/>
  <c r="GM39" i="22"/>
  <c r="GN39" i="22"/>
  <c r="GO39" i="22"/>
  <c r="GP39" i="22"/>
  <c r="GQ39" i="22"/>
  <c r="GR39" i="22"/>
  <c r="GS39" i="22"/>
  <c r="GT39" i="22"/>
  <c r="GU39" i="22"/>
  <c r="GV39" i="22"/>
  <c r="GW39" i="22"/>
  <c r="GX39" i="22"/>
  <c r="GY39" i="22"/>
  <c r="GZ39" i="22"/>
  <c r="HA39" i="22"/>
  <c r="HB39" i="22"/>
  <c r="K40" i="22"/>
  <c r="L40" i="22"/>
  <c r="M40" i="22"/>
  <c r="N40" i="22"/>
  <c r="O40" i="22"/>
  <c r="P40" i="22"/>
  <c r="Q40" i="22"/>
  <c r="R40" i="22"/>
  <c r="S40" i="22"/>
  <c r="T40" i="22"/>
  <c r="U40" i="22"/>
  <c r="V40" i="22"/>
  <c r="W40" i="22"/>
  <c r="X40" i="22"/>
  <c r="Y40" i="22"/>
  <c r="Z40" i="22"/>
  <c r="AA40" i="22"/>
  <c r="AB40" i="22"/>
  <c r="AC40" i="22"/>
  <c r="AD40" i="22"/>
  <c r="AE40" i="22"/>
  <c r="AF40" i="22"/>
  <c r="AG40" i="22"/>
  <c r="AH40" i="22"/>
  <c r="AI40" i="22"/>
  <c r="AJ40" i="22"/>
  <c r="AK40" i="22"/>
  <c r="AL40" i="22"/>
  <c r="AM40" i="22"/>
  <c r="AN40" i="22"/>
  <c r="AO40" i="22"/>
  <c r="AP40" i="22"/>
  <c r="AQ40" i="22"/>
  <c r="AR40" i="22"/>
  <c r="AS40" i="22"/>
  <c r="AT40" i="22"/>
  <c r="AU40" i="22"/>
  <c r="AV40" i="22"/>
  <c r="AW40" i="22"/>
  <c r="AX40" i="22"/>
  <c r="AY40" i="22"/>
  <c r="AZ40" i="22"/>
  <c r="BA40" i="22"/>
  <c r="BB40" i="22"/>
  <c r="BC40" i="22"/>
  <c r="BD40" i="22"/>
  <c r="BE40" i="22"/>
  <c r="BF40" i="22"/>
  <c r="BG40" i="22"/>
  <c r="BH40" i="22"/>
  <c r="BI40" i="22"/>
  <c r="BJ40" i="22"/>
  <c r="BK40" i="22"/>
  <c r="BL40" i="22"/>
  <c r="BM40" i="22"/>
  <c r="BN40" i="22"/>
  <c r="BO40" i="22"/>
  <c r="BP40" i="22"/>
  <c r="BQ40" i="22"/>
  <c r="BR40" i="22"/>
  <c r="BS40" i="22"/>
  <c r="BT40" i="22"/>
  <c r="BU40" i="22"/>
  <c r="BV40" i="22"/>
  <c r="BW40" i="22"/>
  <c r="BX40" i="22"/>
  <c r="BY40" i="22"/>
  <c r="BZ40" i="22"/>
  <c r="CA40" i="22"/>
  <c r="CB40" i="22"/>
  <c r="CC40" i="22"/>
  <c r="CD40" i="22"/>
  <c r="CE40" i="22"/>
  <c r="CF40" i="22"/>
  <c r="CG40" i="22"/>
  <c r="CH40" i="22"/>
  <c r="CI40" i="22"/>
  <c r="CJ40" i="22"/>
  <c r="CK40" i="22"/>
  <c r="CL40" i="22"/>
  <c r="CM40" i="22"/>
  <c r="CN40" i="22"/>
  <c r="CO40" i="22"/>
  <c r="CP40" i="22"/>
  <c r="CQ40" i="22"/>
  <c r="CR40" i="22"/>
  <c r="CS40" i="22"/>
  <c r="CT40" i="22"/>
  <c r="CU40" i="22"/>
  <c r="CV40" i="22"/>
  <c r="CW40" i="22"/>
  <c r="CX40" i="22"/>
  <c r="CY40" i="22"/>
  <c r="CZ40" i="22"/>
  <c r="DA40" i="22"/>
  <c r="DB40" i="22"/>
  <c r="DC40" i="22"/>
  <c r="DD40" i="22"/>
  <c r="DE40" i="22"/>
  <c r="DF40" i="22"/>
  <c r="DG40" i="22"/>
  <c r="DH40" i="22"/>
  <c r="DI40" i="22"/>
  <c r="DJ40" i="22"/>
  <c r="DK40" i="22"/>
  <c r="DL40" i="22"/>
  <c r="DM40" i="22"/>
  <c r="DN40" i="22"/>
  <c r="DO40" i="22"/>
  <c r="DP40" i="22"/>
  <c r="DQ40" i="22"/>
  <c r="DR40" i="22"/>
  <c r="DS40" i="22"/>
  <c r="DT40" i="22"/>
  <c r="DU40" i="22"/>
  <c r="DV40" i="22"/>
  <c r="DW40" i="22"/>
  <c r="DX40" i="22"/>
  <c r="DY40" i="22"/>
  <c r="DZ40" i="22"/>
  <c r="EA40" i="22"/>
  <c r="EB40" i="22"/>
  <c r="EC40" i="22"/>
  <c r="ED40" i="22"/>
  <c r="EE40" i="22"/>
  <c r="EF40" i="22"/>
  <c r="EG40" i="22"/>
  <c r="EH40" i="22"/>
  <c r="EI40" i="22"/>
  <c r="EJ40" i="22"/>
  <c r="EK40" i="22"/>
  <c r="EL40" i="22"/>
  <c r="EM40" i="22"/>
  <c r="EN40" i="22"/>
  <c r="EO40" i="22"/>
  <c r="EP40" i="22"/>
  <c r="EQ40" i="22"/>
  <c r="ER40" i="22"/>
  <c r="ES40" i="22"/>
  <c r="ET40" i="22"/>
  <c r="EU40" i="22"/>
  <c r="EV40" i="22"/>
  <c r="EW40" i="22"/>
  <c r="EX40" i="22"/>
  <c r="EY40" i="22"/>
  <c r="EZ40" i="22"/>
  <c r="FA40" i="22"/>
  <c r="FB40" i="22"/>
  <c r="FC40" i="22"/>
  <c r="FD40" i="22"/>
  <c r="FE40" i="22"/>
  <c r="FF40" i="22"/>
  <c r="FG40" i="22"/>
  <c r="FH40" i="22"/>
  <c r="FI40" i="22"/>
  <c r="FJ40" i="22"/>
  <c r="FK40" i="22"/>
  <c r="FL40" i="22"/>
  <c r="FM40" i="22"/>
  <c r="FN40" i="22"/>
  <c r="FO40" i="22"/>
  <c r="FP40" i="22"/>
  <c r="FQ40" i="22"/>
  <c r="FR40" i="22"/>
  <c r="FS40" i="22"/>
  <c r="FT40" i="22"/>
  <c r="FU40" i="22"/>
  <c r="FV40" i="22"/>
  <c r="FW40" i="22"/>
  <c r="FX40" i="22"/>
  <c r="FY40" i="22"/>
  <c r="FZ40" i="22"/>
  <c r="GA40" i="22"/>
  <c r="GB40" i="22"/>
  <c r="GC40" i="22"/>
  <c r="GD40" i="22"/>
  <c r="GE40" i="22"/>
  <c r="GF40" i="22"/>
  <c r="GG40" i="22"/>
  <c r="GH40" i="22"/>
  <c r="GI40" i="22"/>
  <c r="GJ40" i="22"/>
  <c r="GK40" i="22"/>
  <c r="GL40" i="22"/>
  <c r="GM40" i="22"/>
  <c r="GN40" i="22"/>
  <c r="GO40" i="22"/>
  <c r="GP40" i="22"/>
  <c r="GQ40" i="22"/>
  <c r="GR40" i="22"/>
  <c r="GS40" i="22"/>
  <c r="GT40" i="22"/>
  <c r="GU40" i="22"/>
  <c r="GV40" i="22"/>
  <c r="GW40" i="22"/>
  <c r="GX40" i="22"/>
  <c r="GY40" i="22"/>
  <c r="GZ40" i="22"/>
  <c r="HA40" i="22"/>
  <c r="HB40" i="22"/>
  <c r="K41" i="22"/>
  <c r="L41" i="22"/>
  <c r="M41" i="22"/>
  <c r="N41" i="22"/>
  <c r="O41" i="22"/>
  <c r="P41" i="22"/>
  <c r="Q41" i="22"/>
  <c r="R41" i="22"/>
  <c r="S41" i="22"/>
  <c r="T41" i="22"/>
  <c r="U41" i="22"/>
  <c r="V41" i="22"/>
  <c r="W41" i="22"/>
  <c r="X41" i="22"/>
  <c r="Y41" i="22"/>
  <c r="Z41" i="22"/>
  <c r="AA41" i="22"/>
  <c r="AB41" i="22"/>
  <c r="AC41" i="22"/>
  <c r="AD41" i="22"/>
  <c r="AE41" i="22"/>
  <c r="AF41" i="22"/>
  <c r="AG41" i="22"/>
  <c r="AH41" i="22"/>
  <c r="AI41" i="22"/>
  <c r="AJ41" i="22"/>
  <c r="AK41" i="22"/>
  <c r="AL41" i="22"/>
  <c r="AM41" i="22"/>
  <c r="AN41" i="22"/>
  <c r="AO41" i="22"/>
  <c r="AP41" i="22"/>
  <c r="AQ41" i="22"/>
  <c r="AR41" i="22"/>
  <c r="AS41" i="22"/>
  <c r="AT41" i="22"/>
  <c r="AU41" i="22"/>
  <c r="AV41" i="22"/>
  <c r="AW41" i="22"/>
  <c r="AX41" i="22"/>
  <c r="AY41" i="22"/>
  <c r="AZ41" i="22"/>
  <c r="BA41" i="22"/>
  <c r="BB41" i="22"/>
  <c r="BC41" i="22"/>
  <c r="BD41" i="22"/>
  <c r="BE41" i="22"/>
  <c r="BF41" i="22"/>
  <c r="BG41" i="22"/>
  <c r="BH41" i="22"/>
  <c r="BI41" i="22"/>
  <c r="BJ41" i="22"/>
  <c r="BK41" i="22"/>
  <c r="BL41" i="22"/>
  <c r="BM41" i="22"/>
  <c r="BN41" i="22"/>
  <c r="BO41" i="22"/>
  <c r="BP41" i="22"/>
  <c r="BQ41" i="22"/>
  <c r="BR41" i="22"/>
  <c r="BS41" i="22"/>
  <c r="BT41" i="22"/>
  <c r="BU41" i="22"/>
  <c r="BV41" i="22"/>
  <c r="BW41" i="22"/>
  <c r="BX41" i="22"/>
  <c r="BY41" i="22"/>
  <c r="BZ41" i="22"/>
  <c r="CA41" i="22"/>
  <c r="CB41" i="22"/>
  <c r="CC41" i="22"/>
  <c r="CD41" i="22"/>
  <c r="CE41" i="22"/>
  <c r="CF41" i="22"/>
  <c r="CG41" i="22"/>
  <c r="CH41" i="22"/>
  <c r="CI41" i="22"/>
  <c r="CJ41" i="22"/>
  <c r="CK41" i="22"/>
  <c r="CL41" i="22"/>
  <c r="CM41" i="22"/>
  <c r="CN41" i="22"/>
  <c r="CO41" i="22"/>
  <c r="CP41" i="22"/>
  <c r="CQ41" i="22"/>
  <c r="CR41" i="22"/>
  <c r="CS41" i="22"/>
  <c r="CT41" i="22"/>
  <c r="CU41" i="22"/>
  <c r="CV41" i="22"/>
  <c r="CW41" i="22"/>
  <c r="CX41" i="22"/>
  <c r="CY41" i="22"/>
  <c r="CZ41" i="22"/>
  <c r="DA41" i="22"/>
  <c r="DB41" i="22"/>
  <c r="DC41" i="22"/>
  <c r="DD41" i="22"/>
  <c r="DE41" i="22"/>
  <c r="DF41" i="22"/>
  <c r="DG41" i="22"/>
  <c r="DH41" i="22"/>
  <c r="DI41" i="22"/>
  <c r="DJ41" i="22"/>
  <c r="DK41" i="22"/>
  <c r="DL41" i="22"/>
  <c r="DM41" i="22"/>
  <c r="DN41" i="22"/>
  <c r="DO41" i="22"/>
  <c r="DP41" i="22"/>
  <c r="DQ41" i="22"/>
  <c r="DR41" i="22"/>
  <c r="DS41" i="22"/>
  <c r="DT41" i="22"/>
  <c r="DU41" i="22"/>
  <c r="DV41" i="22"/>
  <c r="DW41" i="22"/>
  <c r="DX41" i="22"/>
  <c r="DY41" i="22"/>
  <c r="DZ41" i="22"/>
  <c r="EA41" i="22"/>
  <c r="EB41" i="22"/>
  <c r="EC41" i="22"/>
  <c r="ED41" i="22"/>
  <c r="EE41" i="22"/>
  <c r="EF41" i="22"/>
  <c r="EG41" i="22"/>
  <c r="EH41" i="22"/>
  <c r="EI41" i="22"/>
  <c r="EJ41" i="22"/>
  <c r="EK41" i="22"/>
  <c r="EL41" i="22"/>
  <c r="EM41" i="22"/>
  <c r="EN41" i="22"/>
  <c r="EO41" i="22"/>
  <c r="EP41" i="22"/>
  <c r="EQ41" i="22"/>
  <c r="ER41" i="22"/>
  <c r="ES41" i="22"/>
  <c r="ET41" i="22"/>
  <c r="EU41" i="22"/>
  <c r="EV41" i="22"/>
  <c r="EW41" i="22"/>
  <c r="EX41" i="22"/>
  <c r="EY41" i="22"/>
  <c r="EZ41" i="22"/>
  <c r="FA41" i="22"/>
  <c r="FB41" i="22"/>
  <c r="FC41" i="22"/>
  <c r="FD41" i="22"/>
  <c r="FE41" i="22"/>
  <c r="FF41" i="22"/>
  <c r="FG41" i="22"/>
  <c r="FH41" i="22"/>
  <c r="FI41" i="22"/>
  <c r="FJ41" i="22"/>
  <c r="FK41" i="22"/>
  <c r="FL41" i="22"/>
  <c r="FM41" i="22"/>
  <c r="FN41" i="22"/>
  <c r="FO41" i="22"/>
  <c r="FP41" i="22"/>
  <c r="FQ41" i="22"/>
  <c r="FR41" i="22"/>
  <c r="FS41" i="22"/>
  <c r="FT41" i="22"/>
  <c r="FU41" i="22"/>
  <c r="FV41" i="22"/>
  <c r="FW41" i="22"/>
  <c r="FX41" i="22"/>
  <c r="FY41" i="22"/>
  <c r="FZ41" i="22"/>
  <c r="GA41" i="22"/>
  <c r="GB41" i="22"/>
  <c r="GC41" i="22"/>
  <c r="GD41" i="22"/>
  <c r="GE41" i="22"/>
  <c r="GF41" i="22"/>
  <c r="GG41" i="22"/>
  <c r="GH41" i="22"/>
  <c r="GI41" i="22"/>
  <c r="GJ41" i="22"/>
  <c r="GK41" i="22"/>
  <c r="GL41" i="22"/>
  <c r="GM41" i="22"/>
  <c r="GN41" i="22"/>
  <c r="GO41" i="22"/>
  <c r="GP41" i="22"/>
  <c r="GQ41" i="22"/>
  <c r="GR41" i="22"/>
  <c r="GS41" i="22"/>
  <c r="GT41" i="22"/>
  <c r="GU41" i="22"/>
  <c r="GV41" i="22"/>
  <c r="GW41" i="22"/>
  <c r="GX41" i="22"/>
  <c r="GY41" i="22"/>
  <c r="GZ41" i="22"/>
  <c r="HA41" i="22"/>
  <c r="HB41" i="22"/>
  <c r="K42" i="22"/>
  <c r="L42" i="22"/>
  <c r="M42" i="22"/>
  <c r="N42" i="22"/>
  <c r="O42" i="22"/>
  <c r="P42" i="22"/>
  <c r="Q42" i="22"/>
  <c r="R42" i="22"/>
  <c r="S42" i="22"/>
  <c r="T42" i="22"/>
  <c r="U42" i="22"/>
  <c r="V42" i="22"/>
  <c r="W42" i="22"/>
  <c r="X42" i="22"/>
  <c r="Y42" i="22"/>
  <c r="Z42" i="22"/>
  <c r="AA42" i="22"/>
  <c r="AB42" i="22"/>
  <c r="AC42" i="22"/>
  <c r="AD42" i="22"/>
  <c r="AE42" i="22"/>
  <c r="AF42" i="22"/>
  <c r="AG42" i="22"/>
  <c r="AH42" i="22"/>
  <c r="AI42" i="22"/>
  <c r="AJ42" i="22"/>
  <c r="AK42" i="22"/>
  <c r="AL42" i="22"/>
  <c r="AM42" i="22"/>
  <c r="AN42" i="22"/>
  <c r="AO42" i="22"/>
  <c r="AP42" i="22"/>
  <c r="AQ42" i="22"/>
  <c r="AR42" i="22"/>
  <c r="AS42" i="22"/>
  <c r="AT42" i="22"/>
  <c r="AU42" i="22"/>
  <c r="AV42" i="22"/>
  <c r="AW42" i="22"/>
  <c r="AX42" i="22"/>
  <c r="AY42" i="22"/>
  <c r="AZ42" i="22"/>
  <c r="BA42" i="22"/>
  <c r="BB42" i="22"/>
  <c r="BC42" i="22"/>
  <c r="BD42" i="22"/>
  <c r="BE42" i="22"/>
  <c r="BF42" i="22"/>
  <c r="BG42" i="22"/>
  <c r="BH42" i="22"/>
  <c r="BI42" i="22"/>
  <c r="BJ42" i="22"/>
  <c r="BK42" i="22"/>
  <c r="BL42" i="22"/>
  <c r="BM42" i="22"/>
  <c r="BN42" i="22"/>
  <c r="BO42" i="22"/>
  <c r="BP42" i="22"/>
  <c r="BQ42" i="22"/>
  <c r="BR42" i="22"/>
  <c r="BS42" i="22"/>
  <c r="BT42" i="22"/>
  <c r="BU42" i="22"/>
  <c r="BV42" i="22"/>
  <c r="BW42" i="22"/>
  <c r="BX42" i="22"/>
  <c r="BY42" i="22"/>
  <c r="BZ42" i="22"/>
  <c r="CA42" i="22"/>
  <c r="CB42" i="22"/>
  <c r="CC42" i="22"/>
  <c r="CD42" i="22"/>
  <c r="CE42" i="22"/>
  <c r="CF42" i="22"/>
  <c r="CG42" i="22"/>
  <c r="CH42" i="22"/>
  <c r="CI42" i="22"/>
  <c r="CJ42" i="22"/>
  <c r="CK42" i="22"/>
  <c r="CL42" i="22"/>
  <c r="CM42" i="22"/>
  <c r="CN42" i="22"/>
  <c r="CO42" i="22"/>
  <c r="CP42" i="22"/>
  <c r="CQ42" i="22"/>
  <c r="CR42" i="22"/>
  <c r="CS42" i="22"/>
  <c r="CT42" i="22"/>
  <c r="CU42" i="22"/>
  <c r="CV42" i="22"/>
  <c r="CW42" i="22"/>
  <c r="CX42" i="22"/>
  <c r="CY42" i="22"/>
  <c r="CZ42" i="22"/>
  <c r="DA42" i="22"/>
  <c r="DB42" i="22"/>
  <c r="DC42" i="22"/>
  <c r="DD42" i="22"/>
  <c r="DE42" i="22"/>
  <c r="DF42" i="22"/>
  <c r="DG42" i="22"/>
  <c r="DH42" i="22"/>
  <c r="DI42" i="22"/>
  <c r="DJ42" i="22"/>
  <c r="DK42" i="22"/>
  <c r="DL42" i="22"/>
  <c r="DM42" i="22"/>
  <c r="DN42" i="22"/>
  <c r="DO42" i="22"/>
  <c r="DP42" i="22"/>
  <c r="DQ42" i="22"/>
  <c r="DR42" i="22"/>
  <c r="DS42" i="22"/>
  <c r="DT42" i="22"/>
  <c r="DU42" i="22"/>
  <c r="DV42" i="22"/>
  <c r="DW42" i="22"/>
  <c r="DX42" i="22"/>
  <c r="DY42" i="22"/>
  <c r="DZ42" i="22"/>
  <c r="EA42" i="22"/>
  <c r="EB42" i="22"/>
  <c r="EC42" i="22"/>
  <c r="ED42" i="22"/>
  <c r="EE42" i="22"/>
  <c r="EF42" i="22"/>
  <c r="EG42" i="22"/>
  <c r="EH42" i="22"/>
  <c r="EI42" i="22"/>
  <c r="EJ42" i="22"/>
  <c r="EK42" i="22"/>
  <c r="EL42" i="22"/>
  <c r="EM42" i="22"/>
  <c r="EN42" i="22"/>
  <c r="EO42" i="22"/>
  <c r="EP42" i="22"/>
  <c r="EQ42" i="22"/>
  <c r="ER42" i="22"/>
  <c r="ES42" i="22"/>
  <c r="ET42" i="22"/>
  <c r="EU42" i="22"/>
  <c r="EV42" i="22"/>
  <c r="EW42" i="22"/>
  <c r="EX42" i="22"/>
  <c r="EY42" i="22"/>
  <c r="EZ42" i="22"/>
  <c r="FA42" i="22"/>
  <c r="FB42" i="22"/>
  <c r="FC42" i="22"/>
  <c r="FD42" i="22"/>
  <c r="FE42" i="22"/>
  <c r="FF42" i="22"/>
  <c r="FG42" i="22"/>
  <c r="FH42" i="22"/>
  <c r="FI42" i="22"/>
  <c r="FJ42" i="22"/>
  <c r="FK42" i="22"/>
  <c r="FL42" i="22"/>
  <c r="FM42" i="22"/>
  <c r="FN42" i="22"/>
  <c r="FO42" i="22"/>
  <c r="FP42" i="22"/>
  <c r="FQ42" i="22"/>
  <c r="FR42" i="22"/>
  <c r="FS42" i="22"/>
  <c r="FT42" i="22"/>
  <c r="FU42" i="22"/>
  <c r="FV42" i="22"/>
  <c r="FW42" i="22"/>
  <c r="FX42" i="22"/>
  <c r="FY42" i="22"/>
  <c r="FZ42" i="22"/>
  <c r="GA42" i="22"/>
  <c r="GB42" i="22"/>
  <c r="GC42" i="22"/>
  <c r="GD42" i="22"/>
  <c r="GE42" i="22"/>
  <c r="GF42" i="22"/>
  <c r="GG42" i="22"/>
  <c r="GH42" i="22"/>
  <c r="GI42" i="22"/>
  <c r="GJ42" i="22"/>
  <c r="GK42" i="22"/>
  <c r="GL42" i="22"/>
  <c r="GM42" i="22"/>
  <c r="GN42" i="22"/>
  <c r="GO42" i="22"/>
  <c r="GP42" i="22"/>
  <c r="GQ42" i="22"/>
  <c r="GR42" i="22"/>
  <c r="GS42" i="22"/>
  <c r="GT42" i="22"/>
  <c r="GU42" i="22"/>
  <c r="GV42" i="22"/>
  <c r="GW42" i="22"/>
  <c r="GX42" i="22"/>
  <c r="GY42" i="22"/>
  <c r="GZ42" i="22"/>
  <c r="HA42" i="22"/>
  <c r="HB42" i="22"/>
  <c r="K43" i="22"/>
  <c r="L43" i="22"/>
  <c r="M43" i="22"/>
  <c r="N43" i="22"/>
  <c r="O43" i="22"/>
  <c r="P43" i="22"/>
  <c r="Q43" i="22"/>
  <c r="R43" i="22"/>
  <c r="S43" i="22"/>
  <c r="T43" i="22"/>
  <c r="U43" i="22"/>
  <c r="V43" i="22"/>
  <c r="W43" i="22"/>
  <c r="X43" i="22"/>
  <c r="Y43" i="22"/>
  <c r="Z43" i="22"/>
  <c r="AA43" i="22"/>
  <c r="AB43" i="22"/>
  <c r="AC43" i="22"/>
  <c r="AD43" i="22"/>
  <c r="AE43" i="22"/>
  <c r="AF43" i="22"/>
  <c r="AG43" i="22"/>
  <c r="AH43" i="22"/>
  <c r="AI43" i="22"/>
  <c r="AJ43" i="22"/>
  <c r="AK43" i="22"/>
  <c r="AL43" i="22"/>
  <c r="AM43" i="22"/>
  <c r="AN43" i="22"/>
  <c r="AO43" i="22"/>
  <c r="AP43" i="22"/>
  <c r="AQ43" i="22"/>
  <c r="AR43" i="22"/>
  <c r="AS43" i="22"/>
  <c r="AT43" i="22"/>
  <c r="AU43" i="22"/>
  <c r="AV43" i="22"/>
  <c r="AW43" i="22"/>
  <c r="AX43" i="22"/>
  <c r="AY43" i="22"/>
  <c r="AZ43" i="22"/>
  <c r="BA43" i="22"/>
  <c r="BB43" i="22"/>
  <c r="BC43" i="22"/>
  <c r="BD43" i="22"/>
  <c r="BE43" i="22"/>
  <c r="BF43" i="22"/>
  <c r="BG43" i="22"/>
  <c r="BH43" i="22"/>
  <c r="BI43" i="22"/>
  <c r="BJ43" i="22"/>
  <c r="BK43" i="22"/>
  <c r="BL43" i="22"/>
  <c r="BM43" i="22"/>
  <c r="BN43" i="22"/>
  <c r="BO43" i="22"/>
  <c r="BP43" i="22"/>
  <c r="BQ43" i="22"/>
  <c r="BR43" i="22"/>
  <c r="BS43" i="22"/>
  <c r="BT43" i="22"/>
  <c r="BU43" i="22"/>
  <c r="BV43" i="22"/>
  <c r="BW43" i="22"/>
  <c r="BX43" i="22"/>
  <c r="BY43" i="22"/>
  <c r="BZ43" i="22"/>
  <c r="CA43" i="22"/>
  <c r="CB43" i="22"/>
  <c r="CC43" i="22"/>
  <c r="CD43" i="22"/>
  <c r="CE43" i="22"/>
  <c r="CF43" i="22"/>
  <c r="CG43" i="22"/>
  <c r="CH43" i="22"/>
  <c r="CI43" i="22"/>
  <c r="CJ43" i="22"/>
  <c r="CK43" i="22"/>
  <c r="CL43" i="22"/>
  <c r="CM43" i="22"/>
  <c r="CN43" i="22"/>
  <c r="CO43" i="22"/>
  <c r="CP43" i="22"/>
  <c r="CQ43" i="22"/>
  <c r="CR43" i="22"/>
  <c r="CS43" i="22"/>
  <c r="CT43" i="22"/>
  <c r="CU43" i="22"/>
  <c r="CV43" i="22"/>
  <c r="CW43" i="22"/>
  <c r="CX43" i="22"/>
  <c r="CY43" i="22"/>
  <c r="CZ43" i="22"/>
  <c r="DA43" i="22"/>
  <c r="DB43" i="22"/>
  <c r="DC43" i="22"/>
  <c r="DD43" i="22"/>
  <c r="DE43" i="22"/>
  <c r="DF43" i="22"/>
  <c r="DG43" i="22"/>
  <c r="DH43" i="22"/>
  <c r="DI43" i="22"/>
  <c r="DJ43" i="22"/>
  <c r="DK43" i="22"/>
  <c r="DL43" i="22"/>
  <c r="DM43" i="22"/>
  <c r="DN43" i="22"/>
  <c r="DO43" i="22"/>
  <c r="DP43" i="22"/>
  <c r="DQ43" i="22"/>
  <c r="DR43" i="22"/>
  <c r="DS43" i="22"/>
  <c r="DT43" i="22"/>
  <c r="DU43" i="22"/>
  <c r="DV43" i="22"/>
  <c r="DW43" i="22"/>
  <c r="DX43" i="22"/>
  <c r="DY43" i="22"/>
  <c r="DZ43" i="22"/>
  <c r="EA43" i="22"/>
  <c r="EB43" i="22"/>
  <c r="EC43" i="22"/>
  <c r="ED43" i="22"/>
  <c r="EE43" i="22"/>
  <c r="EF43" i="22"/>
  <c r="EG43" i="22"/>
  <c r="EH43" i="22"/>
  <c r="EI43" i="22"/>
  <c r="EJ43" i="22"/>
  <c r="EK43" i="22"/>
  <c r="EL43" i="22"/>
  <c r="EM43" i="22"/>
  <c r="EN43" i="22"/>
  <c r="EO43" i="22"/>
  <c r="EP43" i="22"/>
  <c r="EQ43" i="22"/>
  <c r="ER43" i="22"/>
  <c r="ES43" i="22"/>
  <c r="ET43" i="22"/>
  <c r="EU43" i="22"/>
  <c r="EV43" i="22"/>
  <c r="EW43" i="22"/>
  <c r="EX43" i="22"/>
  <c r="EY43" i="22"/>
  <c r="EZ43" i="22"/>
  <c r="FA43" i="22"/>
  <c r="FB43" i="22"/>
  <c r="FC43" i="22"/>
  <c r="FD43" i="22"/>
  <c r="FE43" i="22"/>
  <c r="FF43" i="22"/>
  <c r="FG43" i="22"/>
  <c r="FH43" i="22"/>
  <c r="FI43" i="22"/>
  <c r="FJ43" i="22"/>
  <c r="FK43" i="22"/>
  <c r="FL43" i="22"/>
  <c r="FM43" i="22"/>
  <c r="FN43" i="22"/>
  <c r="FO43" i="22"/>
  <c r="FP43" i="22"/>
  <c r="FQ43" i="22"/>
  <c r="FR43" i="22"/>
  <c r="FS43" i="22"/>
  <c r="FT43" i="22"/>
  <c r="FU43" i="22"/>
  <c r="FV43" i="22"/>
  <c r="FW43" i="22"/>
  <c r="FX43" i="22"/>
  <c r="FY43" i="22"/>
  <c r="FZ43" i="22"/>
  <c r="GA43" i="22"/>
  <c r="GB43" i="22"/>
  <c r="GC43" i="22"/>
  <c r="GD43" i="22"/>
  <c r="GE43" i="22"/>
  <c r="GF43" i="22"/>
  <c r="GG43" i="22"/>
  <c r="GH43" i="22"/>
  <c r="GI43" i="22"/>
  <c r="GJ43" i="22"/>
  <c r="GK43" i="22"/>
  <c r="GL43" i="22"/>
  <c r="GM43" i="22"/>
  <c r="GN43" i="22"/>
  <c r="GO43" i="22"/>
  <c r="GP43" i="22"/>
  <c r="GQ43" i="22"/>
  <c r="GR43" i="22"/>
  <c r="GS43" i="22"/>
  <c r="GT43" i="22"/>
  <c r="GU43" i="22"/>
  <c r="GV43" i="22"/>
  <c r="GW43" i="22"/>
  <c r="GX43" i="22"/>
  <c r="GY43" i="22"/>
  <c r="GZ43" i="22"/>
  <c r="HA43" i="22"/>
  <c r="HB43" i="22"/>
  <c r="K44" i="22"/>
  <c r="L44" i="22"/>
  <c r="M44" i="22"/>
  <c r="N44" i="22"/>
  <c r="O44" i="22"/>
  <c r="P44" i="22"/>
  <c r="Q44" i="22"/>
  <c r="R44" i="22"/>
  <c r="S44" i="22"/>
  <c r="T44" i="22"/>
  <c r="U44" i="22"/>
  <c r="V44" i="22"/>
  <c r="W44" i="22"/>
  <c r="X44" i="22"/>
  <c r="Y44" i="22"/>
  <c r="Z44" i="22"/>
  <c r="AA44" i="22"/>
  <c r="AB44" i="22"/>
  <c r="AC44" i="22"/>
  <c r="AD44" i="22"/>
  <c r="AE44" i="22"/>
  <c r="AF44" i="22"/>
  <c r="AG44" i="22"/>
  <c r="AH44" i="22"/>
  <c r="AI44" i="22"/>
  <c r="AJ44" i="22"/>
  <c r="AK44" i="22"/>
  <c r="AL44" i="22"/>
  <c r="AM44" i="22"/>
  <c r="AN44" i="22"/>
  <c r="AO44" i="22"/>
  <c r="AP44" i="22"/>
  <c r="AQ44" i="22"/>
  <c r="AR44" i="22"/>
  <c r="AS44" i="22"/>
  <c r="AT44" i="22"/>
  <c r="AU44" i="22"/>
  <c r="AV44" i="22"/>
  <c r="AW44" i="22"/>
  <c r="AX44" i="22"/>
  <c r="AY44" i="22"/>
  <c r="AZ44" i="22"/>
  <c r="BA44" i="22"/>
  <c r="BB44" i="22"/>
  <c r="BC44" i="22"/>
  <c r="BD44" i="22"/>
  <c r="BE44" i="22"/>
  <c r="BF44" i="22"/>
  <c r="BG44" i="22"/>
  <c r="BH44" i="22"/>
  <c r="BI44" i="22"/>
  <c r="BJ44" i="22"/>
  <c r="BK44" i="22"/>
  <c r="BL44" i="22"/>
  <c r="BM44" i="22"/>
  <c r="BN44" i="22"/>
  <c r="BO44" i="22"/>
  <c r="BP44" i="22"/>
  <c r="BQ44" i="22"/>
  <c r="BR44" i="22"/>
  <c r="BS44" i="22"/>
  <c r="BT44" i="22"/>
  <c r="BU44" i="22"/>
  <c r="BV44" i="22"/>
  <c r="BW44" i="22"/>
  <c r="BX44" i="22"/>
  <c r="BY44" i="22"/>
  <c r="BZ44" i="22"/>
  <c r="CA44" i="22"/>
  <c r="CB44" i="22"/>
  <c r="CC44" i="22"/>
  <c r="CD44" i="22"/>
  <c r="CE44" i="22"/>
  <c r="CF44" i="22"/>
  <c r="CG44" i="22"/>
  <c r="CH44" i="22"/>
  <c r="CI44" i="22"/>
  <c r="CJ44" i="22"/>
  <c r="CK44" i="22"/>
  <c r="CL44" i="22"/>
  <c r="CM44" i="22"/>
  <c r="CN44" i="22"/>
  <c r="CO44" i="22"/>
  <c r="CP44" i="22"/>
  <c r="CQ44" i="22"/>
  <c r="CR44" i="22"/>
  <c r="CS44" i="22"/>
  <c r="CT44" i="22"/>
  <c r="CU44" i="22"/>
  <c r="CV44" i="22"/>
  <c r="CW44" i="22"/>
  <c r="CX44" i="22"/>
  <c r="CY44" i="22"/>
  <c r="CZ44" i="22"/>
  <c r="DA44" i="22"/>
  <c r="DB44" i="22"/>
  <c r="DC44" i="22"/>
  <c r="DD44" i="22"/>
  <c r="DE44" i="22"/>
  <c r="DF44" i="22"/>
  <c r="DG44" i="22"/>
  <c r="DH44" i="22"/>
  <c r="DI44" i="22"/>
  <c r="DJ44" i="22"/>
  <c r="DK44" i="22"/>
  <c r="DL44" i="22"/>
  <c r="DM44" i="22"/>
  <c r="DN44" i="22"/>
  <c r="DO44" i="22"/>
  <c r="DP44" i="22"/>
  <c r="DQ44" i="22"/>
  <c r="DR44" i="22"/>
  <c r="DS44" i="22"/>
  <c r="DT44" i="22"/>
  <c r="DU44" i="22"/>
  <c r="DV44" i="22"/>
  <c r="DW44" i="22"/>
  <c r="DX44" i="22"/>
  <c r="DY44" i="22"/>
  <c r="DZ44" i="22"/>
  <c r="EA44" i="22"/>
  <c r="EB44" i="22"/>
  <c r="EC44" i="22"/>
  <c r="ED44" i="22"/>
  <c r="EE44" i="22"/>
  <c r="EF44" i="22"/>
  <c r="EG44" i="22"/>
  <c r="EH44" i="22"/>
  <c r="EI44" i="22"/>
  <c r="EJ44" i="22"/>
  <c r="EK44" i="22"/>
  <c r="EL44" i="22"/>
  <c r="EM44" i="22"/>
  <c r="EN44" i="22"/>
  <c r="EO44" i="22"/>
  <c r="EP44" i="22"/>
  <c r="EQ44" i="22"/>
  <c r="ER44" i="22"/>
  <c r="ES44" i="22"/>
  <c r="ET44" i="22"/>
  <c r="EU44" i="22"/>
  <c r="EV44" i="22"/>
  <c r="EW44" i="22"/>
  <c r="EX44" i="22"/>
  <c r="EY44" i="22"/>
  <c r="EZ44" i="22"/>
  <c r="FA44" i="22"/>
  <c r="FB44" i="22"/>
  <c r="FC44" i="22"/>
  <c r="FD44" i="22"/>
  <c r="FE44" i="22"/>
  <c r="FF44" i="22"/>
  <c r="FG44" i="22"/>
  <c r="FH44" i="22"/>
  <c r="FI44" i="22"/>
  <c r="FJ44" i="22"/>
  <c r="FK44" i="22"/>
  <c r="FL44" i="22"/>
  <c r="FM44" i="22"/>
  <c r="FN44" i="22"/>
  <c r="FO44" i="22"/>
  <c r="FP44" i="22"/>
  <c r="FQ44" i="22"/>
  <c r="FR44" i="22"/>
  <c r="FS44" i="22"/>
  <c r="FT44" i="22"/>
  <c r="FU44" i="22"/>
  <c r="FV44" i="22"/>
  <c r="FW44" i="22"/>
  <c r="FX44" i="22"/>
  <c r="FY44" i="22"/>
  <c r="FZ44" i="22"/>
  <c r="GA44" i="22"/>
  <c r="GB44" i="22"/>
  <c r="GC44" i="22"/>
  <c r="GD44" i="22"/>
  <c r="GE44" i="22"/>
  <c r="GF44" i="22"/>
  <c r="GG44" i="22"/>
  <c r="GH44" i="22"/>
  <c r="GI44" i="22"/>
  <c r="GJ44" i="22"/>
  <c r="GK44" i="22"/>
  <c r="GL44" i="22"/>
  <c r="GM44" i="22"/>
  <c r="GN44" i="22"/>
  <c r="GO44" i="22"/>
  <c r="GP44" i="22"/>
  <c r="GQ44" i="22"/>
  <c r="GR44" i="22"/>
  <c r="GS44" i="22"/>
  <c r="GT44" i="22"/>
  <c r="GU44" i="22"/>
  <c r="GV44" i="22"/>
  <c r="GW44" i="22"/>
  <c r="GX44" i="22"/>
  <c r="GY44" i="22"/>
  <c r="GZ44" i="22"/>
  <c r="HA44" i="22"/>
  <c r="HB44" i="22"/>
  <c r="K45" i="22"/>
  <c r="L45" i="22"/>
  <c r="M45" i="22"/>
  <c r="N45" i="22"/>
  <c r="O45" i="22"/>
  <c r="P45" i="22"/>
  <c r="Q45" i="22"/>
  <c r="R45" i="22"/>
  <c r="S45" i="22"/>
  <c r="T45" i="22"/>
  <c r="U45" i="22"/>
  <c r="V45" i="22"/>
  <c r="W45" i="22"/>
  <c r="X45" i="22"/>
  <c r="Y45" i="22"/>
  <c r="Z45" i="22"/>
  <c r="AA45" i="22"/>
  <c r="AB45" i="22"/>
  <c r="AC45" i="22"/>
  <c r="AD45" i="22"/>
  <c r="AE45" i="22"/>
  <c r="AF45" i="22"/>
  <c r="AG45" i="22"/>
  <c r="AH45" i="22"/>
  <c r="AI45" i="22"/>
  <c r="AJ45" i="22"/>
  <c r="AK45" i="22"/>
  <c r="AL45" i="22"/>
  <c r="AM45" i="22"/>
  <c r="AN45" i="22"/>
  <c r="AO45" i="22"/>
  <c r="AP45" i="22"/>
  <c r="AQ45" i="22"/>
  <c r="AR45" i="22"/>
  <c r="AS45" i="22"/>
  <c r="AT45" i="22"/>
  <c r="AU45" i="22"/>
  <c r="AV45" i="22"/>
  <c r="AW45" i="22"/>
  <c r="AX45" i="22"/>
  <c r="AY45" i="22"/>
  <c r="AZ45" i="22"/>
  <c r="BA45" i="22"/>
  <c r="BB45" i="22"/>
  <c r="BC45" i="22"/>
  <c r="BD45" i="22"/>
  <c r="BE45" i="22"/>
  <c r="BF45" i="22"/>
  <c r="BG45" i="22"/>
  <c r="BH45" i="22"/>
  <c r="BI45" i="22"/>
  <c r="BJ45" i="22"/>
  <c r="BK45" i="22"/>
  <c r="BL45" i="22"/>
  <c r="BM45" i="22"/>
  <c r="BN45" i="22"/>
  <c r="BO45" i="22"/>
  <c r="BP45" i="22"/>
  <c r="BQ45" i="22"/>
  <c r="BR45" i="22"/>
  <c r="BS45" i="22"/>
  <c r="BT45" i="22"/>
  <c r="BU45" i="22"/>
  <c r="BV45" i="22"/>
  <c r="BW45" i="22"/>
  <c r="BX45" i="22"/>
  <c r="BY45" i="22"/>
  <c r="BZ45" i="22"/>
  <c r="CA45" i="22"/>
  <c r="CB45" i="22"/>
  <c r="CC45" i="22"/>
  <c r="CD45" i="22"/>
  <c r="CE45" i="22"/>
  <c r="CF45" i="22"/>
  <c r="CG45" i="22"/>
  <c r="CH45" i="22"/>
  <c r="CI45" i="22"/>
  <c r="CJ45" i="22"/>
  <c r="CK45" i="22"/>
  <c r="CL45" i="22"/>
  <c r="CM45" i="22"/>
  <c r="CN45" i="22"/>
  <c r="CO45" i="22"/>
  <c r="CP45" i="22"/>
  <c r="CQ45" i="22"/>
  <c r="CR45" i="22"/>
  <c r="CS45" i="22"/>
  <c r="CT45" i="22"/>
  <c r="CU45" i="22"/>
  <c r="CV45" i="22"/>
  <c r="CW45" i="22"/>
  <c r="CX45" i="22"/>
  <c r="CY45" i="22"/>
  <c r="CZ45" i="22"/>
  <c r="DA45" i="22"/>
  <c r="DB45" i="22"/>
  <c r="DC45" i="22"/>
  <c r="DD45" i="22"/>
  <c r="DE45" i="22"/>
  <c r="DF45" i="22"/>
  <c r="DG45" i="22"/>
  <c r="DH45" i="22"/>
  <c r="DI45" i="22"/>
  <c r="DJ45" i="22"/>
  <c r="DK45" i="22"/>
  <c r="DL45" i="22"/>
  <c r="DM45" i="22"/>
  <c r="DN45" i="22"/>
  <c r="DO45" i="22"/>
  <c r="DP45" i="22"/>
  <c r="DQ45" i="22"/>
  <c r="DR45" i="22"/>
  <c r="DS45" i="22"/>
  <c r="DT45" i="22"/>
  <c r="DU45" i="22"/>
  <c r="DV45" i="22"/>
  <c r="DW45" i="22"/>
  <c r="DX45" i="22"/>
  <c r="DY45" i="22"/>
  <c r="DZ45" i="22"/>
  <c r="EA45" i="22"/>
  <c r="EB45" i="22"/>
  <c r="EC45" i="22"/>
  <c r="ED45" i="22"/>
  <c r="EE45" i="22"/>
  <c r="EF45" i="22"/>
  <c r="EG45" i="22"/>
  <c r="EH45" i="22"/>
  <c r="EI45" i="22"/>
  <c r="EJ45" i="22"/>
  <c r="EK45" i="22"/>
  <c r="EL45" i="22"/>
  <c r="EM45" i="22"/>
  <c r="EN45" i="22"/>
  <c r="EO45" i="22"/>
  <c r="EP45" i="22"/>
  <c r="EQ45" i="22"/>
  <c r="ER45" i="22"/>
  <c r="ES45" i="22"/>
  <c r="ET45" i="22"/>
  <c r="EU45" i="22"/>
  <c r="EV45" i="22"/>
  <c r="EW45" i="22"/>
  <c r="EX45" i="22"/>
  <c r="EY45" i="22"/>
  <c r="EZ45" i="22"/>
  <c r="FA45" i="22"/>
  <c r="FB45" i="22"/>
  <c r="FC45" i="22"/>
  <c r="FD45" i="22"/>
  <c r="FE45" i="22"/>
  <c r="FF45" i="22"/>
  <c r="FG45" i="22"/>
  <c r="FH45" i="22"/>
  <c r="FI45" i="22"/>
  <c r="FJ45" i="22"/>
  <c r="FK45" i="22"/>
  <c r="FL45" i="22"/>
  <c r="FM45" i="22"/>
  <c r="FN45" i="22"/>
  <c r="FO45" i="22"/>
  <c r="FP45" i="22"/>
  <c r="FQ45" i="22"/>
  <c r="FR45" i="22"/>
  <c r="FS45" i="22"/>
  <c r="FT45" i="22"/>
  <c r="FU45" i="22"/>
  <c r="FV45" i="22"/>
  <c r="FW45" i="22"/>
  <c r="FX45" i="22"/>
  <c r="FY45" i="22"/>
  <c r="FZ45" i="22"/>
  <c r="GA45" i="22"/>
  <c r="GB45" i="22"/>
  <c r="GC45" i="22"/>
  <c r="GD45" i="22"/>
  <c r="GE45" i="22"/>
  <c r="GF45" i="22"/>
  <c r="GG45" i="22"/>
  <c r="GH45" i="22"/>
  <c r="GI45" i="22"/>
  <c r="GJ45" i="22"/>
  <c r="GK45" i="22"/>
  <c r="GL45" i="22"/>
  <c r="GM45" i="22"/>
  <c r="GN45" i="22"/>
  <c r="GO45" i="22"/>
  <c r="GP45" i="22"/>
  <c r="GQ45" i="22"/>
  <c r="GR45" i="22"/>
  <c r="GS45" i="22"/>
  <c r="GT45" i="22"/>
  <c r="GU45" i="22"/>
  <c r="GV45" i="22"/>
  <c r="GW45" i="22"/>
  <c r="GX45" i="22"/>
  <c r="GY45" i="22"/>
  <c r="GZ45" i="22"/>
  <c r="HA45" i="22"/>
  <c r="HB45" i="22"/>
  <c r="L24" i="22"/>
  <c r="M24" i="22"/>
  <c r="N24" i="22"/>
  <c r="O24" i="22"/>
  <c r="P24" i="22"/>
  <c r="Q24" i="22"/>
  <c r="R24" i="22"/>
  <c r="S24" i="22"/>
  <c r="T24" i="22"/>
  <c r="U24" i="22"/>
  <c r="V24" i="22"/>
  <c r="W24" i="22"/>
  <c r="X24" i="22"/>
  <c r="Y24" i="22"/>
  <c r="Z24" i="22"/>
  <c r="AA24" i="22"/>
  <c r="AB24" i="22"/>
  <c r="AC24" i="22"/>
  <c r="AD24" i="22"/>
  <c r="AE24" i="22"/>
  <c r="AF24" i="22"/>
  <c r="AG24" i="22"/>
  <c r="AH24" i="22"/>
  <c r="AI24" i="22"/>
  <c r="AJ24" i="22"/>
  <c r="AK24" i="22"/>
  <c r="AL24" i="22"/>
  <c r="AM24" i="22"/>
  <c r="AN24" i="22"/>
  <c r="AO24" i="22"/>
  <c r="AP24" i="22"/>
  <c r="AQ24" i="22"/>
  <c r="AR24" i="22"/>
  <c r="AS24" i="22"/>
  <c r="AT24" i="22"/>
  <c r="AU24" i="22"/>
  <c r="AV24" i="22"/>
  <c r="AW24" i="22"/>
  <c r="AX24" i="22"/>
  <c r="AY24" i="22"/>
  <c r="AZ24" i="22"/>
  <c r="BA24" i="22"/>
  <c r="BB24" i="22"/>
  <c r="BC24" i="22"/>
  <c r="BD24" i="22"/>
  <c r="BE24" i="22"/>
  <c r="BF24" i="22"/>
  <c r="BG24" i="22"/>
  <c r="BH24" i="22"/>
  <c r="BI24" i="22"/>
  <c r="BJ24" i="22"/>
  <c r="BK24" i="22"/>
  <c r="BL24" i="22"/>
  <c r="BM24" i="22"/>
  <c r="BN24" i="22"/>
  <c r="BO24" i="22"/>
  <c r="BP24" i="22"/>
  <c r="BQ24" i="22"/>
  <c r="BR24" i="22"/>
  <c r="BS24" i="22"/>
  <c r="BT24" i="22"/>
  <c r="BU24" i="22"/>
  <c r="BV24" i="22"/>
  <c r="BW24" i="22"/>
  <c r="BX24" i="22"/>
  <c r="BY24" i="22"/>
  <c r="BZ24" i="22"/>
  <c r="CA24" i="22"/>
  <c r="CB24" i="22"/>
  <c r="CC24" i="22"/>
  <c r="CD24" i="22"/>
  <c r="CE24" i="22"/>
  <c r="CF24" i="22"/>
  <c r="CG24" i="22"/>
  <c r="CH24" i="22"/>
  <c r="CI24" i="22"/>
  <c r="CJ24" i="22"/>
  <c r="CK24" i="22"/>
  <c r="CL24" i="22"/>
  <c r="CM24" i="22"/>
  <c r="CN24" i="22"/>
  <c r="CO24" i="22"/>
  <c r="CP24" i="22"/>
  <c r="CQ24" i="22"/>
  <c r="CR24" i="22"/>
  <c r="CS24" i="22"/>
  <c r="CT24" i="22"/>
  <c r="CU24" i="22"/>
  <c r="CV24" i="22"/>
  <c r="CW24" i="22"/>
  <c r="CX24" i="22"/>
  <c r="CY24" i="22"/>
  <c r="CZ24" i="22"/>
  <c r="DA24" i="22"/>
  <c r="DB24" i="22"/>
  <c r="DC24" i="22"/>
  <c r="DD24" i="22"/>
  <c r="DE24" i="22"/>
  <c r="DF24" i="22"/>
  <c r="DG24" i="22"/>
  <c r="DH24" i="22"/>
  <c r="DI24" i="22"/>
  <c r="DJ24" i="22"/>
  <c r="DK24" i="22"/>
  <c r="DL24" i="22"/>
  <c r="DM24" i="22"/>
  <c r="DN24" i="22"/>
  <c r="DO24" i="22"/>
  <c r="DP24" i="22"/>
  <c r="DQ24" i="22"/>
  <c r="DR24" i="22"/>
  <c r="DS24" i="22"/>
  <c r="DT24" i="22"/>
  <c r="DU24" i="22"/>
  <c r="DV24" i="22"/>
  <c r="DW24" i="22"/>
  <c r="DX24" i="22"/>
  <c r="DY24" i="22"/>
  <c r="DZ24" i="22"/>
  <c r="EA24" i="22"/>
  <c r="EB24" i="22"/>
  <c r="EC24" i="22"/>
  <c r="ED24" i="22"/>
  <c r="EE24" i="22"/>
  <c r="EF24" i="22"/>
  <c r="EG24" i="22"/>
  <c r="EH24" i="22"/>
  <c r="EI24" i="22"/>
  <c r="EJ24" i="22"/>
  <c r="EK24" i="22"/>
  <c r="EL24" i="22"/>
  <c r="EM24" i="22"/>
  <c r="EN24" i="22"/>
  <c r="EO24" i="22"/>
  <c r="EP24" i="22"/>
  <c r="EQ24" i="22"/>
  <c r="ER24" i="22"/>
  <c r="ES24" i="22"/>
  <c r="ET24" i="22"/>
  <c r="EU24" i="22"/>
  <c r="EV24" i="22"/>
  <c r="EW24" i="22"/>
  <c r="EX24" i="22"/>
  <c r="EY24" i="22"/>
  <c r="EZ24" i="22"/>
  <c r="FA24" i="22"/>
  <c r="FB24" i="22"/>
  <c r="FC24" i="22"/>
  <c r="FD24" i="22"/>
  <c r="FE24" i="22"/>
  <c r="FF24" i="22"/>
  <c r="FG24" i="22"/>
  <c r="FH24" i="22"/>
  <c r="FI24" i="22"/>
  <c r="FJ24" i="22"/>
  <c r="FK24" i="22"/>
  <c r="FL24" i="22"/>
  <c r="FM24" i="22"/>
  <c r="FN24" i="22"/>
  <c r="FO24" i="22"/>
  <c r="FP24" i="22"/>
  <c r="FQ24" i="22"/>
  <c r="FR24" i="22"/>
  <c r="FS24" i="22"/>
  <c r="FT24" i="22"/>
  <c r="FU24" i="22"/>
  <c r="FV24" i="22"/>
  <c r="FW24" i="22"/>
  <c r="FX24" i="22"/>
  <c r="FY24" i="22"/>
  <c r="FZ24" i="22"/>
  <c r="GA24" i="22"/>
  <c r="GB24" i="22"/>
  <c r="GC24" i="22"/>
  <c r="GD24" i="22"/>
  <c r="GE24" i="22"/>
  <c r="GF24" i="22"/>
  <c r="GG24" i="22"/>
  <c r="GH24" i="22"/>
  <c r="GI24" i="22"/>
  <c r="GJ24" i="22"/>
  <c r="GK24" i="22"/>
  <c r="GL24" i="22"/>
  <c r="GM24" i="22"/>
  <c r="GN24" i="22"/>
  <c r="GO24" i="22"/>
  <c r="GP24" i="22"/>
  <c r="GQ24" i="22"/>
  <c r="GR24" i="22"/>
  <c r="GS24" i="22"/>
  <c r="GT24" i="22"/>
  <c r="GU24" i="22"/>
  <c r="GV24" i="22"/>
  <c r="GW24" i="22"/>
  <c r="GX24" i="22"/>
  <c r="GY24" i="22"/>
  <c r="GZ24" i="22"/>
  <c r="HA24" i="22"/>
  <c r="HB24" i="22"/>
  <c r="E20" i="22"/>
  <c r="L18" i="22"/>
  <c r="K22" i="20"/>
  <c r="F15" i="22"/>
  <c r="K13" i="22"/>
  <c r="L12" i="22"/>
  <c r="M7" i="22"/>
  <c r="M6" i="22"/>
  <c r="M18" i="22" s="1"/>
  <c r="R15" i="28" l="1"/>
  <c r="R18" i="28" s="1"/>
  <c r="V24" i="29"/>
  <c r="W12" i="29"/>
  <c r="S22" i="29"/>
  <c r="S14" i="29" s="1"/>
  <c r="S17" i="29" s="1"/>
  <c r="T11" i="29"/>
  <c r="S24" i="28"/>
  <c r="S14" i="28" s="1"/>
  <c r="S17" i="28" s="1"/>
  <c r="T12" i="28"/>
  <c r="T22" i="28" s="1"/>
  <c r="S15" i="28"/>
  <c r="S18" i="28" s="1"/>
  <c r="U11" i="28"/>
  <c r="T14" i="28"/>
  <c r="T17" i="28" s="1"/>
  <c r="T24" i="27"/>
  <c r="T15" i="27" s="1"/>
  <c r="T18" i="27" s="1"/>
  <c r="U12" i="27"/>
  <c r="U22" i="27"/>
  <c r="V11" i="27"/>
  <c r="M20" i="22"/>
  <c r="M9" i="22" s="1"/>
  <c r="L20" i="22"/>
  <c r="L10" i="22" s="1"/>
  <c r="K20" i="22"/>
  <c r="K9" i="22" s="1"/>
  <c r="M10" i="22"/>
  <c r="M13" i="22" s="1"/>
  <c r="N6" i="22"/>
  <c r="N9" i="22" s="1"/>
  <c r="N7" i="22"/>
  <c r="N20" i="22" s="1"/>
  <c r="F19" i="20"/>
  <c r="L28" i="20"/>
  <c r="M28" i="20"/>
  <c r="N28" i="20"/>
  <c r="O28" i="20"/>
  <c r="P28" i="20"/>
  <c r="Q28" i="20"/>
  <c r="R28" i="20"/>
  <c r="S28" i="20"/>
  <c r="T28" i="20"/>
  <c r="U28" i="20"/>
  <c r="V28" i="20"/>
  <c r="W28" i="20"/>
  <c r="X28" i="20"/>
  <c r="Y28" i="20"/>
  <c r="Z28" i="20"/>
  <c r="AA28" i="20"/>
  <c r="AB28" i="20"/>
  <c r="AC28" i="20"/>
  <c r="AD28" i="20"/>
  <c r="AE28" i="20"/>
  <c r="AF28" i="20"/>
  <c r="AG28" i="20"/>
  <c r="AH28" i="20"/>
  <c r="AI28" i="20"/>
  <c r="AJ28" i="20"/>
  <c r="AK28" i="20"/>
  <c r="AL28" i="20"/>
  <c r="AM28" i="20"/>
  <c r="AN28" i="20"/>
  <c r="AO28" i="20"/>
  <c r="AP28" i="20"/>
  <c r="AQ28" i="20"/>
  <c r="AR28" i="20"/>
  <c r="AS28" i="20"/>
  <c r="AT28" i="20"/>
  <c r="AU28" i="20"/>
  <c r="AV28" i="20"/>
  <c r="AW28" i="20"/>
  <c r="AX28" i="20"/>
  <c r="AY28" i="20"/>
  <c r="AZ28" i="20"/>
  <c r="BA28" i="20"/>
  <c r="BB28" i="20"/>
  <c r="BC28" i="20"/>
  <c r="BD28" i="20"/>
  <c r="BE28" i="20"/>
  <c r="BF28" i="20"/>
  <c r="BG28" i="20"/>
  <c r="BH28" i="20"/>
  <c r="BI28" i="20"/>
  <c r="BJ28" i="20"/>
  <c r="BK28" i="20"/>
  <c r="BL28" i="20"/>
  <c r="BM28" i="20"/>
  <c r="BN28" i="20"/>
  <c r="BO28" i="20"/>
  <c r="BP28" i="20"/>
  <c r="BQ28" i="20"/>
  <c r="BR28" i="20"/>
  <c r="BS28" i="20"/>
  <c r="BT28" i="20"/>
  <c r="BU28" i="20"/>
  <c r="BV28" i="20"/>
  <c r="BW28" i="20"/>
  <c r="BX28" i="20"/>
  <c r="BY28" i="20"/>
  <c r="BZ28" i="20"/>
  <c r="CA28" i="20"/>
  <c r="CB28" i="20"/>
  <c r="CC28" i="20"/>
  <c r="CD28" i="20"/>
  <c r="CE28" i="20"/>
  <c r="CF28" i="20"/>
  <c r="CG28" i="20"/>
  <c r="CH28" i="20"/>
  <c r="CI28" i="20"/>
  <c r="CJ28" i="20"/>
  <c r="CK28" i="20"/>
  <c r="CL28" i="20"/>
  <c r="CM28" i="20"/>
  <c r="CN28" i="20"/>
  <c r="CO28" i="20"/>
  <c r="CP28" i="20"/>
  <c r="CQ28" i="20"/>
  <c r="CR28" i="20"/>
  <c r="CS28" i="20"/>
  <c r="CT28" i="20"/>
  <c r="CU28" i="20"/>
  <c r="CV28" i="20"/>
  <c r="CW28" i="20"/>
  <c r="CX28" i="20"/>
  <c r="CY28" i="20"/>
  <c r="CZ28" i="20"/>
  <c r="DA28" i="20"/>
  <c r="DB28" i="20"/>
  <c r="DC28" i="20"/>
  <c r="DD28" i="20"/>
  <c r="DE28" i="20"/>
  <c r="DF28" i="20"/>
  <c r="DG28" i="20"/>
  <c r="DH28" i="20"/>
  <c r="DI28" i="20"/>
  <c r="DJ28" i="20"/>
  <c r="DK28" i="20"/>
  <c r="DL28" i="20"/>
  <c r="DM28" i="20"/>
  <c r="DN28" i="20"/>
  <c r="DO28" i="20"/>
  <c r="DP28" i="20"/>
  <c r="DQ28" i="20"/>
  <c r="DR28" i="20"/>
  <c r="DS28" i="20"/>
  <c r="DT28" i="20"/>
  <c r="DU28" i="20"/>
  <c r="DV28" i="20"/>
  <c r="DW28" i="20"/>
  <c r="DX28" i="20"/>
  <c r="DY28" i="20"/>
  <c r="DZ28" i="20"/>
  <c r="EA28" i="20"/>
  <c r="EB28" i="20"/>
  <c r="EC28" i="20"/>
  <c r="ED28" i="20"/>
  <c r="EE28" i="20"/>
  <c r="EF28" i="20"/>
  <c r="EG28" i="20"/>
  <c r="EH28" i="20"/>
  <c r="EI28" i="20"/>
  <c r="EJ28" i="20"/>
  <c r="EK28" i="20"/>
  <c r="EL28" i="20"/>
  <c r="EM28" i="20"/>
  <c r="EN28" i="20"/>
  <c r="EO28" i="20"/>
  <c r="EP28" i="20"/>
  <c r="EQ28" i="20"/>
  <c r="ER28" i="20"/>
  <c r="ES28" i="20"/>
  <c r="ET28" i="20"/>
  <c r="EU28" i="20"/>
  <c r="EV28" i="20"/>
  <c r="EW28" i="20"/>
  <c r="EX28" i="20"/>
  <c r="EY28" i="20"/>
  <c r="EZ28" i="20"/>
  <c r="FA28" i="20"/>
  <c r="FB28" i="20"/>
  <c r="FC28" i="20"/>
  <c r="FD28" i="20"/>
  <c r="FE28" i="20"/>
  <c r="FF28" i="20"/>
  <c r="FG28" i="20"/>
  <c r="FH28" i="20"/>
  <c r="FI28" i="20"/>
  <c r="FJ28" i="20"/>
  <c r="FK28" i="20"/>
  <c r="FL28" i="20"/>
  <c r="FM28" i="20"/>
  <c r="FN28" i="20"/>
  <c r="FO28" i="20"/>
  <c r="FP28" i="20"/>
  <c r="FQ28" i="20"/>
  <c r="FR28" i="20"/>
  <c r="FS28" i="20"/>
  <c r="FT28" i="20"/>
  <c r="FU28" i="20"/>
  <c r="FV28" i="20"/>
  <c r="FW28" i="20"/>
  <c r="FX28" i="20"/>
  <c r="FY28" i="20"/>
  <c r="FZ28" i="20"/>
  <c r="GA28" i="20"/>
  <c r="GB28" i="20"/>
  <c r="GC28" i="20"/>
  <c r="GD28" i="20"/>
  <c r="GE28" i="20"/>
  <c r="GF28" i="20"/>
  <c r="GG28" i="20"/>
  <c r="GH28" i="20"/>
  <c r="GI28" i="20"/>
  <c r="GJ28" i="20"/>
  <c r="GK28" i="20"/>
  <c r="GL28" i="20"/>
  <c r="GM28" i="20"/>
  <c r="GN28" i="20"/>
  <c r="GO28" i="20"/>
  <c r="GP28" i="20"/>
  <c r="GQ28" i="20"/>
  <c r="GR28" i="20"/>
  <c r="GS28" i="20"/>
  <c r="GT28" i="20"/>
  <c r="GU28" i="20"/>
  <c r="GV28" i="20"/>
  <c r="GW28" i="20"/>
  <c r="GX28" i="20"/>
  <c r="GY28" i="20"/>
  <c r="GZ28" i="20"/>
  <c r="HA28" i="20"/>
  <c r="HB28" i="20"/>
  <c r="L29" i="20"/>
  <c r="M29" i="20"/>
  <c r="N29" i="20"/>
  <c r="O29" i="20"/>
  <c r="P29" i="20"/>
  <c r="Q29" i="20"/>
  <c r="R29" i="20"/>
  <c r="S29" i="20"/>
  <c r="T29" i="20"/>
  <c r="U29" i="20"/>
  <c r="V29" i="20"/>
  <c r="W29" i="20"/>
  <c r="X29" i="20"/>
  <c r="Y29" i="20"/>
  <c r="Z29" i="20"/>
  <c r="AA29" i="20"/>
  <c r="AB29" i="20"/>
  <c r="AC29" i="20"/>
  <c r="AD29" i="20"/>
  <c r="AE29" i="20"/>
  <c r="AF29" i="20"/>
  <c r="AG29" i="20"/>
  <c r="AH29" i="20"/>
  <c r="AI29" i="20"/>
  <c r="AJ29" i="20"/>
  <c r="AK29" i="20"/>
  <c r="AL29" i="20"/>
  <c r="AM29" i="20"/>
  <c r="AN29" i="20"/>
  <c r="AO29" i="20"/>
  <c r="AP29" i="20"/>
  <c r="AQ29" i="20"/>
  <c r="AR29" i="20"/>
  <c r="AS29" i="20"/>
  <c r="AT29" i="20"/>
  <c r="AU29" i="20"/>
  <c r="AV29" i="20"/>
  <c r="AW29" i="20"/>
  <c r="AX29" i="20"/>
  <c r="AY29" i="20"/>
  <c r="AZ29" i="20"/>
  <c r="BA29" i="20"/>
  <c r="BB29" i="20"/>
  <c r="BC29" i="20"/>
  <c r="BD29" i="20"/>
  <c r="BE29" i="20"/>
  <c r="BF29" i="20"/>
  <c r="BG29" i="20"/>
  <c r="BH29" i="20"/>
  <c r="BI29" i="20"/>
  <c r="BJ29" i="20"/>
  <c r="BK29" i="20"/>
  <c r="BL29" i="20"/>
  <c r="BM29" i="20"/>
  <c r="BN29" i="20"/>
  <c r="BO29" i="20"/>
  <c r="BP29" i="20"/>
  <c r="BQ29" i="20"/>
  <c r="BR29" i="20"/>
  <c r="BS29" i="20"/>
  <c r="BT29" i="20"/>
  <c r="BU29" i="20"/>
  <c r="BV29" i="20"/>
  <c r="BW29" i="20"/>
  <c r="BX29" i="20"/>
  <c r="BY29" i="20"/>
  <c r="BZ29" i="20"/>
  <c r="CA29" i="20"/>
  <c r="CB29" i="20"/>
  <c r="CC29" i="20"/>
  <c r="CD29" i="20"/>
  <c r="CE29" i="20"/>
  <c r="CF29" i="20"/>
  <c r="CG29" i="20"/>
  <c r="CH29" i="20"/>
  <c r="CI29" i="20"/>
  <c r="CJ29" i="20"/>
  <c r="CK29" i="20"/>
  <c r="CL29" i="20"/>
  <c r="CM29" i="20"/>
  <c r="CN29" i="20"/>
  <c r="CO29" i="20"/>
  <c r="CP29" i="20"/>
  <c r="CQ29" i="20"/>
  <c r="CR29" i="20"/>
  <c r="CS29" i="20"/>
  <c r="CT29" i="20"/>
  <c r="CU29" i="20"/>
  <c r="CV29" i="20"/>
  <c r="CW29" i="20"/>
  <c r="CX29" i="20"/>
  <c r="CY29" i="20"/>
  <c r="CZ29" i="20"/>
  <c r="DA29" i="20"/>
  <c r="DB29" i="20"/>
  <c r="DC29" i="20"/>
  <c r="DD29" i="20"/>
  <c r="DE29" i="20"/>
  <c r="DF29" i="20"/>
  <c r="DG29" i="20"/>
  <c r="DH29" i="20"/>
  <c r="DI29" i="20"/>
  <c r="DJ29" i="20"/>
  <c r="DK29" i="20"/>
  <c r="DL29" i="20"/>
  <c r="DM29" i="20"/>
  <c r="DN29" i="20"/>
  <c r="DO29" i="20"/>
  <c r="DP29" i="20"/>
  <c r="DQ29" i="20"/>
  <c r="DR29" i="20"/>
  <c r="DS29" i="20"/>
  <c r="DT29" i="20"/>
  <c r="DU29" i="20"/>
  <c r="DV29" i="20"/>
  <c r="DW29" i="20"/>
  <c r="DX29" i="20"/>
  <c r="DY29" i="20"/>
  <c r="DZ29" i="20"/>
  <c r="EA29" i="20"/>
  <c r="EB29" i="20"/>
  <c r="EC29" i="20"/>
  <c r="ED29" i="20"/>
  <c r="EE29" i="20"/>
  <c r="EF29" i="20"/>
  <c r="EG29" i="20"/>
  <c r="EH29" i="20"/>
  <c r="EI29" i="20"/>
  <c r="EJ29" i="20"/>
  <c r="EK29" i="20"/>
  <c r="EL29" i="20"/>
  <c r="EM29" i="20"/>
  <c r="EN29" i="20"/>
  <c r="EO29" i="20"/>
  <c r="EP29" i="20"/>
  <c r="EQ29" i="20"/>
  <c r="ER29" i="20"/>
  <c r="ES29" i="20"/>
  <c r="ET29" i="20"/>
  <c r="EU29" i="20"/>
  <c r="EV29" i="20"/>
  <c r="EW29" i="20"/>
  <c r="EX29" i="20"/>
  <c r="EY29" i="20"/>
  <c r="EZ29" i="20"/>
  <c r="FA29" i="20"/>
  <c r="FB29" i="20"/>
  <c r="FC29" i="20"/>
  <c r="FD29" i="20"/>
  <c r="FE29" i="20"/>
  <c r="FF29" i="20"/>
  <c r="FG29" i="20"/>
  <c r="FH29" i="20"/>
  <c r="FI29" i="20"/>
  <c r="FJ29" i="20"/>
  <c r="FK29" i="20"/>
  <c r="FL29" i="20"/>
  <c r="FM29" i="20"/>
  <c r="FN29" i="20"/>
  <c r="FO29" i="20"/>
  <c r="FP29" i="20"/>
  <c r="FQ29" i="20"/>
  <c r="FR29" i="20"/>
  <c r="FS29" i="20"/>
  <c r="FT29" i="20"/>
  <c r="FU29" i="20"/>
  <c r="FV29" i="20"/>
  <c r="FW29" i="20"/>
  <c r="FX29" i="20"/>
  <c r="FY29" i="20"/>
  <c r="FZ29" i="20"/>
  <c r="GA29" i="20"/>
  <c r="GB29" i="20"/>
  <c r="GC29" i="20"/>
  <c r="GD29" i="20"/>
  <c r="GE29" i="20"/>
  <c r="GF29" i="20"/>
  <c r="GG29" i="20"/>
  <c r="GH29" i="20"/>
  <c r="GI29" i="20"/>
  <c r="GJ29" i="20"/>
  <c r="GK29" i="20"/>
  <c r="GL29" i="20"/>
  <c r="GM29" i="20"/>
  <c r="GN29" i="20"/>
  <c r="GO29" i="20"/>
  <c r="GP29" i="20"/>
  <c r="GQ29" i="20"/>
  <c r="GR29" i="20"/>
  <c r="GS29" i="20"/>
  <c r="GT29" i="20"/>
  <c r="GU29" i="20"/>
  <c r="GV29" i="20"/>
  <c r="GW29" i="20"/>
  <c r="GX29" i="20"/>
  <c r="GY29" i="20"/>
  <c r="GZ29" i="20"/>
  <c r="HA29" i="20"/>
  <c r="HB29" i="20"/>
  <c r="L30" i="20"/>
  <c r="M30" i="20"/>
  <c r="N30" i="20"/>
  <c r="O30" i="20"/>
  <c r="P30" i="20"/>
  <c r="Q30" i="20"/>
  <c r="R30" i="20"/>
  <c r="S30" i="20"/>
  <c r="T30" i="20"/>
  <c r="U30" i="20"/>
  <c r="V30" i="20"/>
  <c r="W30" i="20"/>
  <c r="X30" i="20"/>
  <c r="Y30" i="20"/>
  <c r="Z30" i="20"/>
  <c r="AA30" i="20"/>
  <c r="AB30" i="20"/>
  <c r="AC30" i="20"/>
  <c r="AD30" i="20"/>
  <c r="AE30" i="20"/>
  <c r="AF30" i="20"/>
  <c r="AG30" i="20"/>
  <c r="AH30" i="20"/>
  <c r="AI30" i="20"/>
  <c r="AJ30" i="20"/>
  <c r="AK30" i="20"/>
  <c r="AL30" i="20"/>
  <c r="AM30" i="20"/>
  <c r="AN30" i="20"/>
  <c r="AO30" i="20"/>
  <c r="AP30" i="20"/>
  <c r="AQ30" i="20"/>
  <c r="AR30" i="20"/>
  <c r="AS30" i="20"/>
  <c r="AT30" i="20"/>
  <c r="AU30" i="20"/>
  <c r="AV30" i="20"/>
  <c r="AW30" i="20"/>
  <c r="AX30" i="20"/>
  <c r="AY30" i="20"/>
  <c r="AZ30" i="20"/>
  <c r="BA30" i="20"/>
  <c r="BB30" i="20"/>
  <c r="BC30" i="20"/>
  <c r="BD30" i="20"/>
  <c r="BE30" i="20"/>
  <c r="BF30" i="20"/>
  <c r="BG30" i="20"/>
  <c r="BH30" i="20"/>
  <c r="BI30" i="20"/>
  <c r="BJ30" i="20"/>
  <c r="BK30" i="20"/>
  <c r="BL30" i="20"/>
  <c r="BM30" i="20"/>
  <c r="BN30" i="20"/>
  <c r="BO30" i="20"/>
  <c r="BP30" i="20"/>
  <c r="BQ30" i="20"/>
  <c r="BR30" i="20"/>
  <c r="BS30" i="20"/>
  <c r="BT30" i="20"/>
  <c r="BU30" i="20"/>
  <c r="BV30" i="20"/>
  <c r="BW30" i="20"/>
  <c r="BX30" i="20"/>
  <c r="BY30" i="20"/>
  <c r="BZ30" i="20"/>
  <c r="CA30" i="20"/>
  <c r="CB30" i="20"/>
  <c r="CC30" i="20"/>
  <c r="CD30" i="20"/>
  <c r="CE30" i="20"/>
  <c r="CF30" i="20"/>
  <c r="CG30" i="20"/>
  <c r="CH30" i="20"/>
  <c r="CI30" i="20"/>
  <c r="CJ30" i="20"/>
  <c r="CK30" i="20"/>
  <c r="CL30" i="20"/>
  <c r="CM30" i="20"/>
  <c r="CN30" i="20"/>
  <c r="CO30" i="20"/>
  <c r="CP30" i="20"/>
  <c r="CQ30" i="20"/>
  <c r="CR30" i="20"/>
  <c r="CS30" i="20"/>
  <c r="CT30" i="20"/>
  <c r="CU30" i="20"/>
  <c r="CV30" i="20"/>
  <c r="CW30" i="20"/>
  <c r="CX30" i="20"/>
  <c r="CY30" i="20"/>
  <c r="CZ30" i="20"/>
  <c r="DA30" i="20"/>
  <c r="DB30" i="20"/>
  <c r="DC30" i="20"/>
  <c r="DD30" i="20"/>
  <c r="DE30" i="20"/>
  <c r="DF30" i="20"/>
  <c r="DG30" i="20"/>
  <c r="DH30" i="20"/>
  <c r="DI30" i="20"/>
  <c r="DJ30" i="20"/>
  <c r="DK30" i="20"/>
  <c r="DL30" i="20"/>
  <c r="DM30" i="20"/>
  <c r="DN30" i="20"/>
  <c r="DO30" i="20"/>
  <c r="DP30" i="20"/>
  <c r="DQ30" i="20"/>
  <c r="DR30" i="20"/>
  <c r="DS30" i="20"/>
  <c r="DT30" i="20"/>
  <c r="DU30" i="20"/>
  <c r="DV30" i="20"/>
  <c r="DW30" i="20"/>
  <c r="DX30" i="20"/>
  <c r="DY30" i="20"/>
  <c r="DZ30" i="20"/>
  <c r="EA30" i="20"/>
  <c r="EB30" i="20"/>
  <c r="EC30" i="20"/>
  <c r="ED30" i="20"/>
  <c r="EE30" i="20"/>
  <c r="EF30" i="20"/>
  <c r="EG30" i="20"/>
  <c r="EH30" i="20"/>
  <c r="EI30" i="20"/>
  <c r="EJ30" i="20"/>
  <c r="EK30" i="20"/>
  <c r="EL30" i="20"/>
  <c r="EM30" i="20"/>
  <c r="EN30" i="20"/>
  <c r="EO30" i="20"/>
  <c r="EP30" i="20"/>
  <c r="EQ30" i="20"/>
  <c r="ER30" i="20"/>
  <c r="ES30" i="20"/>
  <c r="ET30" i="20"/>
  <c r="EU30" i="20"/>
  <c r="EV30" i="20"/>
  <c r="EW30" i="20"/>
  <c r="EX30" i="20"/>
  <c r="EY30" i="20"/>
  <c r="EZ30" i="20"/>
  <c r="FA30" i="20"/>
  <c r="FB30" i="20"/>
  <c r="FC30" i="20"/>
  <c r="FD30" i="20"/>
  <c r="FE30" i="20"/>
  <c r="FF30" i="20"/>
  <c r="FG30" i="20"/>
  <c r="FH30" i="20"/>
  <c r="FI30" i="20"/>
  <c r="FJ30" i="20"/>
  <c r="FK30" i="20"/>
  <c r="FL30" i="20"/>
  <c r="FM30" i="20"/>
  <c r="FN30" i="20"/>
  <c r="FO30" i="20"/>
  <c r="FP30" i="20"/>
  <c r="FQ30" i="20"/>
  <c r="FR30" i="20"/>
  <c r="FS30" i="20"/>
  <c r="FT30" i="20"/>
  <c r="FU30" i="20"/>
  <c r="FV30" i="20"/>
  <c r="FW30" i="20"/>
  <c r="FX30" i="20"/>
  <c r="FY30" i="20"/>
  <c r="FZ30" i="20"/>
  <c r="GA30" i="20"/>
  <c r="GB30" i="20"/>
  <c r="GC30" i="20"/>
  <c r="GD30" i="20"/>
  <c r="GE30" i="20"/>
  <c r="GF30" i="20"/>
  <c r="GG30" i="20"/>
  <c r="GH30" i="20"/>
  <c r="GI30" i="20"/>
  <c r="GJ30" i="20"/>
  <c r="GK30" i="20"/>
  <c r="GL30" i="20"/>
  <c r="GM30" i="20"/>
  <c r="GN30" i="20"/>
  <c r="GO30" i="20"/>
  <c r="GP30" i="20"/>
  <c r="GQ30" i="20"/>
  <c r="GR30" i="20"/>
  <c r="GS30" i="20"/>
  <c r="GT30" i="20"/>
  <c r="GU30" i="20"/>
  <c r="GV30" i="20"/>
  <c r="GW30" i="20"/>
  <c r="GX30" i="20"/>
  <c r="GY30" i="20"/>
  <c r="GZ30" i="20"/>
  <c r="HA30" i="20"/>
  <c r="HB30" i="20"/>
  <c r="L31" i="20"/>
  <c r="M31" i="20"/>
  <c r="N31" i="20"/>
  <c r="O31" i="20"/>
  <c r="P31" i="20"/>
  <c r="Q31" i="20"/>
  <c r="R31" i="20"/>
  <c r="S31" i="20"/>
  <c r="T31" i="20"/>
  <c r="U31" i="20"/>
  <c r="V31" i="20"/>
  <c r="W31" i="20"/>
  <c r="X31" i="20"/>
  <c r="Y31" i="20"/>
  <c r="Z31" i="20"/>
  <c r="AA31" i="20"/>
  <c r="AB31" i="20"/>
  <c r="AC31" i="20"/>
  <c r="AD31" i="20"/>
  <c r="AE31" i="20"/>
  <c r="AF31" i="20"/>
  <c r="AG31" i="20"/>
  <c r="AH31" i="20"/>
  <c r="AI31" i="20"/>
  <c r="AJ31" i="20"/>
  <c r="AK31" i="20"/>
  <c r="AL31" i="20"/>
  <c r="AM31" i="20"/>
  <c r="AN31" i="20"/>
  <c r="AO31" i="20"/>
  <c r="AP31" i="20"/>
  <c r="AQ31" i="20"/>
  <c r="AR31" i="20"/>
  <c r="AS31" i="20"/>
  <c r="AT31" i="20"/>
  <c r="AU31" i="20"/>
  <c r="AV31" i="20"/>
  <c r="AW31" i="20"/>
  <c r="AX31" i="20"/>
  <c r="AY31" i="20"/>
  <c r="AZ31" i="20"/>
  <c r="BA31" i="20"/>
  <c r="BB31" i="20"/>
  <c r="BC31" i="20"/>
  <c r="BD31" i="20"/>
  <c r="BE31" i="20"/>
  <c r="BF31" i="20"/>
  <c r="BG31" i="20"/>
  <c r="BH31" i="20"/>
  <c r="BI31" i="20"/>
  <c r="BJ31" i="20"/>
  <c r="BK31" i="20"/>
  <c r="BL31" i="20"/>
  <c r="BM31" i="20"/>
  <c r="BN31" i="20"/>
  <c r="BO31" i="20"/>
  <c r="BP31" i="20"/>
  <c r="BQ31" i="20"/>
  <c r="BR31" i="20"/>
  <c r="BS31" i="20"/>
  <c r="BT31" i="20"/>
  <c r="BU31" i="20"/>
  <c r="BV31" i="20"/>
  <c r="BW31" i="20"/>
  <c r="BX31" i="20"/>
  <c r="BY31" i="20"/>
  <c r="BZ31" i="20"/>
  <c r="CA31" i="20"/>
  <c r="CB31" i="20"/>
  <c r="CC31" i="20"/>
  <c r="CD31" i="20"/>
  <c r="CE31" i="20"/>
  <c r="CF31" i="20"/>
  <c r="CG31" i="20"/>
  <c r="CH31" i="20"/>
  <c r="CI31" i="20"/>
  <c r="CJ31" i="20"/>
  <c r="CK31" i="20"/>
  <c r="CL31" i="20"/>
  <c r="CM31" i="20"/>
  <c r="CN31" i="20"/>
  <c r="CO31" i="20"/>
  <c r="CP31" i="20"/>
  <c r="CQ31" i="20"/>
  <c r="CR31" i="20"/>
  <c r="CS31" i="20"/>
  <c r="CT31" i="20"/>
  <c r="CU31" i="20"/>
  <c r="CV31" i="20"/>
  <c r="CW31" i="20"/>
  <c r="CX31" i="20"/>
  <c r="CY31" i="20"/>
  <c r="CZ31" i="20"/>
  <c r="DA31" i="20"/>
  <c r="DB31" i="20"/>
  <c r="DC31" i="20"/>
  <c r="DD31" i="20"/>
  <c r="DE31" i="20"/>
  <c r="DF31" i="20"/>
  <c r="DG31" i="20"/>
  <c r="DH31" i="20"/>
  <c r="DI31" i="20"/>
  <c r="DJ31" i="20"/>
  <c r="DK31" i="20"/>
  <c r="DL31" i="20"/>
  <c r="DM31" i="20"/>
  <c r="DN31" i="20"/>
  <c r="DO31" i="20"/>
  <c r="DP31" i="20"/>
  <c r="DQ31" i="20"/>
  <c r="DR31" i="20"/>
  <c r="DS31" i="20"/>
  <c r="DT31" i="20"/>
  <c r="DU31" i="20"/>
  <c r="DV31" i="20"/>
  <c r="DW31" i="20"/>
  <c r="DX31" i="20"/>
  <c r="DY31" i="20"/>
  <c r="DZ31" i="20"/>
  <c r="EA31" i="20"/>
  <c r="EB31" i="20"/>
  <c r="EC31" i="20"/>
  <c r="ED31" i="20"/>
  <c r="EE31" i="20"/>
  <c r="EF31" i="20"/>
  <c r="EG31" i="20"/>
  <c r="EH31" i="20"/>
  <c r="EI31" i="20"/>
  <c r="EJ31" i="20"/>
  <c r="EK31" i="20"/>
  <c r="EL31" i="20"/>
  <c r="EM31" i="20"/>
  <c r="EN31" i="20"/>
  <c r="EO31" i="20"/>
  <c r="EP31" i="20"/>
  <c r="EQ31" i="20"/>
  <c r="ER31" i="20"/>
  <c r="ES31" i="20"/>
  <c r="ET31" i="20"/>
  <c r="EU31" i="20"/>
  <c r="EV31" i="20"/>
  <c r="EW31" i="20"/>
  <c r="EX31" i="20"/>
  <c r="EY31" i="20"/>
  <c r="EZ31" i="20"/>
  <c r="FA31" i="20"/>
  <c r="FB31" i="20"/>
  <c r="FC31" i="20"/>
  <c r="FD31" i="20"/>
  <c r="FE31" i="20"/>
  <c r="FF31" i="20"/>
  <c r="FG31" i="20"/>
  <c r="FH31" i="20"/>
  <c r="FI31" i="20"/>
  <c r="FJ31" i="20"/>
  <c r="FK31" i="20"/>
  <c r="FL31" i="20"/>
  <c r="FM31" i="20"/>
  <c r="FN31" i="20"/>
  <c r="FO31" i="20"/>
  <c r="FP31" i="20"/>
  <c r="FQ31" i="20"/>
  <c r="FR31" i="20"/>
  <c r="FS31" i="20"/>
  <c r="FT31" i="20"/>
  <c r="FU31" i="20"/>
  <c r="FV31" i="20"/>
  <c r="FW31" i="20"/>
  <c r="FX31" i="20"/>
  <c r="FY31" i="20"/>
  <c r="FZ31" i="20"/>
  <c r="GA31" i="20"/>
  <c r="GB31" i="20"/>
  <c r="GC31" i="20"/>
  <c r="GD31" i="20"/>
  <c r="GE31" i="20"/>
  <c r="GF31" i="20"/>
  <c r="GG31" i="20"/>
  <c r="GH31" i="20"/>
  <c r="GI31" i="20"/>
  <c r="GJ31" i="20"/>
  <c r="GK31" i="20"/>
  <c r="GL31" i="20"/>
  <c r="GM31" i="20"/>
  <c r="GN31" i="20"/>
  <c r="GO31" i="20"/>
  <c r="GP31" i="20"/>
  <c r="GQ31" i="20"/>
  <c r="GR31" i="20"/>
  <c r="GS31" i="20"/>
  <c r="GT31" i="20"/>
  <c r="GU31" i="20"/>
  <c r="GV31" i="20"/>
  <c r="GW31" i="20"/>
  <c r="GX31" i="20"/>
  <c r="GY31" i="20"/>
  <c r="GZ31" i="20"/>
  <c r="HA31" i="20"/>
  <c r="HB31" i="20"/>
  <c r="L32" i="20"/>
  <c r="M32" i="20"/>
  <c r="N32" i="20"/>
  <c r="O32" i="20"/>
  <c r="P32" i="20"/>
  <c r="Q32" i="20"/>
  <c r="R32" i="20"/>
  <c r="S32" i="20"/>
  <c r="T32" i="20"/>
  <c r="U32" i="20"/>
  <c r="V32" i="20"/>
  <c r="W32" i="20"/>
  <c r="X32" i="20"/>
  <c r="Y32" i="20"/>
  <c r="Z32" i="20"/>
  <c r="AA32" i="20"/>
  <c r="AB32" i="20"/>
  <c r="AC32" i="20"/>
  <c r="AD32" i="20"/>
  <c r="AE32" i="20"/>
  <c r="AF32" i="20"/>
  <c r="AG32" i="20"/>
  <c r="AH32" i="20"/>
  <c r="AI32" i="20"/>
  <c r="AJ32" i="20"/>
  <c r="AK32" i="20"/>
  <c r="AL32" i="20"/>
  <c r="AM32" i="20"/>
  <c r="AN32" i="20"/>
  <c r="AO32" i="20"/>
  <c r="AP32" i="20"/>
  <c r="AQ32" i="20"/>
  <c r="AR32" i="20"/>
  <c r="AS32" i="20"/>
  <c r="AT32" i="20"/>
  <c r="AU32" i="20"/>
  <c r="AV32" i="20"/>
  <c r="AW32" i="20"/>
  <c r="AX32" i="20"/>
  <c r="AY32" i="20"/>
  <c r="AZ32" i="20"/>
  <c r="BA32" i="20"/>
  <c r="BB32" i="20"/>
  <c r="BC32" i="20"/>
  <c r="BD32" i="20"/>
  <c r="BE32" i="20"/>
  <c r="BF32" i="20"/>
  <c r="BG32" i="20"/>
  <c r="BH32" i="20"/>
  <c r="BI32" i="20"/>
  <c r="BJ32" i="20"/>
  <c r="BK32" i="20"/>
  <c r="BL32" i="20"/>
  <c r="BM32" i="20"/>
  <c r="BN32" i="20"/>
  <c r="BO32" i="20"/>
  <c r="BP32" i="20"/>
  <c r="BQ32" i="20"/>
  <c r="BR32" i="20"/>
  <c r="BS32" i="20"/>
  <c r="BT32" i="20"/>
  <c r="BU32" i="20"/>
  <c r="BV32" i="20"/>
  <c r="BW32" i="20"/>
  <c r="BX32" i="20"/>
  <c r="BY32" i="20"/>
  <c r="BZ32" i="20"/>
  <c r="CA32" i="20"/>
  <c r="CB32" i="20"/>
  <c r="CC32" i="20"/>
  <c r="CD32" i="20"/>
  <c r="CE32" i="20"/>
  <c r="CF32" i="20"/>
  <c r="CG32" i="20"/>
  <c r="CH32" i="20"/>
  <c r="CI32" i="20"/>
  <c r="CJ32" i="20"/>
  <c r="CK32" i="20"/>
  <c r="CL32" i="20"/>
  <c r="CM32" i="20"/>
  <c r="CN32" i="20"/>
  <c r="CO32" i="20"/>
  <c r="CP32" i="20"/>
  <c r="CQ32" i="20"/>
  <c r="CR32" i="20"/>
  <c r="CS32" i="20"/>
  <c r="CT32" i="20"/>
  <c r="CU32" i="20"/>
  <c r="CV32" i="20"/>
  <c r="CW32" i="20"/>
  <c r="CX32" i="20"/>
  <c r="CY32" i="20"/>
  <c r="CZ32" i="20"/>
  <c r="DA32" i="20"/>
  <c r="DB32" i="20"/>
  <c r="DC32" i="20"/>
  <c r="DD32" i="20"/>
  <c r="DE32" i="20"/>
  <c r="DF32" i="20"/>
  <c r="DG32" i="20"/>
  <c r="DH32" i="20"/>
  <c r="DI32" i="20"/>
  <c r="DJ32" i="20"/>
  <c r="DK32" i="20"/>
  <c r="DL32" i="20"/>
  <c r="DM32" i="20"/>
  <c r="DN32" i="20"/>
  <c r="DO32" i="20"/>
  <c r="DP32" i="20"/>
  <c r="DQ32" i="20"/>
  <c r="DR32" i="20"/>
  <c r="DS32" i="20"/>
  <c r="DT32" i="20"/>
  <c r="DU32" i="20"/>
  <c r="DV32" i="20"/>
  <c r="DW32" i="20"/>
  <c r="DX32" i="20"/>
  <c r="DY32" i="20"/>
  <c r="DZ32" i="20"/>
  <c r="EA32" i="20"/>
  <c r="EB32" i="20"/>
  <c r="EC32" i="20"/>
  <c r="ED32" i="20"/>
  <c r="EE32" i="20"/>
  <c r="EF32" i="20"/>
  <c r="EG32" i="20"/>
  <c r="EH32" i="20"/>
  <c r="EI32" i="20"/>
  <c r="EJ32" i="20"/>
  <c r="EK32" i="20"/>
  <c r="EL32" i="20"/>
  <c r="EM32" i="20"/>
  <c r="EN32" i="20"/>
  <c r="EO32" i="20"/>
  <c r="EP32" i="20"/>
  <c r="EQ32" i="20"/>
  <c r="ER32" i="20"/>
  <c r="ES32" i="20"/>
  <c r="ET32" i="20"/>
  <c r="EU32" i="20"/>
  <c r="EV32" i="20"/>
  <c r="EW32" i="20"/>
  <c r="EX32" i="20"/>
  <c r="EY32" i="20"/>
  <c r="EZ32" i="20"/>
  <c r="FA32" i="20"/>
  <c r="FB32" i="20"/>
  <c r="FC32" i="20"/>
  <c r="FD32" i="20"/>
  <c r="FE32" i="20"/>
  <c r="FF32" i="20"/>
  <c r="FG32" i="20"/>
  <c r="FH32" i="20"/>
  <c r="FI32" i="20"/>
  <c r="FJ32" i="20"/>
  <c r="FK32" i="20"/>
  <c r="FL32" i="20"/>
  <c r="FM32" i="20"/>
  <c r="FN32" i="20"/>
  <c r="FO32" i="20"/>
  <c r="FP32" i="20"/>
  <c r="FQ32" i="20"/>
  <c r="FR32" i="20"/>
  <c r="FS32" i="20"/>
  <c r="FT32" i="20"/>
  <c r="FU32" i="20"/>
  <c r="FV32" i="20"/>
  <c r="FW32" i="20"/>
  <c r="FX32" i="20"/>
  <c r="FY32" i="20"/>
  <c r="FZ32" i="20"/>
  <c r="GA32" i="20"/>
  <c r="GB32" i="20"/>
  <c r="GC32" i="20"/>
  <c r="GD32" i="20"/>
  <c r="GE32" i="20"/>
  <c r="GF32" i="20"/>
  <c r="GG32" i="20"/>
  <c r="GH32" i="20"/>
  <c r="GI32" i="20"/>
  <c r="GJ32" i="20"/>
  <c r="GK32" i="20"/>
  <c r="GL32" i="20"/>
  <c r="GM32" i="20"/>
  <c r="GN32" i="20"/>
  <c r="GO32" i="20"/>
  <c r="GP32" i="20"/>
  <c r="GQ32" i="20"/>
  <c r="GR32" i="20"/>
  <c r="GS32" i="20"/>
  <c r="GT32" i="20"/>
  <c r="GU32" i="20"/>
  <c r="GV32" i="20"/>
  <c r="GW32" i="20"/>
  <c r="GX32" i="20"/>
  <c r="GY32" i="20"/>
  <c r="GZ32" i="20"/>
  <c r="HA32" i="20"/>
  <c r="HB32" i="20"/>
  <c r="L33" i="20"/>
  <c r="M33" i="20"/>
  <c r="N33" i="20"/>
  <c r="O33" i="20"/>
  <c r="P33" i="20"/>
  <c r="Q33" i="20"/>
  <c r="R33" i="20"/>
  <c r="S33" i="20"/>
  <c r="T33" i="20"/>
  <c r="U33" i="20"/>
  <c r="V33" i="20"/>
  <c r="W33" i="20"/>
  <c r="X33" i="20"/>
  <c r="Y33" i="20"/>
  <c r="Z33" i="20"/>
  <c r="AA33" i="20"/>
  <c r="AB33" i="20"/>
  <c r="AC33" i="20"/>
  <c r="AD33" i="20"/>
  <c r="AE33" i="20"/>
  <c r="AF33" i="20"/>
  <c r="AG33" i="20"/>
  <c r="AH33" i="20"/>
  <c r="AI33" i="20"/>
  <c r="AJ33" i="20"/>
  <c r="AK33" i="20"/>
  <c r="AL33" i="20"/>
  <c r="AM33" i="20"/>
  <c r="AN33" i="20"/>
  <c r="AO33" i="20"/>
  <c r="AP33" i="20"/>
  <c r="AQ33" i="20"/>
  <c r="AR33" i="20"/>
  <c r="AS33" i="20"/>
  <c r="AT33" i="20"/>
  <c r="AU33" i="20"/>
  <c r="AV33" i="20"/>
  <c r="AW33" i="20"/>
  <c r="AX33" i="20"/>
  <c r="AY33" i="20"/>
  <c r="AZ33" i="20"/>
  <c r="BA33" i="20"/>
  <c r="BB33" i="20"/>
  <c r="BC33" i="20"/>
  <c r="BD33" i="20"/>
  <c r="BE33" i="20"/>
  <c r="BF33" i="20"/>
  <c r="BG33" i="20"/>
  <c r="BH33" i="20"/>
  <c r="BI33" i="20"/>
  <c r="BJ33" i="20"/>
  <c r="BK33" i="20"/>
  <c r="BL33" i="20"/>
  <c r="BM33" i="20"/>
  <c r="BN33" i="20"/>
  <c r="BO33" i="20"/>
  <c r="BP33" i="20"/>
  <c r="BQ33" i="20"/>
  <c r="BR33" i="20"/>
  <c r="BS33" i="20"/>
  <c r="BT33" i="20"/>
  <c r="BU33" i="20"/>
  <c r="BV33" i="20"/>
  <c r="BW33" i="20"/>
  <c r="BX33" i="20"/>
  <c r="BY33" i="20"/>
  <c r="BZ33" i="20"/>
  <c r="CA33" i="20"/>
  <c r="CB33" i="20"/>
  <c r="CC33" i="20"/>
  <c r="CD33" i="20"/>
  <c r="CE33" i="20"/>
  <c r="CF33" i="20"/>
  <c r="CG33" i="20"/>
  <c r="CH33" i="20"/>
  <c r="CI33" i="20"/>
  <c r="CJ33" i="20"/>
  <c r="CK33" i="20"/>
  <c r="CL33" i="20"/>
  <c r="CM33" i="20"/>
  <c r="CN33" i="20"/>
  <c r="CO33" i="20"/>
  <c r="CP33" i="20"/>
  <c r="CQ33" i="20"/>
  <c r="CR33" i="20"/>
  <c r="CS33" i="20"/>
  <c r="CT33" i="20"/>
  <c r="CU33" i="20"/>
  <c r="CV33" i="20"/>
  <c r="CW33" i="20"/>
  <c r="CX33" i="20"/>
  <c r="CY33" i="20"/>
  <c r="CZ33" i="20"/>
  <c r="DA33" i="20"/>
  <c r="DB33" i="20"/>
  <c r="DC33" i="20"/>
  <c r="DD33" i="20"/>
  <c r="DE33" i="20"/>
  <c r="DF33" i="20"/>
  <c r="DG33" i="20"/>
  <c r="DH33" i="20"/>
  <c r="DI33" i="20"/>
  <c r="DJ33" i="20"/>
  <c r="DK33" i="20"/>
  <c r="DL33" i="20"/>
  <c r="DM33" i="20"/>
  <c r="DN33" i="20"/>
  <c r="DO33" i="20"/>
  <c r="DP33" i="20"/>
  <c r="DQ33" i="20"/>
  <c r="DR33" i="20"/>
  <c r="DS33" i="20"/>
  <c r="DT33" i="20"/>
  <c r="DU33" i="20"/>
  <c r="DV33" i="20"/>
  <c r="DW33" i="20"/>
  <c r="DX33" i="20"/>
  <c r="DY33" i="20"/>
  <c r="DZ33" i="20"/>
  <c r="EA33" i="20"/>
  <c r="EB33" i="20"/>
  <c r="EC33" i="20"/>
  <c r="ED33" i="20"/>
  <c r="EE33" i="20"/>
  <c r="EF33" i="20"/>
  <c r="EG33" i="20"/>
  <c r="EH33" i="20"/>
  <c r="EI33" i="20"/>
  <c r="EJ33" i="20"/>
  <c r="EK33" i="20"/>
  <c r="EL33" i="20"/>
  <c r="EM33" i="20"/>
  <c r="EN33" i="20"/>
  <c r="EO33" i="20"/>
  <c r="EP33" i="20"/>
  <c r="EQ33" i="20"/>
  <c r="ER33" i="20"/>
  <c r="ES33" i="20"/>
  <c r="ET33" i="20"/>
  <c r="EU33" i="20"/>
  <c r="EV33" i="20"/>
  <c r="EW33" i="20"/>
  <c r="EX33" i="20"/>
  <c r="EY33" i="20"/>
  <c r="EZ33" i="20"/>
  <c r="FA33" i="20"/>
  <c r="FB33" i="20"/>
  <c r="FC33" i="20"/>
  <c r="FD33" i="20"/>
  <c r="FE33" i="20"/>
  <c r="FF33" i="20"/>
  <c r="FG33" i="20"/>
  <c r="FH33" i="20"/>
  <c r="FI33" i="20"/>
  <c r="FJ33" i="20"/>
  <c r="FK33" i="20"/>
  <c r="FL33" i="20"/>
  <c r="FM33" i="20"/>
  <c r="FN33" i="20"/>
  <c r="FO33" i="20"/>
  <c r="FP33" i="20"/>
  <c r="FQ33" i="20"/>
  <c r="FR33" i="20"/>
  <c r="FS33" i="20"/>
  <c r="FT33" i="20"/>
  <c r="FU33" i="20"/>
  <c r="FV33" i="20"/>
  <c r="FW33" i="20"/>
  <c r="FX33" i="20"/>
  <c r="FY33" i="20"/>
  <c r="FZ33" i="20"/>
  <c r="GA33" i="20"/>
  <c r="GB33" i="20"/>
  <c r="GC33" i="20"/>
  <c r="GD33" i="20"/>
  <c r="GE33" i="20"/>
  <c r="GF33" i="20"/>
  <c r="GG33" i="20"/>
  <c r="GH33" i="20"/>
  <c r="GI33" i="20"/>
  <c r="GJ33" i="20"/>
  <c r="GK33" i="20"/>
  <c r="GL33" i="20"/>
  <c r="GM33" i="20"/>
  <c r="GN33" i="20"/>
  <c r="GO33" i="20"/>
  <c r="GP33" i="20"/>
  <c r="GQ33" i="20"/>
  <c r="GR33" i="20"/>
  <c r="GS33" i="20"/>
  <c r="GT33" i="20"/>
  <c r="GU33" i="20"/>
  <c r="GV33" i="20"/>
  <c r="GW33" i="20"/>
  <c r="GX33" i="20"/>
  <c r="GY33" i="20"/>
  <c r="GZ33" i="20"/>
  <c r="HA33" i="20"/>
  <c r="HB33" i="20"/>
  <c r="L34" i="20"/>
  <c r="M34" i="20"/>
  <c r="N34" i="20"/>
  <c r="O34" i="20"/>
  <c r="P34" i="20"/>
  <c r="Q34" i="20"/>
  <c r="R34" i="20"/>
  <c r="S34" i="20"/>
  <c r="T34" i="20"/>
  <c r="U34" i="20"/>
  <c r="V34" i="20"/>
  <c r="W34" i="20"/>
  <c r="X34" i="20"/>
  <c r="Y34" i="20"/>
  <c r="Z34" i="20"/>
  <c r="AA34" i="20"/>
  <c r="AB34" i="20"/>
  <c r="AC34" i="20"/>
  <c r="AD34" i="20"/>
  <c r="AE34" i="20"/>
  <c r="AF34" i="20"/>
  <c r="AG34" i="20"/>
  <c r="AH34" i="20"/>
  <c r="AI34" i="20"/>
  <c r="AJ34" i="20"/>
  <c r="AK34" i="20"/>
  <c r="AL34" i="20"/>
  <c r="AM34" i="20"/>
  <c r="AN34" i="20"/>
  <c r="AO34" i="20"/>
  <c r="AP34" i="20"/>
  <c r="AQ34" i="20"/>
  <c r="AR34" i="20"/>
  <c r="AS34" i="20"/>
  <c r="AT34" i="20"/>
  <c r="AU34" i="20"/>
  <c r="AV34" i="20"/>
  <c r="AW34" i="20"/>
  <c r="AX34" i="20"/>
  <c r="AY34" i="20"/>
  <c r="AZ34" i="20"/>
  <c r="BA34" i="20"/>
  <c r="BB34" i="20"/>
  <c r="BC34" i="20"/>
  <c r="BD34" i="20"/>
  <c r="BE34" i="20"/>
  <c r="BF34" i="20"/>
  <c r="BG34" i="20"/>
  <c r="BH34" i="20"/>
  <c r="BI34" i="20"/>
  <c r="BJ34" i="20"/>
  <c r="BK34" i="20"/>
  <c r="BL34" i="20"/>
  <c r="BM34" i="20"/>
  <c r="BN34" i="20"/>
  <c r="BO34" i="20"/>
  <c r="BP34" i="20"/>
  <c r="BQ34" i="20"/>
  <c r="BR34" i="20"/>
  <c r="BS34" i="20"/>
  <c r="BT34" i="20"/>
  <c r="BU34" i="20"/>
  <c r="BV34" i="20"/>
  <c r="BW34" i="20"/>
  <c r="BX34" i="20"/>
  <c r="BY34" i="20"/>
  <c r="BZ34" i="20"/>
  <c r="CA34" i="20"/>
  <c r="CB34" i="20"/>
  <c r="CC34" i="20"/>
  <c r="CD34" i="20"/>
  <c r="CE34" i="20"/>
  <c r="CF34" i="20"/>
  <c r="CG34" i="20"/>
  <c r="CH34" i="20"/>
  <c r="CI34" i="20"/>
  <c r="CJ34" i="20"/>
  <c r="CK34" i="20"/>
  <c r="CL34" i="20"/>
  <c r="CM34" i="20"/>
  <c r="CN34" i="20"/>
  <c r="CO34" i="20"/>
  <c r="CP34" i="20"/>
  <c r="CQ34" i="20"/>
  <c r="CR34" i="20"/>
  <c r="CS34" i="20"/>
  <c r="CT34" i="20"/>
  <c r="CU34" i="20"/>
  <c r="CV34" i="20"/>
  <c r="CW34" i="20"/>
  <c r="CX34" i="20"/>
  <c r="CY34" i="20"/>
  <c r="CZ34" i="20"/>
  <c r="DA34" i="20"/>
  <c r="DB34" i="20"/>
  <c r="DC34" i="20"/>
  <c r="DD34" i="20"/>
  <c r="DE34" i="20"/>
  <c r="DF34" i="20"/>
  <c r="DG34" i="20"/>
  <c r="DH34" i="20"/>
  <c r="DI34" i="20"/>
  <c r="DJ34" i="20"/>
  <c r="DK34" i="20"/>
  <c r="DL34" i="20"/>
  <c r="DM34" i="20"/>
  <c r="DN34" i="20"/>
  <c r="DO34" i="20"/>
  <c r="DP34" i="20"/>
  <c r="DQ34" i="20"/>
  <c r="DR34" i="20"/>
  <c r="DS34" i="20"/>
  <c r="DT34" i="20"/>
  <c r="DU34" i="20"/>
  <c r="DV34" i="20"/>
  <c r="DW34" i="20"/>
  <c r="DX34" i="20"/>
  <c r="DY34" i="20"/>
  <c r="DZ34" i="20"/>
  <c r="EA34" i="20"/>
  <c r="EB34" i="20"/>
  <c r="EC34" i="20"/>
  <c r="ED34" i="20"/>
  <c r="EE34" i="20"/>
  <c r="EF34" i="20"/>
  <c r="EG34" i="20"/>
  <c r="EH34" i="20"/>
  <c r="EI34" i="20"/>
  <c r="EJ34" i="20"/>
  <c r="EK34" i="20"/>
  <c r="EL34" i="20"/>
  <c r="EM34" i="20"/>
  <c r="EN34" i="20"/>
  <c r="EO34" i="20"/>
  <c r="EP34" i="20"/>
  <c r="EQ34" i="20"/>
  <c r="ER34" i="20"/>
  <c r="ES34" i="20"/>
  <c r="ET34" i="20"/>
  <c r="EU34" i="20"/>
  <c r="EV34" i="20"/>
  <c r="EW34" i="20"/>
  <c r="EX34" i="20"/>
  <c r="EY34" i="20"/>
  <c r="EZ34" i="20"/>
  <c r="FA34" i="20"/>
  <c r="FB34" i="20"/>
  <c r="FC34" i="20"/>
  <c r="FD34" i="20"/>
  <c r="FE34" i="20"/>
  <c r="FF34" i="20"/>
  <c r="FG34" i="20"/>
  <c r="FH34" i="20"/>
  <c r="FI34" i="20"/>
  <c r="FJ34" i="20"/>
  <c r="FK34" i="20"/>
  <c r="FL34" i="20"/>
  <c r="FM34" i="20"/>
  <c r="FN34" i="20"/>
  <c r="FO34" i="20"/>
  <c r="FP34" i="20"/>
  <c r="FQ34" i="20"/>
  <c r="FR34" i="20"/>
  <c r="FS34" i="20"/>
  <c r="FT34" i="20"/>
  <c r="FU34" i="20"/>
  <c r="FV34" i="20"/>
  <c r="FW34" i="20"/>
  <c r="FX34" i="20"/>
  <c r="FY34" i="20"/>
  <c r="FZ34" i="20"/>
  <c r="GA34" i="20"/>
  <c r="GB34" i="20"/>
  <c r="GC34" i="20"/>
  <c r="GD34" i="20"/>
  <c r="GE34" i="20"/>
  <c r="GF34" i="20"/>
  <c r="GG34" i="20"/>
  <c r="GH34" i="20"/>
  <c r="GI34" i="20"/>
  <c r="GJ34" i="20"/>
  <c r="GK34" i="20"/>
  <c r="GL34" i="20"/>
  <c r="GM34" i="20"/>
  <c r="GN34" i="20"/>
  <c r="GO34" i="20"/>
  <c r="GP34" i="20"/>
  <c r="GQ34" i="20"/>
  <c r="GR34" i="20"/>
  <c r="GS34" i="20"/>
  <c r="GT34" i="20"/>
  <c r="GU34" i="20"/>
  <c r="GV34" i="20"/>
  <c r="GW34" i="20"/>
  <c r="GX34" i="20"/>
  <c r="GY34" i="20"/>
  <c r="GZ34" i="20"/>
  <c r="HA34" i="20"/>
  <c r="HB34" i="20"/>
  <c r="L35" i="20"/>
  <c r="M35" i="20"/>
  <c r="N35" i="20"/>
  <c r="O35" i="20"/>
  <c r="P35" i="20"/>
  <c r="Q35" i="20"/>
  <c r="R35" i="20"/>
  <c r="S35" i="20"/>
  <c r="T35" i="20"/>
  <c r="U35" i="20"/>
  <c r="V35" i="20"/>
  <c r="W35" i="20"/>
  <c r="X35" i="20"/>
  <c r="Y35" i="20"/>
  <c r="Z35" i="20"/>
  <c r="AA35" i="20"/>
  <c r="AB35" i="20"/>
  <c r="AC35" i="20"/>
  <c r="AD35" i="20"/>
  <c r="AE35" i="20"/>
  <c r="AF35" i="20"/>
  <c r="AG35" i="20"/>
  <c r="AH35" i="20"/>
  <c r="AI35" i="20"/>
  <c r="AJ35" i="20"/>
  <c r="AK35" i="20"/>
  <c r="AL35" i="20"/>
  <c r="AM35" i="20"/>
  <c r="AN35" i="20"/>
  <c r="AO35" i="20"/>
  <c r="AP35" i="20"/>
  <c r="AQ35" i="20"/>
  <c r="AR35" i="20"/>
  <c r="AS35" i="20"/>
  <c r="AT35" i="20"/>
  <c r="AU35" i="20"/>
  <c r="AV35" i="20"/>
  <c r="AW35" i="20"/>
  <c r="AX35" i="20"/>
  <c r="AY35" i="20"/>
  <c r="AZ35" i="20"/>
  <c r="BA35" i="20"/>
  <c r="BB35" i="20"/>
  <c r="BC35" i="20"/>
  <c r="BD35" i="20"/>
  <c r="BE35" i="20"/>
  <c r="BF35" i="20"/>
  <c r="BG35" i="20"/>
  <c r="BH35" i="20"/>
  <c r="BI35" i="20"/>
  <c r="BJ35" i="20"/>
  <c r="BK35" i="20"/>
  <c r="BL35" i="20"/>
  <c r="BM35" i="20"/>
  <c r="BN35" i="20"/>
  <c r="BO35" i="20"/>
  <c r="BP35" i="20"/>
  <c r="BQ35" i="20"/>
  <c r="BR35" i="20"/>
  <c r="BS35" i="20"/>
  <c r="BT35" i="20"/>
  <c r="BU35" i="20"/>
  <c r="BV35" i="20"/>
  <c r="BW35" i="20"/>
  <c r="BX35" i="20"/>
  <c r="BY35" i="20"/>
  <c r="BZ35" i="20"/>
  <c r="CA35" i="20"/>
  <c r="CB35" i="20"/>
  <c r="CC35" i="20"/>
  <c r="CD35" i="20"/>
  <c r="CE35" i="20"/>
  <c r="CF35" i="20"/>
  <c r="CG35" i="20"/>
  <c r="CH35" i="20"/>
  <c r="CI35" i="20"/>
  <c r="CJ35" i="20"/>
  <c r="CK35" i="20"/>
  <c r="CL35" i="20"/>
  <c r="CM35" i="20"/>
  <c r="CN35" i="20"/>
  <c r="CO35" i="20"/>
  <c r="CP35" i="20"/>
  <c r="CQ35" i="20"/>
  <c r="CR35" i="20"/>
  <c r="CS35" i="20"/>
  <c r="CT35" i="20"/>
  <c r="CU35" i="20"/>
  <c r="CV35" i="20"/>
  <c r="CW35" i="20"/>
  <c r="CX35" i="20"/>
  <c r="CY35" i="20"/>
  <c r="CZ35" i="20"/>
  <c r="DA35" i="20"/>
  <c r="DB35" i="20"/>
  <c r="DC35" i="20"/>
  <c r="DD35" i="20"/>
  <c r="DE35" i="20"/>
  <c r="DF35" i="20"/>
  <c r="DG35" i="20"/>
  <c r="DH35" i="20"/>
  <c r="DI35" i="20"/>
  <c r="DJ35" i="20"/>
  <c r="DK35" i="20"/>
  <c r="DL35" i="20"/>
  <c r="DM35" i="20"/>
  <c r="DN35" i="20"/>
  <c r="DO35" i="20"/>
  <c r="DP35" i="20"/>
  <c r="DQ35" i="20"/>
  <c r="DR35" i="20"/>
  <c r="DS35" i="20"/>
  <c r="DT35" i="20"/>
  <c r="DU35" i="20"/>
  <c r="DV35" i="20"/>
  <c r="DW35" i="20"/>
  <c r="DX35" i="20"/>
  <c r="DY35" i="20"/>
  <c r="DZ35" i="20"/>
  <c r="EA35" i="20"/>
  <c r="EB35" i="20"/>
  <c r="EC35" i="20"/>
  <c r="ED35" i="20"/>
  <c r="EE35" i="20"/>
  <c r="EF35" i="20"/>
  <c r="EG35" i="20"/>
  <c r="EH35" i="20"/>
  <c r="EI35" i="20"/>
  <c r="EJ35" i="20"/>
  <c r="EK35" i="20"/>
  <c r="EL35" i="20"/>
  <c r="EM35" i="20"/>
  <c r="EN35" i="20"/>
  <c r="EO35" i="20"/>
  <c r="EP35" i="20"/>
  <c r="EQ35" i="20"/>
  <c r="ER35" i="20"/>
  <c r="ES35" i="20"/>
  <c r="ET35" i="20"/>
  <c r="EU35" i="20"/>
  <c r="EV35" i="20"/>
  <c r="EW35" i="20"/>
  <c r="EX35" i="20"/>
  <c r="EY35" i="20"/>
  <c r="EZ35" i="20"/>
  <c r="FA35" i="20"/>
  <c r="FB35" i="20"/>
  <c r="FC35" i="20"/>
  <c r="FD35" i="20"/>
  <c r="FE35" i="20"/>
  <c r="FF35" i="20"/>
  <c r="FG35" i="20"/>
  <c r="FH35" i="20"/>
  <c r="FI35" i="20"/>
  <c r="FJ35" i="20"/>
  <c r="FK35" i="20"/>
  <c r="FL35" i="20"/>
  <c r="FM35" i="20"/>
  <c r="FN35" i="20"/>
  <c r="FO35" i="20"/>
  <c r="FP35" i="20"/>
  <c r="FQ35" i="20"/>
  <c r="FR35" i="20"/>
  <c r="FS35" i="20"/>
  <c r="FT35" i="20"/>
  <c r="FU35" i="20"/>
  <c r="FV35" i="20"/>
  <c r="FW35" i="20"/>
  <c r="FX35" i="20"/>
  <c r="FY35" i="20"/>
  <c r="FZ35" i="20"/>
  <c r="GA35" i="20"/>
  <c r="GB35" i="20"/>
  <c r="GC35" i="20"/>
  <c r="GD35" i="20"/>
  <c r="GE35" i="20"/>
  <c r="GF35" i="20"/>
  <c r="GG35" i="20"/>
  <c r="GH35" i="20"/>
  <c r="GI35" i="20"/>
  <c r="GJ35" i="20"/>
  <c r="GK35" i="20"/>
  <c r="GL35" i="20"/>
  <c r="GM35" i="20"/>
  <c r="GN35" i="20"/>
  <c r="GO35" i="20"/>
  <c r="GP35" i="20"/>
  <c r="GQ35" i="20"/>
  <c r="GR35" i="20"/>
  <c r="GS35" i="20"/>
  <c r="GT35" i="20"/>
  <c r="GU35" i="20"/>
  <c r="GV35" i="20"/>
  <c r="GW35" i="20"/>
  <c r="GX35" i="20"/>
  <c r="GY35" i="20"/>
  <c r="GZ35" i="20"/>
  <c r="HA35" i="20"/>
  <c r="HB35" i="20"/>
  <c r="L36" i="20"/>
  <c r="M36" i="20"/>
  <c r="N36" i="20"/>
  <c r="O36" i="20"/>
  <c r="P36" i="20"/>
  <c r="Q36" i="20"/>
  <c r="R36" i="20"/>
  <c r="S36" i="20"/>
  <c r="T36" i="20"/>
  <c r="U36" i="20"/>
  <c r="V36" i="20"/>
  <c r="W36" i="20"/>
  <c r="X36" i="20"/>
  <c r="Y36" i="20"/>
  <c r="Z36" i="20"/>
  <c r="AA36" i="20"/>
  <c r="AB36" i="20"/>
  <c r="AC36" i="20"/>
  <c r="AD36" i="20"/>
  <c r="AE36" i="20"/>
  <c r="AF36" i="20"/>
  <c r="AG36" i="20"/>
  <c r="AH36" i="20"/>
  <c r="AI36" i="20"/>
  <c r="AJ36" i="20"/>
  <c r="AK36" i="20"/>
  <c r="AL36" i="20"/>
  <c r="AM36" i="20"/>
  <c r="AN36" i="20"/>
  <c r="AO36" i="20"/>
  <c r="AP36" i="20"/>
  <c r="AQ36" i="20"/>
  <c r="AR36" i="20"/>
  <c r="AS36" i="20"/>
  <c r="AT36" i="20"/>
  <c r="AU36" i="20"/>
  <c r="AV36" i="20"/>
  <c r="AW36" i="20"/>
  <c r="AX36" i="20"/>
  <c r="AY36" i="20"/>
  <c r="AZ36" i="20"/>
  <c r="BA36" i="20"/>
  <c r="BB36" i="20"/>
  <c r="BC36" i="20"/>
  <c r="BD36" i="20"/>
  <c r="BE36" i="20"/>
  <c r="BF36" i="20"/>
  <c r="BG36" i="20"/>
  <c r="BH36" i="20"/>
  <c r="BI36" i="20"/>
  <c r="BJ36" i="20"/>
  <c r="BK36" i="20"/>
  <c r="BL36" i="20"/>
  <c r="BM36" i="20"/>
  <c r="BN36" i="20"/>
  <c r="BO36" i="20"/>
  <c r="BP36" i="20"/>
  <c r="BQ36" i="20"/>
  <c r="BR36" i="20"/>
  <c r="BS36" i="20"/>
  <c r="BT36" i="20"/>
  <c r="BU36" i="20"/>
  <c r="BV36" i="20"/>
  <c r="BW36" i="20"/>
  <c r="BX36" i="20"/>
  <c r="BY36" i="20"/>
  <c r="BZ36" i="20"/>
  <c r="CA36" i="20"/>
  <c r="CB36" i="20"/>
  <c r="CC36" i="20"/>
  <c r="CD36" i="20"/>
  <c r="CE36" i="20"/>
  <c r="CF36" i="20"/>
  <c r="CG36" i="20"/>
  <c r="CH36" i="20"/>
  <c r="CI36" i="20"/>
  <c r="CJ36" i="20"/>
  <c r="CK36" i="20"/>
  <c r="CL36" i="20"/>
  <c r="CM36" i="20"/>
  <c r="CN36" i="20"/>
  <c r="CO36" i="20"/>
  <c r="CP36" i="20"/>
  <c r="CQ36" i="20"/>
  <c r="CR36" i="20"/>
  <c r="CS36" i="20"/>
  <c r="CT36" i="20"/>
  <c r="CU36" i="20"/>
  <c r="CV36" i="20"/>
  <c r="CW36" i="20"/>
  <c r="CX36" i="20"/>
  <c r="CY36" i="20"/>
  <c r="CZ36" i="20"/>
  <c r="DA36" i="20"/>
  <c r="DB36" i="20"/>
  <c r="DC36" i="20"/>
  <c r="DD36" i="20"/>
  <c r="DE36" i="20"/>
  <c r="DF36" i="20"/>
  <c r="DG36" i="20"/>
  <c r="DH36" i="20"/>
  <c r="DI36" i="20"/>
  <c r="DJ36" i="20"/>
  <c r="DK36" i="20"/>
  <c r="DL36" i="20"/>
  <c r="DM36" i="20"/>
  <c r="DN36" i="20"/>
  <c r="DO36" i="20"/>
  <c r="DP36" i="20"/>
  <c r="DQ36" i="20"/>
  <c r="DR36" i="20"/>
  <c r="DS36" i="20"/>
  <c r="DT36" i="20"/>
  <c r="DU36" i="20"/>
  <c r="DV36" i="20"/>
  <c r="DW36" i="20"/>
  <c r="DX36" i="20"/>
  <c r="DY36" i="20"/>
  <c r="DZ36" i="20"/>
  <c r="EA36" i="20"/>
  <c r="EB36" i="20"/>
  <c r="EC36" i="20"/>
  <c r="ED36" i="20"/>
  <c r="EE36" i="20"/>
  <c r="EF36" i="20"/>
  <c r="EG36" i="20"/>
  <c r="EH36" i="20"/>
  <c r="EI36" i="20"/>
  <c r="EJ36" i="20"/>
  <c r="EK36" i="20"/>
  <c r="EL36" i="20"/>
  <c r="EM36" i="20"/>
  <c r="EN36" i="20"/>
  <c r="EO36" i="20"/>
  <c r="EP36" i="20"/>
  <c r="EQ36" i="20"/>
  <c r="ER36" i="20"/>
  <c r="ES36" i="20"/>
  <c r="ET36" i="20"/>
  <c r="EU36" i="20"/>
  <c r="EV36" i="20"/>
  <c r="EW36" i="20"/>
  <c r="EX36" i="20"/>
  <c r="EY36" i="20"/>
  <c r="EZ36" i="20"/>
  <c r="FA36" i="20"/>
  <c r="FB36" i="20"/>
  <c r="FC36" i="20"/>
  <c r="FD36" i="20"/>
  <c r="FE36" i="20"/>
  <c r="FF36" i="20"/>
  <c r="FG36" i="20"/>
  <c r="FH36" i="20"/>
  <c r="FI36" i="20"/>
  <c r="FJ36" i="20"/>
  <c r="FK36" i="20"/>
  <c r="FL36" i="20"/>
  <c r="FM36" i="20"/>
  <c r="FN36" i="20"/>
  <c r="FO36" i="20"/>
  <c r="FP36" i="20"/>
  <c r="FQ36" i="20"/>
  <c r="FR36" i="20"/>
  <c r="FS36" i="20"/>
  <c r="FT36" i="20"/>
  <c r="FU36" i="20"/>
  <c r="FV36" i="20"/>
  <c r="FW36" i="20"/>
  <c r="FX36" i="20"/>
  <c r="FY36" i="20"/>
  <c r="FZ36" i="20"/>
  <c r="GA36" i="20"/>
  <c r="GB36" i="20"/>
  <c r="GC36" i="20"/>
  <c r="GD36" i="20"/>
  <c r="GE36" i="20"/>
  <c r="GF36" i="20"/>
  <c r="GG36" i="20"/>
  <c r="GH36" i="20"/>
  <c r="GI36" i="20"/>
  <c r="GJ36" i="20"/>
  <c r="GK36" i="20"/>
  <c r="GL36" i="20"/>
  <c r="GM36" i="20"/>
  <c r="GN36" i="20"/>
  <c r="GO36" i="20"/>
  <c r="GP36" i="20"/>
  <c r="GQ36" i="20"/>
  <c r="GR36" i="20"/>
  <c r="GS36" i="20"/>
  <c r="GT36" i="20"/>
  <c r="GU36" i="20"/>
  <c r="GV36" i="20"/>
  <c r="GW36" i="20"/>
  <c r="GX36" i="20"/>
  <c r="GY36" i="20"/>
  <c r="GZ36" i="20"/>
  <c r="HA36" i="20"/>
  <c r="HB36" i="20"/>
  <c r="L37" i="20"/>
  <c r="M37" i="20"/>
  <c r="N37" i="20"/>
  <c r="O37" i="20"/>
  <c r="P37" i="20"/>
  <c r="Q37" i="20"/>
  <c r="R37" i="20"/>
  <c r="S37" i="20"/>
  <c r="T37" i="20"/>
  <c r="U37" i="20"/>
  <c r="V37" i="20"/>
  <c r="W37" i="20"/>
  <c r="X37" i="20"/>
  <c r="Y37" i="20"/>
  <c r="Z37" i="20"/>
  <c r="AA37" i="20"/>
  <c r="AB37" i="20"/>
  <c r="AC37" i="20"/>
  <c r="AD37" i="20"/>
  <c r="AE37" i="20"/>
  <c r="AF37" i="20"/>
  <c r="AG37" i="20"/>
  <c r="AH37" i="20"/>
  <c r="AI37" i="20"/>
  <c r="AJ37" i="20"/>
  <c r="AK37" i="20"/>
  <c r="AL37" i="20"/>
  <c r="AM37" i="20"/>
  <c r="AN37" i="20"/>
  <c r="AO37" i="20"/>
  <c r="AP37" i="20"/>
  <c r="AQ37" i="20"/>
  <c r="AR37" i="20"/>
  <c r="AS37" i="20"/>
  <c r="AT37" i="20"/>
  <c r="AU37" i="20"/>
  <c r="AV37" i="20"/>
  <c r="AW37" i="20"/>
  <c r="AX37" i="20"/>
  <c r="AY37" i="20"/>
  <c r="AZ37" i="20"/>
  <c r="BA37" i="20"/>
  <c r="BB37" i="20"/>
  <c r="BC37" i="20"/>
  <c r="BD37" i="20"/>
  <c r="BE37" i="20"/>
  <c r="BF37" i="20"/>
  <c r="BG37" i="20"/>
  <c r="BH37" i="20"/>
  <c r="BI37" i="20"/>
  <c r="BJ37" i="20"/>
  <c r="BK37" i="20"/>
  <c r="BL37" i="20"/>
  <c r="BM37" i="20"/>
  <c r="BN37" i="20"/>
  <c r="BO37" i="20"/>
  <c r="BP37" i="20"/>
  <c r="BQ37" i="20"/>
  <c r="BR37" i="20"/>
  <c r="BS37" i="20"/>
  <c r="BT37" i="20"/>
  <c r="BU37" i="20"/>
  <c r="BV37" i="20"/>
  <c r="BW37" i="20"/>
  <c r="BX37" i="20"/>
  <c r="BY37" i="20"/>
  <c r="BZ37" i="20"/>
  <c r="CA37" i="20"/>
  <c r="CB37" i="20"/>
  <c r="CC37" i="20"/>
  <c r="CD37" i="20"/>
  <c r="CE37" i="20"/>
  <c r="CF37" i="20"/>
  <c r="CG37" i="20"/>
  <c r="CH37" i="20"/>
  <c r="CI37" i="20"/>
  <c r="CJ37" i="20"/>
  <c r="CK37" i="20"/>
  <c r="CL37" i="20"/>
  <c r="CM37" i="20"/>
  <c r="CN37" i="20"/>
  <c r="CO37" i="20"/>
  <c r="CP37" i="20"/>
  <c r="CQ37" i="20"/>
  <c r="CR37" i="20"/>
  <c r="CS37" i="20"/>
  <c r="CT37" i="20"/>
  <c r="CU37" i="20"/>
  <c r="CV37" i="20"/>
  <c r="CW37" i="20"/>
  <c r="CX37" i="20"/>
  <c r="CY37" i="20"/>
  <c r="CZ37" i="20"/>
  <c r="DA37" i="20"/>
  <c r="DB37" i="20"/>
  <c r="DC37" i="20"/>
  <c r="DD37" i="20"/>
  <c r="DE37" i="20"/>
  <c r="DF37" i="20"/>
  <c r="DG37" i="20"/>
  <c r="DH37" i="20"/>
  <c r="DI37" i="20"/>
  <c r="DJ37" i="20"/>
  <c r="DK37" i="20"/>
  <c r="DL37" i="20"/>
  <c r="DM37" i="20"/>
  <c r="DN37" i="20"/>
  <c r="DO37" i="20"/>
  <c r="DP37" i="20"/>
  <c r="DQ37" i="20"/>
  <c r="DR37" i="20"/>
  <c r="DS37" i="20"/>
  <c r="DT37" i="20"/>
  <c r="DU37" i="20"/>
  <c r="DV37" i="20"/>
  <c r="DW37" i="20"/>
  <c r="DX37" i="20"/>
  <c r="DY37" i="20"/>
  <c r="DZ37" i="20"/>
  <c r="EA37" i="20"/>
  <c r="EB37" i="20"/>
  <c r="EC37" i="20"/>
  <c r="ED37" i="20"/>
  <c r="EE37" i="20"/>
  <c r="EF37" i="20"/>
  <c r="EG37" i="20"/>
  <c r="EH37" i="20"/>
  <c r="EI37" i="20"/>
  <c r="EJ37" i="20"/>
  <c r="EK37" i="20"/>
  <c r="EL37" i="20"/>
  <c r="EM37" i="20"/>
  <c r="EN37" i="20"/>
  <c r="EO37" i="20"/>
  <c r="EP37" i="20"/>
  <c r="EQ37" i="20"/>
  <c r="ER37" i="20"/>
  <c r="ES37" i="20"/>
  <c r="ET37" i="20"/>
  <c r="EU37" i="20"/>
  <c r="EV37" i="20"/>
  <c r="EW37" i="20"/>
  <c r="EX37" i="20"/>
  <c r="EY37" i="20"/>
  <c r="EZ37" i="20"/>
  <c r="FA37" i="20"/>
  <c r="FB37" i="20"/>
  <c r="FC37" i="20"/>
  <c r="FD37" i="20"/>
  <c r="FE37" i="20"/>
  <c r="FF37" i="20"/>
  <c r="FG37" i="20"/>
  <c r="FH37" i="20"/>
  <c r="FI37" i="20"/>
  <c r="FJ37" i="20"/>
  <c r="FK37" i="20"/>
  <c r="FL37" i="20"/>
  <c r="FM37" i="20"/>
  <c r="FN37" i="20"/>
  <c r="FO37" i="20"/>
  <c r="FP37" i="20"/>
  <c r="FQ37" i="20"/>
  <c r="FR37" i="20"/>
  <c r="FS37" i="20"/>
  <c r="FT37" i="20"/>
  <c r="FU37" i="20"/>
  <c r="FV37" i="20"/>
  <c r="FW37" i="20"/>
  <c r="FX37" i="20"/>
  <c r="FY37" i="20"/>
  <c r="FZ37" i="20"/>
  <c r="GA37" i="20"/>
  <c r="GB37" i="20"/>
  <c r="GC37" i="20"/>
  <c r="GD37" i="20"/>
  <c r="GE37" i="20"/>
  <c r="GF37" i="20"/>
  <c r="GG37" i="20"/>
  <c r="GH37" i="20"/>
  <c r="GI37" i="20"/>
  <c r="GJ37" i="20"/>
  <c r="GK37" i="20"/>
  <c r="GL37" i="20"/>
  <c r="GM37" i="20"/>
  <c r="GN37" i="20"/>
  <c r="GO37" i="20"/>
  <c r="GP37" i="20"/>
  <c r="GQ37" i="20"/>
  <c r="GR37" i="20"/>
  <c r="GS37" i="20"/>
  <c r="GT37" i="20"/>
  <c r="GU37" i="20"/>
  <c r="GV37" i="20"/>
  <c r="GW37" i="20"/>
  <c r="GX37" i="20"/>
  <c r="GY37" i="20"/>
  <c r="GZ37" i="20"/>
  <c r="HA37" i="20"/>
  <c r="HB37" i="20"/>
  <c r="L38" i="20"/>
  <c r="M38" i="20"/>
  <c r="N38" i="20"/>
  <c r="O38" i="20"/>
  <c r="P38" i="20"/>
  <c r="Q38" i="20"/>
  <c r="R38" i="20"/>
  <c r="S38" i="20"/>
  <c r="T38" i="20"/>
  <c r="U38" i="20"/>
  <c r="V38" i="20"/>
  <c r="W38" i="20"/>
  <c r="X38" i="20"/>
  <c r="Y38" i="20"/>
  <c r="Z38" i="20"/>
  <c r="AA38" i="20"/>
  <c r="AB38" i="20"/>
  <c r="AC38" i="20"/>
  <c r="AD38" i="20"/>
  <c r="AE38" i="20"/>
  <c r="AF38" i="20"/>
  <c r="AG38" i="20"/>
  <c r="AH38" i="20"/>
  <c r="AI38" i="20"/>
  <c r="AJ38" i="20"/>
  <c r="AK38" i="20"/>
  <c r="AL38" i="20"/>
  <c r="AM38" i="20"/>
  <c r="AN38" i="20"/>
  <c r="AO38" i="20"/>
  <c r="AP38" i="20"/>
  <c r="AQ38" i="20"/>
  <c r="AR38" i="20"/>
  <c r="AS38" i="20"/>
  <c r="AT38" i="20"/>
  <c r="AU38" i="20"/>
  <c r="AV38" i="20"/>
  <c r="AW38" i="20"/>
  <c r="AX38" i="20"/>
  <c r="AY38" i="20"/>
  <c r="AZ38" i="20"/>
  <c r="BA38" i="20"/>
  <c r="BB38" i="20"/>
  <c r="BC38" i="20"/>
  <c r="BD38" i="20"/>
  <c r="BE38" i="20"/>
  <c r="BF38" i="20"/>
  <c r="BG38" i="20"/>
  <c r="BH38" i="20"/>
  <c r="BI38" i="20"/>
  <c r="BJ38" i="20"/>
  <c r="BK38" i="20"/>
  <c r="BL38" i="20"/>
  <c r="BM38" i="20"/>
  <c r="BN38" i="20"/>
  <c r="BO38" i="20"/>
  <c r="BP38" i="20"/>
  <c r="BQ38" i="20"/>
  <c r="BR38" i="20"/>
  <c r="BS38" i="20"/>
  <c r="BT38" i="20"/>
  <c r="BU38" i="20"/>
  <c r="BV38" i="20"/>
  <c r="BW38" i="20"/>
  <c r="BX38" i="20"/>
  <c r="BY38" i="20"/>
  <c r="BZ38" i="20"/>
  <c r="CA38" i="20"/>
  <c r="CB38" i="20"/>
  <c r="CC38" i="20"/>
  <c r="CD38" i="20"/>
  <c r="CE38" i="20"/>
  <c r="CF38" i="20"/>
  <c r="CG38" i="20"/>
  <c r="CH38" i="20"/>
  <c r="CI38" i="20"/>
  <c r="CJ38" i="20"/>
  <c r="CK38" i="20"/>
  <c r="CL38" i="20"/>
  <c r="CM38" i="20"/>
  <c r="CN38" i="20"/>
  <c r="CO38" i="20"/>
  <c r="CP38" i="20"/>
  <c r="CQ38" i="20"/>
  <c r="CR38" i="20"/>
  <c r="CS38" i="20"/>
  <c r="CT38" i="20"/>
  <c r="CU38" i="20"/>
  <c r="CV38" i="20"/>
  <c r="CW38" i="20"/>
  <c r="CX38" i="20"/>
  <c r="CY38" i="20"/>
  <c r="CZ38" i="20"/>
  <c r="DA38" i="20"/>
  <c r="DB38" i="20"/>
  <c r="DC38" i="20"/>
  <c r="DD38" i="20"/>
  <c r="DE38" i="20"/>
  <c r="DF38" i="20"/>
  <c r="DG38" i="20"/>
  <c r="DH38" i="20"/>
  <c r="DI38" i="20"/>
  <c r="DJ38" i="20"/>
  <c r="DK38" i="20"/>
  <c r="DL38" i="20"/>
  <c r="DM38" i="20"/>
  <c r="DN38" i="20"/>
  <c r="DO38" i="20"/>
  <c r="DP38" i="20"/>
  <c r="DQ38" i="20"/>
  <c r="DR38" i="20"/>
  <c r="DS38" i="20"/>
  <c r="DT38" i="20"/>
  <c r="DU38" i="20"/>
  <c r="DV38" i="20"/>
  <c r="DW38" i="20"/>
  <c r="DX38" i="20"/>
  <c r="DY38" i="20"/>
  <c r="DZ38" i="20"/>
  <c r="EA38" i="20"/>
  <c r="EB38" i="20"/>
  <c r="EC38" i="20"/>
  <c r="ED38" i="20"/>
  <c r="EE38" i="20"/>
  <c r="EF38" i="20"/>
  <c r="EG38" i="20"/>
  <c r="EH38" i="20"/>
  <c r="EI38" i="20"/>
  <c r="EJ38" i="20"/>
  <c r="EK38" i="20"/>
  <c r="EL38" i="20"/>
  <c r="EM38" i="20"/>
  <c r="EN38" i="20"/>
  <c r="EO38" i="20"/>
  <c r="EP38" i="20"/>
  <c r="EQ38" i="20"/>
  <c r="ER38" i="20"/>
  <c r="ES38" i="20"/>
  <c r="ET38" i="20"/>
  <c r="EU38" i="20"/>
  <c r="EV38" i="20"/>
  <c r="EW38" i="20"/>
  <c r="EX38" i="20"/>
  <c r="EY38" i="20"/>
  <c r="EZ38" i="20"/>
  <c r="FA38" i="20"/>
  <c r="FB38" i="20"/>
  <c r="FC38" i="20"/>
  <c r="FD38" i="20"/>
  <c r="FE38" i="20"/>
  <c r="FF38" i="20"/>
  <c r="FG38" i="20"/>
  <c r="FH38" i="20"/>
  <c r="FI38" i="20"/>
  <c r="FJ38" i="20"/>
  <c r="FK38" i="20"/>
  <c r="FL38" i="20"/>
  <c r="FM38" i="20"/>
  <c r="FN38" i="20"/>
  <c r="FO38" i="20"/>
  <c r="FP38" i="20"/>
  <c r="FQ38" i="20"/>
  <c r="FR38" i="20"/>
  <c r="FS38" i="20"/>
  <c r="FT38" i="20"/>
  <c r="FU38" i="20"/>
  <c r="FV38" i="20"/>
  <c r="FW38" i="20"/>
  <c r="FX38" i="20"/>
  <c r="FY38" i="20"/>
  <c r="FZ38" i="20"/>
  <c r="GA38" i="20"/>
  <c r="GB38" i="20"/>
  <c r="GC38" i="20"/>
  <c r="GD38" i="20"/>
  <c r="GE38" i="20"/>
  <c r="GF38" i="20"/>
  <c r="GG38" i="20"/>
  <c r="GH38" i="20"/>
  <c r="GI38" i="20"/>
  <c r="GJ38" i="20"/>
  <c r="GK38" i="20"/>
  <c r="GL38" i="20"/>
  <c r="GM38" i="20"/>
  <c r="GN38" i="20"/>
  <c r="GO38" i="20"/>
  <c r="GP38" i="20"/>
  <c r="GQ38" i="20"/>
  <c r="GR38" i="20"/>
  <c r="GS38" i="20"/>
  <c r="GT38" i="20"/>
  <c r="GU38" i="20"/>
  <c r="GV38" i="20"/>
  <c r="GW38" i="20"/>
  <c r="GX38" i="20"/>
  <c r="GY38" i="20"/>
  <c r="GZ38" i="20"/>
  <c r="HA38" i="20"/>
  <c r="HB38" i="20"/>
  <c r="L39" i="20"/>
  <c r="M39" i="20"/>
  <c r="N39" i="20"/>
  <c r="O39" i="20"/>
  <c r="P39" i="20"/>
  <c r="Q39" i="20"/>
  <c r="R39" i="20"/>
  <c r="S39" i="20"/>
  <c r="T39" i="20"/>
  <c r="U39" i="20"/>
  <c r="V39" i="20"/>
  <c r="W39" i="20"/>
  <c r="X39" i="20"/>
  <c r="Y39" i="20"/>
  <c r="Z39" i="20"/>
  <c r="AA39" i="20"/>
  <c r="AB39" i="20"/>
  <c r="AC39" i="20"/>
  <c r="AD39" i="20"/>
  <c r="AE39" i="20"/>
  <c r="AF39" i="20"/>
  <c r="AG39" i="20"/>
  <c r="AH39" i="20"/>
  <c r="AI39" i="20"/>
  <c r="AJ39" i="20"/>
  <c r="AK39" i="20"/>
  <c r="AL39" i="20"/>
  <c r="AM39" i="20"/>
  <c r="AN39" i="20"/>
  <c r="AO39" i="20"/>
  <c r="AP39" i="20"/>
  <c r="AQ39" i="20"/>
  <c r="AR39" i="20"/>
  <c r="AS39" i="20"/>
  <c r="AT39" i="20"/>
  <c r="AU39" i="20"/>
  <c r="AV39" i="20"/>
  <c r="AW39" i="20"/>
  <c r="AX39" i="20"/>
  <c r="AY39" i="20"/>
  <c r="AZ39" i="20"/>
  <c r="BA39" i="20"/>
  <c r="BB39" i="20"/>
  <c r="BC39" i="20"/>
  <c r="BD39" i="20"/>
  <c r="BE39" i="20"/>
  <c r="BF39" i="20"/>
  <c r="BG39" i="20"/>
  <c r="BH39" i="20"/>
  <c r="BI39" i="20"/>
  <c r="BJ39" i="20"/>
  <c r="BK39" i="20"/>
  <c r="BL39" i="20"/>
  <c r="BM39" i="20"/>
  <c r="BN39" i="20"/>
  <c r="BO39" i="20"/>
  <c r="BP39" i="20"/>
  <c r="BQ39" i="20"/>
  <c r="BR39" i="20"/>
  <c r="BS39" i="20"/>
  <c r="BT39" i="20"/>
  <c r="BU39" i="20"/>
  <c r="BV39" i="20"/>
  <c r="BW39" i="20"/>
  <c r="BX39" i="20"/>
  <c r="BY39" i="20"/>
  <c r="BZ39" i="20"/>
  <c r="CA39" i="20"/>
  <c r="CB39" i="20"/>
  <c r="CC39" i="20"/>
  <c r="CD39" i="20"/>
  <c r="CE39" i="20"/>
  <c r="CF39" i="20"/>
  <c r="CG39" i="20"/>
  <c r="CH39" i="20"/>
  <c r="CI39" i="20"/>
  <c r="CJ39" i="20"/>
  <c r="CK39" i="20"/>
  <c r="CL39" i="20"/>
  <c r="CM39" i="20"/>
  <c r="CN39" i="20"/>
  <c r="CO39" i="20"/>
  <c r="CP39" i="20"/>
  <c r="CQ39" i="20"/>
  <c r="CR39" i="20"/>
  <c r="CS39" i="20"/>
  <c r="CT39" i="20"/>
  <c r="CU39" i="20"/>
  <c r="CV39" i="20"/>
  <c r="CW39" i="20"/>
  <c r="CX39" i="20"/>
  <c r="CY39" i="20"/>
  <c r="CZ39" i="20"/>
  <c r="DA39" i="20"/>
  <c r="DB39" i="20"/>
  <c r="DC39" i="20"/>
  <c r="DD39" i="20"/>
  <c r="DE39" i="20"/>
  <c r="DF39" i="20"/>
  <c r="DG39" i="20"/>
  <c r="DH39" i="20"/>
  <c r="DI39" i="20"/>
  <c r="DJ39" i="20"/>
  <c r="DK39" i="20"/>
  <c r="DL39" i="20"/>
  <c r="DM39" i="20"/>
  <c r="DN39" i="20"/>
  <c r="DO39" i="20"/>
  <c r="DP39" i="20"/>
  <c r="DQ39" i="20"/>
  <c r="DR39" i="20"/>
  <c r="DS39" i="20"/>
  <c r="DT39" i="20"/>
  <c r="DU39" i="20"/>
  <c r="DV39" i="20"/>
  <c r="DW39" i="20"/>
  <c r="DX39" i="20"/>
  <c r="DY39" i="20"/>
  <c r="DZ39" i="20"/>
  <c r="EA39" i="20"/>
  <c r="EB39" i="20"/>
  <c r="EC39" i="20"/>
  <c r="ED39" i="20"/>
  <c r="EE39" i="20"/>
  <c r="EF39" i="20"/>
  <c r="EG39" i="20"/>
  <c r="EH39" i="20"/>
  <c r="EI39" i="20"/>
  <c r="EJ39" i="20"/>
  <c r="EK39" i="20"/>
  <c r="EL39" i="20"/>
  <c r="EM39" i="20"/>
  <c r="EN39" i="20"/>
  <c r="EO39" i="20"/>
  <c r="EP39" i="20"/>
  <c r="EQ39" i="20"/>
  <c r="ER39" i="20"/>
  <c r="ES39" i="20"/>
  <c r="ET39" i="20"/>
  <c r="EU39" i="20"/>
  <c r="EV39" i="20"/>
  <c r="EW39" i="20"/>
  <c r="EX39" i="20"/>
  <c r="EY39" i="20"/>
  <c r="EZ39" i="20"/>
  <c r="FA39" i="20"/>
  <c r="FB39" i="20"/>
  <c r="FC39" i="20"/>
  <c r="FD39" i="20"/>
  <c r="FE39" i="20"/>
  <c r="FF39" i="20"/>
  <c r="FG39" i="20"/>
  <c r="FH39" i="20"/>
  <c r="FI39" i="20"/>
  <c r="FJ39" i="20"/>
  <c r="FK39" i="20"/>
  <c r="FL39" i="20"/>
  <c r="FM39" i="20"/>
  <c r="FN39" i="20"/>
  <c r="FO39" i="20"/>
  <c r="FP39" i="20"/>
  <c r="FQ39" i="20"/>
  <c r="FR39" i="20"/>
  <c r="FS39" i="20"/>
  <c r="FT39" i="20"/>
  <c r="FU39" i="20"/>
  <c r="FV39" i="20"/>
  <c r="FW39" i="20"/>
  <c r="FX39" i="20"/>
  <c r="FY39" i="20"/>
  <c r="FZ39" i="20"/>
  <c r="GA39" i="20"/>
  <c r="GB39" i="20"/>
  <c r="GC39" i="20"/>
  <c r="GD39" i="20"/>
  <c r="GE39" i="20"/>
  <c r="GF39" i="20"/>
  <c r="GG39" i="20"/>
  <c r="GH39" i="20"/>
  <c r="GI39" i="20"/>
  <c r="GJ39" i="20"/>
  <c r="GK39" i="20"/>
  <c r="GL39" i="20"/>
  <c r="GM39" i="20"/>
  <c r="GN39" i="20"/>
  <c r="GO39" i="20"/>
  <c r="GP39" i="20"/>
  <c r="GQ39" i="20"/>
  <c r="GR39" i="20"/>
  <c r="GS39" i="20"/>
  <c r="GT39" i="20"/>
  <c r="GU39" i="20"/>
  <c r="GV39" i="20"/>
  <c r="GW39" i="20"/>
  <c r="GX39" i="20"/>
  <c r="GY39" i="20"/>
  <c r="GZ39" i="20"/>
  <c r="HA39" i="20"/>
  <c r="HB39" i="20"/>
  <c r="L40" i="20"/>
  <c r="M40" i="20"/>
  <c r="N40" i="20"/>
  <c r="O40" i="20"/>
  <c r="P40" i="20"/>
  <c r="Q40" i="20"/>
  <c r="R40" i="20"/>
  <c r="S40" i="20"/>
  <c r="T40" i="20"/>
  <c r="U40" i="20"/>
  <c r="V40" i="20"/>
  <c r="W40" i="20"/>
  <c r="X40" i="20"/>
  <c r="Y40" i="20"/>
  <c r="Z40" i="20"/>
  <c r="AA40" i="20"/>
  <c r="AB40" i="20"/>
  <c r="AC40" i="20"/>
  <c r="AD40" i="20"/>
  <c r="AE40" i="20"/>
  <c r="AF40" i="20"/>
  <c r="AG40" i="20"/>
  <c r="AH40" i="20"/>
  <c r="AI40" i="20"/>
  <c r="AJ40" i="20"/>
  <c r="AK40" i="20"/>
  <c r="AL40" i="20"/>
  <c r="AM40" i="20"/>
  <c r="AN40" i="20"/>
  <c r="AO40" i="20"/>
  <c r="AP40" i="20"/>
  <c r="AQ40" i="20"/>
  <c r="AR40" i="20"/>
  <c r="AS40" i="20"/>
  <c r="AT40" i="20"/>
  <c r="AU40" i="20"/>
  <c r="AV40" i="20"/>
  <c r="AW40" i="20"/>
  <c r="AX40" i="20"/>
  <c r="AY40" i="20"/>
  <c r="AZ40" i="20"/>
  <c r="BA40" i="20"/>
  <c r="BB40" i="20"/>
  <c r="BC40" i="20"/>
  <c r="BD40" i="20"/>
  <c r="BE40" i="20"/>
  <c r="BF40" i="20"/>
  <c r="BG40" i="20"/>
  <c r="BH40" i="20"/>
  <c r="BI40" i="20"/>
  <c r="BJ40" i="20"/>
  <c r="BK40" i="20"/>
  <c r="BL40" i="20"/>
  <c r="BM40" i="20"/>
  <c r="BN40" i="20"/>
  <c r="BO40" i="20"/>
  <c r="BP40" i="20"/>
  <c r="BQ40" i="20"/>
  <c r="BR40" i="20"/>
  <c r="BS40" i="20"/>
  <c r="BT40" i="20"/>
  <c r="BU40" i="20"/>
  <c r="BV40" i="20"/>
  <c r="BW40" i="20"/>
  <c r="BX40" i="20"/>
  <c r="BY40" i="20"/>
  <c r="BZ40" i="20"/>
  <c r="CA40" i="20"/>
  <c r="CB40" i="20"/>
  <c r="CC40" i="20"/>
  <c r="CD40" i="20"/>
  <c r="CE40" i="20"/>
  <c r="CF40" i="20"/>
  <c r="CG40" i="20"/>
  <c r="CH40" i="20"/>
  <c r="CI40" i="20"/>
  <c r="CJ40" i="20"/>
  <c r="CK40" i="20"/>
  <c r="CL40" i="20"/>
  <c r="CM40" i="20"/>
  <c r="CN40" i="20"/>
  <c r="CO40" i="20"/>
  <c r="CP40" i="20"/>
  <c r="CQ40" i="20"/>
  <c r="CR40" i="20"/>
  <c r="CS40" i="20"/>
  <c r="CT40" i="20"/>
  <c r="CU40" i="20"/>
  <c r="CV40" i="20"/>
  <c r="CW40" i="20"/>
  <c r="CX40" i="20"/>
  <c r="CY40" i="20"/>
  <c r="CZ40" i="20"/>
  <c r="DA40" i="20"/>
  <c r="DB40" i="20"/>
  <c r="DC40" i="20"/>
  <c r="DD40" i="20"/>
  <c r="DE40" i="20"/>
  <c r="DF40" i="20"/>
  <c r="DG40" i="20"/>
  <c r="DH40" i="20"/>
  <c r="DI40" i="20"/>
  <c r="DJ40" i="20"/>
  <c r="DK40" i="20"/>
  <c r="DL40" i="20"/>
  <c r="DM40" i="20"/>
  <c r="DN40" i="20"/>
  <c r="DO40" i="20"/>
  <c r="DP40" i="20"/>
  <c r="DQ40" i="20"/>
  <c r="DR40" i="20"/>
  <c r="DS40" i="20"/>
  <c r="DT40" i="20"/>
  <c r="DU40" i="20"/>
  <c r="DV40" i="20"/>
  <c r="DW40" i="20"/>
  <c r="DX40" i="20"/>
  <c r="DY40" i="20"/>
  <c r="DZ40" i="20"/>
  <c r="EA40" i="20"/>
  <c r="EB40" i="20"/>
  <c r="EC40" i="20"/>
  <c r="ED40" i="20"/>
  <c r="EE40" i="20"/>
  <c r="EF40" i="20"/>
  <c r="EG40" i="20"/>
  <c r="EH40" i="20"/>
  <c r="EI40" i="20"/>
  <c r="EJ40" i="20"/>
  <c r="EK40" i="20"/>
  <c r="EL40" i="20"/>
  <c r="EM40" i="20"/>
  <c r="EN40" i="20"/>
  <c r="EO40" i="20"/>
  <c r="EP40" i="20"/>
  <c r="EQ40" i="20"/>
  <c r="ER40" i="20"/>
  <c r="ES40" i="20"/>
  <c r="ET40" i="20"/>
  <c r="EU40" i="20"/>
  <c r="EV40" i="20"/>
  <c r="EW40" i="20"/>
  <c r="EX40" i="20"/>
  <c r="EY40" i="20"/>
  <c r="EZ40" i="20"/>
  <c r="FA40" i="20"/>
  <c r="FB40" i="20"/>
  <c r="FC40" i="20"/>
  <c r="FD40" i="20"/>
  <c r="FE40" i="20"/>
  <c r="FF40" i="20"/>
  <c r="FG40" i="20"/>
  <c r="FH40" i="20"/>
  <c r="FI40" i="20"/>
  <c r="FJ40" i="20"/>
  <c r="FK40" i="20"/>
  <c r="FL40" i="20"/>
  <c r="FM40" i="20"/>
  <c r="FN40" i="20"/>
  <c r="FO40" i="20"/>
  <c r="FP40" i="20"/>
  <c r="FQ40" i="20"/>
  <c r="FR40" i="20"/>
  <c r="FS40" i="20"/>
  <c r="FT40" i="20"/>
  <c r="FU40" i="20"/>
  <c r="FV40" i="20"/>
  <c r="FW40" i="20"/>
  <c r="FX40" i="20"/>
  <c r="FY40" i="20"/>
  <c r="FZ40" i="20"/>
  <c r="GA40" i="20"/>
  <c r="GB40" i="20"/>
  <c r="GC40" i="20"/>
  <c r="GD40" i="20"/>
  <c r="GE40" i="20"/>
  <c r="GF40" i="20"/>
  <c r="GG40" i="20"/>
  <c r="GH40" i="20"/>
  <c r="GI40" i="20"/>
  <c r="GJ40" i="20"/>
  <c r="GK40" i="20"/>
  <c r="GL40" i="20"/>
  <c r="GM40" i="20"/>
  <c r="GN40" i="20"/>
  <c r="GO40" i="20"/>
  <c r="GP40" i="20"/>
  <c r="GQ40" i="20"/>
  <c r="GR40" i="20"/>
  <c r="GS40" i="20"/>
  <c r="GT40" i="20"/>
  <c r="GU40" i="20"/>
  <c r="GV40" i="20"/>
  <c r="GW40" i="20"/>
  <c r="GX40" i="20"/>
  <c r="GY40" i="20"/>
  <c r="GZ40" i="20"/>
  <c r="HA40" i="20"/>
  <c r="HB40" i="20"/>
  <c r="L41" i="20"/>
  <c r="M41" i="20"/>
  <c r="N41" i="20"/>
  <c r="O41" i="20"/>
  <c r="P41" i="20"/>
  <c r="Q41" i="20"/>
  <c r="R41" i="20"/>
  <c r="S41" i="20"/>
  <c r="T41" i="20"/>
  <c r="U41" i="20"/>
  <c r="V41" i="20"/>
  <c r="W41" i="20"/>
  <c r="X41" i="20"/>
  <c r="Y41" i="20"/>
  <c r="Z41" i="20"/>
  <c r="AA41" i="20"/>
  <c r="AB41" i="20"/>
  <c r="AC41" i="20"/>
  <c r="AD41" i="20"/>
  <c r="AE41" i="20"/>
  <c r="AF41" i="20"/>
  <c r="AG41" i="20"/>
  <c r="AH41" i="20"/>
  <c r="AI41" i="20"/>
  <c r="AJ41" i="20"/>
  <c r="AK41" i="20"/>
  <c r="AL41" i="20"/>
  <c r="AM41" i="20"/>
  <c r="AN41" i="20"/>
  <c r="AO41" i="20"/>
  <c r="AP41" i="20"/>
  <c r="AQ41" i="20"/>
  <c r="AR41" i="20"/>
  <c r="AS41" i="20"/>
  <c r="AT41" i="20"/>
  <c r="AU41" i="20"/>
  <c r="AV41" i="20"/>
  <c r="AW41" i="20"/>
  <c r="AX41" i="20"/>
  <c r="AY41" i="20"/>
  <c r="AZ41" i="20"/>
  <c r="BA41" i="20"/>
  <c r="BB41" i="20"/>
  <c r="BC41" i="20"/>
  <c r="BD41" i="20"/>
  <c r="BE41" i="20"/>
  <c r="BF41" i="20"/>
  <c r="BG41" i="20"/>
  <c r="BH41" i="20"/>
  <c r="BI41" i="20"/>
  <c r="BJ41" i="20"/>
  <c r="BK41" i="20"/>
  <c r="BL41" i="20"/>
  <c r="BM41" i="20"/>
  <c r="BN41" i="20"/>
  <c r="BO41" i="20"/>
  <c r="BP41" i="20"/>
  <c r="BQ41" i="20"/>
  <c r="BR41" i="20"/>
  <c r="BS41" i="20"/>
  <c r="BT41" i="20"/>
  <c r="BU41" i="20"/>
  <c r="BV41" i="20"/>
  <c r="BW41" i="20"/>
  <c r="BX41" i="20"/>
  <c r="BY41" i="20"/>
  <c r="BZ41" i="20"/>
  <c r="CA41" i="20"/>
  <c r="CB41" i="20"/>
  <c r="CC41" i="20"/>
  <c r="CD41" i="20"/>
  <c r="CE41" i="20"/>
  <c r="CF41" i="20"/>
  <c r="CG41" i="20"/>
  <c r="CH41" i="20"/>
  <c r="CI41" i="20"/>
  <c r="CJ41" i="20"/>
  <c r="CK41" i="20"/>
  <c r="CL41" i="20"/>
  <c r="CM41" i="20"/>
  <c r="CN41" i="20"/>
  <c r="CO41" i="20"/>
  <c r="CP41" i="20"/>
  <c r="CQ41" i="20"/>
  <c r="CR41" i="20"/>
  <c r="CS41" i="20"/>
  <c r="CT41" i="20"/>
  <c r="CU41" i="20"/>
  <c r="CV41" i="20"/>
  <c r="CW41" i="20"/>
  <c r="CX41" i="20"/>
  <c r="CY41" i="20"/>
  <c r="CZ41" i="20"/>
  <c r="DA41" i="20"/>
  <c r="DB41" i="20"/>
  <c r="DC41" i="20"/>
  <c r="DD41" i="20"/>
  <c r="DE41" i="20"/>
  <c r="DF41" i="20"/>
  <c r="DG41" i="20"/>
  <c r="DH41" i="20"/>
  <c r="DI41" i="20"/>
  <c r="DJ41" i="20"/>
  <c r="DK41" i="20"/>
  <c r="DL41" i="20"/>
  <c r="DM41" i="20"/>
  <c r="DN41" i="20"/>
  <c r="DO41" i="20"/>
  <c r="DP41" i="20"/>
  <c r="DQ41" i="20"/>
  <c r="DR41" i="20"/>
  <c r="DS41" i="20"/>
  <c r="DT41" i="20"/>
  <c r="DU41" i="20"/>
  <c r="DV41" i="20"/>
  <c r="DW41" i="20"/>
  <c r="DX41" i="20"/>
  <c r="DY41" i="20"/>
  <c r="DZ41" i="20"/>
  <c r="EA41" i="20"/>
  <c r="EB41" i="20"/>
  <c r="EC41" i="20"/>
  <c r="ED41" i="20"/>
  <c r="EE41" i="20"/>
  <c r="EF41" i="20"/>
  <c r="EG41" i="20"/>
  <c r="EH41" i="20"/>
  <c r="EI41" i="20"/>
  <c r="EJ41" i="20"/>
  <c r="EK41" i="20"/>
  <c r="EL41" i="20"/>
  <c r="EM41" i="20"/>
  <c r="EN41" i="20"/>
  <c r="EO41" i="20"/>
  <c r="EP41" i="20"/>
  <c r="EQ41" i="20"/>
  <c r="ER41" i="20"/>
  <c r="ES41" i="20"/>
  <c r="ET41" i="20"/>
  <c r="EU41" i="20"/>
  <c r="EV41" i="20"/>
  <c r="EW41" i="20"/>
  <c r="EX41" i="20"/>
  <c r="EY41" i="20"/>
  <c r="EZ41" i="20"/>
  <c r="FA41" i="20"/>
  <c r="FB41" i="20"/>
  <c r="FC41" i="20"/>
  <c r="FD41" i="20"/>
  <c r="FE41" i="20"/>
  <c r="FF41" i="20"/>
  <c r="FG41" i="20"/>
  <c r="FH41" i="20"/>
  <c r="FI41" i="20"/>
  <c r="FJ41" i="20"/>
  <c r="FK41" i="20"/>
  <c r="FL41" i="20"/>
  <c r="FM41" i="20"/>
  <c r="FN41" i="20"/>
  <c r="FO41" i="20"/>
  <c r="FP41" i="20"/>
  <c r="FQ41" i="20"/>
  <c r="FR41" i="20"/>
  <c r="FS41" i="20"/>
  <c r="FT41" i="20"/>
  <c r="FU41" i="20"/>
  <c r="FV41" i="20"/>
  <c r="FW41" i="20"/>
  <c r="FX41" i="20"/>
  <c r="FY41" i="20"/>
  <c r="FZ41" i="20"/>
  <c r="GA41" i="20"/>
  <c r="GB41" i="20"/>
  <c r="GC41" i="20"/>
  <c r="GD41" i="20"/>
  <c r="GE41" i="20"/>
  <c r="GF41" i="20"/>
  <c r="GG41" i="20"/>
  <c r="GH41" i="20"/>
  <c r="GI41" i="20"/>
  <c r="GJ41" i="20"/>
  <c r="GK41" i="20"/>
  <c r="GL41" i="20"/>
  <c r="GM41" i="20"/>
  <c r="GN41" i="20"/>
  <c r="GO41" i="20"/>
  <c r="GP41" i="20"/>
  <c r="GQ41" i="20"/>
  <c r="GR41" i="20"/>
  <c r="GS41" i="20"/>
  <c r="GT41" i="20"/>
  <c r="GU41" i="20"/>
  <c r="GV41" i="20"/>
  <c r="GW41" i="20"/>
  <c r="GX41" i="20"/>
  <c r="GY41" i="20"/>
  <c r="GZ41" i="20"/>
  <c r="HA41" i="20"/>
  <c r="HB41" i="20"/>
  <c r="L42" i="20"/>
  <c r="M42" i="20"/>
  <c r="N42" i="20"/>
  <c r="O42" i="20"/>
  <c r="P42" i="20"/>
  <c r="Q42" i="20"/>
  <c r="R42" i="20"/>
  <c r="S42" i="20"/>
  <c r="T42" i="20"/>
  <c r="U42" i="20"/>
  <c r="V42" i="20"/>
  <c r="W42" i="20"/>
  <c r="X42" i="20"/>
  <c r="Y42" i="20"/>
  <c r="Z42" i="20"/>
  <c r="AA42" i="20"/>
  <c r="AB42" i="20"/>
  <c r="AC42" i="20"/>
  <c r="AD42" i="20"/>
  <c r="AE42" i="20"/>
  <c r="AF42" i="20"/>
  <c r="AG42" i="20"/>
  <c r="AH42" i="20"/>
  <c r="AI42" i="20"/>
  <c r="AJ42" i="20"/>
  <c r="AK42" i="20"/>
  <c r="AL42" i="20"/>
  <c r="AM42" i="20"/>
  <c r="AN42" i="20"/>
  <c r="AO42" i="20"/>
  <c r="AP42" i="20"/>
  <c r="AQ42" i="20"/>
  <c r="AR42" i="20"/>
  <c r="AS42" i="20"/>
  <c r="AT42" i="20"/>
  <c r="AU42" i="20"/>
  <c r="AV42" i="20"/>
  <c r="AW42" i="20"/>
  <c r="AX42" i="20"/>
  <c r="AY42" i="20"/>
  <c r="AZ42" i="20"/>
  <c r="BA42" i="20"/>
  <c r="BB42" i="20"/>
  <c r="BC42" i="20"/>
  <c r="BD42" i="20"/>
  <c r="BE42" i="20"/>
  <c r="BF42" i="20"/>
  <c r="BG42" i="20"/>
  <c r="BH42" i="20"/>
  <c r="BI42" i="20"/>
  <c r="BJ42" i="20"/>
  <c r="BK42" i="20"/>
  <c r="BL42" i="20"/>
  <c r="BM42" i="20"/>
  <c r="BN42" i="20"/>
  <c r="BO42" i="20"/>
  <c r="BP42" i="20"/>
  <c r="BQ42" i="20"/>
  <c r="BR42" i="20"/>
  <c r="BS42" i="20"/>
  <c r="BT42" i="20"/>
  <c r="BU42" i="20"/>
  <c r="BV42" i="20"/>
  <c r="BW42" i="20"/>
  <c r="BX42" i="20"/>
  <c r="BY42" i="20"/>
  <c r="BZ42" i="20"/>
  <c r="CA42" i="20"/>
  <c r="CB42" i="20"/>
  <c r="CC42" i="20"/>
  <c r="CD42" i="20"/>
  <c r="CE42" i="20"/>
  <c r="CF42" i="20"/>
  <c r="CG42" i="20"/>
  <c r="CH42" i="20"/>
  <c r="CI42" i="20"/>
  <c r="CJ42" i="20"/>
  <c r="CK42" i="20"/>
  <c r="CL42" i="20"/>
  <c r="CM42" i="20"/>
  <c r="CN42" i="20"/>
  <c r="CO42" i="20"/>
  <c r="CP42" i="20"/>
  <c r="CQ42" i="20"/>
  <c r="CR42" i="20"/>
  <c r="CS42" i="20"/>
  <c r="CT42" i="20"/>
  <c r="CU42" i="20"/>
  <c r="CV42" i="20"/>
  <c r="CW42" i="20"/>
  <c r="CX42" i="20"/>
  <c r="CY42" i="20"/>
  <c r="CZ42" i="20"/>
  <c r="DA42" i="20"/>
  <c r="DB42" i="20"/>
  <c r="DC42" i="20"/>
  <c r="DD42" i="20"/>
  <c r="DE42" i="20"/>
  <c r="DF42" i="20"/>
  <c r="DG42" i="20"/>
  <c r="DH42" i="20"/>
  <c r="DI42" i="20"/>
  <c r="DJ42" i="20"/>
  <c r="DK42" i="20"/>
  <c r="DL42" i="20"/>
  <c r="DM42" i="20"/>
  <c r="DN42" i="20"/>
  <c r="DO42" i="20"/>
  <c r="DP42" i="20"/>
  <c r="DQ42" i="20"/>
  <c r="DR42" i="20"/>
  <c r="DS42" i="20"/>
  <c r="DT42" i="20"/>
  <c r="DU42" i="20"/>
  <c r="DV42" i="20"/>
  <c r="DW42" i="20"/>
  <c r="DX42" i="20"/>
  <c r="DY42" i="20"/>
  <c r="DZ42" i="20"/>
  <c r="EA42" i="20"/>
  <c r="EB42" i="20"/>
  <c r="EC42" i="20"/>
  <c r="ED42" i="20"/>
  <c r="EE42" i="20"/>
  <c r="EF42" i="20"/>
  <c r="EG42" i="20"/>
  <c r="EH42" i="20"/>
  <c r="EI42" i="20"/>
  <c r="EJ42" i="20"/>
  <c r="EK42" i="20"/>
  <c r="EL42" i="20"/>
  <c r="EM42" i="20"/>
  <c r="EN42" i="20"/>
  <c r="EO42" i="20"/>
  <c r="EP42" i="20"/>
  <c r="EQ42" i="20"/>
  <c r="ER42" i="20"/>
  <c r="ES42" i="20"/>
  <c r="ET42" i="20"/>
  <c r="EU42" i="20"/>
  <c r="EV42" i="20"/>
  <c r="EW42" i="20"/>
  <c r="EX42" i="20"/>
  <c r="EY42" i="20"/>
  <c r="EZ42" i="20"/>
  <c r="FA42" i="20"/>
  <c r="FB42" i="20"/>
  <c r="FC42" i="20"/>
  <c r="FD42" i="20"/>
  <c r="FE42" i="20"/>
  <c r="FF42" i="20"/>
  <c r="FG42" i="20"/>
  <c r="FH42" i="20"/>
  <c r="FI42" i="20"/>
  <c r="FJ42" i="20"/>
  <c r="FK42" i="20"/>
  <c r="FL42" i="20"/>
  <c r="FM42" i="20"/>
  <c r="FN42" i="20"/>
  <c r="FO42" i="20"/>
  <c r="FP42" i="20"/>
  <c r="FQ42" i="20"/>
  <c r="FR42" i="20"/>
  <c r="FS42" i="20"/>
  <c r="FT42" i="20"/>
  <c r="FU42" i="20"/>
  <c r="FV42" i="20"/>
  <c r="FW42" i="20"/>
  <c r="FX42" i="20"/>
  <c r="FY42" i="20"/>
  <c r="FZ42" i="20"/>
  <c r="GA42" i="20"/>
  <c r="GB42" i="20"/>
  <c r="GC42" i="20"/>
  <c r="GD42" i="20"/>
  <c r="GE42" i="20"/>
  <c r="GF42" i="20"/>
  <c r="GG42" i="20"/>
  <c r="GH42" i="20"/>
  <c r="GI42" i="20"/>
  <c r="GJ42" i="20"/>
  <c r="GK42" i="20"/>
  <c r="GL42" i="20"/>
  <c r="GM42" i="20"/>
  <c r="GN42" i="20"/>
  <c r="GO42" i="20"/>
  <c r="GP42" i="20"/>
  <c r="GQ42" i="20"/>
  <c r="GR42" i="20"/>
  <c r="GS42" i="20"/>
  <c r="GT42" i="20"/>
  <c r="GU42" i="20"/>
  <c r="GV42" i="20"/>
  <c r="GW42" i="20"/>
  <c r="GX42" i="20"/>
  <c r="GY42" i="20"/>
  <c r="GZ42" i="20"/>
  <c r="HA42" i="20"/>
  <c r="HB42" i="20"/>
  <c r="L43" i="20"/>
  <c r="M43" i="20"/>
  <c r="N43" i="20"/>
  <c r="O43" i="20"/>
  <c r="P43" i="20"/>
  <c r="Q43" i="20"/>
  <c r="R43" i="20"/>
  <c r="S43" i="20"/>
  <c r="T43" i="20"/>
  <c r="U43" i="20"/>
  <c r="V43" i="20"/>
  <c r="W43" i="20"/>
  <c r="X43" i="20"/>
  <c r="Y43" i="20"/>
  <c r="Z43" i="20"/>
  <c r="AA43" i="20"/>
  <c r="AB43" i="20"/>
  <c r="AC43" i="20"/>
  <c r="AD43" i="20"/>
  <c r="AE43" i="20"/>
  <c r="AF43" i="20"/>
  <c r="AG43" i="20"/>
  <c r="AH43" i="20"/>
  <c r="AI43" i="20"/>
  <c r="AJ43" i="20"/>
  <c r="AK43" i="20"/>
  <c r="AL43" i="20"/>
  <c r="AM43" i="20"/>
  <c r="AN43" i="20"/>
  <c r="AO43" i="20"/>
  <c r="AP43" i="20"/>
  <c r="AQ43" i="20"/>
  <c r="AR43" i="20"/>
  <c r="AS43" i="20"/>
  <c r="AT43" i="20"/>
  <c r="AU43" i="20"/>
  <c r="AV43" i="20"/>
  <c r="AW43" i="20"/>
  <c r="AX43" i="20"/>
  <c r="AY43" i="20"/>
  <c r="AZ43" i="20"/>
  <c r="BA43" i="20"/>
  <c r="BB43" i="20"/>
  <c r="BC43" i="20"/>
  <c r="BD43" i="20"/>
  <c r="BE43" i="20"/>
  <c r="BF43" i="20"/>
  <c r="BG43" i="20"/>
  <c r="BH43" i="20"/>
  <c r="BI43" i="20"/>
  <c r="BJ43" i="20"/>
  <c r="BK43" i="20"/>
  <c r="BL43" i="20"/>
  <c r="BM43" i="20"/>
  <c r="BN43" i="20"/>
  <c r="BO43" i="20"/>
  <c r="BP43" i="20"/>
  <c r="BQ43" i="20"/>
  <c r="BR43" i="20"/>
  <c r="BS43" i="20"/>
  <c r="BT43" i="20"/>
  <c r="BU43" i="20"/>
  <c r="BV43" i="20"/>
  <c r="BW43" i="20"/>
  <c r="BX43" i="20"/>
  <c r="BY43" i="20"/>
  <c r="BZ43" i="20"/>
  <c r="CA43" i="20"/>
  <c r="CB43" i="20"/>
  <c r="CC43" i="20"/>
  <c r="CD43" i="20"/>
  <c r="CE43" i="20"/>
  <c r="CF43" i="20"/>
  <c r="CG43" i="20"/>
  <c r="CH43" i="20"/>
  <c r="CI43" i="20"/>
  <c r="CJ43" i="20"/>
  <c r="CK43" i="20"/>
  <c r="CL43" i="20"/>
  <c r="CM43" i="20"/>
  <c r="CN43" i="20"/>
  <c r="CO43" i="20"/>
  <c r="CP43" i="20"/>
  <c r="CQ43" i="20"/>
  <c r="CR43" i="20"/>
  <c r="CS43" i="20"/>
  <c r="CT43" i="20"/>
  <c r="CU43" i="20"/>
  <c r="CV43" i="20"/>
  <c r="CW43" i="20"/>
  <c r="CX43" i="20"/>
  <c r="CY43" i="20"/>
  <c r="CZ43" i="20"/>
  <c r="DA43" i="20"/>
  <c r="DB43" i="20"/>
  <c r="DC43" i="20"/>
  <c r="DD43" i="20"/>
  <c r="DE43" i="20"/>
  <c r="DF43" i="20"/>
  <c r="DG43" i="20"/>
  <c r="DH43" i="20"/>
  <c r="DI43" i="20"/>
  <c r="DJ43" i="20"/>
  <c r="DK43" i="20"/>
  <c r="DL43" i="20"/>
  <c r="DM43" i="20"/>
  <c r="DN43" i="20"/>
  <c r="DO43" i="20"/>
  <c r="DP43" i="20"/>
  <c r="DQ43" i="20"/>
  <c r="DR43" i="20"/>
  <c r="DS43" i="20"/>
  <c r="DT43" i="20"/>
  <c r="DU43" i="20"/>
  <c r="DV43" i="20"/>
  <c r="DW43" i="20"/>
  <c r="DX43" i="20"/>
  <c r="DY43" i="20"/>
  <c r="DZ43" i="20"/>
  <c r="EA43" i="20"/>
  <c r="EB43" i="20"/>
  <c r="EC43" i="20"/>
  <c r="ED43" i="20"/>
  <c r="EE43" i="20"/>
  <c r="EF43" i="20"/>
  <c r="EG43" i="20"/>
  <c r="EH43" i="20"/>
  <c r="EI43" i="20"/>
  <c r="EJ43" i="20"/>
  <c r="EK43" i="20"/>
  <c r="EL43" i="20"/>
  <c r="EM43" i="20"/>
  <c r="EN43" i="20"/>
  <c r="EO43" i="20"/>
  <c r="EP43" i="20"/>
  <c r="EQ43" i="20"/>
  <c r="ER43" i="20"/>
  <c r="ES43" i="20"/>
  <c r="ET43" i="20"/>
  <c r="EU43" i="20"/>
  <c r="EV43" i="20"/>
  <c r="EW43" i="20"/>
  <c r="EX43" i="20"/>
  <c r="EY43" i="20"/>
  <c r="EZ43" i="20"/>
  <c r="FA43" i="20"/>
  <c r="FB43" i="20"/>
  <c r="FC43" i="20"/>
  <c r="FD43" i="20"/>
  <c r="FE43" i="20"/>
  <c r="FF43" i="20"/>
  <c r="FG43" i="20"/>
  <c r="FH43" i="20"/>
  <c r="FI43" i="20"/>
  <c r="FJ43" i="20"/>
  <c r="FK43" i="20"/>
  <c r="FL43" i="20"/>
  <c r="FM43" i="20"/>
  <c r="FN43" i="20"/>
  <c r="FO43" i="20"/>
  <c r="FP43" i="20"/>
  <c r="FQ43" i="20"/>
  <c r="FR43" i="20"/>
  <c r="FS43" i="20"/>
  <c r="FT43" i="20"/>
  <c r="FU43" i="20"/>
  <c r="FV43" i="20"/>
  <c r="FW43" i="20"/>
  <c r="FX43" i="20"/>
  <c r="FY43" i="20"/>
  <c r="FZ43" i="20"/>
  <c r="GA43" i="20"/>
  <c r="GB43" i="20"/>
  <c r="GC43" i="20"/>
  <c r="GD43" i="20"/>
  <c r="GE43" i="20"/>
  <c r="GF43" i="20"/>
  <c r="GG43" i="20"/>
  <c r="GH43" i="20"/>
  <c r="GI43" i="20"/>
  <c r="GJ43" i="20"/>
  <c r="GK43" i="20"/>
  <c r="GL43" i="20"/>
  <c r="GM43" i="20"/>
  <c r="GN43" i="20"/>
  <c r="GO43" i="20"/>
  <c r="GP43" i="20"/>
  <c r="GQ43" i="20"/>
  <c r="GR43" i="20"/>
  <c r="GS43" i="20"/>
  <c r="GT43" i="20"/>
  <c r="GU43" i="20"/>
  <c r="GV43" i="20"/>
  <c r="GW43" i="20"/>
  <c r="GX43" i="20"/>
  <c r="GY43" i="20"/>
  <c r="GZ43" i="20"/>
  <c r="HA43" i="20"/>
  <c r="HB43" i="20"/>
  <c r="L44" i="20"/>
  <c r="M44" i="20"/>
  <c r="N44" i="20"/>
  <c r="O44" i="20"/>
  <c r="P44" i="20"/>
  <c r="Q44" i="20"/>
  <c r="R44" i="20"/>
  <c r="S44" i="20"/>
  <c r="T44" i="20"/>
  <c r="U44" i="20"/>
  <c r="V44" i="20"/>
  <c r="W44" i="20"/>
  <c r="X44" i="20"/>
  <c r="Y44" i="20"/>
  <c r="Z44" i="20"/>
  <c r="AA44" i="20"/>
  <c r="AB44" i="20"/>
  <c r="AC44" i="20"/>
  <c r="AD44" i="20"/>
  <c r="AE44" i="20"/>
  <c r="AF44" i="20"/>
  <c r="AG44" i="20"/>
  <c r="AH44" i="20"/>
  <c r="AI44" i="20"/>
  <c r="AJ44" i="20"/>
  <c r="AK44" i="20"/>
  <c r="AL44" i="20"/>
  <c r="AM44" i="20"/>
  <c r="AN44" i="20"/>
  <c r="AO44" i="20"/>
  <c r="AP44" i="20"/>
  <c r="AQ44" i="20"/>
  <c r="AR44" i="20"/>
  <c r="AS44" i="20"/>
  <c r="AT44" i="20"/>
  <c r="AU44" i="20"/>
  <c r="AV44" i="20"/>
  <c r="AW44" i="20"/>
  <c r="AX44" i="20"/>
  <c r="AY44" i="20"/>
  <c r="AZ44" i="20"/>
  <c r="BA44" i="20"/>
  <c r="BB44" i="20"/>
  <c r="BC44" i="20"/>
  <c r="BD44" i="20"/>
  <c r="BE44" i="20"/>
  <c r="BF44" i="20"/>
  <c r="BG44" i="20"/>
  <c r="BH44" i="20"/>
  <c r="BI44" i="20"/>
  <c r="BJ44" i="20"/>
  <c r="BK44" i="20"/>
  <c r="BL44" i="20"/>
  <c r="BM44" i="20"/>
  <c r="BN44" i="20"/>
  <c r="BO44" i="20"/>
  <c r="BP44" i="20"/>
  <c r="BQ44" i="20"/>
  <c r="BR44" i="20"/>
  <c r="BS44" i="20"/>
  <c r="BT44" i="20"/>
  <c r="BU44" i="20"/>
  <c r="BV44" i="20"/>
  <c r="BW44" i="20"/>
  <c r="BX44" i="20"/>
  <c r="BY44" i="20"/>
  <c r="BZ44" i="20"/>
  <c r="CA44" i="20"/>
  <c r="CB44" i="20"/>
  <c r="CC44" i="20"/>
  <c r="CD44" i="20"/>
  <c r="CE44" i="20"/>
  <c r="CF44" i="20"/>
  <c r="CG44" i="20"/>
  <c r="CH44" i="20"/>
  <c r="CI44" i="20"/>
  <c r="CJ44" i="20"/>
  <c r="CK44" i="20"/>
  <c r="CL44" i="20"/>
  <c r="CM44" i="20"/>
  <c r="CN44" i="20"/>
  <c r="CO44" i="20"/>
  <c r="CP44" i="20"/>
  <c r="CQ44" i="20"/>
  <c r="CR44" i="20"/>
  <c r="CS44" i="20"/>
  <c r="CT44" i="20"/>
  <c r="CU44" i="20"/>
  <c r="CV44" i="20"/>
  <c r="CW44" i="20"/>
  <c r="CX44" i="20"/>
  <c r="CY44" i="20"/>
  <c r="CZ44" i="20"/>
  <c r="DA44" i="20"/>
  <c r="DB44" i="20"/>
  <c r="DC44" i="20"/>
  <c r="DD44" i="20"/>
  <c r="DE44" i="20"/>
  <c r="DF44" i="20"/>
  <c r="DG44" i="20"/>
  <c r="DH44" i="20"/>
  <c r="DI44" i="20"/>
  <c r="DJ44" i="20"/>
  <c r="DK44" i="20"/>
  <c r="DL44" i="20"/>
  <c r="DM44" i="20"/>
  <c r="DN44" i="20"/>
  <c r="DO44" i="20"/>
  <c r="DP44" i="20"/>
  <c r="DQ44" i="20"/>
  <c r="DR44" i="20"/>
  <c r="DS44" i="20"/>
  <c r="DT44" i="20"/>
  <c r="DU44" i="20"/>
  <c r="DV44" i="20"/>
  <c r="DW44" i="20"/>
  <c r="DX44" i="20"/>
  <c r="DY44" i="20"/>
  <c r="DZ44" i="20"/>
  <c r="EA44" i="20"/>
  <c r="EB44" i="20"/>
  <c r="EC44" i="20"/>
  <c r="ED44" i="20"/>
  <c r="EE44" i="20"/>
  <c r="EF44" i="20"/>
  <c r="EG44" i="20"/>
  <c r="EH44" i="20"/>
  <c r="EI44" i="20"/>
  <c r="EJ44" i="20"/>
  <c r="EK44" i="20"/>
  <c r="EL44" i="20"/>
  <c r="EM44" i="20"/>
  <c r="EN44" i="20"/>
  <c r="EO44" i="20"/>
  <c r="EP44" i="20"/>
  <c r="EQ44" i="20"/>
  <c r="ER44" i="20"/>
  <c r="ES44" i="20"/>
  <c r="ET44" i="20"/>
  <c r="EU44" i="20"/>
  <c r="EV44" i="20"/>
  <c r="EW44" i="20"/>
  <c r="EX44" i="20"/>
  <c r="EY44" i="20"/>
  <c r="EZ44" i="20"/>
  <c r="FA44" i="20"/>
  <c r="FB44" i="20"/>
  <c r="FC44" i="20"/>
  <c r="FD44" i="20"/>
  <c r="FE44" i="20"/>
  <c r="FF44" i="20"/>
  <c r="FG44" i="20"/>
  <c r="FH44" i="20"/>
  <c r="FI44" i="20"/>
  <c r="FJ44" i="20"/>
  <c r="FK44" i="20"/>
  <c r="FL44" i="20"/>
  <c r="FM44" i="20"/>
  <c r="FN44" i="20"/>
  <c r="FO44" i="20"/>
  <c r="FP44" i="20"/>
  <c r="FQ44" i="20"/>
  <c r="FR44" i="20"/>
  <c r="FS44" i="20"/>
  <c r="FT44" i="20"/>
  <c r="FU44" i="20"/>
  <c r="FV44" i="20"/>
  <c r="FW44" i="20"/>
  <c r="FX44" i="20"/>
  <c r="FY44" i="20"/>
  <c r="FZ44" i="20"/>
  <c r="GA44" i="20"/>
  <c r="GB44" i="20"/>
  <c r="GC44" i="20"/>
  <c r="GD44" i="20"/>
  <c r="GE44" i="20"/>
  <c r="GF44" i="20"/>
  <c r="GG44" i="20"/>
  <c r="GH44" i="20"/>
  <c r="GI44" i="20"/>
  <c r="GJ44" i="20"/>
  <c r="GK44" i="20"/>
  <c r="GL44" i="20"/>
  <c r="GM44" i="20"/>
  <c r="GN44" i="20"/>
  <c r="GO44" i="20"/>
  <c r="GP44" i="20"/>
  <c r="GQ44" i="20"/>
  <c r="GR44" i="20"/>
  <c r="GS44" i="20"/>
  <c r="GT44" i="20"/>
  <c r="GU44" i="20"/>
  <c r="GV44" i="20"/>
  <c r="GW44" i="20"/>
  <c r="GX44" i="20"/>
  <c r="GY44" i="20"/>
  <c r="GZ44" i="20"/>
  <c r="HA44" i="20"/>
  <c r="HB44" i="20"/>
  <c r="L45" i="20"/>
  <c r="M45" i="20"/>
  <c r="N45" i="20"/>
  <c r="O45" i="20"/>
  <c r="P45" i="20"/>
  <c r="Q45" i="20"/>
  <c r="R45" i="20"/>
  <c r="S45" i="20"/>
  <c r="T45" i="20"/>
  <c r="U45" i="20"/>
  <c r="V45" i="20"/>
  <c r="W45" i="20"/>
  <c r="X45" i="20"/>
  <c r="Y45" i="20"/>
  <c r="Z45" i="20"/>
  <c r="AA45" i="20"/>
  <c r="AB45" i="20"/>
  <c r="AC45" i="20"/>
  <c r="AD45" i="20"/>
  <c r="AE45" i="20"/>
  <c r="AF45" i="20"/>
  <c r="AG45" i="20"/>
  <c r="AH45" i="20"/>
  <c r="AI45" i="20"/>
  <c r="AJ45" i="20"/>
  <c r="AK45" i="20"/>
  <c r="AL45" i="20"/>
  <c r="AM45" i="20"/>
  <c r="AN45" i="20"/>
  <c r="AO45" i="20"/>
  <c r="AP45" i="20"/>
  <c r="AQ45" i="20"/>
  <c r="AR45" i="20"/>
  <c r="AS45" i="20"/>
  <c r="AT45" i="20"/>
  <c r="AU45" i="20"/>
  <c r="AV45" i="20"/>
  <c r="AW45" i="20"/>
  <c r="AX45" i="20"/>
  <c r="AY45" i="20"/>
  <c r="AZ45" i="20"/>
  <c r="BA45" i="20"/>
  <c r="BB45" i="20"/>
  <c r="BC45" i="20"/>
  <c r="BD45" i="20"/>
  <c r="BE45" i="20"/>
  <c r="BF45" i="20"/>
  <c r="BG45" i="20"/>
  <c r="BH45" i="20"/>
  <c r="BI45" i="20"/>
  <c r="BJ45" i="20"/>
  <c r="BK45" i="20"/>
  <c r="BL45" i="20"/>
  <c r="BM45" i="20"/>
  <c r="BN45" i="20"/>
  <c r="BO45" i="20"/>
  <c r="BP45" i="20"/>
  <c r="BQ45" i="20"/>
  <c r="BR45" i="20"/>
  <c r="BS45" i="20"/>
  <c r="BT45" i="20"/>
  <c r="BU45" i="20"/>
  <c r="BV45" i="20"/>
  <c r="BW45" i="20"/>
  <c r="BX45" i="20"/>
  <c r="BY45" i="20"/>
  <c r="BZ45" i="20"/>
  <c r="CA45" i="20"/>
  <c r="CB45" i="20"/>
  <c r="CC45" i="20"/>
  <c r="CD45" i="20"/>
  <c r="CE45" i="20"/>
  <c r="CF45" i="20"/>
  <c r="CG45" i="20"/>
  <c r="CH45" i="20"/>
  <c r="CI45" i="20"/>
  <c r="CJ45" i="20"/>
  <c r="CK45" i="20"/>
  <c r="CL45" i="20"/>
  <c r="CM45" i="20"/>
  <c r="CN45" i="20"/>
  <c r="CO45" i="20"/>
  <c r="CP45" i="20"/>
  <c r="CQ45" i="20"/>
  <c r="CR45" i="20"/>
  <c r="CS45" i="20"/>
  <c r="CT45" i="20"/>
  <c r="CU45" i="20"/>
  <c r="CV45" i="20"/>
  <c r="CW45" i="20"/>
  <c r="CX45" i="20"/>
  <c r="CY45" i="20"/>
  <c r="CZ45" i="20"/>
  <c r="DA45" i="20"/>
  <c r="DB45" i="20"/>
  <c r="DC45" i="20"/>
  <c r="DD45" i="20"/>
  <c r="DE45" i="20"/>
  <c r="DF45" i="20"/>
  <c r="DG45" i="20"/>
  <c r="DH45" i="20"/>
  <c r="DI45" i="20"/>
  <c r="DJ45" i="20"/>
  <c r="DK45" i="20"/>
  <c r="DL45" i="20"/>
  <c r="DM45" i="20"/>
  <c r="DN45" i="20"/>
  <c r="DO45" i="20"/>
  <c r="DP45" i="20"/>
  <c r="DQ45" i="20"/>
  <c r="DR45" i="20"/>
  <c r="DS45" i="20"/>
  <c r="DT45" i="20"/>
  <c r="DU45" i="20"/>
  <c r="DV45" i="20"/>
  <c r="DW45" i="20"/>
  <c r="DX45" i="20"/>
  <c r="DY45" i="20"/>
  <c r="DZ45" i="20"/>
  <c r="EA45" i="20"/>
  <c r="EB45" i="20"/>
  <c r="EC45" i="20"/>
  <c r="ED45" i="20"/>
  <c r="EE45" i="20"/>
  <c r="EF45" i="20"/>
  <c r="EG45" i="20"/>
  <c r="EH45" i="20"/>
  <c r="EI45" i="20"/>
  <c r="EJ45" i="20"/>
  <c r="EK45" i="20"/>
  <c r="EL45" i="20"/>
  <c r="EM45" i="20"/>
  <c r="EN45" i="20"/>
  <c r="EO45" i="20"/>
  <c r="EP45" i="20"/>
  <c r="EQ45" i="20"/>
  <c r="ER45" i="20"/>
  <c r="ES45" i="20"/>
  <c r="ET45" i="20"/>
  <c r="EU45" i="20"/>
  <c r="EV45" i="20"/>
  <c r="EW45" i="20"/>
  <c r="EX45" i="20"/>
  <c r="EY45" i="20"/>
  <c r="EZ45" i="20"/>
  <c r="FA45" i="20"/>
  <c r="FB45" i="20"/>
  <c r="FC45" i="20"/>
  <c r="FD45" i="20"/>
  <c r="FE45" i="20"/>
  <c r="FF45" i="20"/>
  <c r="FG45" i="20"/>
  <c r="FH45" i="20"/>
  <c r="FI45" i="20"/>
  <c r="FJ45" i="20"/>
  <c r="FK45" i="20"/>
  <c r="FL45" i="20"/>
  <c r="FM45" i="20"/>
  <c r="FN45" i="20"/>
  <c r="FO45" i="20"/>
  <c r="FP45" i="20"/>
  <c r="FQ45" i="20"/>
  <c r="FR45" i="20"/>
  <c r="FS45" i="20"/>
  <c r="FT45" i="20"/>
  <c r="FU45" i="20"/>
  <c r="FV45" i="20"/>
  <c r="FW45" i="20"/>
  <c r="FX45" i="20"/>
  <c r="FY45" i="20"/>
  <c r="FZ45" i="20"/>
  <c r="GA45" i="20"/>
  <c r="GB45" i="20"/>
  <c r="GC45" i="20"/>
  <c r="GD45" i="20"/>
  <c r="GE45" i="20"/>
  <c r="GF45" i="20"/>
  <c r="GG45" i="20"/>
  <c r="GH45" i="20"/>
  <c r="GI45" i="20"/>
  <c r="GJ45" i="20"/>
  <c r="GK45" i="20"/>
  <c r="GL45" i="20"/>
  <c r="GM45" i="20"/>
  <c r="GN45" i="20"/>
  <c r="GO45" i="20"/>
  <c r="GP45" i="20"/>
  <c r="GQ45" i="20"/>
  <c r="GR45" i="20"/>
  <c r="GS45" i="20"/>
  <c r="GT45" i="20"/>
  <c r="GU45" i="20"/>
  <c r="GV45" i="20"/>
  <c r="GW45" i="20"/>
  <c r="GX45" i="20"/>
  <c r="GY45" i="20"/>
  <c r="GZ45" i="20"/>
  <c r="HA45" i="20"/>
  <c r="HB45" i="20"/>
  <c r="L46" i="20"/>
  <c r="M46" i="20"/>
  <c r="N46" i="20"/>
  <c r="O46" i="20"/>
  <c r="P46" i="20"/>
  <c r="Q46" i="20"/>
  <c r="R46" i="20"/>
  <c r="S46" i="20"/>
  <c r="T46" i="20"/>
  <c r="U46" i="20"/>
  <c r="V46" i="20"/>
  <c r="W46" i="20"/>
  <c r="X46" i="20"/>
  <c r="Y46" i="20"/>
  <c r="Z46" i="20"/>
  <c r="AA46" i="20"/>
  <c r="AB46" i="20"/>
  <c r="AC46" i="20"/>
  <c r="AD46" i="20"/>
  <c r="AE46" i="20"/>
  <c r="AF46" i="20"/>
  <c r="AG46" i="20"/>
  <c r="AH46" i="20"/>
  <c r="AI46" i="20"/>
  <c r="AJ46" i="20"/>
  <c r="AK46" i="20"/>
  <c r="AL46" i="20"/>
  <c r="AM46" i="20"/>
  <c r="AN46" i="20"/>
  <c r="AO46" i="20"/>
  <c r="AP46" i="20"/>
  <c r="AQ46" i="20"/>
  <c r="AR46" i="20"/>
  <c r="AS46" i="20"/>
  <c r="AT46" i="20"/>
  <c r="AU46" i="20"/>
  <c r="AV46" i="20"/>
  <c r="AW46" i="20"/>
  <c r="AX46" i="20"/>
  <c r="AY46" i="20"/>
  <c r="AZ46" i="20"/>
  <c r="BA46" i="20"/>
  <c r="BB46" i="20"/>
  <c r="BC46" i="20"/>
  <c r="BD46" i="20"/>
  <c r="BE46" i="20"/>
  <c r="BF46" i="20"/>
  <c r="BG46" i="20"/>
  <c r="BH46" i="20"/>
  <c r="BI46" i="20"/>
  <c r="BJ46" i="20"/>
  <c r="BK46" i="20"/>
  <c r="BL46" i="20"/>
  <c r="BM46" i="20"/>
  <c r="BN46" i="20"/>
  <c r="BO46" i="20"/>
  <c r="BP46" i="20"/>
  <c r="BQ46" i="20"/>
  <c r="BR46" i="20"/>
  <c r="BS46" i="20"/>
  <c r="BT46" i="20"/>
  <c r="BU46" i="20"/>
  <c r="BV46" i="20"/>
  <c r="BW46" i="20"/>
  <c r="BX46" i="20"/>
  <c r="BY46" i="20"/>
  <c r="BZ46" i="20"/>
  <c r="CA46" i="20"/>
  <c r="CB46" i="20"/>
  <c r="CC46" i="20"/>
  <c r="CD46" i="20"/>
  <c r="CE46" i="20"/>
  <c r="CF46" i="20"/>
  <c r="CG46" i="20"/>
  <c r="CH46" i="20"/>
  <c r="CI46" i="20"/>
  <c r="CJ46" i="20"/>
  <c r="CK46" i="20"/>
  <c r="CL46" i="20"/>
  <c r="CM46" i="20"/>
  <c r="CN46" i="20"/>
  <c r="CO46" i="20"/>
  <c r="CP46" i="20"/>
  <c r="CQ46" i="20"/>
  <c r="CR46" i="20"/>
  <c r="CS46" i="20"/>
  <c r="CT46" i="20"/>
  <c r="CU46" i="20"/>
  <c r="CV46" i="20"/>
  <c r="CW46" i="20"/>
  <c r="CX46" i="20"/>
  <c r="CY46" i="20"/>
  <c r="CZ46" i="20"/>
  <c r="DA46" i="20"/>
  <c r="DB46" i="20"/>
  <c r="DC46" i="20"/>
  <c r="DD46" i="20"/>
  <c r="DE46" i="20"/>
  <c r="DF46" i="20"/>
  <c r="DG46" i="20"/>
  <c r="DH46" i="20"/>
  <c r="DI46" i="20"/>
  <c r="DJ46" i="20"/>
  <c r="DK46" i="20"/>
  <c r="DL46" i="20"/>
  <c r="DM46" i="20"/>
  <c r="DN46" i="20"/>
  <c r="DO46" i="20"/>
  <c r="DP46" i="20"/>
  <c r="DQ46" i="20"/>
  <c r="DR46" i="20"/>
  <c r="DS46" i="20"/>
  <c r="DT46" i="20"/>
  <c r="DU46" i="20"/>
  <c r="DV46" i="20"/>
  <c r="DW46" i="20"/>
  <c r="DX46" i="20"/>
  <c r="DY46" i="20"/>
  <c r="DZ46" i="20"/>
  <c r="EA46" i="20"/>
  <c r="EB46" i="20"/>
  <c r="EC46" i="20"/>
  <c r="ED46" i="20"/>
  <c r="EE46" i="20"/>
  <c r="EF46" i="20"/>
  <c r="EG46" i="20"/>
  <c r="EH46" i="20"/>
  <c r="EI46" i="20"/>
  <c r="EJ46" i="20"/>
  <c r="EK46" i="20"/>
  <c r="EL46" i="20"/>
  <c r="EM46" i="20"/>
  <c r="EN46" i="20"/>
  <c r="EO46" i="20"/>
  <c r="EP46" i="20"/>
  <c r="EQ46" i="20"/>
  <c r="ER46" i="20"/>
  <c r="ES46" i="20"/>
  <c r="ET46" i="20"/>
  <c r="EU46" i="20"/>
  <c r="EV46" i="20"/>
  <c r="EW46" i="20"/>
  <c r="EX46" i="20"/>
  <c r="EY46" i="20"/>
  <c r="EZ46" i="20"/>
  <c r="FA46" i="20"/>
  <c r="FB46" i="20"/>
  <c r="FC46" i="20"/>
  <c r="FD46" i="20"/>
  <c r="FE46" i="20"/>
  <c r="FF46" i="20"/>
  <c r="FG46" i="20"/>
  <c r="FH46" i="20"/>
  <c r="FI46" i="20"/>
  <c r="FJ46" i="20"/>
  <c r="FK46" i="20"/>
  <c r="FL46" i="20"/>
  <c r="FM46" i="20"/>
  <c r="FN46" i="20"/>
  <c r="FO46" i="20"/>
  <c r="FP46" i="20"/>
  <c r="FQ46" i="20"/>
  <c r="FR46" i="20"/>
  <c r="FS46" i="20"/>
  <c r="FT46" i="20"/>
  <c r="FU46" i="20"/>
  <c r="FV46" i="20"/>
  <c r="FW46" i="20"/>
  <c r="FX46" i="20"/>
  <c r="FY46" i="20"/>
  <c r="FZ46" i="20"/>
  <c r="GA46" i="20"/>
  <c r="GB46" i="20"/>
  <c r="GC46" i="20"/>
  <c r="GD46" i="20"/>
  <c r="GE46" i="20"/>
  <c r="GF46" i="20"/>
  <c r="GG46" i="20"/>
  <c r="GH46" i="20"/>
  <c r="GI46" i="20"/>
  <c r="GJ46" i="20"/>
  <c r="GK46" i="20"/>
  <c r="GL46" i="20"/>
  <c r="GM46" i="20"/>
  <c r="GN46" i="20"/>
  <c r="GO46" i="20"/>
  <c r="GP46" i="20"/>
  <c r="GQ46" i="20"/>
  <c r="GR46" i="20"/>
  <c r="GS46" i="20"/>
  <c r="GT46" i="20"/>
  <c r="GU46" i="20"/>
  <c r="GV46" i="20"/>
  <c r="GW46" i="20"/>
  <c r="GX46" i="20"/>
  <c r="GY46" i="20"/>
  <c r="GZ46" i="20"/>
  <c r="HA46" i="20"/>
  <c r="HB46" i="20"/>
  <c r="L47" i="20"/>
  <c r="M47" i="20"/>
  <c r="N47" i="20"/>
  <c r="O47" i="20"/>
  <c r="P47" i="20"/>
  <c r="Q47" i="20"/>
  <c r="R47" i="20"/>
  <c r="S47" i="20"/>
  <c r="T47" i="20"/>
  <c r="U47" i="20"/>
  <c r="V47" i="20"/>
  <c r="W47" i="20"/>
  <c r="X47" i="20"/>
  <c r="Y47" i="20"/>
  <c r="Z47" i="20"/>
  <c r="AA47" i="20"/>
  <c r="AB47" i="20"/>
  <c r="AC47" i="20"/>
  <c r="AD47" i="20"/>
  <c r="AE47" i="20"/>
  <c r="AF47" i="20"/>
  <c r="AG47" i="20"/>
  <c r="AH47" i="20"/>
  <c r="AI47" i="20"/>
  <c r="AJ47" i="20"/>
  <c r="AK47" i="20"/>
  <c r="AL47" i="20"/>
  <c r="AM47" i="20"/>
  <c r="AN47" i="20"/>
  <c r="AO47" i="20"/>
  <c r="AP47" i="20"/>
  <c r="AQ47" i="20"/>
  <c r="AR47" i="20"/>
  <c r="AS47" i="20"/>
  <c r="AT47" i="20"/>
  <c r="AU47" i="20"/>
  <c r="AV47" i="20"/>
  <c r="AW47" i="20"/>
  <c r="AX47" i="20"/>
  <c r="AY47" i="20"/>
  <c r="AZ47" i="20"/>
  <c r="BA47" i="20"/>
  <c r="BB47" i="20"/>
  <c r="BC47" i="20"/>
  <c r="BD47" i="20"/>
  <c r="BE47" i="20"/>
  <c r="BF47" i="20"/>
  <c r="BG47" i="20"/>
  <c r="BH47" i="20"/>
  <c r="BI47" i="20"/>
  <c r="BJ47" i="20"/>
  <c r="BK47" i="20"/>
  <c r="BL47" i="20"/>
  <c r="BM47" i="20"/>
  <c r="BN47" i="20"/>
  <c r="BO47" i="20"/>
  <c r="BP47" i="20"/>
  <c r="BQ47" i="20"/>
  <c r="BR47" i="20"/>
  <c r="BS47" i="20"/>
  <c r="BT47" i="20"/>
  <c r="BU47" i="20"/>
  <c r="BV47" i="20"/>
  <c r="BW47" i="20"/>
  <c r="BX47" i="20"/>
  <c r="BY47" i="20"/>
  <c r="BZ47" i="20"/>
  <c r="CA47" i="20"/>
  <c r="CB47" i="20"/>
  <c r="CC47" i="20"/>
  <c r="CD47" i="20"/>
  <c r="CE47" i="20"/>
  <c r="CF47" i="20"/>
  <c r="CG47" i="20"/>
  <c r="CH47" i="20"/>
  <c r="CI47" i="20"/>
  <c r="CJ47" i="20"/>
  <c r="CK47" i="20"/>
  <c r="CL47" i="20"/>
  <c r="CM47" i="20"/>
  <c r="CN47" i="20"/>
  <c r="CO47" i="20"/>
  <c r="CP47" i="20"/>
  <c r="CQ47" i="20"/>
  <c r="CR47" i="20"/>
  <c r="CS47" i="20"/>
  <c r="CT47" i="20"/>
  <c r="CU47" i="20"/>
  <c r="CV47" i="20"/>
  <c r="CW47" i="20"/>
  <c r="CX47" i="20"/>
  <c r="CY47" i="20"/>
  <c r="CZ47" i="20"/>
  <c r="DA47" i="20"/>
  <c r="DB47" i="20"/>
  <c r="DC47" i="20"/>
  <c r="DD47" i="20"/>
  <c r="DE47" i="20"/>
  <c r="DF47" i="20"/>
  <c r="DG47" i="20"/>
  <c r="DH47" i="20"/>
  <c r="DI47" i="20"/>
  <c r="DJ47" i="20"/>
  <c r="DK47" i="20"/>
  <c r="DL47" i="20"/>
  <c r="DM47" i="20"/>
  <c r="DN47" i="20"/>
  <c r="DO47" i="20"/>
  <c r="DP47" i="20"/>
  <c r="DQ47" i="20"/>
  <c r="DR47" i="20"/>
  <c r="DS47" i="20"/>
  <c r="DT47" i="20"/>
  <c r="DU47" i="20"/>
  <c r="DV47" i="20"/>
  <c r="DW47" i="20"/>
  <c r="DX47" i="20"/>
  <c r="DY47" i="20"/>
  <c r="DZ47" i="20"/>
  <c r="EA47" i="20"/>
  <c r="EB47" i="20"/>
  <c r="EC47" i="20"/>
  <c r="ED47" i="20"/>
  <c r="EE47" i="20"/>
  <c r="EF47" i="20"/>
  <c r="EG47" i="20"/>
  <c r="EH47" i="20"/>
  <c r="EI47" i="20"/>
  <c r="EJ47" i="20"/>
  <c r="EK47" i="20"/>
  <c r="EL47" i="20"/>
  <c r="EM47" i="20"/>
  <c r="EN47" i="20"/>
  <c r="EO47" i="20"/>
  <c r="EP47" i="20"/>
  <c r="EQ47" i="20"/>
  <c r="ER47" i="20"/>
  <c r="ES47" i="20"/>
  <c r="ET47" i="20"/>
  <c r="EU47" i="20"/>
  <c r="EV47" i="20"/>
  <c r="EW47" i="20"/>
  <c r="EX47" i="20"/>
  <c r="EY47" i="20"/>
  <c r="EZ47" i="20"/>
  <c r="FA47" i="20"/>
  <c r="FB47" i="20"/>
  <c r="FC47" i="20"/>
  <c r="FD47" i="20"/>
  <c r="FE47" i="20"/>
  <c r="FF47" i="20"/>
  <c r="FG47" i="20"/>
  <c r="FH47" i="20"/>
  <c r="FI47" i="20"/>
  <c r="FJ47" i="20"/>
  <c r="FK47" i="20"/>
  <c r="FL47" i="20"/>
  <c r="FM47" i="20"/>
  <c r="FN47" i="20"/>
  <c r="FO47" i="20"/>
  <c r="FP47" i="20"/>
  <c r="FQ47" i="20"/>
  <c r="FR47" i="20"/>
  <c r="FS47" i="20"/>
  <c r="FT47" i="20"/>
  <c r="FU47" i="20"/>
  <c r="FV47" i="20"/>
  <c r="FW47" i="20"/>
  <c r="FX47" i="20"/>
  <c r="FY47" i="20"/>
  <c r="FZ47" i="20"/>
  <c r="GA47" i="20"/>
  <c r="GB47" i="20"/>
  <c r="GC47" i="20"/>
  <c r="GD47" i="20"/>
  <c r="GE47" i="20"/>
  <c r="GF47" i="20"/>
  <c r="GG47" i="20"/>
  <c r="GH47" i="20"/>
  <c r="GI47" i="20"/>
  <c r="GJ47" i="20"/>
  <c r="GK47" i="20"/>
  <c r="GL47" i="20"/>
  <c r="GM47" i="20"/>
  <c r="GN47" i="20"/>
  <c r="GO47" i="20"/>
  <c r="GP47" i="20"/>
  <c r="GQ47" i="20"/>
  <c r="GR47" i="20"/>
  <c r="GS47" i="20"/>
  <c r="GT47" i="20"/>
  <c r="GU47" i="20"/>
  <c r="GV47" i="20"/>
  <c r="GW47" i="20"/>
  <c r="GX47" i="20"/>
  <c r="GY47" i="20"/>
  <c r="GZ47" i="20"/>
  <c r="HA47" i="20"/>
  <c r="HB47" i="20"/>
  <c r="L48" i="20"/>
  <c r="M48" i="20"/>
  <c r="N48" i="20"/>
  <c r="O48" i="20"/>
  <c r="P48" i="20"/>
  <c r="Q48" i="20"/>
  <c r="R48" i="20"/>
  <c r="S48" i="20"/>
  <c r="T48" i="20"/>
  <c r="U48" i="20"/>
  <c r="V48" i="20"/>
  <c r="W48" i="20"/>
  <c r="X48" i="20"/>
  <c r="Y48" i="20"/>
  <c r="Z48" i="20"/>
  <c r="AA48" i="20"/>
  <c r="AB48" i="20"/>
  <c r="AC48" i="20"/>
  <c r="AD48" i="20"/>
  <c r="AE48" i="20"/>
  <c r="AF48" i="20"/>
  <c r="AG48" i="20"/>
  <c r="AH48" i="20"/>
  <c r="AI48" i="20"/>
  <c r="AJ48" i="20"/>
  <c r="AK48" i="20"/>
  <c r="AL48" i="20"/>
  <c r="AM48" i="20"/>
  <c r="AN48" i="20"/>
  <c r="AO48" i="20"/>
  <c r="AP48" i="20"/>
  <c r="AQ48" i="20"/>
  <c r="AR48" i="20"/>
  <c r="AS48" i="20"/>
  <c r="AT48" i="20"/>
  <c r="AU48" i="20"/>
  <c r="AV48" i="20"/>
  <c r="AW48" i="20"/>
  <c r="AX48" i="20"/>
  <c r="AY48" i="20"/>
  <c r="AZ48" i="20"/>
  <c r="BA48" i="20"/>
  <c r="BB48" i="20"/>
  <c r="BC48" i="20"/>
  <c r="BD48" i="20"/>
  <c r="BE48" i="20"/>
  <c r="BF48" i="20"/>
  <c r="BG48" i="20"/>
  <c r="BH48" i="20"/>
  <c r="BI48" i="20"/>
  <c r="BJ48" i="20"/>
  <c r="BK48" i="20"/>
  <c r="BL48" i="20"/>
  <c r="BM48" i="20"/>
  <c r="BN48" i="20"/>
  <c r="BO48" i="20"/>
  <c r="BP48" i="20"/>
  <c r="BQ48" i="20"/>
  <c r="BR48" i="20"/>
  <c r="BS48" i="20"/>
  <c r="BT48" i="20"/>
  <c r="BU48" i="20"/>
  <c r="BV48" i="20"/>
  <c r="BW48" i="20"/>
  <c r="BX48" i="20"/>
  <c r="BY48" i="20"/>
  <c r="BZ48" i="20"/>
  <c r="CA48" i="20"/>
  <c r="CB48" i="20"/>
  <c r="CC48" i="20"/>
  <c r="CD48" i="20"/>
  <c r="CE48" i="20"/>
  <c r="CF48" i="20"/>
  <c r="CG48" i="20"/>
  <c r="CH48" i="20"/>
  <c r="CI48" i="20"/>
  <c r="CJ48" i="20"/>
  <c r="CK48" i="20"/>
  <c r="CL48" i="20"/>
  <c r="CM48" i="20"/>
  <c r="CN48" i="20"/>
  <c r="CO48" i="20"/>
  <c r="CP48" i="20"/>
  <c r="CQ48" i="20"/>
  <c r="CR48" i="20"/>
  <c r="CS48" i="20"/>
  <c r="CT48" i="20"/>
  <c r="CU48" i="20"/>
  <c r="CV48" i="20"/>
  <c r="CW48" i="20"/>
  <c r="CX48" i="20"/>
  <c r="CY48" i="20"/>
  <c r="CZ48" i="20"/>
  <c r="DA48" i="20"/>
  <c r="DB48" i="20"/>
  <c r="DC48" i="20"/>
  <c r="DD48" i="20"/>
  <c r="DE48" i="20"/>
  <c r="DF48" i="20"/>
  <c r="DG48" i="20"/>
  <c r="DH48" i="20"/>
  <c r="DI48" i="20"/>
  <c r="DJ48" i="20"/>
  <c r="DK48" i="20"/>
  <c r="DL48" i="20"/>
  <c r="DM48" i="20"/>
  <c r="DN48" i="20"/>
  <c r="DO48" i="20"/>
  <c r="DP48" i="20"/>
  <c r="DQ48" i="20"/>
  <c r="DR48" i="20"/>
  <c r="DS48" i="20"/>
  <c r="DT48" i="20"/>
  <c r="DU48" i="20"/>
  <c r="DV48" i="20"/>
  <c r="DW48" i="20"/>
  <c r="DX48" i="20"/>
  <c r="DY48" i="20"/>
  <c r="DZ48" i="20"/>
  <c r="EA48" i="20"/>
  <c r="EB48" i="20"/>
  <c r="EC48" i="20"/>
  <c r="ED48" i="20"/>
  <c r="EE48" i="20"/>
  <c r="EF48" i="20"/>
  <c r="EG48" i="20"/>
  <c r="EH48" i="20"/>
  <c r="EI48" i="20"/>
  <c r="EJ48" i="20"/>
  <c r="EK48" i="20"/>
  <c r="EL48" i="20"/>
  <c r="EM48" i="20"/>
  <c r="EN48" i="20"/>
  <c r="EO48" i="20"/>
  <c r="EP48" i="20"/>
  <c r="EQ48" i="20"/>
  <c r="ER48" i="20"/>
  <c r="ES48" i="20"/>
  <c r="ET48" i="20"/>
  <c r="EU48" i="20"/>
  <c r="EV48" i="20"/>
  <c r="EW48" i="20"/>
  <c r="EX48" i="20"/>
  <c r="EY48" i="20"/>
  <c r="EZ48" i="20"/>
  <c r="FA48" i="20"/>
  <c r="FB48" i="20"/>
  <c r="FC48" i="20"/>
  <c r="FD48" i="20"/>
  <c r="FE48" i="20"/>
  <c r="FF48" i="20"/>
  <c r="FG48" i="20"/>
  <c r="FH48" i="20"/>
  <c r="FI48" i="20"/>
  <c r="FJ48" i="20"/>
  <c r="FK48" i="20"/>
  <c r="FL48" i="20"/>
  <c r="FM48" i="20"/>
  <c r="FN48" i="20"/>
  <c r="FO48" i="20"/>
  <c r="FP48" i="20"/>
  <c r="FQ48" i="20"/>
  <c r="FR48" i="20"/>
  <c r="FS48" i="20"/>
  <c r="FT48" i="20"/>
  <c r="FU48" i="20"/>
  <c r="FV48" i="20"/>
  <c r="FW48" i="20"/>
  <c r="FX48" i="20"/>
  <c r="FY48" i="20"/>
  <c r="FZ48" i="20"/>
  <c r="GA48" i="20"/>
  <c r="GB48" i="20"/>
  <c r="GC48" i="20"/>
  <c r="GD48" i="20"/>
  <c r="GE48" i="20"/>
  <c r="GF48" i="20"/>
  <c r="GG48" i="20"/>
  <c r="GH48" i="20"/>
  <c r="GI48" i="20"/>
  <c r="GJ48" i="20"/>
  <c r="GK48" i="20"/>
  <c r="GL48" i="20"/>
  <c r="GM48" i="20"/>
  <c r="GN48" i="20"/>
  <c r="GO48" i="20"/>
  <c r="GP48" i="20"/>
  <c r="GQ48" i="20"/>
  <c r="GR48" i="20"/>
  <c r="GS48" i="20"/>
  <c r="GT48" i="20"/>
  <c r="GU48" i="20"/>
  <c r="GV48" i="20"/>
  <c r="GW48" i="20"/>
  <c r="GX48" i="20"/>
  <c r="GY48" i="20"/>
  <c r="GZ48" i="20"/>
  <c r="HA48" i="20"/>
  <c r="HB48" i="20"/>
  <c r="L49" i="20"/>
  <c r="M49" i="20"/>
  <c r="N49" i="20"/>
  <c r="O49" i="20"/>
  <c r="P49" i="20"/>
  <c r="Q49" i="20"/>
  <c r="R49" i="20"/>
  <c r="S49" i="20"/>
  <c r="T49" i="20"/>
  <c r="U49" i="20"/>
  <c r="V49" i="20"/>
  <c r="W49" i="20"/>
  <c r="X49" i="20"/>
  <c r="Y49" i="20"/>
  <c r="Z49" i="20"/>
  <c r="AA49" i="20"/>
  <c r="AB49" i="20"/>
  <c r="AC49" i="20"/>
  <c r="AD49" i="20"/>
  <c r="AE49" i="20"/>
  <c r="AF49" i="20"/>
  <c r="AG49" i="20"/>
  <c r="AH49" i="20"/>
  <c r="AI49" i="20"/>
  <c r="AJ49" i="20"/>
  <c r="AK49" i="20"/>
  <c r="AL49" i="20"/>
  <c r="AM49" i="20"/>
  <c r="AN49" i="20"/>
  <c r="AO49" i="20"/>
  <c r="AP49" i="20"/>
  <c r="AQ49" i="20"/>
  <c r="AR49" i="20"/>
  <c r="AS49" i="20"/>
  <c r="AT49" i="20"/>
  <c r="AU49" i="20"/>
  <c r="AV49" i="20"/>
  <c r="AW49" i="20"/>
  <c r="AX49" i="20"/>
  <c r="AY49" i="20"/>
  <c r="AZ49" i="20"/>
  <c r="BA49" i="20"/>
  <c r="BB49" i="20"/>
  <c r="BC49" i="20"/>
  <c r="BD49" i="20"/>
  <c r="BE49" i="20"/>
  <c r="BF49" i="20"/>
  <c r="BG49" i="20"/>
  <c r="BH49" i="20"/>
  <c r="BI49" i="20"/>
  <c r="BJ49" i="20"/>
  <c r="BK49" i="20"/>
  <c r="BL49" i="20"/>
  <c r="BM49" i="20"/>
  <c r="BN49" i="20"/>
  <c r="BO49" i="20"/>
  <c r="BP49" i="20"/>
  <c r="BQ49" i="20"/>
  <c r="BR49" i="20"/>
  <c r="BS49" i="20"/>
  <c r="BT49" i="20"/>
  <c r="BU49" i="20"/>
  <c r="BV49" i="20"/>
  <c r="BW49" i="20"/>
  <c r="BX49" i="20"/>
  <c r="BY49" i="20"/>
  <c r="BZ49" i="20"/>
  <c r="CA49" i="20"/>
  <c r="CB49" i="20"/>
  <c r="CC49" i="20"/>
  <c r="CD49" i="20"/>
  <c r="CE49" i="20"/>
  <c r="CF49" i="20"/>
  <c r="CG49" i="20"/>
  <c r="CH49" i="20"/>
  <c r="CI49" i="20"/>
  <c r="CJ49" i="20"/>
  <c r="CK49" i="20"/>
  <c r="CL49" i="20"/>
  <c r="CM49" i="20"/>
  <c r="CN49" i="20"/>
  <c r="CO49" i="20"/>
  <c r="CP49" i="20"/>
  <c r="CQ49" i="20"/>
  <c r="CR49" i="20"/>
  <c r="CS49" i="20"/>
  <c r="CT49" i="20"/>
  <c r="CU49" i="20"/>
  <c r="CV49" i="20"/>
  <c r="CW49" i="20"/>
  <c r="CX49" i="20"/>
  <c r="CY49" i="20"/>
  <c r="CZ49" i="20"/>
  <c r="DA49" i="20"/>
  <c r="DB49" i="20"/>
  <c r="DC49" i="20"/>
  <c r="DD49" i="20"/>
  <c r="DE49" i="20"/>
  <c r="DF49" i="20"/>
  <c r="DG49" i="20"/>
  <c r="DH49" i="20"/>
  <c r="DI49" i="20"/>
  <c r="DJ49" i="20"/>
  <c r="DK49" i="20"/>
  <c r="DL49" i="20"/>
  <c r="DM49" i="20"/>
  <c r="DN49" i="20"/>
  <c r="DO49" i="20"/>
  <c r="DP49" i="20"/>
  <c r="DQ49" i="20"/>
  <c r="DR49" i="20"/>
  <c r="DS49" i="20"/>
  <c r="DT49" i="20"/>
  <c r="DU49" i="20"/>
  <c r="DV49" i="20"/>
  <c r="DW49" i="20"/>
  <c r="DX49" i="20"/>
  <c r="DY49" i="20"/>
  <c r="DZ49" i="20"/>
  <c r="EA49" i="20"/>
  <c r="EB49" i="20"/>
  <c r="EC49" i="20"/>
  <c r="ED49" i="20"/>
  <c r="EE49" i="20"/>
  <c r="EF49" i="20"/>
  <c r="EG49" i="20"/>
  <c r="EH49" i="20"/>
  <c r="EI49" i="20"/>
  <c r="EJ49" i="20"/>
  <c r="EK49" i="20"/>
  <c r="EL49" i="20"/>
  <c r="EM49" i="20"/>
  <c r="EN49" i="20"/>
  <c r="EO49" i="20"/>
  <c r="EP49" i="20"/>
  <c r="EQ49" i="20"/>
  <c r="ER49" i="20"/>
  <c r="ES49" i="20"/>
  <c r="ET49" i="20"/>
  <c r="EU49" i="20"/>
  <c r="EV49" i="20"/>
  <c r="EW49" i="20"/>
  <c r="EX49" i="20"/>
  <c r="EY49" i="20"/>
  <c r="EZ49" i="20"/>
  <c r="FA49" i="20"/>
  <c r="FB49" i="20"/>
  <c r="FC49" i="20"/>
  <c r="FD49" i="20"/>
  <c r="FE49" i="20"/>
  <c r="FF49" i="20"/>
  <c r="FG49" i="20"/>
  <c r="FH49" i="20"/>
  <c r="FI49" i="20"/>
  <c r="FJ49" i="20"/>
  <c r="FK49" i="20"/>
  <c r="FL49" i="20"/>
  <c r="FM49" i="20"/>
  <c r="FN49" i="20"/>
  <c r="FO49" i="20"/>
  <c r="FP49" i="20"/>
  <c r="FQ49" i="20"/>
  <c r="FR49" i="20"/>
  <c r="FS49" i="20"/>
  <c r="FT49" i="20"/>
  <c r="FU49" i="20"/>
  <c r="FV49" i="20"/>
  <c r="FW49" i="20"/>
  <c r="FX49" i="20"/>
  <c r="FY49" i="20"/>
  <c r="FZ49" i="20"/>
  <c r="GA49" i="20"/>
  <c r="GB49" i="20"/>
  <c r="GC49" i="20"/>
  <c r="GD49" i="20"/>
  <c r="GE49" i="20"/>
  <c r="GF49" i="20"/>
  <c r="GG49" i="20"/>
  <c r="GH49" i="20"/>
  <c r="GI49" i="20"/>
  <c r="GJ49" i="20"/>
  <c r="GK49" i="20"/>
  <c r="GL49" i="20"/>
  <c r="GM49" i="20"/>
  <c r="GN49" i="20"/>
  <c r="GO49" i="20"/>
  <c r="GP49" i="20"/>
  <c r="GQ49" i="20"/>
  <c r="GR49" i="20"/>
  <c r="GS49" i="20"/>
  <c r="GT49" i="20"/>
  <c r="GU49" i="20"/>
  <c r="GV49" i="20"/>
  <c r="GW49" i="20"/>
  <c r="GX49" i="20"/>
  <c r="GY49" i="20"/>
  <c r="GZ49" i="20"/>
  <c r="HA49" i="20"/>
  <c r="HB49" i="20"/>
  <c r="L50" i="20"/>
  <c r="M50" i="20"/>
  <c r="N50" i="20"/>
  <c r="O50" i="20"/>
  <c r="P50" i="20"/>
  <c r="Q50" i="20"/>
  <c r="R50" i="20"/>
  <c r="S50" i="20"/>
  <c r="T50" i="20"/>
  <c r="U50" i="20"/>
  <c r="V50" i="20"/>
  <c r="W50" i="20"/>
  <c r="X50" i="20"/>
  <c r="Y50" i="20"/>
  <c r="Z50" i="20"/>
  <c r="AA50" i="20"/>
  <c r="AB50" i="20"/>
  <c r="AC50" i="20"/>
  <c r="AD50" i="20"/>
  <c r="AE50" i="20"/>
  <c r="AF50" i="20"/>
  <c r="AG50" i="20"/>
  <c r="AH50" i="20"/>
  <c r="AI50" i="20"/>
  <c r="AJ50" i="20"/>
  <c r="AK50" i="20"/>
  <c r="AL50" i="20"/>
  <c r="AM50" i="20"/>
  <c r="AN50" i="20"/>
  <c r="AO50" i="20"/>
  <c r="AP50" i="20"/>
  <c r="AQ50" i="20"/>
  <c r="AR50" i="20"/>
  <c r="AS50" i="20"/>
  <c r="AT50" i="20"/>
  <c r="AU50" i="20"/>
  <c r="AV50" i="20"/>
  <c r="AW50" i="20"/>
  <c r="AX50" i="20"/>
  <c r="AY50" i="20"/>
  <c r="AZ50" i="20"/>
  <c r="BA50" i="20"/>
  <c r="BB50" i="20"/>
  <c r="BC50" i="20"/>
  <c r="BD50" i="20"/>
  <c r="BE50" i="20"/>
  <c r="BF50" i="20"/>
  <c r="BG50" i="20"/>
  <c r="BH50" i="20"/>
  <c r="BI50" i="20"/>
  <c r="BJ50" i="20"/>
  <c r="BK50" i="20"/>
  <c r="BL50" i="20"/>
  <c r="BM50" i="20"/>
  <c r="BN50" i="20"/>
  <c r="BO50" i="20"/>
  <c r="BP50" i="20"/>
  <c r="BQ50" i="20"/>
  <c r="BR50" i="20"/>
  <c r="BS50" i="20"/>
  <c r="BT50" i="20"/>
  <c r="BU50" i="20"/>
  <c r="BV50" i="20"/>
  <c r="BW50" i="20"/>
  <c r="BX50" i="20"/>
  <c r="BY50" i="20"/>
  <c r="BZ50" i="20"/>
  <c r="CA50" i="20"/>
  <c r="CB50" i="20"/>
  <c r="CC50" i="20"/>
  <c r="CD50" i="20"/>
  <c r="CE50" i="20"/>
  <c r="CF50" i="20"/>
  <c r="CG50" i="20"/>
  <c r="CH50" i="20"/>
  <c r="CI50" i="20"/>
  <c r="CJ50" i="20"/>
  <c r="CK50" i="20"/>
  <c r="CL50" i="20"/>
  <c r="CM50" i="20"/>
  <c r="CN50" i="20"/>
  <c r="CO50" i="20"/>
  <c r="CP50" i="20"/>
  <c r="CQ50" i="20"/>
  <c r="CR50" i="20"/>
  <c r="CS50" i="20"/>
  <c r="CT50" i="20"/>
  <c r="CU50" i="20"/>
  <c r="CV50" i="20"/>
  <c r="CW50" i="20"/>
  <c r="CX50" i="20"/>
  <c r="CY50" i="20"/>
  <c r="CZ50" i="20"/>
  <c r="DA50" i="20"/>
  <c r="DB50" i="20"/>
  <c r="DC50" i="20"/>
  <c r="DD50" i="20"/>
  <c r="DE50" i="20"/>
  <c r="DF50" i="20"/>
  <c r="DG50" i="20"/>
  <c r="DH50" i="20"/>
  <c r="DI50" i="20"/>
  <c r="DJ50" i="20"/>
  <c r="DK50" i="20"/>
  <c r="DL50" i="20"/>
  <c r="DM50" i="20"/>
  <c r="DN50" i="20"/>
  <c r="DO50" i="20"/>
  <c r="DP50" i="20"/>
  <c r="DQ50" i="20"/>
  <c r="DR50" i="20"/>
  <c r="DS50" i="20"/>
  <c r="DT50" i="20"/>
  <c r="DU50" i="20"/>
  <c r="DV50" i="20"/>
  <c r="DW50" i="20"/>
  <c r="DX50" i="20"/>
  <c r="DY50" i="20"/>
  <c r="DZ50" i="20"/>
  <c r="EA50" i="20"/>
  <c r="EB50" i="20"/>
  <c r="EC50" i="20"/>
  <c r="ED50" i="20"/>
  <c r="EE50" i="20"/>
  <c r="EF50" i="20"/>
  <c r="EG50" i="20"/>
  <c r="EH50" i="20"/>
  <c r="EI50" i="20"/>
  <c r="EJ50" i="20"/>
  <c r="EK50" i="20"/>
  <c r="EL50" i="20"/>
  <c r="EM50" i="20"/>
  <c r="EN50" i="20"/>
  <c r="EO50" i="20"/>
  <c r="EP50" i="20"/>
  <c r="EQ50" i="20"/>
  <c r="ER50" i="20"/>
  <c r="ES50" i="20"/>
  <c r="ET50" i="20"/>
  <c r="EU50" i="20"/>
  <c r="EV50" i="20"/>
  <c r="EW50" i="20"/>
  <c r="EX50" i="20"/>
  <c r="EY50" i="20"/>
  <c r="EZ50" i="20"/>
  <c r="FA50" i="20"/>
  <c r="FB50" i="20"/>
  <c r="FC50" i="20"/>
  <c r="FD50" i="20"/>
  <c r="FE50" i="20"/>
  <c r="FF50" i="20"/>
  <c r="FG50" i="20"/>
  <c r="FH50" i="20"/>
  <c r="FI50" i="20"/>
  <c r="FJ50" i="20"/>
  <c r="FK50" i="20"/>
  <c r="FL50" i="20"/>
  <c r="FM50" i="20"/>
  <c r="FN50" i="20"/>
  <c r="FO50" i="20"/>
  <c r="FP50" i="20"/>
  <c r="FQ50" i="20"/>
  <c r="FR50" i="20"/>
  <c r="FS50" i="20"/>
  <c r="FT50" i="20"/>
  <c r="FU50" i="20"/>
  <c r="FV50" i="20"/>
  <c r="FW50" i="20"/>
  <c r="FX50" i="20"/>
  <c r="FY50" i="20"/>
  <c r="FZ50" i="20"/>
  <c r="GA50" i="20"/>
  <c r="GB50" i="20"/>
  <c r="GC50" i="20"/>
  <c r="GD50" i="20"/>
  <c r="GE50" i="20"/>
  <c r="GF50" i="20"/>
  <c r="GG50" i="20"/>
  <c r="GH50" i="20"/>
  <c r="GI50" i="20"/>
  <c r="GJ50" i="20"/>
  <c r="GK50" i="20"/>
  <c r="GL50" i="20"/>
  <c r="GM50" i="20"/>
  <c r="GN50" i="20"/>
  <c r="GO50" i="20"/>
  <c r="GP50" i="20"/>
  <c r="GQ50" i="20"/>
  <c r="GR50" i="20"/>
  <c r="GS50" i="20"/>
  <c r="GT50" i="20"/>
  <c r="GU50" i="20"/>
  <c r="GV50" i="20"/>
  <c r="GW50" i="20"/>
  <c r="GX50" i="20"/>
  <c r="GY50" i="20"/>
  <c r="GZ50" i="20"/>
  <c r="HA50" i="20"/>
  <c r="HB50" i="20"/>
  <c r="K29" i="20"/>
  <c r="K30" i="20"/>
  <c r="K31" i="20"/>
  <c r="K32" i="20"/>
  <c r="K33" i="20"/>
  <c r="K34" i="20"/>
  <c r="K35" i="20"/>
  <c r="K36" i="20"/>
  <c r="K37" i="20"/>
  <c r="K38" i="20"/>
  <c r="K39" i="20"/>
  <c r="K40" i="20"/>
  <c r="K41" i="20"/>
  <c r="K42" i="20"/>
  <c r="K43" i="20"/>
  <c r="K44" i="20"/>
  <c r="K45" i="20"/>
  <c r="K46" i="20"/>
  <c r="K47" i="20"/>
  <c r="K48" i="20"/>
  <c r="K49" i="20"/>
  <c r="K50" i="20"/>
  <c r="L16" i="12"/>
  <c r="L14" i="12"/>
  <c r="L20" i="12"/>
  <c r="L21" i="12"/>
  <c r="L22" i="12"/>
  <c r="C2" i="12"/>
  <c r="K28" i="20"/>
  <c r="L14" i="20"/>
  <c r="L17" i="20" s="1"/>
  <c r="W24" i="29" l="1"/>
  <c r="W15" i="29"/>
  <c r="W18" i="29" s="1"/>
  <c r="X12" i="29"/>
  <c r="T22" i="29"/>
  <c r="T15" i="29" s="1"/>
  <c r="T18" i="29" s="1"/>
  <c r="T14" i="29"/>
  <c r="T17" i="29" s="1"/>
  <c r="U11" i="29"/>
  <c r="T24" i="28"/>
  <c r="T15" i="28" s="1"/>
  <c r="T18" i="28" s="1"/>
  <c r="U12" i="28"/>
  <c r="U22" i="28"/>
  <c r="V11" i="28"/>
  <c r="V14" i="27"/>
  <c r="V17" i="27" s="1"/>
  <c r="W11" i="27"/>
  <c r="U24" i="27"/>
  <c r="U14" i="27" s="1"/>
  <c r="U17" i="27" s="1"/>
  <c r="U15" i="27"/>
  <c r="U18" i="27" s="1"/>
  <c r="V12" i="27"/>
  <c r="N18" i="22"/>
  <c r="N10" i="22" s="1"/>
  <c r="O7" i="22"/>
  <c r="N12" i="22"/>
  <c r="O6" i="22"/>
  <c r="O18" i="22" s="1"/>
  <c r="X24" i="29" l="1"/>
  <c r="Y12" i="29"/>
  <c r="U22" i="29"/>
  <c r="U14" i="29" s="1"/>
  <c r="U17" i="29" s="1"/>
  <c r="V11" i="29"/>
  <c r="U24" i="28"/>
  <c r="U14" i="28" s="1"/>
  <c r="U17" i="28" s="1"/>
  <c r="U15" i="28"/>
  <c r="U18" i="28" s="1"/>
  <c r="V12" i="28"/>
  <c r="V22" i="28"/>
  <c r="V14" i="28"/>
  <c r="V17" i="28" s="1"/>
  <c r="W11" i="28"/>
  <c r="W22" i="27"/>
  <c r="X11" i="27"/>
  <c r="V24" i="27"/>
  <c r="W12" i="27"/>
  <c r="V22" i="27"/>
  <c r="V15" i="27" s="1"/>
  <c r="V18" i="27" s="1"/>
  <c r="O10" i="22"/>
  <c r="O13" i="22" s="1"/>
  <c r="O20" i="22"/>
  <c r="O9" i="22" s="1"/>
  <c r="P6" i="22"/>
  <c r="P9" i="22" s="1"/>
  <c r="P7" i="22"/>
  <c r="P20" i="22" s="1"/>
  <c r="E24" i="20"/>
  <c r="L22" i="20"/>
  <c r="H11" i="18"/>
  <c r="Y24" i="29" l="1"/>
  <c r="Z12" i="29"/>
  <c r="Y15" i="29"/>
  <c r="Y18" i="29" s="1"/>
  <c r="V22" i="29"/>
  <c r="V15" i="29" s="1"/>
  <c r="V18" i="29" s="1"/>
  <c r="V14" i="29"/>
  <c r="V17" i="29" s="1"/>
  <c r="W11" i="29"/>
  <c r="V24" i="28"/>
  <c r="V15" i="28" s="1"/>
  <c r="V18" i="28" s="1"/>
  <c r="W12" i="28"/>
  <c r="W22" i="28"/>
  <c r="X11" i="28"/>
  <c r="W24" i="27"/>
  <c r="W14" i="27" s="1"/>
  <c r="W17" i="27" s="1"/>
  <c r="W15" i="27"/>
  <c r="W18" i="27" s="1"/>
  <c r="X12" i="27"/>
  <c r="X22" i="27"/>
  <c r="X14" i="27"/>
  <c r="X17" i="27" s="1"/>
  <c r="Y11" i="27"/>
  <c r="L24" i="20"/>
  <c r="L15" i="20" s="1"/>
  <c r="N24" i="20"/>
  <c r="P24" i="20"/>
  <c r="R24" i="20"/>
  <c r="T24" i="20"/>
  <c r="V24" i="20"/>
  <c r="X24" i="20"/>
  <c r="Z24" i="20"/>
  <c r="AB24" i="20"/>
  <c r="AD24" i="20"/>
  <c r="AF24" i="20"/>
  <c r="AH24" i="20"/>
  <c r="AJ24" i="20"/>
  <c r="AL24" i="20"/>
  <c r="AN24" i="20"/>
  <c r="AP24" i="20"/>
  <c r="AR24" i="20"/>
  <c r="AT24" i="20"/>
  <c r="AV24" i="20"/>
  <c r="AX24" i="20"/>
  <c r="AZ24" i="20"/>
  <c r="BB24" i="20"/>
  <c r="BD24" i="20"/>
  <c r="BF24" i="20"/>
  <c r="BH24" i="20"/>
  <c r="BJ24" i="20"/>
  <c r="BL24" i="20"/>
  <c r="BN24" i="20"/>
  <c r="BP24" i="20"/>
  <c r="BR24" i="20"/>
  <c r="BT24" i="20"/>
  <c r="BV24" i="20"/>
  <c r="BX24" i="20"/>
  <c r="BZ24" i="20"/>
  <c r="CB24" i="20"/>
  <c r="CD24" i="20"/>
  <c r="CF24" i="20"/>
  <c r="CH24" i="20"/>
  <c r="CJ24" i="20"/>
  <c r="CL24" i="20"/>
  <c r="CN24" i="20"/>
  <c r="CP24" i="20"/>
  <c r="CR24" i="20"/>
  <c r="CT24" i="20"/>
  <c r="CV24" i="20"/>
  <c r="CX24" i="20"/>
  <c r="CZ24" i="20"/>
  <c r="DB24" i="20"/>
  <c r="DD24" i="20"/>
  <c r="DF24" i="20"/>
  <c r="DH24" i="20"/>
  <c r="DJ24" i="20"/>
  <c r="DL24" i="20"/>
  <c r="DN24" i="20"/>
  <c r="DP24" i="20"/>
  <c r="DR24" i="20"/>
  <c r="DT24" i="20"/>
  <c r="DV24" i="20"/>
  <c r="DX24" i="20"/>
  <c r="DZ24" i="20"/>
  <c r="EB24" i="20"/>
  <c r="ED24" i="20"/>
  <c r="EF24" i="20"/>
  <c r="EH24" i="20"/>
  <c r="EJ24" i="20"/>
  <c r="EL24" i="20"/>
  <c r="EN24" i="20"/>
  <c r="EP24" i="20"/>
  <c r="ER24" i="20"/>
  <c r="ET24" i="20"/>
  <c r="EV24" i="20"/>
  <c r="EX24" i="20"/>
  <c r="EZ24" i="20"/>
  <c r="FB24" i="20"/>
  <c r="FD24" i="20"/>
  <c r="FF24" i="20"/>
  <c r="FH24" i="20"/>
  <c r="FJ24" i="20"/>
  <c r="FL24" i="20"/>
  <c r="FN24" i="20"/>
  <c r="FP24" i="20"/>
  <c r="FR24" i="20"/>
  <c r="FT24" i="20"/>
  <c r="FV24" i="20"/>
  <c r="FX24" i="20"/>
  <c r="M24" i="20"/>
  <c r="O24" i="20"/>
  <c r="Q24" i="20"/>
  <c r="S24" i="20"/>
  <c r="U24" i="20"/>
  <c r="W24" i="20"/>
  <c r="Y24" i="20"/>
  <c r="AA24" i="20"/>
  <c r="AC24" i="20"/>
  <c r="AE24" i="20"/>
  <c r="AG24" i="20"/>
  <c r="AI24" i="20"/>
  <c r="AK24" i="20"/>
  <c r="AM24" i="20"/>
  <c r="AO24" i="20"/>
  <c r="AQ24" i="20"/>
  <c r="AS24" i="20"/>
  <c r="AU24" i="20"/>
  <c r="AW24" i="20"/>
  <c r="AY24" i="20"/>
  <c r="BA24" i="20"/>
  <c r="BC24" i="20"/>
  <c r="BE24" i="20"/>
  <c r="BG24" i="20"/>
  <c r="BI24" i="20"/>
  <c r="BK24" i="20"/>
  <c r="BM24" i="20"/>
  <c r="BO24" i="20"/>
  <c r="BQ24" i="20"/>
  <c r="BS24" i="20"/>
  <c r="BU24" i="20"/>
  <c r="BW24" i="20"/>
  <c r="BY24" i="20"/>
  <c r="CA24" i="20"/>
  <c r="CC24" i="20"/>
  <c r="CE24" i="20"/>
  <c r="CG24" i="20"/>
  <c r="CI24" i="20"/>
  <c r="CK24" i="20"/>
  <c r="CM24" i="20"/>
  <c r="CO24" i="20"/>
  <c r="CQ24" i="20"/>
  <c r="CS24" i="20"/>
  <c r="CU24" i="20"/>
  <c r="CW24" i="20"/>
  <c r="CY24" i="20"/>
  <c r="DA24" i="20"/>
  <c r="DC24" i="20"/>
  <c r="DE24" i="20"/>
  <c r="DG24" i="20"/>
  <c r="DI24" i="20"/>
  <c r="DK24" i="20"/>
  <c r="DM24" i="20"/>
  <c r="DO24" i="20"/>
  <c r="DQ24" i="20"/>
  <c r="DS24" i="20"/>
  <c r="DU24" i="20"/>
  <c r="DW24" i="20"/>
  <c r="DY24" i="20"/>
  <c r="EA24" i="20"/>
  <c r="EC24" i="20"/>
  <c r="EE24" i="20"/>
  <c r="EG24" i="20"/>
  <c r="EI24" i="20"/>
  <c r="EK24" i="20"/>
  <c r="EM24" i="20"/>
  <c r="EO24" i="20"/>
  <c r="EQ24" i="20"/>
  <c r="ES24" i="20"/>
  <c r="EU24" i="20"/>
  <c r="EW24" i="20"/>
  <c r="EY24" i="20"/>
  <c r="FA24" i="20"/>
  <c r="FC24" i="20"/>
  <c r="FE24" i="20"/>
  <c r="FG24" i="20"/>
  <c r="FI24" i="20"/>
  <c r="FK24" i="20"/>
  <c r="FM24" i="20"/>
  <c r="FO24" i="20"/>
  <c r="FQ24" i="20"/>
  <c r="FS24" i="20"/>
  <c r="FU24" i="20"/>
  <c r="FW24" i="20"/>
  <c r="FY24" i="20"/>
  <c r="FZ24" i="20"/>
  <c r="GB24" i="20"/>
  <c r="GD24" i="20"/>
  <c r="GF24" i="20"/>
  <c r="GH24" i="20"/>
  <c r="GJ24" i="20"/>
  <c r="GL24" i="20"/>
  <c r="GN24" i="20"/>
  <c r="GP24" i="20"/>
  <c r="GR24" i="20"/>
  <c r="GT24" i="20"/>
  <c r="GV24" i="20"/>
  <c r="GX24" i="20"/>
  <c r="GZ24" i="20"/>
  <c r="HB24" i="20"/>
  <c r="GA24" i="20"/>
  <c r="GC24" i="20"/>
  <c r="GE24" i="20"/>
  <c r="GG24" i="20"/>
  <c r="GI24" i="20"/>
  <c r="GK24" i="20"/>
  <c r="GM24" i="20"/>
  <c r="GO24" i="20"/>
  <c r="GQ24" i="20"/>
  <c r="GS24" i="20"/>
  <c r="GU24" i="20"/>
  <c r="GW24" i="20"/>
  <c r="GY24" i="20"/>
  <c r="HA24" i="20"/>
  <c r="K24" i="20"/>
  <c r="K14" i="20" s="1"/>
  <c r="P18" i="22"/>
  <c r="P10" i="22" s="1"/>
  <c r="Q7" i="22"/>
  <c r="P12" i="22"/>
  <c r="Q6" i="22"/>
  <c r="Q18" i="22" s="1"/>
  <c r="W22" i="29" l="1"/>
  <c r="W14" i="29"/>
  <c r="W17" i="29" s="1"/>
  <c r="X11" i="29"/>
  <c r="Z24" i="29"/>
  <c r="AA12" i="29"/>
  <c r="W24" i="28"/>
  <c r="W14" i="28" s="1"/>
  <c r="W17" i="28" s="1"/>
  <c r="W15" i="28"/>
  <c r="W18" i="28" s="1"/>
  <c r="X12" i="28"/>
  <c r="X14" i="28"/>
  <c r="X17" i="28" s="1"/>
  <c r="Y11" i="28"/>
  <c r="Y22" i="27"/>
  <c r="Z11" i="27"/>
  <c r="X24" i="27"/>
  <c r="X15" i="27"/>
  <c r="X18" i="27" s="1"/>
  <c r="Y12" i="27"/>
  <c r="Q10" i="22"/>
  <c r="Q13" i="22" s="1"/>
  <c r="Q20" i="22"/>
  <c r="Q9" i="22" s="1"/>
  <c r="R6" i="22"/>
  <c r="R9" i="22" s="1"/>
  <c r="R7" i="22"/>
  <c r="R20" i="22" s="1"/>
  <c r="K18" i="20"/>
  <c r="M12" i="20"/>
  <c r="M11" i="20"/>
  <c r="X22" i="29" l="1"/>
  <c r="X15" i="29" s="1"/>
  <c r="X18" i="29" s="1"/>
  <c r="X14" i="29"/>
  <c r="X17" i="29" s="1"/>
  <c r="Y11" i="29"/>
  <c r="AA24" i="29"/>
  <c r="AA15" i="29"/>
  <c r="AA18" i="29" s="1"/>
  <c r="AB12" i="29"/>
  <c r="X24" i="28"/>
  <c r="Y12" i="28"/>
  <c r="Y22" i="28"/>
  <c r="Z11" i="28"/>
  <c r="X22" i="28"/>
  <c r="X15" i="28" s="1"/>
  <c r="X18" i="28" s="1"/>
  <c r="Z14" i="27"/>
  <c r="Z17" i="27" s="1"/>
  <c r="AA11" i="27"/>
  <c r="Y15" i="27"/>
  <c r="Y18" i="27" s="1"/>
  <c r="Y24" i="27"/>
  <c r="Y14" i="27" s="1"/>
  <c r="Y17" i="27" s="1"/>
  <c r="Z12" i="27"/>
  <c r="R18" i="22"/>
  <c r="R10" i="22" s="1"/>
  <c r="S7" i="22"/>
  <c r="R12" i="22"/>
  <c r="S6" i="22"/>
  <c r="S18" i="22" s="1"/>
  <c r="M15" i="20"/>
  <c r="M18" i="20" s="1"/>
  <c r="N12" i="20"/>
  <c r="N11" i="20"/>
  <c r="O11" i="20" s="1"/>
  <c r="H66" i="15"/>
  <c r="E17" i="26"/>
  <c r="I17" i="26" s="1"/>
  <c r="Y22" i="29" l="1"/>
  <c r="Y14" i="29"/>
  <c r="Y17" i="29" s="1"/>
  <c r="Z11" i="29"/>
  <c r="AB24" i="29"/>
  <c r="AC12" i="29"/>
  <c r="Y24" i="28"/>
  <c r="Y14" i="28" s="1"/>
  <c r="Y17" i="28" s="1"/>
  <c r="Y15" i="28"/>
  <c r="Y18" i="28" s="1"/>
  <c r="Z12" i="28"/>
  <c r="Z14" i="28"/>
  <c r="Z17" i="28" s="1"/>
  <c r="AA11" i="28"/>
  <c r="AA22" i="27"/>
  <c r="AB11" i="27"/>
  <c r="Z24" i="27"/>
  <c r="AA12" i="27"/>
  <c r="Z22" i="27"/>
  <c r="S10" i="22"/>
  <c r="S13" i="22" s="1"/>
  <c r="S20" i="22"/>
  <c r="S9" i="22" s="1"/>
  <c r="T6" i="22"/>
  <c r="T9" i="22" s="1"/>
  <c r="T7" i="22"/>
  <c r="T20" i="22" s="1"/>
  <c r="N14" i="20"/>
  <c r="N22" i="20"/>
  <c r="O12" i="20"/>
  <c r="P11" i="20"/>
  <c r="P14" i="20" s="1"/>
  <c r="Z15" i="27" l="1"/>
  <c r="Z18" i="27" s="1"/>
  <c r="Z22" i="29"/>
  <c r="Z15" i="29" s="1"/>
  <c r="Z18" i="29" s="1"/>
  <c r="AA11" i="29"/>
  <c r="Z14" i="29"/>
  <c r="Z17" i="29" s="1"/>
  <c r="AC24" i="29"/>
  <c r="AC15" i="29"/>
  <c r="AC18" i="29" s="1"/>
  <c r="AD12" i="29"/>
  <c r="Z24" i="28"/>
  <c r="AA12" i="28"/>
  <c r="AA22" i="28"/>
  <c r="AB11" i="28"/>
  <c r="Z22" i="28"/>
  <c r="Z15" i="28" s="1"/>
  <c r="Z18" i="28" s="1"/>
  <c r="AB14" i="27"/>
  <c r="AB17" i="27" s="1"/>
  <c r="AC11" i="27"/>
  <c r="AA24" i="27"/>
  <c r="AA14" i="27" s="1"/>
  <c r="AA17" i="27" s="1"/>
  <c r="AA15" i="27"/>
  <c r="AA18" i="27" s="1"/>
  <c r="AB12" i="27"/>
  <c r="T18" i="22"/>
  <c r="T10" i="22" s="1"/>
  <c r="U7" i="22"/>
  <c r="T12" i="22"/>
  <c r="U6" i="22"/>
  <c r="U18" i="22" s="1"/>
  <c r="N15" i="20"/>
  <c r="O15" i="20"/>
  <c r="O18" i="20" s="1"/>
  <c r="P12" i="20"/>
  <c r="Q11" i="20"/>
  <c r="F15" i="26"/>
  <c r="E48" i="15"/>
  <c r="H67" i="15" s="1"/>
  <c r="J6" i="26"/>
  <c r="J17" i="26" s="1"/>
  <c r="AD24" i="29" l="1"/>
  <c r="AE12" i="29"/>
  <c r="AA22" i="29"/>
  <c r="AA14" i="29" s="1"/>
  <c r="AA17" i="29" s="1"/>
  <c r="AB11" i="29"/>
  <c r="AA24" i="28"/>
  <c r="AA14" i="28" s="1"/>
  <c r="AA17" i="28" s="1"/>
  <c r="AA15" i="28"/>
  <c r="AA18" i="28" s="1"/>
  <c r="AB12" i="28"/>
  <c r="AC11" i="28"/>
  <c r="AB14" i="28"/>
  <c r="AB17" i="28" s="1"/>
  <c r="AC22" i="27"/>
  <c r="AD11" i="27"/>
  <c r="AB24" i="27"/>
  <c r="AC12" i="27"/>
  <c r="AB22" i="27"/>
  <c r="AB15" i="27" s="1"/>
  <c r="AB18" i="27" s="1"/>
  <c r="U10" i="22"/>
  <c r="U13" i="22" s="1"/>
  <c r="U20" i="22"/>
  <c r="U9" i="22" s="1"/>
  <c r="V6" i="22"/>
  <c r="V9" i="22" s="1"/>
  <c r="V7" i="22"/>
  <c r="V20" i="22" s="1"/>
  <c r="P22" i="20"/>
  <c r="Q12" i="20"/>
  <c r="R11" i="20"/>
  <c r="R14" i="20" s="1"/>
  <c r="H64" i="15"/>
  <c r="K6" i="26"/>
  <c r="K17" i="26" s="1"/>
  <c r="J15" i="26"/>
  <c r="J8" i="26" s="1"/>
  <c r="I15" i="26"/>
  <c r="I8" i="26" s="1"/>
  <c r="AE24" i="29" l="1"/>
  <c r="AE15" i="29"/>
  <c r="AE18" i="29" s="1"/>
  <c r="AF12" i="29"/>
  <c r="AB22" i="29"/>
  <c r="AB15" i="29" s="1"/>
  <c r="AB18" i="29" s="1"/>
  <c r="AB14" i="29"/>
  <c r="AB17" i="29" s="1"/>
  <c r="AC11" i="29"/>
  <c r="AB24" i="28"/>
  <c r="AC12" i="28"/>
  <c r="AC22" i="28"/>
  <c r="AD11" i="28"/>
  <c r="AB22" i="28"/>
  <c r="AB15" i="28" s="1"/>
  <c r="AB18" i="28" s="1"/>
  <c r="AC24" i="27"/>
  <c r="AC14" i="27" s="1"/>
  <c r="AC17" i="27" s="1"/>
  <c r="AC15" i="27"/>
  <c r="AC18" i="27" s="1"/>
  <c r="AD12" i="27"/>
  <c r="AD14" i="27"/>
  <c r="AD17" i="27" s="1"/>
  <c r="AE11" i="27"/>
  <c r="V18" i="22"/>
  <c r="V10" i="22" s="1"/>
  <c r="W7" i="22"/>
  <c r="V12" i="22"/>
  <c r="W6" i="22"/>
  <c r="W18" i="22" s="1"/>
  <c r="P15" i="20"/>
  <c r="Q15" i="20"/>
  <c r="Q18" i="20" s="1"/>
  <c r="R12" i="20"/>
  <c r="S11" i="20"/>
  <c r="L6" i="26"/>
  <c r="L17" i="26" s="1"/>
  <c r="K15" i="26"/>
  <c r="K8" i="26" s="1"/>
  <c r="AF24" i="29" l="1"/>
  <c r="AG12" i="29"/>
  <c r="AC22" i="29"/>
  <c r="AC14" i="29" s="1"/>
  <c r="AC17" i="29" s="1"/>
  <c r="AD11" i="29"/>
  <c r="AC24" i="28"/>
  <c r="AC14" i="28" s="1"/>
  <c r="AC17" i="28" s="1"/>
  <c r="AC15" i="28"/>
  <c r="AC18" i="28" s="1"/>
  <c r="AD12" i="28"/>
  <c r="AD14" i="28"/>
  <c r="AD17" i="28" s="1"/>
  <c r="AE11" i="28"/>
  <c r="AD24" i="27"/>
  <c r="AE12" i="27"/>
  <c r="AE22" i="27"/>
  <c r="AF11" i="27"/>
  <c r="AD22" i="27"/>
  <c r="AD15" i="27" s="1"/>
  <c r="AD18" i="27" s="1"/>
  <c r="W10" i="22"/>
  <c r="W20" i="22"/>
  <c r="W9" i="22" s="1"/>
  <c r="X6" i="22"/>
  <c r="X9" i="22" s="1"/>
  <c r="W13" i="22"/>
  <c r="X7" i="22"/>
  <c r="X20" i="22" s="1"/>
  <c r="R22" i="20"/>
  <c r="S12" i="20"/>
  <c r="T11" i="20"/>
  <c r="T14" i="20" s="1"/>
  <c r="M6" i="26"/>
  <c r="M17" i="26" s="1"/>
  <c r="L15" i="26"/>
  <c r="L8" i="26" s="1"/>
  <c r="AG24" i="29" l="1"/>
  <c r="AH12" i="29"/>
  <c r="AG15" i="29"/>
  <c r="AG18" i="29" s="1"/>
  <c r="AD22" i="29"/>
  <c r="AD15" i="29" s="1"/>
  <c r="AD18" i="29" s="1"/>
  <c r="AE11" i="29"/>
  <c r="AD14" i="29"/>
  <c r="AD17" i="29" s="1"/>
  <c r="AD24" i="28"/>
  <c r="AE12" i="28"/>
  <c r="AE22" i="28"/>
  <c r="AF11" i="28"/>
  <c r="AD22" i="28"/>
  <c r="AD15" i="28" s="1"/>
  <c r="AD18" i="28" s="1"/>
  <c r="AF14" i="27"/>
  <c r="AF17" i="27" s="1"/>
  <c r="AG11" i="27"/>
  <c r="AE24" i="27"/>
  <c r="AE14" i="27" s="1"/>
  <c r="AE17" i="27" s="1"/>
  <c r="AE15" i="27"/>
  <c r="AE18" i="27" s="1"/>
  <c r="AF12" i="27"/>
  <c r="X18" i="22"/>
  <c r="X10" i="22" s="1"/>
  <c r="Y7" i="22"/>
  <c r="X12" i="22"/>
  <c r="Y6" i="22"/>
  <c r="Y18" i="22" s="1"/>
  <c r="R15" i="20"/>
  <c r="S15" i="20"/>
  <c r="S18" i="20" s="1"/>
  <c r="T12" i="20"/>
  <c r="U11" i="20"/>
  <c r="N6" i="26"/>
  <c r="N17" i="26" s="1"/>
  <c r="M15" i="26"/>
  <c r="M8" i="26" s="1"/>
  <c r="AH24" i="29" l="1"/>
  <c r="AI12" i="29"/>
  <c r="AE22" i="29"/>
  <c r="AE14" i="29" s="1"/>
  <c r="AE17" i="29" s="1"/>
  <c r="AF11" i="29"/>
  <c r="AE24" i="28"/>
  <c r="AE14" i="28" s="1"/>
  <c r="AE17" i="28" s="1"/>
  <c r="AE15" i="28"/>
  <c r="AE18" i="28" s="1"/>
  <c r="AF12" i="28"/>
  <c r="AF14" i="28"/>
  <c r="AF17" i="28" s="1"/>
  <c r="AG11" i="28"/>
  <c r="AG22" i="27"/>
  <c r="AH11" i="27"/>
  <c r="AF24" i="27"/>
  <c r="AG12" i="27"/>
  <c r="AF22" i="27"/>
  <c r="AF15" i="27" s="1"/>
  <c r="AF18" i="27" s="1"/>
  <c r="Y10" i="22"/>
  <c r="Y13" i="22" s="1"/>
  <c r="Y20" i="22"/>
  <c r="Y9" i="22" s="1"/>
  <c r="Z6" i="22"/>
  <c r="Z9" i="22" s="1"/>
  <c r="Z7" i="22"/>
  <c r="Z20" i="22" s="1"/>
  <c r="T22" i="20"/>
  <c r="U22" i="20"/>
  <c r="U12" i="20"/>
  <c r="V11" i="20"/>
  <c r="V14" i="20" s="1"/>
  <c r="O6" i="26"/>
  <c r="O17" i="26" s="1"/>
  <c r="N15" i="26"/>
  <c r="N8" i="26" s="1"/>
  <c r="AI24" i="29" l="1"/>
  <c r="AI15" i="29"/>
  <c r="AI18" i="29" s="1"/>
  <c r="AJ12" i="29"/>
  <c r="AF22" i="29"/>
  <c r="AF15" i="29" s="1"/>
  <c r="AF18" i="29" s="1"/>
  <c r="AF14" i="29"/>
  <c r="AF17" i="29" s="1"/>
  <c r="AG11" i="29"/>
  <c r="AF24" i="28"/>
  <c r="AG12" i="28"/>
  <c r="AG22" i="28"/>
  <c r="AH11" i="28"/>
  <c r="AF22" i="28"/>
  <c r="AF15" i="28" s="1"/>
  <c r="AF18" i="28" s="1"/>
  <c r="AH14" i="27"/>
  <c r="AH17" i="27" s="1"/>
  <c r="AI11" i="27"/>
  <c r="AG15" i="27"/>
  <c r="AG18" i="27" s="1"/>
  <c r="AG24" i="27"/>
  <c r="AG14" i="27" s="1"/>
  <c r="AG17" i="27" s="1"/>
  <c r="AH12" i="27"/>
  <c r="Z18" i="22"/>
  <c r="Z10" i="22" s="1"/>
  <c r="AA7" i="22"/>
  <c r="Z12" i="22"/>
  <c r="AA6" i="22"/>
  <c r="AA18" i="22" s="1"/>
  <c r="T15" i="20"/>
  <c r="U15" i="20"/>
  <c r="U18" i="20" s="1"/>
  <c r="V12" i="20"/>
  <c r="W11" i="20"/>
  <c r="H65" i="15"/>
  <c r="H55" i="15"/>
  <c r="I55" i="15" s="1"/>
  <c r="P6" i="26"/>
  <c r="P17" i="26" s="1"/>
  <c r="O15" i="26"/>
  <c r="O8" i="26" s="1"/>
  <c r="AG22" i="29" l="1"/>
  <c r="AG14" i="29"/>
  <c r="AG17" i="29" s="1"/>
  <c r="AH11" i="29"/>
  <c r="AJ24" i="29"/>
  <c r="AK12" i="29"/>
  <c r="AG24" i="28"/>
  <c r="AG14" i="28" s="1"/>
  <c r="AG17" i="28" s="1"/>
  <c r="AG15" i="28"/>
  <c r="AG18" i="28" s="1"/>
  <c r="AH12" i="28"/>
  <c r="AH14" i="28"/>
  <c r="AH17" i="28" s="1"/>
  <c r="AI11" i="28"/>
  <c r="AH24" i="27"/>
  <c r="AI12" i="27"/>
  <c r="AI22" i="27"/>
  <c r="AJ11" i="27"/>
  <c r="AH22" i="27"/>
  <c r="AA10" i="22"/>
  <c r="AA20" i="22"/>
  <c r="AA9" i="22" s="1"/>
  <c r="AB6" i="22"/>
  <c r="AB9" i="22" s="1"/>
  <c r="AA13" i="22"/>
  <c r="AB7" i="22"/>
  <c r="AB20" i="22" s="1"/>
  <c r="U14" i="20"/>
  <c r="W22" i="20"/>
  <c r="V22" i="20"/>
  <c r="V15" i="20" s="1"/>
  <c r="W12" i="20"/>
  <c r="X12" i="20"/>
  <c r="X11" i="20"/>
  <c r="Q6" i="26"/>
  <c r="Q17" i="26" s="1"/>
  <c r="P15" i="26"/>
  <c r="P8" i="26" s="1"/>
  <c r="AH15" i="27" l="1"/>
  <c r="AH18" i="27" s="1"/>
  <c r="AK24" i="29"/>
  <c r="AK15" i="29"/>
  <c r="AK18" i="29" s="1"/>
  <c r="AL12" i="29"/>
  <c r="AH22" i="29"/>
  <c r="AH15" i="29" s="1"/>
  <c r="AH18" i="29" s="1"/>
  <c r="AI11" i="29"/>
  <c r="AH14" i="29"/>
  <c r="AH17" i="29" s="1"/>
  <c r="AH24" i="28"/>
  <c r="AI12" i="28"/>
  <c r="AI22" i="28"/>
  <c r="AJ11" i="28"/>
  <c r="AH22" i="28"/>
  <c r="AH15" i="28" s="1"/>
  <c r="AH18" i="28" s="1"/>
  <c r="AJ14" i="27"/>
  <c r="AJ17" i="27" s="1"/>
  <c r="AK11" i="27"/>
  <c r="AI24" i="27"/>
  <c r="AI14" i="27" s="1"/>
  <c r="AI17" i="27" s="1"/>
  <c r="AI15" i="27"/>
  <c r="AI18" i="27" s="1"/>
  <c r="AJ12" i="27"/>
  <c r="AJ22" i="27" s="1"/>
  <c r="AB18" i="22"/>
  <c r="AB10" i="22" s="1"/>
  <c r="AC7" i="22"/>
  <c r="AB12" i="22"/>
  <c r="AC6" i="22"/>
  <c r="AC18" i="22" s="1"/>
  <c r="X14" i="20"/>
  <c r="W15" i="20"/>
  <c r="W18" i="20" s="1"/>
  <c r="X22" i="20"/>
  <c r="Y12" i="20"/>
  <c r="Y11" i="20"/>
  <c r="R6" i="26"/>
  <c r="R17" i="26" s="1"/>
  <c r="Q15" i="26"/>
  <c r="Q8" i="26" s="1"/>
  <c r="AL24" i="29" l="1"/>
  <c r="AM12" i="29"/>
  <c r="AI22" i="29"/>
  <c r="AI14" i="29" s="1"/>
  <c r="AI17" i="29" s="1"/>
  <c r="AJ11" i="29"/>
  <c r="AI24" i="28"/>
  <c r="AI14" i="28" s="1"/>
  <c r="AI17" i="28" s="1"/>
  <c r="AJ12" i="28"/>
  <c r="AJ22" i="28" s="1"/>
  <c r="AI15" i="28"/>
  <c r="AI18" i="28" s="1"/>
  <c r="AK11" i="28"/>
  <c r="AJ14" i="28"/>
  <c r="AJ17" i="28" s="1"/>
  <c r="AK22" i="27"/>
  <c r="AL11" i="27"/>
  <c r="AJ24" i="27"/>
  <c r="AJ15" i="27" s="1"/>
  <c r="AJ18" i="27" s="1"/>
  <c r="AK12" i="27"/>
  <c r="AC10" i="22"/>
  <c r="AC20" i="22"/>
  <c r="AC9" i="22" s="1"/>
  <c r="AD6" i="22"/>
  <c r="AD9" i="22" s="1"/>
  <c r="AC13" i="22"/>
  <c r="AD7" i="22"/>
  <c r="AD20" i="22" s="1"/>
  <c r="X15" i="20"/>
  <c r="W14" i="20"/>
  <c r="Y15" i="20"/>
  <c r="Y18" i="20" s="1"/>
  <c r="Z12" i="20"/>
  <c r="AA12" i="20" s="1"/>
  <c r="Y22" i="20"/>
  <c r="Y14" i="20" s="1"/>
  <c r="Z11" i="20"/>
  <c r="S6" i="26"/>
  <c r="S17" i="26" s="1"/>
  <c r="R15" i="26"/>
  <c r="R8" i="26" s="1"/>
  <c r="F22" i="20"/>
  <c r="E22" i="20"/>
  <c r="AM24" i="29" l="1"/>
  <c r="AM15" i="29"/>
  <c r="AM18" i="29" s="1"/>
  <c r="AN12" i="29"/>
  <c r="AJ22" i="29"/>
  <c r="AJ15" i="29" s="1"/>
  <c r="AJ18" i="29" s="1"/>
  <c r="AJ14" i="29"/>
  <c r="AJ17" i="29" s="1"/>
  <c r="AK11" i="29"/>
  <c r="AJ24" i="28"/>
  <c r="AJ15" i="28" s="1"/>
  <c r="AJ18" i="28" s="1"/>
  <c r="AK12" i="28"/>
  <c r="AK22" i="28"/>
  <c r="AL11" i="28"/>
  <c r="AL22" i="27"/>
  <c r="AL14" i="27"/>
  <c r="AL17" i="27" s="1"/>
  <c r="AM11" i="27"/>
  <c r="AK24" i="27"/>
  <c r="AK14" i="27" s="1"/>
  <c r="AK17" i="27" s="1"/>
  <c r="AK15" i="27"/>
  <c r="AK18" i="27" s="1"/>
  <c r="AL12" i="27"/>
  <c r="AD18" i="22"/>
  <c r="AD10" i="22" s="1"/>
  <c r="AE7" i="22"/>
  <c r="AD12" i="22"/>
  <c r="AE6" i="22"/>
  <c r="AE18" i="22" s="1"/>
  <c r="AA15" i="20"/>
  <c r="AA18" i="20" s="1"/>
  <c r="Z14" i="20"/>
  <c r="AB12" i="20"/>
  <c r="K17" i="20"/>
  <c r="M22" i="20"/>
  <c r="M14" i="20" s="1"/>
  <c r="O22" i="20"/>
  <c r="O14" i="20" s="1"/>
  <c r="Q22" i="20"/>
  <c r="Q14" i="20" s="1"/>
  <c r="S22" i="20"/>
  <c r="S14" i="20" s="1"/>
  <c r="Z22" i="20"/>
  <c r="Z15" i="20" s="1"/>
  <c r="AC12" i="20"/>
  <c r="AA11" i="20"/>
  <c r="T6" i="26"/>
  <c r="T17" i="26" s="1"/>
  <c r="S15" i="26"/>
  <c r="S8" i="26" s="1"/>
  <c r="G30" i="18"/>
  <c r="G28" i="18"/>
  <c r="AK22" i="29" l="1"/>
  <c r="AK14" i="29" s="1"/>
  <c r="AK17" i="29" s="1"/>
  <c r="AL11" i="29"/>
  <c r="AN24" i="29"/>
  <c r="AO12" i="29"/>
  <c r="AL14" i="28"/>
  <c r="AL17" i="28" s="1"/>
  <c r="AM11" i="28"/>
  <c r="AK24" i="28"/>
  <c r="AK14" i="28" s="1"/>
  <c r="AK17" i="28" s="1"/>
  <c r="AK15" i="28"/>
  <c r="AK18" i="28" s="1"/>
  <c r="AL12" i="28"/>
  <c r="AM22" i="27"/>
  <c r="AN11" i="27"/>
  <c r="AL24" i="27"/>
  <c r="AL15" i="27" s="1"/>
  <c r="AL18" i="27" s="1"/>
  <c r="AM12" i="27"/>
  <c r="AE10" i="22"/>
  <c r="AE13" i="22" s="1"/>
  <c r="AE20" i="22"/>
  <c r="AE9" i="22" s="1"/>
  <c r="AF6" i="22"/>
  <c r="AF9" i="22" s="1"/>
  <c r="AF7" i="22"/>
  <c r="AF20" i="22" s="1"/>
  <c r="AC15" i="20"/>
  <c r="AC18" i="20" s="1"/>
  <c r="AD12" i="20"/>
  <c r="AA22" i="20"/>
  <c r="AA14" i="20" s="1"/>
  <c r="AB11" i="20"/>
  <c r="U6" i="26"/>
  <c r="U17" i="26" s="1"/>
  <c r="T15" i="26"/>
  <c r="T8" i="26" s="1"/>
  <c r="J16" i="12"/>
  <c r="J15" i="12"/>
  <c r="L15" i="12" s="1"/>
  <c r="J13" i="12"/>
  <c r="L13" i="12" s="1"/>
  <c r="J12" i="12"/>
  <c r="L12" i="12" s="1"/>
  <c r="J7" i="12"/>
  <c r="L7" i="12" s="1"/>
  <c r="J6" i="12"/>
  <c r="L6" i="12" s="1"/>
  <c r="J5" i="12"/>
  <c r="L5" i="12" s="1"/>
  <c r="L40" i="12"/>
  <c r="L41" i="12"/>
  <c r="L39" i="12"/>
  <c r="L43" i="12"/>
  <c r="L42" i="12"/>
  <c r="L27" i="12"/>
  <c r="L28" i="12"/>
  <c r="L26" i="12"/>
  <c r="L36" i="12"/>
  <c r="L35" i="12"/>
  <c r="L31" i="12"/>
  <c r="L32" i="12"/>
  <c r="L30" i="12"/>
  <c r="H15" i="18"/>
  <c r="H16" i="18"/>
  <c r="H17" i="18"/>
  <c r="H18" i="18"/>
  <c r="H19" i="18"/>
  <c r="H14" i="18"/>
  <c r="H12" i="18"/>
  <c r="H13" i="18"/>
  <c r="AL22" i="29" l="1"/>
  <c r="AL15" i="29" s="1"/>
  <c r="AL18" i="29" s="1"/>
  <c r="AL14" i="29"/>
  <c r="AL17" i="29" s="1"/>
  <c r="AM11" i="29"/>
  <c r="AO24" i="29"/>
  <c r="AO15" i="29"/>
  <c r="AO18" i="29" s="1"/>
  <c r="AP12" i="29"/>
  <c r="AM22" i="28"/>
  <c r="AN11" i="28"/>
  <c r="AL24" i="28"/>
  <c r="AM12" i="28"/>
  <c r="AL22" i="28"/>
  <c r="AL15" i="28" s="1"/>
  <c r="AL18" i="28" s="1"/>
  <c r="AM24" i="27"/>
  <c r="AM14" i="27" s="1"/>
  <c r="AM17" i="27" s="1"/>
  <c r="AM15" i="27"/>
  <c r="AM18" i="27" s="1"/>
  <c r="AN12" i="27"/>
  <c r="AN22" i="27"/>
  <c r="AN14" i="27"/>
  <c r="AN17" i="27" s="1"/>
  <c r="AO11" i="27"/>
  <c r="AF18" i="22"/>
  <c r="AF10" i="22" s="1"/>
  <c r="AG7" i="22"/>
  <c r="AF12" i="22"/>
  <c r="AG6" i="22"/>
  <c r="AG18" i="22" s="1"/>
  <c r="AB14" i="20"/>
  <c r="AE12" i="20"/>
  <c r="AE15" i="20" s="1"/>
  <c r="AB22" i="20"/>
  <c r="AC11" i="20"/>
  <c r="L18" i="20"/>
  <c r="V6" i="26"/>
  <c r="V17" i="26" s="1"/>
  <c r="U15" i="26"/>
  <c r="U8" i="26" s="1"/>
  <c r="H24" i="18"/>
  <c r="H29" i="18" s="1"/>
  <c r="H23" i="18"/>
  <c r="H27" i="18" s="1"/>
  <c r="I8" i="18"/>
  <c r="AM22" i="29" l="1"/>
  <c r="AM14" i="29" s="1"/>
  <c r="AM17" i="29" s="1"/>
  <c r="AN11" i="29"/>
  <c r="AP24" i="29"/>
  <c r="AQ12" i="29"/>
  <c r="AM24" i="28"/>
  <c r="AM14" i="28" s="1"/>
  <c r="AM17" i="28" s="1"/>
  <c r="AM15" i="28"/>
  <c r="AM18" i="28" s="1"/>
  <c r="AN12" i="28"/>
  <c r="AN22" i="28" s="1"/>
  <c r="AN14" i="28"/>
  <c r="AN17" i="28" s="1"/>
  <c r="AO11" i="28"/>
  <c r="AN24" i="27"/>
  <c r="AN15" i="27"/>
  <c r="AN18" i="27" s="1"/>
  <c r="AO12" i="27"/>
  <c r="AO22" i="27"/>
  <c r="AP11" i="27"/>
  <c r="AG10" i="22"/>
  <c r="AG13" i="22" s="1"/>
  <c r="AG20" i="22"/>
  <c r="AG9" i="22" s="1"/>
  <c r="L13" i="22"/>
  <c r="AH6" i="22"/>
  <c r="AH9" i="22" s="1"/>
  <c r="AH7" i="22"/>
  <c r="AH20" i="22" s="1"/>
  <c r="AB15" i="20"/>
  <c r="AE18" i="20"/>
  <c r="AF12" i="20"/>
  <c r="AC22" i="20"/>
  <c r="AD11" i="20"/>
  <c r="M17" i="20"/>
  <c r="N18" i="20"/>
  <c r="W6" i="26"/>
  <c r="W17" i="26" s="1"/>
  <c r="V15" i="26"/>
  <c r="V8" i="26" s="1"/>
  <c r="N17" i="20"/>
  <c r="I12" i="18"/>
  <c r="I11" i="18"/>
  <c r="I14" i="18"/>
  <c r="I16" i="18"/>
  <c r="I15" i="18"/>
  <c r="I19" i="18"/>
  <c r="I18" i="18"/>
  <c r="I17" i="18"/>
  <c r="I13" i="18"/>
  <c r="J8" i="18"/>
  <c r="AN22" i="29" l="1"/>
  <c r="AN15" i="29" s="1"/>
  <c r="AN18" i="29" s="1"/>
  <c r="AN14" i="29"/>
  <c r="AN17" i="29" s="1"/>
  <c r="AO11" i="29"/>
  <c r="AQ24" i="29"/>
  <c r="AQ15" i="29"/>
  <c r="AQ18" i="29" s="1"/>
  <c r="AR12" i="29"/>
  <c r="AO22" i="28"/>
  <c r="AP11" i="28"/>
  <c r="AN24" i="28"/>
  <c r="AN15" i="28" s="1"/>
  <c r="AN18" i="28" s="1"/>
  <c r="AO12" i="28"/>
  <c r="AO15" i="27"/>
  <c r="AO18" i="27" s="1"/>
  <c r="AO24" i="27"/>
  <c r="AO14" i="27" s="1"/>
  <c r="AO17" i="27" s="1"/>
  <c r="AP12" i="27"/>
  <c r="AP14" i="27"/>
  <c r="AP17" i="27" s="1"/>
  <c r="AQ11" i="27"/>
  <c r="AH18" i="22"/>
  <c r="AH10" i="22" s="1"/>
  <c r="AI7" i="22"/>
  <c r="AH12" i="22"/>
  <c r="AI6" i="22"/>
  <c r="AI18" i="22" s="1"/>
  <c r="AC14" i="20"/>
  <c r="AD14" i="20"/>
  <c r="AG12" i="20"/>
  <c r="AG15" i="20" s="1"/>
  <c r="AD22" i="20"/>
  <c r="AD15" i="20" s="1"/>
  <c r="AE11" i="20"/>
  <c r="J11" i="18"/>
  <c r="X6" i="26"/>
  <c r="X17" i="26" s="1"/>
  <c r="W15" i="26"/>
  <c r="W8" i="26" s="1"/>
  <c r="I24" i="18"/>
  <c r="I29" i="18" s="1"/>
  <c r="O17" i="20"/>
  <c r="J14" i="18"/>
  <c r="J17" i="18"/>
  <c r="J19" i="18"/>
  <c r="J16" i="18"/>
  <c r="I23" i="18"/>
  <c r="I27" i="18" s="1"/>
  <c r="J13" i="18"/>
  <c r="J18" i="18"/>
  <c r="J15" i="18"/>
  <c r="J12" i="18"/>
  <c r="K8" i="18"/>
  <c r="AR24" i="29" l="1"/>
  <c r="AS12" i="29"/>
  <c r="AO22" i="29"/>
  <c r="AO14" i="29" s="1"/>
  <c r="AO17" i="29" s="1"/>
  <c r="AP11" i="29"/>
  <c r="AP14" i="28"/>
  <c r="AP17" i="28" s="1"/>
  <c r="AQ11" i="28"/>
  <c r="AO24" i="28"/>
  <c r="AO14" i="28" s="1"/>
  <c r="AO17" i="28" s="1"/>
  <c r="AO15" i="28"/>
  <c r="AO18" i="28" s="1"/>
  <c r="AP12" i="28"/>
  <c r="AQ22" i="27"/>
  <c r="AR11" i="27"/>
  <c r="AP24" i="27"/>
  <c r="AQ12" i="27"/>
  <c r="AP22" i="27"/>
  <c r="AI10" i="22"/>
  <c r="AI13" i="22" s="1"/>
  <c r="AI20" i="22"/>
  <c r="AI9" i="22" s="1"/>
  <c r="N13" i="22"/>
  <c r="AJ6" i="22"/>
  <c r="AJ9" i="22" s="1"/>
  <c r="AJ7" i="22"/>
  <c r="AJ20" i="22" s="1"/>
  <c r="AH12" i="20"/>
  <c r="AG18" i="20"/>
  <c r="AE22" i="20"/>
  <c r="AE14" i="20" s="1"/>
  <c r="AF11" i="20"/>
  <c r="P18" i="20"/>
  <c r="J24" i="18"/>
  <c r="J29" i="18" s="1"/>
  <c r="Y6" i="26"/>
  <c r="Y17" i="26" s="1"/>
  <c r="X15" i="26"/>
  <c r="X8" i="26" s="1"/>
  <c r="P17" i="20"/>
  <c r="K14" i="18"/>
  <c r="K15" i="18"/>
  <c r="K13" i="18"/>
  <c r="K11" i="18"/>
  <c r="K16" i="18"/>
  <c r="K17" i="18"/>
  <c r="K12" i="18"/>
  <c r="K18" i="18"/>
  <c r="J23" i="18"/>
  <c r="J27" i="18" s="1"/>
  <c r="K19" i="18"/>
  <c r="L8" i="18"/>
  <c r="AP15" i="27" l="1"/>
  <c r="AP18" i="27" s="1"/>
  <c r="AS24" i="29"/>
  <c r="AS15" i="29"/>
  <c r="AS18" i="29" s="1"/>
  <c r="AT12" i="29"/>
  <c r="AP22" i="29"/>
  <c r="AP15" i="29" s="1"/>
  <c r="AP18" i="29" s="1"/>
  <c r="AQ11" i="29"/>
  <c r="AP14" i="29"/>
  <c r="AP17" i="29" s="1"/>
  <c r="AQ22" i="28"/>
  <c r="AR11" i="28"/>
  <c r="AP24" i="28"/>
  <c r="AQ12" i="28"/>
  <c r="AP22" i="28"/>
  <c r="AR14" i="27"/>
  <c r="AR17" i="27" s="1"/>
  <c r="AS11" i="27"/>
  <c r="AQ24" i="27"/>
  <c r="AQ14" i="27" s="1"/>
  <c r="AQ17" i="27" s="1"/>
  <c r="AQ15" i="27"/>
  <c r="AQ18" i="27" s="1"/>
  <c r="AR12" i="27"/>
  <c r="AJ18" i="22"/>
  <c r="AJ10" i="22" s="1"/>
  <c r="AH13" i="22"/>
  <c r="AK7" i="22"/>
  <c r="AJ12" i="22"/>
  <c r="AK6" i="22"/>
  <c r="AK18" i="22" s="1"/>
  <c r="AF14" i="20"/>
  <c r="AI12" i="20"/>
  <c r="AI15" i="20" s="1"/>
  <c r="AF22" i="20"/>
  <c r="AF15" i="20" s="1"/>
  <c r="AG11" i="20"/>
  <c r="Q17" i="20"/>
  <c r="L14" i="18"/>
  <c r="Z6" i="26"/>
  <c r="Z17" i="26" s="1"/>
  <c r="Y15" i="26"/>
  <c r="Y8" i="26" s="1"/>
  <c r="K24" i="18"/>
  <c r="K29" i="18" s="1"/>
  <c r="L12" i="18"/>
  <c r="L16" i="18"/>
  <c r="L13" i="18"/>
  <c r="L19" i="18"/>
  <c r="L18" i="18"/>
  <c r="L17" i="18"/>
  <c r="L11" i="18"/>
  <c r="K23" i="18"/>
  <c r="K27" i="18" s="1"/>
  <c r="L15" i="18"/>
  <c r="M8" i="18"/>
  <c r="M14" i="18" s="1"/>
  <c r="AP15" i="28" l="1"/>
  <c r="AP18" i="28" s="1"/>
  <c r="AT24" i="29"/>
  <c r="AU12" i="29"/>
  <c r="AQ22" i="29"/>
  <c r="AQ14" i="29" s="1"/>
  <c r="AQ17" i="29" s="1"/>
  <c r="AR11" i="29"/>
  <c r="AQ24" i="28"/>
  <c r="AQ14" i="28" s="1"/>
  <c r="AQ17" i="28" s="1"/>
  <c r="AQ15" i="28"/>
  <c r="AQ18" i="28" s="1"/>
  <c r="AR12" i="28"/>
  <c r="AR22" i="28" s="1"/>
  <c r="AR14" i="28"/>
  <c r="AR17" i="28" s="1"/>
  <c r="AS11" i="28"/>
  <c r="AS22" i="27"/>
  <c r="AT11" i="27"/>
  <c r="AR24" i="27"/>
  <c r="AS12" i="27"/>
  <c r="AR22" i="27"/>
  <c r="AR15" i="27" s="1"/>
  <c r="AR18" i="27" s="1"/>
  <c r="AK10" i="22"/>
  <c r="AK20" i="22"/>
  <c r="AK9" i="22" s="1"/>
  <c r="AL6" i="22"/>
  <c r="AL9" i="22" s="1"/>
  <c r="AK13" i="22"/>
  <c r="AL7" i="22"/>
  <c r="AL20" i="22" s="1"/>
  <c r="P13" i="22"/>
  <c r="AJ12" i="20"/>
  <c r="AI18" i="20"/>
  <c r="AG22" i="20"/>
  <c r="AH11" i="20"/>
  <c r="R18" i="20"/>
  <c r="L24" i="18"/>
  <c r="L29" i="18" s="1"/>
  <c r="AA6" i="26"/>
  <c r="AA17" i="26" s="1"/>
  <c r="Z15" i="26"/>
  <c r="Z8" i="26" s="1"/>
  <c r="R17" i="20"/>
  <c r="M15" i="18"/>
  <c r="M11" i="18"/>
  <c r="L23" i="18"/>
  <c r="L27" i="18" s="1"/>
  <c r="M18" i="18"/>
  <c r="M13" i="18"/>
  <c r="M12" i="18"/>
  <c r="M17" i="18"/>
  <c r="M19" i="18"/>
  <c r="M16" i="18"/>
  <c r="N8" i="18"/>
  <c r="N14" i="18" s="1"/>
  <c r="AU24" i="29" l="1"/>
  <c r="AV12" i="29"/>
  <c r="AU15" i="29"/>
  <c r="AU18" i="29" s="1"/>
  <c r="AR22" i="29"/>
  <c r="AR15" i="29" s="1"/>
  <c r="AR18" i="29" s="1"/>
  <c r="AR14" i="29"/>
  <c r="AR17" i="29" s="1"/>
  <c r="AS11" i="29"/>
  <c r="AS22" i="28"/>
  <c r="AT11" i="28"/>
  <c r="AR24" i="28"/>
  <c r="AR15" i="28" s="1"/>
  <c r="AR18" i="28" s="1"/>
  <c r="AS12" i="28"/>
  <c r="AT14" i="27"/>
  <c r="AT17" i="27" s="1"/>
  <c r="AU11" i="27"/>
  <c r="AS24" i="27"/>
  <c r="AS14" i="27" s="1"/>
  <c r="AS17" i="27" s="1"/>
  <c r="AS15" i="27"/>
  <c r="AS18" i="27" s="1"/>
  <c r="AT12" i="27"/>
  <c r="AL18" i="22"/>
  <c r="AL10" i="22" s="1"/>
  <c r="AJ13" i="22"/>
  <c r="AM7" i="22"/>
  <c r="AL12" i="22"/>
  <c r="AM6" i="22"/>
  <c r="AM18" i="22" s="1"/>
  <c r="AG14" i="20"/>
  <c r="AH14" i="20"/>
  <c r="AK12" i="20"/>
  <c r="AK15" i="20" s="1"/>
  <c r="AH22" i="20"/>
  <c r="AH15" i="20" s="1"/>
  <c r="AI11" i="20"/>
  <c r="AB6" i="26"/>
  <c r="AB17" i="26" s="1"/>
  <c r="AA15" i="26"/>
  <c r="AA8" i="26" s="1"/>
  <c r="S17" i="20"/>
  <c r="N17" i="18"/>
  <c r="N13" i="18"/>
  <c r="N15" i="18"/>
  <c r="N16" i="18"/>
  <c r="M24" i="18"/>
  <c r="M29" i="18" s="1"/>
  <c r="N19" i="18"/>
  <c r="N12" i="18"/>
  <c r="N18" i="18"/>
  <c r="N11" i="18"/>
  <c r="M23" i="18"/>
  <c r="M27" i="18" s="1"/>
  <c r="O8" i="18"/>
  <c r="O14" i="18" s="1"/>
  <c r="AS22" i="29" l="1"/>
  <c r="AS14" i="29"/>
  <c r="AS17" i="29" s="1"/>
  <c r="AT11" i="29"/>
  <c r="AV24" i="29"/>
  <c r="AW12" i="29"/>
  <c r="AT14" i="28"/>
  <c r="AT17" i="28" s="1"/>
  <c r="AU11" i="28"/>
  <c r="AS24" i="28"/>
  <c r="AS14" i="28" s="1"/>
  <c r="AS17" i="28" s="1"/>
  <c r="AS15" i="28"/>
  <c r="AS18" i="28" s="1"/>
  <c r="AT12" i="28"/>
  <c r="AU22" i="27"/>
  <c r="AV11" i="27"/>
  <c r="AT24" i="27"/>
  <c r="AU12" i="27"/>
  <c r="AT22" i="27"/>
  <c r="AT15" i="27" s="1"/>
  <c r="AT18" i="27" s="1"/>
  <c r="AM10" i="22"/>
  <c r="AM13" i="22" s="1"/>
  <c r="AM20" i="22"/>
  <c r="AM9" i="22" s="1"/>
  <c r="R13" i="22"/>
  <c r="AN6" i="22"/>
  <c r="AN9" i="22" s="1"/>
  <c r="AN7" i="22"/>
  <c r="AN20" i="22" s="1"/>
  <c r="AK18" i="20"/>
  <c r="AL12" i="20"/>
  <c r="AI22" i="20"/>
  <c r="AJ11" i="20"/>
  <c r="T18" i="20"/>
  <c r="AC6" i="26"/>
  <c r="AC17" i="26" s="1"/>
  <c r="AB15" i="26"/>
  <c r="AB8" i="26" s="1"/>
  <c r="T17" i="20"/>
  <c r="O18" i="18"/>
  <c r="O16" i="18"/>
  <c r="N24" i="18"/>
  <c r="N29" i="18" s="1"/>
  <c r="O11" i="18"/>
  <c r="N23" i="18"/>
  <c r="N27" i="18" s="1"/>
  <c r="O12" i="18"/>
  <c r="O15" i="18"/>
  <c r="O17" i="18"/>
  <c r="O19" i="18"/>
  <c r="O13" i="18"/>
  <c r="P8" i="18"/>
  <c r="P14" i="18" s="1"/>
  <c r="AT22" i="29" l="1"/>
  <c r="AT15" i="29" s="1"/>
  <c r="AT18" i="29" s="1"/>
  <c r="AU11" i="29"/>
  <c r="AT14" i="29"/>
  <c r="AT17" i="29" s="1"/>
  <c r="AW24" i="29"/>
  <c r="AW15" i="29"/>
  <c r="AW18" i="29" s="1"/>
  <c r="AX12" i="29"/>
  <c r="AU22" i="28"/>
  <c r="AV11" i="28"/>
  <c r="AT24" i="28"/>
  <c r="AU12" i="28"/>
  <c r="AT22" i="28"/>
  <c r="AT15" i="28" s="1"/>
  <c r="AT18" i="28" s="1"/>
  <c r="AU24" i="27"/>
  <c r="AU14" i="27" s="1"/>
  <c r="AU17" i="27" s="1"/>
  <c r="AU15" i="27"/>
  <c r="AU18" i="27" s="1"/>
  <c r="AV12" i="27"/>
  <c r="AV22" i="27" s="1"/>
  <c r="AV14" i="27"/>
  <c r="AV17" i="27" s="1"/>
  <c r="AW11" i="27"/>
  <c r="AN18" i="22"/>
  <c r="AN10" i="22" s="1"/>
  <c r="AL13" i="22"/>
  <c r="AO7" i="22"/>
  <c r="AN12" i="22"/>
  <c r="AO6" i="22"/>
  <c r="AO18" i="22" s="1"/>
  <c r="AI14" i="20"/>
  <c r="AJ14" i="20"/>
  <c r="AM12" i="20"/>
  <c r="AM15" i="20" s="1"/>
  <c r="AJ22" i="20"/>
  <c r="AJ15" i="20" s="1"/>
  <c r="AK11" i="20"/>
  <c r="U17" i="20"/>
  <c r="O24" i="18"/>
  <c r="O29" i="18" s="1"/>
  <c r="AD6" i="26"/>
  <c r="AD17" i="26" s="1"/>
  <c r="AC15" i="26"/>
  <c r="AC8" i="26" s="1"/>
  <c r="P13" i="18"/>
  <c r="P17" i="18"/>
  <c r="P12" i="18"/>
  <c r="P11" i="18"/>
  <c r="O23" i="18"/>
  <c r="O27" i="18" s="1"/>
  <c r="P16" i="18"/>
  <c r="P19" i="18"/>
  <c r="P15" i="18"/>
  <c r="P18" i="18"/>
  <c r="Q8" i="18"/>
  <c r="Q14" i="18" s="1"/>
  <c r="AX24" i="29" l="1"/>
  <c r="AY12" i="29"/>
  <c r="AU22" i="29"/>
  <c r="AU14" i="29" s="1"/>
  <c r="AU17" i="29" s="1"/>
  <c r="AV11" i="29"/>
  <c r="AV14" i="28"/>
  <c r="AV17" i="28" s="1"/>
  <c r="AW11" i="28"/>
  <c r="AU24" i="28"/>
  <c r="AU14" i="28" s="1"/>
  <c r="AU17" i="28" s="1"/>
  <c r="AU15" i="28"/>
  <c r="AU18" i="28" s="1"/>
  <c r="AV12" i="28"/>
  <c r="AV24" i="27"/>
  <c r="AV15" i="27" s="1"/>
  <c r="AV18" i="27" s="1"/>
  <c r="AW12" i="27"/>
  <c r="AW22" i="27"/>
  <c r="AX11" i="27"/>
  <c r="AO10" i="22"/>
  <c r="AO20" i="22"/>
  <c r="AO9" i="22" s="1"/>
  <c r="AP6" i="22"/>
  <c r="AP9" i="22" s="1"/>
  <c r="AO13" i="22"/>
  <c r="AP7" i="22"/>
  <c r="AP20" i="22" s="1"/>
  <c r="T13" i="22"/>
  <c r="AN12" i="20"/>
  <c r="AM18" i="20"/>
  <c r="AK22" i="20"/>
  <c r="AK14" i="20" s="1"/>
  <c r="AL11" i="20"/>
  <c r="V18" i="20"/>
  <c r="AE6" i="26"/>
  <c r="AE17" i="26" s="1"/>
  <c r="AD15" i="26"/>
  <c r="AD8" i="26" s="1"/>
  <c r="P24" i="18"/>
  <c r="P29" i="18" s="1"/>
  <c r="V17" i="20"/>
  <c r="Q15" i="18"/>
  <c r="Q16" i="18"/>
  <c r="Q11" i="18"/>
  <c r="P23" i="18"/>
  <c r="P27" i="18" s="1"/>
  <c r="Q17" i="18"/>
  <c r="Q18" i="18"/>
  <c r="Q19" i="18"/>
  <c r="Q12" i="18"/>
  <c r="Q13" i="18"/>
  <c r="R8" i="18"/>
  <c r="R14" i="18" s="1"/>
  <c r="AY24" i="29" l="1"/>
  <c r="AY15" i="29"/>
  <c r="AY18" i="29" s="1"/>
  <c r="AZ12" i="29"/>
  <c r="AV22" i="29"/>
  <c r="AV15" i="29" s="1"/>
  <c r="AV18" i="29" s="1"/>
  <c r="AV14" i="29"/>
  <c r="AV17" i="29" s="1"/>
  <c r="AW11" i="29"/>
  <c r="AW22" i="28"/>
  <c r="AX11" i="28"/>
  <c r="AV24" i="28"/>
  <c r="AW12" i="28"/>
  <c r="AV22" i="28"/>
  <c r="AV15" i="28" s="1"/>
  <c r="AV18" i="28" s="1"/>
  <c r="AW24" i="27"/>
  <c r="AW14" i="27" s="1"/>
  <c r="AW17" i="27" s="1"/>
  <c r="AW15" i="27"/>
  <c r="AW18" i="27" s="1"/>
  <c r="AX12" i="27"/>
  <c r="AX14" i="27"/>
  <c r="AX17" i="27" s="1"/>
  <c r="AY11" i="27"/>
  <c r="AP18" i="22"/>
  <c r="AP10" i="22" s="1"/>
  <c r="AN13" i="22"/>
  <c r="AQ7" i="22"/>
  <c r="AP12" i="22"/>
  <c r="AQ6" i="22"/>
  <c r="AQ18" i="22" s="1"/>
  <c r="AL14" i="20"/>
  <c r="AO12" i="20"/>
  <c r="AO15" i="20" s="1"/>
  <c r="AL22" i="20"/>
  <c r="AM11" i="20"/>
  <c r="W17" i="20"/>
  <c r="AF6" i="26"/>
  <c r="AF17" i="26" s="1"/>
  <c r="AE15" i="26"/>
  <c r="AE8" i="26" s="1"/>
  <c r="Q24" i="18"/>
  <c r="Q29" i="18" s="1"/>
  <c r="R12" i="18"/>
  <c r="R18" i="18"/>
  <c r="R16" i="18"/>
  <c r="R13" i="18"/>
  <c r="R19" i="18"/>
  <c r="R17" i="18"/>
  <c r="R11" i="18"/>
  <c r="Q23" i="18"/>
  <c r="Q27" i="18" s="1"/>
  <c r="R15" i="18"/>
  <c r="S8" i="18"/>
  <c r="S14" i="18" s="1"/>
  <c r="AW22" i="29" l="1"/>
  <c r="AW14" i="29" s="1"/>
  <c r="AW17" i="29" s="1"/>
  <c r="AX11" i="29"/>
  <c r="AZ24" i="29"/>
  <c r="BA12" i="29"/>
  <c r="AX14" i="28"/>
  <c r="AX17" i="28" s="1"/>
  <c r="AY11" i="28"/>
  <c r="AW24" i="28"/>
  <c r="AW14" i="28" s="1"/>
  <c r="AW17" i="28" s="1"/>
  <c r="AW15" i="28"/>
  <c r="AW18" i="28" s="1"/>
  <c r="AX12" i="28"/>
  <c r="AY22" i="27"/>
  <c r="AZ11" i="27"/>
  <c r="AX24" i="27"/>
  <c r="AY12" i="27"/>
  <c r="AX22" i="27"/>
  <c r="AX15" i="27" s="1"/>
  <c r="AX18" i="27" s="1"/>
  <c r="AQ10" i="22"/>
  <c r="AQ13" i="22" s="1"/>
  <c r="AQ20" i="22"/>
  <c r="AQ9" i="22" s="1"/>
  <c r="V13" i="22"/>
  <c r="AR6" i="22"/>
  <c r="AR9" i="22" s="1"/>
  <c r="AR7" i="22"/>
  <c r="AR20" i="22" s="1"/>
  <c r="AL15" i="20"/>
  <c r="AO18" i="20"/>
  <c r="AP12" i="20"/>
  <c r="AM22" i="20"/>
  <c r="AN11" i="20"/>
  <c r="X18" i="20"/>
  <c r="AG6" i="26"/>
  <c r="AG17" i="26" s="1"/>
  <c r="AF15" i="26"/>
  <c r="AF8" i="26" s="1"/>
  <c r="R24" i="18"/>
  <c r="R29" i="18" s="1"/>
  <c r="X17" i="20"/>
  <c r="S17" i="18"/>
  <c r="S13" i="18"/>
  <c r="S18" i="18"/>
  <c r="S15" i="18"/>
  <c r="S11" i="18"/>
  <c r="R23" i="18"/>
  <c r="R27" i="18" s="1"/>
  <c r="S19" i="18"/>
  <c r="S16" i="18"/>
  <c r="S12" i="18"/>
  <c r="T8" i="18"/>
  <c r="T14" i="18" s="1"/>
  <c r="AX22" i="29" l="1"/>
  <c r="AX15" i="29" s="1"/>
  <c r="AX18" i="29" s="1"/>
  <c r="AY11" i="29"/>
  <c r="AX14" i="29"/>
  <c r="AX17" i="29" s="1"/>
  <c r="BA24" i="29"/>
  <c r="BA15" i="29"/>
  <c r="BA18" i="29" s="1"/>
  <c r="BB12" i="29"/>
  <c r="AY22" i="28"/>
  <c r="AZ11" i="28"/>
  <c r="AX24" i="28"/>
  <c r="AY12" i="28"/>
  <c r="AX22" i="28"/>
  <c r="AX15" i="28" s="1"/>
  <c r="AX18" i="28" s="1"/>
  <c r="AZ14" i="27"/>
  <c r="AZ17" i="27" s="1"/>
  <c r="BA11" i="27"/>
  <c r="AY15" i="27"/>
  <c r="AY18" i="27" s="1"/>
  <c r="AZ12" i="27"/>
  <c r="AY24" i="27"/>
  <c r="AY14" i="27" s="1"/>
  <c r="AY17" i="27" s="1"/>
  <c r="AR18" i="22"/>
  <c r="AR10" i="22" s="1"/>
  <c r="AP13" i="22"/>
  <c r="AS7" i="22"/>
  <c r="AR12" i="22"/>
  <c r="AS6" i="22"/>
  <c r="AS18" i="22" s="1"/>
  <c r="AM14" i="20"/>
  <c r="AN14" i="20"/>
  <c r="AQ12" i="20"/>
  <c r="AQ15" i="20" s="1"/>
  <c r="AN22" i="20"/>
  <c r="AO11" i="20"/>
  <c r="Y17" i="20"/>
  <c r="AH6" i="26"/>
  <c r="AH17" i="26" s="1"/>
  <c r="AG15" i="26"/>
  <c r="AG8" i="26" s="1"/>
  <c r="S24" i="18"/>
  <c r="S29" i="18" s="1"/>
  <c r="T16" i="18"/>
  <c r="T15" i="18"/>
  <c r="T13" i="18"/>
  <c r="T12" i="18"/>
  <c r="T19" i="18"/>
  <c r="T11" i="18"/>
  <c r="S23" i="18"/>
  <c r="S27" i="18" s="1"/>
  <c r="T18" i="18"/>
  <c r="T17" i="18"/>
  <c r="U8" i="18"/>
  <c r="U14" i="18" s="1"/>
  <c r="BB24" i="29" l="1"/>
  <c r="BC12" i="29"/>
  <c r="AY22" i="29"/>
  <c r="AY14" i="29" s="1"/>
  <c r="AY17" i="29" s="1"/>
  <c r="AZ11" i="29"/>
  <c r="AY24" i="28"/>
  <c r="AY14" i="28" s="1"/>
  <c r="AY17" i="28" s="1"/>
  <c r="AZ12" i="28"/>
  <c r="AZ22" i="28" s="1"/>
  <c r="AY15" i="28"/>
  <c r="AY18" i="28" s="1"/>
  <c r="BA11" i="28"/>
  <c r="AZ14" i="28"/>
  <c r="AZ17" i="28" s="1"/>
  <c r="BA22" i="27"/>
  <c r="BB11" i="27"/>
  <c r="AZ24" i="27"/>
  <c r="BA12" i="27"/>
  <c r="AZ22" i="27"/>
  <c r="AZ15" i="27" s="1"/>
  <c r="AZ18" i="27" s="1"/>
  <c r="AS10" i="22"/>
  <c r="AS13" i="22" s="1"/>
  <c r="AS20" i="22"/>
  <c r="AS9" i="22" s="1"/>
  <c r="X13" i="22"/>
  <c r="AT6" i="22"/>
  <c r="AT9" i="22" s="1"/>
  <c r="AT7" i="22"/>
  <c r="AT20" i="22" s="1"/>
  <c r="AN15" i="20"/>
  <c r="AR12" i="20"/>
  <c r="AQ18" i="20"/>
  <c r="AO22" i="20"/>
  <c r="AP11" i="20"/>
  <c r="Z18" i="20"/>
  <c r="AI6" i="26"/>
  <c r="AI17" i="26" s="1"/>
  <c r="AH15" i="26"/>
  <c r="AH8" i="26" s="1"/>
  <c r="T24" i="18"/>
  <c r="T29" i="18" s="1"/>
  <c r="Z17" i="20"/>
  <c r="U18" i="18"/>
  <c r="U11" i="18"/>
  <c r="T23" i="18"/>
  <c r="T27" i="18" s="1"/>
  <c r="U12" i="18"/>
  <c r="U15" i="18"/>
  <c r="U17" i="18"/>
  <c r="U19" i="18"/>
  <c r="U13" i="18"/>
  <c r="U16" i="18"/>
  <c r="V8" i="18"/>
  <c r="V14" i="18" s="1"/>
  <c r="H12" i="15"/>
  <c r="H12" i="16"/>
  <c r="I12" i="16"/>
  <c r="J12" i="16"/>
  <c r="K12" i="16"/>
  <c r="L12" i="16"/>
  <c r="M12" i="16"/>
  <c r="N12" i="16"/>
  <c r="O12" i="16"/>
  <c r="P12" i="16"/>
  <c r="Q12" i="16"/>
  <c r="R12" i="16"/>
  <c r="S12" i="16"/>
  <c r="T12" i="16"/>
  <c r="U12" i="16"/>
  <c r="V12" i="16"/>
  <c r="W12" i="16"/>
  <c r="X12" i="16"/>
  <c r="Y12" i="16"/>
  <c r="Z12" i="16"/>
  <c r="AA12" i="16"/>
  <c r="AB12" i="16"/>
  <c r="AC12" i="16"/>
  <c r="AD12" i="16"/>
  <c r="AE12" i="16"/>
  <c r="AF12" i="16"/>
  <c r="AG12" i="16"/>
  <c r="AH12" i="16"/>
  <c r="AI12" i="16"/>
  <c r="AJ12" i="16"/>
  <c r="AK12" i="16"/>
  <c r="AL12" i="16"/>
  <c r="AM12" i="16"/>
  <c r="AN12" i="16"/>
  <c r="AO12" i="16"/>
  <c r="AP12" i="16"/>
  <c r="AQ12" i="16"/>
  <c r="AR12" i="16"/>
  <c r="AS12" i="16"/>
  <c r="AT12" i="16"/>
  <c r="AU12" i="16"/>
  <c r="AV12" i="16"/>
  <c r="AW12" i="16"/>
  <c r="AX12" i="16"/>
  <c r="AY12" i="16"/>
  <c r="AZ12" i="16"/>
  <c r="BA12" i="16"/>
  <c r="BB12" i="16"/>
  <c r="BC12" i="16"/>
  <c r="BD12" i="16"/>
  <c r="BE12" i="16"/>
  <c r="BF12" i="16"/>
  <c r="BG12" i="16"/>
  <c r="BH12" i="16"/>
  <c r="BI12" i="16"/>
  <c r="BJ12" i="16"/>
  <c r="BK12" i="16"/>
  <c r="BL12" i="16"/>
  <c r="BM12" i="16"/>
  <c r="BN12" i="16"/>
  <c r="BO12" i="16"/>
  <c r="BP12" i="16"/>
  <c r="BQ12" i="16"/>
  <c r="BR12" i="16"/>
  <c r="BS12" i="16"/>
  <c r="BT12" i="16"/>
  <c r="BU12" i="16"/>
  <c r="BV12" i="16"/>
  <c r="BW12" i="16"/>
  <c r="BX12" i="16"/>
  <c r="BY12" i="16"/>
  <c r="BZ12" i="16"/>
  <c r="CA12" i="16"/>
  <c r="CB12" i="16"/>
  <c r="CC12" i="16"/>
  <c r="CD12" i="16"/>
  <c r="CE12" i="16"/>
  <c r="CF12" i="16"/>
  <c r="CG12" i="16"/>
  <c r="CH12" i="16"/>
  <c r="CI12" i="16"/>
  <c r="CJ12" i="16"/>
  <c r="CK12" i="16"/>
  <c r="CL12" i="16"/>
  <c r="CM12" i="16"/>
  <c r="CN12" i="16"/>
  <c r="CO12" i="16"/>
  <c r="CP12" i="16"/>
  <c r="CQ12" i="16"/>
  <c r="CR12" i="16"/>
  <c r="CS12" i="16"/>
  <c r="CT12" i="16"/>
  <c r="CU12" i="16"/>
  <c r="CV12" i="16"/>
  <c r="CW12" i="16"/>
  <c r="CX12" i="16"/>
  <c r="CY12" i="16"/>
  <c r="CZ12" i="16"/>
  <c r="DA12" i="16"/>
  <c r="DB12" i="16"/>
  <c r="G12" i="16"/>
  <c r="H11" i="16"/>
  <c r="I11" i="16"/>
  <c r="J11" i="16"/>
  <c r="K11" i="16"/>
  <c r="L11" i="16"/>
  <c r="M11" i="16"/>
  <c r="N11" i="16"/>
  <c r="O11" i="16"/>
  <c r="P11" i="16"/>
  <c r="Q11" i="16"/>
  <c r="R11" i="16"/>
  <c r="S11" i="16"/>
  <c r="T11" i="16"/>
  <c r="U11" i="16"/>
  <c r="V11" i="16"/>
  <c r="W11" i="16"/>
  <c r="X11" i="16"/>
  <c r="Y11" i="16"/>
  <c r="Z11" i="16"/>
  <c r="AA11" i="16"/>
  <c r="AB11" i="16"/>
  <c r="AC11" i="16"/>
  <c r="AD11" i="16"/>
  <c r="AE11" i="16"/>
  <c r="AF11" i="16"/>
  <c r="AG11" i="16"/>
  <c r="AH11" i="16"/>
  <c r="AI11" i="16"/>
  <c r="AJ11" i="16"/>
  <c r="AK11" i="16"/>
  <c r="AL11" i="16"/>
  <c r="AM11" i="16"/>
  <c r="AN11" i="16"/>
  <c r="AO11" i="16"/>
  <c r="AP11" i="16"/>
  <c r="AQ11" i="16"/>
  <c r="AR11" i="16"/>
  <c r="AS11" i="16"/>
  <c r="AT11" i="16"/>
  <c r="AU11" i="16"/>
  <c r="AV11" i="16"/>
  <c r="AW11" i="16"/>
  <c r="AX11" i="16"/>
  <c r="AY11" i="16"/>
  <c r="AZ11" i="16"/>
  <c r="BA11" i="16"/>
  <c r="BB11" i="16"/>
  <c r="BC11" i="16"/>
  <c r="BD11" i="16"/>
  <c r="BE11" i="16"/>
  <c r="BF11" i="16"/>
  <c r="BG11" i="16"/>
  <c r="BH11" i="16"/>
  <c r="BI11" i="16"/>
  <c r="BJ11" i="16"/>
  <c r="BK11" i="16"/>
  <c r="BL11" i="16"/>
  <c r="BM11" i="16"/>
  <c r="BN11" i="16"/>
  <c r="BO11" i="16"/>
  <c r="BP11" i="16"/>
  <c r="BQ11" i="16"/>
  <c r="BR11" i="16"/>
  <c r="BS11" i="16"/>
  <c r="BT11" i="16"/>
  <c r="BU11" i="16"/>
  <c r="BV11" i="16"/>
  <c r="BW11" i="16"/>
  <c r="BX11" i="16"/>
  <c r="BY11" i="16"/>
  <c r="BZ11" i="16"/>
  <c r="CA11" i="16"/>
  <c r="CB11" i="16"/>
  <c r="CC11" i="16"/>
  <c r="CD11" i="16"/>
  <c r="CE11" i="16"/>
  <c r="CF11" i="16"/>
  <c r="CG11" i="16"/>
  <c r="CH11" i="16"/>
  <c r="CI11" i="16"/>
  <c r="CJ11" i="16"/>
  <c r="CK11" i="16"/>
  <c r="CL11" i="16"/>
  <c r="CM11" i="16"/>
  <c r="CN11" i="16"/>
  <c r="CO11" i="16"/>
  <c r="CP11" i="16"/>
  <c r="CQ11" i="16"/>
  <c r="CR11" i="16"/>
  <c r="CS11" i="16"/>
  <c r="CT11" i="16"/>
  <c r="CU11" i="16"/>
  <c r="CV11" i="16"/>
  <c r="CW11" i="16"/>
  <c r="CX11" i="16"/>
  <c r="CY11" i="16"/>
  <c r="CZ11" i="16"/>
  <c r="DA11" i="16"/>
  <c r="DB11" i="16"/>
  <c r="H10" i="16"/>
  <c r="I10" i="16"/>
  <c r="J10" i="16"/>
  <c r="K10" i="16"/>
  <c r="L10" i="16"/>
  <c r="M10" i="16"/>
  <c r="N10" i="16"/>
  <c r="O10" i="16"/>
  <c r="P10" i="16"/>
  <c r="Q10" i="16"/>
  <c r="R10" i="16"/>
  <c r="S10" i="16"/>
  <c r="T10" i="16"/>
  <c r="U10" i="16"/>
  <c r="V10" i="16"/>
  <c r="W10" i="16"/>
  <c r="X10" i="16"/>
  <c r="Y10" i="16"/>
  <c r="Z10" i="16"/>
  <c r="AA10" i="16"/>
  <c r="AB10" i="16"/>
  <c r="AC10" i="16"/>
  <c r="AD10" i="16"/>
  <c r="AE10" i="16"/>
  <c r="AF10" i="16"/>
  <c r="AG10" i="16"/>
  <c r="AH10" i="16"/>
  <c r="AI10" i="16"/>
  <c r="AJ10" i="16"/>
  <c r="AK10" i="16"/>
  <c r="AL10" i="16"/>
  <c r="AM10" i="16"/>
  <c r="AN10" i="16"/>
  <c r="AO10" i="16"/>
  <c r="AP10" i="16"/>
  <c r="AQ10" i="16"/>
  <c r="AR10" i="16"/>
  <c r="AS10" i="16"/>
  <c r="AT10" i="16"/>
  <c r="AU10" i="16"/>
  <c r="AV10" i="16"/>
  <c r="AW10" i="16"/>
  <c r="AX10" i="16"/>
  <c r="AY10" i="16"/>
  <c r="AZ10" i="16"/>
  <c r="BA10" i="16"/>
  <c r="BB10" i="16"/>
  <c r="BC10" i="16"/>
  <c r="BD10" i="16"/>
  <c r="BE10" i="16"/>
  <c r="BF10" i="16"/>
  <c r="BG10" i="16"/>
  <c r="BH10" i="16"/>
  <c r="BI10" i="16"/>
  <c r="BJ10" i="16"/>
  <c r="BK10" i="16"/>
  <c r="BL10" i="16"/>
  <c r="BM10" i="16"/>
  <c r="BN10" i="16"/>
  <c r="BO10" i="16"/>
  <c r="BP10" i="16"/>
  <c r="BQ10" i="16"/>
  <c r="BR10" i="16"/>
  <c r="BS10" i="16"/>
  <c r="BT10" i="16"/>
  <c r="BU10" i="16"/>
  <c r="BV10" i="16"/>
  <c r="BW10" i="16"/>
  <c r="BX10" i="16"/>
  <c r="BY10" i="16"/>
  <c r="BZ10" i="16"/>
  <c r="CA10" i="16"/>
  <c r="CB10" i="16"/>
  <c r="CC10" i="16"/>
  <c r="CD10" i="16"/>
  <c r="CE10" i="16"/>
  <c r="CF10" i="16"/>
  <c r="CG10" i="16"/>
  <c r="CH10" i="16"/>
  <c r="CI10" i="16"/>
  <c r="CJ10" i="16"/>
  <c r="CK10" i="16"/>
  <c r="CL10" i="16"/>
  <c r="CM10" i="16"/>
  <c r="CN10" i="16"/>
  <c r="CO10" i="16"/>
  <c r="CP10" i="16"/>
  <c r="CQ10" i="16"/>
  <c r="CR10" i="16"/>
  <c r="CS10" i="16"/>
  <c r="CT10" i="16"/>
  <c r="CU10" i="16"/>
  <c r="CV10" i="16"/>
  <c r="CW10" i="16"/>
  <c r="CX10" i="16"/>
  <c r="CY10" i="16"/>
  <c r="CZ10" i="16"/>
  <c r="DA10" i="16"/>
  <c r="DB10" i="16"/>
  <c r="H9" i="16"/>
  <c r="I9" i="16"/>
  <c r="J9" i="16"/>
  <c r="K9" i="16"/>
  <c r="L9" i="16"/>
  <c r="M9" i="16"/>
  <c r="N9" i="16"/>
  <c r="O9" i="16"/>
  <c r="P9" i="16"/>
  <c r="Q9" i="16"/>
  <c r="R9" i="16"/>
  <c r="S9" i="16"/>
  <c r="T9" i="16"/>
  <c r="U9" i="16"/>
  <c r="V9" i="16"/>
  <c r="W9" i="16"/>
  <c r="X9" i="16"/>
  <c r="Y9" i="16"/>
  <c r="Z9" i="16"/>
  <c r="AA9" i="16"/>
  <c r="AB9" i="16"/>
  <c r="AC9" i="16"/>
  <c r="AD9" i="16"/>
  <c r="AE9" i="16"/>
  <c r="AF9" i="16"/>
  <c r="AG9" i="16"/>
  <c r="AH9" i="16"/>
  <c r="AI9" i="16"/>
  <c r="AJ9" i="16"/>
  <c r="AK9" i="16"/>
  <c r="AL9" i="16"/>
  <c r="AM9" i="16"/>
  <c r="AN9" i="16"/>
  <c r="AO9" i="16"/>
  <c r="AP9" i="16"/>
  <c r="AQ9" i="16"/>
  <c r="AR9" i="16"/>
  <c r="AS9" i="16"/>
  <c r="AT9" i="16"/>
  <c r="AU9" i="16"/>
  <c r="AV9" i="16"/>
  <c r="AW9" i="16"/>
  <c r="AX9" i="16"/>
  <c r="AY9" i="16"/>
  <c r="AZ9" i="16"/>
  <c r="BA9" i="16"/>
  <c r="BB9" i="16"/>
  <c r="BC9" i="16"/>
  <c r="BD9" i="16"/>
  <c r="BE9" i="16"/>
  <c r="BF9" i="16"/>
  <c r="BG9" i="16"/>
  <c r="BH9" i="16"/>
  <c r="BI9" i="16"/>
  <c r="BJ9" i="16"/>
  <c r="BK9" i="16"/>
  <c r="BL9" i="16"/>
  <c r="BM9" i="16"/>
  <c r="BN9" i="16"/>
  <c r="BO9" i="16"/>
  <c r="BP9" i="16"/>
  <c r="BQ9" i="16"/>
  <c r="BR9" i="16"/>
  <c r="BS9" i="16"/>
  <c r="BT9" i="16"/>
  <c r="BU9" i="16"/>
  <c r="BV9" i="16"/>
  <c r="BW9" i="16"/>
  <c r="BX9" i="16"/>
  <c r="BY9" i="16"/>
  <c r="BZ9" i="16"/>
  <c r="CA9" i="16"/>
  <c r="CB9" i="16"/>
  <c r="CC9" i="16"/>
  <c r="CD9" i="16"/>
  <c r="CE9" i="16"/>
  <c r="CF9" i="16"/>
  <c r="CG9" i="16"/>
  <c r="CH9" i="16"/>
  <c r="CI9" i="16"/>
  <c r="CJ9" i="16"/>
  <c r="CK9" i="16"/>
  <c r="CL9" i="16"/>
  <c r="CM9" i="16"/>
  <c r="CN9" i="16"/>
  <c r="CO9" i="16"/>
  <c r="CP9" i="16"/>
  <c r="CQ9" i="16"/>
  <c r="CR9" i="16"/>
  <c r="CS9" i="16"/>
  <c r="CT9" i="16"/>
  <c r="CU9" i="16"/>
  <c r="CV9" i="16"/>
  <c r="CW9" i="16"/>
  <c r="CX9" i="16"/>
  <c r="CY9" i="16"/>
  <c r="CZ9" i="16"/>
  <c r="DA9" i="16"/>
  <c r="DB9" i="16"/>
  <c r="H8" i="16"/>
  <c r="I8" i="16"/>
  <c r="J8" i="16"/>
  <c r="K8" i="16"/>
  <c r="L8" i="16"/>
  <c r="M8" i="16"/>
  <c r="N8" i="16"/>
  <c r="O8" i="16"/>
  <c r="P8" i="16"/>
  <c r="Q8" i="16"/>
  <c r="R8" i="16"/>
  <c r="S8" i="16"/>
  <c r="T8" i="16"/>
  <c r="U8" i="16"/>
  <c r="V8" i="16"/>
  <c r="W8" i="16"/>
  <c r="X8" i="16"/>
  <c r="Y8" i="16"/>
  <c r="Z8" i="16"/>
  <c r="AA8" i="16"/>
  <c r="AB8" i="16"/>
  <c r="AC8" i="16"/>
  <c r="AD8" i="16"/>
  <c r="AE8" i="16"/>
  <c r="AF8" i="16"/>
  <c r="AG8" i="16"/>
  <c r="AH8" i="16"/>
  <c r="AI8" i="16"/>
  <c r="AJ8" i="16"/>
  <c r="AK8" i="16"/>
  <c r="AL8" i="16"/>
  <c r="AM8" i="16"/>
  <c r="AN8" i="16"/>
  <c r="AO8" i="16"/>
  <c r="AP8" i="16"/>
  <c r="AQ8" i="16"/>
  <c r="AR8" i="16"/>
  <c r="AS8" i="16"/>
  <c r="AT8" i="16"/>
  <c r="AU8" i="16"/>
  <c r="AV8" i="16"/>
  <c r="AW8" i="16"/>
  <c r="AX8" i="16"/>
  <c r="AY8" i="16"/>
  <c r="AZ8" i="16"/>
  <c r="BA8" i="16"/>
  <c r="BB8" i="16"/>
  <c r="BC8" i="16"/>
  <c r="BD8" i="16"/>
  <c r="BE8" i="16"/>
  <c r="BF8" i="16"/>
  <c r="BG8" i="16"/>
  <c r="BH8" i="16"/>
  <c r="BI8" i="16"/>
  <c r="BJ8" i="16"/>
  <c r="BK8" i="16"/>
  <c r="BL8" i="16"/>
  <c r="BM8" i="16"/>
  <c r="BN8" i="16"/>
  <c r="BO8" i="16"/>
  <c r="BP8" i="16"/>
  <c r="BQ8" i="16"/>
  <c r="BR8" i="16"/>
  <c r="BS8" i="16"/>
  <c r="BT8" i="16"/>
  <c r="BU8" i="16"/>
  <c r="BV8" i="16"/>
  <c r="BW8" i="16"/>
  <c r="BX8" i="16"/>
  <c r="BY8" i="16"/>
  <c r="BZ8" i="16"/>
  <c r="CA8" i="16"/>
  <c r="CB8" i="16"/>
  <c r="CC8" i="16"/>
  <c r="CD8" i="16"/>
  <c r="CE8" i="16"/>
  <c r="CF8" i="16"/>
  <c r="CG8" i="16"/>
  <c r="CH8" i="16"/>
  <c r="CI8" i="16"/>
  <c r="CJ8" i="16"/>
  <c r="CK8" i="16"/>
  <c r="CL8" i="16"/>
  <c r="CM8" i="16"/>
  <c r="CN8" i="16"/>
  <c r="CO8" i="16"/>
  <c r="CP8" i="16"/>
  <c r="CQ8" i="16"/>
  <c r="CR8" i="16"/>
  <c r="CS8" i="16"/>
  <c r="CT8" i="16"/>
  <c r="CU8" i="16"/>
  <c r="CV8" i="16"/>
  <c r="CW8" i="16"/>
  <c r="CX8" i="16"/>
  <c r="CY8" i="16"/>
  <c r="CZ8" i="16"/>
  <c r="DA8" i="16"/>
  <c r="DB8" i="16"/>
  <c r="H7" i="16"/>
  <c r="I7" i="16"/>
  <c r="J7" i="16"/>
  <c r="K7" i="16"/>
  <c r="L7" i="16"/>
  <c r="M7" i="16"/>
  <c r="N7" i="16"/>
  <c r="O7" i="16"/>
  <c r="P7" i="16"/>
  <c r="Q7" i="16"/>
  <c r="R7" i="16"/>
  <c r="S7" i="16"/>
  <c r="T7" i="16"/>
  <c r="U7" i="16"/>
  <c r="V7" i="16"/>
  <c r="W7" i="16"/>
  <c r="X7" i="16"/>
  <c r="Y7" i="16"/>
  <c r="Z7" i="16"/>
  <c r="AA7" i="16"/>
  <c r="AB7" i="16"/>
  <c r="AC7" i="16"/>
  <c r="AD7" i="16"/>
  <c r="AE7" i="16"/>
  <c r="AF7" i="16"/>
  <c r="AG7" i="16"/>
  <c r="AH7" i="16"/>
  <c r="AI7" i="16"/>
  <c r="AJ7" i="16"/>
  <c r="AK7" i="16"/>
  <c r="AL7" i="16"/>
  <c r="AM7" i="16"/>
  <c r="AN7" i="16"/>
  <c r="AO7" i="16"/>
  <c r="AP7" i="16"/>
  <c r="AQ7" i="16"/>
  <c r="AR7" i="16"/>
  <c r="AS7" i="16"/>
  <c r="AT7" i="16"/>
  <c r="AU7" i="16"/>
  <c r="AV7" i="16"/>
  <c r="AW7" i="16"/>
  <c r="AX7" i="16"/>
  <c r="AY7" i="16"/>
  <c r="AZ7" i="16"/>
  <c r="BA7" i="16"/>
  <c r="BB7" i="16"/>
  <c r="BC7" i="16"/>
  <c r="BD7" i="16"/>
  <c r="BE7" i="16"/>
  <c r="BF7" i="16"/>
  <c r="BG7" i="16"/>
  <c r="BH7" i="16"/>
  <c r="BI7" i="16"/>
  <c r="BJ7" i="16"/>
  <c r="BK7" i="16"/>
  <c r="BL7" i="16"/>
  <c r="BM7" i="16"/>
  <c r="BN7" i="16"/>
  <c r="BO7" i="16"/>
  <c r="BP7" i="16"/>
  <c r="BQ7" i="16"/>
  <c r="BR7" i="16"/>
  <c r="BS7" i="16"/>
  <c r="BT7" i="16"/>
  <c r="BU7" i="16"/>
  <c r="BV7" i="16"/>
  <c r="BW7" i="16"/>
  <c r="BX7" i="16"/>
  <c r="BY7" i="16"/>
  <c r="BZ7" i="16"/>
  <c r="CA7" i="16"/>
  <c r="CB7" i="16"/>
  <c r="CC7" i="16"/>
  <c r="CD7" i="16"/>
  <c r="CE7" i="16"/>
  <c r="CF7" i="16"/>
  <c r="CG7" i="16"/>
  <c r="CH7" i="16"/>
  <c r="CI7" i="16"/>
  <c r="CJ7" i="16"/>
  <c r="CK7" i="16"/>
  <c r="CL7" i="16"/>
  <c r="CM7" i="16"/>
  <c r="CN7" i="16"/>
  <c r="CO7" i="16"/>
  <c r="CP7" i="16"/>
  <c r="CQ7" i="16"/>
  <c r="CR7" i="16"/>
  <c r="CS7" i="16"/>
  <c r="CT7" i="16"/>
  <c r="CU7" i="16"/>
  <c r="CV7" i="16"/>
  <c r="CW7" i="16"/>
  <c r="CX7" i="16"/>
  <c r="CY7" i="16"/>
  <c r="CZ7" i="16"/>
  <c r="DA7" i="16"/>
  <c r="DB7" i="16"/>
  <c r="G7" i="16"/>
  <c r="G8" i="16"/>
  <c r="G9" i="16"/>
  <c r="G10" i="16"/>
  <c r="G11" i="16"/>
  <c r="H6" i="16"/>
  <c r="I6" i="16"/>
  <c r="J6" i="16"/>
  <c r="K6" i="16"/>
  <c r="L6" i="16"/>
  <c r="M6" i="16"/>
  <c r="N6" i="16"/>
  <c r="O6" i="16"/>
  <c r="P6" i="16"/>
  <c r="Q6" i="16"/>
  <c r="R6" i="16"/>
  <c r="S6" i="16"/>
  <c r="T6" i="16"/>
  <c r="U6" i="16"/>
  <c r="V6" i="16"/>
  <c r="W6" i="16"/>
  <c r="X6" i="16"/>
  <c r="Y6" i="16"/>
  <c r="Z6" i="16"/>
  <c r="AA6" i="16"/>
  <c r="AB6" i="16"/>
  <c r="AC6" i="16"/>
  <c r="AD6" i="16"/>
  <c r="AE6" i="16"/>
  <c r="AF6" i="16"/>
  <c r="AG6" i="16"/>
  <c r="AH6" i="16"/>
  <c r="AI6" i="16"/>
  <c r="AJ6" i="16"/>
  <c r="AK6" i="16"/>
  <c r="AL6" i="16"/>
  <c r="AM6" i="16"/>
  <c r="AN6" i="16"/>
  <c r="AO6" i="16"/>
  <c r="AP6" i="16"/>
  <c r="AQ6" i="16"/>
  <c r="AR6" i="16"/>
  <c r="AS6" i="16"/>
  <c r="AT6" i="16"/>
  <c r="AU6" i="16"/>
  <c r="AV6" i="16"/>
  <c r="AW6" i="16"/>
  <c r="AX6" i="16"/>
  <c r="AY6" i="16"/>
  <c r="AZ6" i="16"/>
  <c r="BA6" i="16"/>
  <c r="BB6" i="16"/>
  <c r="BC6" i="16"/>
  <c r="BD6" i="16"/>
  <c r="BE6" i="16"/>
  <c r="BF6" i="16"/>
  <c r="BG6" i="16"/>
  <c r="BH6" i="16"/>
  <c r="BI6" i="16"/>
  <c r="BJ6" i="16"/>
  <c r="BK6" i="16"/>
  <c r="BL6" i="16"/>
  <c r="BM6" i="16"/>
  <c r="BN6" i="16"/>
  <c r="BO6" i="16"/>
  <c r="BP6" i="16"/>
  <c r="BQ6" i="16"/>
  <c r="BR6" i="16"/>
  <c r="BS6" i="16"/>
  <c r="BT6" i="16"/>
  <c r="BU6" i="16"/>
  <c r="BV6" i="16"/>
  <c r="BW6" i="16"/>
  <c r="BX6" i="16"/>
  <c r="BY6" i="16"/>
  <c r="BZ6" i="16"/>
  <c r="CA6" i="16"/>
  <c r="CB6" i="16"/>
  <c r="CC6" i="16"/>
  <c r="CD6" i="16"/>
  <c r="CE6" i="16"/>
  <c r="CF6" i="16"/>
  <c r="CG6" i="16"/>
  <c r="CH6" i="16"/>
  <c r="CI6" i="16"/>
  <c r="CJ6" i="16"/>
  <c r="CK6" i="16"/>
  <c r="CL6" i="16"/>
  <c r="CM6" i="16"/>
  <c r="CN6" i="16"/>
  <c r="CO6" i="16"/>
  <c r="CP6" i="16"/>
  <c r="CQ6" i="16"/>
  <c r="CR6" i="16"/>
  <c r="CS6" i="16"/>
  <c r="CT6" i="16"/>
  <c r="CU6" i="16"/>
  <c r="CV6" i="16"/>
  <c r="CW6" i="16"/>
  <c r="CX6" i="16"/>
  <c r="CY6" i="16"/>
  <c r="CZ6" i="16"/>
  <c r="DA6" i="16"/>
  <c r="DB6" i="16"/>
  <c r="G6" i="16"/>
  <c r="H5" i="16"/>
  <c r="I5" i="16"/>
  <c r="J5" i="16"/>
  <c r="K5" i="16"/>
  <c r="L5" i="16"/>
  <c r="M5" i="16"/>
  <c r="N5" i="16"/>
  <c r="O5" i="16"/>
  <c r="P5" i="16"/>
  <c r="Q5" i="16"/>
  <c r="R5" i="16"/>
  <c r="S5" i="16"/>
  <c r="T5" i="16"/>
  <c r="U5" i="16"/>
  <c r="V5" i="16"/>
  <c r="W5" i="16"/>
  <c r="X5" i="16"/>
  <c r="Y5" i="16"/>
  <c r="Z5" i="16"/>
  <c r="AA5" i="16"/>
  <c r="AB5" i="16"/>
  <c r="AC5" i="16"/>
  <c r="AD5" i="16"/>
  <c r="AE5" i="16"/>
  <c r="AF5" i="16"/>
  <c r="AG5" i="16"/>
  <c r="AH5" i="16"/>
  <c r="AI5" i="16"/>
  <c r="AJ5" i="16"/>
  <c r="AK5" i="16"/>
  <c r="AL5" i="16"/>
  <c r="AM5" i="16"/>
  <c r="AN5" i="16"/>
  <c r="AO5" i="16"/>
  <c r="AP5" i="16"/>
  <c r="AQ5" i="16"/>
  <c r="AR5" i="16"/>
  <c r="AS5" i="16"/>
  <c r="AT5" i="16"/>
  <c r="AU5" i="16"/>
  <c r="AV5" i="16"/>
  <c r="AW5" i="16"/>
  <c r="AX5" i="16"/>
  <c r="AY5" i="16"/>
  <c r="AZ5" i="16"/>
  <c r="BA5" i="16"/>
  <c r="BB5" i="16"/>
  <c r="BC5" i="16"/>
  <c r="BD5" i="16"/>
  <c r="BE5" i="16"/>
  <c r="BF5" i="16"/>
  <c r="BG5" i="16"/>
  <c r="BH5" i="16"/>
  <c r="BI5" i="16"/>
  <c r="BJ5" i="16"/>
  <c r="BK5" i="16"/>
  <c r="BL5" i="16"/>
  <c r="BM5" i="16"/>
  <c r="BN5" i="16"/>
  <c r="BO5" i="16"/>
  <c r="BP5" i="16"/>
  <c r="BQ5" i="16"/>
  <c r="BR5" i="16"/>
  <c r="BS5" i="16"/>
  <c r="BT5" i="16"/>
  <c r="BU5" i="16"/>
  <c r="BV5" i="16"/>
  <c r="BW5" i="16"/>
  <c r="BX5" i="16"/>
  <c r="BY5" i="16"/>
  <c r="BZ5" i="16"/>
  <c r="CA5" i="16"/>
  <c r="CB5" i="16"/>
  <c r="CC5" i="16"/>
  <c r="CD5" i="16"/>
  <c r="CE5" i="16"/>
  <c r="CF5" i="16"/>
  <c r="CG5" i="16"/>
  <c r="CH5" i="16"/>
  <c r="CI5" i="16"/>
  <c r="CJ5" i="16"/>
  <c r="CK5" i="16"/>
  <c r="CL5" i="16"/>
  <c r="CM5" i="16"/>
  <c r="CN5" i="16"/>
  <c r="CO5" i="16"/>
  <c r="CP5" i="16"/>
  <c r="CQ5" i="16"/>
  <c r="CR5" i="16"/>
  <c r="CS5" i="16"/>
  <c r="CT5" i="16"/>
  <c r="CU5" i="16"/>
  <c r="CV5" i="16"/>
  <c r="CW5" i="16"/>
  <c r="CX5" i="16"/>
  <c r="CY5" i="16"/>
  <c r="CZ5" i="16"/>
  <c r="DA5" i="16"/>
  <c r="DB5" i="16"/>
  <c r="H4" i="16"/>
  <c r="I4" i="16"/>
  <c r="J4" i="16"/>
  <c r="K4" i="16"/>
  <c r="L4" i="16"/>
  <c r="M4" i="16"/>
  <c r="N4" i="16"/>
  <c r="O4" i="16"/>
  <c r="P4" i="16"/>
  <c r="Q4" i="16"/>
  <c r="R4" i="16"/>
  <c r="S4" i="16"/>
  <c r="T4" i="16"/>
  <c r="U4" i="16"/>
  <c r="V4" i="16"/>
  <c r="W4" i="16"/>
  <c r="X4" i="16"/>
  <c r="Y4" i="16"/>
  <c r="Z4" i="16"/>
  <c r="AA4" i="16"/>
  <c r="AB4" i="16"/>
  <c r="AC4" i="16"/>
  <c r="AD4" i="16"/>
  <c r="AE4" i="16"/>
  <c r="AF4" i="16"/>
  <c r="AG4" i="16"/>
  <c r="AH4" i="16"/>
  <c r="AI4" i="16"/>
  <c r="AJ4" i="16"/>
  <c r="AK4" i="16"/>
  <c r="AL4" i="16"/>
  <c r="AM4" i="16"/>
  <c r="AN4" i="16"/>
  <c r="AO4" i="16"/>
  <c r="AP4" i="16"/>
  <c r="AQ4" i="16"/>
  <c r="AR4" i="16"/>
  <c r="AS4" i="16"/>
  <c r="AT4" i="16"/>
  <c r="AU4" i="16"/>
  <c r="AV4" i="16"/>
  <c r="AW4" i="16"/>
  <c r="AX4" i="16"/>
  <c r="AY4" i="16"/>
  <c r="AZ4" i="16"/>
  <c r="BA4" i="16"/>
  <c r="BB4" i="16"/>
  <c r="BC4" i="16"/>
  <c r="BD4" i="16"/>
  <c r="BE4" i="16"/>
  <c r="BF4" i="16"/>
  <c r="BG4" i="16"/>
  <c r="BH4" i="16"/>
  <c r="BI4" i="16"/>
  <c r="BJ4" i="16"/>
  <c r="BK4" i="16"/>
  <c r="BL4" i="16"/>
  <c r="BM4" i="16"/>
  <c r="BN4" i="16"/>
  <c r="BO4" i="16"/>
  <c r="BP4" i="16"/>
  <c r="BQ4" i="16"/>
  <c r="BR4" i="16"/>
  <c r="BS4" i="16"/>
  <c r="BT4" i="16"/>
  <c r="BU4" i="16"/>
  <c r="BV4" i="16"/>
  <c r="BW4" i="16"/>
  <c r="BX4" i="16"/>
  <c r="BY4" i="16"/>
  <c r="BZ4" i="16"/>
  <c r="CA4" i="16"/>
  <c r="CB4" i="16"/>
  <c r="CC4" i="16"/>
  <c r="CD4" i="16"/>
  <c r="CE4" i="16"/>
  <c r="CF4" i="16"/>
  <c r="CG4" i="16"/>
  <c r="CH4" i="16"/>
  <c r="CI4" i="16"/>
  <c r="CJ4" i="16"/>
  <c r="CK4" i="16"/>
  <c r="CL4" i="16"/>
  <c r="CM4" i="16"/>
  <c r="CN4" i="16"/>
  <c r="CO4" i="16"/>
  <c r="CP4" i="16"/>
  <c r="CQ4" i="16"/>
  <c r="CR4" i="16"/>
  <c r="CS4" i="16"/>
  <c r="CT4" i="16"/>
  <c r="CU4" i="16"/>
  <c r="CV4" i="16"/>
  <c r="CW4" i="16"/>
  <c r="CX4" i="16"/>
  <c r="CY4" i="16"/>
  <c r="CZ4" i="16"/>
  <c r="DA4" i="16"/>
  <c r="DB4" i="16"/>
  <c r="G5" i="16"/>
  <c r="G4" i="16"/>
  <c r="G3" i="16"/>
  <c r="H3" i="16" s="1"/>
  <c r="AA15" i="16"/>
  <c r="J21" i="12"/>
  <c r="G21" i="12"/>
  <c r="I21" i="12" s="1"/>
  <c r="H16" i="12"/>
  <c r="G16" i="12"/>
  <c r="I16" i="12" s="1"/>
  <c r="G5" i="12"/>
  <c r="I5" i="12"/>
  <c r="G6" i="12"/>
  <c r="I6" i="12"/>
  <c r="G7" i="12"/>
  <c r="I7" i="12"/>
  <c r="G12" i="12"/>
  <c r="I12" i="12"/>
  <c r="G13" i="12"/>
  <c r="I13" i="12"/>
  <c r="G15" i="12"/>
  <c r="I15" i="12"/>
  <c r="G20" i="12"/>
  <c r="I20" i="12"/>
  <c r="J20" i="12"/>
  <c r="G26" i="12"/>
  <c r="I26" i="12"/>
  <c r="G27" i="12"/>
  <c r="I27" i="12"/>
  <c r="G28" i="12"/>
  <c r="I28" i="12"/>
  <c r="G39" i="12"/>
  <c r="I39" i="12"/>
  <c r="G40" i="12"/>
  <c r="I40" i="12"/>
  <c r="G41" i="12"/>
  <c r="I41" i="12" s="1"/>
  <c r="AZ22" i="29" l="1"/>
  <c r="AZ15" i="29" s="1"/>
  <c r="AZ18" i="29" s="1"/>
  <c r="AZ14" i="29"/>
  <c r="AZ17" i="29" s="1"/>
  <c r="BA11" i="29"/>
  <c r="BC24" i="29"/>
  <c r="BC15" i="29"/>
  <c r="BC18" i="29" s="1"/>
  <c r="BD12" i="29"/>
  <c r="AZ24" i="28"/>
  <c r="AZ15" i="28" s="1"/>
  <c r="AZ18" i="28" s="1"/>
  <c r="BA12" i="28"/>
  <c r="BA22" i="28"/>
  <c r="BB11" i="28"/>
  <c r="BB14" i="27"/>
  <c r="BB17" i="27" s="1"/>
  <c r="BC11" i="27"/>
  <c r="BA24" i="27"/>
  <c r="BA14" i="27" s="1"/>
  <c r="BA17" i="27" s="1"/>
  <c r="BA15" i="27"/>
  <c r="BA18" i="27" s="1"/>
  <c r="BB12" i="27"/>
  <c r="AT18" i="22"/>
  <c r="AT10" i="22" s="1"/>
  <c r="AR13" i="22"/>
  <c r="AU7" i="22"/>
  <c r="AT12" i="22"/>
  <c r="AU6" i="22"/>
  <c r="AU18" i="22" s="1"/>
  <c r="AO14" i="20"/>
  <c r="AP14" i="20"/>
  <c r="AS12" i="20"/>
  <c r="AS15" i="20" s="1"/>
  <c r="AP22" i="20"/>
  <c r="AQ11" i="20"/>
  <c r="AA17" i="20"/>
  <c r="AJ6" i="26"/>
  <c r="AJ17" i="26" s="1"/>
  <c r="AI15" i="26"/>
  <c r="AI8" i="26" s="1"/>
  <c r="U24" i="18"/>
  <c r="U29" i="18" s="1"/>
  <c r="BJ15" i="16"/>
  <c r="CP15" i="16"/>
  <c r="BZ15" i="16"/>
  <c r="AT15" i="16"/>
  <c r="AD15" i="16"/>
  <c r="N15" i="16"/>
  <c r="BG15" i="16"/>
  <c r="CM15" i="16"/>
  <c r="AQ15" i="16"/>
  <c r="K15" i="16"/>
  <c r="BW15" i="16"/>
  <c r="CX15" i="16"/>
  <c r="CH15" i="16"/>
  <c r="BR15" i="16"/>
  <c r="BB15" i="16"/>
  <c r="AL15" i="16"/>
  <c r="V15" i="16"/>
  <c r="V13" i="18"/>
  <c r="V17" i="18"/>
  <c r="V12" i="18"/>
  <c r="V11" i="18"/>
  <c r="U23" i="18"/>
  <c r="U27" i="18" s="1"/>
  <c r="V16" i="18"/>
  <c r="V19" i="18"/>
  <c r="V15" i="18"/>
  <c r="V18" i="18"/>
  <c r="G15" i="16"/>
  <c r="G19" i="16" s="1"/>
  <c r="CE15" i="16"/>
  <c r="BO15" i="16"/>
  <c r="AY15" i="16"/>
  <c r="AI15" i="16"/>
  <c r="S15" i="16"/>
  <c r="G14" i="16"/>
  <c r="G18" i="16" s="1"/>
  <c r="DA15" i="16"/>
  <c r="CY15" i="16"/>
  <c r="CW15" i="16"/>
  <c r="CU15" i="16"/>
  <c r="CS15" i="16"/>
  <c r="CQ15" i="16"/>
  <c r="CO15" i="16"/>
  <c r="CK15" i="16"/>
  <c r="CI15" i="16"/>
  <c r="CG15" i="16"/>
  <c r="CC15" i="16"/>
  <c r="CA15" i="16"/>
  <c r="BY15" i="16"/>
  <c r="BU15" i="16"/>
  <c r="BS15" i="16"/>
  <c r="BQ15" i="16"/>
  <c r="BM15" i="16"/>
  <c r="BK15" i="16"/>
  <c r="BI15" i="16"/>
  <c r="BE15" i="16"/>
  <c r="BC15" i="16"/>
  <c r="BA15" i="16"/>
  <c r="AW15" i="16"/>
  <c r="AU15" i="16"/>
  <c r="AS15" i="16"/>
  <c r="AO15" i="16"/>
  <c r="AM15" i="16"/>
  <c r="AK15" i="16"/>
  <c r="AG15" i="16"/>
  <c r="AE15" i="16"/>
  <c r="AC15" i="16"/>
  <c r="Y15" i="16"/>
  <c r="W15" i="16"/>
  <c r="U15" i="16"/>
  <c r="Q15" i="16"/>
  <c r="O15" i="16"/>
  <c r="M15" i="16"/>
  <c r="I15" i="16"/>
  <c r="L47" i="12"/>
  <c r="F20" i="18" s="1"/>
  <c r="H20" i="18" s="1"/>
  <c r="W8" i="18"/>
  <c r="W14" i="18" s="1"/>
  <c r="DB15" i="16"/>
  <c r="CT15" i="16"/>
  <c r="CL15" i="16"/>
  <c r="CD15" i="16"/>
  <c r="BV15" i="16"/>
  <c r="BN15" i="16"/>
  <c r="BF15" i="16"/>
  <c r="AX15" i="16"/>
  <c r="AP15" i="16"/>
  <c r="AH15" i="16"/>
  <c r="Z15" i="16"/>
  <c r="R15" i="16"/>
  <c r="J15" i="16"/>
  <c r="CZ15" i="16"/>
  <c r="CV15" i="16"/>
  <c r="CR15" i="16"/>
  <c r="CN15" i="16"/>
  <c r="CJ15" i="16"/>
  <c r="CF15" i="16"/>
  <c r="CB15" i="16"/>
  <c r="BX15" i="16"/>
  <c r="BT15" i="16"/>
  <c r="BP15" i="16"/>
  <c r="BL15" i="16"/>
  <c r="BH15" i="16"/>
  <c r="BD15" i="16"/>
  <c r="AZ15" i="16"/>
  <c r="AV15" i="16"/>
  <c r="AR15" i="16"/>
  <c r="AN15" i="16"/>
  <c r="AJ15" i="16"/>
  <c r="AF15" i="16"/>
  <c r="AB15" i="16"/>
  <c r="X15" i="16"/>
  <c r="T15" i="16"/>
  <c r="P15" i="16"/>
  <c r="L15" i="16"/>
  <c r="H15" i="16"/>
  <c r="H19" i="16" s="1"/>
  <c r="I3" i="16"/>
  <c r="I14" i="16" s="1"/>
  <c r="H14" i="16"/>
  <c r="H18" i="16" s="1"/>
  <c r="BA22" i="29" l="1"/>
  <c r="BA14" i="29" s="1"/>
  <c r="BA17" i="29" s="1"/>
  <c r="BB11" i="29"/>
  <c r="BD24" i="29"/>
  <c r="BE12" i="29"/>
  <c r="BB14" i="28"/>
  <c r="BB17" i="28" s="1"/>
  <c r="BC11" i="28"/>
  <c r="BA24" i="28"/>
  <c r="BA14" i="28" s="1"/>
  <c r="BA17" i="28" s="1"/>
  <c r="BA15" i="28"/>
  <c r="BA18" i="28" s="1"/>
  <c r="BB12" i="28"/>
  <c r="BC22" i="27"/>
  <c r="BD11" i="27"/>
  <c r="BB24" i="27"/>
  <c r="BC12" i="27"/>
  <c r="BB22" i="27"/>
  <c r="BB15" i="27" s="1"/>
  <c r="BB18" i="27" s="1"/>
  <c r="AU10" i="22"/>
  <c r="AU13" i="22" s="1"/>
  <c r="AU20" i="22"/>
  <c r="AU9" i="22" s="1"/>
  <c r="Z13" i="22"/>
  <c r="AV6" i="22"/>
  <c r="AV9" i="22" s="1"/>
  <c r="AV7" i="22"/>
  <c r="AV20" i="22" s="1"/>
  <c r="AP15" i="20"/>
  <c r="AS18" i="20"/>
  <c r="AT12" i="20"/>
  <c r="AQ22" i="20"/>
  <c r="AR11" i="20"/>
  <c r="V24" i="18"/>
  <c r="V29" i="18" s="1"/>
  <c r="AB18" i="20"/>
  <c r="I18" i="16"/>
  <c r="AK6" i="26"/>
  <c r="AK17" i="26" s="1"/>
  <c r="AJ15" i="26"/>
  <c r="AJ8" i="26" s="1"/>
  <c r="I19" i="16"/>
  <c r="AB17" i="20"/>
  <c r="W15" i="18"/>
  <c r="W16" i="18"/>
  <c r="W11" i="18"/>
  <c r="V23" i="18"/>
  <c r="V27" i="18" s="1"/>
  <c r="W17" i="18"/>
  <c r="W18" i="18"/>
  <c r="W19" i="18"/>
  <c r="W12" i="18"/>
  <c r="W13" i="18"/>
  <c r="I20" i="18"/>
  <c r="H25" i="18"/>
  <c r="H31" i="18" s="1"/>
  <c r="X8" i="18"/>
  <c r="X14" i="18" s="1"/>
  <c r="J3" i="16"/>
  <c r="J14" i="16" s="1"/>
  <c r="J18" i="16" s="1"/>
  <c r="J19" i="16"/>
  <c r="BE24" i="29" l="1"/>
  <c r="BE15" i="29"/>
  <c r="BE18" i="29" s="1"/>
  <c r="BF12" i="29"/>
  <c r="BB22" i="29"/>
  <c r="BB15" i="29" s="1"/>
  <c r="BB18" i="29" s="1"/>
  <c r="BB14" i="29"/>
  <c r="BB17" i="29" s="1"/>
  <c r="BC11" i="29"/>
  <c r="BC22" i="28"/>
  <c r="BD11" i="28"/>
  <c r="BB24" i="28"/>
  <c r="BC12" i="28"/>
  <c r="BB22" i="28"/>
  <c r="BB15" i="28" s="1"/>
  <c r="BB18" i="28" s="1"/>
  <c r="BC24" i="27"/>
  <c r="BC14" i="27" s="1"/>
  <c r="BC17" i="27" s="1"/>
  <c r="BC15" i="27"/>
  <c r="BC18" i="27" s="1"/>
  <c r="BD12" i="27"/>
  <c r="BD22" i="27" s="1"/>
  <c r="BD14" i="27"/>
  <c r="BD17" i="27" s="1"/>
  <c r="BE11" i="27"/>
  <c r="AV18" i="22"/>
  <c r="AV10" i="22" s="1"/>
  <c r="AT13" i="22"/>
  <c r="AW7" i="22"/>
  <c r="AV12" i="22"/>
  <c r="AW6" i="22"/>
  <c r="AW18" i="22" s="1"/>
  <c r="AQ14" i="20"/>
  <c r="AR14" i="20"/>
  <c r="AU12" i="20"/>
  <c r="AU15" i="20" s="1"/>
  <c r="AR22" i="20"/>
  <c r="AS11" i="20"/>
  <c r="AC17" i="20"/>
  <c r="W24" i="18"/>
  <c r="W29" i="18" s="1"/>
  <c r="K3" i="16"/>
  <c r="K14" i="16" s="1"/>
  <c r="K18" i="16" s="1"/>
  <c r="AL6" i="26"/>
  <c r="AL17" i="26" s="1"/>
  <c r="AK15" i="26"/>
  <c r="AK8" i="26" s="1"/>
  <c r="X12" i="18"/>
  <c r="X18" i="18"/>
  <c r="X16" i="18"/>
  <c r="X13" i="18"/>
  <c r="X19" i="18"/>
  <c r="X17" i="18"/>
  <c r="X11" i="18"/>
  <c r="W23" i="18"/>
  <c r="W27" i="18" s="1"/>
  <c r="X15" i="18"/>
  <c r="J20" i="18"/>
  <c r="I25" i="18"/>
  <c r="I31" i="18" s="1"/>
  <c r="Y8" i="18"/>
  <c r="Y14" i="18" s="1"/>
  <c r="K19" i="16"/>
  <c r="BF24" i="29" l="1"/>
  <c r="BG12" i="29"/>
  <c r="BC22" i="29"/>
  <c r="BC14" i="29" s="1"/>
  <c r="BC17" i="29" s="1"/>
  <c r="BD11" i="29"/>
  <c r="BC24" i="28"/>
  <c r="BC14" i="28" s="1"/>
  <c r="BC17" i="28" s="1"/>
  <c r="BC15" i="28"/>
  <c r="BC18" i="28" s="1"/>
  <c r="BD12" i="28"/>
  <c r="BD22" i="28"/>
  <c r="BD14" i="28"/>
  <c r="BD17" i="28" s="1"/>
  <c r="BE11" i="28"/>
  <c r="BD24" i="27"/>
  <c r="BD15" i="27" s="1"/>
  <c r="BD18" i="27" s="1"/>
  <c r="BE12" i="27"/>
  <c r="BE22" i="27"/>
  <c r="BF11" i="27"/>
  <c r="L3" i="16"/>
  <c r="L14" i="16" s="1"/>
  <c r="L18" i="16" s="1"/>
  <c r="AW10" i="22"/>
  <c r="AW20" i="22"/>
  <c r="AW9" i="22" s="1"/>
  <c r="AB13" i="22"/>
  <c r="AX6" i="22"/>
  <c r="AX9" i="22" s="1"/>
  <c r="AW13" i="22"/>
  <c r="AX7" i="22"/>
  <c r="AX20" i="22" s="1"/>
  <c r="AR15" i="20"/>
  <c r="AV12" i="20"/>
  <c r="AU18" i="20"/>
  <c r="AS22" i="20"/>
  <c r="AT11" i="20"/>
  <c r="AD18" i="20"/>
  <c r="AM6" i="26"/>
  <c r="AM17" i="26" s="1"/>
  <c r="AL15" i="26"/>
  <c r="AL8" i="26" s="1"/>
  <c r="AD17" i="20"/>
  <c r="Y15" i="18"/>
  <c r="Y11" i="18"/>
  <c r="X23" i="18"/>
  <c r="X27" i="18" s="1"/>
  <c r="Y19" i="18"/>
  <c r="Y16" i="18"/>
  <c r="Y12" i="18"/>
  <c r="X24" i="18"/>
  <c r="X29" i="18" s="1"/>
  <c r="Y17" i="18"/>
  <c r="Y13" i="18"/>
  <c r="Y18" i="18"/>
  <c r="J25" i="18"/>
  <c r="J31" i="18" s="1"/>
  <c r="K20" i="18"/>
  <c r="Z8" i="18"/>
  <c r="Z14" i="18" s="1"/>
  <c r="L19" i="16"/>
  <c r="M3" i="16"/>
  <c r="BG24" i="29" l="1"/>
  <c r="BG15" i="29"/>
  <c r="BG18" i="29" s="1"/>
  <c r="BH12" i="29"/>
  <c r="BD22" i="29"/>
  <c r="BD15" i="29" s="1"/>
  <c r="BD18" i="29" s="1"/>
  <c r="BD14" i="29"/>
  <c r="BD17" i="29" s="1"/>
  <c r="BE11" i="29"/>
  <c r="BD24" i="28"/>
  <c r="BD15" i="28"/>
  <c r="BD18" i="28" s="1"/>
  <c r="BE12" i="28"/>
  <c r="BE22" i="28"/>
  <c r="BF11" i="28"/>
  <c r="BE15" i="27"/>
  <c r="BE18" i="27" s="1"/>
  <c r="BE24" i="27"/>
  <c r="BE14" i="27" s="1"/>
  <c r="BE17" i="27" s="1"/>
  <c r="BF12" i="27"/>
  <c r="BF22" i="27"/>
  <c r="BG11" i="27"/>
  <c r="BF14" i="27"/>
  <c r="BF17" i="27" s="1"/>
  <c r="AX18" i="22"/>
  <c r="AX10" i="22" s="1"/>
  <c r="AY7" i="22"/>
  <c r="AX12" i="22"/>
  <c r="AY6" i="22"/>
  <c r="AY18" i="22" s="1"/>
  <c r="AV13" i="22"/>
  <c r="AS14" i="20"/>
  <c r="AT14" i="20"/>
  <c r="AW12" i="20"/>
  <c r="AW15" i="20" s="1"/>
  <c r="AT22" i="20"/>
  <c r="AU11" i="20"/>
  <c r="AE17" i="20"/>
  <c r="AN6" i="26"/>
  <c r="AN17" i="26" s="1"/>
  <c r="AM15" i="26"/>
  <c r="AM8" i="26" s="1"/>
  <c r="Y24" i="18"/>
  <c r="Y29" i="18" s="1"/>
  <c r="Z13" i="18"/>
  <c r="Z16" i="18"/>
  <c r="Z15" i="18"/>
  <c r="Z18" i="18"/>
  <c r="Z17" i="18"/>
  <c r="Z12" i="18"/>
  <c r="Z19" i="18"/>
  <c r="Z11" i="18"/>
  <c r="Y23" i="18"/>
  <c r="Y27" i="18" s="1"/>
  <c r="K25" i="18"/>
  <c r="K31" i="18" s="1"/>
  <c r="L20" i="18"/>
  <c r="AA8" i="18"/>
  <c r="M19" i="16"/>
  <c r="N3" i="16"/>
  <c r="M14" i="16"/>
  <c r="M18" i="16" s="1"/>
  <c r="BH24" i="29" l="1"/>
  <c r="BI12" i="29"/>
  <c r="BE22" i="29"/>
  <c r="BE14" i="29" s="1"/>
  <c r="BE17" i="29" s="1"/>
  <c r="BF11" i="29"/>
  <c r="BF14" i="28"/>
  <c r="BF17" i="28" s="1"/>
  <c r="BG11" i="28"/>
  <c r="BE24" i="28"/>
  <c r="BE14" i="28" s="1"/>
  <c r="BE17" i="28" s="1"/>
  <c r="BE15" i="28"/>
  <c r="BE18" i="28" s="1"/>
  <c r="BF12" i="28"/>
  <c r="BF24" i="27"/>
  <c r="BF15" i="27" s="1"/>
  <c r="BF18" i="27" s="1"/>
  <c r="BG12" i="27"/>
  <c r="BG22" i="27"/>
  <c r="BH11" i="27"/>
  <c r="AY10" i="22"/>
  <c r="AY13" i="22" s="1"/>
  <c r="AY20" i="22"/>
  <c r="AY9" i="22" s="1"/>
  <c r="AD13" i="22"/>
  <c r="AZ6" i="22"/>
  <c r="AZ9" i="22" s="1"/>
  <c r="AZ7" i="22"/>
  <c r="AZ20" i="22" s="1"/>
  <c r="AT15" i="20"/>
  <c r="AX12" i="20"/>
  <c r="AW18" i="20"/>
  <c r="AU22" i="20"/>
  <c r="AV11" i="20"/>
  <c r="AF18" i="20"/>
  <c r="AA16" i="18"/>
  <c r="AO6" i="26"/>
  <c r="AO17" i="26" s="1"/>
  <c r="AN15" i="26"/>
  <c r="AN8" i="26" s="1"/>
  <c r="AF17" i="20"/>
  <c r="AA14" i="18"/>
  <c r="AA19" i="18"/>
  <c r="AA17" i="18"/>
  <c r="AA15" i="18"/>
  <c r="AA13" i="18"/>
  <c r="Z24" i="18"/>
  <c r="Z29" i="18" s="1"/>
  <c r="AA11" i="18"/>
  <c r="Z23" i="18"/>
  <c r="Z27" i="18" s="1"/>
  <c r="AA12" i="18"/>
  <c r="AA18" i="18"/>
  <c r="L25" i="18"/>
  <c r="L31" i="18" s="1"/>
  <c r="M20" i="18"/>
  <c r="AB8" i="18"/>
  <c r="AB16" i="18" s="1"/>
  <c r="N19" i="16"/>
  <c r="O3" i="16"/>
  <c r="N14" i="16"/>
  <c r="N18" i="16" s="1"/>
  <c r="BI24" i="29" l="1"/>
  <c r="BI15" i="29"/>
  <c r="BI18" i="29" s="1"/>
  <c r="BJ12" i="29"/>
  <c r="BF22" i="29"/>
  <c r="BF15" i="29" s="1"/>
  <c r="BF18" i="29" s="1"/>
  <c r="BG11" i="29"/>
  <c r="BF14" i="29"/>
  <c r="BF17" i="29" s="1"/>
  <c r="BG22" i="28"/>
  <c r="BH11" i="28"/>
  <c r="BF24" i="28"/>
  <c r="BG12" i="28"/>
  <c r="BF22" i="28"/>
  <c r="BH22" i="27"/>
  <c r="BH14" i="27"/>
  <c r="BH17" i="27" s="1"/>
  <c r="BI11" i="27"/>
  <c r="BG24" i="27"/>
  <c r="BG14" i="27" s="1"/>
  <c r="BG17" i="27" s="1"/>
  <c r="BG15" i="27"/>
  <c r="BG18" i="27" s="1"/>
  <c r="BH12" i="27"/>
  <c r="AZ18" i="22"/>
  <c r="AZ10" i="22" s="1"/>
  <c r="AX13" i="22"/>
  <c r="AF13" i="22"/>
  <c r="BA7" i="22"/>
  <c r="AZ12" i="22"/>
  <c r="BA6" i="22"/>
  <c r="BA18" i="22" s="1"/>
  <c r="AU14" i="20"/>
  <c r="AV14" i="20"/>
  <c r="AY12" i="20"/>
  <c r="AY15" i="20" s="1"/>
  <c r="AV22" i="20"/>
  <c r="AW11" i="20"/>
  <c r="AG17" i="20"/>
  <c r="AP6" i="26"/>
  <c r="AP17" i="26" s="1"/>
  <c r="AO15" i="26"/>
  <c r="AO8" i="26" s="1"/>
  <c r="AB14" i="18"/>
  <c r="AB18" i="18"/>
  <c r="AB15" i="18"/>
  <c r="AB19" i="18"/>
  <c r="AA24" i="18"/>
  <c r="AA29" i="18" s="1"/>
  <c r="AB12" i="18"/>
  <c r="AB11" i="18"/>
  <c r="AA23" i="18"/>
  <c r="AA27" i="18" s="1"/>
  <c r="AB13" i="18"/>
  <c r="AB17" i="18"/>
  <c r="M25" i="18"/>
  <c r="M31" i="18" s="1"/>
  <c r="N20" i="18"/>
  <c r="AC8" i="18"/>
  <c r="AC16" i="18" s="1"/>
  <c r="O19" i="16"/>
  <c r="P3" i="16"/>
  <c r="O14" i="16"/>
  <c r="O18" i="16" s="1"/>
  <c r="BF15" i="28" l="1"/>
  <c r="BF18" i="28" s="1"/>
  <c r="BJ24" i="29"/>
  <c r="BK12" i="29"/>
  <c r="BG22" i="29"/>
  <c r="BG14" i="29" s="1"/>
  <c r="BG17" i="29" s="1"/>
  <c r="BH11" i="29"/>
  <c r="BG24" i="28"/>
  <c r="BG14" i="28" s="1"/>
  <c r="BG17" i="28" s="1"/>
  <c r="BG15" i="28"/>
  <c r="BG18" i="28" s="1"/>
  <c r="BH12" i="28"/>
  <c r="BH22" i="28" s="1"/>
  <c r="BI11" i="28"/>
  <c r="BH14" i="28"/>
  <c r="BH17" i="28" s="1"/>
  <c r="BI22" i="27"/>
  <c r="BJ11" i="27"/>
  <c r="BH24" i="27"/>
  <c r="BH15" i="27" s="1"/>
  <c r="BH18" i="27" s="1"/>
  <c r="BI12" i="27"/>
  <c r="BA10" i="22"/>
  <c r="BA20" i="22"/>
  <c r="BA9" i="22" s="1"/>
  <c r="BB6" i="22"/>
  <c r="BB9" i="22" s="1"/>
  <c r="BA13" i="22"/>
  <c r="BB7" i="22"/>
  <c r="BB20" i="22" s="1"/>
  <c r="AV15" i="20"/>
  <c r="AY18" i="20"/>
  <c r="AZ12" i="20"/>
  <c r="AW22" i="20"/>
  <c r="AX11" i="20"/>
  <c r="AH18" i="20"/>
  <c r="AQ6" i="26"/>
  <c r="AQ17" i="26" s="1"/>
  <c r="AP15" i="26"/>
  <c r="AP8" i="26" s="1"/>
  <c r="AH17" i="20"/>
  <c r="AC14" i="18"/>
  <c r="AC17" i="18"/>
  <c r="AC12" i="18"/>
  <c r="AC19" i="18"/>
  <c r="AC18" i="18"/>
  <c r="AB24" i="18"/>
  <c r="AB29" i="18" s="1"/>
  <c r="AC13" i="18"/>
  <c r="AC11" i="18"/>
  <c r="AB23" i="18"/>
  <c r="AB27" i="18" s="1"/>
  <c r="AC15" i="18"/>
  <c r="N25" i="18"/>
  <c r="N31" i="18" s="1"/>
  <c r="O20" i="18"/>
  <c r="AD8" i="18"/>
  <c r="AD16" i="18" s="1"/>
  <c r="P19" i="16"/>
  <c r="P14" i="16"/>
  <c r="P18" i="16" s="1"/>
  <c r="Q3" i="16"/>
  <c r="BH22" i="29" l="1"/>
  <c r="BH15" i="29" s="1"/>
  <c r="BH18" i="29" s="1"/>
  <c r="BH14" i="29"/>
  <c r="BH17" i="29" s="1"/>
  <c r="BI11" i="29"/>
  <c r="BK24" i="29"/>
  <c r="BK15" i="29"/>
  <c r="BK18" i="29" s="1"/>
  <c r="BL12" i="29"/>
  <c r="BH24" i="28"/>
  <c r="BH15" i="28"/>
  <c r="BH18" i="28" s="1"/>
  <c r="BI12" i="28"/>
  <c r="BI22" i="28"/>
  <c r="BJ11" i="28"/>
  <c r="BK11" i="27"/>
  <c r="BJ14" i="27"/>
  <c r="BJ17" i="27" s="1"/>
  <c r="BI24" i="27"/>
  <c r="BI14" i="27" s="1"/>
  <c r="BI17" i="27" s="1"/>
  <c r="BI15" i="27"/>
  <c r="BI18" i="27" s="1"/>
  <c r="BJ12" i="27"/>
  <c r="BB18" i="22"/>
  <c r="BB10" i="22" s="1"/>
  <c r="AZ13" i="22"/>
  <c r="BC7" i="22"/>
  <c r="BB12" i="22"/>
  <c r="BC6" i="22"/>
  <c r="BC18" i="22" s="1"/>
  <c r="AW14" i="20"/>
  <c r="AX14" i="20"/>
  <c r="BA12" i="20"/>
  <c r="BA15" i="20" s="1"/>
  <c r="AX22" i="20"/>
  <c r="AY11" i="20"/>
  <c r="AI17" i="20"/>
  <c r="AR6" i="26"/>
  <c r="AR17" i="26" s="1"/>
  <c r="AQ15" i="26"/>
  <c r="AQ8" i="26" s="1"/>
  <c r="AD14" i="18"/>
  <c r="AD15" i="18"/>
  <c r="AD11" i="18"/>
  <c r="AC23" i="18"/>
  <c r="AC27" i="18" s="1"/>
  <c r="AD19" i="18"/>
  <c r="AD17" i="18"/>
  <c r="AC24" i="18"/>
  <c r="AC29" i="18" s="1"/>
  <c r="AD13" i="18"/>
  <c r="AD18" i="18"/>
  <c r="AD12" i="18"/>
  <c r="O25" i="18"/>
  <c r="O31" i="18" s="1"/>
  <c r="P20" i="18"/>
  <c r="AE8" i="18"/>
  <c r="Q19" i="16"/>
  <c r="R3" i="16"/>
  <c r="Q14" i="16"/>
  <c r="Q18" i="16" s="1"/>
  <c r="BI22" i="29" l="1"/>
  <c r="BI14" i="29"/>
  <c r="BI17" i="29" s="1"/>
  <c r="BJ11" i="29"/>
  <c r="BL24" i="29"/>
  <c r="BM12" i="29"/>
  <c r="BJ14" i="28"/>
  <c r="BJ17" i="28" s="1"/>
  <c r="BK11" i="28"/>
  <c r="BI24" i="28"/>
  <c r="BI14" i="28" s="1"/>
  <c r="BI17" i="28" s="1"/>
  <c r="BI15" i="28"/>
  <c r="BI18" i="28" s="1"/>
  <c r="BJ12" i="28"/>
  <c r="BJ24" i="27"/>
  <c r="BK12" i="27"/>
  <c r="BK22" i="27"/>
  <c r="BL11" i="27"/>
  <c r="BJ22" i="27"/>
  <c r="BJ15" i="27" s="1"/>
  <c r="BJ18" i="27" s="1"/>
  <c r="BC10" i="22"/>
  <c r="BC20" i="22"/>
  <c r="BC9" i="22" s="1"/>
  <c r="BD6" i="22"/>
  <c r="BD9" i="22" s="1"/>
  <c r="BC13" i="22"/>
  <c r="BD7" i="22"/>
  <c r="BD20" i="22" s="1"/>
  <c r="AX15" i="20"/>
  <c r="BA18" i="20"/>
  <c r="BB12" i="20"/>
  <c r="AY22" i="20"/>
  <c r="AZ11" i="20"/>
  <c r="AJ18" i="20"/>
  <c r="AE14" i="18"/>
  <c r="AS6" i="26"/>
  <c r="AS17" i="26" s="1"/>
  <c r="AR15" i="26"/>
  <c r="AR8" i="26" s="1"/>
  <c r="AD24" i="18"/>
  <c r="AD29" i="18" s="1"/>
  <c r="AJ17" i="20"/>
  <c r="AE12" i="18"/>
  <c r="AE13" i="18"/>
  <c r="AE17" i="18"/>
  <c r="AE15" i="18"/>
  <c r="AE16" i="18"/>
  <c r="AE18" i="18"/>
  <c r="AE19" i="18"/>
  <c r="AE11" i="18"/>
  <c r="AD23" i="18"/>
  <c r="AD27" i="18" s="1"/>
  <c r="P25" i="18"/>
  <c r="P31" i="18" s="1"/>
  <c r="Q20" i="18"/>
  <c r="AF8" i="18"/>
  <c r="AF13" i="18" s="1"/>
  <c r="R19" i="16"/>
  <c r="R14" i="16"/>
  <c r="R18" i="16" s="1"/>
  <c r="S3" i="16"/>
  <c r="BJ22" i="29" l="1"/>
  <c r="BJ15" i="29" s="1"/>
  <c r="BJ18" i="29" s="1"/>
  <c r="BK11" i="29"/>
  <c r="BJ14" i="29"/>
  <c r="BJ17" i="29" s="1"/>
  <c r="BM24" i="29"/>
  <c r="BM15" i="29"/>
  <c r="BM18" i="29" s="1"/>
  <c r="BN12" i="29"/>
  <c r="BK22" i="28"/>
  <c r="BL11" i="28"/>
  <c r="BJ24" i="28"/>
  <c r="BK12" i="28"/>
  <c r="BJ22" i="28"/>
  <c r="BJ15" i="28" s="1"/>
  <c r="BJ18" i="28" s="1"/>
  <c r="BK24" i="27"/>
  <c r="BK14" i="27" s="1"/>
  <c r="BK17" i="27" s="1"/>
  <c r="BK15" i="27"/>
  <c r="BK18" i="27" s="1"/>
  <c r="BL12" i="27"/>
  <c r="BL22" i="27" s="1"/>
  <c r="BL14" i="27"/>
  <c r="BL17" i="27" s="1"/>
  <c r="BM11" i="27"/>
  <c r="BD18" i="22"/>
  <c r="BD10" i="22" s="1"/>
  <c r="BB13" i="22"/>
  <c r="BE7" i="22"/>
  <c r="BD12" i="22"/>
  <c r="BE6" i="22"/>
  <c r="BE18" i="22" s="1"/>
  <c r="AY14" i="20"/>
  <c r="AZ14" i="20"/>
  <c r="BC12" i="20"/>
  <c r="BC15" i="20" s="1"/>
  <c r="AZ22" i="20"/>
  <c r="AZ15" i="20" s="1"/>
  <c r="BA11" i="20"/>
  <c r="AK17" i="20"/>
  <c r="AE24" i="18"/>
  <c r="AE29" i="18" s="1"/>
  <c r="AT6" i="26"/>
  <c r="AT17" i="26" s="1"/>
  <c r="AS15" i="26"/>
  <c r="AS8" i="26" s="1"/>
  <c r="AF19" i="18"/>
  <c r="AF16" i="18"/>
  <c r="AF12" i="18"/>
  <c r="AF17" i="18"/>
  <c r="AF14" i="18"/>
  <c r="AF11" i="18"/>
  <c r="AE23" i="18"/>
  <c r="AE27" i="18" s="1"/>
  <c r="AF18" i="18"/>
  <c r="AF15" i="18"/>
  <c r="Q25" i="18"/>
  <c r="Q31" i="18" s="1"/>
  <c r="R20" i="18"/>
  <c r="AG8" i="18"/>
  <c r="S19" i="16"/>
  <c r="T3" i="16"/>
  <c r="S14" i="16"/>
  <c r="S18" i="16" s="1"/>
  <c r="BN24" i="29" l="1"/>
  <c r="BO12" i="29"/>
  <c r="BK22" i="29"/>
  <c r="BK14" i="29" s="1"/>
  <c r="BK17" i="29" s="1"/>
  <c r="BL11" i="29"/>
  <c r="BL14" i="28"/>
  <c r="BL17" i="28" s="1"/>
  <c r="BM11" i="28"/>
  <c r="BK24" i="28"/>
  <c r="BK14" i="28" s="1"/>
  <c r="BK17" i="28" s="1"/>
  <c r="BK15" i="28"/>
  <c r="BK18" i="28" s="1"/>
  <c r="BL12" i="28"/>
  <c r="BL24" i="27"/>
  <c r="BL15" i="27" s="1"/>
  <c r="BL18" i="27" s="1"/>
  <c r="BM12" i="27"/>
  <c r="BM22" i="27"/>
  <c r="BN11" i="27"/>
  <c r="BE10" i="22"/>
  <c r="BE13" i="22" s="1"/>
  <c r="BE20" i="22"/>
  <c r="BE9" i="22" s="1"/>
  <c r="BF6" i="22"/>
  <c r="BF9" i="22" s="1"/>
  <c r="BF7" i="22"/>
  <c r="BF20" i="22" s="1"/>
  <c r="BC18" i="20"/>
  <c r="BD12" i="20"/>
  <c r="BA22" i="20"/>
  <c r="BA14" i="20" s="1"/>
  <c r="BB11" i="20"/>
  <c r="AL18" i="20"/>
  <c r="AU6" i="26"/>
  <c r="AU17" i="26" s="1"/>
  <c r="AT15" i="26"/>
  <c r="AT8" i="26" s="1"/>
  <c r="AF23" i="18"/>
  <c r="AF27" i="18" s="1"/>
  <c r="AL17" i="20"/>
  <c r="AF24" i="18"/>
  <c r="AF29" i="18" s="1"/>
  <c r="AG14" i="18"/>
  <c r="AG15" i="18"/>
  <c r="AG17" i="18"/>
  <c r="AG16" i="18"/>
  <c r="AG19" i="18"/>
  <c r="AG12" i="18"/>
  <c r="AG18" i="18"/>
  <c r="AG11" i="18"/>
  <c r="AG13" i="18"/>
  <c r="R25" i="18"/>
  <c r="R31" i="18" s="1"/>
  <c r="S20" i="18"/>
  <c r="AH8" i="18"/>
  <c r="T19" i="16"/>
  <c r="T14" i="16"/>
  <c r="T18" i="16" s="1"/>
  <c r="U3" i="16"/>
  <c r="BO24" i="29" l="1"/>
  <c r="BO15" i="29"/>
  <c r="BO18" i="29" s="1"/>
  <c r="BP12" i="29"/>
  <c r="BL22" i="29"/>
  <c r="BL15" i="29" s="1"/>
  <c r="BL18" i="29" s="1"/>
  <c r="BL14" i="29"/>
  <c r="BL17" i="29" s="1"/>
  <c r="BM11" i="29"/>
  <c r="BM22" i="28"/>
  <c r="BN11" i="28"/>
  <c r="BL24" i="28"/>
  <c r="BM12" i="28"/>
  <c r="BL22" i="28"/>
  <c r="BL15" i="28" s="1"/>
  <c r="BL18" i="28" s="1"/>
  <c r="BN22" i="27"/>
  <c r="BO11" i="27"/>
  <c r="BN14" i="27"/>
  <c r="BN17" i="27" s="1"/>
  <c r="BM24" i="27"/>
  <c r="BM14" i="27" s="1"/>
  <c r="BM17" i="27" s="1"/>
  <c r="BM15" i="27"/>
  <c r="BM18" i="27" s="1"/>
  <c r="BN12" i="27"/>
  <c r="BF18" i="22"/>
  <c r="BF10" i="22" s="1"/>
  <c r="BD13" i="22"/>
  <c r="BG7" i="22"/>
  <c r="BF12" i="22"/>
  <c r="BG6" i="22"/>
  <c r="BG18" i="22" s="1"/>
  <c r="BB14" i="20"/>
  <c r="BE12" i="20"/>
  <c r="BE15" i="20" s="1"/>
  <c r="BB22" i="20"/>
  <c r="BC11" i="20"/>
  <c r="AM17" i="20"/>
  <c r="AV6" i="26"/>
  <c r="AV17" i="26" s="1"/>
  <c r="AU15" i="26"/>
  <c r="AU8" i="26" s="1"/>
  <c r="AH15" i="18"/>
  <c r="AH14" i="18"/>
  <c r="AH16" i="18"/>
  <c r="AH17" i="18"/>
  <c r="AH18" i="18"/>
  <c r="AH11" i="18"/>
  <c r="AH19" i="18"/>
  <c r="AH12" i="18"/>
  <c r="AH13" i="18"/>
  <c r="AG23" i="18"/>
  <c r="AG27" i="18" s="1"/>
  <c r="AG24" i="18"/>
  <c r="AG29" i="18" s="1"/>
  <c r="S25" i="18"/>
  <c r="S31" i="18" s="1"/>
  <c r="T20" i="18"/>
  <c r="AI8" i="18"/>
  <c r="U19" i="16"/>
  <c r="V3" i="16"/>
  <c r="U14" i="16"/>
  <c r="U18" i="16" s="1"/>
  <c r="BP24" i="29" l="1"/>
  <c r="BQ12" i="29"/>
  <c r="BM22" i="29"/>
  <c r="BM14" i="29" s="1"/>
  <c r="BM17" i="29" s="1"/>
  <c r="BN11" i="29"/>
  <c r="BN14" i="28"/>
  <c r="BN17" i="28" s="1"/>
  <c r="BO11" i="28"/>
  <c r="BM24" i="28"/>
  <c r="BM14" i="28" s="1"/>
  <c r="BM17" i="28" s="1"/>
  <c r="BM15" i="28"/>
  <c r="BM18" i="28" s="1"/>
  <c r="BN12" i="28"/>
  <c r="BN24" i="27"/>
  <c r="BN15" i="27" s="1"/>
  <c r="BN18" i="27" s="1"/>
  <c r="BO12" i="27"/>
  <c r="BO22" i="27"/>
  <c r="BP11" i="27"/>
  <c r="BG10" i="22"/>
  <c r="BG20" i="22"/>
  <c r="BG9" i="22" s="1"/>
  <c r="BH6" i="22"/>
  <c r="BH9" i="22" s="1"/>
  <c r="BG13" i="22"/>
  <c r="BH7" i="22"/>
  <c r="BH20" i="22" s="1"/>
  <c r="BB15" i="20"/>
  <c r="BE18" i="20"/>
  <c r="BF12" i="20"/>
  <c r="BC22" i="20"/>
  <c r="BC14" i="20" s="1"/>
  <c r="BD11" i="20"/>
  <c r="AN18" i="20"/>
  <c r="AW6" i="26"/>
  <c r="AW17" i="26" s="1"/>
  <c r="AV15" i="26"/>
  <c r="AV8" i="26" s="1"/>
  <c r="AN17" i="20"/>
  <c r="AI14" i="18"/>
  <c r="AI15" i="18"/>
  <c r="AI17" i="18"/>
  <c r="AI16" i="18"/>
  <c r="AI19" i="18"/>
  <c r="AI12" i="18"/>
  <c r="AI18" i="18"/>
  <c r="AI11" i="18"/>
  <c r="AI13" i="18"/>
  <c r="AH23" i="18"/>
  <c r="AH27" i="18" s="1"/>
  <c r="AH24" i="18"/>
  <c r="AH29" i="18" s="1"/>
  <c r="T25" i="18"/>
  <c r="T31" i="18" s="1"/>
  <c r="U20" i="18"/>
  <c r="AJ8" i="18"/>
  <c r="V19" i="16"/>
  <c r="W3" i="16"/>
  <c r="V14" i="16"/>
  <c r="V18" i="16" s="1"/>
  <c r="BQ24" i="29" l="1"/>
  <c r="BR12" i="29"/>
  <c r="BQ15" i="29"/>
  <c r="BQ18" i="29" s="1"/>
  <c r="BN22" i="29"/>
  <c r="BN15" i="29" s="1"/>
  <c r="BN18" i="29" s="1"/>
  <c r="BO11" i="29"/>
  <c r="BN14" i="29"/>
  <c r="BN17" i="29" s="1"/>
  <c r="BO22" i="28"/>
  <c r="BP11" i="28"/>
  <c r="BN24" i="28"/>
  <c r="BO12" i="28"/>
  <c r="BN22" i="28"/>
  <c r="BN15" i="28" s="1"/>
  <c r="BN18" i="28" s="1"/>
  <c r="BP22" i="27"/>
  <c r="BP14" i="27"/>
  <c r="BP17" i="27" s="1"/>
  <c r="BQ11" i="27"/>
  <c r="BO24" i="27"/>
  <c r="BO14" i="27" s="1"/>
  <c r="BO17" i="27" s="1"/>
  <c r="BO15" i="27"/>
  <c r="BO18" i="27" s="1"/>
  <c r="BP12" i="27"/>
  <c r="BH18" i="22"/>
  <c r="BH10" i="22" s="1"/>
  <c r="BF13" i="22"/>
  <c r="BI7" i="22"/>
  <c r="BH12" i="22"/>
  <c r="BI6" i="22"/>
  <c r="BI18" i="22" s="1"/>
  <c r="BD14" i="20"/>
  <c r="BG12" i="20"/>
  <c r="BG15" i="20" s="1"/>
  <c r="BD22" i="20"/>
  <c r="BD15" i="20" s="1"/>
  <c r="BE11" i="20"/>
  <c r="AO17" i="20"/>
  <c r="AX6" i="26"/>
  <c r="AX17" i="26" s="1"/>
  <c r="AW15" i="26"/>
  <c r="AW8" i="26" s="1"/>
  <c r="AJ15" i="18"/>
  <c r="AJ14" i="18"/>
  <c r="AJ16" i="18"/>
  <c r="AJ17" i="18"/>
  <c r="AJ18" i="18"/>
  <c r="AJ11" i="18"/>
  <c r="AJ19" i="18"/>
  <c r="AJ12" i="18"/>
  <c r="AJ13" i="18"/>
  <c r="AI23" i="18"/>
  <c r="AI27" i="18" s="1"/>
  <c r="AI24" i="18"/>
  <c r="AI29" i="18" s="1"/>
  <c r="U25" i="18"/>
  <c r="U31" i="18" s="1"/>
  <c r="V20" i="18"/>
  <c r="AK8" i="18"/>
  <c r="W19" i="16"/>
  <c r="X3" i="16"/>
  <c r="W14" i="16"/>
  <c r="W18" i="16" s="1"/>
  <c r="BO22" i="29" l="1"/>
  <c r="BO14" i="29"/>
  <c r="BO17" i="29" s="1"/>
  <c r="BP11" i="29"/>
  <c r="BR24" i="29"/>
  <c r="BS12" i="29"/>
  <c r="BO24" i="28"/>
  <c r="BO14" i="28" s="1"/>
  <c r="BO17" i="28" s="1"/>
  <c r="BP12" i="28"/>
  <c r="BP22" i="28" s="1"/>
  <c r="BO15" i="28"/>
  <c r="BO18" i="28" s="1"/>
  <c r="BQ11" i="28"/>
  <c r="BP14" i="28"/>
  <c r="BP17" i="28" s="1"/>
  <c r="BQ22" i="27"/>
  <c r="BR11" i="27"/>
  <c r="BP24" i="27"/>
  <c r="BQ12" i="27"/>
  <c r="BP15" i="27"/>
  <c r="BP18" i="27" s="1"/>
  <c r="BI10" i="22"/>
  <c r="BI20" i="22"/>
  <c r="BI9" i="22" s="1"/>
  <c r="BJ6" i="22"/>
  <c r="BJ9" i="22" s="1"/>
  <c r="BI13" i="22"/>
  <c r="BJ7" i="22"/>
  <c r="BJ20" i="22" s="1"/>
  <c r="BG18" i="20"/>
  <c r="BH12" i="20"/>
  <c r="BE22" i="20"/>
  <c r="BE14" i="20" s="1"/>
  <c r="BF11" i="20"/>
  <c r="AP18" i="20"/>
  <c r="AY6" i="26"/>
  <c r="AY17" i="26" s="1"/>
  <c r="AX15" i="26"/>
  <c r="AX8" i="26" s="1"/>
  <c r="AP17" i="20"/>
  <c r="AK14" i="18"/>
  <c r="AK15" i="18"/>
  <c r="AK17" i="18"/>
  <c r="AK16" i="18"/>
  <c r="AK19" i="18"/>
  <c r="AK12" i="18"/>
  <c r="AK18" i="18"/>
  <c r="AK11" i="18"/>
  <c r="AK13" i="18"/>
  <c r="AJ23" i="18"/>
  <c r="AJ27" i="18" s="1"/>
  <c r="AJ24" i="18"/>
  <c r="AJ29" i="18" s="1"/>
  <c r="V25" i="18"/>
  <c r="V31" i="18" s="1"/>
  <c r="W20" i="18"/>
  <c r="AL8" i="18"/>
  <c r="X19" i="16"/>
  <c r="Y3" i="16"/>
  <c r="X14" i="16"/>
  <c r="X18" i="16" s="1"/>
  <c r="BP22" i="29" l="1"/>
  <c r="BP15" i="29" s="1"/>
  <c r="BP18" i="29" s="1"/>
  <c r="BP14" i="29"/>
  <c r="BP17" i="29" s="1"/>
  <c r="BQ11" i="29"/>
  <c r="BS24" i="29"/>
  <c r="BS15" i="29"/>
  <c r="BS18" i="29" s="1"/>
  <c r="BT12" i="29"/>
  <c r="BP24" i="28"/>
  <c r="BP15" i="28" s="1"/>
  <c r="BP18" i="28" s="1"/>
  <c r="BQ12" i="28"/>
  <c r="BQ22" i="28"/>
  <c r="BR11" i="28"/>
  <c r="BR14" i="27"/>
  <c r="BR17" i="27" s="1"/>
  <c r="BS11" i="27"/>
  <c r="BQ24" i="27"/>
  <c r="BQ14" i="27" s="1"/>
  <c r="BQ17" i="27" s="1"/>
  <c r="BQ15" i="27"/>
  <c r="BQ18" i="27" s="1"/>
  <c r="BR12" i="27"/>
  <c r="BJ18" i="22"/>
  <c r="BJ10" i="22" s="1"/>
  <c r="BH13" i="22"/>
  <c r="BK7" i="22"/>
  <c r="BJ12" i="22"/>
  <c r="BK6" i="22"/>
  <c r="BK18" i="22" s="1"/>
  <c r="BF14" i="20"/>
  <c r="BI12" i="20"/>
  <c r="BI15" i="20" s="1"/>
  <c r="BF22" i="20"/>
  <c r="BG11" i="20"/>
  <c r="AQ17" i="20"/>
  <c r="AZ6" i="26"/>
  <c r="AZ17" i="26" s="1"/>
  <c r="AY15" i="26"/>
  <c r="AY8" i="26" s="1"/>
  <c r="AK23" i="18"/>
  <c r="AK27" i="18" s="1"/>
  <c r="AL15" i="18"/>
  <c r="AL14" i="18"/>
  <c r="AL16" i="18"/>
  <c r="AL17" i="18"/>
  <c r="AL18" i="18"/>
  <c r="AL11" i="18"/>
  <c r="AL19" i="18"/>
  <c r="AL12" i="18"/>
  <c r="AL13" i="18"/>
  <c r="AK24" i="18"/>
  <c r="AK29" i="18" s="1"/>
  <c r="W25" i="18"/>
  <c r="W31" i="18" s="1"/>
  <c r="X20" i="18"/>
  <c r="AM8" i="18"/>
  <c r="Y19" i="16"/>
  <c r="Z3" i="16"/>
  <c r="Y14" i="16"/>
  <c r="Y18" i="16" s="1"/>
  <c r="BT24" i="29" l="1"/>
  <c r="BU12" i="29"/>
  <c r="BQ22" i="29"/>
  <c r="BQ14" i="29" s="1"/>
  <c r="BQ17" i="29" s="1"/>
  <c r="BR11" i="29"/>
  <c r="BR14" i="28"/>
  <c r="BR17" i="28" s="1"/>
  <c r="BS11" i="28"/>
  <c r="BQ24" i="28"/>
  <c r="BQ14" i="28" s="1"/>
  <c r="BQ17" i="28" s="1"/>
  <c r="BQ15" i="28"/>
  <c r="BQ18" i="28" s="1"/>
  <c r="BR12" i="28"/>
  <c r="BS22" i="27"/>
  <c r="BT11" i="27"/>
  <c r="BR24" i="27"/>
  <c r="BS12" i="27"/>
  <c r="BR22" i="27"/>
  <c r="BR15" i="27" s="1"/>
  <c r="BR18" i="27" s="1"/>
  <c r="BK10" i="22"/>
  <c r="BK13" i="22" s="1"/>
  <c r="BK20" i="22"/>
  <c r="BK9" i="22" s="1"/>
  <c r="BL6" i="22"/>
  <c r="BL9" i="22" s="1"/>
  <c r="BL7" i="22"/>
  <c r="BL20" i="22" s="1"/>
  <c r="BF15" i="20"/>
  <c r="BI18" i="20"/>
  <c r="BJ12" i="20"/>
  <c r="BG22" i="20"/>
  <c r="BG14" i="20" s="1"/>
  <c r="BH11" i="20"/>
  <c r="AR18" i="20"/>
  <c r="BA6" i="26"/>
  <c r="BA17" i="26" s="1"/>
  <c r="AZ15" i="26"/>
  <c r="AZ8" i="26" s="1"/>
  <c r="AR17" i="20"/>
  <c r="AL23" i="18"/>
  <c r="AL27" i="18" s="1"/>
  <c r="AL24" i="18"/>
  <c r="AL29" i="18" s="1"/>
  <c r="AM14" i="18"/>
  <c r="AM15" i="18"/>
  <c r="AM17" i="18"/>
  <c r="AM16" i="18"/>
  <c r="AM19" i="18"/>
  <c r="AM12" i="18"/>
  <c r="AM18" i="18"/>
  <c r="AM11" i="18"/>
  <c r="AM13" i="18"/>
  <c r="X25" i="18"/>
  <c r="X31" i="18" s="1"/>
  <c r="Y20" i="18"/>
  <c r="AN8" i="18"/>
  <c r="Z19" i="16"/>
  <c r="Z14" i="16"/>
  <c r="Z18" i="16" s="1"/>
  <c r="AA3" i="16"/>
  <c r="BR22" i="29" l="1"/>
  <c r="BR15" i="29" s="1"/>
  <c r="BR18" i="29" s="1"/>
  <c r="BR14" i="29"/>
  <c r="BR17" i="29" s="1"/>
  <c r="BS11" i="29"/>
  <c r="BU24" i="29"/>
  <c r="BU15" i="29"/>
  <c r="BU18" i="29" s="1"/>
  <c r="BV12" i="29"/>
  <c r="BS22" i="28"/>
  <c r="BT11" i="28"/>
  <c r="BR24" i="28"/>
  <c r="BS12" i="28"/>
  <c r="BR22" i="28"/>
  <c r="BR15" i="28" s="1"/>
  <c r="BR18" i="28" s="1"/>
  <c r="BT14" i="27"/>
  <c r="BT17" i="27" s="1"/>
  <c r="BU11" i="27"/>
  <c r="BS24" i="27"/>
  <c r="BS14" i="27" s="1"/>
  <c r="BS17" i="27" s="1"/>
  <c r="BS15" i="27"/>
  <c r="BS18" i="27" s="1"/>
  <c r="BT12" i="27"/>
  <c r="BL18" i="22"/>
  <c r="BL10" i="22" s="1"/>
  <c r="BJ13" i="22"/>
  <c r="BM7" i="22"/>
  <c r="BL12" i="22"/>
  <c r="BM6" i="22"/>
  <c r="BM18" i="22" s="1"/>
  <c r="BH14" i="20"/>
  <c r="BK12" i="20"/>
  <c r="BK15" i="20" s="1"/>
  <c r="BH22" i="20"/>
  <c r="BI11" i="20"/>
  <c r="BB6" i="26"/>
  <c r="BB17" i="26" s="1"/>
  <c r="BA15" i="26"/>
  <c r="BA8" i="26" s="1"/>
  <c r="AS17" i="20"/>
  <c r="AM23" i="18"/>
  <c r="AM27" i="18" s="1"/>
  <c r="AM24" i="18"/>
  <c r="AM29" i="18" s="1"/>
  <c r="AN15" i="18"/>
  <c r="AN14" i="18"/>
  <c r="AN16" i="18"/>
  <c r="AN17" i="18"/>
  <c r="AN18" i="18"/>
  <c r="AN11" i="18"/>
  <c r="AN19" i="18"/>
  <c r="AN12" i="18"/>
  <c r="AN13" i="18"/>
  <c r="Y25" i="18"/>
  <c r="Y31" i="18" s="1"/>
  <c r="Z20" i="18"/>
  <c r="AO8" i="18"/>
  <c r="AA19" i="16"/>
  <c r="AB3" i="16"/>
  <c r="AA14" i="16"/>
  <c r="AA18" i="16" s="1"/>
  <c r="BS22" i="29" l="1"/>
  <c r="BS14" i="29"/>
  <c r="BS17" i="29" s="1"/>
  <c r="BT11" i="29"/>
  <c r="BV24" i="29"/>
  <c r="BW12" i="29"/>
  <c r="BS24" i="28"/>
  <c r="BS14" i="28" s="1"/>
  <c r="BS17" i="28" s="1"/>
  <c r="BS15" i="28"/>
  <c r="BS18" i="28" s="1"/>
  <c r="BT12" i="28"/>
  <c r="BT22" i="28" s="1"/>
  <c r="BT14" i="28"/>
  <c r="BT17" i="28" s="1"/>
  <c r="BU11" i="28"/>
  <c r="BU22" i="27"/>
  <c r="BV11" i="27"/>
  <c r="BT24" i="27"/>
  <c r="BU12" i="27"/>
  <c r="BT22" i="27"/>
  <c r="BT15" i="27" s="1"/>
  <c r="BT18" i="27" s="1"/>
  <c r="BM10" i="22"/>
  <c r="BM20" i="22"/>
  <c r="BM9" i="22" s="1"/>
  <c r="BN6" i="22"/>
  <c r="BN9" i="22" s="1"/>
  <c r="BM13" i="22"/>
  <c r="BN7" i="22"/>
  <c r="BN20" i="22" s="1"/>
  <c r="BH15" i="20"/>
  <c r="BL12" i="20"/>
  <c r="BK18" i="20"/>
  <c r="BI22" i="20"/>
  <c r="BI14" i="20" s="1"/>
  <c r="BJ11" i="20"/>
  <c r="AT18" i="20"/>
  <c r="BC6" i="26"/>
  <c r="BC17" i="26" s="1"/>
  <c r="BB15" i="26"/>
  <c r="BB8" i="26" s="1"/>
  <c r="AT17" i="20"/>
  <c r="AO14" i="18"/>
  <c r="AO15" i="18"/>
  <c r="AO17" i="18"/>
  <c r="AO16" i="18"/>
  <c r="AO19" i="18"/>
  <c r="AO12" i="18"/>
  <c r="AO18" i="18"/>
  <c r="AO11" i="18"/>
  <c r="AO13" i="18"/>
  <c r="AN23" i="18"/>
  <c r="AN27" i="18" s="1"/>
  <c r="AN24" i="18"/>
  <c r="AN29" i="18" s="1"/>
  <c r="Z25" i="18"/>
  <c r="Z31" i="18" s="1"/>
  <c r="AA20" i="18"/>
  <c r="AP8" i="18"/>
  <c r="AB19" i="16"/>
  <c r="AC3" i="16"/>
  <c r="AB14" i="16"/>
  <c r="AB18" i="16" s="1"/>
  <c r="BW24" i="29" l="1"/>
  <c r="BX12" i="29"/>
  <c r="BW15" i="29"/>
  <c r="BW18" i="29" s="1"/>
  <c r="BT22" i="29"/>
  <c r="BT15" i="29" s="1"/>
  <c r="BT18" i="29" s="1"/>
  <c r="BT14" i="29"/>
  <c r="BT17" i="29" s="1"/>
  <c r="BU11" i="29"/>
  <c r="BU22" i="28"/>
  <c r="BV11" i="28"/>
  <c r="BT24" i="28"/>
  <c r="BT15" i="28" s="1"/>
  <c r="BT18" i="28" s="1"/>
  <c r="BU12" i="28"/>
  <c r="BW11" i="27"/>
  <c r="BV14" i="27"/>
  <c r="BV17" i="27" s="1"/>
  <c r="BU15" i="27"/>
  <c r="BU18" i="27" s="1"/>
  <c r="BU24" i="27"/>
  <c r="BU14" i="27" s="1"/>
  <c r="BU17" i="27" s="1"/>
  <c r="BV12" i="27"/>
  <c r="BN18" i="22"/>
  <c r="BN10" i="22" s="1"/>
  <c r="BL13" i="22"/>
  <c r="BO7" i="22"/>
  <c r="BN12" i="22"/>
  <c r="BO6" i="22"/>
  <c r="BO18" i="22" s="1"/>
  <c r="BJ14" i="20"/>
  <c r="BM12" i="20"/>
  <c r="BM15" i="20" s="1"/>
  <c r="BJ22" i="20"/>
  <c r="BJ15" i="20" s="1"/>
  <c r="BK11" i="20"/>
  <c r="BD6" i="26"/>
  <c r="BD17" i="26" s="1"/>
  <c r="BC15" i="26"/>
  <c r="BC8" i="26" s="1"/>
  <c r="AU17" i="20"/>
  <c r="AO23" i="18"/>
  <c r="AO27" i="18" s="1"/>
  <c r="AP15" i="18"/>
  <c r="AP14" i="18"/>
  <c r="AP16" i="18"/>
  <c r="AP17" i="18"/>
  <c r="AP18" i="18"/>
  <c r="AP11" i="18"/>
  <c r="AP19" i="18"/>
  <c r="AP12" i="18"/>
  <c r="AP13" i="18"/>
  <c r="AO24" i="18"/>
  <c r="AO29" i="18" s="1"/>
  <c r="AA25" i="18"/>
  <c r="AA31" i="18" s="1"/>
  <c r="AB20" i="18"/>
  <c r="AQ8" i="18"/>
  <c r="AC19" i="16"/>
  <c r="AD3" i="16"/>
  <c r="AC14" i="16"/>
  <c r="AC18" i="16" s="1"/>
  <c r="BU22" i="29" l="1"/>
  <c r="BU14" i="29" s="1"/>
  <c r="BU17" i="29" s="1"/>
  <c r="BV11" i="29"/>
  <c r="BX24" i="29"/>
  <c r="BY12" i="29"/>
  <c r="BV14" i="28"/>
  <c r="BV17" i="28" s="1"/>
  <c r="BW11" i="28"/>
  <c r="BU24" i="28"/>
  <c r="BU14" i="28" s="1"/>
  <c r="BU17" i="28" s="1"/>
  <c r="BU15" i="28"/>
  <c r="BU18" i="28" s="1"/>
  <c r="BV12" i="28"/>
  <c r="BW22" i="27"/>
  <c r="BX11" i="27"/>
  <c r="BV24" i="27"/>
  <c r="BW12" i="27"/>
  <c r="BV22" i="27"/>
  <c r="BO10" i="22"/>
  <c r="BO13" i="22" s="1"/>
  <c r="BO20" i="22"/>
  <c r="BO9" i="22" s="1"/>
  <c r="BP6" i="22"/>
  <c r="BP9" i="22" s="1"/>
  <c r="BP7" i="22"/>
  <c r="BP20" i="22" s="1"/>
  <c r="BN12" i="20"/>
  <c r="BM18" i="20"/>
  <c r="BK22" i="20"/>
  <c r="BK14" i="20" s="1"/>
  <c r="BL11" i="20"/>
  <c r="AV18" i="20"/>
  <c r="BE6" i="26"/>
  <c r="BE17" i="26" s="1"/>
  <c r="BD15" i="26"/>
  <c r="BD8" i="26" s="1"/>
  <c r="AV17" i="20"/>
  <c r="AP23" i="18"/>
  <c r="AP27" i="18" s="1"/>
  <c r="AP24" i="18"/>
  <c r="AP29" i="18" s="1"/>
  <c r="AQ14" i="18"/>
  <c r="AQ15" i="18"/>
  <c r="AQ17" i="18"/>
  <c r="AQ16" i="18"/>
  <c r="AQ19" i="18"/>
  <c r="AQ12" i="18"/>
  <c r="AQ18" i="18"/>
  <c r="AQ11" i="18"/>
  <c r="AQ13" i="18"/>
  <c r="AB25" i="18"/>
  <c r="AB31" i="18" s="1"/>
  <c r="AC20" i="18"/>
  <c r="AR8" i="18"/>
  <c r="AD19" i="16"/>
  <c r="AD14" i="16"/>
  <c r="AD18" i="16" s="1"/>
  <c r="AE3" i="16"/>
  <c r="BV15" i="27" l="1"/>
  <c r="BV18" i="27" s="1"/>
  <c r="BV22" i="29"/>
  <c r="BV15" i="29" s="1"/>
  <c r="BV18" i="29" s="1"/>
  <c r="BW11" i="29"/>
  <c r="BV14" i="29"/>
  <c r="BV17" i="29" s="1"/>
  <c r="BY24" i="29"/>
  <c r="BY15" i="29"/>
  <c r="BY18" i="29" s="1"/>
  <c r="BZ12" i="29"/>
  <c r="BW22" i="28"/>
  <c r="BX11" i="28"/>
  <c r="BV24" i="28"/>
  <c r="BW12" i="28"/>
  <c r="BV22" i="28"/>
  <c r="BV15" i="28" s="1"/>
  <c r="BV18" i="28" s="1"/>
  <c r="BX14" i="27"/>
  <c r="BX17" i="27" s="1"/>
  <c r="BY11" i="27"/>
  <c r="BW24" i="27"/>
  <c r="BW14" i="27" s="1"/>
  <c r="BW17" i="27" s="1"/>
  <c r="BW15" i="27"/>
  <c r="BW18" i="27" s="1"/>
  <c r="BX12" i="27"/>
  <c r="BP18" i="22"/>
  <c r="BP10" i="22" s="1"/>
  <c r="BN13" i="22"/>
  <c r="BQ7" i="22"/>
  <c r="BP12" i="22"/>
  <c r="BQ6" i="22"/>
  <c r="BQ18" i="22" s="1"/>
  <c r="BL14" i="20"/>
  <c r="BO12" i="20"/>
  <c r="BO15" i="20" s="1"/>
  <c r="BL22" i="20"/>
  <c r="BM11" i="20"/>
  <c r="BF6" i="26"/>
  <c r="BF17" i="26" s="1"/>
  <c r="BE15" i="26"/>
  <c r="BE8" i="26" s="1"/>
  <c r="AW17" i="20"/>
  <c r="AQ23" i="18"/>
  <c r="AQ27" i="18" s="1"/>
  <c r="AQ24" i="18"/>
  <c r="AQ29" i="18" s="1"/>
  <c r="AR15" i="18"/>
  <c r="AR14" i="18"/>
  <c r="AR16" i="18"/>
  <c r="AR17" i="18"/>
  <c r="AR18" i="18"/>
  <c r="AR11" i="18"/>
  <c r="AR19" i="18"/>
  <c r="AR12" i="18"/>
  <c r="AR13" i="18"/>
  <c r="AC25" i="18"/>
  <c r="AC31" i="18" s="1"/>
  <c r="AD20" i="18"/>
  <c r="AS8" i="18"/>
  <c r="AE19" i="16"/>
  <c r="AF3" i="16"/>
  <c r="AE14" i="16"/>
  <c r="AE18" i="16" s="1"/>
  <c r="BZ24" i="29" l="1"/>
  <c r="CA12" i="29"/>
  <c r="BW22" i="29"/>
  <c r="BW14" i="29" s="1"/>
  <c r="BW17" i="29" s="1"/>
  <c r="BX11" i="29"/>
  <c r="BW24" i="28"/>
  <c r="BW14" i="28" s="1"/>
  <c r="BW17" i="28" s="1"/>
  <c r="BW15" i="28"/>
  <c r="BW18" i="28" s="1"/>
  <c r="BX12" i="28"/>
  <c r="BX22" i="28" s="1"/>
  <c r="BX14" i="28"/>
  <c r="BX17" i="28" s="1"/>
  <c r="BY11" i="28"/>
  <c r="BY22" i="27"/>
  <c r="BZ11" i="27"/>
  <c r="BX24" i="27"/>
  <c r="BY12" i="27"/>
  <c r="BX22" i="27"/>
  <c r="BQ10" i="22"/>
  <c r="BQ13" i="22" s="1"/>
  <c r="BQ20" i="22"/>
  <c r="BQ9" i="22" s="1"/>
  <c r="BR6" i="22"/>
  <c r="BR9" i="22" s="1"/>
  <c r="BR7" i="22"/>
  <c r="BR20" i="22" s="1"/>
  <c r="BL15" i="20"/>
  <c r="BP12" i="20"/>
  <c r="BO18" i="20"/>
  <c r="BM22" i="20"/>
  <c r="BM14" i="20" s="1"/>
  <c r="BN11" i="20"/>
  <c r="AX18" i="20"/>
  <c r="BG6" i="26"/>
  <c r="BG17" i="26" s="1"/>
  <c r="BF15" i="26"/>
  <c r="BF8" i="26" s="1"/>
  <c r="AX17" i="20"/>
  <c r="AR23" i="18"/>
  <c r="AR27" i="18" s="1"/>
  <c r="AR24" i="18"/>
  <c r="AR29" i="18" s="1"/>
  <c r="AS14" i="18"/>
  <c r="AS15" i="18"/>
  <c r="AS17" i="18"/>
  <c r="AS16" i="18"/>
  <c r="AS19" i="18"/>
  <c r="AS12" i="18"/>
  <c r="AS18" i="18"/>
  <c r="AS11" i="18"/>
  <c r="AS13" i="18"/>
  <c r="AD25" i="18"/>
  <c r="AD31" i="18" s="1"/>
  <c r="AE20" i="18"/>
  <c r="AT8" i="18"/>
  <c r="AF19" i="16"/>
  <c r="AG3" i="16"/>
  <c r="AF14" i="16"/>
  <c r="AF18" i="16" s="1"/>
  <c r="BX15" i="27" l="1"/>
  <c r="BX18" i="27" s="1"/>
  <c r="CA24" i="29"/>
  <c r="CA15" i="29"/>
  <c r="CA18" i="29" s="1"/>
  <c r="CB12" i="29"/>
  <c r="BX22" i="29"/>
  <c r="BX15" i="29" s="1"/>
  <c r="BX18" i="29" s="1"/>
  <c r="BX14" i="29"/>
  <c r="BX17" i="29" s="1"/>
  <c r="BY11" i="29"/>
  <c r="BY22" i="28"/>
  <c r="BZ11" i="28"/>
  <c r="BX24" i="28"/>
  <c r="BX15" i="28" s="1"/>
  <c r="BX18" i="28" s="1"/>
  <c r="BY12" i="28"/>
  <c r="CA11" i="27"/>
  <c r="BZ14" i="27"/>
  <c r="BZ17" i="27" s="1"/>
  <c r="BY24" i="27"/>
  <c r="BY14" i="27" s="1"/>
  <c r="BY17" i="27" s="1"/>
  <c r="BY15" i="27"/>
  <c r="BY18" i="27" s="1"/>
  <c r="BZ12" i="27"/>
  <c r="BR18" i="22"/>
  <c r="BR10" i="22" s="1"/>
  <c r="BP13" i="22"/>
  <c r="BS7" i="22"/>
  <c r="BR12" i="22"/>
  <c r="BS6" i="22"/>
  <c r="BS18" i="22" s="1"/>
  <c r="BN14" i="20"/>
  <c r="BQ12" i="20"/>
  <c r="BQ15" i="20" s="1"/>
  <c r="BN22" i="20"/>
  <c r="BO11" i="20"/>
  <c r="AY17" i="20"/>
  <c r="BH6" i="26"/>
  <c r="BH17" i="26" s="1"/>
  <c r="BG15" i="26"/>
  <c r="BG8" i="26" s="1"/>
  <c r="AS23" i="18"/>
  <c r="AS27" i="18" s="1"/>
  <c r="AT15" i="18"/>
  <c r="AT14" i="18"/>
  <c r="AT16" i="18"/>
  <c r="AT17" i="18"/>
  <c r="AT18" i="18"/>
  <c r="AT11" i="18"/>
  <c r="AT19" i="18"/>
  <c r="AT12" i="18"/>
  <c r="AT13" i="18"/>
  <c r="AS24" i="18"/>
  <c r="AS29" i="18" s="1"/>
  <c r="AE25" i="18"/>
  <c r="AE31" i="18" s="1"/>
  <c r="AF20" i="18"/>
  <c r="AU8" i="18"/>
  <c r="AG19" i="16"/>
  <c r="AH3" i="16"/>
  <c r="AG14" i="16"/>
  <c r="AG18" i="16" s="1"/>
  <c r="CB24" i="29" l="1"/>
  <c r="CC12" i="29"/>
  <c r="BY22" i="29"/>
  <c r="BY14" i="29" s="1"/>
  <c r="BY17" i="29" s="1"/>
  <c r="BZ11" i="29"/>
  <c r="BZ14" i="28"/>
  <c r="BZ17" i="28" s="1"/>
  <c r="CA11" i="28"/>
  <c r="BY24" i="28"/>
  <c r="BY14" i="28" s="1"/>
  <c r="BY17" i="28" s="1"/>
  <c r="BY15" i="28"/>
  <c r="BY18" i="28" s="1"/>
  <c r="BZ12" i="28"/>
  <c r="BZ24" i="27"/>
  <c r="CA12" i="27"/>
  <c r="CA22" i="27"/>
  <c r="CB11" i="27"/>
  <c r="BZ22" i="27"/>
  <c r="BZ15" i="27" s="1"/>
  <c r="BZ18" i="27" s="1"/>
  <c r="BS10" i="22"/>
  <c r="BS20" i="22"/>
  <c r="BS9" i="22" s="1"/>
  <c r="BT6" i="22"/>
  <c r="BT9" i="22" s="1"/>
  <c r="BS13" i="22"/>
  <c r="BT7" i="22"/>
  <c r="BT20" i="22" s="1"/>
  <c r="BN15" i="20"/>
  <c r="BR12" i="20"/>
  <c r="BQ18" i="20"/>
  <c r="BO22" i="20"/>
  <c r="BO14" i="20" s="1"/>
  <c r="BP11" i="20"/>
  <c r="AZ18" i="20"/>
  <c r="BI6" i="26"/>
  <c r="BI17" i="26" s="1"/>
  <c r="BH15" i="26"/>
  <c r="BH8" i="26" s="1"/>
  <c r="AF25" i="18"/>
  <c r="AF31" i="18" s="1"/>
  <c r="AG20" i="18"/>
  <c r="AZ17" i="20"/>
  <c r="AU14" i="18"/>
  <c r="AU15" i="18"/>
  <c r="AU17" i="18"/>
  <c r="AU16" i="18"/>
  <c r="AU19" i="18"/>
  <c r="AU12" i="18"/>
  <c r="AU18" i="18"/>
  <c r="AU11" i="18"/>
  <c r="AU13" i="18"/>
  <c r="AT23" i="18"/>
  <c r="AT27" i="18" s="1"/>
  <c r="AT24" i="18"/>
  <c r="AT29" i="18" s="1"/>
  <c r="AV8" i="18"/>
  <c r="AH19" i="16"/>
  <c r="AI3" i="16"/>
  <c r="AH14" i="16"/>
  <c r="AH18" i="16" s="1"/>
  <c r="CC24" i="29" l="1"/>
  <c r="CC15" i="29"/>
  <c r="CC18" i="29" s="1"/>
  <c r="CD12" i="29"/>
  <c r="BZ22" i="29"/>
  <c r="BZ15" i="29" s="1"/>
  <c r="BZ18" i="29" s="1"/>
  <c r="CA11" i="29"/>
  <c r="BZ14" i="29"/>
  <c r="BZ17" i="29" s="1"/>
  <c r="CA22" i="28"/>
  <c r="CB11" i="28"/>
  <c r="BZ24" i="28"/>
  <c r="CA12" i="28"/>
  <c r="BZ22" i="28"/>
  <c r="BZ15" i="28" s="1"/>
  <c r="BZ18" i="28" s="1"/>
  <c r="CB14" i="27"/>
  <c r="CB17" i="27" s="1"/>
  <c r="CC11" i="27"/>
  <c r="CA24" i="27"/>
  <c r="CA14" i="27" s="1"/>
  <c r="CA17" i="27" s="1"/>
  <c r="CA15" i="27"/>
  <c r="CA18" i="27" s="1"/>
  <c r="CB12" i="27"/>
  <c r="BT18" i="22"/>
  <c r="BT10" i="22" s="1"/>
  <c r="BR13" i="22"/>
  <c r="BU7" i="22"/>
  <c r="BT12" i="22"/>
  <c r="BU6" i="22"/>
  <c r="BU18" i="22" s="1"/>
  <c r="BP14" i="20"/>
  <c r="BS12" i="20"/>
  <c r="BS15" i="20" s="1"/>
  <c r="BP22" i="20"/>
  <c r="BP15" i="20" s="1"/>
  <c r="BQ11" i="20"/>
  <c r="BA17" i="20"/>
  <c r="BJ6" i="26"/>
  <c r="BJ17" i="26" s="1"/>
  <c r="BI15" i="26"/>
  <c r="BI8" i="26" s="1"/>
  <c r="AG25" i="18"/>
  <c r="AG31" i="18" s="1"/>
  <c r="AH20" i="18"/>
  <c r="AU23" i="18"/>
  <c r="AU27" i="18" s="1"/>
  <c r="AV15" i="18"/>
  <c r="AV14" i="18"/>
  <c r="AV16" i="18"/>
  <c r="AV17" i="18"/>
  <c r="AV18" i="18"/>
  <c r="AV11" i="18"/>
  <c r="AV19" i="18"/>
  <c r="AV12" i="18"/>
  <c r="AV13" i="18"/>
  <c r="AU24" i="18"/>
  <c r="AU29" i="18" s="1"/>
  <c r="AW8" i="18"/>
  <c r="AI19" i="16"/>
  <c r="AI14" i="16"/>
  <c r="AI18" i="16" s="1"/>
  <c r="AJ3" i="16"/>
  <c r="CD24" i="29" l="1"/>
  <c r="CE12" i="29"/>
  <c r="CA22" i="29"/>
  <c r="CA14" i="29" s="1"/>
  <c r="CA17" i="29" s="1"/>
  <c r="CB11" i="29"/>
  <c r="CB14" i="28"/>
  <c r="CB17" i="28" s="1"/>
  <c r="CC11" i="28"/>
  <c r="CA24" i="28"/>
  <c r="CA14" i="28" s="1"/>
  <c r="CA17" i="28" s="1"/>
  <c r="CA15" i="28"/>
  <c r="CA18" i="28" s="1"/>
  <c r="CB12" i="28"/>
  <c r="CC22" i="27"/>
  <c r="CD11" i="27"/>
  <c r="CB24" i="27"/>
  <c r="CC12" i="27"/>
  <c r="CB22" i="27"/>
  <c r="BU10" i="22"/>
  <c r="BU13" i="22" s="1"/>
  <c r="BU20" i="22"/>
  <c r="BU9" i="22" s="1"/>
  <c r="BV6" i="22"/>
  <c r="BV9" i="22" s="1"/>
  <c r="BV7" i="22"/>
  <c r="BV20" i="22" s="1"/>
  <c r="BT12" i="20"/>
  <c r="BS18" i="20"/>
  <c r="BQ22" i="20"/>
  <c r="BR11" i="20"/>
  <c r="BB18" i="20"/>
  <c r="BK6" i="26"/>
  <c r="BK17" i="26" s="1"/>
  <c r="BJ15" i="26"/>
  <c r="BJ8" i="26" s="1"/>
  <c r="AH25" i="18"/>
  <c r="AH31" i="18" s="1"/>
  <c r="AI20" i="18"/>
  <c r="BB17" i="20"/>
  <c r="AW14" i="18"/>
  <c r="AW15" i="18"/>
  <c r="AW17" i="18"/>
  <c r="AW16" i="18"/>
  <c r="AW19" i="18"/>
  <c r="AW12" i="18"/>
  <c r="AW18" i="18"/>
  <c r="AW11" i="18"/>
  <c r="AW13" i="18"/>
  <c r="AV23" i="18"/>
  <c r="AV27" i="18" s="1"/>
  <c r="AV24" i="18"/>
  <c r="AV29" i="18" s="1"/>
  <c r="AX8" i="18"/>
  <c r="AJ19" i="16"/>
  <c r="AK3" i="16"/>
  <c r="AJ14" i="16"/>
  <c r="AJ18" i="16" s="1"/>
  <c r="CB15" i="27" l="1"/>
  <c r="CB18" i="27" s="1"/>
  <c r="CB22" i="29"/>
  <c r="CB15" i="29" s="1"/>
  <c r="CB18" i="29" s="1"/>
  <c r="CB14" i="29"/>
  <c r="CB17" i="29" s="1"/>
  <c r="CC11" i="29"/>
  <c r="CE24" i="29"/>
  <c r="CE15" i="29"/>
  <c r="CE18" i="29" s="1"/>
  <c r="CF12" i="29"/>
  <c r="CC22" i="28"/>
  <c r="CD11" i="28"/>
  <c r="CB24" i="28"/>
  <c r="CC12" i="28"/>
  <c r="CB22" i="28"/>
  <c r="CB15" i="28" s="1"/>
  <c r="CB18" i="28" s="1"/>
  <c r="CE11" i="27"/>
  <c r="CD14" i="27"/>
  <c r="CD17" i="27" s="1"/>
  <c r="CC24" i="27"/>
  <c r="CC14" i="27" s="1"/>
  <c r="CC17" i="27" s="1"/>
  <c r="CC15" i="27"/>
  <c r="CC18" i="27" s="1"/>
  <c r="CD12" i="27"/>
  <c r="BV18" i="22"/>
  <c r="BV10" i="22" s="1"/>
  <c r="BT13" i="22"/>
  <c r="BW7" i="22"/>
  <c r="BV12" i="22"/>
  <c r="BW6" i="22"/>
  <c r="BW18" i="22" s="1"/>
  <c r="BQ14" i="20"/>
  <c r="BR14" i="20"/>
  <c r="BU12" i="20"/>
  <c r="BU15" i="20" s="1"/>
  <c r="BR22" i="20"/>
  <c r="BR15" i="20" s="1"/>
  <c r="BS11" i="20"/>
  <c r="BC17" i="20"/>
  <c r="BL6" i="26"/>
  <c r="BL17" i="26" s="1"/>
  <c r="BK15" i="26"/>
  <c r="BK8" i="26" s="1"/>
  <c r="AI25" i="18"/>
  <c r="AI31" i="18" s="1"/>
  <c r="AJ20" i="18"/>
  <c r="AW23" i="18"/>
  <c r="AW27" i="18" s="1"/>
  <c r="AX15" i="18"/>
  <c r="AX14" i="18"/>
  <c r="AX16" i="18"/>
  <c r="AX17" i="18"/>
  <c r="AX18" i="18"/>
  <c r="AX11" i="18"/>
  <c r="AX19" i="18"/>
  <c r="AX12" i="18"/>
  <c r="AX13" i="18"/>
  <c r="AW24" i="18"/>
  <c r="AW29" i="18" s="1"/>
  <c r="AY8" i="18"/>
  <c r="AK19" i="16"/>
  <c r="AL3" i="16"/>
  <c r="AK14" i="16"/>
  <c r="AK18" i="16" s="1"/>
  <c r="CF24" i="29" l="1"/>
  <c r="CG12" i="29"/>
  <c r="CC22" i="29"/>
  <c r="CC14" i="29" s="1"/>
  <c r="CC17" i="29" s="1"/>
  <c r="CD11" i="29"/>
  <c r="CD14" i="28"/>
  <c r="CD17" i="28" s="1"/>
  <c r="CE11" i="28"/>
  <c r="CC24" i="28"/>
  <c r="CC14" i="28" s="1"/>
  <c r="CC17" i="28" s="1"/>
  <c r="CC15" i="28"/>
  <c r="CC18" i="28" s="1"/>
  <c r="CD12" i="28"/>
  <c r="CD24" i="27"/>
  <c r="CE12" i="27"/>
  <c r="CE22" i="27"/>
  <c r="CF11" i="27"/>
  <c r="CD22" i="27"/>
  <c r="CD15" i="27" s="1"/>
  <c r="CD18" i="27" s="1"/>
  <c r="BW10" i="22"/>
  <c r="BW13" i="22" s="1"/>
  <c r="BW20" i="22"/>
  <c r="BW9" i="22" s="1"/>
  <c r="BX6" i="22"/>
  <c r="BX9" i="22" s="1"/>
  <c r="BX7" i="22"/>
  <c r="BX20" i="22" s="1"/>
  <c r="BV12" i="20"/>
  <c r="BU18" i="20"/>
  <c r="BS22" i="20"/>
  <c r="BS14" i="20" s="1"/>
  <c r="BT11" i="20"/>
  <c r="BD18" i="20"/>
  <c r="BM6" i="26"/>
  <c r="BM17" i="26" s="1"/>
  <c r="BL15" i="26"/>
  <c r="BL8" i="26" s="1"/>
  <c r="AJ25" i="18"/>
  <c r="AJ31" i="18" s="1"/>
  <c r="AK20" i="18"/>
  <c r="BD17" i="20"/>
  <c r="AY14" i="18"/>
  <c r="AY15" i="18"/>
  <c r="AY17" i="18"/>
  <c r="AY16" i="18"/>
  <c r="AY19" i="18"/>
  <c r="AY12" i="18"/>
  <c r="AY18" i="18"/>
  <c r="AY11" i="18"/>
  <c r="AY13" i="18"/>
  <c r="AX23" i="18"/>
  <c r="AX27" i="18" s="1"/>
  <c r="AX24" i="18"/>
  <c r="AX29" i="18" s="1"/>
  <c r="AZ8" i="18"/>
  <c r="AL19" i="16"/>
  <c r="AM3" i="16"/>
  <c r="AL14" i="16"/>
  <c r="AL18" i="16" s="1"/>
  <c r="CD22" i="29" l="1"/>
  <c r="CD15" i="29" s="1"/>
  <c r="CD18" i="29" s="1"/>
  <c r="CE11" i="29"/>
  <c r="CD14" i="29"/>
  <c r="CD17" i="29" s="1"/>
  <c r="CG24" i="29"/>
  <c r="CG15" i="29"/>
  <c r="CG18" i="29" s="1"/>
  <c r="CH12" i="29"/>
  <c r="CE22" i="28"/>
  <c r="CF11" i="28"/>
  <c r="CD24" i="28"/>
  <c r="CE12" i="28"/>
  <c r="CD22" i="28"/>
  <c r="CD15" i="28" s="1"/>
  <c r="CD18" i="28" s="1"/>
  <c r="CF14" i="27"/>
  <c r="CF17" i="27" s="1"/>
  <c r="CG11" i="27"/>
  <c r="CE24" i="27"/>
  <c r="CE14" i="27" s="1"/>
  <c r="CE17" i="27" s="1"/>
  <c r="CE15" i="27"/>
  <c r="CE18" i="27" s="1"/>
  <c r="CF12" i="27"/>
  <c r="BX18" i="22"/>
  <c r="BX10" i="22" s="1"/>
  <c r="BV13" i="22"/>
  <c r="BY7" i="22"/>
  <c r="BX12" i="22"/>
  <c r="BY6" i="22"/>
  <c r="BY18" i="22" s="1"/>
  <c r="BT14" i="20"/>
  <c r="BW12" i="20"/>
  <c r="BW15" i="20" s="1"/>
  <c r="BT22" i="20"/>
  <c r="BT15" i="20" s="1"/>
  <c r="BU11" i="20"/>
  <c r="BE17" i="20"/>
  <c r="BN6" i="26"/>
  <c r="BN17" i="26" s="1"/>
  <c r="BM15" i="26"/>
  <c r="BM8" i="26" s="1"/>
  <c r="AK25" i="18"/>
  <c r="AK31" i="18" s="1"/>
  <c r="AL20" i="18"/>
  <c r="AY23" i="18"/>
  <c r="AY27" i="18" s="1"/>
  <c r="AZ14" i="18"/>
  <c r="AZ16" i="18"/>
  <c r="AZ15" i="18"/>
  <c r="AZ17" i="18"/>
  <c r="AZ18" i="18"/>
  <c r="AZ11" i="18"/>
  <c r="AZ19" i="18"/>
  <c r="AZ12" i="18"/>
  <c r="AZ13" i="18"/>
  <c r="AY24" i="18"/>
  <c r="AY29" i="18" s="1"/>
  <c r="BA8" i="18"/>
  <c r="AM19" i="16"/>
  <c r="AN3" i="16"/>
  <c r="AM14" i="16"/>
  <c r="AM18" i="16" s="1"/>
  <c r="CH24" i="29" l="1"/>
  <c r="CI12" i="29"/>
  <c r="CE22" i="29"/>
  <c r="CE14" i="29" s="1"/>
  <c r="CE17" i="29" s="1"/>
  <c r="CF11" i="29"/>
  <c r="CE24" i="28"/>
  <c r="CE14" i="28" s="1"/>
  <c r="CE17" i="28" s="1"/>
  <c r="CF12" i="28"/>
  <c r="CF22" i="28" s="1"/>
  <c r="CE15" i="28"/>
  <c r="CE18" i="28" s="1"/>
  <c r="CG11" i="28"/>
  <c r="CF14" i="28"/>
  <c r="CF17" i="28" s="1"/>
  <c r="CG22" i="27"/>
  <c r="CH11" i="27"/>
  <c r="CF24" i="27"/>
  <c r="CG12" i="27"/>
  <c r="CF22" i="27"/>
  <c r="BY10" i="22"/>
  <c r="BY13" i="22" s="1"/>
  <c r="BY20" i="22"/>
  <c r="BY9" i="22" s="1"/>
  <c r="BZ6" i="22"/>
  <c r="BZ9" i="22" s="1"/>
  <c r="BZ7" i="22"/>
  <c r="BZ20" i="22" s="1"/>
  <c r="BX12" i="20"/>
  <c r="BW18" i="20"/>
  <c r="BU22" i="20"/>
  <c r="BU14" i="20" s="1"/>
  <c r="BV11" i="20"/>
  <c r="BF18" i="20"/>
  <c r="BO6" i="26"/>
  <c r="BO17" i="26" s="1"/>
  <c r="BN15" i="26"/>
  <c r="BN8" i="26" s="1"/>
  <c r="AL25" i="18"/>
  <c r="AL31" i="18" s="1"/>
  <c r="AM20" i="18"/>
  <c r="BF17" i="20"/>
  <c r="BA14" i="18"/>
  <c r="BA15" i="18"/>
  <c r="BA17" i="18"/>
  <c r="BA16" i="18"/>
  <c r="BA19" i="18"/>
  <c r="BA12" i="18"/>
  <c r="BA18" i="18"/>
  <c r="BA11" i="18"/>
  <c r="BA13" i="18"/>
  <c r="AZ24" i="18"/>
  <c r="AZ29" i="18" s="1"/>
  <c r="AZ23" i="18"/>
  <c r="AZ27" i="18" s="1"/>
  <c r="BB8" i="18"/>
  <c r="AN19" i="16"/>
  <c r="AO3" i="16"/>
  <c r="AN14" i="16"/>
  <c r="AN18" i="16" s="1"/>
  <c r="CF15" i="27" l="1"/>
  <c r="CF18" i="27" s="1"/>
  <c r="CF22" i="29"/>
  <c r="CF15" i="29" s="1"/>
  <c r="CF18" i="29" s="1"/>
  <c r="CF14" i="29"/>
  <c r="CF17" i="29" s="1"/>
  <c r="CG11" i="29"/>
  <c r="CI24" i="29"/>
  <c r="CI15" i="29"/>
  <c r="CI18" i="29" s="1"/>
  <c r="CJ12" i="29"/>
  <c r="CF24" i="28"/>
  <c r="CF15" i="28" s="1"/>
  <c r="CF18" i="28" s="1"/>
  <c r="CG12" i="28"/>
  <c r="CG22" i="28"/>
  <c r="CH11" i="28"/>
  <c r="CH14" i="27"/>
  <c r="CH17" i="27" s="1"/>
  <c r="CI11" i="27"/>
  <c r="CG24" i="27"/>
  <c r="CG14" i="27" s="1"/>
  <c r="CG17" i="27" s="1"/>
  <c r="CG15" i="27"/>
  <c r="CG18" i="27" s="1"/>
  <c r="CH12" i="27"/>
  <c r="BZ18" i="22"/>
  <c r="BZ10" i="22" s="1"/>
  <c r="BX13" i="22"/>
  <c r="CA7" i="22"/>
  <c r="BZ12" i="22"/>
  <c r="CA6" i="22"/>
  <c r="CA18" i="22" s="1"/>
  <c r="BV14" i="20"/>
  <c r="BY12" i="20"/>
  <c r="BY15" i="20" s="1"/>
  <c r="BV22" i="20"/>
  <c r="BV15" i="20" s="1"/>
  <c r="BW11" i="20"/>
  <c r="BG17" i="20"/>
  <c r="BP6" i="26"/>
  <c r="BP17" i="26" s="1"/>
  <c r="BO15" i="26"/>
  <c r="BO8" i="26" s="1"/>
  <c r="AM25" i="18"/>
  <c r="AM31" i="18" s="1"/>
  <c r="AN20" i="18"/>
  <c r="BA23" i="18"/>
  <c r="BA27" i="18" s="1"/>
  <c r="BB14" i="18"/>
  <c r="BB16" i="18"/>
  <c r="BB15" i="18"/>
  <c r="BB17" i="18"/>
  <c r="BB18" i="18"/>
  <c r="BB11" i="18"/>
  <c r="BB19" i="18"/>
  <c r="BB12" i="18"/>
  <c r="BB13" i="18"/>
  <c r="BA24" i="18"/>
  <c r="BA29" i="18" s="1"/>
  <c r="BC8" i="18"/>
  <c r="AO19" i="16"/>
  <c r="AP3" i="16"/>
  <c r="AO14" i="16"/>
  <c r="AO18" i="16" s="1"/>
  <c r="CJ24" i="29" l="1"/>
  <c r="CK12" i="29"/>
  <c r="CG22" i="29"/>
  <c r="CG14" i="29" s="1"/>
  <c r="CG17" i="29" s="1"/>
  <c r="CH11" i="29"/>
  <c r="CG24" i="28"/>
  <c r="CG14" i="28" s="1"/>
  <c r="CG17" i="28" s="1"/>
  <c r="CG15" i="28"/>
  <c r="CG18" i="28" s="1"/>
  <c r="CH12" i="28"/>
  <c r="CH22" i="28"/>
  <c r="CH14" i="28"/>
  <c r="CH17" i="28" s="1"/>
  <c r="CI11" i="28"/>
  <c r="CI22" i="27"/>
  <c r="CJ11" i="27"/>
  <c r="CH24" i="27"/>
  <c r="CI12" i="27"/>
  <c r="CH22" i="27"/>
  <c r="CH15" i="27" s="1"/>
  <c r="CH18" i="27" s="1"/>
  <c r="CA10" i="22"/>
  <c r="CA13" i="22" s="1"/>
  <c r="CA20" i="22"/>
  <c r="CA9" i="22" s="1"/>
  <c r="CB6" i="22"/>
  <c r="CB9" i="22" s="1"/>
  <c r="CB7" i="22"/>
  <c r="CB20" i="22" s="1"/>
  <c r="BZ12" i="20"/>
  <c r="BY18" i="20"/>
  <c r="BW22" i="20"/>
  <c r="BW14" i="20" s="1"/>
  <c r="BX11" i="20"/>
  <c r="BH18" i="20"/>
  <c r="BQ6" i="26"/>
  <c r="BQ17" i="26" s="1"/>
  <c r="BP15" i="26"/>
  <c r="BP8" i="26" s="1"/>
  <c r="AN25" i="18"/>
  <c r="AN31" i="18" s="1"/>
  <c r="AO20" i="18"/>
  <c r="BH17" i="20"/>
  <c r="BB23" i="18"/>
  <c r="BB27" i="18" s="1"/>
  <c r="BC14" i="18"/>
  <c r="BC15" i="18"/>
  <c r="BC17" i="18"/>
  <c r="BC16" i="18"/>
  <c r="BC19" i="18"/>
  <c r="BC12" i="18"/>
  <c r="BC18" i="18"/>
  <c r="BC11" i="18"/>
  <c r="BC13" i="18"/>
  <c r="BB24" i="18"/>
  <c r="BB29" i="18" s="1"/>
  <c r="BD8" i="18"/>
  <c r="AP19" i="16"/>
  <c r="AP14" i="16"/>
  <c r="AP18" i="16" s="1"/>
  <c r="AQ3" i="16"/>
  <c r="CK24" i="29" l="1"/>
  <c r="CK15" i="29"/>
  <c r="CK18" i="29" s="1"/>
  <c r="CL12" i="29"/>
  <c r="CH22" i="29"/>
  <c r="CH15" i="29" s="1"/>
  <c r="CH18" i="29" s="1"/>
  <c r="CH14" i="29"/>
  <c r="CH17" i="29" s="1"/>
  <c r="CI11" i="29"/>
  <c r="CH24" i="28"/>
  <c r="CH15" i="28" s="1"/>
  <c r="CH18" i="28" s="1"/>
  <c r="CI12" i="28"/>
  <c r="CI22" i="28"/>
  <c r="CJ11" i="28"/>
  <c r="CI24" i="27"/>
  <c r="CI14" i="27" s="1"/>
  <c r="CI17" i="27" s="1"/>
  <c r="CI15" i="27"/>
  <c r="CI18" i="27" s="1"/>
  <c r="CJ12" i="27"/>
  <c r="CJ22" i="27" s="1"/>
  <c r="CJ14" i="27"/>
  <c r="CJ17" i="27" s="1"/>
  <c r="CK11" i="27"/>
  <c r="CB18" i="22"/>
  <c r="CB10" i="22" s="1"/>
  <c r="CC7" i="22"/>
  <c r="CB12" i="22"/>
  <c r="CC6" i="22"/>
  <c r="CC18" i="22" s="1"/>
  <c r="BZ13" i="22"/>
  <c r="BX14" i="20"/>
  <c r="CA12" i="20"/>
  <c r="CA15" i="20" s="1"/>
  <c r="BX22" i="20"/>
  <c r="BY11" i="20"/>
  <c r="BI17" i="20"/>
  <c r="BR6" i="26"/>
  <c r="BR17" i="26" s="1"/>
  <c r="BQ15" i="26"/>
  <c r="BQ8" i="26" s="1"/>
  <c r="AO25" i="18"/>
  <c r="AO31" i="18" s="1"/>
  <c r="AP20" i="18"/>
  <c r="BD14" i="18"/>
  <c r="BD16" i="18"/>
  <c r="BD15" i="18"/>
  <c r="BD17" i="18"/>
  <c r="BD18" i="18"/>
  <c r="BD11" i="18"/>
  <c r="BD19" i="18"/>
  <c r="BD12" i="18"/>
  <c r="BD13" i="18"/>
  <c r="BC23" i="18"/>
  <c r="BC27" i="18" s="1"/>
  <c r="BC24" i="18"/>
  <c r="BC29" i="18" s="1"/>
  <c r="BE8" i="18"/>
  <c r="AQ19" i="16"/>
  <c r="AR3" i="16"/>
  <c r="AQ14" i="16"/>
  <c r="AQ18" i="16" s="1"/>
  <c r="CI22" i="29" l="1"/>
  <c r="CI14" i="29"/>
  <c r="CI17" i="29" s="1"/>
  <c r="CJ11" i="29"/>
  <c r="CL24" i="29"/>
  <c r="CM12" i="29"/>
  <c r="CI24" i="28"/>
  <c r="CI14" i="28" s="1"/>
  <c r="CI17" i="28" s="1"/>
  <c r="CI15" i="28"/>
  <c r="CI18" i="28" s="1"/>
  <c r="CJ12" i="28"/>
  <c r="CJ14" i="28"/>
  <c r="CJ17" i="28" s="1"/>
  <c r="CK11" i="28"/>
  <c r="CK22" i="27"/>
  <c r="CL11" i="27"/>
  <c r="CJ24" i="27"/>
  <c r="CJ15" i="27" s="1"/>
  <c r="CJ18" i="27" s="1"/>
  <c r="CK12" i="27"/>
  <c r="CC10" i="22"/>
  <c r="CC20" i="22"/>
  <c r="CC9" i="22" s="1"/>
  <c r="CD6" i="22"/>
  <c r="CD9" i="22" s="1"/>
  <c r="CC13" i="22"/>
  <c r="CD7" i="22"/>
  <c r="CD20" i="22" s="1"/>
  <c r="BX15" i="20"/>
  <c r="CA18" i="20"/>
  <c r="CB12" i="20"/>
  <c r="BY22" i="20"/>
  <c r="BY14" i="20" s="1"/>
  <c r="BZ11" i="20"/>
  <c r="BJ18" i="20"/>
  <c r="BS6" i="26"/>
  <c r="BS17" i="26" s="1"/>
  <c r="BR15" i="26"/>
  <c r="BR8" i="26" s="1"/>
  <c r="AP25" i="18"/>
  <c r="AP31" i="18" s="1"/>
  <c r="AQ20" i="18"/>
  <c r="BJ17" i="20"/>
  <c r="BE14" i="18"/>
  <c r="BE15" i="18"/>
  <c r="BE17" i="18"/>
  <c r="BE16" i="18"/>
  <c r="BE19" i="18"/>
  <c r="BE12" i="18"/>
  <c r="BE18" i="18"/>
  <c r="BE11" i="18"/>
  <c r="BE13" i="18"/>
  <c r="BD23" i="18"/>
  <c r="BD27" i="18" s="1"/>
  <c r="BD24" i="18"/>
  <c r="BD29" i="18" s="1"/>
  <c r="BF8" i="18"/>
  <c r="AR19" i="16"/>
  <c r="AS3" i="16"/>
  <c r="AR14" i="16"/>
  <c r="AR18" i="16" s="1"/>
  <c r="CJ22" i="29" l="1"/>
  <c r="CJ15" i="29" s="1"/>
  <c r="CJ18" i="29" s="1"/>
  <c r="CJ14" i="29"/>
  <c r="CJ17" i="29" s="1"/>
  <c r="CK11" i="29"/>
  <c r="CM24" i="29"/>
  <c r="CM15" i="29"/>
  <c r="CM18" i="29" s="1"/>
  <c r="CN12" i="29"/>
  <c r="CJ24" i="28"/>
  <c r="CK12" i="28"/>
  <c r="CK22" i="28"/>
  <c r="CL11" i="28"/>
  <c r="CJ22" i="28"/>
  <c r="CJ15" i="28" s="1"/>
  <c r="CJ18" i="28" s="1"/>
  <c r="CM11" i="27"/>
  <c r="CL14" i="27"/>
  <c r="CL17" i="27" s="1"/>
  <c r="CK15" i="27"/>
  <c r="CK18" i="27" s="1"/>
  <c r="CK24" i="27"/>
  <c r="CK14" i="27" s="1"/>
  <c r="CK17" i="27" s="1"/>
  <c r="CL12" i="27"/>
  <c r="CD18" i="22"/>
  <c r="CD10" i="22" s="1"/>
  <c r="CB13" i="22"/>
  <c r="CE7" i="22"/>
  <c r="CD12" i="22"/>
  <c r="CE6" i="22"/>
  <c r="CE18" i="22" s="1"/>
  <c r="BZ14" i="20"/>
  <c r="CC12" i="20"/>
  <c r="CC15" i="20" s="1"/>
  <c r="BZ22" i="20"/>
  <c r="CA11" i="20"/>
  <c r="BK17" i="20"/>
  <c r="BT6" i="26"/>
  <c r="BT17" i="26" s="1"/>
  <c r="BS15" i="26"/>
  <c r="BS8" i="26" s="1"/>
  <c r="AQ25" i="18"/>
  <c r="AQ31" i="18" s="1"/>
  <c r="AR20" i="18"/>
  <c r="BE23" i="18"/>
  <c r="BE27" i="18" s="1"/>
  <c r="BF14" i="18"/>
  <c r="BF16" i="18"/>
  <c r="BF15" i="18"/>
  <c r="BF17" i="18"/>
  <c r="BF18" i="18"/>
  <c r="BF11" i="18"/>
  <c r="BF19" i="18"/>
  <c r="BF12" i="18"/>
  <c r="BF13" i="18"/>
  <c r="BE24" i="18"/>
  <c r="BE29" i="18" s="1"/>
  <c r="BG8" i="18"/>
  <c r="AS19" i="16"/>
  <c r="AT3" i="16"/>
  <c r="AS14" i="16"/>
  <c r="AS18" i="16" s="1"/>
  <c r="CK22" i="29" l="1"/>
  <c r="CK14" i="29"/>
  <c r="CK17" i="29" s="1"/>
  <c r="CL11" i="29"/>
  <c r="CN24" i="29"/>
  <c r="CO12" i="29"/>
  <c r="CK24" i="28"/>
  <c r="CK14" i="28" s="1"/>
  <c r="CK17" i="28" s="1"/>
  <c r="CK15" i="28"/>
  <c r="CK18" i="28" s="1"/>
  <c r="CL12" i="28"/>
  <c r="CL14" i="28"/>
  <c r="CL17" i="28" s="1"/>
  <c r="CM11" i="28"/>
  <c r="CL24" i="27"/>
  <c r="CM12" i="27"/>
  <c r="CM22" i="27"/>
  <c r="CN11" i="27"/>
  <c r="CL22" i="27"/>
  <c r="CL15" i="27" s="1"/>
  <c r="CL18" i="27" s="1"/>
  <c r="CE10" i="22"/>
  <c r="CE13" i="22" s="1"/>
  <c r="CE20" i="22"/>
  <c r="CE9" i="22" s="1"/>
  <c r="CF6" i="22"/>
  <c r="CF9" i="22" s="1"/>
  <c r="CF7" i="22"/>
  <c r="CF20" i="22" s="1"/>
  <c r="BZ15" i="20"/>
  <c r="CD12" i="20"/>
  <c r="CC18" i="20"/>
  <c r="CA22" i="20"/>
  <c r="CA14" i="20" s="1"/>
  <c r="CB11" i="20"/>
  <c r="BL18" i="20"/>
  <c r="BU6" i="26"/>
  <c r="BU17" i="26" s="1"/>
  <c r="BT15" i="26"/>
  <c r="BT8" i="26" s="1"/>
  <c r="AR25" i="18"/>
  <c r="AR31" i="18" s="1"/>
  <c r="AS20" i="18"/>
  <c r="BL17" i="20"/>
  <c r="BF23" i="18"/>
  <c r="BF27" i="18" s="1"/>
  <c r="BG14" i="18"/>
  <c r="BG15" i="18"/>
  <c r="BG17" i="18"/>
  <c r="BG16" i="18"/>
  <c r="BG19" i="18"/>
  <c r="BG12" i="18"/>
  <c r="BG18" i="18"/>
  <c r="BG11" i="18"/>
  <c r="BG13" i="18"/>
  <c r="BF24" i="18"/>
  <c r="BF29" i="18" s="1"/>
  <c r="BH8" i="18"/>
  <c r="AT19" i="16"/>
  <c r="AU3" i="16"/>
  <c r="AT14" i="16"/>
  <c r="AT18" i="16" s="1"/>
  <c r="CL22" i="29" l="1"/>
  <c r="CL15" i="29" s="1"/>
  <c r="CL18" i="29" s="1"/>
  <c r="CM11" i="29"/>
  <c r="CL14" i="29"/>
  <c r="CL17" i="29" s="1"/>
  <c r="CO24" i="29"/>
  <c r="CO15" i="29"/>
  <c r="CO18" i="29" s="1"/>
  <c r="CP12" i="29"/>
  <c r="CL24" i="28"/>
  <c r="CM12" i="28"/>
  <c r="CM22" i="28"/>
  <c r="CN11" i="28"/>
  <c r="CL22" i="28"/>
  <c r="CL15" i="28" s="1"/>
  <c r="CL18" i="28" s="1"/>
  <c r="CM24" i="27"/>
  <c r="CM14" i="27" s="1"/>
  <c r="CM17" i="27" s="1"/>
  <c r="CN12" i="27"/>
  <c r="CM15" i="27"/>
  <c r="CM18" i="27" s="1"/>
  <c r="CN14" i="27"/>
  <c r="CN17" i="27" s="1"/>
  <c r="CO11" i="27"/>
  <c r="CF18" i="22"/>
  <c r="CF10" i="22" s="1"/>
  <c r="CD13" i="22"/>
  <c r="CG7" i="22"/>
  <c r="CF12" i="22"/>
  <c r="CG6" i="22"/>
  <c r="CG18" i="22" s="1"/>
  <c r="CB14" i="20"/>
  <c r="CE12" i="20"/>
  <c r="CE15" i="20" s="1"/>
  <c r="CB22" i="20"/>
  <c r="CB15" i="20" s="1"/>
  <c r="CC11" i="20"/>
  <c r="BM17" i="20"/>
  <c r="BV6" i="26"/>
  <c r="BV17" i="26" s="1"/>
  <c r="BU15" i="26"/>
  <c r="BU8" i="26" s="1"/>
  <c r="AS25" i="18"/>
  <c r="AS31" i="18" s="1"/>
  <c r="AT20" i="18"/>
  <c r="BH14" i="18"/>
  <c r="BH16" i="18"/>
  <c r="BH15" i="18"/>
  <c r="BH17" i="18"/>
  <c r="BH18" i="18"/>
  <c r="BH11" i="18"/>
  <c r="BH19" i="18"/>
  <c r="BH12" i="18"/>
  <c r="BH13" i="18"/>
  <c r="BG23" i="18"/>
  <c r="BG27" i="18" s="1"/>
  <c r="BG24" i="18"/>
  <c r="BG29" i="18" s="1"/>
  <c r="BI8" i="18"/>
  <c r="AU19" i="16"/>
  <c r="AU14" i="16"/>
  <c r="AU18" i="16" s="1"/>
  <c r="AV3" i="16"/>
  <c r="CP24" i="29" l="1"/>
  <c r="CQ12" i="29"/>
  <c r="CM22" i="29"/>
  <c r="CM14" i="29" s="1"/>
  <c r="CM17" i="29" s="1"/>
  <c r="CN11" i="29"/>
  <c r="CM24" i="28"/>
  <c r="CM14" i="28" s="1"/>
  <c r="CM17" i="28" s="1"/>
  <c r="CM15" i="28"/>
  <c r="CM18" i="28" s="1"/>
  <c r="CN12" i="28"/>
  <c r="CO11" i="28"/>
  <c r="CN14" i="28"/>
  <c r="CN17" i="28" s="1"/>
  <c r="CO22" i="27"/>
  <c r="CP11" i="27"/>
  <c r="CN24" i="27"/>
  <c r="CO12" i="27"/>
  <c r="CN22" i="27"/>
  <c r="CN15" i="27" s="1"/>
  <c r="CN18" i="27" s="1"/>
  <c r="CG10" i="22"/>
  <c r="CG13" i="22" s="1"/>
  <c r="CG20" i="22"/>
  <c r="CG9" i="22" s="1"/>
  <c r="CH6" i="22"/>
  <c r="CH9" i="22" s="1"/>
  <c r="CH7" i="22"/>
  <c r="CH20" i="22" s="1"/>
  <c r="CF12" i="20"/>
  <c r="CE18" i="20"/>
  <c r="CC22" i="20"/>
  <c r="CC14" i="20" s="1"/>
  <c r="CD11" i="20"/>
  <c r="BN18" i="20"/>
  <c r="BW6" i="26"/>
  <c r="BW17" i="26" s="1"/>
  <c r="BV15" i="26"/>
  <c r="BV8" i="26" s="1"/>
  <c r="AT25" i="18"/>
  <c r="AT31" i="18" s="1"/>
  <c r="AU20" i="18"/>
  <c r="BN17" i="20"/>
  <c r="CF13" i="22"/>
  <c r="BI14" i="18"/>
  <c r="BI15" i="18"/>
  <c r="BI17" i="18"/>
  <c r="BI16" i="18"/>
  <c r="BI19" i="18"/>
  <c r="BI12" i="18"/>
  <c r="BI18" i="18"/>
  <c r="BI11" i="18"/>
  <c r="BI13" i="18"/>
  <c r="BH23" i="18"/>
  <c r="BH27" i="18" s="1"/>
  <c r="BH24" i="18"/>
  <c r="BH29" i="18" s="1"/>
  <c r="BJ8" i="18"/>
  <c r="AV19" i="16"/>
  <c r="AV14" i="16"/>
  <c r="AV18" i="16" s="1"/>
  <c r="AW3" i="16"/>
  <c r="CN22" i="29" l="1"/>
  <c r="CN15" i="29" s="1"/>
  <c r="CN18" i="29" s="1"/>
  <c r="CN14" i="29"/>
  <c r="CN17" i="29" s="1"/>
  <c r="CO11" i="29"/>
  <c r="CQ24" i="29"/>
  <c r="CQ15" i="29"/>
  <c r="CQ18" i="29" s="1"/>
  <c r="CR12" i="29"/>
  <c r="CN24" i="28"/>
  <c r="CO12" i="28"/>
  <c r="CO22" i="28"/>
  <c r="CP11" i="28"/>
  <c r="CN22" i="28"/>
  <c r="CN15" i="28" s="1"/>
  <c r="CN18" i="28" s="1"/>
  <c r="CO24" i="27"/>
  <c r="CO14" i="27" s="1"/>
  <c r="CO17" i="27" s="1"/>
  <c r="CO15" i="27"/>
  <c r="CO18" i="27" s="1"/>
  <c r="CP12" i="27"/>
  <c r="CP22" i="27"/>
  <c r="CQ11" i="27"/>
  <c r="CP14" i="27"/>
  <c r="CP17" i="27" s="1"/>
  <c r="CH18" i="22"/>
  <c r="CH10" i="22" s="1"/>
  <c r="CI7" i="22"/>
  <c r="CH12" i="22"/>
  <c r="CI6" i="22"/>
  <c r="CI18" i="22" s="1"/>
  <c r="CD14" i="20"/>
  <c r="CG12" i="20"/>
  <c r="CG15" i="20" s="1"/>
  <c r="CD22" i="20"/>
  <c r="CD15" i="20" s="1"/>
  <c r="CE11" i="20"/>
  <c r="BO17" i="20"/>
  <c r="BX6" i="26"/>
  <c r="BX17" i="26" s="1"/>
  <c r="BW15" i="26"/>
  <c r="BW8" i="26" s="1"/>
  <c r="AU25" i="18"/>
  <c r="AU31" i="18" s="1"/>
  <c r="AV20" i="18"/>
  <c r="BI23" i="18"/>
  <c r="BI27" i="18" s="1"/>
  <c r="BJ14" i="18"/>
  <c r="BJ16" i="18"/>
  <c r="BJ15" i="18"/>
  <c r="BJ17" i="18"/>
  <c r="BJ18" i="18"/>
  <c r="BJ11" i="18"/>
  <c r="BJ19" i="18"/>
  <c r="BJ12" i="18"/>
  <c r="BJ13" i="18"/>
  <c r="BI24" i="18"/>
  <c r="BI29" i="18" s="1"/>
  <c r="BK8" i="18"/>
  <c r="AW19" i="16"/>
  <c r="AX3" i="16"/>
  <c r="AW14" i="16"/>
  <c r="AW18" i="16" s="1"/>
  <c r="CO22" i="29" l="1"/>
  <c r="CO14" i="29"/>
  <c r="CO17" i="29" s="1"/>
  <c r="CP11" i="29"/>
  <c r="CR24" i="29"/>
  <c r="CS12" i="29"/>
  <c r="CO24" i="28"/>
  <c r="CO14" i="28" s="1"/>
  <c r="CO17" i="28" s="1"/>
  <c r="CO15" i="28"/>
  <c r="CO18" i="28" s="1"/>
  <c r="CP12" i="28"/>
  <c r="CP14" i="28"/>
  <c r="CP17" i="28" s="1"/>
  <c r="CQ11" i="28"/>
  <c r="CP24" i="27"/>
  <c r="CP15" i="27" s="1"/>
  <c r="CP18" i="27" s="1"/>
  <c r="CQ12" i="27"/>
  <c r="CQ22" i="27"/>
  <c r="CR11" i="27"/>
  <c r="CI10" i="22"/>
  <c r="CI13" i="22" s="1"/>
  <c r="CI20" i="22"/>
  <c r="CI9" i="22" s="1"/>
  <c r="CJ6" i="22"/>
  <c r="CJ9" i="22" s="1"/>
  <c r="CJ7" i="22"/>
  <c r="CJ20" i="22" s="1"/>
  <c r="CG18" i="20"/>
  <c r="CH12" i="20"/>
  <c r="CE22" i="20"/>
  <c r="CE14" i="20" s="1"/>
  <c r="CF11" i="20"/>
  <c r="BP18" i="20"/>
  <c r="BY6" i="26"/>
  <c r="BY17" i="26" s="1"/>
  <c r="BX15" i="26"/>
  <c r="BX8" i="26" s="1"/>
  <c r="AV25" i="18"/>
  <c r="AV31" i="18" s="1"/>
  <c r="AW20" i="18"/>
  <c r="BP17" i="20"/>
  <c r="BJ23" i="18"/>
  <c r="BJ27" i="18" s="1"/>
  <c r="BK14" i="18"/>
  <c r="BK15" i="18"/>
  <c r="BK17" i="18"/>
  <c r="BK16" i="18"/>
  <c r="BK19" i="18"/>
  <c r="BK12" i="18"/>
  <c r="BK18" i="18"/>
  <c r="BK11" i="18"/>
  <c r="BK13" i="18"/>
  <c r="BJ24" i="18"/>
  <c r="BJ29" i="18" s="1"/>
  <c r="BL8" i="18"/>
  <c r="AX19" i="16"/>
  <c r="AY3" i="16"/>
  <c r="AX14" i="16"/>
  <c r="AX18" i="16" s="1"/>
  <c r="CP22" i="29" l="1"/>
  <c r="CP15" i="29" s="1"/>
  <c r="CP18" i="29" s="1"/>
  <c r="CQ11" i="29"/>
  <c r="CP14" i="29"/>
  <c r="CP17" i="29" s="1"/>
  <c r="CS24" i="29"/>
  <c r="CT12" i="29"/>
  <c r="CS15" i="29"/>
  <c r="CS18" i="29" s="1"/>
  <c r="CP24" i="28"/>
  <c r="CQ12" i="28"/>
  <c r="CQ22" i="28"/>
  <c r="CR11" i="28"/>
  <c r="CP22" i="28"/>
  <c r="CP15" i="28" s="1"/>
  <c r="CP18" i="28" s="1"/>
  <c r="CR14" i="27"/>
  <c r="CR17" i="27" s="1"/>
  <c r="CS11" i="27"/>
  <c r="CQ24" i="27"/>
  <c r="CQ14" i="27" s="1"/>
  <c r="CQ17" i="27" s="1"/>
  <c r="CQ15" i="27"/>
  <c r="CQ18" i="27" s="1"/>
  <c r="CR12" i="27"/>
  <c r="CJ18" i="22"/>
  <c r="CJ10" i="22" s="1"/>
  <c r="CH13" i="22"/>
  <c r="CK7" i="22"/>
  <c r="CJ12" i="22"/>
  <c r="CK6" i="22"/>
  <c r="CK18" i="22" s="1"/>
  <c r="CF14" i="20"/>
  <c r="CI12" i="20"/>
  <c r="CI15" i="20" s="1"/>
  <c r="CF22" i="20"/>
  <c r="CF15" i="20" s="1"/>
  <c r="CG11" i="20"/>
  <c r="BQ17" i="20"/>
  <c r="BZ6" i="26"/>
  <c r="BZ17" i="26" s="1"/>
  <c r="BY15" i="26"/>
  <c r="BY8" i="26" s="1"/>
  <c r="AW25" i="18"/>
  <c r="AW31" i="18" s="1"/>
  <c r="AX20" i="18"/>
  <c r="BL14" i="18"/>
  <c r="BL16" i="18"/>
  <c r="BL15" i="18"/>
  <c r="BL17" i="18"/>
  <c r="BL18" i="18"/>
  <c r="BL11" i="18"/>
  <c r="BL19" i="18"/>
  <c r="BL12" i="18"/>
  <c r="BL13" i="18"/>
  <c r="BK23" i="18"/>
  <c r="BK27" i="18" s="1"/>
  <c r="BK24" i="18"/>
  <c r="BK29" i="18" s="1"/>
  <c r="BM8" i="18"/>
  <c r="AY19" i="16"/>
  <c r="AY14" i="16"/>
  <c r="AY18" i="16" s="1"/>
  <c r="AZ3" i="16"/>
  <c r="CQ22" i="29" l="1"/>
  <c r="CQ14" i="29"/>
  <c r="CQ17" i="29" s="1"/>
  <c r="CR11" i="29"/>
  <c r="CT24" i="29"/>
  <c r="CU12" i="29"/>
  <c r="CQ24" i="28"/>
  <c r="CQ14" i="28" s="1"/>
  <c r="CQ17" i="28" s="1"/>
  <c r="CQ15" i="28"/>
  <c r="CQ18" i="28" s="1"/>
  <c r="CR12" i="28"/>
  <c r="CR22" i="28" s="1"/>
  <c r="CR14" i="28"/>
  <c r="CR17" i="28" s="1"/>
  <c r="CS11" i="28"/>
  <c r="CS22" i="27"/>
  <c r="CT11" i="27"/>
  <c r="CR24" i="27"/>
  <c r="CS12" i="27"/>
  <c r="CR22" i="27"/>
  <c r="CR15" i="27" s="1"/>
  <c r="CR18" i="27" s="1"/>
  <c r="CK10" i="22"/>
  <c r="CK20" i="22"/>
  <c r="CK9" i="22" s="1"/>
  <c r="CL6" i="22"/>
  <c r="CL9" i="22" s="1"/>
  <c r="CK13" i="22"/>
  <c r="CL7" i="22"/>
  <c r="CL20" i="22" s="1"/>
  <c r="CI18" i="20"/>
  <c r="CJ12" i="20"/>
  <c r="CG22" i="20"/>
  <c r="CH11" i="20"/>
  <c r="BR18" i="20"/>
  <c r="CA6" i="26"/>
  <c r="CA17" i="26" s="1"/>
  <c r="BZ15" i="26"/>
  <c r="BZ8" i="26" s="1"/>
  <c r="AX25" i="18"/>
  <c r="AX31" i="18" s="1"/>
  <c r="AY20" i="18"/>
  <c r="BR17" i="20"/>
  <c r="BM14" i="18"/>
  <c r="BM15" i="18"/>
  <c r="BM17" i="18"/>
  <c r="BM16" i="18"/>
  <c r="BM19" i="18"/>
  <c r="BM12" i="18"/>
  <c r="BM18" i="18"/>
  <c r="BM11" i="18"/>
  <c r="BM13" i="18"/>
  <c r="BL23" i="18"/>
  <c r="BL27" i="18" s="1"/>
  <c r="BL24" i="18"/>
  <c r="BL29" i="18" s="1"/>
  <c r="BN8" i="18"/>
  <c r="AZ19" i="16"/>
  <c r="BA3" i="16"/>
  <c r="AZ14" i="16"/>
  <c r="AZ18" i="16" s="1"/>
  <c r="CU24" i="29" l="1"/>
  <c r="CU15" i="29"/>
  <c r="CU18" i="29" s="1"/>
  <c r="CV12" i="29"/>
  <c r="CR22" i="29"/>
  <c r="CR15" i="29" s="1"/>
  <c r="CR18" i="29" s="1"/>
  <c r="CR14" i="29"/>
  <c r="CR17" i="29" s="1"/>
  <c r="CS11" i="29"/>
  <c r="CS22" i="28"/>
  <c r="CT11" i="28"/>
  <c r="CR24" i="28"/>
  <c r="CR15" i="28" s="1"/>
  <c r="CR18" i="28" s="1"/>
  <c r="CS12" i="28"/>
  <c r="CU11" i="27"/>
  <c r="CT14" i="27"/>
  <c r="CT17" i="27" s="1"/>
  <c r="CS24" i="27"/>
  <c r="CS14" i="27" s="1"/>
  <c r="CS17" i="27" s="1"/>
  <c r="CS15" i="27"/>
  <c r="CS18" i="27" s="1"/>
  <c r="CT12" i="27"/>
  <c r="CJ13" i="22"/>
  <c r="CL18" i="22"/>
  <c r="CL10" i="22" s="1"/>
  <c r="CM7" i="22"/>
  <c r="CL12" i="22"/>
  <c r="CM6" i="22"/>
  <c r="CM18" i="22" s="1"/>
  <c r="CG14" i="20"/>
  <c r="CH14" i="20"/>
  <c r="CK12" i="20"/>
  <c r="CK15" i="20" s="1"/>
  <c r="CH22" i="20"/>
  <c r="CH15" i="20" s="1"/>
  <c r="CI11" i="20"/>
  <c r="BS17" i="20"/>
  <c r="CB6" i="26"/>
  <c r="CB17" i="26" s="1"/>
  <c r="CA15" i="26"/>
  <c r="CA8" i="26" s="1"/>
  <c r="AY25" i="18"/>
  <c r="AY31" i="18" s="1"/>
  <c r="AZ20" i="18"/>
  <c r="BM23" i="18"/>
  <c r="BM27" i="18" s="1"/>
  <c r="BN14" i="18"/>
  <c r="BN16" i="18"/>
  <c r="BN15" i="18"/>
  <c r="BN17" i="18"/>
  <c r="BN18" i="18"/>
  <c r="BN11" i="18"/>
  <c r="BN19" i="18"/>
  <c r="BN12" i="18"/>
  <c r="BN13" i="18"/>
  <c r="BM24" i="18"/>
  <c r="BM29" i="18" s="1"/>
  <c r="BO8" i="18"/>
  <c r="BA19" i="16"/>
  <c r="BB3" i="16"/>
  <c r="BA14" i="16"/>
  <c r="BA18" i="16" s="1"/>
  <c r="CS22" i="29" l="1"/>
  <c r="CS14" i="29"/>
  <c r="CS17" i="29" s="1"/>
  <c r="CT11" i="29"/>
  <c r="CV24" i="29"/>
  <c r="CW12" i="29"/>
  <c r="CT14" i="28"/>
  <c r="CT17" i="28" s="1"/>
  <c r="CU11" i="28"/>
  <c r="CS24" i="28"/>
  <c r="CS14" i="28" s="1"/>
  <c r="CS17" i="28" s="1"/>
  <c r="CS15" i="28"/>
  <c r="CS18" i="28" s="1"/>
  <c r="CT12" i="28"/>
  <c r="CT24" i="27"/>
  <c r="CU12" i="27"/>
  <c r="CU22" i="27"/>
  <c r="CV11" i="27"/>
  <c r="CT22" i="27"/>
  <c r="CT15" i="27" s="1"/>
  <c r="CT18" i="27" s="1"/>
  <c r="CM10" i="22"/>
  <c r="CM13" i="22" s="1"/>
  <c r="CM20" i="22"/>
  <c r="CM9" i="22" s="1"/>
  <c r="CN6" i="22"/>
  <c r="CN9" i="22" s="1"/>
  <c r="CN7" i="22"/>
  <c r="CN20" i="22" s="1"/>
  <c r="CK18" i="20"/>
  <c r="CL12" i="20"/>
  <c r="CI22" i="20"/>
  <c r="CJ11" i="20"/>
  <c r="BT18" i="20"/>
  <c r="CC6" i="26"/>
  <c r="CC17" i="26" s="1"/>
  <c r="CB15" i="26"/>
  <c r="CB8" i="26" s="1"/>
  <c r="AZ25" i="18"/>
  <c r="AZ31" i="18" s="1"/>
  <c r="BA20" i="18"/>
  <c r="BT17" i="20"/>
  <c r="BN23" i="18"/>
  <c r="BN27" i="18" s="1"/>
  <c r="BO14" i="18"/>
  <c r="BO15" i="18"/>
  <c r="BO17" i="18"/>
  <c r="BO16" i="18"/>
  <c r="BO19" i="18"/>
  <c r="BO12" i="18"/>
  <c r="BO18" i="18"/>
  <c r="BO11" i="18"/>
  <c r="BO13" i="18"/>
  <c r="BN24" i="18"/>
  <c r="BN29" i="18" s="1"/>
  <c r="BP8" i="18"/>
  <c r="BB19" i="16"/>
  <c r="BC3" i="16"/>
  <c r="BB14" i="16"/>
  <c r="BB18" i="16" s="1"/>
  <c r="CW24" i="29" l="1"/>
  <c r="CW15" i="29"/>
  <c r="CW18" i="29" s="1"/>
  <c r="CX12" i="29"/>
  <c r="CT22" i="29"/>
  <c r="CT15" i="29" s="1"/>
  <c r="CT18" i="29" s="1"/>
  <c r="CU11" i="29"/>
  <c r="CT14" i="29"/>
  <c r="CT17" i="29" s="1"/>
  <c r="CU22" i="28"/>
  <c r="CV11" i="28"/>
  <c r="CT24" i="28"/>
  <c r="CU12" i="28"/>
  <c r="CT22" i="28"/>
  <c r="CT15" i="28" s="1"/>
  <c r="CT18" i="28" s="1"/>
  <c r="CU24" i="27"/>
  <c r="CU14" i="27" s="1"/>
  <c r="CU17" i="27" s="1"/>
  <c r="CU15" i="27"/>
  <c r="CU18" i="27" s="1"/>
  <c r="CV12" i="27"/>
  <c r="CV22" i="27"/>
  <c r="CV14" i="27"/>
  <c r="CV17" i="27" s="1"/>
  <c r="CW11" i="27"/>
  <c r="CN18" i="22"/>
  <c r="CN10" i="22" s="1"/>
  <c r="CL13" i="22"/>
  <c r="CO7" i="22"/>
  <c r="CN12" i="22"/>
  <c r="CO6" i="22"/>
  <c r="CO18" i="22" s="1"/>
  <c r="CI14" i="20"/>
  <c r="CJ14" i="20"/>
  <c r="CM12" i="20"/>
  <c r="CM15" i="20" s="1"/>
  <c r="CJ22" i="20"/>
  <c r="CJ15" i="20" s="1"/>
  <c r="CK11" i="20"/>
  <c r="BU17" i="20"/>
  <c r="CD6" i="26"/>
  <c r="CD17" i="26" s="1"/>
  <c r="CC15" i="26"/>
  <c r="CC8" i="26" s="1"/>
  <c r="BA25" i="18"/>
  <c r="BA31" i="18" s="1"/>
  <c r="BB20" i="18"/>
  <c r="BP14" i="18"/>
  <c r="BP16" i="18"/>
  <c r="BP15" i="18"/>
  <c r="BP17" i="18"/>
  <c r="BP18" i="18"/>
  <c r="BP11" i="18"/>
  <c r="BP19" i="18"/>
  <c r="BP12" i="18"/>
  <c r="BP13" i="18"/>
  <c r="BO23" i="18"/>
  <c r="BO27" i="18" s="1"/>
  <c r="BO24" i="18"/>
  <c r="BO29" i="18" s="1"/>
  <c r="BQ8" i="18"/>
  <c r="BC19" i="16"/>
  <c r="BC14" i="16"/>
  <c r="BC18" i="16" s="1"/>
  <c r="BD3" i="16"/>
  <c r="CX24" i="29" l="1"/>
  <c r="CY12" i="29"/>
  <c r="CU22" i="29"/>
  <c r="CU14" i="29" s="1"/>
  <c r="CU17" i="29" s="1"/>
  <c r="CV11" i="29"/>
  <c r="CW11" i="28"/>
  <c r="CV14" i="28"/>
  <c r="CV17" i="28" s="1"/>
  <c r="CU24" i="28"/>
  <c r="CU14" i="28" s="1"/>
  <c r="CU17" i="28" s="1"/>
  <c r="CV12" i="28"/>
  <c r="CU15" i="28"/>
  <c r="CU18" i="28" s="1"/>
  <c r="CW22" i="27"/>
  <c r="CX11" i="27"/>
  <c r="CV24" i="27"/>
  <c r="CV15" i="27" s="1"/>
  <c r="CV18" i="27" s="1"/>
  <c r="CW12" i="27"/>
  <c r="CO10" i="22"/>
  <c r="CO13" i="22" s="1"/>
  <c r="CO20" i="22"/>
  <c r="CO9" i="22" s="1"/>
  <c r="CP6" i="22"/>
  <c r="CP9" i="22" s="1"/>
  <c r="CP7" i="22"/>
  <c r="CP20" i="22" s="1"/>
  <c r="CM18" i="20"/>
  <c r="CN12" i="20"/>
  <c r="CK22" i="20"/>
  <c r="CL11" i="20"/>
  <c r="BV18" i="20"/>
  <c r="CE6" i="26"/>
  <c r="CE17" i="26" s="1"/>
  <c r="CD15" i="26"/>
  <c r="CD8" i="26" s="1"/>
  <c r="BB25" i="18"/>
  <c r="BB31" i="18" s="1"/>
  <c r="BC20" i="18"/>
  <c r="BV17" i="20"/>
  <c r="BQ14" i="18"/>
  <c r="BQ15" i="18"/>
  <c r="BQ17" i="18"/>
  <c r="BQ16" i="18"/>
  <c r="BQ19" i="18"/>
  <c r="BQ12" i="18"/>
  <c r="BQ18" i="18"/>
  <c r="BQ11" i="18"/>
  <c r="BQ13" i="18"/>
  <c r="BP23" i="18"/>
  <c r="BP27" i="18" s="1"/>
  <c r="BP24" i="18"/>
  <c r="BP29" i="18" s="1"/>
  <c r="BR8" i="18"/>
  <c r="BD19" i="16"/>
  <c r="BE3" i="16"/>
  <c r="BD14" i="16"/>
  <c r="BD18" i="16" s="1"/>
  <c r="CY24" i="29" l="1"/>
  <c r="CY15" i="29"/>
  <c r="CY18" i="29" s="1"/>
  <c r="CZ12" i="29"/>
  <c r="CV22" i="29"/>
  <c r="CV15" i="29" s="1"/>
  <c r="CV18" i="29" s="1"/>
  <c r="CV14" i="29"/>
  <c r="CV17" i="29" s="1"/>
  <c r="CW11" i="29"/>
  <c r="CW22" i="28"/>
  <c r="CX11" i="28"/>
  <c r="CV24" i="28"/>
  <c r="CW12" i="28"/>
  <c r="CV22" i="28"/>
  <c r="CV15" i="28" s="1"/>
  <c r="CV18" i="28" s="1"/>
  <c r="CX14" i="27"/>
  <c r="CX17" i="27" s="1"/>
  <c r="CY11" i="27"/>
  <c r="CW24" i="27"/>
  <c r="CW14" i="27" s="1"/>
  <c r="CW17" i="27" s="1"/>
  <c r="CW15" i="27"/>
  <c r="CW18" i="27" s="1"/>
  <c r="CX12" i="27"/>
  <c r="CP18" i="22"/>
  <c r="CP10" i="22" s="1"/>
  <c r="CN13" i="22"/>
  <c r="CQ7" i="22"/>
  <c r="CP12" i="22"/>
  <c r="CQ6" i="22"/>
  <c r="CQ18" i="22" s="1"/>
  <c r="CK14" i="20"/>
  <c r="CL14" i="20"/>
  <c r="CO12" i="20"/>
  <c r="CO15" i="20" s="1"/>
  <c r="CL22" i="20"/>
  <c r="CL15" i="20" s="1"/>
  <c r="CM11" i="20"/>
  <c r="BW17" i="20"/>
  <c r="CF6" i="26"/>
  <c r="CF17" i="26" s="1"/>
  <c r="CE15" i="26"/>
  <c r="CE8" i="26" s="1"/>
  <c r="BC25" i="18"/>
  <c r="BC31" i="18" s="1"/>
  <c r="BD20" i="18"/>
  <c r="BQ23" i="18"/>
  <c r="BQ27" i="18" s="1"/>
  <c r="BR14" i="18"/>
  <c r="BR16" i="18"/>
  <c r="BR15" i="18"/>
  <c r="BR17" i="18"/>
  <c r="BR18" i="18"/>
  <c r="BR11" i="18"/>
  <c r="BR19" i="18"/>
  <c r="BR12" i="18"/>
  <c r="BR13" i="18"/>
  <c r="BQ24" i="18"/>
  <c r="BQ29" i="18" s="1"/>
  <c r="BS8" i="18"/>
  <c r="BE19" i="16"/>
  <c r="BF3" i="16"/>
  <c r="BE14" i="16"/>
  <c r="BE18" i="16" s="1"/>
  <c r="CW22" i="29" l="1"/>
  <c r="CW14" i="29"/>
  <c r="CW17" i="29" s="1"/>
  <c r="CX11" i="29"/>
  <c r="CZ24" i="29"/>
  <c r="DA12" i="29"/>
  <c r="CX14" i="28"/>
  <c r="CX17" i="28" s="1"/>
  <c r="CY11" i="28"/>
  <c r="CW24" i="28"/>
  <c r="CW14" i="28" s="1"/>
  <c r="CW17" i="28" s="1"/>
  <c r="CW15" i="28"/>
  <c r="CW18" i="28" s="1"/>
  <c r="CX12" i="28"/>
  <c r="CY22" i="27"/>
  <c r="CZ11" i="27"/>
  <c r="CX24" i="27"/>
  <c r="CY12" i="27"/>
  <c r="CX22" i="27"/>
  <c r="CX15" i="27" s="1"/>
  <c r="CX18" i="27" s="1"/>
  <c r="CQ10" i="22"/>
  <c r="CQ13" i="22" s="1"/>
  <c r="CQ20" i="22"/>
  <c r="CQ9" i="22" s="1"/>
  <c r="CR6" i="22"/>
  <c r="CR9" i="22" s="1"/>
  <c r="CR7" i="22"/>
  <c r="CR20" i="22" s="1"/>
  <c r="CO18" i="20"/>
  <c r="CP12" i="20"/>
  <c r="CM22" i="20"/>
  <c r="CN11" i="20"/>
  <c r="BX18" i="20"/>
  <c r="CG6" i="26"/>
  <c r="CG17" i="26" s="1"/>
  <c r="CF15" i="26"/>
  <c r="CF8" i="26" s="1"/>
  <c r="BD25" i="18"/>
  <c r="BD31" i="18" s="1"/>
  <c r="BE20" i="18"/>
  <c r="BX17" i="20"/>
  <c r="BR23" i="18"/>
  <c r="BR27" i="18" s="1"/>
  <c r="BS14" i="18"/>
  <c r="BS15" i="18"/>
  <c r="BS17" i="18"/>
  <c r="BS16" i="18"/>
  <c r="BS19" i="18"/>
  <c r="BS12" i="18"/>
  <c r="BS18" i="18"/>
  <c r="BS11" i="18"/>
  <c r="BS13" i="18"/>
  <c r="BR24" i="18"/>
  <c r="BR29" i="18" s="1"/>
  <c r="BT8" i="18"/>
  <c r="BF19" i="16"/>
  <c r="BG3" i="16"/>
  <c r="BF14" i="16"/>
  <c r="BF18" i="16" s="1"/>
  <c r="CX22" i="29" l="1"/>
  <c r="CX15" i="29" s="1"/>
  <c r="CX18" i="29" s="1"/>
  <c r="CX14" i="29"/>
  <c r="CX17" i="29" s="1"/>
  <c r="CY11" i="29"/>
  <c r="DA24" i="29"/>
  <c r="DA15" i="29"/>
  <c r="DA18" i="29" s="1"/>
  <c r="DB12" i="29"/>
  <c r="CY22" i="28"/>
  <c r="CZ11" i="28"/>
  <c r="CX24" i="28"/>
  <c r="CY12" i="28"/>
  <c r="CX22" i="28"/>
  <c r="CX15" i="28" s="1"/>
  <c r="CX18" i="28" s="1"/>
  <c r="CZ14" i="27"/>
  <c r="CZ17" i="27" s="1"/>
  <c r="DA11" i="27"/>
  <c r="CY24" i="27"/>
  <c r="CY14" i="27" s="1"/>
  <c r="CY17" i="27" s="1"/>
  <c r="CY15" i="27"/>
  <c r="CY18" i="27" s="1"/>
  <c r="CZ12" i="27"/>
  <c r="CR18" i="22"/>
  <c r="CR10" i="22" s="1"/>
  <c r="CP13" i="22"/>
  <c r="CS7" i="22"/>
  <c r="CR12" i="22"/>
  <c r="CS6" i="22"/>
  <c r="CS18" i="22" s="1"/>
  <c r="CM14" i="20"/>
  <c r="CN14" i="20"/>
  <c r="CQ12" i="20"/>
  <c r="CQ15" i="20" s="1"/>
  <c r="CN22" i="20"/>
  <c r="CN15" i="20" s="1"/>
  <c r="CO11" i="20"/>
  <c r="BY17" i="20"/>
  <c r="CH6" i="26"/>
  <c r="CH17" i="26" s="1"/>
  <c r="CG15" i="26"/>
  <c r="CG8" i="26" s="1"/>
  <c r="BE25" i="18"/>
  <c r="BE31" i="18" s="1"/>
  <c r="BF20" i="18"/>
  <c r="BT14" i="18"/>
  <c r="BT16" i="18"/>
  <c r="BT15" i="18"/>
  <c r="BT17" i="18"/>
  <c r="BT18" i="18"/>
  <c r="BT11" i="18"/>
  <c r="BT19" i="18"/>
  <c r="BT12" i="18"/>
  <c r="BT13" i="18"/>
  <c r="BS23" i="18"/>
  <c r="BS27" i="18" s="1"/>
  <c r="BS24" i="18"/>
  <c r="BS29" i="18" s="1"/>
  <c r="BU8" i="18"/>
  <c r="BG19" i="16"/>
  <c r="BH3" i="16"/>
  <c r="BG14" i="16"/>
  <c r="BG18" i="16" s="1"/>
  <c r="CY22" i="29" l="1"/>
  <c r="CY14" i="29"/>
  <c r="CY17" i="29" s="1"/>
  <c r="CZ11" i="29"/>
  <c r="DB24" i="29"/>
  <c r="DC12" i="29"/>
  <c r="CY24" i="28"/>
  <c r="CY14" i="28" s="1"/>
  <c r="CY17" i="28" s="1"/>
  <c r="CY15" i="28"/>
  <c r="CY18" i="28" s="1"/>
  <c r="CZ12" i="28"/>
  <c r="CZ22" i="28" s="1"/>
  <c r="CZ14" i="28"/>
  <c r="CZ17" i="28" s="1"/>
  <c r="DA11" i="28"/>
  <c r="DA22" i="27"/>
  <c r="DB11" i="27"/>
  <c r="CZ24" i="27"/>
  <c r="DA12" i="27"/>
  <c r="CZ22" i="27"/>
  <c r="CZ15" i="27" s="1"/>
  <c r="CZ18" i="27" s="1"/>
  <c r="CS10" i="22"/>
  <c r="CS20" i="22"/>
  <c r="CS9" i="22" s="1"/>
  <c r="CT6" i="22"/>
  <c r="CT9" i="22" s="1"/>
  <c r="CS13" i="22"/>
  <c r="CT7" i="22"/>
  <c r="CT20" i="22" s="1"/>
  <c r="CR12" i="20"/>
  <c r="CQ18" i="20"/>
  <c r="CO22" i="20"/>
  <c r="CP11" i="20"/>
  <c r="BZ18" i="20"/>
  <c r="CI6" i="26"/>
  <c r="CI17" i="26" s="1"/>
  <c r="CH15" i="26"/>
  <c r="CH8" i="26" s="1"/>
  <c r="BF25" i="18"/>
  <c r="BF31" i="18" s="1"/>
  <c r="BG20" i="18"/>
  <c r="BZ17" i="20"/>
  <c r="BT24" i="18"/>
  <c r="BT29" i="18" s="1"/>
  <c r="BU14" i="18"/>
  <c r="BU15" i="18"/>
  <c r="BU16" i="18"/>
  <c r="BU19" i="18"/>
  <c r="BU12" i="18"/>
  <c r="BU17" i="18"/>
  <c r="BU18" i="18"/>
  <c r="BU11" i="18"/>
  <c r="BU13" i="18"/>
  <c r="BT23" i="18"/>
  <c r="BT27" i="18" s="1"/>
  <c r="BV8" i="18"/>
  <c r="BH19" i="16"/>
  <c r="BH14" i="16"/>
  <c r="BH18" i="16" s="1"/>
  <c r="BI3" i="16"/>
  <c r="CZ22" i="29" l="1"/>
  <c r="CZ15" i="29" s="1"/>
  <c r="CZ18" i="29" s="1"/>
  <c r="CZ14" i="29"/>
  <c r="CZ17" i="29" s="1"/>
  <c r="DA11" i="29"/>
  <c r="DC24" i="29"/>
  <c r="DC15" i="29"/>
  <c r="DC18" i="29" s="1"/>
  <c r="DD12" i="29"/>
  <c r="CZ24" i="28"/>
  <c r="CZ15" i="28" s="1"/>
  <c r="CZ18" i="28" s="1"/>
  <c r="DA12" i="28"/>
  <c r="DA22" i="28"/>
  <c r="DB11" i="28"/>
  <c r="DC11" i="27"/>
  <c r="DB14" i="27"/>
  <c r="DB17" i="27" s="1"/>
  <c r="DA15" i="27"/>
  <c r="DA18" i="27" s="1"/>
  <c r="DA24" i="27"/>
  <c r="DA14" i="27" s="1"/>
  <c r="DA17" i="27" s="1"/>
  <c r="DB12" i="27"/>
  <c r="CT18" i="22"/>
  <c r="CT10" i="22" s="1"/>
  <c r="CR13" i="22"/>
  <c r="CU7" i="22"/>
  <c r="CT12" i="22"/>
  <c r="CU6" i="22"/>
  <c r="CU18" i="22" s="1"/>
  <c r="CO14" i="20"/>
  <c r="CP14" i="20"/>
  <c r="CS12" i="20"/>
  <c r="CS15" i="20" s="1"/>
  <c r="CP22" i="20"/>
  <c r="CP15" i="20" s="1"/>
  <c r="CQ11" i="20"/>
  <c r="CA17" i="20"/>
  <c r="CJ6" i="26"/>
  <c r="CJ17" i="26" s="1"/>
  <c r="CI15" i="26"/>
  <c r="CI8" i="26" s="1"/>
  <c r="BG25" i="18"/>
  <c r="BG31" i="18" s="1"/>
  <c r="BH20" i="18"/>
  <c r="BU23" i="18"/>
  <c r="BU27" i="18" s="1"/>
  <c r="BU24" i="18"/>
  <c r="BU29" i="18" s="1"/>
  <c r="BV14" i="18"/>
  <c r="BV16" i="18"/>
  <c r="BV15" i="18"/>
  <c r="BV17" i="18"/>
  <c r="BV18" i="18"/>
  <c r="BV11" i="18"/>
  <c r="BV19" i="18"/>
  <c r="BV12" i="18"/>
  <c r="BV13" i="18"/>
  <c r="BW8" i="18"/>
  <c r="BI19" i="16"/>
  <c r="BJ3" i="16"/>
  <c r="BI14" i="16"/>
  <c r="BI18" i="16" s="1"/>
  <c r="DA22" i="29" l="1"/>
  <c r="DA14" i="29"/>
  <c r="DA17" i="29" s="1"/>
  <c r="DB11" i="29"/>
  <c r="DD24" i="29"/>
  <c r="DE12" i="29"/>
  <c r="DA24" i="28"/>
  <c r="DA14" i="28" s="1"/>
  <c r="DA17" i="28" s="1"/>
  <c r="DA15" i="28"/>
  <c r="DA18" i="28" s="1"/>
  <c r="DB12" i="28"/>
  <c r="DB14" i="28"/>
  <c r="DB17" i="28" s="1"/>
  <c r="DC11" i="28"/>
  <c r="DB24" i="27"/>
  <c r="DC12" i="27"/>
  <c r="DC22" i="27"/>
  <c r="DD11" i="27"/>
  <c r="DB22" i="27"/>
  <c r="CU10" i="22"/>
  <c r="CU13" i="22" s="1"/>
  <c r="CU20" i="22"/>
  <c r="CU9" i="22" s="1"/>
  <c r="CV6" i="22"/>
  <c r="CV9" i="22" s="1"/>
  <c r="CV7" i="22"/>
  <c r="CV20" i="22" s="1"/>
  <c r="CT12" i="20"/>
  <c r="CS18" i="20"/>
  <c r="CQ22" i="20"/>
  <c r="CR11" i="20"/>
  <c r="CB18" i="20"/>
  <c r="CK6" i="26"/>
  <c r="CK17" i="26" s="1"/>
  <c r="CJ15" i="26"/>
  <c r="CJ8" i="26" s="1"/>
  <c r="BH25" i="18"/>
  <c r="BH31" i="18" s="1"/>
  <c r="BI20" i="18"/>
  <c r="CB17" i="20"/>
  <c r="BV24" i="18"/>
  <c r="BV29" i="18" s="1"/>
  <c r="BW14" i="18"/>
  <c r="BW15" i="18"/>
  <c r="BW16" i="18"/>
  <c r="BW17" i="18"/>
  <c r="BW19" i="18"/>
  <c r="BW12" i="18"/>
  <c r="BW18" i="18"/>
  <c r="BW11" i="18"/>
  <c r="BW13" i="18"/>
  <c r="BV23" i="18"/>
  <c r="BV27" i="18" s="1"/>
  <c r="BX8" i="18"/>
  <c r="BJ19" i="16"/>
  <c r="BK3" i="16"/>
  <c r="BJ14" i="16"/>
  <c r="BJ18" i="16" s="1"/>
  <c r="DB15" i="27" l="1"/>
  <c r="DB18" i="27" s="1"/>
  <c r="DB22" i="29"/>
  <c r="DB15" i="29" s="1"/>
  <c r="DB18" i="29" s="1"/>
  <c r="DC11" i="29"/>
  <c r="DB14" i="29"/>
  <c r="DB17" i="29" s="1"/>
  <c r="DE24" i="29"/>
  <c r="DE15" i="29"/>
  <c r="DE18" i="29" s="1"/>
  <c r="DF12" i="29"/>
  <c r="DB24" i="28"/>
  <c r="DC12" i="28"/>
  <c r="DC22" i="28"/>
  <c r="DD11" i="28"/>
  <c r="DB22" i="28"/>
  <c r="DB15" i="28" s="1"/>
  <c r="DB18" i="28" s="1"/>
  <c r="DD14" i="27"/>
  <c r="DD17" i="27" s="1"/>
  <c r="DE11" i="27"/>
  <c r="DC24" i="27"/>
  <c r="DC14" i="27" s="1"/>
  <c r="DC17" i="27" s="1"/>
  <c r="DC15" i="27"/>
  <c r="DC18" i="27" s="1"/>
  <c r="DD12" i="27"/>
  <c r="DD22" i="27" s="1"/>
  <c r="CV18" i="22"/>
  <c r="CV10" i="22" s="1"/>
  <c r="CT13" i="22"/>
  <c r="CW7" i="22"/>
  <c r="CV12" i="22"/>
  <c r="CW6" i="22"/>
  <c r="CW18" i="22" s="1"/>
  <c r="CQ14" i="20"/>
  <c r="CR14" i="20"/>
  <c r="CU12" i="20"/>
  <c r="CU15" i="20" s="1"/>
  <c r="CR22" i="20"/>
  <c r="CR15" i="20" s="1"/>
  <c r="CS11" i="20"/>
  <c r="CC17" i="20"/>
  <c r="CL6" i="26"/>
  <c r="CL17" i="26" s="1"/>
  <c r="CK15" i="26"/>
  <c r="CK8" i="26" s="1"/>
  <c r="BI25" i="18"/>
  <c r="BI31" i="18" s="1"/>
  <c r="BJ20" i="18"/>
  <c r="BW23" i="18"/>
  <c r="BW27" i="18" s="1"/>
  <c r="BW24" i="18"/>
  <c r="BW29" i="18" s="1"/>
  <c r="BX14" i="18"/>
  <c r="BX16" i="18"/>
  <c r="BX15" i="18"/>
  <c r="BX18" i="18"/>
  <c r="BX11" i="18"/>
  <c r="BX17" i="18"/>
  <c r="BX19" i="18"/>
  <c r="BX12" i="18"/>
  <c r="BX13" i="18"/>
  <c r="BY8" i="18"/>
  <c r="BK19" i="16"/>
  <c r="BL3" i="16"/>
  <c r="BK14" i="16"/>
  <c r="BK18" i="16" s="1"/>
  <c r="DF24" i="29" l="1"/>
  <c r="DG12" i="29"/>
  <c r="DC22" i="29"/>
  <c r="DC14" i="29" s="1"/>
  <c r="DC17" i="29" s="1"/>
  <c r="DD11" i="29"/>
  <c r="DC24" i="28"/>
  <c r="DC14" i="28" s="1"/>
  <c r="DC17" i="28" s="1"/>
  <c r="DC15" i="28"/>
  <c r="DC18" i="28" s="1"/>
  <c r="DD12" i="28"/>
  <c r="DD22" i="28" s="1"/>
  <c r="DD14" i="28"/>
  <c r="DD17" i="28" s="1"/>
  <c r="DE11" i="28"/>
  <c r="DD24" i="27"/>
  <c r="DD15" i="27" s="1"/>
  <c r="DD18" i="27" s="1"/>
  <c r="DE12" i="27"/>
  <c r="DE22" i="27"/>
  <c r="DF11" i="27"/>
  <c r="CW10" i="22"/>
  <c r="CW20" i="22"/>
  <c r="CW9" i="22" s="1"/>
  <c r="CX6" i="22"/>
  <c r="CX9" i="22" s="1"/>
  <c r="CW13" i="22"/>
  <c r="CX7" i="22"/>
  <c r="CX20" i="22" s="1"/>
  <c r="CV12" i="20"/>
  <c r="CU18" i="20"/>
  <c r="CS22" i="20"/>
  <c r="CT11" i="20"/>
  <c r="CD18" i="20"/>
  <c r="CM6" i="26"/>
  <c r="CM17" i="26" s="1"/>
  <c r="CL15" i="26"/>
  <c r="CL8" i="26" s="1"/>
  <c r="BJ25" i="18"/>
  <c r="BJ31" i="18" s="1"/>
  <c r="BK20" i="18"/>
  <c r="CD17" i="20"/>
  <c r="BX23" i="18"/>
  <c r="BX27" i="18" s="1"/>
  <c r="BX24" i="18"/>
  <c r="BX29" i="18" s="1"/>
  <c r="BY14" i="18"/>
  <c r="BY15" i="18"/>
  <c r="BY16" i="18"/>
  <c r="BY17" i="18"/>
  <c r="BY19" i="18"/>
  <c r="BY12" i="18"/>
  <c r="BY18" i="18"/>
  <c r="BY11" i="18"/>
  <c r="BY13" i="18"/>
  <c r="BZ8" i="18"/>
  <c r="BL19" i="16"/>
  <c r="BM3" i="16"/>
  <c r="BL14" i="16"/>
  <c r="BL18" i="16" s="1"/>
  <c r="DD22" i="29" l="1"/>
  <c r="DD15" i="29" s="1"/>
  <c r="DD18" i="29" s="1"/>
  <c r="DD14" i="29"/>
  <c r="DD17" i="29" s="1"/>
  <c r="DE11" i="29"/>
  <c r="DG24" i="29"/>
  <c r="DH12" i="29"/>
  <c r="DG15" i="29"/>
  <c r="DG18" i="29" s="1"/>
  <c r="DE22" i="28"/>
  <c r="DF11" i="28"/>
  <c r="DD24" i="28"/>
  <c r="DD15" i="28" s="1"/>
  <c r="DD18" i="28" s="1"/>
  <c r="DE12" i="28"/>
  <c r="DE24" i="27"/>
  <c r="DE14" i="27" s="1"/>
  <c r="DE17" i="27" s="1"/>
  <c r="DE15" i="27"/>
  <c r="DE18" i="27" s="1"/>
  <c r="DF12" i="27"/>
  <c r="DF22" i="27" s="1"/>
  <c r="DG11" i="27"/>
  <c r="DF14" i="27"/>
  <c r="DF17" i="27" s="1"/>
  <c r="I17" i="27" s="1"/>
  <c r="CX18" i="22"/>
  <c r="CX10" i="22" s="1"/>
  <c r="CV13" i="22"/>
  <c r="CY7" i="22"/>
  <c r="CX12" i="22"/>
  <c r="CY6" i="22"/>
  <c r="CY18" i="22" s="1"/>
  <c r="CS14" i="20"/>
  <c r="CT14" i="20"/>
  <c r="CW12" i="20"/>
  <c r="CW15" i="20" s="1"/>
  <c r="CT22" i="20"/>
  <c r="CT15" i="20" s="1"/>
  <c r="CU11" i="20"/>
  <c r="CE17" i="20"/>
  <c r="CN6" i="26"/>
  <c r="CN17" i="26" s="1"/>
  <c r="CM15" i="26"/>
  <c r="CM8" i="26" s="1"/>
  <c r="BK25" i="18"/>
  <c r="BK31" i="18" s="1"/>
  <c r="BL20" i="18"/>
  <c r="BY23" i="18"/>
  <c r="BY27" i="18" s="1"/>
  <c r="BZ14" i="18"/>
  <c r="BZ16" i="18"/>
  <c r="BZ15" i="18"/>
  <c r="BZ18" i="18"/>
  <c r="BZ11" i="18"/>
  <c r="BZ17" i="18"/>
  <c r="BZ19" i="18"/>
  <c r="BZ12" i="18"/>
  <c r="BZ13" i="18"/>
  <c r="BY24" i="18"/>
  <c r="BY29" i="18" s="1"/>
  <c r="CA8" i="18"/>
  <c r="BM19" i="16"/>
  <c r="BN3" i="16"/>
  <c r="BM14" i="16"/>
  <c r="BM18" i="16" s="1"/>
  <c r="DE22" i="29" l="1"/>
  <c r="DE14" i="29"/>
  <c r="DE17" i="29" s="1"/>
  <c r="DF11" i="29"/>
  <c r="DH24" i="29"/>
  <c r="DI12" i="29"/>
  <c r="DF14" i="28"/>
  <c r="DF17" i="28" s="1"/>
  <c r="DG11" i="28"/>
  <c r="DE24" i="28"/>
  <c r="DE14" i="28" s="1"/>
  <c r="DE17" i="28" s="1"/>
  <c r="DE15" i="28"/>
  <c r="DE18" i="28" s="1"/>
  <c r="DF12" i="28"/>
  <c r="DF24" i="27"/>
  <c r="DF15" i="27"/>
  <c r="DF18" i="27" s="1"/>
  <c r="I18" i="27" s="1"/>
  <c r="DG12" i="27"/>
  <c r="DG22" i="27"/>
  <c r="DH11" i="27"/>
  <c r="CY10" i="22"/>
  <c r="CY20" i="22"/>
  <c r="CY9" i="22" s="1"/>
  <c r="CZ6" i="22"/>
  <c r="CZ9" i="22" s="1"/>
  <c r="CY13" i="22"/>
  <c r="CZ7" i="22"/>
  <c r="CZ20" i="22" s="1"/>
  <c r="CX12" i="20"/>
  <c r="CW18" i="20"/>
  <c r="CU22" i="20"/>
  <c r="CV11" i="20"/>
  <c r="CF18" i="20"/>
  <c r="CO6" i="26"/>
  <c r="CO17" i="26" s="1"/>
  <c r="CN15" i="26"/>
  <c r="CN8" i="26" s="1"/>
  <c r="BL25" i="18"/>
  <c r="BL31" i="18" s="1"/>
  <c r="BM20" i="18"/>
  <c r="CF17" i="20"/>
  <c r="CA14" i="18"/>
  <c r="CA15" i="18"/>
  <c r="CA16" i="18"/>
  <c r="CA17" i="18"/>
  <c r="CA19" i="18"/>
  <c r="CA12" i="18"/>
  <c r="CA18" i="18"/>
  <c r="CA11" i="18"/>
  <c r="CA13" i="18"/>
  <c r="BZ23" i="18"/>
  <c r="BZ27" i="18" s="1"/>
  <c r="BZ24" i="18"/>
  <c r="BZ29" i="18" s="1"/>
  <c r="CB8" i="18"/>
  <c r="BN19" i="16"/>
  <c r="BN14" i="16"/>
  <c r="BN18" i="16" s="1"/>
  <c r="BO3" i="16"/>
  <c r="DF22" i="29" l="1"/>
  <c r="DF15" i="29" s="1"/>
  <c r="DF18" i="29" s="1"/>
  <c r="I18" i="29" s="1"/>
  <c r="DG11" i="29"/>
  <c r="DF14" i="29"/>
  <c r="DF17" i="29" s="1"/>
  <c r="I17" i="29" s="1"/>
  <c r="DI24" i="29"/>
  <c r="DI15" i="29"/>
  <c r="DI18" i="29" s="1"/>
  <c r="DJ12" i="29"/>
  <c r="DF24" i="28"/>
  <c r="DG12" i="28"/>
  <c r="DG22" i="28"/>
  <c r="DH11" i="28"/>
  <c r="I17" i="28"/>
  <c r="DF22" i="28"/>
  <c r="DH14" i="27"/>
  <c r="DH17" i="27" s="1"/>
  <c r="DI11" i="27"/>
  <c r="DG24" i="27"/>
  <c r="DG14" i="27" s="1"/>
  <c r="DG17" i="27" s="1"/>
  <c r="DG15" i="27"/>
  <c r="DG18" i="27" s="1"/>
  <c r="DH12" i="27"/>
  <c r="CZ18" i="22"/>
  <c r="CZ10" i="22" s="1"/>
  <c r="CX13" i="22"/>
  <c r="DA7" i="22"/>
  <c r="CZ12" i="22"/>
  <c r="DA6" i="22"/>
  <c r="DA18" i="22" s="1"/>
  <c r="CU14" i="20"/>
  <c r="CV14" i="20"/>
  <c r="CY12" i="20"/>
  <c r="CY15" i="20" s="1"/>
  <c r="CV22" i="20"/>
  <c r="CV15" i="20" s="1"/>
  <c r="CW11" i="20"/>
  <c r="CG17" i="20"/>
  <c r="CP6" i="26"/>
  <c r="CP17" i="26" s="1"/>
  <c r="CO15" i="26"/>
  <c r="CO8" i="26" s="1"/>
  <c r="BM25" i="18"/>
  <c r="BM31" i="18" s="1"/>
  <c r="BN20" i="18"/>
  <c r="CA23" i="18"/>
  <c r="CA27" i="18" s="1"/>
  <c r="CB14" i="18"/>
  <c r="CB16" i="18"/>
  <c r="CB15" i="18"/>
  <c r="CB18" i="18"/>
  <c r="CB11" i="18"/>
  <c r="CB17" i="18"/>
  <c r="CB19" i="18"/>
  <c r="CB12" i="18"/>
  <c r="CB13" i="18"/>
  <c r="CA24" i="18"/>
  <c r="CA29" i="18" s="1"/>
  <c r="CC8" i="18"/>
  <c r="BO19" i="16"/>
  <c r="BP3" i="16"/>
  <c r="BO14" i="16"/>
  <c r="BO18" i="16" s="1"/>
  <c r="DF15" i="28" l="1"/>
  <c r="DF18" i="28" s="1"/>
  <c r="I18" i="28" s="1"/>
  <c r="E38" i="15" s="1"/>
  <c r="E20" i="15"/>
  <c r="DJ24" i="29"/>
  <c r="DK12" i="29"/>
  <c r="DG22" i="29"/>
  <c r="DG14" i="29" s="1"/>
  <c r="DG17" i="29" s="1"/>
  <c r="DH11" i="29"/>
  <c r="DG24" i="28"/>
  <c r="DG14" i="28" s="1"/>
  <c r="DG17" i="28" s="1"/>
  <c r="DG15" i="28"/>
  <c r="DG18" i="28" s="1"/>
  <c r="DH12" i="28"/>
  <c r="DH22" i="28" s="1"/>
  <c r="DH14" i="28"/>
  <c r="DH17" i="28" s="1"/>
  <c r="DI11" i="28"/>
  <c r="DI22" i="27"/>
  <c r="DJ11" i="27"/>
  <c r="DH24" i="27"/>
  <c r="DI12" i="27"/>
  <c r="DH22" i="27"/>
  <c r="DA10" i="22"/>
  <c r="DA20" i="22"/>
  <c r="DA9" i="22" s="1"/>
  <c r="DB6" i="22"/>
  <c r="DB9" i="22" s="1"/>
  <c r="DA13" i="22"/>
  <c r="DB7" i="22"/>
  <c r="DB20" i="22" s="1"/>
  <c r="CZ12" i="20"/>
  <c r="CY18" i="20"/>
  <c r="CW22" i="20"/>
  <c r="CX11" i="20"/>
  <c r="CH18" i="20"/>
  <c r="CQ6" i="26"/>
  <c r="CQ17" i="26" s="1"/>
  <c r="CP15" i="26"/>
  <c r="CP8" i="26" s="1"/>
  <c r="BN25" i="18"/>
  <c r="BN31" i="18" s="1"/>
  <c r="BO20" i="18"/>
  <c r="CH17" i="20"/>
  <c r="CC14" i="18"/>
  <c r="CC15" i="18"/>
  <c r="CC16" i="18"/>
  <c r="CC17" i="18"/>
  <c r="CC19" i="18"/>
  <c r="CC12" i="18"/>
  <c r="CC18" i="18"/>
  <c r="CC11" i="18"/>
  <c r="CC13" i="18"/>
  <c r="CB23" i="18"/>
  <c r="CB27" i="18" s="1"/>
  <c r="CB24" i="18"/>
  <c r="CB29" i="18" s="1"/>
  <c r="CD8" i="18"/>
  <c r="BP19" i="16"/>
  <c r="BP14" i="16"/>
  <c r="BP18" i="16" s="1"/>
  <c r="BQ3" i="16"/>
  <c r="DH15" i="27" l="1"/>
  <c r="DH18" i="27" s="1"/>
  <c r="DK24" i="29"/>
  <c r="DK15" i="29"/>
  <c r="DK18" i="29" s="1"/>
  <c r="DL12" i="29"/>
  <c r="DH22" i="29"/>
  <c r="DH15" i="29" s="1"/>
  <c r="DH18" i="29" s="1"/>
  <c r="DH14" i="29"/>
  <c r="DH17" i="29" s="1"/>
  <c r="DI11" i="29"/>
  <c r="DI22" i="28"/>
  <c r="DJ11" i="28"/>
  <c r="DH24" i="28"/>
  <c r="DH15" i="28" s="1"/>
  <c r="DH18" i="28" s="1"/>
  <c r="DI12" i="28"/>
  <c r="DK11" i="27"/>
  <c r="DJ14" i="27"/>
  <c r="DJ17" i="27" s="1"/>
  <c r="DI24" i="27"/>
  <c r="DI14" i="27" s="1"/>
  <c r="DI17" i="27" s="1"/>
  <c r="DI15" i="27"/>
  <c r="DI18" i="27" s="1"/>
  <c r="DJ12" i="27"/>
  <c r="DB18" i="22"/>
  <c r="DB10" i="22" s="1"/>
  <c r="CZ13" i="22"/>
  <c r="DC7" i="22"/>
  <c r="DB12" i="22"/>
  <c r="DC6" i="22"/>
  <c r="DC18" i="22" s="1"/>
  <c r="CW14" i="20"/>
  <c r="CX14" i="20"/>
  <c r="DA12" i="20"/>
  <c r="DA15" i="20" s="1"/>
  <c r="CX22" i="20"/>
  <c r="CX15" i="20" s="1"/>
  <c r="CY11" i="20"/>
  <c r="CI17" i="20"/>
  <c r="CR6" i="26"/>
  <c r="CR17" i="26" s="1"/>
  <c r="CQ15" i="26"/>
  <c r="CQ8" i="26" s="1"/>
  <c r="BO25" i="18"/>
  <c r="BO31" i="18" s="1"/>
  <c r="BP20" i="18"/>
  <c r="CC23" i="18"/>
  <c r="CC27" i="18" s="1"/>
  <c r="CD14" i="18"/>
  <c r="CD16" i="18"/>
  <c r="CD15" i="18"/>
  <c r="CD18" i="18"/>
  <c r="CD11" i="18"/>
  <c r="CD17" i="18"/>
  <c r="CD19" i="18"/>
  <c r="CD12" i="18"/>
  <c r="CD13" i="18"/>
  <c r="CC24" i="18"/>
  <c r="CC29" i="18" s="1"/>
  <c r="CE8" i="18"/>
  <c r="BQ19" i="16"/>
  <c r="BQ14" i="16"/>
  <c r="BQ18" i="16" s="1"/>
  <c r="BR3" i="16"/>
  <c r="DL24" i="29" l="1"/>
  <c r="DM12" i="29"/>
  <c r="DI22" i="29"/>
  <c r="DI14" i="29" s="1"/>
  <c r="DI17" i="29" s="1"/>
  <c r="DJ11" i="29"/>
  <c r="DJ14" i="28"/>
  <c r="DJ17" i="28" s="1"/>
  <c r="DK11" i="28"/>
  <c r="DI24" i="28"/>
  <c r="DI14" i="28" s="1"/>
  <c r="DI17" i="28" s="1"/>
  <c r="DI15" i="28"/>
  <c r="DI18" i="28" s="1"/>
  <c r="DJ12" i="28"/>
  <c r="DJ24" i="27"/>
  <c r="DK12" i="27"/>
  <c r="DK22" i="27"/>
  <c r="DL11" i="27"/>
  <c r="DJ22" i="27"/>
  <c r="DJ15" i="27" s="1"/>
  <c r="DJ18" i="27" s="1"/>
  <c r="DC10" i="22"/>
  <c r="DC13" i="22" s="1"/>
  <c r="DC20" i="22"/>
  <c r="DC9" i="22" s="1"/>
  <c r="DD6" i="22"/>
  <c r="DD9" i="22" s="1"/>
  <c r="DD7" i="22"/>
  <c r="DD20" i="22" s="1"/>
  <c r="DB12" i="20"/>
  <c r="DA18" i="20"/>
  <c r="CY22" i="20"/>
  <c r="CZ11" i="20"/>
  <c r="CJ18" i="20"/>
  <c r="CS6" i="26"/>
  <c r="CS17" i="26" s="1"/>
  <c r="CR15" i="26"/>
  <c r="CR8" i="26" s="1"/>
  <c r="BP25" i="18"/>
  <c r="BP31" i="18" s="1"/>
  <c r="BQ20" i="18"/>
  <c r="CJ17" i="20"/>
  <c r="CE14" i="18"/>
  <c r="CE15" i="18"/>
  <c r="CE16" i="18"/>
  <c r="CE17" i="18"/>
  <c r="CE19" i="18"/>
  <c r="CE12" i="18"/>
  <c r="CE18" i="18"/>
  <c r="CE11" i="18"/>
  <c r="CE13" i="18"/>
  <c r="CD23" i="18"/>
  <c r="CD27" i="18" s="1"/>
  <c r="CD24" i="18"/>
  <c r="CD29" i="18" s="1"/>
  <c r="CF8" i="18"/>
  <c r="BR19" i="16"/>
  <c r="BS3" i="16"/>
  <c r="BR14" i="16"/>
  <c r="BR18" i="16" s="1"/>
  <c r="DJ22" i="29" l="1"/>
  <c r="DJ15" i="29" s="1"/>
  <c r="DJ18" i="29" s="1"/>
  <c r="DK11" i="29"/>
  <c r="DJ14" i="29"/>
  <c r="DJ17" i="29" s="1"/>
  <c r="DM24" i="29"/>
  <c r="DM15" i="29"/>
  <c r="DM18" i="29" s="1"/>
  <c r="DN12" i="29"/>
  <c r="DK22" i="28"/>
  <c r="DL11" i="28"/>
  <c r="DJ24" i="28"/>
  <c r="DK12" i="28"/>
  <c r="DJ22" i="28"/>
  <c r="DJ15" i="28" s="1"/>
  <c r="DJ18" i="28" s="1"/>
  <c r="DL14" i="27"/>
  <c r="DL17" i="27" s="1"/>
  <c r="DM11" i="27"/>
  <c r="DK24" i="27"/>
  <c r="DK14" i="27" s="1"/>
  <c r="DK17" i="27" s="1"/>
  <c r="DL12" i="27"/>
  <c r="DK15" i="27"/>
  <c r="DK18" i="27" s="1"/>
  <c r="DD18" i="22"/>
  <c r="DD10" i="22" s="1"/>
  <c r="DB13" i="22"/>
  <c r="DE7" i="22"/>
  <c r="DD12" i="22"/>
  <c r="DE6" i="22"/>
  <c r="DE18" i="22" s="1"/>
  <c r="CY14" i="20"/>
  <c r="CZ14" i="20"/>
  <c r="DC12" i="20"/>
  <c r="DC15" i="20" s="1"/>
  <c r="CZ22" i="20"/>
  <c r="CZ15" i="20" s="1"/>
  <c r="DA11" i="20"/>
  <c r="CK17" i="20"/>
  <c r="CT6" i="26"/>
  <c r="CT17" i="26" s="1"/>
  <c r="CS15" i="26"/>
  <c r="CS8" i="26" s="1"/>
  <c r="BQ25" i="18"/>
  <c r="BQ31" i="18" s="1"/>
  <c r="BR20" i="18"/>
  <c r="CE23" i="18"/>
  <c r="CE27" i="18" s="1"/>
  <c r="CF14" i="18"/>
  <c r="CF16" i="18"/>
  <c r="CF15" i="18"/>
  <c r="CF18" i="18"/>
  <c r="CF11" i="18"/>
  <c r="CF17" i="18"/>
  <c r="CF19" i="18"/>
  <c r="CF12" i="18"/>
  <c r="CF13" i="18"/>
  <c r="CE24" i="18"/>
  <c r="CE29" i="18" s="1"/>
  <c r="CG8" i="18"/>
  <c r="BS19" i="16"/>
  <c r="BT3" i="16"/>
  <c r="BS14" i="16"/>
  <c r="BS18" i="16" s="1"/>
  <c r="DK22" i="29" l="1"/>
  <c r="DK14" i="29"/>
  <c r="DK17" i="29" s="1"/>
  <c r="DL11" i="29"/>
  <c r="DN24" i="29"/>
  <c r="DO12" i="29"/>
  <c r="DM11" i="28"/>
  <c r="DL14" i="28"/>
  <c r="DL17" i="28" s="1"/>
  <c r="DK24" i="28"/>
  <c r="DK14" i="28" s="1"/>
  <c r="DK17" i="28" s="1"/>
  <c r="DL12" i="28"/>
  <c r="DK15" i="28"/>
  <c r="DK18" i="28" s="1"/>
  <c r="DL24" i="27"/>
  <c r="DM12" i="27"/>
  <c r="DM22" i="27"/>
  <c r="DN11" i="27"/>
  <c r="DL22" i="27"/>
  <c r="DL15" i="27" s="1"/>
  <c r="DL18" i="27" s="1"/>
  <c r="DE10" i="22"/>
  <c r="DE20" i="22"/>
  <c r="DE9" i="22" s="1"/>
  <c r="DD13" i="22"/>
  <c r="DF6" i="22"/>
  <c r="DF9" i="22" s="1"/>
  <c r="DE13" i="22"/>
  <c r="DF7" i="22"/>
  <c r="DF20" i="22" s="1"/>
  <c r="DD12" i="20"/>
  <c r="DC18" i="20"/>
  <c r="DA22" i="20"/>
  <c r="DB11" i="20"/>
  <c r="CL18" i="20"/>
  <c r="CU6" i="26"/>
  <c r="CU17" i="26" s="1"/>
  <c r="CT15" i="26"/>
  <c r="CT8" i="26" s="1"/>
  <c r="BR25" i="18"/>
  <c r="BR31" i="18" s="1"/>
  <c r="BS20" i="18"/>
  <c r="CL17" i="20"/>
  <c r="CG14" i="18"/>
  <c r="CG15" i="18"/>
  <c r="CG16" i="18"/>
  <c r="CG17" i="18"/>
  <c r="CG19" i="18"/>
  <c r="CG12" i="18"/>
  <c r="CG18" i="18"/>
  <c r="CG11" i="18"/>
  <c r="CG13" i="18"/>
  <c r="CF23" i="18"/>
  <c r="CF27" i="18" s="1"/>
  <c r="CF24" i="18"/>
  <c r="CF29" i="18" s="1"/>
  <c r="CH8" i="18"/>
  <c r="BT19" i="16"/>
  <c r="BT14" i="16"/>
  <c r="BT18" i="16" s="1"/>
  <c r="BU3" i="16"/>
  <c r="DL22" i="29" l="1"/>
  <c r="DL15" i="29" s="1"/>
  <c r="DL18" i="29" s="1"/>
  <c r="DL14" i="29"/>
  <c r="DL17" i="29" s="1"/>
  <c r="DM11" i="29"/>
  <c r="DO24" i="29"/>
  <c r="DO15" i="29"/>
  <c r="DO18" i="29" s="1"/>
  <c r="DP12" i="29"/>
  <c r="DM22" i="28"/>
  <c r="DN11" i="28"/>
  <c r="DL24" i="28"/>
  <c r="DM12" i="28"/>
  <c r="DL22" i="28"/>
  <c r="DL15" i="28" s="1"/>
  <c r="DL18" i="28" s="1"/>
  <c r="DN14" i="27"/>
  <c r="DN17" i="27" s="1"/>
  <c r="DO11" i="27"/>
  <c r="DM24" i="27"/>
  <c r="DM14" i="27" s="1"/>
  <c r="DM17" i="27" s="1"/>
  <c r="DM15" i="27"/>
  <c r="DM18" i="27" s="1"/>
  <c r="DN12" i="27"/>
  <c r="DF18" i="22"/>
  <c r="DF10" i="22" s="1"/>
  <c r="DG7" i="22"/>
  <c r="DF12" i="22"/>
  <c r="DG6" i="22"/>
  <c r="DG18" i="22" s="1"/>
  <c r="DA14" i="20"/>
  <c r="DB14" i="20"/>
  <c r="DE12" i="20"/>
  <c r="DE15" i="20" s="1"/>
  <c r="DB22" i="20"/>
  <c r="DB15" i="20" s="1"/>
  <c r="DC11" i="20"/>
  <c r="CM17" i="20"/>
  <c r="CV6" i="26"/>
  <c r="CV17" i="26" s="1"/>
  <c r="CU15" i="26"/>
  <c r="CU8" i="26" s="1"/>
  <c r="BS25" i="18"/>
  <c r="BS31" i="18" s="1"/>
  <c r="BT20" i="18"/>
  <c r="CG23" i="18"/>
  <c r="CG27" i="18" s="1"/>
  <c r="CH14" i="18"/>
  <c r="CH16" i="18"/>
  <c r="CH15" i="18"/>
  <c r="CH18" i="18"/>
  <c r="CH11" i="18"/>
  <c r="CH17" i="18"/>
  <c r="CH19" i="18"/>
  <c r="CH12" i="18"/>
  <c r="CH13" i="18"/>
  <c r="CG24" i="18"/>
  <c r="CG29" i="18" s="1"/>
  <c r="CI8" i="18"/>
  <c r="BU19" i="16"/>
  <c r="BV3" i="16"/>
  <c r="BU14" i="16"/>
  <c r="BU18" i="16" s="1"/>
  <c r="DP24" i="29" l="1"/>
  <c r="DQ12" i="29"/>
  <c r="DM22" i="29"/>
  <c r="DM14" i="29" s="1"/>
  <c r="DM17" i="29" s="1"/>
  <c r="DN11" i="29"/>
  <c r="DN14" i="28"/>
  <c r="DN17" i="28" s="1"/>
  <c r="DO11" i="28"/>
  <c r="DM24" i="28"/>
  <c r="DM14" i="28" s="1"/>
  <c r="DM17" i="28" s="1"/>
  <c r="DM15" i="28"/>
  <c r="DM18" i="28" s="1"/>
  <c r="DN12" i="28"/>
  <c r="DO22" i="27"/>
  <c r="DP11" i="27"/>
  <c r="DN24" i="27"/>
  <c r="DO12" i="27"/>
  <c r="DN22" i="27"/>
  <c r="DG10" i="22"/>
  <c r="DG20" i="22"/>
  <c r="DG9" i="22" s="1"/>
  <c r="DF13" i="22"/>
  <c r="I13" i="22" s="1"/>
  <c r="E44" i="15" s="1"/>
  <c r="H70" i="15" s="1"/>
  <c r="DH6" i="22"/>
  <c r="DH9" i="22" s="1"/>
  <c r="DG13" i="22"/>
  <c r="DH7" i="22"/>
  <c r="DH20" i="22" s="1"/>
  <c r="DF12" i="20"/>
  <c r="DE18" i="20"/>
  <c r="DC22" i="20"/>
  <c r="DD11" i="20"/>
  <c r="CN18" i="20"/>
  <c r="CW6" i="26"/>
  <c r="CW17" i="26" s="1"/>
  <c r="CV15" i="26"/>
  <c r="CV8" i="26" s="1"/>
  <c r="BT25" i="18"/>
  <c r="BT31" i="18" s="1"/>
  <c r="BU20" i="18"/>
  <c r="CN17" i="20"/>
  <c r="CI14" i="18"/>
  <c r="CI15" i="18"/>
  <c r="CI16" i="18"/>
  <c r="CI17" i="18"/>
  <c r="CI19" i="18"/>
  <c r="CI12" i="18"/>
  <c r="CI18" i="18"/>
  <c r="CI11" i="18"/>
  <c r="CI13" i="18"/>
  <c r="CH23" i="18"/>
  <c r="CH27" i="18" s="1"/>
  <c r="CH24" i="18"/>
  <c r="CH29" i="18" s="1"/>
  <c r="CJ8" i="18"/>
  <c r="BV19" i="16"/>
  <c r="BW3" i="16"/>
  <c r="BV14" i="16"/>
  <c r="BV18" i="16" s="1"/>
  <c r="DN15" i="27" l="1"/>
  <c r="DN18" i="27" s="1"/>
  <c r="DQ24" i="29"/>
  <c r="DQ15" i="29"/>
  <c r="DQ18" i="29" s="1"/>
  <c r="DR12" i="29"/>
  <c r="DN22" i="29"/>
  <c r="DN15" i="29" s="1"/>
  <c r="DN18" i="29" s="1"/>
  <c r="DN14" i="29"/>
  <c r="DN17" i="29" s="1"/>
  <c r="DO11" i="29"/>
  <c r="DO22" i="28"/>
  <c r="DP11" i="28"/>
  <c r="DN24" i="28"/>
  <c r="DO12" i="28"/>
  <c r="DN22" i="28"/>
  <c r="DN15" i="28" s="1"/>
  <c r="DN18" i="28" s="1"/>
  <c r="DO24" i="27"/>
  <c r="DO14" i="27" s="1"/>
  <c r="DO17" i="27" s="1"/>
  <c r="DO15" i="27"/>
  <c r="DO18" i="27" s="1"/>
  <c r="DP12" i="27"/>
  <c r="DP22" i="27" s="1"/>
  <c r="DP14" i="27"/>
  <c r="DP17" i="27" s="1"/>
  <c r="DQ11" i="27"/>
  <c r="DH18" i="22"/>
  <c r="DH10" i="22" s="1"/>
  <c r="DI7" i="22"/>
  <c r="DH12" i="22"/>
  <c r="DI6" i="22"/>
  <c r="DI18" i="22" s="1"/>
  <c r="DC14" i="20"/>
  <c r="DD14" i="20"/>
  <c r="DG12" i="20"/>
  <c r="DG15" i="20" s="1"/>
  <c r="DD22" i="20"/>
  <c r="DD15" i="20" s="1"/>
  <c r="DE11" i="20"/>
  <c r="CO17" i="20"/>
  <c r="CX6" i="26"/>
  <c r="CX17" i="26" s="1"/>
  <c r="CW15" i="26"/>
  <c r="CW8" i="26" s="1"/>
  <c r="BU25" i="18"/>
  <c r="BU31" i="18" s="1"/>
  <c r="BV20" i="18"/>
  <c r="CI23" i="18"/>
  <c r="CI27" i="18" s="1"/>
  <c r="CJ14" i="18"/>
  <c r="CJ16" i="18"/>
  <c r="CJ15" i="18"/>
  <c r="CJ18" i="18"/>
  <c r="CJ11" i="18"/>
  <c r="CJ17" i="18"/>
  <c r="CJ19" i="18"/>
  <c r="CJ12" i="18"/>
  <c r="CJ13" i="18"/>
  <c r="CI24" i="18"/>
  <c r="CI29" i="18" s="1"/>
  <c r="CK8" i="18"/>
  <c r="BW19" i="16"/>
  <c r="BW14" i="16"/>
  <c r="BW18" i="16" s="1"/>
  <c r="BX3" i="16"/>
  <c r="DR24" i="29" l="1"/>
  <c r="DS12" i="29"/>
  <c r="DO22" i="29"/>
  <c r="DO14" i="29" s="1"/>
  <c r="DO17" i="29" s="1"/>
  <c r="DP11" i="29"/>
  <c r="DO24" i="28"/>
  <c r="DO14" i="28" s="1"/>
  <c r="DO17" i="28" s="1"/>
  <c r="DO15" i="28"/>
  <c r="DO18" i="28" s="1"/>
  <c r="DP12" i="28"/>
  <c r="DP22" i="28" s="1"/>
  <c r="DP14" i="28"/>
  <c r="DP17" i="28" s="1"/>
  <c r="DQ11" i="28"/>
  <c r="DQ22" i="27"/>
  <c r="DR11" i="27"/>
  <c r="DP24" i="27"/>
  <c r="DP15" i="27" s="1"/>
  <c r="DP18" i="27" s="1"/>
  <c r="DQ12" i="27"/>
  <c r="DI10" i="22"/>
  <c r="DI13" i="22" s="1"/>
  <c r="DI20" i="22"/>
  <c r="DI9" i="22" s="1"/>
  <c r="DH13" i="22"/>
  <c r="DJ6" i="22"/>
  <c r="DJ9" i="22" s="1"/>
  <c r="DJ7" i="22"/>
  <c r="DJ20" i="22" s="1"/>
  <c r="DH12" i="20"/>
  <c r="DG18" i="20"/>
  <c r="DE22" i="20"/>
  <c r="DE14" i="20" s="1"/>
  <c r="DF11" i="20"/>
  <c r="CP18" i="20"/>
  <c r="CY6" i="26"/>
  <c r="CY17" i="26" s="1"/>
  <c r="CX15" i="26"/>
  <c r="CX8" i="26" s="1"/>
  <c r="BV25" i="18"/>
  <c r="BV31" i="18" s="1"/>
  <c r="BW20" i="18"/>
  <c r="CP17" i="20"/>
  <c r="CK14" i="18"/>
  <c r="CK15" i="18"/>
  <c r="CK16" i="18"/>
  <c r="CK17" i="18"/>
  <c r="CK19" i="18"/>
  <c r="CK12" i="18"/>
  <c r="CK18" i="18"/>
  <c r="CK11" i="18"/>
  <c r="CK13" i="18"/>
  <c r="CJ23" i="18"/>
  <c r="CJ27" i="18" s="1"/>
  <c r="CJ24" i="18"/>
  <c r="CJ29" i="18" s="1"/>
  <c r="CL8" i="18"/>
  <c r="BX19" i="16"/>
  <c r="BY3" i="16"/>
  <c r="BX14" i="16"/>
  <c r="BX18" i="16" s="1"/>
  <c r="DP22" i="29" l="1"/>
  <c r="DP15" i="29" s="1"/>
  <c r="DP18" i="29" s="1"/>
  <c r="DP14" i="29"/>
  <c r="DP17" i="29" s="1"/>
  <c r="DQ11" i="29"/>
  <c r="DS24" i="29"/>
  <c r="DS15" i="29"/>
  <c r="DS18" i="29" s="1"/>
  <c r="DT12" i="29"/>
  <c r="DQ22" i="28"/>
  <c r="DR11" i="28"/>
  <c r="DP24" i="28"/>
  <c r="DP15" i="28" s="1"/>
  <c r="DP18" i="28" s="1"/>
  <c r="DQ12" i="28"/>
  <c r="DQ15" i="27"/>
  <c r="DQ18" i="27" s="1"/>
  <c r="DQ24" i="27"/>
  <c r="DQ14" i="27" s="1"/>
  <c r="DQ17" i="27" s="1"/>
  <c r="DR12" i="27"/>
  <c r="DS11" i="27"/>
  <c r="DR14" i="27"/>
  <c r="DR17" i="27" s="1"/>
  <c r="DR22" i="27"/>
  <c r="DJ18" i="22"/>
  <c r="DJ10" i="22" s="1"/>
  <c r="DK7" i="22"/>
  <c r="DJ12" i="22"/>
  <c r="DK6" i="22"/>
  <c r="DK18" i="22" s="1"/>
  <c r="DF14" i="20"/>
  <c r="DI12" i="20"/>
  <c r="DI15" i="20" s="1"/>
  <c r="DF22" i="20"/>
  <c r="DF15" i="20" s="1"/>
  <c r="DG11" i="20"/>
  <c r="CQ17" i="20"/>
  <c r="CZ6" i="26"/>
  <c r="CZ17" i="26" s="1"/>
  <c r="CY15" i="26"/>
  <c r="CY8" i="26" s="1"/>
  <c r="BW25" i="18"/>
  <c r="BW31" i="18" s="1"/>
  <c r="BX20" i="18"/>
  <c r="CK23" i="18"/>
  <c r="CK27" i="18" s="1"/>
  <c r="CL14" i="18"/>
  <c r="CL16" i="18"/>
  <c r="CL15" i="18"/>
  <c r="CL18" i="18"/>
  <c r="CL11" i="18"/>
  <c r="CL17" i="18"/>
  <c r="CL19" i="18"/>
  <c r="CL12" i="18"/>
  <c r="CL13" i="18"/>
  <c r="CK24" i="18"/>
  <c r="CK29" i="18" s="1"/>
  <c r="CM8" i="18"/>
  <c r="BY19" i="16"/>
  <c r="BZ3" i="16"/>
  <c r="BY14" i="16"/>
  <c r="BY18" i="16" s="1"/>
  <c r="DT24" i="29" l="1"/>
  <c r="DU12" i="29"/>
  <c r="DQ22" i="29"/>
  <c r="DQ14" i="29" s="1"/>
  <c r="DQ17" i="29" s="1"/>
  <c r="DR11" i="29"/>
  <c r="DR14" i="28"/>
  <c r="DR17" i="28" s="1"/>
  <c r="DS11" i="28"/>
  <c r="DQ24" i="28"/>
  <c r="DQ14" i="28" s="1"/>
  <c r="DQ17" i="28" s="1"/>
  <c r="DR12" i="28"/>
  <c r="DQ15" i="28"/>
  <c r="DQ18" i="28" s="1"/>
  <c r="DS22" i="27"/>
  <c r="DT11" i="27"/>
  <c r="DR24" i="27"/>
  <c r="DR15" i="27" s="1"/>
  <c r="DR18" i="27" s="1"/>
  <c r="DS12" i="27"/>
  <c r="DK10" i="22"/>
  <c r="DK13" i="22" s="1"/>
  <c r="DK20" i="22"/>
  <c r="DK9" i="22" s="1"/>
  <c r="DJ13" i="22"/>
  <c r="DL6" i="22"/>
  <c r="DL9" i="22" s="1"/>
  <c r="DL7" i="22"/>
  <c r="DL20" i="22" s="1"/>
  <c r="DI18" i="20"/>
  <c r="DJ12" i="20"/>
  <c r="DG22" i="20"/>
  <c r="DH11" i="20"/>
  <c r="CR18" i="20"/>
  <c r="DA6" i="26"/>
  <c r="DA17" i="26" s="1"/>
  <c r="CZ15" i="26"/>
  <c r="CZ8" i="26" s="1"/>
  <c r="BX25" i="18"/>
  <c r="BX31" i="18" s="1"/>
  <c r="BY20" i="18"/>
  <c r="CR17" i="20"/>
  <c r="CM14" i="18"/>
  <c r="CM15" i="18"/>
  <c r="CM16" i="18"/>
  <c r="CM17" i="18"/>
  <c r="CM19" i="18"/>
  <c r="CM12" i="18"/>
  <c r="CM18" i="18"/>
  <c r="CM11" i="18"/>
  <c r="CM13" i="18"/>
  <c r="CL23" i="18"/>
  <c r="CL27" i="18" s="1"/>
  <c r="CL24" i="18"/>
  <c r="CL29" i="18" s="1"/>
  <c r="CN8" i="18"/>
  <c r="BZ19" i="16"/>
  <c r="BZ14" i="16"/>
  <c r="BZ18" i="16" s="1"/>
  <c r="CA3" i="16"/>
  <c r="DU24" i="29" l="1"/>
  <c r="DU15" i="29"/>
  <c r="DU18" i="29" s="1"/>
  <c r="DV12" i="29"/>
  <c r="DR22" i="29"/>
  <c r="DR15" i="29" s="1"/>
  <c r="DR18" i="29" s="1"/>
  <c r="DS11" i="29"/>
  <c r="DR14" i="29"/>
  <c r="DR17" i="29" s="1"/>
  <c r="DS22" i="28"/>
  <c r="DT11" i="28"/>
  <c r="DR24" i="28"/>
  <c r="DS12" i="28"/>
  <c r="DR22" i="28"/>
  <c r="DR15" i="28" s="1"/>
  <c r="DR18" i="28" s="1"/>
  <c r="DT14" i="27"/>
  <c r="DT17" i="27" s="1"/>
  <c r="DU11" i="27"/>
  <c r="DS24" i="27"/>
  <c r="DS14" i="27" s="1"/>
  <c r="DS17" i="27" s="1"/>
  <c r="DT12" i="27"/>
  <c r="DS15" i="27"/>
  <c r="DS18" i="27" s="1"/>
  <c r="DL18" i="22"/>
  <c r="DL10" i="22" s="1"/>
  <c r="DM7" i="22"/>
  <c r="DL12" i="22"/>
  <c r="DM6" i="22"/>
  <c r="DM18" i="22" s="1"/>
  <c r="DG14" i="20"/>
  <c r="DG17" i="20" s="1"/>
  <c r="DH14" i="20"/>
  <c r="DH17" i="20" s="1"/>
  <c r="DK12" i="20"/>
  <c r="DK15" i="20" s="1"/>
  <c r="DH22" i="20"/>
  <c r="DH15" i="20" s="1"/>
  <c r="DH18" i="20" s="1"/>
  <c r="DI11" i="20"/>
  <c r="CS17" i="20"/>
  <c r="DB6" i="26"/>
  <c r="DB17" i="26" s="1"/>
  <c r="DA15" i="26"/>
  <c r="DA8" i="26" s="1"/>
  <c r="BY25" i="18"/>
  <c r="BY31" i="18" s="1"/>
  <c r="BZ20" i="18"/>
  <c r="CM23" i="18"/>
  <c r="CM27" i="18" s="1"/>
  <c r="CN14" i="18"/>
  <c r="CN16" i="18"/>
  <c r="CN15" i="18"/>
  <c r="CN18" i="18"/>
  <c r="CN11" i="18"/>
  <c r="CN17" i="18"/>
  <c r="CN19" i="18"/>
  <c r="CN12" i="18"/>
  <c r="CN13" i="18"/>
  <c r="CM24" i="18"/>
  <c r="CM29" i="18" s="1"/>
  <c r="CO8" i="18"/>
  <c r="CA19" i="16"/>
  <c r="CB3" i="16"/>
  <c r="CA14" i="16"/>
  <c r="CA18" i="16" s="1"/>
  <c r="DV24" i="29" l="1"/>
  <c r="DW12" i="29"/>
  <c r="DS22" i="29"/>
  <c r="DS14" i="29" s="1"/>
  <c r="DS17" i="29" s="1"/>
  <c r="DT11" i="29"/>
  <c r="DS24" i="28"/>
  <c r="DS14" i="28" s="1"/>
  <c r="DS17" i="28" s="1"/>
  <c r="DS15" i="28"/>
  <c r="DS18" i="28" s="1"/>
  <c r="DT12" i="28"/>
  <c r="DT22" i="28" s="1"/>
  <c r="DU11" i="28"/>
  <c r="DT14" i="28"/>
  <c r="DT17" i="28" s="1"/>
  <c r="DU22" i="27"/>
  <c r="DV11" i="27"/>
  <c r="DT24" i="27"/>
  <c r="DU12" i="27"/>
  <c r="DT22" i="27"/>
  <c r="DM10" i="22"/>
  <c r="DM13" i="22" s="1"/>
  <c r="DM20" i="22"/>
  <c r="DM9" i="22" s="1"/>
  <c r="DL13" i="22"/>
  <c r="DN6" i="22"/>
  <c r="DN9" i="22" s="1"/>
  <c r="DN7" i="22"/>
  <c r="DN20" i="22" s="1"/>
  <c r="DL12" i="20"/>
  <c r="DK18" i="20"/>
  <c r="DI22" i="20"/>
  <c r="DJ11" i="20"/>
  <c r="CT18" i="20"/>
  <c r="DC6" i="26"/>
  <c r="DC17" i="26" s="1"/>
  <c r="DB15" i="26"/>
  <c r="DB8" i="26" s="1"/>
  <c r="BZ25" i="18"/>
  <c r="BZ31" i="18" s="1"/>
  <c r="CA20" i="18"/>
  <c r="CT17" i="20"/>
  <c r="CO14" i="18"/>
  <c r="CO15" i="18"/>
  <c r="CO16" i="18"/>
  <c r="CO17" i="18"/>
  <c r="CO19" i="18"/>
  <c r="CO12" i="18"/>
  <c r="CO18" i="18"/>
  <c r="CO11" i="18"/>
  <c r="CO13" i="18"/>
  <c r="CN23" i="18"/>
  <c r="CN27" i="18" s="1"/>
  <c r="CN24" i="18"/>
  <c r="CN29" i="18" s="1"/>
  <c r="CP8" i="18"/>
  <c r="CB19" i="16"/>
  <c r="CB14" i="16"/>
  <c r="CB18" i="16" s="1"/>
  <c r="CC3" i="16"/>
  <c r="DT15" i="27" l="1"/>
  <c r="DT18" i="27" s="1"/>
  <c r="DT22" i="29"/>
  <c r="DT15" i="29" s="1"/>
  <c r="DT18" i="29" s="1"/>
  <c r="DT14" i="29"/>
  <c r="DT17" i="29" s="1"/>
  <c r="DU11" i="29"/>
  <c r="DW24" i="29"/>
  <c r="DW15" i="29"/>
  <c r="DW18" i="29" s="1"/>
  <c r="DX12" i="29"/>
  <c r="DT24" i="28"/>
  <c r="DT15" i="28" s="1"/>
  <c r="DT18" i="28" s="1"/>
  <c r="DU12" i="28"/>
  <c r="DU22" i="28"/>
  <c r="DV11" i="28"/>
  <c r="DU24" i="27"/>
  <c r="DU14" i="27" s="1"/>
  <c r="DU17" i="27" s="1"/>
  <c r="DU15" i="27"/>
  <c r="DU18" i="27" s="1"/>
  <c r="DV12" i="27"/>
  <c r="DV22" i="27" s="1"/>
  <c r="DW11" i="27"/>
  <c r="DV14" i="27"/>
  <c r="DV17" i="27" s="1"/>
  <c r="DN18" i="22"/>
  <c r="DN10" i="22" s="1"/>
  <c r="DO7" i="22"/>
  <c r="DN12" i="22"/>
  <c r="DO6" i="22"/>
  <c r="DO18" i="22" s="1"/>
  <c r="DI14" i="20"/>
  <c r="DI17" i="20" s="1"/>
  <c r="DJ14" i="20"/>
  <c r="DJ17" i="20" s="1"/>
  <c r="DM12" i="20"/>
  <c r="DM15" i="20" s="1"/>
  <c r="DJ22" i="20"/>
  <c r="DK11" i="20"/>
  <c r="CU17" i="20"/>
  <c r="DD6" i="26"/>
  <c r="DD17" i="26" s="1"/>
  <c r="DC15" i="26"/>
  <c r="DC8" i="26" s="1"/>
  <c r="CA25" i="18"/>
  <c r="CA31" i="18" s="1"/>
  <c r="CB20" i="18"/>
  <c r="CO23" i="18"/>
  <c r="CO27" i="18" s="1"/>
  <c r="CP14" i="18"/>
  <c r="CP16" i="18"/>
  <c r="CP15" i="18"/>
  <c r="CP18" i="18"/>
  <c r="CP11" i="18"/>
  <c r="CP17" i="18"/>
  <c r="CP19" i="18"/>
  <c r="CP12" i="18"/>
  <c r="CP13" i="18"/>
  <c r="CO24" i="18"/>
  <c r="CO29" i="18" s="1"/>
  <c r="CQ8" i="18"/>
  <c r="CC19" i="16"/>
  <c r="CC14" i="16"/>
  <c r="CC18" i="16" s="1"/>
  <c r="CD3" i="16"/>
  <c r="DX24" i="29" l="1"/>
  <c r="DY12" i="29"/>
  <c r="DU22" i="29"/>
  <c r="DU14" i="29" s="1"/>
  <c r="DU17" i="29" s="1"/>
  <c r="DV11" i="29"/>
  <c r="DV14" i="28"/>
  <c r="DV17" i="28" s="1"/>
  <c r="DW11" i="28"/>
  <c r="DU24" i="28"/>
  <c r="DU14" i="28" s="1"/>
  <c r="DU17" i="28" s="1"/>
  <c r="DV12" i="28"/>
  <c r="DU15" i="28"/>
  <c r="DU18" i="28" s="1"/>
  <c r="DV24" i="27"/>
  <c r="DV15" i="27" s="1"/>
  <c r="DV18" i="27" s="1"/>
  <c r="DW12" i="27"/>
  <c r="DW22" i="27"/>
  <c r="DX11" i="27"/>
  <c r="DO10" i="22"/>
  <c r="DO13" i="22" s="1"/>
  <c r="DO20" i="22"/>
  <c r="DO9" i="22" s="1"/>
  <c r="DN13" i="22"/>
  <c r="DP6" i="22"/>
  <c r="DP9" i="22" s="1"/>
  <c r="DP7" i="22"/>
  <c r="DP20" i="22" s="1"/>
  <c r="DJ15" i="20"/>
  <c r="DJ18" i="20" s="1"/>
  <c r="DM18" i="20"/>
  <c r="DN12" i="20"/>
  <c r="DK22" i="20"/>
  <c r="DK14" i="20" s="1"/>
  <c r="DL11" i="20"/>
  <c r="CV18" i="20"/>
  <c r="DD15" i="26"/>
  <c r="DD8" i="26" s="1"/>
  <c r="CB25" i="18"/>
  <c r="CB31" i="18" s="1"/>
  <c r="CC20" i="18"/>
  <c r="CV17" i="20"/>
  <c r="CQ14" i="18"/>
  <c r="CQ15" i="18"/>
  <c r="CQ16" i="18"/>
  <c r="CQ17" i="18"/>
  <c r="CQ19" i="18"/>
  <c r="CQ12" i="18"/>
  <c r="CQ18" i="18"/>
  <c r="CQ11" i="18"/>
  <c r="CQ13" i="18"/>
  <c r="CP23" i="18"/>
  <c r="CP27" i="18" s="1"/>
  <c r="CP24" i="18"/>
  <c r="CP29" i="18" s="1"/>
  <c r="CR8" i="18"/>
  <c r="CD19" i="16"/>
  <c r="CE3" i="16"/>
  <c r="CD14" i="16"/>
  <c r="CD18" i="16" s="1"/>
  <c r="DV22" i="29" l="1"/>
  <c r="DV15" i="29" s="1"/>
  <c r="DV18" i="29" s="1"/>
  <c r="DW11" i="29"/>
  <c r="DV14" i="29"/>
  <c r="DV17" i="29" s="1"/>
  <c r="DY24" i="29"/>
  <c r="DY15" i="29"/>
  <c r="DY18" i="29" s="1"/>
  <c r="DZ12" i="29"/>
  <c r="DW22" i="28"/>
  <c r="DX11" i="28"/>
  <c r="DV24" i="28"/>
  <c r="DW12" i="28"/>
  <c r="DV22" i="28"/>
  <c r="DV15" i="28" s="1"/>
  <c r="DV18" i="28" s="1"/>
  <c r="DX22" i="27"/>
  <c r="DX14" i="27"/>
  <c r="DX17" i="27" s="1"/>
  <c r="DY11" i="27"/>
  <c r="DW24" i="27"/>
  <c r="DW14" i="27" s="1"/>
  <c r="DW17" i="27" s="1"/>
  <c r="DW15" i="27"/>
  <c r="DW18" i="27" s="1"/>
  <c r="DX12" i="27"/>
  <c r="DP18" i="22"/>
  <c r="DP10" i="22" s="1"/>
  <c r="DQ7" i="22"/>
  <c r="DP12" i="22"/>
  <c r="DQ6" i="22"/>
  <c r="DQ18" i="22" s="1"/>
  <c r="DL14" i="20"/>
  <c r="DL17" i="20" s="1"/>
  <c r="DO12" i="20"/>
  <c r="DO15" i="20" s="1"/>
  <c r="DL22" i="20"/>
  <c r="DK17" i="20"/>
  <c r="DM11" i="20"/>
  <c r="CW17" i="20"/>
  <c r="CC25" i="18"/>
  <c r="CC31" i="18" s="1"/>
  <c r="CD20" i="18"/>
  <c r="CQ23" i="18"/>
  <c r="CQ27" i="18" s="1"/>
  <c r="CR14" i="18"/>
  <c r="CR16" i="18"/>
  <c r="CR15" i="18"/>
  <c r="CR18" i="18"/>
  <c r="CR11" i="18"/>
  <c r="CR17" i="18"/>
  <c r="CR19" i="18"/>
  <c r="CR12" i="18"/>
  <c r="CR13" i="18"/>
  <c r="CQ24" i="18"/>
  <c r="CQ29" i="18" s="1"/>
  <c r="CS8" i="18"/>
  <c r="CE19" i="16"/>
  <c r="CE14" i="16"/>
  <c r="CE18" i="16" s="1"/>
  <c r="CF3" i="16"/>
  <c r="DZ24" i="29" l="1"/>
  <c r="EA12" i="29"/>
  <c r="DW22" i="29"/>
  <c r="DW14" i="29" s="1"/>
  <c r="DW17" i="29" s="1"/>
  <c r="DX11" i="29"/>
  <c r="DX14" i="28"/>
  <c r="DX17" i="28" s="1"/>
  <c r="DY11" i="28"/>
  <c r="DW15" i="28"/>
  <c r="DW18" i="28" s="1"/>
  <c r="DW24" i="28"/>
  <c r="DW14" i="28" s="1"/>
  <c r="DW17" i="28" s="1"/>
  <c r="DX12" i="28"/>
  <c r="DY22" i="27"/>
  <c r="DZ11" i="27"/>
  <c r="DX24" i="27"/>
  <c r="DX15" i="27" s="1"/>
  <c r="DX18" i="27" s="1"/>
  <c r="DY12" i="27"/>
  <c r="DQ10" i="22"/>
  <c r="DQ13" i="22" s="1"/>
  <c r="DQ20" i="22"/>
  <c r="DQ9" i="22" s="1"/>
  <c r="DP13" i="22"/>
  <c r="DR6" i="22"/>
  <c r="DR9" i="22" s="1"/>
  <c r="DR7" i="22"/>
  <c r="DR20" i="22" s="1"/>
  <c r="DL15" i="20"/>
  <c r="DL18" i="20" s="1"/>
  <c r="DO18" i="20"/>
  <c r="DP12" i="20"/>
  <c r="DM22" i="20"/>
  <c r="DN11" i="20"/>
  <c r="CX18" i="20"/>
  <c r="CD25" i="18"/>
  <c r="CD31" i="18" s="1"/>
  <c r="CE20" i="18"/>
  <c r="CX17" i="20"/>
  <c r="CS14" i="18"/>
  <c r="CS15" i="18"/>
  <c r="CS16" i="18"/>
  <c r="CS17" i="18"/>
  <c r="CS19" i="18"/>
  <c r="CS12" i="18"/>
  <c r="CS18" i="18"/>
  <c r="CS11" i="18"/>
  <c r="CS13" i="18"/>
  <c r="CR23" i="18"/>
  <c r="CR27" i="18" s="1"/>
  <c r="CR24" i="18"/>
  <c r="CR29" i="18" s="1"/>
  <c r="CT8" i="18"/>
  <c r="CF19" i="16"/>
  <c r="CF14" i="16"/>
  <c r="CF18" i="16" s="1"/>
  <c r="CG3" i="16"/>
  <c r="EA24" i="29" l="1"/>
  <c r="EA15" i="29"/>
  <c r="EA18" i="29" s="1"/>
  <c r="EB12" i="29"/>
  <c r="DX22" i="29"/>
  <c r="DX15" i="29" s="1"/>
  <c r="DX18" i="29" s="1"/>
  <c r="DX14" i="29"/>
  <c r="DX17" i="29" s="1"/>
  <c r="DY11" i="29"/>
  <c r="DX24" i="28"/>
  <c r="DY12" i="28"/>
  <c r="DY22" i="28"/>
  <c r="DZ11" i="28"/>
  <c r="DX22" i="28"/>
  <c r="DX15" i="28" s="1"/>
  <c r="DX18" i="28" s="1"/>
  <c r="EA11" i="27"/>
  <c r="DZ14" i="27"/>
  <c r="DZ17" i="27" s="1"/>
  <c r="DY24" i="27"/>
  <c r="DY14" i="27" s="1"/>
  <c r="DY17" i="27" s="1"/>
  <c r="DY15" i="27"/>
  <c r="DY18" i="27" s="1"/>
  <c r="DZ12" i="27"/>
  <c r="DR18" i="22"/>
  <c r="DR10" i="22" s="1"/>
  <c r="DS7" i="22"/>
  <c r="DR12" i="22"/>
  <c r="DS6" i="22"/>
  <c r="DS18" i="22" s="1"/>
  <c r="DM14" i="20"/>
  <c r="DM17" i="20" s="1"/>
  <c r="DN14" i="20"/>
  <c r="DN17" i="20" s="1"/>
  <c r="DQ12" i="20"/>
  <c r="DQ15" i="20" s="1"/>
  <c r="DN22" i="20"/>
  <c r="DN15" i="20" s="1"/>
  <c r="DN18" i="20" s="1"/>
  <c r="DO11" i="20"/>
  <c r="CY17" i="20"/>
  <c r="CE25" i="18"/>
  <c r="CE31" i="18" s="1"/>
  <c r="CF20" i="18"/>
  <c r="CS23" i="18"/>
  <c r="CS27" i="18" s="1"/>
  <c r="CT14" i="18"/>
  <c r="CT16" i="18"/>
  <c r="CT15" i="18"/>
  <c r="CT18" i="18"/>
  <c r="CT11" i="18"/>
  <c r="CT17" i="18"/>
  <c r="CT19" i="18"/>
  <c r="CT12" i="18"/>
  <c r="CT13" i="18"/>
  <c r="CS24" i="18"/>
  <c r="CS29" i="18" s="1"/>
  <c r="CU8" i="18"/>
  <c r="CG19" i="16"/>
  <c r="CH3" i="16"/>
  <c r="CG14" i="16"/>
  <c r="CG18" i="16" s="1"/>
  <c r="EB24" i="29" l="1"/>
  <c r="EC12" i="29"/>
  <c r="DY22" i="29"/>
  <c r="DY14" i="29" s="1"/>
  <c r="DY17" i="29" s="1"/>
  <c r="DZ11" i="29"/>
  <c r="DY24" i="28"/>
  <c r="DY14" i="28" s="1"/>
  <c r="DY17" i="28" s="1"/>
  <c r="DY15" i="28"/>
  <c r="DY18" i="28" s="1"/>
  <c r="DZ12" i="28"/>
  <c r="DZ14" i="28"/>
  <c r="DZ17" i="28" s="1"/>
  <c r="EA11" i="28"/>
  <c r="DZ24" i="27"/>
  <c r="EA12" i="27"/>
  <c r="EA22" i="27"/>
  <c r="EB11" i="27"/>
  <c r="DZ22" i="27"/>
  <c r="DZ15" i="27" s="1"/>
  <c r="DZ18" i="27" s="1"/>
  <c r="DS10" i="22"/>
  <c r="DS13" i="22" s="1"/>
  <c r="DS20" i="22"/>
  <c r="DS9" i="22" s="1"/>
  <c r="DR13" i="22"/>
  <c r="DT6" i="22"/>
  <c r="DT9" i="22" s="1"/>
  <c r="DT7" i="22"/>
  <c r="DT20" i="22" s="1"/>
  <c r="DR12" i="20"/>
  <c r="DQ18" i="20"/>
  <c r="DO22" i="20"/>
  <c r="DP11" i="20"/>
  <c r="CZ18" i="20"/>
  <c r="CF25" i="18"/>
  <c r="CF31" i="18" s="1"/>
  <c r="CG20" i="18"/>
  <c r="H69" i="15"/>
  <c r="CZ17" i="20"/>
  <c r="CU14" i="18"/>
  <c r="CU15" i="18"/>
  <c r="CU16" i="18"/>
  <c r="CU17" i="18"/>
  <c r="CU19" i="18"/>
  <c r="CU12" i="18"/>
  <c r="CU18" i="18"/>
  <c r="CU11" i="18"/>
  <c r="CU13" i="18"/>
  <c r="CT23" i="18"/>
  <c r="CT27" i="18" s="1"/>
  <c r="CT24" i="18"/>
  <c r="CT29" i="18" s="1"/>
  <c r="CV8" i="18"/>
  <c r="CH19" i="16"/>
  <c r="CI3" i="16"/>
  <c r="CH14" i="16"/>
  <c r="CH18" i="16" s="1"/>
  <c r="DZ22" i="29" l="1"/>
  <c r="DZ15" i="29" s="1"/>
  <c r="DZ18" i="29" s="1"/>
  <c r="EA11" i="29"/>
  <c r="DZ14" i="29"/>
  <c r="DZ17" i="29" s="1"/>
  <c r="EC24" i="29"/>
  <c r="ED12" i="29"/>
  <c r="EC15" i="29"/>
  <c r="EC18" i="29" s="1"/>
  <c r="DZ24" i="28"/>
  <c r="EA12" i="28"/>
  <c r="EA22" i="28"/>
  <c r="EB11" i="28"/>
  <c r="DZ22" i="28"/>
  <c r="EB14" i="27"/>
  <c r="EB17" i="27" s="1"/>
  <c r="EC11" i="27"/>
  <c r="EA24" i="27"/>
  <c r="EA14" i="27" s="1"/>
  <c r="EA17" i="27" s="1"/>
  <c r="EA15" i="27"/>
  <c r="EA18" i="27" s="1"/>
  <c r="EB12" i="27"/>
  <c r="DT18" i="22"/>
  <c r="DT10" i="22" s="1"/>
  <c r="DU7" i="22"/>
  <c r="DT12" i="22"/>
  <c r="DU6" i="22"/>
  <c r="DU18" i="22" s="1"/>
  <c r="DO14" i="20"/>
  <c r="DO17" i="20" s="1"/>
  <c r="DP14" i="20"/>
  <c r="DP17" i="20" s="1"/>
  <c r="DS12" i="20"/>
  <c r="DS15" i="20" s="1"/>
  <c r="DP22" i="20"/>
  <c r="DP15" i="20" s="1"/>
  <c r="DP18" i="20" s="1"/>
  <c r="DQ11" i="20"/>
  <c r="DA17" i="20"/>
  <c r="CG25" i="18"/>
  <c r="CG31" i="18" s="1"/>
  <c r="CH20" i="18"/>
  <c r="CV14" i="18"/>
  <c r="CV16" i="18"/>
  <c r="CV15" i="18"/>
  <c r="CV18" i="18"/>
  <c r="CV11" i="18"/>
  <c r="CV17" i="18"/>
  <c r="CV19" i="18"/>
  <c r="CV12" i="18"/>
  <c r="CV13" i="18"/>
  <c r="CU23" i="18"/>
  <c r="CU27" i="18" s="1"/>
  <c r="CU24" i="18"/>
  <c r="CU29" i="18" s="1"/>
  <c r="CW8" i="18"/>
  <c r="CI19" i="16"/>
  <c r="CJ3" i="16"/>
  <c r="CI14" i="16"/>
  <c r="CI18" i="16" s="1"/>
  <c r="DZ15" i="28" l="1"/>
  <c r="DZ18" i="28" s="1"/>
  <c r="EA22" i="29"/>
  <c r="EA14" i="29"/>
  <c r="EA17" i="29" s="1"/>
  <c r="EB11" i="29"/>
  <c r="ED24" i="29"/>
  <c r="EE12" i="29"/>
  <c r="EA24" i="28"/>
  <c r="EA14" i="28" s="1"/>
  <c r="EA17" i="28" s="1"/>
  <c r="EA15" i="28"/>
  <c r="EA18" i="28" s="1"/>
  <c r="EB12" i="28"/>
  <c r="EB22" i="28" s="1"/>
  <c r="EC11" i="28"/>
  <c r="EB14" i="28"/>
  <c r="EB17" i="28" s="1"/>
  <c r="EC22" i="27"/>
  <c r="ED11" i="27"/>
  <c r="EB24" i="27"/>
  <c r="EC12" i="27"/>
  <c r="EB22" i="27"/>
  <c r="DU10" i="22"/>
  <c r="DU13" i="22" s="1"/>
  <c r="DU20" i="22"/>
  <c r="DU9" i="22" s="1"/>
  <c r="DT13" i="22"/>
  <c r="DV6" i="22"/>
  <c r="DV9" i="22" s="1"/>
  <c r="DV7" i="22"/>
  <c r="DV20" i="22" s="1"/>
  <c r="DT12" i="20"/>
  <c r="DS18" i="20"/>
  <c r="DQ22" i="20"/>
  <c r="DR11" i="20"/>
  <c r="DB18" i="20"/>
  <c r="CH25" i="18"/>
  <c r="CH31" i="18" s="1"/>
  <c r="CI20" i="18"/>
  <c r="DB17" i="20"/>
  <c r="CV23" i="18"/>
  <c r="CV27" i="18" s="1"/>
  <c r="CV24" i="18"/>
  <c r="CV29" i="18" s="1"/>
  <c r="CW14" i="18"/>
  <c r="CW15" i="18"/>
  <c r="CW16" i="18"/>
  <c r="CW17" i="18"/>
  <c r="CW19" i="18"/>
  <c r="CW12" i="18"/>
  <c r="CW18" i="18"/>
  <c r="CW11" i="18"/>
  <c r="CW13" i="18"/>
  <c r="CX8" i="18"/>
  <c r="CJ19" i="16"/>
  <c r="CJ14" i="16"/>
  <c r="CJ18" i="16" s="1"/>
  <c r="CK3" i="16"/>
  <c r="EB15" i="27" l="1"/>
  <c r="EB18" i="27" s="1"/>
  <c r="EE24" i="29"/>
  <c r="EE15" i="29"/>
  <c r="EE18" i="29" s="1"/>
  <c r="EF12" i="29"/>
  <c r="EB22" i="29"/>
  <c r="EB15" i="29" s="1"/>
  <c r="EB18" i="29" s="1"/>
  <c r="EB14" i="29"/>
  <c r="EB17" i="29" s="1"/>
  <c r="EC11" i="29"/>
  <c r="EB24" i="28"/>
  <c r="EB15" i="28" s="1"/>
  <c r="EB18" i="28" s="1"/>
  <c r="EC12" i="28"/>
  <c r="EC22" i="28"/>
  <c r="ED11" i="28"/>
  <c r="ED14" i="27"/>
  <c r="ED17" i="27" s="1"/>
  <c r="EE11" i="27"/>
  <c r="EC24" i="27"/>
  <c r="EC14" i="27" s="1"/>
  <c r="EC17" i="27" s="1"/>
  <c r="EC15" i="27"/>
  <c r="EC18" i="27" s="1"/>
  <c r="ED12" i="27"/>
  <c r="DV18" i="22"/>
  <c r="DV10" i="22" s="1"/>
  <c r="DW7" i="22"/>
  <c r="DV12" i="22"/>
  <c r="DW6" i="22"/>
  <c r="DW18" i="22" s="1"/>
  <c r="DQ14" i="20"/>
  <c r="DQ17" i="20" s="1"/>
  <c r="DR14" i="20"/>
  <c r="DR17" i="20" s="1"/>
  <c r="DU12" i="20"/>
  <c r="DU15" i="20" s="1"/>
  <c r="DR22" i="20"/>
  <c r="DS11" i="20"/>
  <c r="DC17" i="20"/>
  <c r="CI25" i="18"/>
  <c r="CI31" i="18" s="1"/>
  <c r="CJ20" i="18"/>
  <c r="CW23" i="18"/>
  <c r="CW27" i="18" s="1"/>
  <c r="CX14" i="18"/>
  <c r="CX16" i="18"/>
  <c r="CX15" i="18"/>
  <c r="CX18" i="18"/>
  <c r="CX11" i="18"/>
  <c r="CX17" i="18"/>
  <c r="CX19" i="18"/>
  <c r="CX12" i="18"/>
  <c r="CX13" i="18"/>
  <c r="CW24" i="18"/>
  <c r="CW29" i="18" s="1"/>
  <c r="CY8" i="18"/>
  <c r="CK19" i="16"/>
  <c r="CL3" i="16"/>
  <c r="CK14" i="16"/>
  <c r="CK18" i="16" s="1"/>
  <c r="EF24" i="29" l="1"/>
  <c r="EG12" i="29"/>
  <c r="EC22" i="29"/>
  <c r="EC14" i="29" s="1"/>
  <c r="EC17" i="29" s="1"/>
  <c r="ED11" i="29"/>
  <c r="ED14" i="28"/>
  <c r="ED17" i="28" s="1"/>
  <c r="EE11" i="28"/>
  <c r="EC24" i="28"/>
  <c r="EC14" i="28" s="1"/>
  <c r="EC17" i="28" s="1"/>
  <c r="EC15" i="28"/>
  <c r="EC18" i="28" s="1"/>
  <c r="ED12" i="28"/>
  <c r="EE22" i="27"/>
  <c r="EF11" i="27"/>
  <c r="ED24" i="27"/>
  <c r="EE12" i="27"/>
  <c r="ED22" i="27"/>
  <c r="DW10" i="22"/>
  <c r="DW13" i="22" s="1"/>
  <c r="DW20" i="22"/>
  <c r="DW9" i="22" s="1"/>
  <c r="DV13" i="22"/>
  <c r="DX6" i="22"/>
  <c r="DX9" i="22" s="1"/>
  <c r="DX7" i="22"/>
  <c r="DX20" i="22" s="1"/>
  <c r="DR15" i="20"/>
  <c r="DR18" i="20" s="1"/>
  <c r="DU18" i="20"/>
  <c r="DV12" i="20"/>
  <c r="DS22" i="20"/>
  <c r="DT11" i="20"/>
  <c r="DD18" i="20"/>
  <c r="CJ25" i="18"/>
  <c r="CJ31" i="18" s="1"/>
  <c r="CK20" i="18"/>
  <c r="DD17" i="20"/>
  <c r="CY14" i="18"/>
  <c r="CY15" i="18"/>
  <c r="CY16" i="18"/>
  <c r="CY17" i="18"/>
  <c r="CY19" i="18"/>
  <c r="CY12" i="18"/>
  <c r="CY18" i="18"/>
  <c r="CY11" i="18"/>
  <c r="CY13" i="18"/>
  <c r="CX23" i="18"/>
  <c r="CX27" i="18" s="1"/>
  <c r="CX24" i="18"/>
  <c r="CX29" i="18" s="1"/>
  <c r="CZ8" i="18"/>
  <c r="CL19" i="16"/>
  <c r="CM3" i="16"/>
  <c r="CL14" i="16"/>
  <c r="CL18" i="16" s="1"/>
  <c r="ED15" i="27" l="1"/>
  <c r="ED18" i="27" s="1"/>
  <c r="ED22" i="29"/>
  <c r="ED15" i="29" s="1"/>
  <c r="ED18" i="29" s="1"/>
  <c r="ED14" i="29"/>
  <c r="ED17" i="29" s="1"/>
  <c r="EE11" i="29"/>
  <c r="EG24" i="29"/>
  <c r="EG15" i="29"/>
  <c r="EG18" i="29" s="1"/>
  <c r="EH12" i="29"/>
  <c r="EE22" i="28"/>
  <c r="EF11" i="28"/>
  <c r="ED24" i="28"/>
  <c r="EE12" i="28"/>
  <c r="ED22" i="28"/>
  <c r="ED15" i="28" s="1"/>
  <c r="ED18" i="28" s="1"/>
  <c r="EF14" i="27"/>
  <c r="EF17" i="27" s="1"/>
  <c r="EG11" i="27"/>
  <c r="EE24" i="27"/>
  <c r="EE14" i="27" s="1"/>
  <c r="EE17" i="27" s="1"/>
  <c r="EE15" i="27"/>
  <c r="EE18" i="27" s="1"/>
  <c r="EF12" i="27"/>
  <c r="DX18" i="22"/>
  <c r="DX10" i="22" s="1"/>
  <c r="DY7" i="22"/>
  <c r="DX12" i="22"/>
  <c r="DY6" i="22"/>
  <c r="DY18" i="22" s="1"/>
  <c r="DS14" i="20"/>
  <c r="DS17" i="20" s="1"/>
  <c r="DT14" i="20"/>
  <c r="DT17" i="20" s="1"/>
  <c r="DW12" i="20"/>
  <c r="DW15" i="20" s="1"/>
  <c r="DT22" i="20"/>
  <c r="DT15" i="20" s="1"/>
  <c r="DT18" i="20" s="1"/>
  <c r="DU11" i="20"/>
  <c r="DE17" i="20"/>
  <c r="CK25" i="18"/>
  <c r="CK31" i="18" s="1"/>
  <c r="CL20" i="18"/>
  <c r="CY23" i="18"/>
  <c r="CY27" i="18" s="1"/>
  <c r="CZ14" i="18"/>
  <c r="CZ16" i="18"/>
  <c r="CZ15" i="18"/>
  <c r="CZ18" i="18"/>
  <c r="CZ11" i="18"/>
  <c r="CZ17" i="18"/>
  <c r="CZ19" i="18"/>
  <c r="CZ12" i="18"/>
  <c r="CZ13" i="18"/>
  <c r="CY24" i="18"/>
  <c r="CY29" i="18" s="1"/>
  <c r="DA8" i="18"/>
  <c r="CM19" i="16"/>
  <c r="CM14" i="16"/>
  <c r="CM18" i="16" s="1"/>
  <c r="CN3" i="16"/>
  <c r="EH24" i="29" l="1"/>
  <c r="EI12" i="29"/>
  <c r="EE22" i="29"/>
  <c r="EE14" i="29" s="1"/>
  <c r="EE17" i="29" s="1"/>
  <c r="EF11" i="29"/>
  <c r="EE24" i="28"/>
  <c r="EE14" i="28" s="1"/>
  <c r="EE17" i="28" s="1"/>
  <c r="EF12" i="28"/>
  <c r="EF22" i="28" s="1"/>
  <c r="EE15" i="28"/>
  <c r="EE18" i="28" s="1"/>
  <c r="EF14" i="28"/>
  <c r="EF17" i="28" s="1"/>
  <c r="EG11" i="28"/>
  <c r="EG22" i="27"/>
  <c r="EH11" i="27"/>
  <c r="EF24" i="27"/>
  <c r="EG12" i="27"/>
  <c r="EF22" i="27"/>
  <c r="EF15" i="27" s="1"/>
  <c r="EF18" i="27" s="1"/>
  <c r="DY10" i="22"/>
  <c r="DY13" i="22" s="1"/>
  <c r="DY20" i="22"/>
  <c r="DY9" i="22" s="1"/>
  <c r="DX13" i="22"/>
  <c r="DZ6" i="22"/>
  <c r="DZ9" i="22" s="1"/>
  <c r="DZ7" i="22"/>
  <c r="DZ20" i="22" s="1"/>
  <c r="DW18" i="20"/>
  <c r="DX12" i="20"/>
  <c r="DU22" i="20"/>
  <c r="DV11" i="20"/>
  <c r="DF18" i="20"/>
  <c r="CL25" i="18"/>
  <c r="CL31" i="18" s="1"/>
  <c r="CM20" i="18"/>
  <c r="DF17" i="20"/>
  <c r="CZ23" i="18"/>
  <c r="CZ27" i="18" s="1"/>
  <c r="CZ24" i="18"/>
  <c r="CZ29" i="18" s="1"/>
  <c r="DA14" i="18"/>
  <c r="DA15" i="18"/>
  <c r="DA16" i="18"/>
  <c r="DA17" i="18"/>
  <c r="DA19" i="18"/>
  <c r="DA12" i="18"/>
  <c r="DA18" i="18"/>
  <c r="DA11" i="18"/>
  <c r="DA13" i="18"/>
  <c r="DB8" i="18"/>
  <c r="CN19" i="16"/>
  <c r="CN14" i="16"/>
  <c r="CN18" i="16" s="1"/>
  <c r="CO3" i="16"/>
  <c r="EI24" i="29" l="1"/>
  <c r="EJ12" i="29"/>
  <c r="EI15" i="29"/>
  <c r="EI18" i="29" s="1"/>
  <c r="EF22" i="29"/>
  <c r="EF15" i="29" s="1"/>
  <c r="EF18" i="29" s="1"/>
  <c r="EF14" i="29"/>
  <c r="EF17" i="29" s="1"/>
  <c r="EG11" i="29"/>
  <c r="EG22" i="28"/>
  <c r="EH11" i="28"/>
  <c r="EF24" i="28"/>
  <c r="EF15" i="28" s="1"/>
  <c r="EF18" i="28" s="1"/>
  <c r="EG12" i="28"/>
  <c r="EI11" i="27"/>
  <c r="EH14" i="27"/>
  <c r="EH17" i="27" s="1"/>
  <c r="EG24" i="27"/>
  <c r="EG14" i="27" s="1"/>
  <c r="EG17" i="27" s="1"/>
  <c r="EG15" i="27"/>
  <c r="EG18" i="27" s="1"/>
  <c r="EH12" i="27"/>
  <c r="I18" i="20"/>
  <c r="E32" i="15" s="1"/>
  <c r="H68" i="15" s="1"/>
  <c r="DZ18" i="22"/>
  <c r="DZ10" i="22" s="1"/>
  <c r="EA7" i="22"/>
  <c r="DZ12" i="22"/>
  <c r="EA6" i="22"/>
  <c r="EA18" i="22" s="1"/>
  <c r="DU14" i="20"/>
  <c r="DU17" i="20" s="1"/>
  <c r="DV14" i="20"/>
  <c r="DV17" i="20" s="1"/>
  <c r="DY12" i="20"/>
  <c r="DY15" i="20" s="1"/>
  <c r="I17" i="20"/>
  <c r="E16" i="15" s="1"/>
  <c r="H72" i="15" s="1"/>
  <c r="DV22" i="20"/>
  <c r="DW11" i="20"/>
  <c r="CM25" i="18"/>
  <c r="CM31" i="18" s="1"/>
  <c r="CN20" i="18"/>
  <c r="DA23" i="18"/>
  <c r="DA27" i="18" s="1"/>
  <c r="DB14" i="18"/>
  <c r="DB16" i="18"/>
  <c r="DB15" i="18"/>
  <c r="DB18" i="18"/>
  <c r="DB11" i="18"/>
  <c r="DB17" i="18"/>
  <c r="DB19" i="18"/>
  <c r="DB12" i="18"/>
  <c r="DB13" i="18"/>
  <c r="DA24" i="18"/>
  <c r="DA29" i="18" s="1"/>
  <c r="DC8" i="18"/>
  <c r="CO19" i="16"/>
  <c r="CP3" i="16"/>
  <c r="CO14" i="16"/>
  <c r="CO18" i="16" s="1"/>
  <c r="EG22" i="29" l="1"/>
  <c r="EG14" i="29" s="1"/>
  <c r="EG17" i="29" s="1"/>
  <c r="EH11" i="29"/>
  <c r="EJ24" i="29"/>
  <c r="EK12" i="29"/>
  <c r="EH14" i="28"/>
  <c r="EH17" i="28" s="1"/>
  <c r="EI11" i="28"/>
  <c r="EG24" i="28"/>
  <c r="EG14" i="28" s="1"/>
  <c r="EG17" i="28" s="1"/>
  <c r="EH12" i="28"/>
  <c r="EG15" i="28"/>
  <c r="EG18" i="28" s="1"/>
  <c r="EH24" i="27"/>
  <c r="EI12" i="27"/>
  <c r="EH22" i="27"/>
  <c r="EI22" i="27"/>
  <c r="EJ11" i="27"/>
  <c r="EA10" i="22"/>
  <c r="EA13" i="22" s="1"/>
  <c r="EA20" i="22"/>
  <c r="EA9" i="22" s="1"/>
  <c r="DZ13" i="22"/>
  <c r="EB6" i="22"/>
  <c r="EB9" i="22" s="1"/>
  <c r="EB7" i="22"/>
  <c r="EB20" i="22" s="1"/>
  <c r="DV15" i="20"/>
  <c r="DV18" i="20" s="1"/>
  <c r="DY18" i="20"/>
  <c r="DZ12" i="20"/>
  <c r="DW22" i="20"/>
  <c r="DX11" i="20"/>
  <c r="CN25" i="18"/>
  <c r="CN31" i="18" s="1"/>
  <c r="CO20" i="18"/>
  <c r="DC14" i="18"/>
  <c r="DC15" i="18"/>
  <c r="DC16" i="18"/>
  <c r="DC17" i="18"/>
  <c r="DC19" i="18"/>
  <c r="DC12" i="18"/>
  <c r="DC18" i="18"/>
  <c r="DC11" i="18"/>
  <c r="DC13" i="18"/>
  <c r="DB23" i="18"/>
  <c r="DB27" i="18" s="1"/>
  <c r="DB24" i="18"/>
  <c r="DB29" i="18" s="1"/>
  <c r="CP19" i="16"/>
  <c r="CQ3" i="16"/>
  <c r="CP14" i="16"/>
  <c r="CP18" i="16" s="1"/>
  <c r="EH15" i="27" l="1"/>
  <c r="EH18" i="27" s="1"/>
  <c r="EK24" i="29"/>
  <c r="EK15" i="29"/>
  <c r="EK18" i="29" s="1"/>
  <c r="EL12" i="29"/>
  <c r="EH22" i="29"/>
  <c r="EH15" i="29" s="1"/>
  <c r="EH18" i="29" s="1"/>
  <c r="EI11" i="29"/>
  <c r="EH14" i="29"/>
  <c r="EH17" i="29" s="1"/>
  <c r="EI22" i="28"/>
  <c r="EJ11" i="28"/>
  <c r="EH24" i="28"/>
  <c r="EI12" i="28"/>
  <c r="EH22" i="28"/>
  <c r="EJ14" i="27"/>
  <c r="EJ17" i="27" s="1"/>
  <c r="EK11" i="27"/>
  <c r="EI24" i="27"/>
  <c r="EI14" i="27" s="1"/>
  <c r="EI17" i="27" s="1"/>
  <c r="EI15" i="27"/>
  <c r="EI18" i="27" s="1"/>
  <c r="EJ12" i="27"/>
  <c r="EB18" i="22"/>
  <c r="EB10" i="22" s="1"/>
  <c r="EC7" i="22"/>
  <c r="EB12" i="22"/>
  <c r="EC6" i="22"/>
  <c r="EC18" i="22" s="1"/>
  <c r="DW14" i="20"/>
  <c r="DW17" i="20" s="1"/>
  <c r="DX14" i="20"/>
  <c r="DX17" i="20" s="1"/>
  <c r="EA12" i="20"/>
  <c r="EA15" i="20" s="1"/>
  <c r="DX22" i="20"/>
  <c r="DY11" i="20"/>
  <c r="CO25" i="18"/>
  <c r="CO31" i="18" s="1"/>
  <c r="CP20" i="18"/>
  <c r="DC23" i="18"/>
  <c r="DC27" i="18" s="1"/>
  <c r="DC24" i="18"/>
  <c r="DC29" i="18" s="1"/>
  <c r="G29" i="18" s="1"/>
  <c r="E10" i="15" s="1"/>
  <c r="CQ19" i="16"/>
  <c r="CR3" i="16"/>
  <c r="CQ14" i="16"/>
  <c r="CQ18" i="16" s="1"/>
  <c r="EH15" i="28" l="1"/>
  <c r="EH18" i="28" s="1"/>
  <c r="EL24" i="29"/>
  <c r="EM12" i="29"/>
  <c r="EI22" i="29"/>
  <c r="EI14" i="29" s="1"/>
  <c r="EI17" i="29" s="1"/>
  <c r="EJ11" i="29"/>
  <c r="EI24" i="28"/>
  <c r="EI14" i="28" s="1"/>
  <c r="EI17" i="28" s="1"/>
  <c r="EI15" i="28"/>
  <c r="EI18" i="28" s="1"/>
  <c r="EJ12" i="28"/>
  <c r="EJ22" i="28" s="1"/>
  <c r="EJ14" i="28"/>
  <c r="EJ17" i="28" s="1"/>
  <c r="EK11" i="28"/>
  <c r="EK22" i="27"/>
  <c r="EL11" i="27"/>
  <c r="EJ24" i="27"/>
  <c r="EK12" i="27"/>
  <c r="EJ22" i="27"/>
  <c r="EJ15" i="27" s="1"/>
  <c r="EJ18" i="27" s="1"/>
  <c r="EC10" i="22"/>
  <c r="EC13" i="22" s="1"/>
  <c r="EC20" i="22"/>
  <c r="EC9" i="22" s="1"/>
  <c r="EB13" i="22"/>
  <c r="ED6" i="22"/>
  <c r="ED9" i="22" s="1"/>
  <c r="ED7" i="22"/>
  <c r="ED20" i="22" s="1"/>
  <c r="G27" i="18"/>
  <c r="E8" i="15" s="1"/>
  <c r="DX15" i="20"/>
  <c r="DX18" i="20" s="1"/>
  <c r="EA18" i="20"/>
  <c r="EB12" i="20"/>
  <c r="DY22" i="20"/>
  <c r="DZ11" i="20"/>
  <c r="CP25" i="18"/>
  <c r="CP31" i="18" s="1"/>
  <c r="CQ20" i="18"/>
  <c r="CR19" i="16"/>
  <c r="CR14" i="16"/>
  <c r="CR18" i="16" s="1"/>
  <c r="CS3" i="16"/>
  <c r="EJ22" i="29" l="1"/>
  <c r="EJ15" i="29" s="1"/>
  <c r="EJ18" i="29" s="1"/>
  <c r="EJ14" i="29"/>
  <c r="EJ17" i="29" s="1"/>
  <c r="EK11" i="29"/>
  <c r="EM24" i="29"/>
  <c r="EM15" i="29"/>
  <c r="EM18" i="29" s="1"/>
  <c r="EN12" i="29"/>
  <c r="EK22" i="28"/>
  <c r="EL11" i="28"/>
  <c r="EJ24" i="28"/>
  <c r="EJ15" i="28" s="1"/>
  <c r="EJ18" i="28" s="1"/>
  <c r="EK12" i="28"/>
  <c r="EK24" i="27"/>
  <c r="EK14" i="27" s="1"/>
  <c r="EK17" i="27" s="1"/>
  <c r="EK15" i="27"/>
  <c r="EK18" i="27" s="1"/>
  <c r="EL12" i="27"/>
  <c r="EL22" i="27" s="1"/>
  <c r="EM11" i="27"/>
  <c r="EL14" i="27"/>
  <c r="EL17" i="27" s="1"/>
  <c r="ED18" i="22"/>
  <c r="ED10" i="22" s="1"/>
  <c r="EE7" i="22"/>
  <c r="ED12" i="22"/>
  <c r="EE6" i="22"/>
  <c r="EE18" i="22" s="1"/>
  <c r="DY14" i="20"/>
  <c r="DY17" i="20" s="1"/>
  <c r="DZ14" i="20"/>
  <c r="DZ17" i="20" s="1"/>
  <c r="EC12" i="20"/>
  <c r="EC15" i="20" s="1"/>
  <c r="DZ22" i="20"/>
  <c r="EA11" i="20"/>
  <c r="CQ25" i="18"/>
  <c r="CQ31" i="18" s="1"/>
  <c r="CR20" i="18"/>
  <c r="CS19" i="16"/>
  <c r="CT3" i="16"/>
  <c r="CS14" i="16"/>
  <c r="CS18" i="16" s="1"/>
  <c r="EK22" i="29" l="1"/>
  <c r="EK14" i="29" s="1"/>
  <c r="EK17" i="29" s="1"/>
  <c r="EL11" i="29"/>
  <c r="EN24" i="29"/>
  <c r="EO12" i="29"/>
  <c r="EL14" i="28"/>
  <c r="EL17" i="28" s="1"/>
  <c r="EM11" i="28"/>
  <c r="EK24" i="28"/>
  <c r="EK14" i="28" s="1"/>
  <c r="EK17" i="28" s="1"/>
  <c r="EL12" i="28"/>
  <c r="EK15" i="28"/>
  <c r="EK18" i="28" s="1"/>
  <c r="EL24" i="27"/>
  <c r="EL15" i="27"/>
  <c r="EL18" i="27" s="1"/>
  <c r="EM12" i="27"/>
  <c r="EM22" i="27"/>
  <c r="EN11" i="27"/>
  <c r="EE10" i="22"/>
  <c r="EE13" i="22" s="1"/>
  <c r="EE20" i="22"/>
  <c r="EE9" i="22" s="1"/>
  <c r="ED13" i="22"/>
  <c r="EF6" i="22"/>
  <c r="EF9" i="22" s="1"/>
  <c r="EF7" i="22"/>
  <c r="EF20" i="22" s="1"/>
  <c r="DZ15" i="20"/>
  <c r="DZ18" i="20" s="1"/>
  <c r="EC18" i="20"/>
  <c r="ED12" i="20"/>
  <c r="EA22" i="20"/>
  <c r="EB11" i="20"/>
  <c r="CR25" i="18"/>
  <c r="CR31" i="18" s="1"/>
  <c r="CS20" i="18"/>
  <c r="CT19" i="16"/>
  <c r="CU3" i="16"/>
  <c r="CT14" i="16"/>
  <c r="CT18" i="16" s="1"/>
  <c r="EL22" i="29" l="1"/>
  <c r="EL15" i="29" s="1"/>
  <c r="EL18" i="29" s="1"/>
  <c r="EM11" i="29"/>
  <c r="EL14" i="29"/>
  <c r="EL17" i="29" s="1"/>
  <c r="EO24" i="29"/>
  <c r="EO15" i="29"/>
  <c r="EO18" i="29" s="1"/>
  <c r="EP12" i="29"/>
  <c r="EM22" i="28"/>
  <c r="EN11" i="28"/>
  <c r="EL24" i="28"/>
  <c r="EM12" i="28"/>
  <c r="EL22" i="28"/>
  <c r="EN14" i="27"/>
  <c r="EN17" i="27" s="1"/>
  <c r="EO11" i="27"/>
  <c r="EM24" i="27"/>
  <c r="EM14" i="27" s="1"/>
  <c r="EM17" i="27" s="1"/>
  <c r="EM15" i="27"/>
  <c r="EM18" i="27" s="1"/>
  <c r="EN12" i="27"/>
  <c r="EF18" i="22"/>
  <c r="EF10" i="22" s="1"/>
  <c r="EG7" i="22"/>
  <c r="EF12" i="22"/>
  <c r="EG6" i="22"/>
  <c r="EG18" i="22" s="1"/>
  <c r="EB14" i="20"/>
  <c r="EB17" i="20" s="1"/>
  <c r="EA14" i="20"/>
  <c r="EA17" i="20" s="1"/>
  <c r="EE12" i="20"/>
  <c r="EE15" i="20" s="1"/>
  <c r="EB22" i="20"/>
  <c r="EB15" i="20" s="1"/>
  <c r="EB18" i="20" s="1"/>
  <c r="EC11" i="20"/>
  <c r="CS25" i="18"/>
  <c r="CS31" i="18" s="1"/>
  <c r="CT20" i="18"/>
  <c r="CU19" i="16"/>
  <c r="CU14" i="16"/>
  <c r="CU18" i="16" s="1"/>
  <c r="CV3" i="16"/>
  <c r="EL15" i="28" l="1"/>
  <c r="EL18" i="28" s="1"/>
  <c r="EP24" i="29"/>
  <c r="EQ12" i="29"/>
  <c r="EM22" i="29"/>
  <c r="EM14" i="29" s="1"/>
  <c r="EM17" i="29" s="1"/>
  <c r="EN11" i="29"/>
  <c r="EM24" i="28"/>
  <c r="EM14" i="28" s="1"/>
  <c r="EM17" i="28" s="1"/>
  <c r="EM15" i="28"/>
  <c r="EM18" i="28" s="1"/>
  <c r="EN12" i="28"/>
  <c r="EN22" i="28" s="1"/>
  <c r="EN14" i="28"/>
  <c r="EN17" i="28" s="1"/>
  <c r="EO11" i="28"/>
  <c r="EN24" i="27"/>
  <c r="EO12" i="27"/>
  <c r="EO22" i="27"/>
  <c r="EP11" i="27"/>
  <c r="EN22" i="27"/>
  <c r="EN15" i="27" s="1"/>
  <c r="EN18" i="27" s="1"/>
  <c r="EG10" i="22"/>
  <c r="EG20" i="22"/>
  <c r="EG9" i="22" s="1"/>
  <c r="EF13" i="22"/>
  <c r="EH6" i="22"/>
  <c r="EH9" i="22" s="1"/>
  <c r="EG13" i="22"/>
  <c r="EH7" i="22"/>
  <c r="EH20" i="22" s="1"/>
  <c r="EF12" i="20"/>
  <c r="EE18" i="20"/>
  <c r="EC22" i="20"/>
  <c r="ED11" i="20"/>
  <c r="CT25" i="18"/>
  <c r="CT31" i="18" s="1"/>
  <c r="CU20" i="18"/>
  <c r="CV19" i="16"/>
  <c r="CW3" i="16"/>
  <c r="CV14" i="16"/>
  <c r="CV18" i="16" s="1"/>
  <c r="EQ24" i="29" l="1"/>
  <c r="EQ15" i="29"/>
  <c r="EQ18" i="29" s="1"/>
  <c r="ER12" i="29"/>
  <c r="EN22" i="29"/>
  <c r="EN15" i="29" s="1"/>
  <c r="EN18" i="29" s="1"/>
  <c r="EN14" i="29"/>
  <c r="EN17" i="29" s="1"/>
  <c r="EO11" i="29"/>
  <c r="EO22" i="28"/>
  <c r="EP11" i="28"/>
  <c r="EN24" i="28"/>
  <c r="EN15" i="28" s="1"/>
  <c r="EN18" i="28" s="1"/>
  <c r="EO12" i="28"/>
  <c r="EQ11" i="27"/>
  <c r="EP14" i="27"/>
  <c r="EP17" i="27" s="1"/>
  <c r="EO24" i="27"/>
  <c r="EO14" i="27" s="1"/>
  <c r="EO17" i="27" s="1"/>
  <c r="EO15" i="27"/>
  <c r="EO18" i="27" s="1"/>
  <c r="EP12" i="27"/>
  <c r="EH18" i="22"/>
  <c r="EH10" i="22" s="1"/>
  <c r="EI7" i="22"/>
  <c r="EH12" i="22"/>
  <c r="EI6" i="22"/>
  <c r="EI18" i="22" s="1"/>
  <c r="EC14" i="20"/>
  <c r="EC17" i="20" s="1"/>
  <c r="ED14" i="20"/>
  <c r="ED17" i="20" s="1"/>
  <c r="EG12" i="20"/>
  <c r="EG15" i="20" s="1"/>
  <c r="ED22" i="20"/>
  <c r="EE11" i="20"/>
  <c r="CU25" i="18"/>
  <c r="CU31" i="18" s="1"/>
  <c r="CV20" i="18"/>
  <c r="CW19" i="16"/>
  <c r="CX3" i="16"/>
  <c r="CW14" i="16"/>
  <c r="CW18" i="16" s="1"/>
  <c r="ER24" i="29" l="1"/>
  <c r="ES12" i="29"/>
  <c r="EO22" i="29"/>
  <c r="EO14" i="29" s="1"/>
  <c r="EO17" i="29" s="1"/>
  <c r="EP11" i="29"/>
  <c r="EP14" i="28"/>
  <c r="EP17" i="28" s="1"/>
  <c r="EQ11" i="28"/>
  <c r="EO24" i="28"/>
  <c r="EO14" i="28" s="1"/>
  <c r="EO17" i="28" s="1"/>
  <c r="EO15" i="28"/>
  <c r="EO18" i="28" s="1"/>
  <c r="EP12" i="28"/>
  <c r="EP24" i="27"/>
  <c r="EQ12" i="27"/>
  <c r="EQ22" i="27"/>
  <c r="ER11" i="27"/>
  <c r="EP22" i="27"/>
  <c r="EP15" i="27" s="1"/>
  <c r="EP18" i="27" s="1"/>
  <c r="EI10" i="22"/>
  <c r="EI13" i="22" s="1"/>
  <c r="EI20" i="22"/>
  <c r="EI9" i="22" s="1"/>
  <c r="EH13" i="22"/>
  <c r="EJ6" i="22"/>
  <c r="EJ9" i="22" s="1"/>
  <c r="EJ7" i="22"/>
  <c r="EJ20" i="22" s="1"/>
  <c r="ED15" i="20"/>
  <c r="ED18" i="20" s="1"/>
  <c r="EG18" i="20"/>
  <c r="EH12" i="20"/>
  <c r="EE22" i="20"/>
  <c r="EF11" i="20"/>
  <c r="CV25" i="18"/>
  <c r="CV31" i="18" s="1"/>
  <c r="CW20" i="18"/>
  <c r="CX19" i="16"/>
  <c r="CX14" i="16"/>
  <c r="CX18" i="16" s="1"/>
  <c r="CY3" i="16"/>
  <c r="ES24" i="29" l="1"/>
  <c r="ES15" i="29"/>
  <c r="ES18" i="29" s="1"/>
  <c r="ET12" i="29"/>
  <c r="EP22" i="29"/>
  <c r="EP15" i="29" s="1"/>
  <c r="EP18" i="29" s="1"/>
  <c r="EQ11" i="29"/>
  <c r="EP14" i="29"/>
  <c r="EP17" i="29" s="1"/>
  <c r="EQ22" i="28"/>
  <c r="ER11" i="28"/>
  <c r="EP24" i="28"/>
  <c r="EQ12" i="28"/>
  <c r="EP22" i="28"/>
  <c r="EQ24" i="27"/>
  <c r="EQ14" i="27" s="1"/>
  <c r="EQ17" i="27" s="1"/>
  <c r="ER12" i="27"/>
  <c r="EQ15" i="27"/>
  <c r="EQ18" i="27" s="1"/>
  <c r="ER14" i="27"/>
  <c r="ER17" i="27" s="1"/>
  <c r="ES11" i="27"/>
  <c r="EJ18" i="22"/>
  <c r="EJ10" i="22" s="1"/>
  <c r="EK7" i="22"/>
  <c r="EJ12" i="22"/>
  <c r="EK6" i="22"/>
  <c r="EK18" i="22" s="1"/>
  <c r="EE14" i="20"/>
  <c r="EE17" i="20" s="1"/>
  <c r="EF14" i="20"/>
  <c r="EF17" i="20" s="1"/>
  <c r="EI12" i="20"/>
  <c r="EI15" i="20" s="1"/>
  <c r="EF22" i="20"/>
  <c r="EG11" i="20"/>
  <c r="CW25" i="18"/>
  <c r="CW31" i="18" s="1"/>
  <c r="CX20" i="18"/>
  <c r="CY19" i="16"/>
  <c r="CY14" i="16"/>
  <c r="CY18" i="16" s="1"/>
  <c r="CZ3" i="16"/>
  <c r="EP15" i="28" l="1"/>
  <c r="EP18" i="28" s="1"/>
  <c r="ET24" i="29"/>
  <c r="EU12" i="29"/>
  <c r="EQ22" i="29"/>
  <c r="EQ14" i="29" s="1"/>
  <c r="EQ17" i="29" s="1"/>
  <c r="ER11" i="29"/>
  <c r="ES11" i="28"/>
  <c r="ER14" i="28"/>
  <c r="ER17" i="28" s="1"/>
  <c r="EQ24" i="28"/>
  <c r="EQ14" i="28" s="1"/>
  <c r="EQ17" i="28" s="1"/>
  <c r="ER12" i="28"/>
  <c r="EQ15" i="28"/>
  <c r="EQ18" i="28" s="1"/>
  <c r="ES22" i="27"/>
  <c r="ET11" i="27"/>
  <c r="ER24" i="27"/>
  <c r="ES12" i="27"/>
  <c r="ER22" i="27"/>
  <c r="EK10" i="22"/>
  <c r="EK13" i="22" s="1"/>
  <c r="EK20" i="22"/>
  <c r="EK9" i="22" s="1"/>
  <c r="EJ13" i="22"/>
  <c r="EL6" i="22"/>
  <c r="EL9" i="22" s="1"/>
  <c r="EL7" i="22"/>
  <c r="EL20" i="22" s="1"/>
  <c r="EF15" i="20"/>
  <c r="EF18" i="20" s="1"/>
  <c r="EI18" i="20"/>
  <c r="EJ12" i="20"/>
  <c r="EG22" i="20"/>
  <c r="EH11" i="20"/>
  <c r="CX25" i="18"/>
  <c r="CX31" i="18" s="1"/>
  <c r="CY20" i="18"/>
  <c r="CZ19" i="16"/>
  <c r="CZ14" i="16"/>
  <c r="CZ18" i="16" s="1"/>
  <c r="DA3" i="16"/>
  <c r="ER15" i="27" l="1"/>
  <c r="ER18" i="27" s="1"/>
  <c r="ER22" i="29"/>
  <c r="ER15" i="29" s="1"/>
  <c r="ER18" i="29" s="1"/>
  <c r="ES11" i="29"/>
  <c r="ER14" i="29"/>
  <c r="ER17" i="29" s="1"/>
  <c r="EU24" i="29"/>
  <c r="EU15" i="29"/>
  <c r="EU18" i="29" s="1"/>
  <c r="EV12" i="29"/>
  <c r="ES22" i="28"/>
  <c r="ET11" i="28"/>
  <c r="ER24" i="28"/>
  <c r="ES12" i="28"/>
  <c r="ER22" i="28"/>
  <c r="ET14" i="27"/>
  <c r="ET17" i="27" s="1"/>
  <c r="EU11" i="27"/>
  <c r="ES24" i="27"/>
  <c r="ES14" i="27" s="1"/>
  <c r="ES17" i="27" s="1"/>
  <c r="ES15" i="27"/>
  <c r="ES18" i="27" s="1"/>
  <c r="ET12" i="27"/>
  <c r="EL18" i="22"/>
  <c r="EL10" i="22" s="1"/>
  <c r="EM7" i="22"/>
  <c r="EL12" i="22"/>
  <c r="EM6" i="22"/>
  <c r="EM18" i="22" s="1"/>
  <c r="EG14" i="20"/>
  <c r="EG17" i="20" s="1"/>
  <c r="EH14" i="20"/>
  <c r="EH17" i="20" s="1"/>
  <c r="EK12" i="20"/>
  <c r="EK15" i="20" s="1"/>
  <c r="EH22" i="20"/>
  <c r="EI11" i="20"/>
  <c r="CY25" i="18"/>
  <c r="CY31" i="18" s="1"/>
  <c r="CZ20" i="18"/>
  <c r="DA19" i="16"/>
  <c r="DB3" i="16"/>
  <c r="DB14" i="16" s="1"/>
  <c r="DA14" i="16"/>
  <c r="DA18" i="16" s="1"/>
  <c r="ER15" i="28" l="1"/>
  <c r="ER18" i="28" s="1"/>
  <c r="EV24" i="29"/>
  <c r="EW12" i="29"/>
  <c r="ES22" i="29"/>
  <c r="ES14" i="29" s="1"/>
  <c r="ES17" i="29" s="1"/>
  <c r="ET11" i="29"/>
  <c r="ET14" i="28"/>
  <c r="ET17" i="28" s="1"/>
  <c r="EU11" i="28"/>
  <c r="ES24" i="28"/>
  <c r="ES14" i="28" s="1"/>
  <c r="ES17" i="28" s="1"/>
  <c r="ES15" i="28"/>
  <c r="ES18" i="28" s="1"/>
  <c r="ET12" i="28"/>
  <c r="EU22" i="27"/>
  <c r="EV11" i="27"/>
  <c r="ET24" i="27"/>
  <c r="EU12" i="27"/>
  <c r="ET22" i="27"/>
  <c r="EM10" i="22"/>
  <c r="EM20" i="22"/>
  <c r="EM9" i="22" s="1"/>
  <c r="EL13" i="22"/>
  <c r="EN6" i="22"/>
  <c r="EN9" i="22" s="1"/>
  <c r="EM13" i="22"/>
  <c r="EN7" i="22"/>
  <c r="EN20" i="22" s="1"/>
  <c r="EH15" i="20"/>
  <c r="EH18" i="20" s="1"/>
  <c r="EK18" i="20"/>
  <c r="EL12" i="20"/>
  <c r="EI22" i="20"/>
  <c r="EJ11" i="20"/>
  <c r="CZ25" i="18"/>
  <c r="CZ31" i="18" s="1"/>
  <c r="DA20" i="18"/>
  <c r="DB18" i="16"/>
  <c r="F18" i="16" s="1"/>
  <c r="DB19" i="16"/>
  <c r="F19" i="16"/>
  <c r="ET15" i="27" l="1"/>
  <c r="ET18" i="27" s="1"/>
  <c r="ET22" i="29"/>
  <c r="ET15" i="29" s="1"/>
  <c r="ET18" i="29" s="1"/>
  <c r="EU11" i="29"/>
  <c r="ET14" i="29"/>
  <c r="ET17" i="29" s="1"/>
  <c r="EW24" i="29"/>
  <c r="EW15" i="29"/>
  <c r="EW18" i="29" s="1"/>
  <c r="EX12" i="29"/>
  <c r="EU22" i="28"/>
  <c r="EV11" i="28"/>
  <c r="ET24" i="28"/>
  <c r="EU12" i="28"/>
  <c r="ET22" i="28"/>
  <c r="EU24" i="27"/>
  <c r="EU14" i="27" s="1"/>
  <c r="EU17" i="27" s="1"/>
  <c r="EU15" i="27"/>
  <c r="EU18" i="27" s="1"/>
  <c r="EV12" i="27"/>
  <c r="EV22" i="27" s="1"/>
  <c r="EV14" i="27"/>
  <c r="EV17" i="27" s="1"/>
  <c r="EW11" i="27"/>
  <c r="EN18" i="22"/>
  <c r="EN10" i="22" s="1"/>
  <c r="EO7" i="22"/>
  <c r="EN12" i="22"/>
  <c r="EO6" i="22"/>
  <c r="EO18" i="22" s="1"/>
  <c r="EI14" i="20"/>
  <c r="EI17" i="20" s="1"/>
  <c r="EJ14" i="20"/>
  <c r="EJ17" i="20" s="1"/>
  <c r="EM12" i="20"/>
  <c r="EM15" i="20" s="1"/>
  <c r="EJ22" i="20"/>
  <c r="EJ15" i="20" s="1"/>
  <c r="EJ18" i="20" s="1"/>
  <c r="EK11" i="20"/>
  <c r="DA25" i="18"/>
  <c r="DA31" i="18" s="1"/>
  <c r="DB20" i="18"/>
  <c r="H76" i="15"/>
  <c r="ET15" i="28" l="1"/>
  <c r="ET18" i="28" s="1"/>
  <c r="EX24" i="29"/>
  <c r="EY12" i="29"/>
  <c r="EU22" i="29"/>
  <c r="EU14" i="29" s="1"/>
  <c r="EU17" i="29" s="1"/>
  <c r="EV11" i="29"/>
  <c r="EV14" i="28"/>
  <c r="EV17" i="28" s="1"/>
  <c r="EW11" i="28"/>
  <c r="EU24" i="28"/>
  <c r="EU14" i="28" s="1"/>
  <c r="EU17" i="28" s="1"/>
  <c r="EU15" i="28"/>
  <c r="EU18" i="28" s="1"/>
  <c r="EV12" i="28"/>
  <c r="EW22" i="27"/>
  <c r="EX11" i="27"/>
  <c r="EV24" i="27"/>
  <c r="EV15" i="27" s="1"/>
  <c r="EV18" i="27" s="1"/>
  <c r="EW12" i="27"/>
  <c r="EO10" i="22"/>
  <c r="EO20" i="22"/>
  <c r="EO9" i="22" s="1"/>
  <c r="EN13" i="22"/>
  <c r="EP6" i="22"/>
  <c r="EP9" i="22" s="1"/>
  <c r="EO13" i="22"/>
  <c r="EP7" i="22"/>
  <c r="EP20" i="22" s="1"/>
  <c r="EN12" i="20"/>
  <c r="EM18" i="20"/>
  <c r="EK22" i="20"/>
  <c r="EL11" i="20"/>
  <c r="DB25" i="18"/>
  <c r="DB31" i="18" s="1"/>
  <c r="DC20" i="18"/>
  <c r="DC25" i="18" s="1"/>
  <c r="DC31" i="18" s="1"/>
  <c r="H77" i="15"/>
  <c r="EV22" i="29" l="1"/>
  <c r="EV15" i="29" s="1"/>
  <c r="EV18" i="29" s="1"/>
  <c r="EV14" i="29"/>
  <c r="EV17" i="29" s="1"/>
  <c r="EW11" i="29"/>
  <c r="EY24" i="29"/>
  <c r="EY15" i="29"/>
  <c r="EY18" i="29" s="1"/>
  <c r="EZ12" i="29"/>
  <c r="EW22" i="28"/>
  <c r="EX11" i="28"/>
  <c r="EV24" i="28"/>
  <c r="EW12" i="28"/>
  <c r="EV22" i="28"/>
  <c r="EV15" i="28" s="1"/>
  <c r="EV18" i="28" s="1"/>
  <c r="EW15" i="27"/>
  <c r="EW18" i="27" s="1"/>
  <c r="EX12" i="27"/>
  <c r="EW24" i="27"/>
  <c r="EW14" i="27" s="1"/>
  <c r="EW17" i="27" s="1"/>
  <c r="EX22" i="27"/>
  <c r="EY11" i="27"/>
  <c r="EX14" i="27"/>
  <c r="EX17" i="27" s="1"/>
  <c r="EP18" i="22"/>
  <c r="EP10" i="22" s="1"/>
  <c r="EQ7" i="22"/>
  <c r="EP12" i="22"/>
  <c r="EQ6" i="22"/>
  <c r="EQ18" i="22" s="1"/>
  <c r="EL14" i="20"/>
  <c r="EL17" i="20" s="1"/>
  <c r="EK14" i="20"/>
  <c r="EK17" i="20" s="1"/>
  <c r="EO12" i="20"/>
  <c r="EO15" i="20" s="1"/>
  <c r="EL22" i="20"/>
  <c r="EL15" i="20" s="1"/>
  <c r="EL18" i="20" s="1"/>
  <c r="G31" i="18"/>
  <c r="E12" i="15" s="1"/>
  <c r="EM11" i="20"/>
  <c r="EW22" i="29" l="1"/>
  <c r="EW14" i="29"/>
  <c r="EW17" i="29" s="1"/>
  <c r="EX11" i="29"/>
  <c r="EZ24" i="29"/>
  <c r="FA12" i="29"/>
  <c r="EX14" i="28"/>
  <c r="EX17" i="28" s="1"/>
  <c r="EY11" i="28"/>
  <c r="EW24" i="28"/>
  <c r="EW14" i="28" s="1"/>
  <c r="EW17" i="28" s="1"/>
  <c r="EX12" i="28"/>
  <c r="EW15" i="28"/>
  <c r="EW18" i="28" s="1"/>
  <c r="EX24" i="27"/>
  <c r="EX15" i="27" s="1"/>
  <c r="EX18" i="27" s="1"/>
  <c r="EY12" i="27"/>
  <c r="EY22" i="27"/>
  <c r="EZ11" i="27"/>
  <c r="EQ10" i="22"/>
  <c r="EQ20" i="22"/>
  <c r="EQ9" i="22" s="1"/>
  <c r="H75" i="15"/>
  <c r="EP13" i="22"/>
  <c r="ER6" i="22"/>
  <c r="ER9" i="22" s="1"/>
  <c r="EQ13" i="22"/>
  <c r="ER7" i="22"/>
  <c r="ER20" i="22" s="1"/>
  <c r="EO18" i="20"/>
  <c r="EP12" i="20"/>
  <c r="EM22" i="20"/>
  <c r="EM14" i="20" s="1"/>
  <c r="EM17" i="20" s="1"/>
  <c r="EN11" i="20"/>
  <c r="FA24" i="29" l="1"/>
  <c r="FA15" i="29"/>
  <c r="FA18" i="29" s="1"/>
  <c r="FB12" i="29"/>
  <c r="EX22" i="29"/>
  <c r="EX15" i="29" s="1"/>
  <c r="EX18" i="29" s="1"/>
  <c r="EY11" i="29"/>
  <c r="EX14" i="29"/>
  <c r="EX17" i="29" s="1"/>
  <c r="EY22" i="28"/>
  <c r="EZ11" i="28"/>
  <c r="EX24" i="28"/>
  <c r="EY12" i="28"/>
  <c r="EX22" i="28"/>
  <c r="EX15" i="28" s="1"/>
  <c r="EX18" i="28" s="1"/>
  <c r="EY24" i="27"/>
  <c r="EY14" i="27" s="1"/>
  <c r="EY17" i="27" s="1"/>
  <c r="EZ12" i="27"/>
  <c r="EY15" i="27"/>
  <c r="EY18" i="27" s="1"/>
  <c r="EZ14" i="27"/>
  <c r="EZ17" i="27" s="1"/>
  <c r="FA11" i="27"/>
  <c r="ER18" i="22"/>
  <c r="ER10" i="22" s="1"/>
  <c r="ES7" i="22"/>
  <c r="ER12" i="22"/>
  <c r="ES6" i="22"/>
  <c r="ES18" i="22" s="1"/>
  <c r="EN14" i="20"/>
  <c r="EN17" i="20" s="1"/>
  <c r="EQ12" i="20"/>
  <c r="EQ15" i="20" s="1"/>
  <c r="EN22" i="20"/>
  <c r="EN15" i="20" s="1"/>
  <c r="EN18" i="20" s="1"/>
  <c r="EO11" i="20"/>
  <c r="EY22" i="29" l="1"/>
  <c r="EY14" i="29" s="1"/>
  <c r="EY17" i="29" s="1"/>
  <c r="EZ11" i="29"/>
  <c r="FB24" i="29"/>
  <c r="FC12" i="29"/>
  <c r="EY24" i="28"/>
  <c r="EY14" i="28" s="1"/>
  <c r="EY17" i="28" s="1"/>
  <c r="EY15" i="28"/>
  <c r="EY18" i="28" s="1"/>
  <c r="EZ12" i="28"/>
  <c r="EZ22" i="28" s="1"/>
  <c r="FA11" i="28"/>
  <c r="EZ14" i="28"/>
  <c r="EZ17" i="28" s="1"/>
  <c r="FA22" i="27"/>
  <c r="FB11" i="27"/>
  <c r="EZ24" i="27"/>
  <c r="FA12" i="27"/>
  <c r="EZ22" i="27"/>
  <c r="ES10" i="22"/>
  <c r="ES13" i="22" s="1"/>
  <c r="ES20" i="22"/>
  <c r="ES9" i="22" s="1"/>
  <c r="ER13" i="22"/>
  <c r="ET6" i="22"/>
  <c r="ET9" i="22" s="1"/>
  <c r="ET7" i="22"/>
  <c r="ET20" i="22" s="1"/>
  <c r="EQ18" i="20"/>
  <c r="ER12" i="20"/>
  <c r="EO22" i="20"/>
  <c r="EP11" i="20"/>
  <c r="DD10" i="26"/>
  <c r="CL10" i="26"/>
  <c r="R10" i="26"/>
  <c r="CF10" i="26"/>
  <c r="CT10" i="26"/>
  <c r="BI10" i="26"/>
  <c r="DC10" i="26"/>
  <c r="CZ10" i="26"/>
  <c r="CB10" i="26"/>
  <c r="CE10" i="26"/>
  <c r="CK10" i="26"/>
  <c r="CM10" i="26"/>
  <c r="CX10" i="26"/>
  <c r="BW10" i="26"/>
  <c r="CW10" i="26"/>
  <c r="BZ10" i="26"/>
  <c r="CP10" i="26"/>
  <c r="DB10" i="26"/>
  <c r="CN10" i="26"/>
  <c r="CY10" i="26"/>
  <c r="CQ10" i="26"/>
  <c r="CI10" i="26"/>
  <c r="CA10" i="26"/>
  <c r="CH10" i="26"/>
  <c r="CS10" i="26"/>
  <c r="CR10" i="26"/>
  <c r="CJ10" i="26"/>
  <c r="DA10" i="26"/>
  <c r="CV10" i="26"/>
  <c r="CU10" i="26"/>
  <c r="L10" i="26"/>
  <c r="V10" i="26"/>
  <c r="P10" i="26"/>
  <c r="CD10" i="26"/>
  <c r="BL10" i="26"/>
  <c r="AT10" i="26"/>
  <c r="X10" i="26"/>
  <c r="BR10" i="26"/>
  <c r="AY10" i="26"/>
  <c r="AB10" i="26"/>
  <c r="BA10" i="26"/>
  <c r="CO10" i="26"/>
  <c r="AZ10" i="26"/>
  <c r="T10" i="26"/>
  <c r="BQ10" i="26"/>
  <c r="BU10" i="26"/>
  <c r="J10" i="26"/>
  <c r="AE10" i="26"/>
  <c r="N10" i="26"/>
  <c r="U10" i="26"/>
  <c r="AG10" i="26"/>
  <c r="BF10" i="26"/>
  <c r="BH10" i="26"/>
  <c r="AV10" i="26"/>
  <c r="BM10" i="26"/>
  <c r="AN10" i="26"/>
  <c r="BJ10" i="26"/>
  <c r="BB10" i="26"/>
  <c r="BX10" i="26"/>
  <c r="AD10" i="26"/>
  <c r="BY10" i="26"/>
  <c r="AS10" i="26"/>
  <c r="CC10" i="26"/>
  <c r="AJ10" i="26"/>
  <c r="CG10" i="26"/>
  <c r="AL10" i="26"/>
  <c r="BK10" i="26"/>
  <c r="BO10" i="26"/>
  <c r="BS10" i="26"/>
  <c r="AR10" i="26"/>
  <c r="BC10" i="26"/>
  <c r="BP10" i="26"/>
  <c r="AQ10" i="26"/>
  <c r="AO10" i="26"/>
  <c r="AU10" i="26"/>
  <c r="I10" i="26"/>
  <c r="AP10" i="26"/>
  <c r="S10" i="26"/>
  <c r="BG10" i="26"/>
  <c r="BT10" i="26"/>
  <c r="Y10" i="26"/>
  <c r="AW10" i="26"/>
  <c r="K10" i="26"/>
  <c r="Z10" i="26"/>
  <c r="AH10" i="26"/>
  <c r="M10" i="26"/>
  <c r="AF10" i="26"/>
  <c r="AA10" i="26"/>
  <c r="AI10" i="26"/>
  <c r="AC10" i="26"/>
  <c r="BV10" i="26"/>
  <c r="AK10" i="26"/>
  <c r="BE10" i="26"/>
  <c r="W10" i="26"/>
  <c r="AX10" i="26"/>
  <c r="Q10" i="26"/>
  <c r="BN10" i="26"/>
  <c r="O10" i="26"/>
  <c r="AM10" i="26"/>
  <c r="BD10" i="26"/>
  <c r="EZ15" i="27" l="1"/>
  <c r="EZ18" i="27" s="1"/>
  <c r="EZ22" i="29"/>
  <c r="EZ15" i="29" s="1"/>
  <c r="EZ18" i="29" s="1"/>
  <c r="FA11" i="29"/>
  <c r="EZ14" i="29"/>
  <c r="EZ17" i="29" s="1"/>
  <c r="FC24" i="29"/>
  <c r="FC15" i="29"/>
  <c r="FC18" i="29" s="1"/>
  <c r="FD12" i="29"/>
  <c r="EZ24" i="28"/>
  <c r="EZ15" i="28" s="1"/>
  <c r="EZ18" i="28" s="1"/>
  <c r="FA12" i="28"/>
  <c r="FA22" i="28"/>
  <c r="FB11" i="28"/>
  <c r="FA24" i="27"/>
  <c r="FA14" i="27" s="1"/>
  <c r="FA17" i="27" s="1"/>
  <c r="FA15" i="27"/>
  <c r="FA18" i="27" s="1"/>
  <c r="FB12" i="27"/>
  <c r="FB22" i="27" s="1"/>
  <c r="FC11" i="27"/>
  <c r="FB14" i="27"/>
  <c r="FB17" i="27" s="1"/>
  <c r="ET18" i="22"/>
  <c r="ET10" i="22" s="1"/>
  <c r="EU7" i="22"/>
  <c r="ET12" i="22"/>
  <c r="EU6" i="22"/>
  <c r="EU18" i="22" s="1"/>
  <c r="EO14" i="20"/>
  <c r="EO17" i="20" s="1"/>
  <c r="EP14" i="20"/>
  <c r="EP17" i="20" s="1"/>
  <c r="ES12" i="20"/>
  <c r="ES15" i="20" s="1"/>
  <c r="EP22" i="20"/>
  <c r="EQ11" i="20"/>
  <c r="G10" i="26"/>
  <c r="E50" i="15" s="1"/>
  <c r="FD24" i="29" l="1"/>
  <c r="FE12" i="29"/>
  <c r="FA22" i="29"/>
  <c r="FA14" i="29" s="1"/>
  <c r="FA17" i="29" s="1"/>
  <c r="FB11" i="29"/>
  <c r="FB14" i="28"/>
  <c r="FB17" i="28" s="1"/>
  <c r="FC11" i="28"/>
  <c r="FA24" i="28"/>
  <c r="FA14" i="28" s="1"/>
  <c r="FA17" i="28" s="1"/>
  <c r="FB12" i="28"/>
  <c r="FA15" i="28"/>
  <c r="FA18" i="28" s="1"/>
  <c r="FB24" i="27"/>
  <c r="FB15" i="27"/>
  <c r="FB18" i="27" s="1"/>
  <c r="FC12" i="27"/>
  <c r="FC22" i="27"/>
  <c r="FD11" i="27"/>
  <c r="EU10" i="22"/>
  <c r="EU20" i="22"/>
  <c r="EU9" i="22" s="1"/>
  <c r="ET13" i="22"/>
  <c r="EV6" i="22"/>
  <c r="EV9" i="22" s="1"/>
  <c r="EU13" i="22"/>
  <c r="EV7" i="22"/>
  <c r="EV20" i="22" s="1"/>
  <c r="EP15" i="20"/>
  <c r="EP18" i="20" s="1"/>
  <c r="ES18" i="20"/>
  <c r="ET12" i="20"/>
  <c r="EQ22" i="20"/>
  <c r="ER11" i="20"/>
  <c r="H59" i="15"/>
  <c r="I59" i="15" s="1"/>
  <c r="H71" i="15"/>
  <c r="FB22" i="29" l="1"/>
  <c r="FB15" i="29" s="1"/>
  <c r="FB18" i="29" s="1"/>
  <c r="FC11" i="29"/>
  <c r="FB14" i="29"/>
  <c r="FB17" i="29" s="1"/>
  <c r="FE24" i="29"/>
  <c r="FF12" i="29"/>
  <c r="FE15" i="29"/>
  <c r="FE18" i="29" s="1"/>
  <c r="FC22" i="28"/>
  <c r="FD11" i="28"/>
  <c r="FB24" i="28"/>
  <c r="FC12" i="28"/>
  <c r="FB22" i="28"/>
  <c r="FB15" i="28" s="1"/>
  <c r="FB18" i="28" s="1"/>
  <c r="FD14" i="27"/>
  <c r="FD17" i="27" s="1"/>
  <c r="FE11" i="27"/>
  <c r="FC24" i="27"/>
  <c r="FC14" i="27" s="1"/>
  <c r="FC17" i="27" s="1"/>
  <c r="FC15" i="27"/>
  <c r="FC18" i="27" s="1"/>
  <c r="FD12" i="27"/>
  <c r="EV18" i="22"/>
  <c r="EV10" i="22" s="1"/>
  <c r="EW7" i="22"/>
  <c r="EV12" i="22"/>
  <c r="EW6" i="22"/>
  <c r="EW18" i="22" s="1"/>
  <c r="EQ14" i="20"/>
  <c r="EQ17" i="20" s="1"/>
  <c r="ER14" i="20"/>
  <c r="ER17" i="20" s="1"/>
  <c r="EU12" i="20"/>
  <c r="EU15" i="20" s="1"/>
  <c r="ER22" i="20"/>
  <c r="ER15" i="20" s="1"/>
  <c r="ER18" i="20" s="1"/>
  <c r="ES11" i="20"/>
  <c r="FC22" i="29" l="1"/>
  <c r="FD11" i="29"/>
  <c r="FC14" i="29"/>
  <c r="FC17" i="29" s="1"/>
  <c r="FF24" i="29"/>
  <c r="FG12" i="29"/>
  <c r="FD14" i="28"/>
  <c r="FD17" i="28" s="1"/>
  <c r="FE11" i="28"/>
  <c r="FC15" i="28"/>
  <c r="FC18" i="28" s="1"/>
  <c r="FC24" i="28"/>
  <c r="FC14" i="28" s="1"/>
  <c r="FC17" i="28" s="1"/>
  <c r="FD12" i="28"/>
  <c r="FD24" i="27"/>
  <c r="FE12" i="27"/>
  <c r="FE22" i="27"/>
  <c r="FF11" i="27"/>
  <c r="FD22" i="27"/>
  <c r="FD15" i="27" s="1"/>
  <c r="FD18" i="27" s="1"/>
  <c r="EW10" i="22"/>
  <c r="EW13" i="22" s="1"/>
  <c r="EW20" i="22"/>
  <c r="EW9" i="22" s="1"/>
  <c r="EV13" i="22"/>
  <c r="EX6" i="22"/>
  <c r="EX9" i="22" s="1"/>
  <c r="EX7" i="22"/>
  <c r="EX20" i="22" s="1"/>
  <c r="EU18" i="20"/>
  <c r="EV12" i="20"/>
  <c r="ES22" i="20"/>
  <c r="ET11" i="20"/>
  <c r="FG24" i="29" l="1"/>
  <c r="FG15" i="29"/>
  <c r="FG18" i="29" s="1"/>
  <c r="FH12" i="29"/>
  <c r="FD22" i="29"/>
  <c r="FD15" i="29" s="1"/>
  <c r="FD18" i="29" s="1"/>
  <c r="FD14" i="29"/>
  <c r="FD17" i="29" s="1"/>
  <c r="FE11" i="29"/>
  <c r="FD24" i="28"/>
  <c r="FE12" i="28"/>
  <c r="FE22" i="28"/>
  <c r="FF11" i="28"/>
  <c r="FD22" i="28"/>
  <c r="FD15" i="28" s="1"/>
  <c r="FD18" i="28" s="1"/>
  <c r="FG11" i="27"/>
  <c r="FF14" i="27"/>
  <c r="FF17" i="27" s="1"/>
  <c r="FE24" i="27"/>
  <c r="FE14" i="27" s="1"/>
  <c r="FE17" i="27" s="1"/>
  <c r="FE15" i="27"/>
  <c r="FE18" i="27" s="1"/>
  <c r="FF12" i="27"/>
  <c r="EX18" i="22"/>
  <c r="EX10" i="22" s="1"/>
  <c r="EY7" i="22"/>
  <c r="EX12" i="22"/>
  <c r="EY6" i="22"/>
  <c r="EY18" i="22" s="1"/>
  <c r="ES14" i="20"/>
  <c r="ES17" i="20" s="1"/>
  <c r="ET14" i="20"/>
  <c r="ET17" i="20" s="1"/>
  <c r="EW12" i="20"/>
  <c r="EW15" i="20" s="1"/>
  <c r="ET22" i="20"/>
  <c r="EU11" i="20"/>
  <c r="FH24" i="29" l="1"/>
  <c r="FI12" i="29"/>
  <c r="FE22" i="29"/>
  <c r="FE14" i="29" s="1"/>
  <c r="FE17" i="29" s="1"/>
  <c r="FF11" i="29"/>
  <c r="FE24" i="28"/>
  <c r="FE14" i="28" s="1"/>
  <c r="FE17" i="28" s="1"/>
  <c r="FE15" i="28"/>
  <c r="FE18" i="28" s="1"/>
  <c r="FF12" i="28"/>
  <c r="FF14" i="28"/>
  <c r="FF17" i="28" s="1"/>
  <c r="FG11" i="28"/>
  <c r="FF24" i="27"/>
  <c r="FG12" i="27"/>
  <c r="FG22" i="27"/>
  <c r="FH11" i="27"/>
  <c r="FF22" i="27"/>
  <c r="EY10" i="22"/>
  <c r="EY13" i="22" s="1"/>
  <c r="EY20" i="22"/>
  <c r="EY9" i="22" s="1"/>
  <c r="EX13" i="22"/>
  <c r="EZ6" i="22"/>
  <c r="EZ9" i="22" s="1"/>
  <c r="EZ7" i="22"/>
  <c r="EZ20" i="22" s="1"/>
  <c r="ET15" i="20"/>
  <c r="ET18" i="20" s="1"/>
  <c r="EW18" i="20"/>
  <c r="EX12" i="20"/>
  <c r="EU22" i="20"/>
  <c r="EV11" i="20"/>
  <c r="FF15" i="27" l="1"/>
  <c r="FF18" i="27" s="1"/>
  <c r="FI24" i="29"/>
  <c r="FI15" i="29"/>
  <c r="FI18" i="29" s="1"/>
  <c r="FJ12" i="29"/>
  <c r="FF22" i="29"/>
  <c r="FF15" i="29" s="1"/>
  <c r="FF18" i="29" s="1"/>
  <c r="FG11" i="29"/>
  <c r="FF14" i="29"/>
  <c r="FF17" i="29" s="1"/>
  <c r="FG22" i="28"/>
  <c r="FH11" i="28"/>
  <c r="FF24" i="28"/>
  <c r="FG12" i="28"/>
  <c r="FF22" i="28"/>
  <c r="FF15" i="28" s="1"/>
  <c r="FF18" i="28" s="1"/>
  <c r="FG24" i="27"/>
  <c r="FG14" i="27" s="1"/>
  <c r="FG17" i="27" s="1"/>
  <c r="FG15" i="27"/>
  <c r="FG18" i="27" s="1"/>
  <c r="FH12" i="27"/>
  <c r="FH14" i="27"/>
  <c r="FH17" i="27" s="1"/>
  <c r="FI11" i="27"/>
  <c r="FH22" i="27"/>
  <c r="EZ18" i="22"/>
  <c r="EZ10" i="22" s="1"/>
  <c r="FA7" i="22"/>
  <c r="EZ12" i="22"/>
  <c r="FA6" i="22"/>
  <c r="FA18" i="22" s="1"/>
  <c r="EV14" i="20"/>
  <c r="EV17" i="20" s="1"/>
  <c r="EU14" i="20"/>
  <c r="EU17" i="20" s="1"/>
  <c r="EY12" i="20"/>
  <c r="EY15" i="20" s="1"/>
  <c r="EV22" i="20"/>
  <c r="EW11" i="20"/>
  <c r="FJ24" i="29" l="1"/>
  <c r="FK12" i="29"/>
  <c r="FG22" i="29"/>
  <c r="FG14" i="29" s="1"/>
  <c r="FG17" i="29" s="1"/>
  <c r="FH11" i="29"/>
  <c r="FG24" i="28"/>
  <c r="FG14" i="28" s="1"/>
  <c r="FG17" i="28" s="1"/>
  <c r="FG15" i="28"/>
  <c r="FG18" i="28" s="1"/>
  <c r="FH12" i="28"/>
  <c r="FH22" i="28" s="1"/>
  <c r="FI11" i="28"/>
  <c r="FH14" i="28"/>
  <c r="FH17" i="28" s="1"/>
  <c r="FH24" i="27"/>
  <c r="FH15" i="27" s="1"/>
  <c r="FH18" i="27" s="1"/>
  <c r="FI12" i="27"/>
  <c r="FI22" i="27"/>
  <c r="FJ11" i="27"/>
  <c r="FA10" i="22"/>
  <c r="FA13" i="22" s="1"/>
  <c r="FA20" i="22"/>
  <c r="FA9" i="22" s="1"/>
  <c r="EZ13" i="22"/>
  <c r="FB6" i="22"/>
  <c r="FB9" i="22" s="1"/>
  <c r="FB7" i="22"/>
  <c r="FB20" i="22" s="1"/>
  <c r="EV15" i="20"/>
  <c r="EV18" i="20" s="1"/>
  <c r="EY18" i="20"/>
  <c r="EZ12" i="20"/>
  <c r="EW22" i="20"/>
  <c r="EW14" i="20" s="1"/>
  <c r="EX11" i="20"/>
  <c r="FK24" i="29" l="1"/>
  <c r="FK15" i="29"/>
  <c r="FK18" i="29" s="1"/>
  <c r="FL12" i="29"/>
  <c r="FH22" i="29"/>
  <c r="FH15" i="29" s="1"/>
  <c r="FH18" i="29" s="1"/>
  <c r="FI11" i="29"/>
  <c r="FH14" i="29"/>
  <c r="FH17" i="29" s="1"/>
  <c r="FH24" i="28"/>
  <c r="FH15" i="28" s="1"/>
  <c r="FH18" i="28" s="1"/>
  <c r="FI12" i="28"/>
  <c r="FI22" i="28"/>
  <c r="FJ11" i="28"/>
  <c r="FJ14" i="27"/>
  <c r="FJ17" i="27" s="1"/>
  <c r="FK11" i="27"/>
  <c r="FI24" i="27"/>
  <c r="FI14" i="27" s="1"/>
  <c r="FI17" i="27" s="1"/>
  <c r="FI15" i="27"/>
  <c r="FI18" i="27" s="1"/>
  <c r="FJ12" i="27"/>
  <c r="FB18" i="22"/>
  <c r="FB10" i="22" s="1"/>
  <c r="FC7" i="22"/>
  <c r="FB12" i="22"/>
  <c r="FC6" i="22"/>
  <c r="FC18" i="22" s="1"/>
  <c r="EX14" i="20"/>
  <c r="EX17" i="20" s="1"/>
  <c r="FA12" i="20"/>
  <c r="FA15" i="20" s="1"/>
  <c r="EX22" i="20"/>
  <c r="EW17" i="20"/>
  <c r="EY11" i="20"/>
  <c r="FL24" i="29" l="1"/>
  <c r="FM12" i="29"/>
  <c r="FI22" i="29"/>
  <c r="FI14" i="29" s="1"/>
  <c r="FI17" i="29" s="1"/>
  <c r="FJ11" i="29"/>
  <c r="FJ14" i="28"/>
  <c r="FJ17" i="28" s="1"/>
  <c r="FK11" i="28"/>
  <c r="FI24" i="28"/>
  <c r="FI14" i="28" s="1"/>
  <c r="FI17" i="28" s="1"/>
  <c r="FI15" i="28"/>
  <c r="FI18" i="28" s="1"/>
  <c r="FJ12" i="28"/>
  <c r="FK22" i="27"/>
  <c r="FL11" i="27"/>
  <c r="FJ24" i="27"/>
  <c r="FK12" i="27"/>
  <c r="FJ22" i="27"/>
  <c r="FC10" i="22"/>
  <c r="FC13" i="22" s="1"/>
  <c r="FC20" i="22"/>
  <c r="FC9" i="22" s="1"/>
  <c r="FB13" i="22"/>
  <c r="FD6" i="22"/>
  <c r="FD9" i="22" s="1"/>
  <c r="FD7" i="22"/>
  <c r="FD20" i="22" s="1"/>
  <c r="EX15" i="20"/>
  <c r="EX18" i="20" s="1"/>
  <c r="FA18" i="20"/>
  <c r="FB12" i="20"/>
  <c r="EY22" i="20"/>
  <c r="EZ11" i="20"/>
  <c r="FJ15" i="27" l="1"/>
  <c r="FJ18" i="27" s="1"/>
  <c r="FM24" i="29"/>
  <c r="FM15" i="29"/>
  <c r="FM18" i="29" s="1"/>
  <c r="FN12" i="29"/>
  <c r="FJ22" i="29"/>
  <c r="FJ15" i="29" s="1"/>
  <c r="FJ18" i="29" s="1"/>
  <c r="FK11" i="29"/>
  <c r="FJ14" i="29"/>
  <c r="FJ17" i="29" s="1"/>
  <c r="FJ24" i="28"/>
  <c r="FK12" i="28"/>
  <c r="FK22" i="28"/>
  <c r="FL11" i="28"/>
  <c r="FJ22" i="28"/>
  <c r="FJ15" i="28" s="1"/>
  <c r="FJ18" i="28" s="1"/>
  <c r="FL14" i="27"/>
  <c r="FL17" i="27" s="1"/>
  <c r="FM11" i="27"/>
  <c r="FK24" i="27"/>
  <c r="FK14" i="27" s="1"/>
  <c r="FK17" i="27" s="1"/>
  <c r="FK15" i="27"/>
  <c r="FK18" i="27" s="1"/>
  <c r="FL12" i="27"/>
  <c r="FD18" i="22"/>
  <c r="FD10" i="22" s="1"/>
  <c r="FE7" i="22"/>
  <c r="FD12" i="22"/>
  <c r="FE6" i="22"/>
  <c r="FE18" i="22" s="1"/>
  <c r="EY14" i="20"/>
  <c r="EY17" i="20" s="1"/>
  <c r="EZ14" i="20"/>
  <c r="EZ17" i="20" s="1"/>
  <c r="FC12" i="20"/>
  <c r="FC15" i="20" s="1"/>
  <c r="EZ22" i="20"/>
  <c r="FA11" i="20"/>
  <c r="FN24" i="29" l="1"/>
  <c r="FO12" i="29"/>
  <c r="FK22" i="29"/>
  <c r="FK14" i="29" s="1"/>
  <c r="FK17" i="29" s="1"/>
  <c r="FL11" i="29"/>
  <c r="FK24" i="28"/>
  <c r="FK14" i="28" s="1"/>
  <c r="FK17" i="28" s="1"/>
  <c r="FL12" i="28"/>
  <c r="FK15" i="28"/>
  <c r="FK18" i="28" s="1"/>
  <c r="FL14" i="28"/>
  <c r="FL17" i="28" s="1"/>
  <c r="FM11" i="28"/>
  <c r="FM22" i="27"/>
  <c r="FN11" i="27"/>
  <c r="FL24" i="27"/>
  <c r="FM12" i="27"/>
  <c r="FL22" i="27"/>
  <c r="FE10" i="22"/>
  <c r="FE13" i="22" s="1"/>
  <c r="FE20" i="22"/>
  <c r="FE9" i="22" s="1"/>
  <c r="FD13" i="22"/>
  <c r="FF6" i="22"/>
  <c r="FF9" i="22" s="1"/>
  <c r="FF7" i="22"/>
  <c r="FF20" i="22" s="1"/>
  <c r="EZ15" i="20"/>
  <c r="EZ18" i="20" s="1"/>
  <c r="FD12" i="20"/>
  <c r="FC18" i="20"/>
  <c r="FA22" i="20"/>
  <c r="FB11" i="20"/>
  <c r="FL15" i="27" l="1"/>
  <c r="FL18" i="27" s="1"/>
  <c r="FO24" i="29"/>
  <c r="FO15" i="29"/>
  <c r="FO18" i="29" s="1"/>
  <c r="FP12" i="29"/>
  <c r="FL22" i="29"/>
  <c r="FL15" i="29" s="1"/>
  <c r="FL18" i="29" s="1"/>
  <c r="FL14" i="29"/>
  <c r="FL17" i="29" s="1"/>
  <c r="FM11" i="29"/>
  <c r="FM22" i="28"/>
  <c r="FN11" i="28"/>
  <c r="FL24" i="28"/>
  <c r="FM12" i="28"/>
  <c r="FL22" i="28"/>
  <c r="FL15" i="28" s="1"/>
  <c r="FL18" i="28" s="1"/>
  <c r="FO11" i="27"/>
  <c r="FN14" i="27"/>
  <c r="FN17" i="27" s="1"/>
  <c r="FM24" i="27"/>
  <c r="FM14" i="27" s="1"/>
  <c r="FM17" i="27" s="1"/>
  <c r="FM15" i="27"/>
  <c r="FM18" i="27" s="1"/>
  <c r="FN12" i="27"/>
  <c r="FF18" i="22"/>
  <c r="FF10" i="22" s="1"/>
  <c r="FG7" i="22"/>
  <c r="FF12" i="22"/>
  <c r="FG6" i="22"/>
  <c r="FG18" i="22" s="1"/>
  <c r="FA14" i="20"/>
  <c r="FA17" i="20" s="1"/>
  <c r="FB14" i="20"/>
  <c r="FB17" i="20" s="1"/>
  <c r="FE12" i="20"/>
  <c r="FE15" i="20" s="1"/>
  <c r="FB22" i="20"/>
  <c r="FC11" i="20"/>
  <c r="FP24" i="29" l="1"/>
  <c r="FQ12" i="29"/>
  <c r="FM22" i="29"/>
  <c r="FM14" i="29" s="1"/>
  <c r="FM17" i="29" s="1"/>
  <c r="FN11" i="29"/>
  <c r="FN14" i="28"/>
  <c r="FN17" i="28" s="1"/>
  <c r="FO11" i="28"/>
  <c r="FM24" i="28"/>
  <c r="FM14" i="28" s="1"/>
  <c r="FM17" i="28" s="1"/>
  <c r="FN12" i="28"/>
  <c r="FM15" i="28"/>
  <c r="FM18" i="28" s="1"/>
  <c r="FN24" i="27"/>
  <c r="FO12" i="27"/>
  <c r="FO22" i="27"/>
  <c r="FP11" i="27"/>
  <c r="FN22" i="27"/>
  <c r="FG10" i="22"/>
  <c r="FG13" i="22" s="1"/>
  <c r="FG20" i="22"/>
  <c r="FG9" i="22" s="1"/>
  <c r="FF13" i="22"/>
  <c r="FH6" i="22"/>
  <c r="FH9" i="22" s="1"/>
  <c r="FH7" i="22"/>
  <c r="FH20" i="22" s="1"/>
  <c r="FB15" i="20"/>
  <c r="FB18" i="20" s="1"/>
  <c r="FF12" i="20"/>
  <c r="FE18" i="20"/>
  <c r="FC22" i="20"/>
  <c r="FD11" i="20"/>
  <c r="FN15" i="27" l="1"/>
  <c r="FN18" i="27" s="1"/>
  <c r="FQ24" i="29"/>
  <c r="FQ15" i="29"/>
  <c r="FQ18" i="29" s="1"/>
  <c r="FR12" i="29"/>
  <c r="FN22" i="29"/>
  <c r="FN15" i="29" s="1"/>
  <c r="FN18" i="29" s="1"/>
  <c r="FO11" i="29"/>
  <c r="FN14" i="29"/>
  <c r="FN17" i="29" s="1"/>
  <c r="FO22" i="28"/>
  <c r="FP11" i="28"/>
  <c r="FN24" i="28"/>
  <c r="FO12" i="28"/>
  <c r="FN22" i="28"/>
  <c r="FN15" i="28" s="1"/>
  <c r="FN18" i="28" s="1"/>
  <c r="FO24" i="27"/>
  <c r="FO14" i="27" s="1"/>
  <c r="FO17" i="27" s="1"/>
  <c r="FO15" i="27"/>
  <c r="FO18" i="27" s="1"/>
  <c r="FP12" i="27"/>
  <c r="FP14" i="27"/>
  <c r="FP17" i="27" s="1"/>
  <c r="FQ11" i="27"/>
  <c r="FH18" i="22"/>
  <c r="FH10" i="22" s="1"/>
  <c r="FI7" i="22"/>
  <c r="FH12" i="22"/>
  <c r="FI6" i="22"/>
  <c r="FI18" i="22" s="1"/>
  <c r="FC14" i="20"/>
  <c r="FC17" i="20" s="1"/>
  <c r="FD14" i="20"/>
  <c r="FD17" i="20" s="1"/>
  <c r="FG12" i="20"/>
  <c r="FG15" i="20" s="1"/>
  <c r="FD22" i="20"/>
  <c r="FE11" i="20"/>
  <c r="FR24" i="29" l="1"/>
  <c r="FS12" i="29"/>
  <c r="FO22" i="29"/>
  <c r="FO14" i="29" s="1"/>
  <c r="FO17" i="29" s="1"/>
  <c r="FP11" i="29"/>
  <c r="FO24" i="28"/>
  <c r="FO14" i="28" s="1"/>
  <c r="FO17" i="28" s="1"/>
  <c r="FO15" i="28"/>
  <c r="FO18" i="28" s="1"/>
  <c r="FP12" i="28"/>
  <c r="FP22" i="28" s="1"/>
  <c r="FP14" i="28"/>
  <c r="FP17" i="28" s="1"/>
  <c r="FQ11" i="28"/>
  <c r="FQ22" i="27"/>
  <c r="FR11" i="27"/>
  <c r="FP24" i="27"/>
  <c r="FQ12" i="27"/>
  <c r="FP22" i="27"/>
  <c r="FI10" i="22"/>
  <c r="FI13" i="22" s="1"/>
  <c r="FI20" i="22"/>
  <c r="FI9" i="22" s="1"/>
  <c r="FH13" i="22"/>
  <c r="FJ6" i="22"/>
  <c r="FJ9" i="22" s="1"/>
  <c r="FJ7" i="22"/>
  <c r="FJ20" i="22" s="1"/>
  <c r="FD15" i="20"/>
  <c r="FD18" i="20" s="1"/>
  <c r="FH12" i="20"/>
  <c r="FG18" i="20"/>
  <c r="FE22" i="20"/>
  <c r="FF11" i="20"/>
  <c r="FP15" i="27" l="1"/>
  <c r="FP18" i="27" s="1"/>
  <c r="FS24" i="29"/>
  <c r="FT12" i="29"/>
  <c r="FS15" i="29"/>
  <c r="FS18" i="29" s="1"/>
  <c r="FP22" i="29"/>
  <c r="FP15" i="29" s="1"/>
  <c r="FP18" i="29" s="1"/>
  <c r="FP14" i="29"/>
  <c r="FP17" i="29" s="1"/>
  <c r="FQ11" i="29"/>
  <c r="FQ22" i="28"/>
  <c r="FR11" i="28"/>
  <c r="FP24" i="28"/>
  <c r="FP15" i="28" s="1"/>
  <c r="FP18" i="28" s="1"/>
  <c r="FQ12" i="28"/>
  <c r="FQ24" i="27"/>
  <c r="FQ14" i="27" s="1"/>
  <c r="FQ17" i="27" s="1"/>
  <c r="FQ15" i="27"/>
  <c r="FQ18" i="27" s="1"/>
  <c r="FR12" i="27"/>
  <c r="FR22" i="27" s="1"/>
  <c r="FR14" i="27"/>
  <c r="FR17" i="27" s="1"/>
  <c r="FS11" i="27"/>
  <c r="FJ18" i="22"/>
  <c r="FJ10" i="22" s="1"/>
  <c r="FK7" i="22"/>
  <c r="FJ12" i="22"/>
  <c r="FK6" i="22"/>
  <c r="FK18" i="22" s="1"/>
  <c r="FF14" i="20"/>
  <c r="FF17" i="20" s="1"/>
  <c r="FE14" i="20"/>
  <c r="FE17" i="20" s="1"/>
  <c r="FI12" i="20"/>
  <c r="FI15" i="20" s="1"/>
  <c r="FF22" i="20"/>
  <c r="FG11" i="20"/>
  <c r="FQ22" i="29" l="1"/>
  <c r="FQ14" i="29"/>
  <c r="FQ17" i="29" s="1"/>
  <c r="FR11" i="29"/>
  <c r="FT24" i="29"/>
  <c r="FU12" i="29"/>
  <c r="FR14" i="28"/>
  <c r="FR17" i="28" s="1"/>
  <c r="FS11" i="28"/>
  <c r="FQ24" i="28"/>
  <c r="FQ14" i="28" s="1"/>
  <c r="FQ17" i="28" s="1"/>
  <c r="FR12" i="28"/>
  <c r="FQ15" i="28"/>
  <c r="FQ18" i="28" s="1"/>
  <c r="FS22" i="27"/>
  <c r="FT11" i="27"/>
  <c r="FR24" i="27"/>
  <c r="FR15" i="27" s="1"/>
  <c r="FR18" i="27" s="1"/>
  <c r="FS12" i="27"/>
  <c r="FK10" i="22"/>
  <c r="FK13" i="22" s="1"/>
  <c r="FK20" i="22"/>
  <c r="FK9" i="22" s="1"/>
  <c r="FJ13" i="22"/>
  <c r="FL6" i="22"/>
  <c r="FL9" i="22" s="1"/>
  <c r="FL7" i="22"/>
  <c r="FL20" i="22" s="1"/>
  <c r="FF15" i="20"/>
  <c r="FF18" i="20" s="1"/>
  <c r="FJ12" i="20"/>
  <c r="FI18" i="20"/>
  <c r="FG22" i="20"/>
  <c r="FH11" i="20"/>
  <c r="FR22" i="29" l="1"/>
  <c r="FR15" i="29" s="1"/>
  <c r="FR18" i="29" s="1"/>
  <c r="FS11" i="29"/>
  <c r="FR14" i="29"/>
  <c r="FR17" i="29" s="1"/>
  <c r="FU24" i="29"/>
  <c r="FU15" i="29"/>
  <c r="FU18" i="29" s="1"/>
  <c r="FV12" i="29"/>
  <c r="FS22" i="28"/>
  <c r="FT11" i="28"/>
  <c r="FR24" i="28"/>
  <c r="FS12" i="28"/>
  <c r="FR22" i="28"/>
  <c r="FR15" i="28" s="1"/>
  <c r="FR18" i="28" s="1"/>
  <c r="FT14" i="27"/>
  <c r="FT17" i="27" s="1"/>
  <c r="FU11" i="27"/>
  <c r="FS24" i="27"/>
  <c r="FS14" i="27" s="1"/>
  <c r="FS17" i="27" s="1"/>
  <c r="FS15" i="27"/>
  <c r="FS18" i="27" s="1"/>
  <c r="FT12" i="27"/>
  <c r="FL18" i="22"/>
  <c r="FL10" i="22" s="1"/>
  <c r="FM7" i="22"/>
  <c r="FL12" i="22"/>
  <c r="FM6" i="22"/>
  <c r="FM18" i="22" s="1"/>
  <c r="FH14" i="20"/>
  <c r="FH17" i="20" s="1"/>
  <c r="FG14" i="20"/>
  <c r="FG17" i="20" s="1"/>
  <c r="FK12" i="20"/>
  <c r="FK15" i="20" s="1"/>
  <c r="FH22" i="20"/>
  <c r="FI11" i="20"/>
  <c r="FV24" i="29" l="1"/>
  <c r="FW12" i="29"/>
  <c r="FS22" i="29"/>
  <c r="FS14" i="29" s="1"/>
  <c r="FS17" i="29" s="1"/>
  <c r="FT11" i="29"/>
  <c r="FS24" i="28"/>
  <c r="FS14" i="28" s="1"/>
  <c r="FS17" i="28" s="1"/>
  <c r="FS15" i="28"/>
  <c r="FS18" i="28" s="1"/>
  <c r="FT12" i="28"/>
  <c r="FT22" i="28" s="1"/>
  <c r="FT14" i="28"/>
  <c r="FT17" i="28" s="1"/>
  <c r="FU11" i="28"/>
  <c r="FU22" i="27"/>
  <c r="FV11" i="27"/>
  <c r="FT24" i="27"/>
  <c r="FU12" i="27"/>
  <c r="FT22" i="27"/>
  <c r="FM10" i="22"/>
  <c r="FM13" i="22" s="1"/>
  <c r="FM20" i="22"/>
  <c r="FM9" i="22" s="1"/>
  <c r="FL13" i="22"/>
  <c r="FN6" i="22"/>
  <c r="FN9" i="22" s="1"/>
  <c r="FN7" i="22"/>
  <c r="FN20" i="22" s="1"/>
  <c r="FH15" i="20"/>
  <c r="FH18" i="20" s="1"/>
  <c r="FK18" i="20"/>
  <c r="FL12" i="20"/>
  <c r="FI22" i="20"/>
  <c r="FJ11" i="20"/>
  <c r="FT15" i="27" l="1"/>
  <c r="FT18" i="27" s="1"/>
  <c r="FW24" i="29"/>
  <c r="FW15" i="29"/>
  <c r="FW18" i="29" s="1"/>
  <c r="FX12" i="29"/>
  <c r="FT22" i="29"/>
  <c r="FT15" i="29" s="1"/>
  <c r="FT18" i="29" s="1"/>
  <c r="FT14" i="29"/>
  <c r="FT17" i="29" s="1"/>
  <c r="FU11" i="29"/>
  <c r="FT24" i="28"/>
  <c r="FT15" i="28"/>
  <c r="FT18" i="28" s="1"/>
  <c r="FU12" i="28"/>
  <c r="FU22" i="28"/>
  <c r="FV11" i="28"/>
  <c r="FV14" i="27"/>
  <c r="FV17" i="27" s="1"/>
  <c r="FW11" i="27"/>
  <c r="FU24" i="27"/>
  <c r="FU14" i="27" s="1"/>
  <c r="FU17" i="27" s="1"/>
  <c r="FU15" i="27"/>
  <c r="FU18" i="27" s="1"/>
  <c r="FV12" i="27"/>
  <c r="FN18" i="22"/>
  <c r="FN10" i="22" s="1"/>
  <c r="FO7" i="22"/>
  <c r="FN12" i="22"/>
  <c r="FO6" i="22"/>
  <c r="FO18" i="22" s="1"/>
  <c r="FI14" i="20"/>
  <c r="FI17" i="20" s="1"/>
  <c r="FJ14" i="20"/>
  <c r="FJ17" i="20" s="1"/>
  <c r="FM12" i="20"/>
  <c r="FM15" i="20" s="1"/>
  <c r="FJ22" i="20"/>
  <c r="FK11" i="20"/>
  <c r="FX24" i="29" l="1"/>
  <c r="FY12" i="29"/>
  <c r="FU22" i="29"/>
  <c r="FU14" i="29" s="1"/>
  <c r="FU17" i="29" s="1"/>
  <c r="FV11" i="29"/>
  <c r="FU24" i="28"/>
  <c r="FU14" i="28" s="1"/>
  <c r="FU17" i="28" s="1"/>
  <c r="FU15" i="28"/>
  <c r="FU18" i="28" s="1"/>
  <c r="FV12" i="28"/>
  <c r="FV14" i="28"/>
  <c r="FV17" i="28" s="1"/>
  <c r="FW11" i="28"/>
  <c r="FW22" i="27"/>
  <c r="FX11" i="27"/>
  <c r="FV24" i="27"/>
  <c r="FW12" i="27"/>
  <c r="FV22" i="27"/>
  <c r="FO10" i="22"/>
  <c r="FO20" i="22"/>
  <c r="FO9" i="22" s="1"/>
  <c r="FN13" i="22"/>
  <c r="FP6" i="22"/>
  <c r="FP9" i="22" s="1"/>
  <c r="FO13" i="22"/>
  <c r="FP7" i="22"/>
  <c r="FP20" i="22" s="1"/>
  <c r="FJ15" i="20"/>
  <c r="FJ18" i="20" s="1"/>
  <c r="FM18" i="20"/>
  <c r="FN12" i="20"/>
  <c r="FK22" i="20"/>
  <c r="FL11" i="20"/>
  <c r="FV15" i="27" l="1"/>
  <c r="FV18" i="27" s="1"/>
  <c r="FY24" i="29"/>
  <c r="FY15" i="29"/>
  <c r="FY18" i="29" s="1"/>
  <c r="FZ12" i="29"/>
  <c r="FV22" i="29"/>
  <c r="FV15" i="29" s="1"/>
  <c r="FV18" i="29" s="1"/>
  <c r="FW11" i="29"/>
  <c r="FV14" i="29"/>
  <c r="FV17" i="29" s="1"/>
  <c r="FV24" i="28"/>
  <c r="FW12" i="28"/>
  <c r="FW22" i="28"/>
  <c r="FX11" i="28"/>
  <c r="FV22" i="28"/>
  <c r="FV15" i="28" s="1"/>
  <c r="FV18" i="28" s="1"/>
  <c r="FX14" i="27"/>
  <c r="FX17" i="27" s="1"/>
  <c r="FX22" i="27"/>
  <c r="FY11" i="27"/>
  <c r="FW24" i="27"/>
  <c r="FW14" i="27" s="1"/>
  <c r="FW17" i="27" s="1"/>
  <c r="FX12" i="27"/>
  <c r="FW15" i="27"/>
  <c r="FW18" i="27" s="1"/>
  <c r="FP18" i="22"/>
  <c r="FP10" i="22" s="1"/>
  <c r="FQ7" i="22"/>
  <c r="FP12" i="22"/>
  <c r="FQ6" i="22"/>
  <c r="FQ18" i="22" s="1"/>
  <c r="FK14" i="20"/>
  <c r="FK17" i="20" s="1"/>
  <c r="FL14" i="20"/>
  <c r="FL17" i="20" s="1"/>
  <c r="FO12" i="20"/>
  <c r="FO15" i="20" s="1"/>
  <c r="FL22" i="20"/>
  <c r="FM11" i="20"/>
  <c r="FZ24" i="29" l="1"/>
  <c r="GA12" i="29"/>
  <c r="FW22" i="29"/>
  <c r="FW14" i="29" s="1"/>
  <c r="FW17" i="29" s="1"/>
  <c r="FX11" i="29"/>
  <c r="FW24" i="28"/>
  <c r="FW14" i="28" s="1"/>
  <c r="FW17" i="28" s="1"/>
  <c r="FX12" i="28"/>
  <c r="FW15" i="28"/>
  <c r="FW18" i="28" s="1"/>
  <c r="FY11" i="28"/>
  <c r="FX14" i="28"/>
  <c r="FX17" i="28" s="1"/>
  <c r="FY22" i="27"/>
  <c r="FZ11" i="27"/>
  <c r="FX24" i="27"/>
  <c r="FX15" i="27" s="1"/>
  <c r="FX18" i="27" s="1"/>
  <c r="FY12" i="27"/>
  <c r="FQ10" i="22"/>
  <c r="FQ13" i="22" s="1"/>
  <c r="FQ20" i="22"/>
  <c r="FQ9" i="22" s="1"/>
  <c r="FP13" i="22"/>
  <c r="FR6" i="22"/>
  <c r="FR9" i="22" s="1"/>
  <c r="FR7" i="22"/>
  <c r="FR20" i="22" s="1"/>
  <c r="FL15" i="20"/>
  <c r="FL18" i="20" s="1"/>
  <c r="FO18" i="20"/>
  <c r="FP12" i="20"/>
  <c r="FM22" i="20"/>
  <c r="FN11" i="20"/>
  <c r="FX22" i="29" l="1"/>
  <c r="FX15" i="29" s="1"/>
  <c r="FX18" i="29" s="1"/>
  <c r="FY11" i="29"/>
  <c r="FX14" i="29"/>
  <c r="FX17" i="29" s="1"/>
  <c r="GA24" i="29"/>
  <c r="GA15" i="29"/>
  <c r="GA18" i="29" s="1"/>
  <c r="GB12" i="29"/>
  <c r="FX24" i="28"/>
  <c r="FY12" i="28"/>
  <c r="FY22" i="28"/>
  <c r="FZ11" i="28"/>
  <c r="FX22" i="28"/>
  <c r="FX15" i="28" s="1"/>
  <c r="FX18" i="28" s="1"/>
  <c r="FY24" i="27"/>
  <c r="FY14" i="27" s="1"/>
  <c r="FY17" i="27" s="1"/>
  <c r="FY15" i="27"/>
  <c r="FY18" i="27" s="1"/>
  <c r="FZ12" i="27"/>
  <c r="FZ22" i="27"/>
  <c r="FZ14" i="27"/>
  <c r="FZ17" i="27" s="1"/>
  <c r="GA11" i="27"/>
  <c r="FR18" i="22"/>
  <c r="FR10" i="22" s="1"/>
  <c r="FS7" i="22"/>
  <c r="FR12" i="22"/>
  <c r="FS6" i="22"/>
  <c r="FS18" i="22" s="1"/>
  <c r="FN14" i="20"/>
  <c r="FN17" i="20" s="1"/>
  <c r="FM14" i="20"/>
  <c r="FM17" i="20" s="1"/>
  <c r="FQ12" i="20"/>
  <c r="FQ15" i="20" s="1"/>
  <c r="FN22" i="20"/>
  <c r="FO11" i="20"/>
  <c r="GB24" i="29" l="1"/>
  <c r="GC12" i="29"/>
  <c r="FY22" i="29"/>
  <c r="FY14" i="29" s="1"/>
  <c r="FY17" i="29" s="1"/>
  <c r="FZ11" i="29"/>
  <c r="FY24" i="28"/>
  <c r="FY14" i="28" s="1"/>
  <c r="FY17" i="28" s="1"/>
  <c r="FY15" i="28"/>
  <c r="FY18" i="28" s="1"/>
  <c r="FZ12" i="28"/>
  <c r="FZ14" i="28"/>
  <c r="FZ17" i="28" s="1"/>
  <c r="GA11" i="28"/>
  <c r="GA22" i="27"/>
  <c r="GB11" i="27"/>
  <c r="FZ24" i="27"/>
  <c r="FZ15" i="27" s="1"/>
  <c r="FZ18" i="27" s="1"/>
  <c r="GA12" i="27"/>
  <c r="FS10" i="22"/>
  <c r="FS13" i="22" s="1"/>
  <c r="FS20" i="22"/>
  <c r="FS9" i="22" s="1"/>
  <c r="FR13" i="22"/>
  <c r="FT6" i="22"/>
  <c r="FT9" i="22" s="1"/>
  <c r="FT7" i="22"/>
  <c r="FT20" i="22" s="1"/>
  <c r="FN15" i="20"/>
  <c r="FN18" i="20" s="1"/>
  <c r="FQ18" i="20"/>
  <c r="FR12" i="20"/>
  <c r="FO22" i="20"/>
  <c r="FP11" i="20"/>
  <c r="GC24" i="29" l="1"/>
  <c r="GC15" i="29"/>
  <c r="GC18" i="29" s="1"/>
  <c r="GD12" i="29"/>
  <c r="FZ22" i="29"/>
  <c r="FZ15" i="29" s="1"/>
  <c r="FZ18" i="29" s="1"/>
  <c r="GA11" i="29"/>
  <c r="FZ14" i="29"/>
  <c r="FZ17" i="29" s="1"/>
  <c r="GA22" i="28"/>
  <c r="GB11" i="28"/>
  <c r="FZ24" i="28"/>
  <c r="GA12" i="28"/>
  <c r="FZ22" i="28"/>
  <c r="FZ15" i="28" s="1"/>
  <c r="FZ18" i="28" s="1"/>
  <c r="GB14" i="27"/>
  <c r="GB17" i="27" s="1"/>
  <c r="GC11" i="27"/>
  <c r="GA24" i="27"/>
  <c r="GA14" i="27" s="1"/>
  <c r="GA17" i="27" s="1"/>
  <c r="GA15" i="27"/>
  <c r="GA18" i="27" s="1"/>
  <c r="GB12" i="27"/>
  <c r="FT18" i="22"/>
  <c r="FT10" i="22" s="1"/>
  <c r="FU7" i="22"/>
  <c r="FT12" i="22"/>
  <c r="FU6" i="22"/>
  <c r="FU18" i="22" s="1"/>
  <c r="FO14" i="20"/>
  <c r="FO17" i="20" s="1"/>
  <c r="FP14" i="20"/>
  <c r="FP17" i="20" s="1"/>
  <c r="FS12" i="20"/>
  <c r="FS15" i="20" s="1"/>
  <c r="FP22" i="20"/>
  <c r="FQ11" i="20"/>
  <c r="GD24" i="29" l="1"/>
  <c r="GE12" i="29"/>
  <c r="GA22" i="29"/>
  <c r="GA14" i="29" s="1"/>
  <c r="GA17" i="29" s="1"/>
  <c r="GB11" i="29"/>
  <c r="GA24" i="28"/>
  <c r="GA14" i="28" s="1"/>
  <c r="GA17" i="28" s="1"/>
  <c r="GA15" i="28"/>
  <c r="GA18" i="28" s="1"/>
  <c r="GB12" i="28"/>
  <c r="GB22" i="28" s="1"/>
  <c r="GB14" i="28"/>
  <c r="GB17" i="28" s="1"/>
  <c r="GC11" i="28"/>
  <c r="GC22" i="27"/>
  <c r="GD11" i="27"/>
  <c r="GB24" i="27"/>
  <c r="GC12" i="27"/>
  <c r="GB22" i="27"/>
  <c r="FU10" i="22"/>
  <c r="FU13" i="22" s="1"/>
  <c r="FU20" i="22"/>
  <c r="FU9" i="22" s="1"/>
  <c r="FT13" i="22"/>
  <c r="FV6" i="22"/>
  <c r="FV9" i="22" s="1"/>
  <c r="FV7" i="22"/>
  <c r="FV20" i="22" s="1"/>
  <c r="FP15" i="20"/>
  <c r="FP18" i="20" s="1"/>
  <c r="FT12" i="20"/>
  <c r="FS18" i="20"/>
  <c r="FQ22" i="20"/>
  <c r="FR11" i="20"/>
  <c r="GB15" i="27" l="1"/>
  <c r="GB18" i="27" s="1"/>
  <c r="GE24" i="29"/>
  <c r="GE15" i="29"/>
  <c r="GE18" i="29" s="1"/>
  <c r="GF12" i="29"/>
  <c r="GB22" i="29"/>
  <c r="GB15" i="29" s="1"/>
  <c r="GB18" i="29" s="1"/>
  <c r="GC11" i="29"/>
  <c r="GB14" i="29"/>
  <c r="GB17" i="29" s="1"/>
  <c r="GC22" i="28"/>
  <c r="GD11" i="28"/>
  <c r="GB24" i="28"/>
  <c r="GB15" i="28" s="1"/>
  <c r="GB18" i="28" s="1"/>
  <c r="GC12" i="28"/>
  <c r="GD14" i="27"/>
  <c r="GD17" i="27" s="1"/>
  <c r="GE11" i="27"/>
  <c r="GC15" i="27"/>
  <c r="GC18" i="27" s="1"/>
  <c r="GC24" i="27"/>
  <c r="GC14" i="27" s="1"/>
  <c r="GC17" i="27" s="1"/>
  <c r="GD12" i="27"/>
  <c r="FV18" i="22"/>
  <c r="FV10" i="22" s="1"/>
  <c r="FW7" i="22"/>
  <c r="FV12" i="22"/>
  <c r="FW6" i="22"/>
  <c r="FW18" i="22" s="1"/>
  <c r="FQ14" i="20"/>
  <c r="FQ17" i="20" s="1"/>
  <c r="FR14" i="20"/>
  <c r="FR17" i="20" s="1"/>
  <c r="FU12" i="20"/>
  <c r="FU15" i="20" s="1"/>
  <c r="FR22" i="20"/>
  <c r="FS11" i="20"/>
  <c r="GF24" i="29" l="1"/>
  <c r="GG12" i="29"/>
  <c r="GC22" i="29"/>
  <c r="GC14" i="29" s="1"/>
  <c r="GC17" i="29" s="1"/>
  <c r="GD11" i="29"/>
  <c r="GD14" i="28"/>
  <c r="GD17" i="28" s="1"/>
  <c r="GE11" i="28"/>
  <c r="GC24" i="28"/>
  <c r="GC14" i="28" s="1"/>
  <c r="GC17" i="28" s="1"/>
  <c r="GD12" i="28"/>
  <c r="GC15" i="28"/>
  <c r="GC18" i="28" s="1"/>
  <c r="GE22" i="27"/>
  <c r="GF11" i="27"/>
  <c r="GD24" i="27"/>
  <c r="GE12" i="27"/>
  <c r="GD22" i="27"/>
  <c r="FW10" i="22"/>
  <c r="FW13" i="22" s="1"/>
  <c r="FW20" i="22"/>
  <c r="FW9" i="22" s="1"/>
  <c r="FV13" i="22"/>
  <c r="FX6" i="22"/>
  <c r="FX9" i="22" s="1"/>
  <c r="FX7" i="22"/>
  <c r="FX20" i="22" s="1"/>
  <c r="FR15" i="20"/>
  <c r="FR18" i="20" s="1"/>
  <c r="FU18" i="20"/>
  <c r="FV12" i="20"/>
  <c r="FS22" i="20"/>
  <c r="FT11" i="20"/>
  <c r="GD15" i="27" l="1"/>
  <c r="GD18" i="27" s="1"/>
  <c r="GG24" i="29"/>
  <c r="GG15" i="29"/>
  <c r="GG18" i="29" s="1"/>
  <c r="GH12" i="29"/>
  <c r="GD22" i="29"/>
  <c r="GD15" i="29" s="1"/>
  <c r="GD18" i="29" s="1"/>
  <c r="GE11" i="29"/>
  <c r="GD14" i="29"/>
  <c r="GD17" i="29" s="1"/>
  <c r="GE22" i="28"/>
  <c r="GF11" i="28"/>
  <c r="GD24" i="28"/>
  <c r="GE12" i="28"/>
  <c r="GD22" i="28"/>
  <c r="GD15" i="28" s="1"/>
  <c r="GD18" i="28" s="1"/>
  <c r="GF14" i="27"/>
  <c r="GF17" i="27" s="1"/>
  <c r="GG11" i="27"/>
  <c r="GE24" i="27"/>
  <c r="GE14" i="27" s="1"/>
  <c r="GE17" i="27" s="1"/>
  <c r="GF12" i="27"/>
  <c r="GE15" i="27"/>
  <c r="GE18" i="27" s="1"/>
  <c r="FX18" i="22"/>
  <c r="FX10" i="22" s="1"/>
  <c r="FY7" i="22"/>
  <c r="FX12" i="22"/>
  <c r="FY6" i="22"/>
  <c r="FY18" i="22" s="1"/>
  <c r="FS14" i="20"/>
  <c r="FS17" i="20" s="1"/>
  <c r="FT14" i="20"/>
  <c r="FT17" i="20" s="1"/>
  <c r="FW12" i="20"/>
  <c r="FW15" i="20" s="1"/>
  <c r="FT22" i="20"/>
  <c r="FU11" i="20"/>
  <c r="GH24" i="29" l="1"/>
  <c r="GI12" i="29"/>
  <c r="GE22" i="29"/>
  <c r="GE14" i="29" s="1"/>
  <c r="GE17" i="29" s="1"/>
  <c r="GF11" i="29"/>
  <c r="GE24" i="28"/>
  <c r="GE14" i="28" s="1"/>
  <c r="GE17" i="28" s="1"/>
  <c r="GE15" i="28"/>
  <c r="GE18" i="28" s="1"/>
  <c r="GF12" i="28"/>
  <c r="GF22" i="28" s="1"/>
  <c r="GG11" i="28"/>
  <c r="GF14" i="28"/>
  <c r="GF17" i="28" s="1"/>
  <c r="GG22" i="27"/>
  <c r="GH11" i="27"/>
  <c r="GF24" i="27"/>
  <c r="GG12" i="27"/>
  <c r="GF22" i="27"/>
  <c r="FY10" i="22"/>
  <c r="FY13" i="22" s="1"/>
  <c r="FY20" i="22"/>
  <c r="FY9" i="22" s="1"/>
  <c r="FX13" i="22"/>
  <c r="FZ6" i="22"/>
  <c r="FZ9" i="22" s="1"/>
  <c r="FZ7" i="22"/>
  <c r="FZ20" i="22" s="1"/>
  <c r="FT15" i="20"/>
  <c r="FT18" i="20" s="1"/>
  <c r="FW18" i="20"/>
  <c r="FX12" i="20"/>
  <c r="FU22" i="20"/>
  <c r="FU14" i="20" s="1"/>
  <c r="FU17" i="20" s="1"/>
  <c r="FV11" i="20"/>
  <c r="GF15" i="27" l="1"/>
  <c r="GF18" i="27" s="1"/>
  <c r="GI24" i="29"/>
  <c r="GI15" i="29"/>
  <c r="GI18" i="29" s="1"/>
  <c r="GJ12" i="29"/>
  <c r="GF22" i="29"/>
  <c r="GF15" i="29" s="1"/>
  <c r="GF18" i="29" s="1"/>
  <c r="GF14" i="29"/>
  <c r="GF17" i="29" s="1"/>
  <c r="GG11" i="29"/>
  <c r="GF24" i="28"/>
  <c r="GF15" i="28"/>
  <c r="GF18" i="28" s="1"/>
  <c r="GG12" i="28"/>
  <c r="GG22" i="28"/>
  <c r="GH11" i="28"/>
  <c r="GG24" i="27"/>
  <c r="GG14" i="27" s="1"/>
  <c r="GG17" i="27" s="1"/>
  <c r="GG15" i="27"/>
  <c r="GG18" i="27" s="1"/>
  <c r="GH12" i="27"/>
  <c r="GH22" i="27" s="1"/>
  <c r="GH14" i="27"/>
  <c r="GH17" i="27" s="1"/>
  <c r="GI11" i="27"/>
  <c r="FZ18" i="22"/>
  <c r="FZ10" i="22" s="1"/>
  <c r="GA7" i="22"/>
  <c r="FZ12" i="22"/>
  <c r="GA6" i="22"/>
  <c r="GA18" i="22" s="1"/>
  <c r="FV14" i="20"/>
  <c r="FY12" i="20"/>
  <c r="FY15" i="20" s="1"/>
  <c r="FV22" i="20"/>
  <c r="FW11" i="20"/>
  <c r="FV17" i="20"/>
  <c r="GJ24" i="29" l="1"/>
  <c r="GK12" i="29"/>
  <c r="GG22" i="29"/>
  <c r="GG14" i="29" s="1"/>
  <c r="GG17" i="29" s="1"/>
  <c r="GH11" i="29"/>
  <c r="GG24" i="28"/>
  <c r="GG14" i="28" s="1"/>
  <c r="GG17" i="28" s="1"/>
  <c r="GH12" i="28"/>
  <c r="GG15" i="28"/>
  <c r="GG18" i="28" s="1"/>
  <c r="GH14" i="28"/>
  <c r="GH17" i="28" s="1"/>
  <c r="GI11" i="28"/>
  <c r="GH24" i="27"/>
  <c r="GH15" i="27" s="1"/>
  <c r="GH18" i="27" s="1"/>
  <c r="GI12" i="27"/>
  <c r="GI22" i="27"/>
  <c r="GJ11" i="27"/>
  <c r="GA10" i="22"/>
  <c r="GA13" i="22" s="1"/>
  <c r="GA20" i="22"/>
  <c r="GA9" i="22" s="1"/>
  <c r="FZ13" i="22"/>
  <c r="GB6" i="22"/>
  <c r="GB9" i="22" s="1"/>
  <c r="GB7" i="22"/>
  <c r="GB20" i="22" s="1"/>
  <c r="FV15" i="20"/>
  <c r="FV18" i="20" s="1"/>
  <c r="FZ12" i="20"/>
  <c r="FY18" i="20"/>
  <c r="FW22" i="20"/>
  <c r="FX11" i="20"/>
  <c r="GK24" i="29" l="1"/>
  <c r="GL12" i="29"/>
  <c r="GK15" i="29"/>
  <c r="GK18" i="29" s="1"/>
  <c r="GH22" i="29"/>
  <c r="GH15" i="29" s="1"/>
  <c r="GH18" i="29" s="1"/>
  <c r="GI11" i="29"/>
  <c r="GH14" i="29"/>
  <c r="GH17" i="29" s="1"/>
  <c r="GI22" i="28"/>
  <c r="GJ11" i="28"/>
  <c r="GH24" i="28"/>
  <c r="GI12" i="28"/>
  <c r="GH22" i="28"/>
  <c r="GH15" i="28" s="1"/>
  <c r="GH18" i="28" s="1"/>
  <c r="GJ14" i="27"/>
  <c r="GJ17" i="27" s="1"/>
  <c r="GK11" i="27"/>
  <c r="GI24" i="27"/>
  <c r="GI14" i="27" s="1"/>
  <c r="GI17" i="27" s="1"/>
  <c r="GI15" i="27"/>
  <c r="GI18" i="27" s="1"/>
  <c r="GJ12" i="27"/>
  <c r="GB18" i="22"/>
  <c r="GB10" i="22" s="1"/>
  <c r="GC7" i="22"/>
  <c r="GB12" i="22"/>
  <c r="GC6" i="22"/>
  <c r="GC18" i="22" s="1"/>
  <c r="FW14" i="20"/>
  <c r="FW17" i="20" s="1"/>
  <c r="FX14" i="20"/>
  <c r="FX17" i="20" s="1"/>
  <c r="GA12" i="20"/>
  <c r="GA15" i="20" s="1"/>
  <c r="FX22" i="20"/>
  <c r="FY11" i="20"/>
  <c r="GI22" i="29" l="1"/>
  <c r="GI14" i="29" s="1"/>
  <c r="GI17" i="29" s="1"/>
  <c r="GJ11" i="29"/>
  <c r="GL24" i="29"/>
  <c r="GM12" i="29"/>
  <c r="GJ14" i="28"/>
  <c r="GJ17" i="28" s="1"/>
  <c r="GK11" i="28"/>
  <c r="GI15" i="28"/>
  <c r="GI18" i="28" s="1"/>
  <c r="GI24" i="28"/>
  <c r="GI14" i="28" s="1"/>
  <c r="GI17" i="28" s="1"/>
  <c r="GJ12" i="28"/>
  <c r="GJ24" i="27"/>
  <c r="GK12" i="27"/>
  <c r="GK22" i="27"/>
  <c r="GL11" i="27"/>
  <c r="GJ22" i="27"/>
  <c r="GJ15" i="27" s="1"/>
  <c r="GJ18" i="27" s="1"/>
  <c r="GC10" i="22"/>
  <c r="GC20" i="22"/>
  <c r="GC9" i="22" s="1"/>
  <c r="GB13" i="22"/>
  <c r="GD6" i="22"/>
  <c r="GD9" i="22" s="1"/>
  <c r="GC13" i="22"/>
  <c r="GD7" i="22"/>
  <c r="GD20" i="22" s="1"/>
  <c r="FX15" i="20"/>
  <c r="FX18" i="20" s="1"/>
  <c r="GB12" i="20"/>
  <c r="GA18" i="20"/>
  <c r="FY22" i="20"/>
  <c r="FY14" i="20" s="1"/>
  <c r="FY17" i="20" s="1"/>
  <c r="FZ11" i="20"/>
  <c r="GM24" i="29" l="1"/>
  <c r="GM15" i="29"/>
  <c r="GM18" i="29" s="1"/>
  <c r="GN12" i="29"/>
  <c r="GJ22" i="29"/>
  <c r="GJ15" i="29" s="1"/>
  <c r="GJ18" i="29" s="1"/>
  <c r="GJ14" i="29"/>
  <c r="GJ17" i="29" s="1"/>
  <c r="GK11" i="29"/>
  <c r="GJ24" i="28"/>
  <c r="GK12" i="28"/>
  <c r="GK22" i="28"/>
  <c r="GL11" i="28"/>
  <c r="GJ22" i="28"/>
  <c r="GJ15" i="28" s="1"/>
  <c r="GJ18" i="28" s="1"/>
  <c r="GL14" i="27"/>
  <c r="GL17" i="27" s="1"/>
  <c r="GM11" i="27"/>
  <c r="GK24" i="27"/>
  <c r="GK14" i="27" s="1"/>
  <c r="GK17" i="27" s="1"/>
  <c r="GK15" i="27"/>
  <c r="GK18" i="27" s="1"/>
  <c r="GL12" i="27"/>
  <c r="GL22" i="27" s="1"/>
  <c r="GD18" i="22"/>
  <c r="GD10" i="22" s="1"/>
  <c r="GE7" i="22"/>
  <c r="GD12" i="22"/>
  <c r="GE6" i="22"/>
  <c r="GE18" i="22" s="1"/>
  <c r="FZ14" i="20"/>
  <c r="GC12" i="20"/>
  <c r="GC15" i="20" s="1"/>
  <c r="FZ22" i="20"/>
  <c r="GA11" i="20"/>
  <c r="FZ17" i="20"/>
  <c r="GN24" i="29" l="1"/>
  <c r="GO12" i="29"/>
  <c r="GK22" i="29"/>
  <c r="GK14" i="29" s="1"/>
  <c r="GK17" i="29" s="1"/>
  <c r="GL11" i="29"/>
  <c r="GK24" i="28"/>
  <c r="GK14" i="28" s="1"/>
  <c r="GK17" i="28" s="1"/>
  <c r="GK15" i="28"/>
  <c r="GK18" i="28" s="1"/>
  <c r="GL12" i="28"/>
  <c r="GL14" i="28"/>
  <c r="GL17" i="28" s="1"/>
  <c r="GM11" i="28"/>
  <c r="GL24" i="27"/>
  <c r="GL15" i="27" s="1"/>
  <c r="GL18" i="27" s="1"/>
  <c r="GM12" i="27"/>
  <c r="GM22" i="27"/>
  <c r="GN11" i="27"/>
  <c r="GE10" i="22"/>
  <c r="GE20" i="22"/>
  <c r="GE9" i="22" s="1"/>
  <c r="GD13" i="22"/>
  <c r="GF6" i="22"/>
  <c r="GF9" i="22" s="1"/>
  <c r="GE13" i="22"/>
  <c r="GF7" i="22"/>
  <c r="GF20" i="22" s="1"/>
  <c r="FZ15" i="20"/>
  <c r="FZ18" i="20" s="1"/>
  <c r="GC18" i="20"/>
  <c r="GD12" i="20"/>
  <c r="GA22" i="20"/>
  <c r="GA14" i="20" s="1"/>
  <c r="GA17" i="20" s="1"/>
  <c r="GB11" i="20"/>
  <c r="GO24" i="29" l="1"/>
  <c r="GP12" i="29"/>
  <c r="GO15" i="29"/>
  <c r="GO18" i="29" s="1"/>
  <c r="GL22" i="29"/>
  <c r="GL15" i="29" s="1"/>
  <c r="GL18" i="29" s="1"/>
  <c r="GM11" i="29"/>
  <c r="GL14" i="29"/>
  <c r="GL17" i="29" s="1"/>
  <c r="GM22" i="28"/>
  <c r="GN11" i="28"/>
  <c r="GL24" i="28"/>
  <c r="GM12" i="28"/>
  <c r="GL22" i="28"/>
  <c r="GL15" i="28" s="1"/>
  <c r="GL18" i="28" s="1"/>
  <c r="GN14" i="27"/>
  <c r="GN17" i="27" s="1"/>
  <c r="GO11" i="27"/>
  <c r="GM15" i="27"/>
  <c r="GM18" i="27" s="1"/>
  <c r="GN12" i="27"/>
  <c r="GM24" i="27"/>
  <c r="GM14" i="27" s="1"/>
  <c r="GM17" i="27" s="1"/>
  <c r="GF18" i="22"/>
  <c r="GF10" i="22" s="1"/>
  <c r="GG7" i="22"/>
  <c r="GF12" i="22"/>
  <c r="GG6" i="22"/>
  <c r="GG18" i="22" s="1"/>
  <c r="GB14" i="20"/>
  <c r="GB17" i="20" s="1"/>
  <c r="GE12" i="20"/>
  <c r="GE15" i="20" s="1"/>
  <c r="GB22" i="20"/>
  <c r="GC11" i="20"/>
  <c r="GP24" i="29" l="1"/>
  <c r="GQ12" i="29"/>
  <c r="GM22" i="29"/>
  <c r="GM14" i="29" s="1"/>
  <c r="GM17" i="29" s="1"/>
  <c r="GN11" i="29"/>
  <c r="GM24" i="28"/>
  <c r="GM14" i="28" s="1"/>
  <c r="GM17" i="28" s="1"/>
  <c r="GM15" i="28"/>
  <c r="GM18" i="28" s="1"/>
  <c r="GN12" i="28"/>
  <c r="GN22" i="28" s="1"/>
  <c r="GO11" i="28"/>
  <c r="GN14" i="28"/>
  <c r="GN17" i="28" s="1"/>
  <c r="GO22" i="27"/>
  <c r="GP11" i="27"/>
  <c r="GN24" i="27"/>
  <c r="GO12" i="27"/>
  <c r="GN22" i="27"/>
  <c r="GG10" i="22"/>
  <c r="GG20" i="22"/>
  <c r="GG9" i="22" s="1"/>
  <c r="GF13" i="22"/>
  <c r="GH6" i="22"/>
  <c r="GH9" i="22" s="1"/>
  <c r="GG13" i="22"/>
  <c r="GH7" i="22"/>
  <c r="GH20" i="22" s="1"/>
  <c r="GB15" i="20"/>
  <c r="GB18" i="20" s="1"/>
  <c r="GE18" i="20"/>
  <c r="GF12" i="20"/>
  <c r="GC22" i="20"/>
  <c r="GD11" i="20"/>
  <c r="GN15" i="27" l="1"/>
  <c r="GN18" i="27" s="1"/>
  <c r="GQ24" i="29"/>
  <c r="GQ15" i="29"/>
  <c r="GQ18" i="29" s="1"/>
  <c r="GR12" i="29"/>
  <c r="GN22" i="29"/>
  <c r="GN15" i="29" s="1"/>
  <c r="GN18" i="29" s="1"/>
  <c r="GO11" i="29"/>
  <c r="GN14" i="29"/>
  <c r="GN17" i="29" s="1"/>
  <c r="GN24" i="28"/>
  <c r="GN15" i="28"/>
  <c r="GN18" i="28" s="1"/>
  <c r="GO12" i="28"/>
  <c r="GO22" i="28"/>
  <c r="GP11" i="28"/>
  <c r="GO24" i="27"/>
  <c r="GO14" i="27" s="1"/>
  <c r="GO17" i="27" s="1"/>
  <c r="GO15" i="27"/>
  <c r="GO18" i="27" s="1"/>
  <c r="GP12" i="27"/>
  <c r="GP22" i="27" s="1"/>
  <c r="GP14" i="27"/>
  <c r="GP17" i="27" s="1"/>
  <c r="GQ11" i="27"/>
  <c r="GH18" i="22"/>
  <c r="GH10" i="22" s="1"/>
  <c r="GI7" i="22"/>
  <c r="GH12" i="22"/>
  <c r="GI6" i="22"/>
  <c r="GI18" i="22" s="1"/>
  <c r="GD14" i="20"/>
  <c r="GD17" i="20" s="1"/>
  <c r="GC14" i="20"/>
  <c r="GC17" i="20" s="1"/>
  <c r="GG12" i="20"/>
  <c r="GG15" i="20" s="1"/>
  <c r="GD22" i="20"/>
  <c r="GE11" i="20"/>
  <c r="GR24" i="29" l="1"/>
  <c r="GS12" i="29"/>
  <c r="GO22" i="29"/>
  <c r="GO14" i="29" s="1"/>
  <c r="GO17" i="29" s="1"/>
  <c r="GP11" i="29"/>
  <c r="GP14" i="28"/>
  <c r="GP17" i="28" s="1"/>
  <c r="GQ11" i="28"/>
  <c r="GO24" i="28"/>
  <c r="GO14" i="28" s="1"/>
  <c r="GO17" i="28" s="1"/>
  <c r="GO15" i="28"/>
  <c r="GO18" i="28" s="1"/>
  <c r="GP12" i="28"/>
  <c r="GQ22" i="27"/>
  <c r="GR11" i="27"/>
  <c r="GP24" i="27"/>
  <c r="GP15" i="27" s="1"/>
  <c r="GP18" i="27" s="1"/>
  <c r="GQ12" i="27"/>
  <c r="GI10" i="22"/>
  <c r="GI20" i="22"/>
  <c r="GI9" i="22" s="1"/>
  <c r="GH13" i="22"/>
  <c r="GJ6" i="22"/>
  <c r="GJ9" i="22" s="1"/>
  <c r="GI13" i="22"/>
  <c r="GJ7" i="22"/>
  <c r="GJ20" i="22" s="1"/>
  <c r="GD15" i="20"/>
  <c r="GD18" i="20" s="1"/>
  <c r="GH12" i="20"/>
  <c r="GG18" i="20"/>
  <c r="GE22" i="20"/>
  <c r="GF11" i="20"/>
  <c r="GP22" i="29" l="1"/>
  <c r="GP15" i="29" s="1"/>
  <c r="GP18" i="29" s="1"/>
  <c r="GQ11" i="29"/>
  <c r="GP14" i="29"/>
  <c r="GP17" i="29" s="1"/>
  <c r="GS24" i="29"/>
  <c r="GS15" i="29"/>
  <c r="GS18" i="29" s="1"/>
  <c r="GT12" i="29"/>
  <c r="GQ22" i="28"/>
  <c r="GR11" i="28"/>
  <c r="GP24" i="28"/>
  <c r="GQ12" i="28"/>
  <c r="GP22" i="28"/>
  <c r="GP15" i="28" s="1"/>
  <c r="GP18" i="28" s="1"/>
  <c r="GR14" i="27"/>
  <c r="GR17" i="27" s="1"/>
  <c r="GS11" i="27"/>
  <c r="GQ24" i="27"/>
  <c r="GQ14" i="27" s="1"/>
  <c r="GQ17" i="27" s="1"/>
  <c r="GQ15" i="27"/>
  <c r="GQ18" i="27" s="1"/>
  <c r="GR12" i="27"/>
  <c r="GJ18" i="22"/>
  <c r="GJ10" i="22" s="1"/>
  <c r="GK7" i="22"/>
  <c r="GJ12" i="22"/>
  <c r="GK6" i="22"/>
  <c r="GK18" i="22" s="1"/>
  <c r="GE14" i="20"/>
  <c r="GE17" i="20" s="1"/>
  <c r="GF14" i="20"/>
  <c r="GF17" i="20" s="1"/>
  <c r="GI12" i="20"/>
  <c r="GI15" i="20" s="1"/>
  <c r="GF22" i="20"/>
  <c r="GG11" i="20"/>
  <c r="GT24" i="29" l="1"/>
  <c r="GU12" i="29"/>
  <c r="GQ22" i="29"/>
  <c r="GQ14" i="29" s="1"/>
  <c r="GQ17" i="29" s="1"/>
  <c r="GR11" i="29"/>
  <c r="GQ24" i="28"/>
  <c r="GQ14" i="28" s="1"/>
  <c r="GQ17" i="28" s="1"/>
  <c r="GR12" i="28"/>
  <c r="GR22" i="28" s="1"/>
  <c r="GQ15" i="28"/>
  <c r="GQ18" i="28" s="1"/>
  <c r="GR14" i="28"/>
  <c r="GR17" i="28" s="1"/>
  <c r="GS11" i="28"/>
  <c r="GS22" i="27"/>
  <c r="GT11" i="27"/>
  <c r="GR24" i="27"/>
  <c r="GS12" i="27"/>
  <c r="GR22" i="27"/>
  <c r="GK10" i="22"/>
  <c r="GK13" i="22" s="1"/>
  <c r="GK20" i="22"/>
  <c r="GK9" i="22" s="1"/>
  <c r="GJ13" i="22"/>
  <c r="GL6" i="22"/>
  <c r="GL9" i="22" s="1"/>
  <c r="GL7" i="22"/>
  <c r="GL20" i="22" s="1"/>
  <c r="GF15" i="20"/>
  <c r="GF18" i="20" s="1"/>
  <c r="GJ12" i="20"/>
  <c r="GI18" i="20"/>
  <c r="GG22" i="20"/>
  <c r="GH11" i="20"/>
  <c r="GR15" i="27" l="1"/>
  <c r="GR18" i="27" s="1"/>
  <c r="GU24" i="29"/>
  <c r="GV12" i="29"/>
  <c r="GU15" i="29"/>
  <c r="GU18" i="29" s="1"/>
  <c r="GR22" i="29"/>
  <c r="GR15" i="29" s="1"/>
  <c r="GR18" i="29" s="1"/>
  <c r="GR14" i="29"/>
  <c r="GR17" i="29" s="1"/>
  <c r="GS11" i="29"/>
  <c r="GS22" i="28"/>
  <c r="GT11" i="28"/>
  <c r="GR24" i="28"/>
  <c r="GR15" i="28" s="1"/>
  <c r="GR18" i="28" s="1"/>
  <c r="GS12" i="28"/>
  <c r="GT14" i="27"/>
  <c r="GT17" i="27" s="1"/>
  <c r="GU11" i="27"/>
  <c r="GS24" i="27"/>
  <c r="GS14" i="27" s="1"/>
  <c r="GS17" i="27" s="1"/>
  <c r="GS15" i="27"/>
  <c r="GS18" i="27" s="1"/>
  <c r="GT12" i="27"/>
  <c r="GL18" i="22"/>
  <c r="GL10" i="22" s="1"/>
  <c r="GM7" i="22"/>
  <c r="GL12" i="22"/>
  <c r="GM6" i="22"/>
  <c r="GM18" i="22" s="1"/>
  <c r="GH14" i="20"/>
  <c r="GH17" i="20" s="1"/>
  <c r="GG14" i="20"/>
  <c r="GG17" i="20" s="1"/>
  <c r="GK12" i="20"/>
  <c r="GK15" i="20" s="1"/>
  <c r="GH22" i="20"/>
  <c r="GH15" i="20" s="1"/>
  <c r="GH18" i="20" s="1"/>
  <c r="GI11" i="20"/>
  <c r="GS22" i="29" l="1"/>
  <c r="GS14" i="29"/>
  <c r="GS17" i="29" s="1"/>
  <c r="GT11" i="29"/>
  <c r="GV24" i="29"/>
  <c r="GW12" i="29"/>
  <c r="GT14" i="28"/>
  <c r="GT17" i="28" s="1"/>
  <c r="GU11" i="28"/>
  <c r="GS24" i="28"/>
  <c r="GS14" i="28" s="1"/>
  <c r="GS17" i="28" s="1"/>
  <c r="GT12" i="28"/>
  <c r="GS15" i="28"/>
  <c r="GS18" i="28" s="1"/>
  <c r="GU22" i="27"/>
  <c r="GV11" i="27"/>
  <c r="GT24" i="27"/>
  <c r="GU12" i="27"/>
  <c r="GT22" i="27"/>
  <c r="GT15" i="27" s="1"/>
  <c r="GT18" i="27" s="1"/>
  <c r="GM10" i="22"/>
  <c r="GM13" i="22" s="1"/>
  <c r="GM20" i="22"/>
  <c r="GM9" i="22" s="1"/>
  <c r="GL13" i="22"/>
  <c r="GN6" i="22"/>
  <c r="GN9" i="22" s="1"/>
  <c r="GN7" i="22"/>
  <c r="GN20" i="22" s="1"/>
  <c r="GL12" i="20"/>
  <c r="GK18" i="20"/>
  <c r="GI22" i="20"/>
  <c r="GJ11" i="20"/>
  <c r="GW24" i="29" l="1"/>
  <c r="GW15" i="29"/>
  <c r="GW18" i="29" s="1"/>
  <c r="GX12" i="29"/>
  <c r="GT22" i="29"/>
  <c r="GT15" i="29" s="1"/>
  <c r="GT18" i="29" s="1"/>
  <c r="GU11" i="29"/>
  <c r="GT14" i="29"/>
  <c r="GT17" i="29" s="1"/>
  <c r="GU22" i="28"/>
  <c r="GV11" i="28"/>
  <c r="GT24" i="28"/>
  <c r="GU12" i="28"/>
  <c r="GT22" i="28"/>
  <c r="GT15" i="28" s="1"/>
  <c r="GT18" i="28" s="1"/>
  <c r="GV14" i="27"/>
  <c r="GV17" i="27" s="1"/>
  <c r="GW11" i="27"/>
  <c r="GU24" i="27"/>
  <c r="GU14" i="27" s="1"/>
  <c r="GU17" i="27" s="1"/>
  <c r="GU15" i="27"/>
  <c r="GU18" i="27" s="1"/>
  <c r="GV12" i="27"/>
  <c r="GN18" i="22"/>
  <c r="GN10" i="22" s="1"/>
  <c r="GO7" i="22"/>
  <c r="GN12" i="22"/>
  <c r="GO6" i="22"/>
  <c r="GO18" i="22" s="1"/>
  <c r="GJ14" i="20"/>
  <c r="GJ17" i="20" s="1"/>
  <c r="GI14" i="20"/>
  <c r="GI17" i="20" s="1"/>
  <c r="GM12" i="20"/>
  <c r="GM15" i="20" s="1"/>
  <c r="GJ22" i="20"/>
  <c r="GK11" i="20"/>
  <c r="GX24" i="29" l="1"/>
  <c r="GY12" i="29"/>
  <c r="GU22" i="29"/>
  <c r="GU14" i="29" s="1"/>
  <c r="GU17" i="29" s="1"/>
  <c r="GV11" i="29"/>
  <c r="GU24" i="28"/>
  <c r="GU14" i="28" s="1"/>
  <c r="GU17" i="28" s="1"/>
  <c r="GU15" i="28"/>
  <c r="GU18" i="28" s="1"/>
  <c r="GV12" i="28"/>
  <c r="GV22" i="28" s="1"/>
  <c r="GV14" i="28"/>
  <c r="GV17" i="28" s="1"/>
  <c r="GW11" i="28"/>
  <c r="GW22" i="27"/>
  <c r="GX11" i="27"/>
  <c r="GV24" i="27"/>
  <c r="GW12" i="27"/>
  <c r="GV22" i="27"/>
  <c r="GO10" i="22"/>
  <c r="GO20" i="22"/>
  <c r="GO9" i="22" s="1"/>
  <c r="GN13" i="22"/>
  <c r="GP6" i="22"/>
  <c r="GP9" i="22" s="1"/>
  <c r="GO13" i="22"/>
  <c r="GP7" i="22"/>
  <c r="GP20" i="22" s="1"/>
  <c r="GJ15" i="20"/>
  <c r="GJ18" i="20" s="1"/>
  <c r="GN12" i="20"/>
  <c r="GM18" i="20"/>
  <c r="GK22" i="20"/>
  <c r="GL11" i="20"/>
  <c r="GV15" i="27" l="1"/>
  <c r="GV18" i="27" s="1"/>
  <c r="GY24" i="29"/>
  <c r="GY15" i="29"/>
  <c r="GY18" i="29" s="1"/>
  <c r="GZ12" i="29"/>
  <c r="GV22" i="29"/>
  <c r="GV15" i="29" s="1"/>
  <c r="GV18" i="29" s="1"/>
  <c r="GV14" i="29"/>
  <c r="GV17" i="29" s="1"/>
  <c r="GW11" i="29"/>
  <c r="GW22" i="28"/>
  <c r="GX11" i="28"/>
  <c r="GV24" i="28"/>
  <c r="GV15" i="28" s="1"/>
  <c r="GV18" i="28" s="1"/>
  <c r="GW12" i="28"/>
  <c r="GW24" i="27"/>
  <c r="GW14" i="27" s="1"/>
  <c r="GW17" i="27" s="1"/>
  <c r="GW15" i="27"/>
  <c r="GW18" i="27" s="1"/>
  <c r="GX12" i="27"/>
  <c r="GX22" i="27" s="1"/>
  <c r="GX14" i="27"/>
  <c r="GX17" i="27" s="1"/>
  <c r="GY11" i="27"/>
  <c r="GP18" i="22"/>
  <c r="GP10" i="22" s="1"/>
  <c r="GQ7" i="22"/>
  <c r="GP12" i="22"/>
  <c r="GQ6" i="22"/>
  <c r="GQ18" i="22" s="1"/>
  <c r="GK14" i="20"/>
  <c r="GK17" i="20" s="1"/>
  <c r="GL14" i="20"/>
  <c r="GL17" i="20" s="1"/>
  <c r="GO12" i="20"/>
  <c r="GO15" i="20" s="1"/>
  <c r="GL22" i="20"/>
  <c r="GM11" i="20"/>
  <c r="GZ24" i="29" l="1"/>
  <c r="HA12" i="29"/>
  <c r="GW22" i="29"/>
  <c r="GW14" i="29" s="1"/>
  <c r="GW17" i="29" s="1"/>
  <c r="GX11" i="29"/>
  <c r="GX22" i="28"/>
  <c r="GX14" i="28"/>
  <c r="GX17" i="28" s="1"/>
  <c r="GY11" i="28"/>
  <c r="GW24" i="28"/>
  <c r="GW14" i="28" s="1"/>
  <c r="GW17" i="28" s="1"/>
  <c r="GX12" i="28"/>
  <c r="GW15" i="28"/>
  <c r="GW18" i="28" s="1"/>
  <c r="GY22" i="27"/>
  <c r="GZ11" i="27"/>
  <c r="GX24" i="27"/>
  <c r="GX15" i="27" s="1"/>
  <c r="GX18" i="27" s="1"/>
  <c r="GY12" i="27"/>
  <c r="GQ10" i="22"/>
  <c r="GQ20" i="22"/>
  <c r="GQ9" i="22" s="1"/>
  <c r="GP13" i="22"/>
  <c r="GR6" i="22"/>
  <c r="GR9" i="22" s="1"/>
  <c r="GQ13" i="22"/>
  <c r="GR7" i="22"/>
  <c r="GR20" i="22" s="1"/>
  <c r="GL15" i="20"/>
  <c r="GL18" i="20" s="1"/>
  <c r="GP12" i="20"/>
  <c r="GO18" i="20"/>
  <c r="GM22" i="20"/>
  <c r="GN11" i="20"/>
  <c r="HA24" i="29" l="1"/>
  <c r="HA15" i="29"/>
  <c r="HA18" i="29" s="1"/>
  <c r="HB12" i="29"/>
  <c r="GX22" i="29"/>
  <c r="GX15" i="29" s="1"/>
  <c r="GX18" i="29" s="1"/>
  <c r="GY11" i="29"/>
  <c r="GX14" i="29"/>
  <c r="GX17" i="29" s="1"/>
  <c r="GY22" i="28"/>
  <c r="GZ11" i="28"/>
  <c r="GX24" i="28"/>
  <c r="GX15" i="28" s="1"/>
  <c r="GX18" i="28" s="1"/>
  <c r="GY12" i="28"/>
  <c r="GZ14" i="27"/>
  <c r="GZ17" i="27" s="1"/>
  <c r="HA11" i="27"/>
  <c r="GY24" i="27"/>
  <c r="GY14" i="27" s="1"/>
  <c r="GY17" i="27" s="1"/>
  <c r="GY15" i="27"/>
  <c r="GY18" i="27" s="1"/>
  <c r="GZ12" i="27"/>
  <c r="GR18" i="22"/>
  <c r="GR10" i="22" s="1"/>
  <c r="GS7" i="22"/>
  <c r="GR12" i="22"/>
  <c r="GS6" i="22"/>
  <c r="GS18" i="22" s="1"/>
  <c r="GM14" i="20"/>
  <c r="GM17" i="20" s="1"/>
  <c r="GN14" i="20"/>
  <c r="GN17" i="20" s="1"/>
  <c r="GQ12" i="20"/>
  <c r="GQ15" i="20" s="1"/>
  <c r="GN22" i="20"/>
  <c r="GO11" i="20"/>
  <c r="HB24" i="29" l="1"/>
  <c r="GY22" i="29"/>
  <c r="GY14" i="29" s="1"/>
  <c r="GY17" i="29" s="1"/>
  <c r="GZ11" i="29"/>
  <c r="GY24" i="28"/>
  <c r="GY14" i="28" s="1"/>
  <c r="GY17" i="28" s="1"/>
  <c r="GY15" i="28"/>
  <c r="GY18" i="28" s="1"/>
  <c r="GZ12" i="28"/>
  <c r="GZ22" i="28" s="1"/>
  <c r="GZ14" i="28"/>
  <c r="GZ17" i="28" s="1"/>
  <c r="HA11" i="28"/>
  <c r="HA22" i="27"/>
  <c r="HB11" i="27"/>
  <c r="GZ24" i="27"/>
  <c r="HA12" i="27"/>
  <c r="GZ22" i="27"/>
  <c r="GS10" i="22"/>
  <c r="GS13" i="22" s="1"/>
  <c r="GS20" i="22"/>
  <c r="GS9" i="22" s="1"/>
  <c r="GR13" i="22"/>
  <c r="GT6" i="22"/>
  <c r="GT9" i="22" s="1"/>
  <c r="GT7" i="22"/>
  <c r="GT20" i="22" s="1"/>
  <c r="GN15" i="20"/>
  <c r="GN18" i="20" s="1"/>
  <c r="GR12" i="20"/>
  <c r="GQ18" i="20"/>
  <c r="GO22" i="20"/>
  <c r="GO14" i="20" s="1"/>
  <c r="GP11" i="20"/>
  <c r="GZ15" i="27" l="1"/>
  <c r="GZ18" i="27" s="1"/>
  <c r="GZ22" i="29"/>
  <c r="GZ15" i="29" s="1"/>
  <c r="GZ18" i="29" s="1"/>
  <c r="GZ14" i="29"/>
  <c r="GZ17" i="29" s="1"/>
  <c r="HA11" i="29"/>
  <c r="HA22" i="28"/>
  <c r="HB11" i="28"/>
  <c r="GZ24" i="28"/>
  <c r="GZ15" i="28" s="1"/>
  <c r="GZ18" i="28" s="1"/>
  <c r="HA12" i="28"/>
  <c r="HB14" i="27"/>
  <c r="HB17" i="27" s="1"/>
  <c r="HA24" i="27"/>
  <c r="HA14" i="27" s="1"/>
  <c r="HA17" i="27" s="1"/>
  <c r="HA15" i="27"/>
  <c r="HA18" i="27" s="1"/>
  <c r="HB12" i="27"/>
  <c r="GT18" i="22"/>
  <c r="GT10" i="22" s="1"/>
  <c r="GU7" i="22"/>
  <c r="GT12" i="22"/>
  <c r="GU6" i="22"/>
  <c r="GU18" i="22" s="1"/>
  <c r="GP14" i="20"/>
  <c r="GP17" i="20" s="1"/>
  <c r="GS12" i="20"/>
  <c r="GS15" i="20" s="1"/>
  <c r="GP22" i="20"/>
  <c r="GO17" i="20"/>
  <c r="GQ11" i="20"/>
  <c r="HA22" i="29" l="1"/>
  <c r="HA14" i="29"/>
  <c r="HA17" i="29" s="1"/>
  <c r="HB11" i="29"/>
  <c r="HB14" i="28"/>
  <c r="HB17" i="28" s="1"/>
  <c r="HA24" i="28"/>
  <c r="HA14" i="28" s="1"/>
  <c r="HA17" i="28" s="1"/>
  <c r="HA15" i="28"/>
  <c r="HA18" i="28" s="1"/>
  <c r="HB12" i="28"/>
  <c r="HB24" i="27"/>
  <c r="HB22" i="27"/>
  <c r="GU10" i="22"/>
  <c r="GU13" i="22" s="1"/>
  <c r="GU20" i="22"/>
  <c r="GU9" i="22" s="1"/>
  <c r="GT13" i="22"/>
  <c r="GV6" i="22"/>
  <c r="GV9" i="22" s="1"/>
  <c r="GV7" i="22"/>
  <c r="GV20" i="22" s="1"/>
  <c r="GP15" i="20"/>
  <c r="GP18" i="20" s="1"/>
  <c r="GT12" i="20"/>
  <c r="GS18" i="20"/>
  <c r="GQ22" i="20"/>
  <c r="GR11" i="20"/>
  <c r="HB15" i="27" l="1"/>
  <c r="HB18" i="27" s="1"/>
  <c r="HB22" i="29"/>
  <c r="HB15" i="29" s="1"/>
  <c r="HB18" i="29" s="1"/>
  <c r="HB14" i="29"/>
  <c r="HB17" i="29" s="1"/>
  <c r="HB24" i="28"/>
  <c r="HB22" i="28"/>
  <c r="GV18" i="22"/>
  <c r="GV10" i="22" s="1"/>
  <c r="GW7" i="22"/>
  <c r="GV12" i="22"/>
  <c r="GW6" i="22"/>
  <c r="GW18" i="22" s="1"/>
  <c r="GQ14" i="20"/>
  <c r="GQ17" i="20" s="1"/>
  <c r="GR14" i="20"/>
  <c r="GR17" i="20" s="1"/>
  <c r="GU12" i="20"/>
  <c r="GU15" i="20" s="1"/>
  <c r="GR22" i="20"/>
  <c r="GS11" i="20"/>
  <c r="HB15" i="28" l="1"/>
  <c r="HB18" i="28" s="1"/>
  <c r="GW10" i="22"/>
  <c r="GW20" i="22"/>
  <c r="GW9" i="22" s="1"/>
  <c r="GV13" i="22"/>
  <c r="GX6" i="22"/>
  <c r="GX9" i="22" s="1"/>
  <c r="GW13" i="22"/>
  <c r="GX7" i="22"/>
  <c r="GX20" i="22" s="1"/>
  <c r="GR15" i="20"/>
  <c r="GR18" i="20" s="1"/>
  <c r="GV12" i="20"/>
  <c r="GU18" i="20"/>
  <c r="GS22" i="20"/>
  <c r="GS14" i="20" s="1"/>
  <c r="GT11" i="20"/>
  <c r="GX18" i="22" l="1"/>
  <c r="GX10" i="22" s="1"/>
  <c r="GY7" i="22"/>
  <c r="GX12" i="22"/>
  <c r="GY6" i="22"/>
  <c r="GY18" i="22" s="1"/>
  <c r="GT14" i="20"/>
  <c r="GT17" i="20" s="1"/>
  <c r="GW12" i="20"/>
  <c r="GW15" i="20" s="1"/>
  <c r="GT22" i="20"/>
  <c r="GS17" i="20"/>
  <c r="GU11" i="20"/>
  <c r="GY10" i="22" l="1"/>
  <c r="GY20" i="22"/>
  <c r="GY9" i="22" s="1"/>
  <c r="GX13" i="22"/>
  <c r="GZ6" i="22"/>
  <c r="GZ9" i="22" s="1"/>
  <c r="GY13" i="22"/>
  <c r="GZ7" i="22"/>
  <c r="GZ20" i="22" s="1"/>
  <c r="GT15" i="20"/>
  <c r="GT18" i="20" s="1"/>
  <c r="GW18" i="20"/>
  <c r="GX12" i="20"/>
  <c r="GU22" i="20"/>
  <c r="GU14" i="20" s="1"/>
  <c r="GV11" i="20"/>
  <c r="GZ18" i="22" l="1"/>
  <c r="GZ10" i="22" s="1"/>
  <c r="HA7" i="22"/>
  <c r="GZ12" i="22"/>
  <c r="HA6" i="22"/>
  <c r="HA18" i="22" s="1"/>
  <c r="GV14" i="20"/>
  <c r="GV17" i="20" s="1"/>
  <c r="GY12" i="20"/>
  <c r="GY15" i="20" s="1"/>
  <c r="GV22" i="20"/>
  <c r="GU17" i="20"/>
  <c r="GW11" i="20"/>
  <c r="HA10" i="22" l="1"/>
  <c r="HA20" i="22"/>
  <c r="HA9" i="22" s="1"/>
  <c r="GZ13" i="22"/>
  <c r="HB6" i="22"/>
  <c r="HB9" i="22" s="1"/>
  <c r="HA13" i="22"/>
  <c r="HB7" i="22"/>
  <c r="HB20" i="22" s="1"/>
  <c r="GV15" i="20"/>
  <c r="GV18" i="20" s="1"/>
  <c r="GY18" i="20"/>
  <c r="GZ12" i="20"/>
  <c r="GW22" i="20"/>
  <c r="GX11" i="20"/>
  <c r="HB12" i="22" l="1"/>
  <c r="HB18" i="22"/>
  <c r="GW14" i="20"/>
  <c r="GW17" i="20" s="1"/>
  <c r="GX14" i="20"/>
  <c r="GX17" i="20" s="1"/>
  <c r="HA12" i="20"/>
  <c r="HA15" i="20" s="1"/>
  <c r="GX22" i="20"/>
  <c r="GY11" i="20"/>
  <c r="HB10" i="22" l="1"/>
  <c r="HB13" i="22" s="1"/>
  <c r="GX15" i="20"/>
  <c r="GX18" i="20" s="1"/>
  <c r="HB12" i="20"/>
  <c r="HA18" i="20"/>
  <c r="GY22" i="20"/>
  <c r="GY14" i="20" s="1"/>
  <c r="GZ11" i="20"/>
  <c r="GZ14" i="20" l="1"/>
  <c r="GZ17" i="20" s="1"/>
  <c r="GZ22" i="20"/>
  <c r="GY17" i="20"/>
  <c r="HA11" i="20"/>
  <c r="GZ15" i="20" l="1"/>
  <c r="GZ18" i="20" s="1"/>
  <c r="HA22" i="20"/>
  <c r="HB11" i="20"/>
  <c r="HA14" i="20" l="1"/>
  <c r="HA17" i="20" s="1"/>
  <c r="HB14" i="20"/>
  <c r="HB17" i="20" s="1"/>
  <c r="HB22" i="20"/>
  <c r="HB15" i="20" l="1"/>
  <c r="HB18" i="20" s="1"/>
  <c r="H73" i="15" l="1"/>
  <c r="Q12" i="22"/>
  <c r="BE12" i="22"/>
  <c r="AA12" i="22"/>
  <c r="AQ12" i="22"/>
  <c r="CA12" i="22"/>
  <c r="AW12" i="22"/>
  <c r="CE12" i="22"/>
  <c r="Y12" i="22"/>
  <c r="DW12" i="22"/>
  <c r="EM12" i="22"/>
  <c r="DE12" i="22"/>
  <c r="GW12" i="22"/>
  <c r="ES12" i="22"/>
  <c r="BC12" i="22"/>
  <c r="FA12" i="22"/>
  <c r="EO12" i="22"/>
  <c r="EC12" i="22"/>
  <c r="GI12" i="22"/>
  <c r="GO12" i="22"/>
  <c r="EW12" i="22"/>
  <c r="BO12" i="22"/>
  <c r="DU12" i="22"/>
  <c r="EQ12" i="22"/>
  <c r="BM12" i="22"/>
  <c r="CW12" i="22"/>
  <c r="GC12" i="22"/>
  <c r="CK12" i="22"/>
  <c r="CU12" i="22"/>
  <c r="FG12" i="22"/>
  <c r="AK12" i="22"/>
  <c r="GA12" i="22"/>
  <c r="FQ12" i="22"/>
  <c r="GG12" i="22"/>
  <c r="FC12" i="22"/>
  <c r="AC12" i="22"/>
  <c r="BK12" i="22"/>
  <c r="FS12" i="22"/>
  <c r="GQ12" i="22"/>
  <c r="EU12" i="22"/>
  <c r="FI12" i="22"/>
  <c r="CC12" i="22"/>
  <c r="DM12" i="22"/>
  <c r="FE12" i="22"/>
  <c r="GK12" i="22"/>
  <c r="DO12" i="22"/>
  <c r="GU12" i="22"/>
  <c r="DY12" i="22"/>
  <c r="BQ12" i="22"/>
  <c r="DA12" i="22"/>
  <c r="AU12" i="22"/>
  <c r="O12" i="22"/>
  <c r="BG12" i="22"/>
  <c r="AM12" i="22"/>
  <c r="BU12" i="22"/>
  <c r="EK12" i="22"/>
  <c r="AO12" i="22"/>
  <c r="DC12" i="22"/>
  <c r="FW12" i="22"/>
  <c r="BW12" i="22"/>
  <c r="EY12" i="22"/>
  <c r="FY12" i="22"/>
  <c r="W12" i="22"/>
  <c r="EE12" i="22"/>
  <c r="BY12" i="22"/>
  <c r="S12" i="22"/>
  <c r="BI12" i="22"/>
  <c r="DK12" i="22"/>
  <c r="FM12" i="22"/>
  <c r="GY12" i="22"/>
  <c r="FO12" i="22"/>
  <c r="U12" i="22"/>
  <c r="EG12" i="22"/>
  <c r="CQ12" i="22"/>
  <c r="CM12" i="22"/>
  <c r="DG12" i="22"/>
  <c r="AE12" i="22"/>
  <c r="DI12" i="22"/>
  <c r="AI12" i="22"/>
  <c r="BA12" i="22"/>
  <c r="CO12" i="22"/>
  <c r="AG12" i="22"/>
  <c r="EA12" i="22"/>
  <c r="GE12" i="22"/>
  <c r="GM12" i="22"/>
  <c r="DQ12" i="22"/>
  <c r="BS12" i="22"/>
  <c r="FU12" i="22"/>
  <c r="CY12" i="22"/>
  <c r="FK12" i="22"/>
  <c r="CI12" i="22"/>
  <c r="AY12" i="22"/>
  <c r="EI12" i="22"/>
  <c r="AS12" i="22"/>
  <c r="HA12" i="22"/>
  <c r="DS12" i="22"/>
  <c r="CG12" i="22"/>
  <c r="GS12" i="22"/>
  <c r="CS12" i="22"/>
  <c r="M12" i="22"/>
  <c r="K12" i="22" l="1"/>
  <c r="I12" i="22" l="1"/>
  <c r="E24" i="15" s="1"/>
  <c r="H57" i="15" l="1"/>
  <c r="H74" i="15"/>
  <c r="I57" i="15"/>
  <c r="H78" i="15" l="1"/>
  <c r="I74" i="15"/>
  <c r="H61" i="15"/>
  <c r="I61" i="15" s="1"/>
  <c r="I64" i="15" l="1"/>
  <c r="I66" i="15"/>
  <c r="I67" i="15"/>
  <c r="I69" i="15"/>
  <c r="I68" i="15"/>
  <c r="I76" i="15"/>
  <c r="I73" i="15"/>
  <c r="I70" i="15"/>
  <c r="I75" i="15"/>
  <c r="I65" i="15"/>
  <c r="I72" i="15"/>
  <c r="J72" i="15" s="1"/>
  <c r="I71" i="15"/>
  <c r="I77" i="15"/>
  <c r="J64" i="15" l="1"/>
  <c r="J75" i="15"/>
  <c r="J68" i="15"/>
  <c r="I78" i="15"/>
</calcChain>
</file>

<file path=xl/comments1.xml><?xml version="1.0" encoding="utf-8"?>
<comments xmlns="http://schemas.openxmlformats.org/spreadsheetml/2006/main">
  <authors>
    <author>Lützkendorf</author>
  </authors>
  <commentList>
    <comment ref="E30" authorId="0">
      <text>
        <r>
          <rPr>
            <sz val="8"/>
            <color indexed="81"/>
            <rFont val="Tahoma"/>
            <family val="2"/>
          </rPr>
          <t xml:space="preserve">muss mit der Summe von KG 300 nach DIN 276 übereinstimmen, dieser Wert wird von hier übernommen !
Sinnvolle Aufteilung auf Bauteilgruppen erforderlich.
</t>
        </r>
      </text>
    </comment>
    <comment ref="E36" authorId="0">
      <text>
        <r>
          <rPr>
            <b/>
            <sz val="8"/>
            <color indexed="81"/>
            <rFont val="Tahoma"/>
            <family val="2"/>
          </rPr>
          <t>Gesamtsumme muss mit Summe der KG 400 aus DIN 276 übereinstimmen, Wert wird von hier übernommen, Bildung sinnvoller Gruppen möglich &amp; erforderlich</t>
        </r>
      </text>
    </comment>
  </commentList>
</comments>
</file>

<file path=xl/comments2.xml><?xml version="1.0" encoding="utf-8"?>
<comments xmlns="http://schemas.openxmlformats.org/spreadsheetml/2006/main">
  <authors>
    <author>Anna Braune</author>
  </authors>
  <commentList>
    <comment ref="E11" authorId="0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Optional</t>
        </r>
      </text>
    </comment>
    <comment ref="E12" authorId="0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Optional</t>
        </r>
      </text>
    </comment>
    <comment ref="E13" authorId="0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Optional</t>
        </r>
      </text>
    </comment>
    <comment ref="E14" authorId="0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Optional</t>
        </r>
      </text>
    </comment>
    <comment ref="E15" authorId="0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Optional</t>
        </r>
      </text>
    </comment>
    <comment ref="E16" authorId="0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Optional</t>
        </r>
      </text>
    </comment>
    <comment ref="E17" authorId="0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Optional</t>
        </r>
      </text>
    </comment>
    <comment ref="E18" authorId="0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Optional</t>
        </r>
      </text>
    </comment>
    <comment ref="E19" authorId="0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Optional</t>
        </r>
      </text>
    </comment>
  </commentList>
</comments>
</file>

<file path=xl/comments3.xml><?xml version="1.0" encoding="utf-8"?>
<comments xmlns="http://schemas.openxmlformats.org/spreadsheetml/2006/main">
  <authors>
    <author>Anna Braune</author>
    <author>Simon Ruth</author>
    <author>Lützkendorf</author>
  </authors>
  <commentList>
    <comment ref="D8" authorId="0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aktuell werden bei den regelmäßigen Zahlungen nur Inspektions- und Wartungskosten ermittelt</t>
        </r>
      </text>
    </comment>
    <comment ref="K11" authorId="1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regelmäßig</t>
        </r>
      </text>
    </comment>
    <comment ref="K12" authorId="1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unregelmäßig</t>
        </r>
      </text>
    </comment>
    <comment ref="C26" authorId="0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Alternativ zum Pauschalansatz können detailliert die Kosten eingetragen werden, für die Instandsetzung, Wartung und Inspektionskosten zu erwarten sind</t>
        </r>
      </text>
    </comment>
    <comment ref="B28" authorId="2">
      <text>
        <r>
          <rPr>
            <sz val="8"/>
            <color indexed="81"/>
            <rFont val="Tahoma"/>
            <family val="2"/>
          </rPr>
          <t xml:space="preserve">Bitte die Kostengruppen nach DIN 18960 angeben
</t>
        </r>
      </text>
    </comment>
  </commentList>
</comments>
</file>

<file path=xl/comments4.xml><?xml version="1.0" encoding="utf-8"?>
<comments xmlns="http://schemas.openxmlformats.org/spreadsheetml/2006/main">
  <authors>
    <author>Anna Braune</author>
    <author>Simon Ruth</author>
    <author>Lützkendorf</author>
  </authors>
  <commentList>
    <comment ref="D8" authorId="0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aktuell werden bei den regelmäßigen Zahlungen nur Inspektions- und Wartungskosten ermittelt</t>
        </r>
      </text>
    </comment>
    <comment ref="K11" authorId="1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regelmäßig</t>
        </r>
      </text>
    </comment>
    <comment ref="K12" authorId="1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unregelmäßig</t>
        </r>
      </text>
    </comment>
    <comment ref="C26" authorId="0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Alternativ zum Pauschalansatz können detailliert die Kosten eingetragen werden, für die Instandsetzung, Wartung und Inspektionskosten zu erwarten sind</t>
        </r>
      </text>
    </comment>
    <comment ref="B28" authorId="2">
      <text>
        <r>
          <rPr>
            <sz val="8"/>
            <color indexed="81"/>
            <rFont val="Tahoma"/>
            <family val="2"/>
          </rPr>
          <t xml:space="preserve">Bitte die Kostengruppen nach DIN 18960 angeben
</t>
        </r>
      </text>
    </comment>
  </commentList>
</comments>
</file>

<file path=xl/comments5.xml><?xml version="1.0" encoding="utf-8"?>
<comments xmlns="http://schemas.openxmlformats.org/spreadsheetml/2006/main">
  <authors>
    <author>Anna Braune</author>
    <author>Simon Ruth</author>
    <author>Lützkendorf</author>
  </authors>
  <commentList>
    <comment ref="D8" authorId="0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aktuell werden bei den regelmäßigen Zahlungen nur Inspektions- und Wartungskosten ermittelt</t>
        </r>
      </text>
    </comment>
    <comment ref="K11" authorId="1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regelmäßig</t>
        </r>
      </text>
    </comment>
    <comment ref="K12" authorId="1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unregelmäßig</t>
        </r>
      </text>
    </comment>
    <comment ref="C26" authorId="0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Alternativ zum Pauschalansatz können detailliert die Kosten eingetragen werden, für die Instandsetzung, Wartung und Inspektionskosten zu erwarten sind</t>
        </r>
      </text>
    </comment>
    <comment ref="B28" authorId="2">
      <text>
        <r>
          <rPr>
            <sz val="8"/>
            <color indexed="81"/>
            <rFont val="Tahoma"/>
            <family val="2"/>
          </rPr>
          <t xml:space="preserve">Bitte die Kostengruppen nach DIN 18960 angeben
</t>
        </r>
      </text>
    </comment>
  </commentList>
</comments>
</file>

<file path=xl/comments6.xml><?xml version="1.0" encoding="utf-8"?>
<comments xmlns="http://schemas.openxmlformats.org/spreadsheetml/2006/main">
  <authors>
    <author>Anna Braune</author>
    <author>Simon Ruth</author>
    <author>Lützkendorf</author>
  </authors>
  <commentList>
    <comment ref="D8" authorId="0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aktuell werden bei den regelmäßigen Zahlungen nur Inspektions- und Wartungskosten ermittelt</t>
        </r>
      </text>
    </comment>
    <comment ref="K11" authorId="1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regelmäßig</t>
        </r>
      </text>
    </comment>
    <comment ref="K12" authorId="1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unregelmäßig</t>
        </r>
      </text>
    </comment>
    <comment ref="C26" authorId="0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Alternativ zum Pauschalansatz können detailliert die Kosten eingetragen werden, für die Instandsetzung, Wartung und Inspektionskosten zu erwarten sind</t>
        </r>
      </text>
    </comment>
    <comment ref="B28" authorId="2">
      <text>
        <r>
          <rPr>
            <sz val="8"/>
            <color indexed="81"/>
            <rFont val="Tahoma"/>
            <family val="2"/>
          </rPr>
          <t xml:space="preserve">Bitte die Kostengruppen nach DIN 18960 angeben
</t>
        </r>
      </text>
    </comment>
  </commentList>
</comments>
</file>

<file path=xl/comments7.xml><?xml version="1.0" encoding="utf-8"?>
<comments xmlns="http://schemas.openxmlformats.org/spreadsheetml/2006/main">
  <authors>
    <author>Simon Ruth</author>
    <author>Anna Braune</author>
  </authors>
  <commentList>
    <comment ref="K6" authorId="0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regelmäßg</t>
        </r>
      </text>
    </comment>
    <comment ref="K7" authorId="0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unregelmäßg</t>
        </r>
      </text>
    </comment>
    <comment ref="D18" authorId="1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Eigenen Ansatz eintragen (keine Vorgabe)</t>
        </r>
      </text>
    </comment>
    <comment ref="E18" authorId="1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Eigenen Ansatz eintragen (keine Vorgabe)</t>
        </r>
      </text>
    </comment>
    <comment ref="F18" authorId="1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Eigenen Ansatz eintragen (keine Vorgabe)</t>
        </r>
      </text>
    </comment>
  </commentList>
</comments>
</file>

<file path=xl/comments8.xml><?xml version="1.0" encoding="utf-8"?>
<comments xmlns="http://schemas.openxmlformats.org/spreadsheetml/2006/main">
  <authors>
    <author>Anna Braune</author>
  </authors>
  <commentList>
    <comment ref="D15" authorId="0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Eigenen Ansatz eintragen (keine Vorgabe)</t>
        </r>
      </text>
    </comment>
    <comment ref="C19" authorId="0">
      <text>
        <r>
          <rPr>
            <b/>
            <sz val="9"/>
            <color indexed="81"/>
            <rFont val="Tahoma"/>
            <family val="2"/>
          </rPr>
          <t>DGNB:</t>
        </r>
        <r>
          <rPr>
            <sz val="9"/>
            <color indexed="81"/>
            <rFont val="Tahoma"/>
            <family val="2"/>
          </rPr>
          <t xml:space="preserve">
Alternativ zum Pauschalansatz können detailliert die Kosten eingetragen werden, für die Instandsetzung, Wartung und Inspektionskosten zu erwarten sind</t>
        </r>
      </text>
    </comment>
  </commentList>
</comments>
</file>

<file path=xl/sharedStrings.xml><?xml version="1.0" encoding="utf-8"?>
<sst xmlns="http://schemas.openxmlformats.org/spreadsheetml/2006/main" count="371" uniqueCount="212">
  <si>
    <t>3xx</t>
    <phoneticPr fontId="12" type="noConversion"/>
  </si>
  <si>
    <t>Nutzungsdauern aus Leitfaden Nachhaltiges Bauen eingeben</t>
    <phoneticPr fontId="12" type="noConversion"/>
  </si>
  <si>
    <t>Pauschalaufwendungen KG 300</t>
    <phoneticPr fontId="12" type="noConversion"/>
  </si>
  <si>
    <t>Mehrwertsteuer</t>
  </si>
  <si>
    <t>Bezugsgröße</t>
  </si>
  <si>
    <t>Betrachtungszeitraum</t>
  </si>
  <si>
    <t>Umfang</t>
  </si>
  <si>
    <t>ohne MwST</t>
  </si>
  <si>
    <t>Zinssatz</t>
  </si>
  <si>
    <t>Inspektions- und Wartungskosten</t>
    <phoneticPr fontId="12" type="noConversion"/>
  </si>
  <si>
    <t>regelmäßige Instandsetzungskosten</t>
    <phoneticPr fontId="12" type="noConversion"/>
  </si>
  <si>
    <t>unregelmäßige Instandsetzungskosten</t>
    <phoneticPr fontId="12" type="noConversion"/>
  </si>
  <si>
    <t>Barwert regelmäßige Instandhaltungskosten KG 400</t>
  </si>
  <si>
    <t>Barwert regelmäßige Instandhaltungskosten KG 300</t>
  </si>
  <si>
    <t>Barwert Nutzungskosten Reinigung</t>
  </si>
  <si>
    <t>Aufwand Wartung u. Inspektion</t>
  </si>
  <si>
    <t>aus VDI 2067</t>
  </si>
  <si>
    <t>phys. ME pro Jahr</t>
  </si>
  <si>
    <t>A</t>
  </si>
  <si>
    <t>Herstellkosten</t>
  </si>
  <si>
    <t>Barwert Erneuerung KG 400</t>
  </si>
  <si>
    <t>Barwert Erneuerung KG 300</t>
  </si>
  <si>
    <t>Barwert regelmäßige Instandhaltung KG 400</t>
  </si>
  <si>
    <t>Barwert regelmäßige Instandhaltung KG 300</t>
  </si>
  <si>
    <t>Zwischensumme regelmäßige Instandhaltung KG 300</t>
  </si>
  <si>
    <t>Herstellkosten KG 300</t>
  </si>
  <si>
    <t>Allg. Preissteigerung (z.B. Baukosten)</t>
  </si>
  <si>
    <t>Hilfsmittel für die Abschätzung von Lebenszykluskosten</t>
  </si>
  <si>
    <t>Summe Reinigung</t>
  </si>
  <si>
    <t>keine Gewähr !</t>
  </si>
  <si>
    <t>Preisstand</t>
  </si>
  <si>
    <t>Barwert unregelmäßige Zahlungen KG 300</t>
  </si>
  <si>
    <t>Barwert unregelmäßige Zahlungen KG 400</t>
  </si>
  <si>
    <t>Unregelmäßige Zahlungen KG 400</t>
  </si>
  <si>
    <t>Unregelmäßige Zahlungen KG 300</t>
  </si>
  <si>
    <t>Barwert Erneuerung</t>
  </si>
  <si>
    <t>Barwert Nutzungskosten</t>
  </si>
  <si>
    <t>Barwert Gesamt Istgebäude</t>
  </si>
  <si>
    <t>regelmässige Zahlungen</t>
  </si>
  <si>
    <t>%</t>
  </si>
  <si>
    <t>€</t>
  </si>
  <si>
    <t>€/ME</t>
  </si>
  <si>
    <t>unregelmässige Zahlungen</t>
  </si>
  <si>
    <t>Kostengruppe 300</t>
  </si>
  <si>
    <t>Nutzungs-dauer</t>
  </si>
  <si>
    <t>Instand-
setzung</t>
  </si>
  <si>
    <t>Herstellkosten KG 400</t>
  </si>
  <si>
    <t>Preissteigerung Dienstleistung Reinigung</t>
  </si>
  <si>
    <t>Ersatzhäufigkeit</t>
  </si>
  <si>
    <t>Legende:</t>
  </si>
  <si>
    <t>Eingabefeld</t>
  </si>
  <si>
    <t>B</t>
  </si>
  <si>
    <t>Ergebnisfeld</t>
  </si>
  <si>
    <t>**Manuelle Reinigung</t>
  </si>
  <si>
    <t>*Normaler Verschmutzungsgrad, Richtleistung können ggf. abweichen</t>
  </si>
  <si>
    <t>Info Ergebnis</t>
  </si>
  <si>
    <t>Über 30 m²</t>
  </si>
  <si>
    <t>Bis 30 m²</t>
  </si>
  <si>
    <t>Bis 10 m²</t>
  </si>
  <si>
    <t>Bodenfläche**</t>
  </si>
  <si>
    <t>Holzböden</t>
  </si>
  <si>
    <t>Innenfenster</t>
  </si>
  <si>
    <t>Innentüren</t>
  </si>
  <si>
    <t>Sonnenschutz</t>
  </si>
  <si>
    <t>AW-Fläche*</t>
  </si>
  <si>
    <t>schwer zugänglich</t>
  </si>
  <si>
    <t>Mittelwert</t>
  </si>
  <si>
    <t>gut zugänglich z.B. Öffenbare Fenster</t>
  </si>
  <si>
    <t>Glasfläche*</t>
  </si>
  <si>
    <t>Gesamtkosten
in €</t>
  </si>
  <si>
    <t>m²</t>
  </si>
  <si>
    <t>€ / m² a</t>
  </si>
  <si>
    <t>Stunden
pro m² a</t>
  </si>
  <si>
    <t>€ / m²
pro Vorgang</t>
  </si>
  <si>
    <t>Aufwand
h / m²</t>
  </si>
  <si>
    <t>Leistungswert
[m² / h]</t>
  </si>
  <si>
    <t>Anzahl
pro Jahr</t>
  </si>
  <si>
    <t>Stundensatz
€ / m²</t>
  </si>
  <si>
    <t>BAUTEIL</t>
  </si>
  <si>
    <t>KG</t>
  </si>
  <si>
    <t>Außenfenster (Glasflächen)</t>
  </si>
  <si>
    <t>Naturstein weich</t>
  </si>
  <si>
    <t>Außenwandbekleidung</t>
  </si>
  <si>
    <t>Aluminium, Edelstahl, Kupferblech, Stahl, korrosionsgeschützt</t>
  </si>
  <si>
    <t>Keramik, Kunststein, Werkstein, Naturstein hart</t>
  </si>
  <si>
    <t>Innentüren und -fenster</t>
  </si>
  <si>
    <t>Deckenbeläge (Bodenbeläge)</t>
  </si>
  <si>
    <t>Kunststein, Naturstein, Estrich, elastische Böden</t>
  </si>
  <si>
    <t>Textil</t>
  </si>
  <si>
    <t>Sanitärbereiche</t>
  </si>
  <si>
    <t>Automatische Berechnung</t>
  </si>
  <si>
    <t>Kostengruppe 600</t>
  </si>
  <si>
    <t>Barwert Reinigung über 10 a</t>
  </si>
  <si>
    <t>Herstellkosten KG 600</t>
  </si>
  <si>
    <t>Q4 / 2014</t>
  </si>
  <si>
    <t>Kostengruppe Möbel</t>
  </si>
  <si>
    <t>Herstellkosten KG Möbel</t>
  </si>
  <si>
    <t>Unregelmäßige Zahlungen KG Möbel</t>
  </si>
  <si>
    <t>Barwert Erneuerung KG Möbel</t>
  </si>
  <si>
    <t>a</t>
  </si>
  <si>
    <t>Preissteigerung Energiekosten</t>
  </si>
  <si>
    <t>Preissteigerung Wasser-/Abwasserkosten</t>
  </si>
  <si>
    <t>Wasser (Wert aus SB14)</t>
    <phoneticPr fontId="21" type="noConversion"/>
  </si>
  <si>
    <t>Abwasser - Schmutzwasser (Wert aus SB14)</t>
    <phoneticPr fontId="21" type="noConversion"/>
  </si>
  <si>
    <t>Abwasser - Niederschlag  (Wert aus SB14)</t>
    <phoneticPr fontId="21" type="noConversion"/>
  </si>
  <si>
    <t>Energie - Endenergiebedarf Heizwärme laut EnEV</t>
    <phoneticPr fontId="21" type="noConversion"/>
  </si>
  <si>
    <t>Energie - Endenergiebedarf Warmwasserbereitung laut EnEV</t>
    <phoneticPr fontId="21" type="noConversion"/>
  </si>
  <si>
    <t>Energie - Endenergiebedarf Luftförderung laut EnEV</t>
    <phoneticPr fontId="21" type="noConversion"/>
  </si>
  <si>
    <t>Energie - Endenergiebedarf Klimakälte laut EnEV</t>
    <phoneticPr fontId="21" type="noConversion"/>
  </si>
  <si>
    <t>Energie - Endenergiebedarf Beleuchtung laut EnEV</t>
    <phoneticPr fontId="21" type="noConversion"/>
  </si>
  <si>
    <t>Energie - Endenergiebedarf Hilfsenergie laut EnEV</t>
    <phoneticPr fontId="21" type="noConversion"/>
  </si>
  <si>
    <t>Einspeisevergütung laut EEG (EURO)</t>
    <phoneticPr fontId="21" type="noConversion"/>
  </si>
  <si>
    <t>Eigennutzung nach Ende der Einspeisevergütung (Energiemenge)</t>
  </si>
  <si>
    <r>
      <t>m</t>
    </r>
    <r>
      <rPr>
        <vertAlign val="superscript"/>
        <sz val="10"/>
        <color indexed="8"/>
        <rFont val="Calibri"/>
        <family val="2"/>
      </rPr>
      <t>3</t>
    </r>
    <r>
      <rPr>
        <sz val="10"/>
        <color indexed="8"/>
        <rFont val="Calibri"/>
        <family val="2"/>
      </rPr>
      <t>/a</t>
    </r>
  </si>
  <si>
    <t>kWh/a</t>
    <phoneticPr fontId="21" type="noConversion"/>
  </si>
  <si>
    <t>Summe Wasser/Abwasser</t>
  </si>
  <si>
    <t>Summe Energie</t>
  </si>
  <si>
    <t>Barwert Wasser/Abwasser</t>
  </si>
  <si>
    <t>Barwert Energie</t>
  </si>
  <si>
    <t>Kostengruppe Energie</t>
  </si>
  <si>
    <t>Barwert Nutzungskosten Energie</t>
  </si>
  <si>
    <t>Barwert Nutzungskosten Wasser/Abwasser</t>
  </si>
  <si>
    <t>Reinigungskosten und Energie</t>
  </si>
  <si>
    <t>m3/a</t>
  </si>
  <si>
    <t>kWh/a</t>
  </si>
  <si>
    <t>€/m³</t>
  </si>
  <si>
    <t>€/kWh</t>
  </si>
  <si>
    <t>opt.</t>
  </si>
  <si>
    <t>Hinweis: Optional in die Berechnung aufzunehmen</t>
  </si>
  <si>
    <t>Wasser</t>
  </si>
  <si>
    <t xml:space="preserve">Abwasser - Schmutzwasser </t>
  </si>
  <si>
    <t xml:space="preserve">Abwasser - Niederschlag </t>
  </si>
  <si>
    <t xml:space="preserve">Energie - Endenergiebedarf Heizwärme </t>
  </si>
  <si>
    <t>Energie - Endenergiebedarf Warmwasserbereitung</t>
  </si>
  <si>
    <t xml:space="preserve">Energie - Endenergiebedarf Luftförderung </t>
  </si>
  <si>
    <t>Energie - Endenergiebedarf Klimakälte</t>
  </si>
  <si>
    <t>Energie - Endenergiebedarf Beleuchtung</t>
  </si>
  <si>
    <t>Energie - Endenergiebedarf Hilfsenergie</t>
  </si>
  <si>
    <t>Eingabefeld (optional)</t>
  </si>
  <si>
    <t>Reinigungsaufwand (automatischer Bezug aus Tabellenblatt Reinigungsaufwand)</t>
  </si>
  <si>
    <t>6xx</t>
  </si>
  <si>
    <t>Nutzungsdauern nach Herstellerangabe eingeben (falls nicht vorhanden: plausibler Schätzwert)</t>
  </si>
  <si>
    <t>(Mietf-)Fäche in m²</t>
  </si>
  <si>
    <t>Achtung: Verglasungen Außenfenster nur innen beachten! (1 Seite)</t>
  </si>
  <si>
    <t>Achtung: Innenfenster- / Innentüren Anzahl der zur Fläche zugehörigen Seiten beachten! (1 oder 2 Seiten)</t>
  </si>
  <si>
    <t>Bei Fragen / Anregungen oder zur Meldung von Fehlern des Tools kontaktieren Sie bitte die DGNB über die Hotline +49 (0)711 722322-55 von 8.00 - 17.00 Uhr oder per Email software@dgnb.de</t>
  </si>
  <si>
    <t>Changelog</t>
  </si>
  <si>
    <t>Version 1.0</t>
  </si>
  <si>
    <t>erste Version des Dokuments</t>
  </si>
  <si>
    <t>Version 1.1</t>
  </si>
  <si>
    <t>Formelüberarbeitung, unregelmäßige Kosten</t>
  </si>
  <si>
    <t>Gebäudetyp</t>
  </si>
  <si>
    <t>Büro</t>
  </si>
  <si>
    <t>Shopping</t>
  </si>
  <si>
    <t>Glas Variabel</t>
  </si>
  <si>
    <t>Innentüren/Fenster</t>
  </si>
  <si>
    <t>Deckenbeläge (Bodenbeläge), normal belastet</t>
  </si>
  <si>
    <t>keramische Fliesen</t>
  </si>
  <si>
    <t>Kunststoff</t>
  </si>
  <si>
    <t>Deckenbeläge (Bodenbeläge), stark belastet</t>
  </si>
  <si>
    <t>Kunststoff, Linoleum, Stein, Textil</t>
  </si>
  <si>
    <t>Barwert Reinigung</t>
  </si>
  <si>
    <t>Bitte geben Sie hier den gewünschten Zeitraum, sowie Gebäudetyp und (Mietf-)Fäche in m² an.</t>
  </si>
  <si>
    <t>Zwischensumme regelmäßige Instandhaltung KG 600</t>
  </si>
  <si>
    <t>Barwert regelmäßige Instandhaltung KG 600</t>
  </si>
  <si>
    <t>Version 2.0</t>
  </si>
  <si>
    <t>Nuzungsdauer</t>
  </si>
  <si>
    <t>Instandsetzung unregelm.</t>
  </si>
  <si>
    <t>Entsorgungskosten</t>
  </si>
  <si>
    <r>
      <t xml:space="preserve">Barwert </t>
    </r>
    <r>
      <rPr>
        <b/>
        <sz val="10"/>
        <color indexed="8"/>
        <rFont val="Arial"/>
        <family val="2"/>
      </rPr>
      <t>un</t>
    </r>
    <r>
      <rPr>
        <sz val="10"/>
        <color indexed="8"/>
        <rFont val="Arial"/>
        <family val="2"/>
      </rPr>
      <t>regelmäßige Zahlungen KG 300</t>
    </r>
  </si>
  <si>
    <r>
      <t xml:space="preserve">Barwert </t>
    </r>
    <r>
      <rPr>
        <b/>
        <sz val="10"/>
        <color indexed="8"/>
        <rFont val="Arial"/>
        <family val="2"/>
      </rPr>
      <t>un</t>
    </r>
    <r>
      <rPr>
        <sz val="10"/>
        <color indexed="8"/>
        <rFont val="Arial"/>
        <family val="2"/>
      </rPr>
      <t>regelmäßige Zahlungen KG 600</t>
    </r>
  </si>
  <si>
    <r>
      <t xml:space="preserve">Die Bezeichung regelmäßige Kosten beschreibt jährlich auftretende Kosten, </t>
    </r>
    <r>
      <rPr>
        <b/>
        <sz val="10"/>
        <color indexed="8"/>
        <rFont val="Arial"/>
        <family val="2"/>
      </rPr>
      <t>un</t>
    </r>
    <r>
      <rPr>
        <sz val="10"/>
        <color indexed="8"/>
        <rFont val="Arial"/>
        <family val="2"/>
      </rPr>
      <t>regelmäßige bezieht sich auf nicht jährlich auftretende Kosten.</t>
    </r>
  </si>
  <si>
    <t>frei wählbar Jahre</t>
  </si>
  <si>
    <t>Strukturänderung: Auslagerung der Eingabetabellen in eigene Arbeitsblätter, Zusammenfassen von regelmäßiger und unregelmäßiger Betrachtunsweise in eine Tabelle.</t>
  </si>
  <si>
    <t>Pauschalansatz Entsorgungskosten: Summe aller Entsorgungskosten (nach x Jahren)</t>
  </si>
  <si>
    <r>
      <rPr>
        <b/>
        <u/>
        <sz val="10"/>
        <color theme="1"/>
        <rFont val="Arial"/>
        <family val="2"/>
      </rPr>
      <t>Alternativ: Detalliertes Verfahren</t>
    </r>
    <r>
      <rPr>
        <sz val="10"/>
        <color theme="1"/>
        <rFont val="Arial"/>
        <family val="2"/>
      </rPr>
      <t xml:space="preserve"> - Herstellkosten und/oder Entsorgungskosten (nominal) des jeweiligen Bauteils eingeben</t>
    </r>
  </si>
  <si>
    <t>Pauschalansatz: Summe der Herstellkosten</t>
  </si>
  <si>
    <r>
      <rPr>
        <b/>
        <u/>
        <sz val="10"/>
        <color theme="1"/>
        <rFont val="Arial"/>
        <family val="2"/>
      </rPr>
      <t>Alternativ: Detalliertes Verfahren</t>
    </r>
    <r>
      <rPr>
        <sz val="10"/>
        <color theme="1"/>
        <rFont val="Arial"/>
        <family val="2"/>
      </rPr>
      <t xml:space="preserve"> - Herstellkosten und/oder Entsorgungskosten (nominal) des jeweiligen Bauteils eingeben</t>
    </r>
  </si>
  <si>
    <t>Pauschalansatz x % der Herstellkosten Möbel pro Jahr.</t>
  </si>
  <si>
    <t>KG 300, KG 400, KG KG 611 Allgemeine Ausstattung und Möblierung</t>
  </si>
  <si>
    <t>m² Gebäude- bzw. Mietfläche</t>
  </si>
  <si>
    <t>Pauschalaufwendungen KG 410</t>
  </si>
  <si>
    <t>Pauschalaufwendungen KG 420</t>
  </si>
  <si>
    <t>Kostengruppe 430</t>
  </si>
  <si>
    <t>Pauschalaufwendungen KG 430</t>
  </si>
  <si>
    <t>Zwischensumme regelmäßige Instandhaltung KG 430</t>
  </si>
  <si>
    <t>Herstellkosten KG 430</t>
  </si>
  <si>
    <t>Barwert regelmäßige Instandhaltung KG 430</t>
  </si>
  <si>
    <r>
      <t xml:space="preserve">Barwert </t>
    </r>
    <r>
      <rPr>
        <b/>
        <sz val="10"/>
        <color indexed="8"/>
        <rFont val="Arial"/>
        <family val="2"/>
      </rPr>
      <t>un</t>
    </r>
    <r>
      <rPr>
        <sz val="10"/>
        <color indexed="8"/>
        <rFont val="Arial"/>
        <family val="2"/>
      </rPr>
      <t>regelmäßige Zahlungen KG 430</t>
    </r>
  </si>
  <si>
    <t>Kostengruppe 420</t>
  </si>
  <si>
    <t>Zwischensumme regelmäßige Instandhaltung KG 420</t>
  </si>
  <si>
    <t>Herstellkosten KG 420</t>
  </si>
  <si>
    <t>Barwert regelmäßige Instandhaltung KG 420</t>
  </si>
  <si>
    <r>
      <t xml:space="preserve">Barwert </t>
    </r>
    <r>
      <rPr>
        <b/>
        <sz val="10"/>
        <color indexed="8"/>
        <rFont val="Arial"/>
        <family val="2"/>
      </rPr>
      <t>un</t>
    </r>
    <r>
      <rPr>
        <sz val="10"/>
        <color indexed="8"/>
        <rFont val="Arial"/>
        <family val="2"/>
      </rPr>
      <t>regelmäßige Zahlungen KG 420</t>
    </r>
  </si>
  <si>
    <t>Kostengruppe 410</t>
  </si>
  <si>
    <t>Zwischensumme regelmäßige Instandhaltung KG 410</t>
  </si>
  <si>
    <t>Herstellkosten KG 410</t>
  </si>
  <si>
    <t>Barwert regelmäßige Instandhaltung KG 410</t>
  </si>
  <si>
    <r>
      <t xml:space="preserve">Barwert </t>
    </r>
    <r>
      <rPr>
        <b/>
        <sz val="10"/>
        <color indexed="8"/>
        <rFont val="Arial"/>
        <family val="2"/>
      </rPr>
      <t>un</t>
    </r>
    <r>
      <rPr>
        <sz val="10"/>
        <color indexed="8"/>
        <rFont val="Arial"/>
        <family val="2"/>
      </rPr>
      <t>regelmäßige Zahlungen KG 410</t>
    </r>
  </si>
  <si>
    <t>41X</t>
  </si>
  <si>
    <t>42X</t>
  </si>
  <si>
    <t>43X</t>
  </si>
  <si>
    <t>Kostengruppe 400 (gesamt)</t>
  </si>
  <si>
    <t>Kostengruppe 611</t>
  </si>
  <si>
    <t>Barwert regelmäßige Instandhaltung KG 611</t>
  </si>
  <si>
    <t>Unregelmäßige Zahlungen KG 611</t>
  </si>
  <si>
    <t>Barwert Erneuerung KG 611</t>
  </si>
  <si>
    <t>Möbel</t>
  </si>
  <si>
    <t>Herstellkosten KG 611</t>
  </si>
  <si>
    <t>Herstellkosten Möbel</t>
  </si>
  <si>
    <t>Barwert unregelmäßige Zahlungen KG 611</t>
  </si>
  <si>
    <t>Barwert unregelmäßige Zahlungen Möbel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</si>
</sst>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#,##0.00\ &quot;€&quot;"/>
    <numFmt numFmtId="165" formatCode="#,##0\ &quot;€&quot;"/>
    <numFmt numFmtId="166" formatCode="0.0%"/>
    <numFmt numFmtId="167" formatCode="0.0000"/>
    <numFmt numFmtId="168" formatCode="#,##0.00\ _€"/>
    <numFmt numFmtId="169" formatCode="0.0"/>
    <numFmt numFmtId="170" formatCode="#,##0.00\ &quot;€/m²&quot;"/>
    <numFmt numFmtId="171" formatCode="#,##0.00\ &quot;kWh/a&quot;"/>
    <numFmt numFmtId="172" formatCode="#,##0.00\ &quot;m³/a&quot;"/>
    <numFmt numFmtId="173" formatCode="#,##0.00\ &quot;€/m³&quot;"/>
    <numFmt numFmtId="174" formatCode="#,##0.00\ &quot;€/kWh&quot;"/>
  </numFmts>
  <fonts count="55" x14ac:knownFonts="1">
    <font>
      <sz val="10"/>
      <color indexed="8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8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1"/>
      <color indexed="63"/>
      <name val="Calibri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sz val="11"/>
      <color indexed="62"/>
      <name val="Calibri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sz val="11"/>
      <color indexed="8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3"/>
      <color indexed="56"/>
      <name val="Calibri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b/>
      <sz val="10"/>
      <name val="Arial"/>
      <family val="2"/>
    </font>
    <font>
      <b/>
      <sz val="10"/>
      <color indexed="56"/>
      <name val="Arial"/>
      <family val="2"/>
    </font>
    <font>
      <b/>
      <sz val="11"/>
      <color indexed="8"/>
      <name val="Arial"/>
      <family val="2"/>
    </font>
    <font>
      <sz val="10"/>
      <color theme="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sz val="10"/>
      <color rgb="FF000000"/>
      <name val="Arial"/>
      <family val="2"/>
    </font>
    <font>
      <sz val="8"/>
      <color theme="1"/>
      <name val="Arial"/>
      <family val="2"/>
    </font>
    <font>
      <b/>
      <sz val="10"/>
      <color theme="1"/>
      <name val="Arial"/>
      <family val="2"/>
    </font>
    <font>
      <sz val="10"/>
      <color rgb="FFBFBFBF"/>
      <name val="Arial"/>
      <family val="2"/>
    </font>
    <font>
      <b/>
      <sz val="10"/>
      <color rgb="FF000000"/>
      <name val="Arial"/>
      <family val="2"/>
    </font>
    <font>
      <sz val="10"/>
      <color indexed="8"/>
      <name val="Calibri"/>
      <family val="2"/>
    </font>
    <font>
      <vertAlign val="superscript"/>
      <sz val="10"/>
      <color indexed="8"/>
      <name val="Calibri"/>
      <family val="2"/>
    </font>
    <font>
      <b/>
      <sz val="10"/>
      <color rgb="FFFF000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0"/>
      <color theme="0" tint="-0.249977111117893"/>
      <name val="Arial"/>
      <family val="2"/>
    </font>
    <font>
      <b/>
      <sz val="10"/>
      <color indexed="62"/>
      <name val="Arial"/>
      <family val="2"/>
    </font>
    <font>
      <b/>
      <u/>
      <sz val="10"/>
      <color theme="1"/>
      <name val="Arial"/>
      <family val="2"/>
    </font>
    <font>
      <b/>
      <sz val="16"/>
      <color theme="0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rgb="FFA5D867"/>
        <bgColor indexed="64"/>
      </patternFill>
    </fill>
    <fill>
      <patternFill patternType="solid">
        <fgColor rgb="FF004084"/>
        <bgColor indexed="64"/>
      </patternFill>
    </fill>
    <fill>
      <patternFill patternType="solid">
        <fgColor rgb="FF007C92"/>
        <bgColor indexed="64"/>
      </patternFill>
    </fill>
    <fill>
      <patternFill patternType="solid">
        <fgColor rgb="FFFED100"/>
        <bgColor indexed="64"/>
      </patternFill>
    </fill>
    <fill>
      <patternFill patternType="solid">
        <fgColor rgb="FF4CA329"/>
        <bgColor indexed="64"/>
      </patternFill>
    </fill>
    <fill>
      <patternFill patternType="solid">
        <fgColor rgb="FFDBE5F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indexed="64"/>
      </patternFill>
    </fill>
    <fill>
      <patternFill patternType="solid">
        <fgColor theme="0"/>
        <bgColor theme="0" tint="-0.14999847407452621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3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theme="1"/>
      </bottom>
      <diagonal/>
    </border>
  </borders>
  <cellStyleXfs count="50">
    <xf numFmtId="0" fontId="0" fillId="0" borderId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4" borderId="0" applyNumberFormat="0" applyBorder="0" applyAlignment="0" applyProtection="0"/>
    <xf numFmtId="0" fontId="13" fillId="2" borderId="0" applyNumberFormat="0" applyBorder="0" applyAlignment="0" applyProtection="0"/>
    <xf numFmtId="0" fontId="13" fillId="12" borderId="0" applyNumberFormat="0" applyBorder="0" applyAlignment="0" applyProtection="0"/>
    <xf numFmtId="0" fontId="13" fillId="10" borderId="0" applyNumberFormat="0" applyBorder="0" applyAlignment="0" applyProtection="0"/>
    <xf numFmtId="0" fontId="13" fillId="13" borderId="0" applyNumberFormat="0" applyBorder="0" applyAlignment="0" applyProtection="0"/>
    <xf numFmtId="0" fontId="13" fillId="8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4" fillId="16" borderId="0" applyNumberFormat="0" applyBorder="0" applyAlignment="0" applyProtection="0"/>
    <xf numFmtId="0" fontId="14" fillId="10" borderId="0" applyNumberFormat="0" applyBorder="0" applyAlignment="0" applyProtection="0"/>
    <xf numFmtId="0" fontId="14" fillId="13" borderId="0" applyNumberFormat="0" applyBorder="0" applyAlignment="0" applyProtection="0"/>
    <xf numFmtId="0" fontId="14" fillId="17" borderId="0" applyNumberFormat="0" applyBorder="0" applyAlignment="0" applyProtection="0"/>
    <xf numFmtId="0" fontId="14" fillId="15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17" borderId="0" applyNumberFormat="0" applyBorder="0" applyAlignment="0" applyProtection="0"/>
    <xf numFmtId="0" fontId="14" fillId="15" borderId="0" applyNumberFormat="0" applyBorder="0" applyAlignment="0" applyProtection="0"/>
    <xf numFmtId="0" fontId="14" fillId="22" borderId="0" applyNumberFormat="0" applyBorder="0" applyAlignment="0" applyProtection="0"/>
    <xf numFmtId="0" fontId="15" fillId="9" borderId="1" applyNumberFormat="0" applyAlignment="0" applyProtection="0"/>
    <xf numFmtId="0" fontId="16" fillId="9" borderId="1" applyNumberFormat="0" applyAlignment="0" applyProtection="0"/>
    <xf numFmtId="0" fontId="17" fillId="9" borderId="2" applyNumberFormat="0" applyAlignment="0" applyProtection="0"/>
    <xf numFmtId="0" fontId="18" fillId="2" borderId="2" applyNumberFormat="0" applyAlignment="0" applyProtection="0"/>
    <xf numFmtId="0" fontId="19" fillId="2" borderId="2" applyNumberFormat="0" applyAlignment="0" applyProtection="0"/>
    <xf numFmtId="0" fontId="20" fillId="0" borderId="3" applyNumberFormat="0" applyFill="0" applyAlignment="0" applyProtection="0"/>
    <xf numFmtId="0" fontId="21" fillId="0" borderId="0" applyNumberFormat="0" applyFill="0" applyBorder="0" applyAlignment="0" applyProtection="0"/>
    <xf numFmtId="0" fontId="22" fillId="7" borderId="0" applyNumberFormat="0" applyBorder="0" applyAlignment="0" applyProtection="0"/>
    <xf numFmtId="0" fontId="23" fillId="11" borderId="0" applyNumberFormat="0" applyBorder="0" applyAlignment="0" applyProtection="0"/>
    <xf numFmtId="0" fontId="9" fillId="3" borderId="4" applyNumberFormat="0" applyFont="0" applyAlignment="0" applyProtection="0"/>
    <xf numFmtId="9" fontId="9" fillId="0" borderId="0" applyFont="0" applyFill="0" applyBorder="0" applyAlignment="0" applyProtection="0"/>
    <xf numFmtId="0" fontId="24" fillId="6" borderId="0" applyNumberFormat="0" applyBorder="0" applyAlignment="0" applyProtection="0"/>
    <xf numFmtId="0" fontId="25" fillId="0" borderId="0"/>
    <xf numFmtId="0" fontId="8" fillId="0" borderId="0"/>
    <xf numFmtId="0" fontId="8" fillId="0" borderId="0"/>
    <xf numFmtId="0" fontId="37" fillId="0" borderId="0"/>
    <xf numFmtId="0" fontId="26" fillId="0" borderId="0" applyNumberFormat="0" applyFill="0" applyBorder="0" applyAlignment="0" applyProtection="0"/>
    <xf numFmtId="0" fontId="27" fillId="0" borderId="5" applyNumberFormat="0" applyFill="0" applyAlignment="0" applyProtection="0"/>
    <xf numFmtId="0" fontId="28" fillId="0" borderId="6" applyNumberFormat="0" applyFill="0" applyAlignment="0" applyProtection="0"/>
    <xf numFmtId="0" fontId="29" fillId="0" borderId="6" applyNumberFormat="0" applyFill="0" applyAlignment="0" applyProtection="0"/>
    <xf numFmtId="0" fontId="30" fillId="0" borderId="7" applyNumberFormat="0" applyFill="0" applyAlignment="0" applyProtection="0"/>
    <xf numFmtId="0" fontId="30" fillId="0" borderId="0" applyNumberFormat="0" applyFill="0" applyBorder="0" applyAlignment="0" applyProtection="0"/>
    <xf numFmtId="0" fontId="31" fillId="0" borderId="8" applyNumberFormat="0" applyFill="0" applyAlignment="0" applyProtection="0"/>
    <xf numFmtId="0" fontId="32" fillId="0" borderId="0" applyNumberFormat="0" applyFill="0" applyBorder="0" applyAlignment="0" applyProtection="0"/>
    <xf numFmtId="0" fontId="33" fillId="23" borderId="9" applyNumberFormat="0" applyAlignment="0" applyProtection="0"/>
  </cellStyleXfs>
  <cellXfs count="345">
    <xf numFmtId="0" fontId="0" fillId="0" borderId="0" xfId="0"/>
    <xf numFmtId="0" fontId="34" fillId="0" borderId="0" xfId="0" applyFont="1" applyProtection="1">
      <protection hidden="1"/>
    </xf>
    <xf numFmtId="0" fontId="0" fillId="0" borderId="0" xfId="0" applyProtection="1">
      <protection hidden="1"/>
    </xf>
    <xf numFmtId="0" fontId="8" fillId="0" borderId="0" xfId="0" applyFont="1" applyProtection="1">
      <protection hidden="1"/>
    </xf>
    <xf numFmtId="0" fontId="8" fillId="24" borderId="10" xfId="39" applyFill="1" applyBorder="1" applyProtection="1">
      <protection hidden="1"/>
    </xf>
    <xf numFmtId="0" fontId="8" fillId="0" borderId="0" xfId="39" applyFill="1" applyProtection="1">
      <protection hidden="1"/>
    </xf>
    <xf numFmtId="0" fontId="20" fillId="0" borderId="0" xfId="37" applyFont="1" applyAlignment="1" applyProtection="1">
      <protection hidden="1"/>
    </xf>
    <xf numFmtId="0" fontId="0" fillId="0" borderId="0" xfId="0" applyFont="1" applyAlignment="1" applyProtection="1">
      <protection hidden="1"/>
    </xf>
    <xf numFmtId="0" fontId="0" fillId="0" borderId="0" xfId="0" applyFont="1" applyProtection="1">
      <protection hidden="1"/>
    </xf>
    <xf numFmtId="0" fontId="9" fillId="0" borderId="0" xfId="37" applyFont="1" applyProtection="1">
      <protection hidden="1"/>
    </xf>
    <xf numFmtId="0" fontId="20" fillId="0" borderId="0" xfId="37" applyFont="1" applyProtection="1">
      <protection hidden="1"/>
    </xf>
    <xf numFmtId="0" fontId="9" fillId="0" borderId="0" xfId="37" applyFont="1" applyAlignment="1" applyProtection="1">
      <alignment horizontal="left"/>
      <protection hidden="1"/>
    </xf>
    <xf numFmtId="0" fontId="0" fillId="0" borderId="0" xfId="37" applyFont="1" applyAlignment="1" applyProtection="1">
      <alignment horizontal="right"/>
      <protection hidden="1"/>
    </xf>
    <xf numFmtId="17" fontId="0" fillId="0" borderId="0" xfId="37" applyNumberFormat="1" applyFont="1" applyAlignment="1" applyProtection="1">
      <alignment horizontal="right"/>
      <protection hidden="1"/>
    </xf>
    <xf numFmtId="0" fontId="9" fillId="0" borderId="0" xfId="37" applyFont="1" applyAlignment="1" applyProtection="1">
      <alignment horizontal="right"/>
      <protection hidden="1"/>
    </xf>
    <xf numFmtId="0" fontId="8" fillId="29" borderId="10" xfId="39" applyFill="1" applyBorder="1" applyProtection="1">
      <protection hidden="1"/>
    </xf>
    <xf numFmtId="0" fontId="0" fillId="27" borderId="10" xfId="0" applyFont="1" applyFill="1" applyBorder="1" applyProtection="1">
      <protection hidden="1"/>
    </xf>
    <xf numFmtId="10" fontId="18" fillId="0" borderId="0" xfId="29" applyNumberFormat="1" applyFont="1" applyFill="1" applyBorder="1" applyProtection="1">
      <protection hidden="1"/>
    </xf>
    <xf numFmtId="0" fontId="9" fillId="0" borderId="0" xfId="37" applyFont="1" applyFill="1" applyBorder="1" applyProtection="1">
      <protection hidden="1"/>
    </xf>
    <xf numFmtId="0" fontId="9" fillId="0" borderId="10" xfId="37" applyFont="1" applyBorder="1" applyAlignment="1" applyProtection="1">
      <alignment horizontal="left"/>
      <protection hidden="1"/>
    </xf>
    <xf numFmtId="166" fontId="8" fillId="0" borderId="10" xfId="35" applyNumberFormat="1" applyFont="1" applyFill="1" applyBorder="1" applyProtection="1">
      <protection hidden="1"/>
    </xf>
    <xf numFmtId="0" fontId="8" fillId="0" borderId="0" xfId="37" applyFont="1" applyFill="1" applyProtection="1">
      <protection hidden="1"/>
    </xf>
    <xf numFmtId="0" fontId="9" fillId="0" borderId="0" xfId="37" applyFont="1" applyFill="1" applyProtection="1">
      <protection hidden="1"/>
    </xf>
    <xf numFmtId="0" fontId="9" fillId="0" borderId="0" xfId="37" applyFont="1" applyFill="1" applyBorder="1" applyAlignment="1" applyProtection="1">
      <alignment horizontal="left"/>
      <protection hidden="1"/>
    </xf>
    <xf numFmtId="166" fontId="8" fillId="0" borderId="0" xfId="35" applyNumberFormat="1" applyFont="1" applyFill="1" applyBorder="1" applyProtection="1">
      <protection hidden="1"/>
    </xf>
    <xf numFmtId="0" fontId="20" fillId="0" borderId="0" xfId="37" applyFont="1" applyFill="1" applyBorder="1" applyAlignment="1" applyProtection="1">
      <alignment horizontal="left"/>
      <protection hidden="1"/>
    </xf>
    <xf numFmtId="166" fontId="18" fillId="0" borderId="0" xfId="35" applyNumberFormat="1" applyFont="1" applyFill="1" applyBorder="1" applyProtection="1">
      <protection hidden="1"/>
    </xf>
    <xf numFmtId="0" fontId="35" fillId="0" borderId="0" xfId="44" applyFont="1" applyBorder="1" applyProtection="1">
      <protection hidden="1"/>
    </xf>
    <xf numFmtId="0" fontId="35" fillId="0" borderId="0" xfId="44" applyFont="1" applyFill="1" applyBorder="1" applyProtection="1">
      <protection hidden="1"/>
    </xf>
    <xf numFmtId="0" fontId="39" fillId="25" borderId="16" xfId="44" applyFont="1" applyFill="1" applyBorder="1" applyProtection="1">
      <protection hidden="1"/>
    </xf>
    <xf numFmtId="0" fontId="39" fillId="25" borderId="17" xfId="44" applyFont="1" applyFill="1" applyBorder="1" applyProtection="1">
      <protection hidden="1"/>
    </xf>
    <xf numFmtId="0" fontId="39" fillId="25" borderId="13" xfId="44" applyFont="1" applyFill="1" applyBorder="1" applyProtection="1">
      <protection hidden="1"/>
    </xf>
    <xf numFmtId="0" fontId="39" fillId="0" borderId="0" xfId="44" applyFont="1" applyFill="1" applyBorder="1" applyProtection="1">
      <protection hidden="1"/>
    </xf>
    <xf numFmtId="0" fontId="34" fillId="0" borderId="0" xfId="44" applyFont="1" applyBorder="1" applyProtection="1">
      <protection hidden="1"/>
    </xf>
    <xf numFmtId="0" fontId="39" fillId="26" borderId="10" xfId="44" applyFont="1" applyFill="1" applyBorder="1" applyAlignment="1" applyProtection="1">
      <alignment vertical="center"/>
      <protection hidden="1"/>
    </xf>
    <xf numFmtId="0" fontId="39" fillId="26" borderId="10" xfId="44" applyFont="1" applyFill="1" applyBorder="1" applyAlignment="1" applyProtection="1">
      <alignment horizontal="center" vertical="center" wrapText="1"/>
      <protection hidden="1"/>
    </xf>
    <xf numFmtId="0" fontId="0" fillId="0" borderId="10" xfId="37" applyFont="1" applyFill="1" applyBorder="1" applyProtection="1">
      <protection hidden="1"/>
    </xf>
    <xf numFmtId="164" fontId="9" fillId="29" borderId="10" xfId="37" applyNumberFormat="1" applyFont="1" applyFill="1" applyBorder="1" applyAlignment="1" applyProtection="1">
      <alignment horizontal="center"/>
      <protection hidden="1"/>
    </xf>
    <xf numFmtId="164" fontId="8" fillId="0" borderId="0" xfId="29" applyNumberFormat="1" applyFont="1" applyFill="1" applyBorder="1" applyProtection="1">
      <protection hidden="1"/>
    </xf>
    <xf numFmtId="164" fontId="9" fillId="29" borderId="10" xfId="37" applyNumberFormat="1" applyFont="1" applyFill="1" applyBorder="1" applyProtection="1">
      <protection hidden="1"/>
    </xf>
    <xf numFmtId="164" fontId="18" fillId="0" borderId="0" xfId="29" applyNumberFormat="1" applyFont="1" applyFill="1" applyBorder="1" applyProtection="1">
      <protection hidden="1"/>
    </xf>
    <xf numFmtId="2" fontId="9" fillId="0" borderId="0" xfId="37" applyNumberFormat="1" applyFont="1" applyFill="1" applyBorder="1" applyAlignment="1" applyProtection="1">
      <alignment horizontal="right"/>
      <protection hidden="1"/>
    </xf>
    <xf numFmtId="164" fontId="8" fillId="29" borderId="10" xfId="29" applyNumberFormat="1" applyFont="1" applyFill="1" applyBorder="1" applyProtection="1">
      <protection hidden="1"/>
    </xf>
    <xf numFmtId="2" fontId="0" fillId="0" borderId="0" xfId="37" applyNumberFormat="1" applyFont="1" applyFill="1" applyBorder="1" applyAlignment="1" applyProtection="1">
      <alignment horizontal="right"/>
      <protection hidden="1"/>
    </xf>
    <xf numFmtId="164" fontId="8" fillId="29" borderId="24" xfId="29" applyNumberFormat="1" applyFont="1" applyFill="1" applyBorder="1" applyAlignment="1" applyProtection="1">
      <alignment horizontal="center"/>
      <protection hidden="1"/>
    </xf>
    <xf numFmtId="164" fontId="8" fillId="29" borderId="14" xfId="29" applyNumberFormat="1" applyFont="1" applyFill="1" applyBorder="1" applyProtection="1">
      <protection hidden="1"/>
    </xf>
    <xf numFmtId="164" fontId="9" fillId="0" borderId="0" xfId="37" applyNumberFormat="1" applyFont="1" applyFill="1" applyBorder="1" applyProtection="1">
      <protection hidden="1"/>
    </xf>
    <xf numFmtId="0" fontId="0" fillId="0" borderId="0" xfId="37" applyFont="1" applyFill="1" applyAlignment="1" applyProtection="1">
      <alignment wrapText="1"/>
      <protection hidden="1"/>
    </xf>
    <xf numFmtId="0" fontId="9" fillId="0" borderId="0" xfId="37" applyFont="1" applyAlignment="1" applyProtection="1">
      <alignment horizontal="right" wrapText="1"/>
      <protection hidden="1"/>
    </xf>
    <xf numFmtId="166" fontId="9" fillId="0" borderId="0" xfId="35" applyNumberFormat="1" applyFont="1" applyFill="1" applyBorder="1" applyProtection="1">
      <protection hidden="1"/>
    </xf>
    <xf numFmtId="166" fontId="9" fillId="0" borderId="0" xfId="35" applyNumberFormat="1" applyFont="1" applyFill="1" applyBorder="1" applyAlignment="1" applyProtection="1">
      <alignment horizontal="right"/>
      <protection hidden="1"/>
    </xf>
    <xf numFmtId="0" fontId="8" fillId="0" borderId="0" xfId="37" applyFont="1" applyProtection="1">
      <protection hidden="1"/>
    </xf>
    <xf numFmtId="164" fontId="8" fillId="29" borderId="25" xfId="29" applyNumberFormat="1" applyFont="1" applyFill="1" applyBorder="1" applyAlignment="1" applyProtection="1">
      <alignment horizontal="center"/>
      <protection hidden="1"/>
    </xf>
    <xf numFmtId="0" fontId="34" fillId="0" borderId="11" xfId="44" applyFont="1" applyBorder="1" applyAlignment="1" applyProtection="1">
      <alignment horizontal="center" vertical="center"/>
      <protection hidden="1"/>
    </xf>
    <xf numFmtId="0" fontId="34" fillId="0" borderId="15" xfId="44" applyFont="1" applyBorder="1" applyAlignment="1" applyProtection="1">
      <alignment horizontal="center" vertical="center"/>
      <protection hidden="1"/>
    </xf>
    <xf numFmtId="0" fontId="9" fillId="0" borderId="0" xfId="37" applyFont="1" applyFill="1" applyBorder="1" applyAlignment="1" applyProtection="1">
      <alignment horizontal="right"/>
      <protection hidden="1"/>
    </xf>
    <xf numFmtId="164" fontId="18" fillId="0" borderId="0" xfId="29" applyNumberFormat="1" applyFont="1" applyFill="1" applyBorder="1" applyAlignment="1" applyProtection="1">
      <alignment horizontal="center"/>
      <protection hidden="1"/>
    </xf>
    <xf numFmtId="166" fontId="0" fillId="0" borderId="0" xfId="35" applyNumberFormat="1" applyFont="1" applyFill="1" applyBorder="1" applyAlignment="1" applyProtection="1">
      <alignment horizontal="right"/>
      <protection hidden="1"/>
    </xf>
    <xf numFmtId="0" fontId="39" fillId="25" borderId="12" xfId="44" applyFont="1" applyFill="1" applyBorder="1" applyProtection="1">
      <protection hidden="1"/>
    </xf>
    <xf numFmtId="164" fontId="9" fillId="0" borderId="10" xfId="37" applyNumberFormat="1" applyFont="1" applyFill="1" applyBorder="1" applyProtection="1">
      <protection hidden="1"/>
    </xf>
    <xf numFmtId="0" fontId="9" fillId="0" borderId="0" xfId="37" applyFont="1" applyBorder="1" applyProtection="1">
      <protection hidden="1"/>
    </xf>
    <xf numFmtId="165" fontId="8" fillId="29" borderId="10" xfId="29" applyNumberFormat="1" applyFont="1" applyFill="1" applyBorder="1" applyProtection="1">
      <protection hidden="1"/>
    </xf>
    <xf numFmtId="0" fontId="34" fillId="0" borderId="10" xfId="44" applyFont="1" applyBorder="1" applyAlignment="1" applyProtection="1">
      <alignment vertical="center" wrapText="1"/>
      <protection hidden="1"/>
    </xf>
    <xf numFmtId="0" fontId="9" fillId="0" borderId="0" xfId="37" applyFont="1" applyBorder="1" applyAlignment="1" applyProtection="1">
      <alignment horizontal="right"/>
      <protection hidden="1"/>
    </xf>
    <xf numFmtId="165" fontId="8" fillId="29" borderId="14" xfId="29" applyNumberFormat="1" applyFont="1" applyFill="1" applyBorder="1" applyProtection="1">
      <protection hidden="1"/>
    </xf>
    <xf numFmtId="164" fontId="9" fillId="0" borderId="0" xfId="37" applyNumberFormat="1" applyFont="1" applyProtection="1">
      <protection hidden="1"/>
    </xf>
    <xf numFmtId="164" fontId="8" fillId="29" borderId="23" xfId="29" applyNumberFormat="1" applyFont="1" applyFill="1" applyBorder="1" applyAlignment="1" applyProtection="1">
      <alignment horizontal="right"/>
      <protection hidden="1"/>
    </xf>
    <xf numFmtId="0" fontId="8" fillId="0" borderId="0" xfId="37" applyFont="1" applyAlignment="1" applyProtection="1">
      <alignment horizontal="right"/>
      <protection hidden="1"/>
    </xf>
    <xf numFmtId="164" fontId="8" fillId="29" borderId="25" xfId="29" applyNumberFormat="1" applyFont="1" applyFill="1" applyBorder="1" applyAlignment="1" applyProtection="1">
      <alignment horizontal="right"/>
      <protection hidden="1"/>
    </xf>
    <xf numFmtId="164" fontId="8" fillId="29" borderId="10" xfId="29" applyNumberFormat="1" applyFont="1" applyFill="1" applyBorder="1" applyAlignment="1" applyProtection="1">
      <alignment horizontal="right"/>
      <protection hidden="1"/>
    </xf>
    <xf numFmtId="9" fontId="9" fillId="29" borderId="10" xfId="35" applyFont="1" applyFill="1" applyBorder="1" applyAlignment="1" applyProtection="1">
      <alignment horizontal="center"/>
      <protection hidden="1"/>
    </xf>
    <xf numFmtId="9" fontId="9" fillId="29" borderId="11" xfId="35" applyFont="1" applyFill="1" applyBorder="1" applyAlignment="1" applyProtection="1">
      <alignment horizontal="center"/>
      <protection hidden="1"/>
    </xf>
    <xf numFmtId="0" fontId="8" fillId="0" borderId="0" xfId="0" applyFont="1" applyFill="1" applyBorder="1" applyAlignment="1" applyProtection="1">
      <alignment horizontal="center" vertical="center" wrapText="1"/>
      <protection hidden="1"/>
    </xf>
    <xf numFmtId="0" fontId="8" fillId="0" borderId="0" xfId="0" applyFont="1" applyFill="1" applyBorder="1" applyAlignment="1" applyProtection="1">
      <alignment horizontal="left" vertical="center" wrapText="1"/>
      <protection hidden="1"/>
    </xf>
    <xf numFmtId="0" fontId="8" fillId="0" borderId="0" xfId="0" applyFont="1" applyFill="1" applyBorder="1" applyAlignment="1" applyProtection="1">
      <alignment horizontal="right" vertical="center" wrapText="1"/>
      <protection hidden="1"/>
    </xf>
    <xf numFmtId="0" fontId="39" fillId="25" borderId="21" xfId="40" applyFont="1" applyFill="1" applyBorder="1" applyAlignment="1" applyProtection="1">
      <alignment vertical="top" wrapText="1"/>
      <protection hidden="1"/>
    </xf>
    <xf numFmtId="0" fontId="39" fillId="25" borderId="22" xfId="40" applyFont="1" applyFill="1" applyBorder="1" applyAlignment="1" applyProtection="1">
      <alignment vertical="top"/>
      <protection hidden="1"/>
    </xf>
    <xf numFmtId="0" fontId="39" fillId="25" borderId="22" xfId="40" applyFont="1" applyFill="1" applyBorder="1" applyAlignment="1" applyProtection="1">
      <alignment horizontal="center" vertical="top" wrapText="1"/>
      <protection hidden="1"/>
    </xf>
    <xf numFmtId="0" fontId="37" fillId="0" borderId="0" xfId="40" applyProtection="1">
      <protection hidden="1"/>
    </xf>
    <xf numFmtId="0" fontId="37" fillId="0" borderId="0" xfId="40" applyFill="1" applyProtection="1">
      <protection hidden="1"/>
    </xf>
    <xf numFmtId="0" fontId="43" fillId="0" borderId="20" xfId="40" applyFont="1" applyBorder="1" applyAlignment="1" applyProtection="1">
      <alignment vertical="top" wrapText="1"/>
      <protection hidden="1"/>
    </xf>
    <xf numFmtId="0" fontId="43" fillId="0" borderId="0" xfId="40" applyFont="1" applyBorder="1" applyAlignment="1" applyProtection="1">
      <alignment vertical="top"/>
      <protection hidden="1"/>
    </xf>
    <xf numFmtId="0" fontId="43" fillId="0" borderId="0" xfId="40" applyFont="1" applyBorder="1" applyAlignment="1" applyProtection="1">
      <alignment horizontal="center" vertical="top"/>
      <protection hidden="1"/>
    </xf>
    <xf numFmtId="0" fontId="43" fillId="0" borderId="0" xfId="40" applyFont="1" applyBorder="1" applyAlignment="1" applyProtection="1">
      <alignment horizontal="center" vertical="top" wrapText="1"/>
      <protection hidden="1"/>
    </xf>
    <xf numFmtId="0" fontId="39" fillId="26" borderId="20" xfId="40" applyFont="1" applyFill="1" applyBorder="1" applyAlignment="1" applyProtection="1">
      <alignment horizontal="left" vertical="top"/>
      <protection hidden="1"/>
    </xf>
    <xf numFmtId="0" fontId="39" fillId="26" borderId="0" xfId="40" applyFont="1" applyFill="1" applyBorder="1" applyAlignment="1" applyProtection="1">
      <alignment vertical="top"/>
      <protection hidden="1"/>
    </xf>
    <xf numFmtId="0" fontId="39" fillId="26" borderId="0" xfId="40" applyFont="1" applyFill="1" applyBorder="1" applyAlignment="1" applyProtection="1">
      <alignment horizontal="center" vertical="top"/>
      <protection hidden="1"/>
    </xf>
    <xf numFmtId="0" fontId="38" fillId="26" borderId="0" xfId="40" applyFont="1" applyFill="1" applyBorder="1" applyAlignment="1" applyProtection="1">
      <alignment horizontal="center" vertical="top"/>
      <protection hidden="1"/>
    </xf>
    <xf numFmtId="0" fontId="38" fillId="26" borderId="20" xfId="40" applyFont="1" applyFill="1" applyBorder="1" applyProtection="1">
      <protection hidden="1"/>
    </xf>
    <xf numFmtId="0" fontId="37" fillId="28" borderId="0" xfId="40" applyFill="1" applyProtection="1">
      <protection hidden="1"/>
    </xf>
    <xf numFmtId="0" fontId="39" fillId="0" borderId="20" xfId="40" applyFont="1" applyFill="1" applyBorder="1" applyAlignment="1" applyProtection="1">
      <alignment horizontal="left" vertical="top"/>
      <protection hidden="1"/>
    </xf>
    <xf numFmtId="0" fontId="39" fillId="0" borderId="0" xfId="40" applyFont="1" applyFill="1" applyBorder="1" applyAlignment="1" applyProtection="1">
      <alignment vertical="top"/>
      <protection hidden="1"/>
    </xf>
    <xf numFmtId="0" fontId="39" fillId="0" borderId="0" xfId="40" applyFont="1" applyFill="1" applyBorder="1" applyAlignment="1" applyProtection="1">
      <alignment horizontal="center" vertical="top"/>
      <protection hidden="1"/>
    </xf>
    <xf numFmtId="0" fontId="38" fillId="0" borderId="0" xfId="40" applyFont="1" applyFill="1" applyBorder="1" applyAlignment="1" applyProtection="1">
      <alignment horizontal="center" vertical="top"/>
      <protection hidden="1"/>
    </xf>
    <xf numFmtId="0" fontId="38" fillId="0" borderId="20" xfId="40" applyFont="1" applyFill="1" applyBorder="1" applyProtection="1">
      <protection hidden="1"/>
    </xf>
    <xf numFmtId="0" fontId="43" fillId="0" borderId="20" xfId="40" applyFont="1" applyBorder="1" applyAlignment="1" applyProtection="1">
      <alignment horizontal="left" vertical="top"/>
      <protection hidden="1"/>
    </xf>
    <xf numFmtId="0" fontId="37" fillId="0" borderId="0" xfId="40" applyBorder="1" applyProtection="1">
      <protection hidden="1"/>
    </xf>
    <xf numFmtId="0" fontId="37" fillId="0" borderId="0" xfId="40" applyBorder="1" applyAlignment="1" applyProtection="1">
      <alignment vertical="top" wrapText="1"/>
      <protection hidden="1"/>
    </xf>
    <xf numFmtId="2" fontId="37" fillId="0" borderId="0" xfId="40" applyNumberFormat="1" applyFont="1" applyBorder="1" applyAlignment="1" applyProtection="1">
      <alignment horizontal="center" vertical="top"/>
      <protection hidden="1"/>
    </xf>
    <xf numFmtId="1" fontId="37" fillId="0" borderId="0" xfId="40" applyNumberFormat="1" applyFont="1" applyBorder="1" applyAlignment="1" applyProtection="1">
      <alignment horizontal="center" vertical="top"/>
      <protection hidden="1"/>
    </xf>
    <xf numFmtId="0" fontId="37" fillId="0" borderId="0" xfId="40" applyFont="1" applyBorder="1" applyAlignment="1" applyProtection="1">
      <alignment horizontal="center" vertical="top"/>
      <protection hidden="1"/>
    </xf>
    <xf numFmtId="2" fontId="41" fillId="0" borderId="0" xfId="40" applyNumberFormat="1" applyFont="1" applyBorder="1" applyAlignment="1" applyProtection="1">
      <alignment horizontal="center" vertical="top"/>
      <protection hidden="1"/>
    </xf>
    <xf numFmtId="168" fontId="41" fillId="0" borderId="0" xfId="40" applyNumberFormat="1" applyFont="1" applyBorder="1" applyAlignment="1" applyProtection="1">
      <alignment horizontal="center" vertical="top"/>
      <protection hidden="1"/>
    </xf>
    <xf numFmtId="0" fontId="37" fillId="0" borderId="0" xfId="40" applyFont="1" applyFill="1" applyBorder="1" applyAlignment="1" applyProtection="1">
      <alignment horizontal="left" vertical="top"/>
      <protection hidden="1"/>
    </xf>
    <xf numFmtId="0" fontId="41" fillId="0" borderId="0" xfId="40" applyFont="1" applyBorder="1" applyAlignment="1" applyProtection="1">
      <alignment horizontal="center" vertical="top"/>
      <protection hidden="1"/>
    </xf>
    <xf numFmtId="1" fontId="39" fillId="26" borderId="0" xfId="40" applyNumberFormat="1" applyFont="1" applyFill="1" applyBorder="1" applyAlignment="1" applyProtection="1">
      <alignment vertical="top"/>
      <protection hidden="1"/>
    </xf>
    <xf numFmtId="1" fontId="38" fillId="26" borderId="0" xfId="40" applyNumberFormat="1" applyFont="1" applyFill="1" applyBorder="1" applyAlignment="1" applyProtection="1">
      <alignment horizontal="center" vertical="top"/>
      <protection hidden="1"/>
    </xf>
    <xf numFmtId="2" fontId="38" fillId="26" borderId="0" xfId="40" applyNumberFormat="1" applyFont="1" applyFill="1" applyBorder="1" applyAlignment="1" applyProtection="1">
      <alignment horizontal="center" vertical="top"/>
      <protection hidden="1"/>
    </xf>
    <xf numFmtId="0" fontId="45" fillId="0" borderId="0" xfId="40" applyFont="1" applyBorder="1" applyAlignment="1" applyProtection="1">
      <alignment vertical="top"/>
      <protection hidden="1"/>
    </xf>
    <xf numFmtId="1" fontId="45" fillId="0" borderId="0" xfId="40" applyNumberFormat="1" applyFont="1" applyBorder="1" applyAlignment="1" applyProtection="1">
      <alignment vertical="top"/>
      <protection hidden="1"/>
    </xf>
    <xf numFmtId="0" fontId="43" fillId="0" borderId="20" xfId="40" applyFont="1" applyFill="1" applyBorder="1" applyAlignment="1" applyProtection="1">
      <alignment horizontal="left" vertical="top"/>
      <protection hidden="1"/>
    </xf>
    <xf numFmtId="0" fontId="37" fillId="0" borderId="0" xfId="40" applyFill="1" applyBorder="1" applyProtection="1">
      <protection hidden="1"/>
    </xf>
    <xf numFmtId="0" fontId="37" fillId="0" borderId="0" xfId="40" applyFill="1" applyBorder="1" applyAlignment="1" applyProtection="1">
      <alignment vertical="top"/>
      <protection hidden="1"/>
    </xf>
    <xf numFmtId="2" fontId="37" fillId="0" borderId="0" xfId="40" applyNumberFormat="1" applyFont="1" applyFill="1" applyBorder="1" applyAlignment="1" applyProtection="1">
      <alignment horizontal="center" vertical="top"/>
      <protection hidden="1"/>
    </xf>
    <xf numFmtId="0" fontId="37" fillId="0" borderId="0" xfId="40" applyFont="1" applyFill="1" applyBorder="1" applyAlignment="1" applyProtection="1">
      <alignment horizontal="center" vertical="top"/>
      <protection hidden="1"/>
    </xf>
    <xf numFmtId="2" fontId="41" fillId="0" borderId="0" xfId="40" applyNumberFormat="1" applyFont="1" applyFill="1" applyBorder="1" applyAlignment="1" applyProtection="1">
      <alignment horizontal="center" vertical="top"/>
      <protection hidden="1"/>
    </xf>
    <xf numFmtId="2" fontId="37" fillId="0" borderId="0" xfId="40" applyNumberFormat="1" applyFont="1" applyBorder="1" applyAlignment="1" applyProtection="1">
      <alignment horizontal="center" vertical="top" wrapText="1"/>
      <protection hidden="1"/>
    </xf>
    <xf numFmtId="1" fontId="37" fillId="0" borderId="0" xfId="40" applyNumberFormat="1" applyFont="1" applyBorder="1" applyAlignment="1" applyProtection="1">
      <alignment horizontal="center" vertical="top" wrapText="1"/>
      <protection hidden="1"/>
    </xf>
    <xf numFmtId="0" fontId="42" fillId="0" borderId="0" xfId="40" applyFont="1" applyBorder="1" applyAlignment="1" applyProtection="1">
      <alignment vertical="top"/>
      <protection hidden="1"/>
    </xf>
    <xf numFmtId="0" fontId="38" fillId="26" borderId="0" xfId="40" applyFont="1" applyFill="1" applyBorder="1" applyAlignment="1" applyProtection="1">
      <alignment vertical="top" wrapText="1"/>
      <protection hidden="1"/>
    </xf>
    <xf numFmtId="2" fontId="38" fillId="26" borderId="0" xfId="40" applyNumberFormat="1" applyFont="1" applyFill="1" applyBorder="1" applyAlignment="1" applyProtection="1">
      <alignment horizontal="center" vertical="top" wrapText="1"/>
      <protection hidden="1"/>
    </xf>
    <xf numFmtId="1" fontId="38" fillId="26" borderId="0" xfId="40" applyNumberFormat="1" applyFont="1" applyFill="1" applyBorder="1" applyAlignment="1" applyProtection="1">
      <alignment horizontal="center" vertical="top" wrapText="1"/>
      <protection hidden="1"/>
    </xf>
    <xf numFmtId="0" fontId="38" fillId="0" borderId="0" xfId="40" applyFont="1" applyFill="1" applyBorder="1" applyAlignment="1" applyProtection="1">
      <alignment vertical="top" wrapText="1"/>
      <protection hidden="1"/>
    </xf>
    <xf numFmtId="2" fontId="38" fillId="0" borderId="0" xfId="40" applyNumberFormat="1" applyFont="1" applyFill="1" applyBorder="1" applyAlignment="1" applyProtection="1">
      <alignment horizontal="center" vertical="top" wrapText="1"/>
      <protection hidden="1"/>
    </xf>
    <xf numFmtId="1" fontId="38" fillId="0" borderId="0" xfId="40" applyNumberFormat="1" applyFont="1" applyFill="1" applyBorder="1" applyAlignment="1" applyProtection="1">
      <alignment horizontal="center" vertical="top" wrapText="1"/>
      <protection hidden="1"/>
    </xf>
    <xf numFmtId="2" fontId="38" fillId="0" borderId="0" xfId="40" applyNumberFormat="1" applyFont="1" applyFill="1" applyBorder="1" applyAlignment="1" applyProtection="1">
      <alignment horizontal="center" vertical="top"/>
      <protection hidden="1"/>
    </xf>
    <xf numFmtId="0" fontId="37" fillId="0" borderId="20" xfId="40" applyBorder="1" applyAlignment="1" applyProtection="1">
      <alignment horizontal="left"/>
      <protection hidden="1"/>
    </xf>
    <xf numFmtId="0" fontId="37" fillId="0" borderId="0" xfId="40" applyFont="1" applyBorder="1" applyAlignment="1" applyProtection="1">
      <alignment vertical="top" wrapText="1"/>
      <protection hidden="1"/>
    </xf>
    <xf numFmtId="0" fontId="43" fillId="0" borderId="0" xfId="40" applyFont="1" applyBorder="1" applyAlignment="1" applyProtection="1">
      <alignment vertical="top" wrapText="1"/>
      <protection hidden="1"/>
    </xf>
    <xf numFmtId="0" fontId="43" fillId="0" borderId="20" xfId="40" applyFont="1" applyBorder="1" applyAlignment="1" applyProtection="1">
      <alignment vertical="top"/>
      <protection hidden="1"/>
    </xf>
    <xf numFmtId="0" fontId="45" fillId="0" borderId="0" xfId="40" applyFont="1" applyBorder="1" applyAlignment="1" applyProtection="1">
      <alignment vertical="top" wrapText="1"/>
      <protection hidden="1"/>
    </xf>
    <xf numFmtId="2" fontId="45" fillId="0" borderId="0" xfId="40" applyNumberFormat="1" applyFont="1" applyBorder="1" applyAlignment="1" applyProtection="1">
      <alignment horizontal="center" vertical="top" wrapText="1"/>
      <protection hidden="1"/>
    </xf>
    <xf numFmtId="1" fontId="45" fillId="0" borderId="0" xfId="40" applyNumberFormat="1" applyFont="1" applyBorder="1" applyAlignment="1" applyProtection="1">
      <alignment horizontal="center" vertical="top" wrapText="1"/>
      <protection hidden="1"/>
    </xf>
    <xf numFmtId="0" fontId="37" fillId="0" borderId="0" xfId="40" applyBorder="1" applyAlignment="1" applyProtection="1">
      <alignment horizontal="center" vertical="top"/>
      <protection hidden="1"/>
    </xf>
    <xf numFmtId="0" fontId="44" fillId="0" borderId="0" xfId="40" applyFont="1" applyBorder="1" applyAlignment="1" applyProtection="1">
      <alignment horizontal="center" vertical="top"/>
      <protection hidden="1"/>
    </xf>
    <xf numFmtId="0" fontId="42" fillId="0" borderId="0" xfId="40" applyFont="1" applyBorder="1" applyAlignment="1" applyProtection="1">
      <alignment horizontal="center" vertical="top"/>
      <protection hidden="1"/>
    </xf>
    <xf numFmtId="1" fontId="43" fillId="0" borderId="0" xfId="40" applyNumberFormat="1" applyFont="1" applyBorder="1" applyAlignment="1" applyProtection="1">
      <alignment vertical="top" wrapText="1"/>
      <protection hidden="1"/>
    </xf>
    <xf numFmtId="0" fontId="40" fillId="0" borderId="0" xfId="40" applyFont="1" applyBorder="1" applyAlignment="1" applyProtection="1">
      <alignment horizontal="center" vertical="top"/>
      <protection hidden="1"/>
    </xf>
    <xf numFmtId="0" fontId="37" fillId="0" borderId="0" xfId="40" applyBorder="1" applyAlignment="1" applyProtection="1">
      <alignment horizontal="left" indent="2"/>
      <protection hidden="1"/>
    </xf>
    <xf numFmtId="167" fontId="37" fillId="0" borderId="0" xfId="40" applyNumberFormat="1" applyFont="1" applyBorder="1" applyAlignment="1" applyProtection="1">
      <alignment horizontal="center" vertical="top"/>
      <protection hidden="1"/>
    </xf>
    <xf numFmtId="0" fontId="38" fillId="26" borderId="0" xfId="40" applyFont="1" applyFill="1" applyBorder="1" applyProtection="1">
      <protection hidden="1"/>
    </xf>
    <xf numFmtId="0" fontId="38" fillId="26" borderId="0" xfId="40" applyFont="1" applyFill="1" applyBorder="1" applyAlignment="1" applyProtection="1">
      <alignment vertical="top"/>
      <protection hidden="1"/>
    </xf>
    <xf numFmtId="0" fontId="38" fillId="0" borderId="0" xfId="40" applyFont="1" applyFill="1" applyBorder="1" applyProtection="1">
      <protection hidden="1"/>
    </xf>
    <xf numFmtId="0" fontId="38" fillId="0" borderId="0" xfId="40" applyFont="1" applyFill="1" applyBorder="1" applyAlignment="1" applyProtection="1">
      <alignment vertical="top"/>
      <protection hidden="1"/>
    </xf>
    <xf numFmtId="0" fontId="37" fillId="0" borderId="18" xfId="40" applyBorder="1" applyProtection="1">
      <protection hidden="1"/>
    </xf>
    <xf numFmtId="0" fontId="37" fillId="0" borderId="19" xfId="40" applyBorder="1" applyProtection="1">
      <protection hidden="1"/>
    </xf>
    <xf numFmtId="0" fontId="40" fillId="0" borderId="19" xfId="40" applyFont="1" applyBorder="1" applyProtection="1">
      <protection hidden="1"/>
    </xf>
    <xf numFmtId="0" fontId="37" fillId="0" borderId="19" xfId="40" applyBorder="1" applyAlignment="1" applyProtection="1">
      <alignment vertical="top"/>
      <protection hidden="1"/>
    </xf>
    <xf numFmtId="0" fontId="37" fillId="0" borderId="0" xfId="40" applyFont="1" applyAlignment="1" applyProtection="1">
      <alignment horizontal="left" readingOrder="1"/>
      <protection hidden="1"/>
    </xf>
    <xf numFmtId="0" fontId="0" fillId="0" borderId="0" xfId="37" applyFont="1" applyFill="1" applyProtection="1">
      <protection hidden="1"/>
    </xf>
    <xf numFmtId="164" fontId="8" fillId="0" borderId="0" xfId="29" applyNumberFormat="1" applyFont="1" applyFill="1" applyBorder="1" applyAlignment="1" applyProtection="1">
      <alignment horizontal="center"/>
      <protection hidden="1"/>
    </xf>
    <xf numFmtId="164" fontId="8" fillId="29" borderId="11" xfId="29" applyNumberFormat="1" applyFont="1" applyFill="1" applyBorder="1" applyAlignment="1" applyProtection="1">
      <alignment horizontal="right"/>
      <protection hidden="1"/>
    </xf>
    <xf numFmtId="165" fontId="8" fillId="0" borderId="0" xfId="29" applyNumberFormat="1" applyFont="1" applyFill="1" applyBorder="1" applyProtection="1">
      <protection hidden="1"/>
    </xf>
    <xf numFmtId="164" fontId="8" fillId="0" borderId="30" xfId="29" applyNumberFormat="1" applyFont="1" applyFill="1" applyBorder="1" applyAlignment="1" applyProtection="1">
      <alignment horizontal="center"/>
      <protection hidden="1"/>
    </xf>
    <xf numFmtId="165" fontId="8" fillId="0" borderId="30" xfId="29" applyNumberFormat="1" applyFont="1" applyFill="1" applyBorder="1" applyProtection="1">
      <protection hidden="1"/>
    </xf>
    <xf numFmtId="0" fontId="9" fillId="0" borderId="0" xfId="37" applyFont="1" applyFill="1" applyAlignment="1" applyProtection="1">
      <alignment horizontal="right"/>
      <protection hidden="1"/>
    </xf>
    <xf numFmtId="0" fontId="0" fillId="30" borderId="0" xfId="37" applyFont="1" applyFill="1" applyProtection="1">
      <protection hidden="1"/>
    </xf>
    <xf numFmtId="0" fontId="0" fillId="0" borderId="0" xfId="37" applyFont="1" applyProtection="1">
      <protection hidden="1"/>
    </xf>
    <xf numFmtId="0" fontId="8" fillId="0" borderId="0" xfId="44" applyFont="1" applyBorder="1" applyProtection="1">
      <protection hidden="1"/>
    </xf>
    <xf numFmtId="3" fontId="38" fillId="0" borderId="0" xfId="29" applyNumberFormat="1" applyFont="1" applyFill="1" applyBorder="1" applyProtection="1">
      <protection hidden="1"/>
    </xf>
    <xf numFmtId="0" fontId="46" fillId="31" borderId="10" xfId="37" applyFont="1" applyFill="1" applyBorder="1"/>
    <xf numFmtId="0" fontId="46" fillId="0" borderId="0" xfId="37" applyFont="1"/>
    <xf numFmtId="0" fontId="46" fillId="0" borderId="0" xfId="37" applyFont="1" applyFill="1" applyBorder="1" applyAlignment="1">
      <alignment horizontal="right"/>
    </xf>
    <xf numFmtId="2" fontId="46" fillId="0" borderId="0" xfId="37" applyNumberFormat="1" applyFont="1" applyFill="1" applyBorder="1" applyAlignment="1">
      <alignment horizontal="right"/>
    </xf>
    <xf numFmtId="0" fontId="0" fillId="0" borderId="0" xfId="0" applyAlignment="1">
      <alignment horizontal="right"/>
    </xf>
    <xf numFmtId="0" fontId="39" fillId="0" borderId="10" xfId="44" applyFont="1" applyFill="1" applyBorder="1" applyAlignment="1" applyProtection="1">
      <alignment horizontal="center" vertical="center" wrapText="1"/>
      <protection hidden="1"/>
    </xf>
    <xf numFmtId="0" fontId="34" fillId="0" borderId="11" xfId="44" applyFont="1" applyFill="1" applyBorder="1" applyAlignment="1" applyProtection="1">
      <alignment horizontal="center" vertical="center"/>
      <protection hidden="1"/>
    </xf>
    <xf numFmtId="169" fontId="9" fillId="24" borderId="11" xfId="35" applyNumberFormat="1" applyFont="1" applyFill="1" applyBorder="1" applyProtection="1">
      <protection locked="0"/>
    </xf>
    <xf numFmtId="164" fontId="8" fillId="29" borderId="18" xfId="29" applyNumberFormat="1" applyFont="1" applyFill="1" applyBorder="1" applyAlignment="1" applyProtection="1">
      <alignment horizontal="right"/>
      <protection hidden="1"/>
    </xf>
    <xf numFmtId="9" fontId="40" fillId="0" borderId="0" xfId="37" applyNumberFormat="1" applyFont="1" applyFill="1" applyBorder="1" applyAlignment="1" applyProtection="1">
      <alignment horizontal="center"/>
      <protection hidden="1"/>
    </xf>
    <xf numFmtId="164" fontId="48" fillId="0" borderId="0" xfId="44" applyNumberFormat="1" applyFont="1" applyFill="1" applyBorder="1" applyProtection="1">
      <protection hidden="1"/>
    </xf>
    <xf numFmtId="3" fontId="38" fillId="29" borderId="24" xfId="29" applyNumberFormat="1" applyFont="1" applyFill="1" applyBorder="1" applyAlignment="1" applyProtection="1">
      <alignment horizontal="center"/>
      <protection hidden="1"/>
    </xf>
    <xf numFmtId="3" fontId="38" fillId="0" borderId="0" xfId="37" applyNumberFormat="1" applyFont="1" applyFill="1" applyBorder="1" applyProtection="1">
      <protection hidden="1"/>
    </xf>
    <xf numFmtId="0" fontId="8" fillId="0" borderId="0" xfId="44" applyFont="1" applyBorder="1" applyAlignment="1" applyProtection="1">
      <alignment horizontal="right"/>
      <protection hidden="1"/>
    </xf>
    <xf numFmtId="0" fontId="8" fillId="32" borderId="10" xfId="39" applyFill="1" applyBorder="1" applyProtection="1">
      <protection hidden="1"/>
    </xf>
    <xf numFmtId="0" fontId="7" fillId="0" borderId="0" xfId="40" applyFont="1" applyFill="1" applyBorder="1" applyAlignment="1" applyProtection="1">
      <alignment horizontal="left" vertical="top"/>
      <protection hidden="1"/>
    </xf>
    <xf numFmtId="0" fontId="20" fillId="0" borderId="0" xfId="0" applyFont="1" applyProtection="1">
      <protection hidden="1"/>
    </xf>
    <xf numFmtId="0" fontId="20" fillId="0" borderId="0" xfId="0" applyFont="1" applyAlignment="1">
      <alignment wrapText="1"/>
    </xf>
    <xf numFmtId="0" fontId="9" fillId="0" borderId="13" xfId="37" applyFont="1" applyBorder="1" applyAlignment="1" applyProtection="1">
      <alignment horizontal="left"/>
      <protection hidden="1"/>
    </xf>
    <xf numFmtId="0" fontId="9" fillId="0" borderId="14" xfId="37" applyFont="1" applyBorder="1" applyAlignment="1" applyProtection="1">
      <alignment horizontal="left"/>
      <protection hidden="1"/>
    </xf>
    <xf numFmtId="0" fontId="0" fillId="0" borderId="12" xfId="37" applyFont="1" applyBorder="1" applyAlignment="1" applyProtection="1">
      <alignment horizontal="left"/>
      <protection hidden="1"/>
    </xf>
    <xf numFmtId="9" fontId="40" fillId="0" borderId="31" xfId="35" applyFont="1" applyFill="1" applyBorder="1" applyAlignment="1" applyProtection="1">
      <alignment horizontal="center" vertical="center"/>
      <protection hidden="1"/>
    </xf>
    <xf numFmtId="0" fontId="20" fillId="0" borderId="0" xfId="0" applyFont="1"/>
    <xf numFmtId="0" fontId="20" fillId="0" borderId="0" xfId="37" applyFont="1" applyBorder="1" applyAlignment="1" applyProtection="1">
      <alignment horizontal="left"/>
      <protection hidden="1"/>
    </xf>
    <xf numFmtId="0" fontId="34" fillId="0" borderId="20" xfId="40" applyFont="1" applyFill="1" applyBorder="1" applyAlignment="1" applyProtection="1">
      <alignment horizontal="left" vertical="top"/>
      <protection hidden="1"/>
    </xf>
    <xf numFmtId="0" fontId="8" fillId="0" borderId="0" xfId="40" applyFont="1" applyFill="1" applyBorder="1" applyProtection="1">
      <protection hidden="1"/>
    </xf>
    <xf numFmtId="0" fontId="8" fillId="0" borderId="0" xfId="40" applyFont="1" applyFill="1" applyBorder="1" applyAlignment="1" applyProtection="1">
      <alignment vertical="top"/>
      <protection hidden="1"/>
    </xf>
    <xf numFmtId="2" fontId="8" fillId="0" borderId="0" xfId="40" applyNumberFormat="1" applyFont="1" applyFill="1" applyBorder="1" applyAlignment="1" applyProtection="1">
      <alignment horizontal="center" vertical="top"/>
      <protection hidden="1"/>
    </xf>
    <xf numFmtId="0" fontId="8" fillId="0" borderId="0" xfId="40" applyFont="1" applyFill="1" applyBorder="1" applyAlignment="1" applyProtection="1">
      <alignment horizontal="center" vertical="top"/>
      <protection hidden="1"/>
    </xf>
    <xf numFmtId="0" fontId="8" fillId="0" borderId="0" xfId="40" applyFont="1" applyFill="1" applyProtection="1">
      <protection hidden="1"/>
    </xf>
    <xf numFmtId="164" fontId="37" fillId="0" borderId="0" xfId="40" applyNumberFormat="1" applyFill="1" applyProtection="1">
      <protection hidden="1"/>
    </xf>
    <xf numFmtId="0" fontId="6" fillId="0" borderId="0" xfId="40" applyFont="1" applyBorder="1" applyAlignment="1" applyProtection="1">
      <alignment vertical="top" wrapText="1"/>
      <protection hidden="1"/>
    </xf>
    <xf numFmtId="0" fontId="43" fillId="0" borderId="0" xfId="40" applyFont="1" applyBorder="1" applyAlignment="1" applyProtection="1">
      <alignment horizontal="left"/>
      <protection hidden="1"/>
    </xf>
    <xf numFmtId="4" fontId="37" fillId="24" borderId="0" xfId="40" applyNumberFormat="1" applyFill="1" applyBorder="1" applyAlignment="1" applyProtection="1">
      <alignment vertical="top"/>
      <protection locked="0"/>
    </xf>
    <xf numFmtId="0" fontId="39" fillId="25" borderId="0" xfId="40" applyFont="1" applyFill="1" applyBorder="1" applyAlignment="1" applyProtection="1">
      <alignment horizontal="center" vertical="top"/>
      <protection hidden="1"/>
    </xf>
    <xf numFmtId="0" fontId="39" fillId="25" borderId="0" xfId="40" applyFont="1" applyFill="1" applyBorder="1" applyAlignment="1" applyProtection="1">
      <alignment horizontal="center" vertical="top" wrapText="1"/>
      <protection hidden="1"/>
    </xf>
    <xf numFmtId="164" fontId="8" fillId="29" borderId="0" xfId="40" applyNumberFormat="1" applyFont="1" applyFill="1" applyBorder="1" applyAlignment="1" applyProtection="1">
      <alignment vertical="top"/>
      <protection hidden="1"/>
    </xf>
    <xf numFmtId="164" fontId="8" fillId="0" borderId="0" xfId="40" applyNumberFormat="1" applyFont="1" applyBorder="1" applyAlignment="1" applyProtection="1">
      <alignment vertical="top"/>
      <protection hidden="1"/>
    </xf>
    <xf numFmtId="164" fontId="8" fillId="26" borderId="0" xfId="40" applyNumberFormat="1" applyFont="1" applyFill="1" applyBorder="1" applyAlignment="1" applyProtection="1">
      <alignment vertical="top"/>
      <protection hidden="1"/>
    </xf>
    <xf numFmtId="4" fontId="8" fillId="24" borderId="0" xfId="40" applyNumberFormat="1" applyFont="1" applyFill="1" applyBorder="1" applyAlignment="1" applyProtection="1">
      <alignment vertical="top"/>
      <protection locked="0"/>
    </xf>
    <xf numFmtId="164" fontId="8" fillId="0" borderId="0" xfId="40" applyNumberFormat="1" applyFont="1" applyFill="1" applyBorder="1" applyAlignment="1" applyProtection="1">
      <alignment vertical="top"/>
      <protection hidden="1"/>
    </xf>
    <xf numFmtId="0" fontId="8" fillId="26" borderId="0" xfId="40" applyFont="1" applyFill="1" applyBorder="1" applyAlignment="1" applyProtection="1">
      <alignment vertical="top"/>
      <protection hidden="1"/>
    </xf>
    <xf numFmtId="0" fontId="37" fillId="0" borderId="0" xfId="40" applyBorder="1" applyAlignment="1" applyProtection="1">
      <alignment vertical="top"/>
      <protection hidden="1"/>
    </xf>
    <xf numFmtId="0" fontId="51" fillId="0" borderId="0" xfId="44" applyFont="1" applyFill="1" applyBorder="1" applyProtection="1">
      <protection hidden="1"/>
    </xf>
    <xf numFmtId="2" fontId="0" fillId="0" borderId="0" xfId="37" applyNumberFormat="1" applyFont="1" applyFill="1" applyBorder="1" applyAlignment="1" applyProtection="1">
      <alignment horizontal="left"/>
      <protection hidden="1"/>
    </xf>
    <xf numFmtId="2" fontId="9" fillId="0" borderId="0" xfId="37" applyNumberFormat="1" applyFont="1" applyFill="1" applyBorder="1" applyAlignment="1" applyProtection="1">
      <alignment horizontal="left"/>
      <protection hidden="1"/>
    </xf>
    <xf numFmtId="0" fontId="20" fillId="33" borderId="0" xfId="0" applyFont="1" applyFill="1" applyAlignment="1" applyProtection="1">
      <alignment wrapText="1"/>
      <protection hidden="1"/>
    </xf>
    <xf numFmtId="164" fontId="9" fillId="0" borderId="30" xfId="37" applyNumberFormat="1" applyFont="1" applyFill="1" applyBorder="1" applyProtection="1">
      <protection hidden="1"/>
    </xf>
    <xf numFmtId="0" fontId="35" fillId="0" borderId="10" xfId="44" applyFont="1" applyBorder="1" applyAlignment="1" applyProtection="1">
      <alignment horizontal="center" vertical="center"/>
      <protection hidden="1"/>
    </xf>
    <xf numFmtId="164" fontId="20" fillId="0" borderId="10" xfId="37" applyNumberFormat="1" applyFont="1" applyFill="1" applyBorder="1" applyAlignment="1" applyProtection="1">
      <alignment horizontal="center"/>
      <protection hidden="1"/>
    </xf>
    <xf numFmtId="0" fontId="9" fillId="0" borderId="0" xfId="37" applyFont="1" applyBorder="1" applyAlignment="1" applyProtection="1">
      <alignment horizontal="left"/>
      <protection hidden="1"/>
    </xf>
    <xf numFmtId="3" fontId="9" fillId="29" borderId="10" xfId="37" applyNumberFormat="1" applyFont="1" applyFill="1" applyBorder="1" applyAlignment="1" applyProtection="1">
      <alignment horizontal="center"/>
      <protection hidden="1"/>
    </xf>
    <xf numFmtId="9" fontId="40" fillId="0" borderId="0" xfId="37" applyNumberFormat="1" applyFont="1" applyFill="1" applyBorder="1" applyAlignment="1" applyProtection="1">
      <alignment horizontal="center" vertical="center"/>
      <protection hidden="1"/>
    </xf>
    <xf numFmtId="164" fontId="34" fillId="29" borderId="25" xfId="29" applyNumberFormat="1" applyFont="1" applyFill="1" applyBorder="1" applyAlignment="1" applyProtection="1">
      <alignment horizontal="center"/>
      <protection hidden="1"/>
    </xf>
    <xf numFmtId="3" fontId="39" fillId="29" borderId="24" xfId="29" applyNumberFormat="1" applyFont="1" applyFill="1" applyBorder="1" applyAlignment="1" applyProtection="1">
      <alignment horizontal="center"/>
      <protection hidden="1"/>
    </xf>
    <xf numFmtId="164" fontId="34" fillId="29" borderId="24" xfId="29" applyNumberFormat="1" applyFont="1" applyFill="1" applyBorder="1" applyAlignment="1" applyProtection="1">
      <alignment horizontal="center"/>
      <protection hidden="1"/>
    </xf>
    <xf numFmtId="0" fontId="20" fillId="0" borderId="0" xfId="37" applyFont="1" applyFill="1" applyBorder="1" applyProtection="1">
      <protection hidden="1"/>
    </xf>
    <xf numFmtId="164" fontId="52" fillId="0" borderId="0" xfId="29" applyNumberFormat="1" applyFont="1" applyFill="1" applyBorder="1" applyProtection="1">
      <protection hidden="1"/>
    </xf>
    <xf numFmtId="164" fontId="34" fillId="29" borderId="10" xfId="29" applyNumberFormat="1" applyFont="1" applyFill="1" applyBorder="1" applyAlignment="1" applyProtection="1">
      <alignment horizontal="center"/>
      <protection hidden="1"/>
    </xf>
    <xf numFmtId="0" fontId="5" fillId="34" borderId="10" xfId="37" applyNumberFormat="1" applyFont="1" applyFill="1" applyBorder="1" applyAlignment="1"/>
    <xf numFmtId="164" fontId="5" fillId="29" borderId="10" xfId="37" applyNumberFormat="1" applyFont="1" applyFill="1" applyBorder="1" applyAlignment="1"/>
    <xf numFmtId="164" fontId="5" fillId="34" borderId="10" xfId="37" applyNumberFormat="1" applyFont="1" applyFill="1" applyBorder="1" applyAlignment="1">
      <alignment horizontal="center"/>
    </xf>
    <xf numFmtId="164" fontId="36" fillId="27" borderId="0" xfId="37" applyNumberFormat="1" applyFont="1" applyFill="1" applyBorder="1" applyAlignment="1" applyProtection="1">
      <protection hidden="1"/>
    </xf>
    <xf numFmtId="171" fontId="0" fillId="0" borderId="0" xfId="0" applyNumberFormat="1"/>
    <xf numFmtId="173" fontId="8" fillId="0" borderId="0" xfId="29" applyNumberFormat="1" applyFont="1" applyFill="1" applyBorder="1" applyProtection="1">
      <protection hidden="1"/>
    </xf>
    <xf numFmtId="173" fontId="9" fillId="29" borderId="10" xfId="37" applyNumberFormat="1" applyFont="1" applyFill="1" applyBorder="1" applyAlignment="1" applyProtection="1">
      <alignment horizontal="center"/>
      <protection hidden="1"/>
    </xf>
    <xf numFmtId="174" fontId="0" fillId="0" borderId="0" xfId="0" applyNumberFormat="1"/>
    <xf numFmtId="174" fontId="9" fillId="29" borderId="10" xfId="37" applyNumberFormat="1" applyFont="1" applyFill="1" applyBorder="1" applyAlignment="1" applyProtection="1">
      <alignment horizontal="center"/>
      <protection hidden="1"/>
    </xf>
    <xf numFmtId="0" fontId="35" fillId="0" borderId="0" xfId="44" applyFont="1" applyBorder="1" applyAlignment="1" applyProtection="1">
      <alignment horizontal="center" vertical="center"/>
      <protection hidden="1"/>
    </xf>
    <xf numFmtId="0" fontId="0" fillId="0" borderId="0" xfId="37" applyFont="1" applyFill="1" applyBorder="1" applyProtection="1">
      <protection hidden="1"/>
    </xf>
    <xf numFmtId="0" fontId="39" fillId="26" borderId="16" xfId="44" applyFont="1" applyFill="1" applyBorder="1" applyAlignment="1">
      <alignment vertical="center"/>
    </xf>
    <xf numFmtId="0" fontId="39" fillId="26" borderId="16" xfId="44" applyFont="1" applyFill="1" applyBorder="1" applyAlignment="1">
      <alignment horizontal="center" vertical="center" wrapText="1"/>
    </xf>
    <xf numFmtId="166" fontId="5" fillId="34" borderId="16" xfId="37" applyNumberFormat="1" applyFont="1" applyFill="1" applyBorder="1" applyAlignment="1"/>
    <xf numFmtId="166" fontId="5" fillId="29" borderId="16" xfId="35" applyNumberFormat="1" applyFont="1" applyFill="1" applyBorder="1"/>
    <xf numFmtId="3" fontId="5" fillId="29" borderId="16" xfId="37" applyNumberFormat="1" applyFont="1" applyFill="1" applyBorder="1" applyAlignment="1">
      <alignment horizontal="center"/>
    </xf>
    <xf numFmtId="164" fontId="5" fillId="29" borderId="16" xfId="37" applyNumberFormat="1" applyFont="1" applyFill="1" applyBorder="1" applyAlignment="1"/>
    <xf numFmtId="0" fontId="5" fillId="0" borderId="16" xfId="37" applyNumberFormat="1" applyFont="1" applyBorder="1" applyAlignment="1"/>
    <xf numFmtId="166" fontId="5" fillId="0" borderId="16" xfId="37" applyNumberFormat="1" applyFont="1" applyBorder="1" applyAlignment="1"/>
    <xf numFmtId="166" fontId="5" fillId="0" borderId="16" xfId="35" applyNumberFormat="1" applyFont="1" applyBorder="1"/>
    <xf numFmtId="164" fontId="5" fillId="0" borderId="16" xfId="37" applyNumberFormat="1" applyFont="1" applyBorder="1" applyAlignment="1">
      <alignment horizontal="center"/>
    </xf>
    <xf numFmtId="164" fontId="5" fillId="0" borderId="16" xfId="37" applyNumberFormat="1" applyFont="1" applyBorder="1" applyAlignment="1"/>
    <xf numFmtId="164" fontId="5" fillId="0" borderId="26" xfId="37" applyNumberFormat="1" applyFont="1" applyBorder="1" applyAlignment="1"/>
    <xf numFmtId="3" fontId="5" fillId="34" borderId="10" xfId="37" applyNumberFormat="1" applyFont="1" applyFill="1" applyBorder="1" applyAlignment="1">
      <alignment horizontal="center"/>
    </xf>
    <xf numFmtId="166" fontId="5" fillId="34" borderId="10" xfId="35" applyNumberFormat="1" applyFont="1" applyFill="1" applyBorder="1"/>
    <xf numFmtId="0" fontId="5" fillId="0" borderId="0" xfId="40" applyFont="1" applyBorder="1" applyProtection="1">
      <protection hidden="1"/>
    </xf>
    <xf numFmtId="164" fontId="20" fillId="0" borderId="0" xfId="37" applyNumberFormat="1" applyFont="1" applyFill="1" applyBorder="1" applyAlignment="1" applyProtection="1">
      <alignment horizontal="center"/>
      <protection hidden="1"/>
    </xf>
    <xf numFmtId="0" fontId="39" fillId="26" borderId="31" xfId="44" applyFont="1" applyFill="1" applyBorder="1" applyAlignment="1">
      <alignment horizontal="center" vertical="center" wrapText="1"/>
    </xf>
    <xf numFmtId="0" fontId="5" fillId="29" borderId="10" xfId="35" applyNumberFormat="1" applyFont="1" applyFill="1" applyBorder="1" applyAlignment="1">
      <alignment horizontal="center" vertical="center"/>
    </xf>
    <xf numFmtId="0" fontId="39" fillId="26" borderId="10" xfId="44" applyFont="1" applyFill="1" applyBorder="1" applyAlignment="1">
      <alignment horizontal="center" vertical="center" wrapText="1"/>
    </xf>
    <xf numFmtId="3" fontId="4" fillId="29" borderId="16" xfId="37" applyNumberFormat="1" applyFont="1" applyFill="1" applyBorder="1" applyAlignment="1">
      <alignment horizontal="center"/>
    </xf>
    <xf numFmtId="164" fontId="4" fillId="29" borderId="16" xfId="37" applyNumberFormat="1" applyFont="1" applyFill="1" applyBorder="1" applyAlignment="1"/>
    <xf numFmtId="164" fontId="4" fillId="29" borderId="26" xfId="37" applyNumberFormat="1" applyFont="1" applyFill="1" applyBorder="1" applyAlignment="1"/>
    <xf numFmtId="164" fontId="4" fillId="0" borderId="10" xfId="37" applyNumberFormat="1" applyFont="1" applyBorder="1" applyAlignment="1"/>
    <xf numFmtId="0" fontId="4" fillId="34" borderId="16" xfId="37" applyNumberFormat="1" applyFont="1" applyFill="1" applyBorder="1" applyAlignment="1"/>
    <xf numFmtId="0" fontId="4" fillId="0" borderId="16" xfId="37" applyNumberFormat="1" applyFont="1" applyBorder="1" applyAlignment="1"/>
    <xf numFmtId="166" fontId="4" fillId="0" borderId="16" xfId="35" applyNumberFormat="1" applyFont="1" applyBorder="1"/>
    <xf numFmtId="164" fontId="4" fillId="0" borderId="16" xfId="37" applyNumberFormat="1" applyFont="1" applyBorder="1" applyAlignment="1">
      <alignment horizontal="center"/>
    </xf>
    <xf numFmtId="164" fontId="4" fillId="0" borderId="16" xfId="37" applyNumberFormat="1" applyFont="1" applyBorder="1" applyAlignment="1"/>
    <xf numFmtId="164" fontId="4" fillId="0" borderId="26" xfId="37" applyNumberFormat="1" applyFont="1" applyBorder="1" applyAlignment="1"/>
    <xf numFmtId="0" fontId="4" fillId="34" borderId="12" xfId="37" applyNumberFormat="1" applyFont="1" applyFill="1" applyBorder="1" applyAlignment="1"/>
    <xf numFmtId="0" fontId="9" fillId="35" borderId="0" xfId="37" applyFont="1" applyFill="1" applyProtection="1">
      <protection hidden="1"/>
    </xf>
    <xf numFmtId="164" fontId="4" fillId="36" borderId="10" xfId="37" applyNumberFormat="1" applyFont="1" applyFill="1" applyBorder="1" applyAlignment="1">
      <alignment horizontal="left"/>
    </xf>
    <xf numFmtId="164" fontId="4" fillId="36" borderId="10" xfId="37" applyNumberFormat="1" applyFont="1" applyFill="1" applyBorder="1" applyAlignment="1">
      <alignment horizontal="center"/>
    </xf>
    <xf numFmtId="166" fontId="5" fillId="0" borderId="10" xfId="35" applyNumberFormat="1" applyFont="1" applyBorder="1"/>
    <xf numFmtId="164" fontId="5" fillId="0" borderId="10" xfId="37" applyNumberFormat="1" applyFont="1" applyBorder="1" applyAlignment="1">
      <alignment horizontal="center"/>
    </xf>
    <xf numFmtId="0" fontId="39" fillId="26" borderId="10" xfId="44" applyFont="1" applyFill="1" applyBorder="1" applyAlignment="1">
      <alignment vertical="center"/>
    </xf>
    <xf numFmtId="0" fontId="39" fillId="26" borderId="35" xfId="44" applyFont="1" applyFill="1" applyBorder="1" applyAlignment="1">
      <alignment horizontal="center" vertical="center" wrapText="1"/>
    </xf>
    <xf numFmtId="0" fontId="39" fillId="26" borderId="11" xfId="44" applyFont="1" applyFill="1" applyBorder="1" applyAlignment="1">
      <alignment vertical="center" wrapText="1"/>
    </xf>
    <xf numFmtId="0" fontId="35" fillId="0" borderId="0" xfId="44" applyFont="1" applyBorder="1" applyAlignment="1" applyProtection="1">
      <protection hidden="1"/>
    </xf>
    <xf numFmtId="0" fontId="0" fillId="0" borderId="0" xfId="0" applyFont="1" applyAlignment="1" applyProtection="1">
      <alignment wrapText="1"/>
      <protection hidden="1"/>
    </xf>
    <xf numFmtId="0" fontId="0" fillId="37" borderId="0" xfId="0" applyFont="1" applyFill="1" applyAlignment="1" applyProtection="1">
      <alignment wrapText="1"/>
      <protection hidden="1"/>
    </xf>
    <xf numFmtId="0" fontId="3" fillId="34" borderId="10" xfId="37" applyNumberFormat="1" applyFont="1" applyFill="1" applyBorder="1" applyAlignment="1"/>
    <xf numFmtId="0" fontId="3" fillId="34" borderId="10" xfId="37" applyNumberFormat="1" applyFont="1" applyFill="1" applyBorder="1" applyAlignment="1">
      <alignment wrapText="1"/>
    </xf>
    <xf numFmtId="0" fontId="3" fillId="0" borderId="16" xfId="37" applyNumberFormat="1" applyFont="1" applyBorder="1" applyAlignment="1"/>
    <xf numFmtId="3" fontId="9" fillId="29" borderId="10" xfId="37" applyNumberFormat="1" applyFont="1" applyFill="1" applyBorder="1" applyAlignment="1" applyProtection="1">
      <alignment horizontal="center" vertical="center"/>
      <protection hidden="1"/>
    </xf>
    <xf numFmtId="0" fontId="0" fillId="38" borderId="10" xfId="37" applyFont="1" applyFill="1" applyBorder="1" applyAlignment="1" applyProtection="1">
      <protection hidden="1"/>
    </xf>
    <xf numFmtId="0" fontId="0" fillId="38" borderId="10" xfId="37" applyFont="1" applyFill="1" applyBorder="1" applyProtection="1">
      <protection hidden="1"/>
    </xf>
    <xf numFmtId="3" fontId="9" fillId="38" borderId="10" xfId="37" applyNumberFormat="1" applyFont="1" applyFill="1" applyBorder="1" applyAlignment="1" applyProtection="1">
      <alignment horizontal="center"/>
      <protection hidden="1"/>
    </xf>
    <xf numFmtId="0" fontId="0" fillId="38" borderId="10" xfId="37" applyFont="1" applyFill="1" applyBorder="1" applyAlignment="1" applyProtection="1">
      <alignment wrapText="1"/>
      <protection hidden="1"/>
    </xf>
    <xf numFmtId="0" fontId="9" fillId="38" borderId="10" xfId="37" applyFont="1" applyFill="1" applyBorder="1" applyProtection="1">
      <protection hidden="1"/>
    </xf>
    <xf numFmtId="0" fontId="3" fillId="0" borderId="16" xfId="37" applyNumberFormat="1" applyFont="1" applyFill="1" applyBorder="1" applyAlignment="1"/>
    <xf numFmtId="0" fontId="4" fillId="0" borderId="10" xfId="37" applyNumberFormat="1" applyFont="1" applyFill="1" applyBorder="1" applyAlignment="1"/>
    <xf numFmtId="3" fontId="4" fillId="0" borderId="10" xfId="37" applyNumberFormat="1" applyFont="1" applyFill="1" applyBorder="1" applyAlignment="1">
      <alignment horizontal="center"/>
    </xf>
    <xf numFmtId="164" fontId="4" fillId="0" borderId="10" xfId="37" applyNumberFormat="1" applyFont="1" applyFill="1" applyBorder="1" applyAlignment="1">
      <alignment horizontal="center"/>
    </xf>
    <xf numFmtId="164" fontId="4" fillId="0" borderId="10" xfId="37" applyNumberFormat="1" applyFont="1" applyFill="1" applyBorder="1" applyAlignment="1"/>
    <xf numFmtId="0" fontId="39" fillId="0" borderId="0" xfId="0" applyFont="1" applyFill="1"/>
    <xf numFmtId="0" fontId="54" fillId="0" borderId="0" xfId="0" applyFont="1"/>
    <xf numFmtId="0" fontId="39" fillId="0" borderId="0" xfId="0" applyFont="1"/>
    <xf numFmtId="10" fontId="8" fillId="0" borderId="10" xfId="35" applyNumberFormat="1" applyFont="1" applyFill="1" applyBorder="1" applyProtection="1">
      <protection hidden="1"/>
    </xf>
    <xf numFmtId="10" fontId="5" fillId="34" borderId="16" xfId="37" applyNumberFormat="1" applyFont="1" applyFill="1" applyBorder="1" applyAlignment="1"/>
    <xf numFmtId="169" fontId="41" fillId="0" borderId="0" xfId="40" applyNumberFormat="1" applyFont="1" applyBorder="1" applyAlignment="1" applyProtection="1">
      <alignment horizontal="center" vertical="top"/>
      <protection hidden="1"/>
    </xf>
    <xf numFmtId="169" fontId="37" fillId="0" borderId="0" xfId="40" applyNumberFormat="1" applyFont="1" applyBorder="1" applyAlignment="1" applyProtection="1">
      <alignment horizontal="center" vertical="top"/>
      <protection hidden="1"/>
    </xf>
    <xf numFmtId="10" fontId="5" fillId="29" borderId="16" xfId="35" applyNumberFormat="1" applyFont="1" applyFill="1" applyBorder="1"/>
    <xf numFmtId="9" fontId="40" fillId="0" borderId="0" xfId="37" applyNumberFormat="1" applyFont="1" applyFill="1" applyBorder="1" applyAlignment="1" applyProtection="1">
      <alignment horizontal="center" vertical="center"/>
      <protection hidden="1"/>
    </xf>
    <xf numFmtId="0" fontId="9" fillId="0" borderId="12" xfId="37" applyFont="1" applyBorder="1" applyAlignment="1" applyProtection="1">
      <alignment horizontal="left"/>
      <protection hidden="1"/>
    </xf>
    <xf numFmtId="0" fontId="9" fillId="0" borderId="13" xfId="37" applyFont="1" applyBorder="1" applyAlignment="1" applyProtection="1">
      <alignment horizontal="left"/>
      <protection hidden="1"/>
    </xf>
    <xf numFmtId="0" fontId="9" fillId="0" borderId="14" xfId="37" applyFont="1" applyBorder="1" applyAlignment="1" applyProtection="1">
      <alignment horizontal="left"/>
      <protection hidden="1"/>
    </xf>
    <xf numFmtId="9" fontId="9" fillId="29" borderId="26" xfId="37" applyNumberFormat="1" applyFont="1" applyFill="1" applyBorder="1" applyAlignment="1" applyProtection="1">
      <alignment horizontal="center" vertical="center"/>
      <protection hidden="1"/>
    </xf>
    <xf numFmtId="9" fontId="9" fillId="29" borderId="29" xfId="37" applyNumberFormat="1" applyFont="1" applyFill="1" applyBorder="1" applyAlignment="1" applyProtection="1">
      <alignment horizontal="center" vertical="center"/>
      <protection hidden="1"/>
    </xf>
    <xf numFmtId="9" fontId="9" fillId="29" borderId="11" xfId="37" applyNumberFormat="1" applyFont="1" applyFill="1" applyBorder="1" applyAlignment="1" applyProtection="1">
      <alignment horizontal="center" vertical="center"/>
      <protection hidden="1"/>
    </xf>
    <xf numFmtId="0" fontId="0" fillId="0" borderId="12" xfId="37" applyFont="1" applyBorder="1" applyAlignment="1" applyProtection="1">
      <alignment horizontal="left"/>
      <protection hidden="1"/>
    </xf>
    <xf numFmtId="9" fontId="40" fillId="0" borderId="31" xfId="35" applyFont="1" applyFill="1" applyBorder="1" applyAlignment="1" applyProtection="1">
      <alignment horizontal="center" vertical="center"/>
      <protection hidden="1"/>
    </xf>
    <xf numFmtId="9" fontId="9" fillId="29" borderId="16" xfId="35" applyFont="1" applyFill="1" applyBorder="1" applyAlignment="1" applyProtection="1">
      <alignment horizontal="center" vertical="center"/>
      <protection hidden="1"/>
    </xf>
    <xf numFmtId="9" fontId="9" fillId="29" borderId="31" xfId="35" applyFont="1" applyFill="1" applyBorder="1" applyAlignment="1" applyProtection="1">
      <alignment horizontal="center" vertical="center"/>
      <protection hidden="1"/>
    </xf>
    <xf numFmtId="9" fontId="9" fillId="29" borderId="15" xfId="35" applyFont="1" applyFill="1" applyBorder="1" applyAlignment="1" applyProtection="1">
      <alignment horizontal="center" vertical="center"/>
      <protection hidden="1"/>
    </xf>
    <xf numFmtId="0" fontId="39" fillId="0" borderId="0" xfId="37" applyFont="1" applyFill="1" applyAlignment="1" applyProtection="1">
      <alignment horizontal="center" vertical="center" wrapText="1"/>
      <protection hidden="1"/>
    </xf>
    <xf numFmtId="0" fontId="15" fillId="0" borderId="12" xfId="26" applyFont="1" applyFill="1" applyBorder="1" applyAlignment="1" applyProtection="1">
      <alignment horizontal="left"/>
      <protection hidden="1"/>
    </xf>
    <xf numFmtId="0" fontId="15" fillId="0" borderId="13" xfId="26" applyFont="1" applyFill="1" applyBorder="1" applyAlignment="1" applyProtection="1">
      <alignment horizontal="left"/>
      <protection hidden="1"/>
    </xf>
    <xf numFmtId="0" fontId="15" fillId="0" borderId="28" xfId="26" applyFont="1" applyFill="1" applyBorder="1" applyAlignment="1" applyProtection="1">
      <alignment horizontal="left"/>
      <protection hidden="1"/>
    </xf>
    <xf numFmtId="170" fontId="36" fillId="27" borderId="23" xfId="37" applyNumberFormat="1" applyFont="1" applyFill="1" applyBorder="1" applyAlignment="1" applyProtection="1">
      <alignment horizontal="right"/>
      <protection hidden="1"/>
    </xf>
    <xf numFmtId="170" fontId="36" fillId="27" borderId="27" xfId="37" applyNumberFormat="1" applyFont="1" applyFill="1" applyBorder="1" applyAlignment="1" applyProtection="1">
      <alignment horizontal="right"/>
      <protection hidden="1"/>
    </xf>
    <xf numFmtId="170" fontId="9" fillId="29" borderId="23" xfId="37" applyNumberFormat="1" applyFont="1" applyFill="1" applyBorder="1" applyAlignment="1" applyProtection="1">
      <alignment horizontal="right"/>
      <protection hidden="1"/>
    </xf>
    <xf numFmtId="170" fontId="9" fillId="29" borderId="27" xfId="37" applyNumberFormat="1" applyFont="1" applyFill="1" applyBorder="1" applyAlignment="1" applyProtection="1">
      <alignment horizontal="right"/>
      <protection hidden="1"/>
    </xf>
    <xf numFmtId="0" fontId="8" fillId="24" borderId="10" xfId="39" applyFill="1" applyBorder="1" applyProtection="1">
      <protection locked="0"/>
    </xf>
    <xf numFmtId="172" fontId="0" fillId="32" borderId="10" xfId="37" applyNumberFormat="1" applyFont="1" applyFill="1" applyBorder="1" applyProtection="1">
      <protection locked="0"/>
    </xf>
    <xf numFmtId="171" fontId="0" fillId="32" borderId="10" xfId="37" applyNumberFormat="1" applyFont="1" applyFill="1" applyBorder="1" applyProtection="1">
      <protection locked="0"/>
    </xf>
    <xf numFmtId="4" fontId="37" fillId="0" borderId="0" xfId="40" applyNumberFormat="1" applyBorder="1" applyAlignment="1" applyProtection="1">
      <alignment vertical="top"/>
      <protection locked="0"/>
    </xf>
    <xf numFmtId="4" fontId="38" fillId="26" borderId="0" xfId="40" applyNumberFormat="1" applyFont="1" applyFill="1" applyBorder="1" applyAlignment="1" applyProtection="1">
      <alignment vertical="top"/>
      <protection locked="0"/>
    </xf>
    <xf numFmtId="4" fontId="38" fillId="0" borderId="0" xfId="40" applyNumberFormat="1" applyFont="1" applyFill="1" applyBorder="1" applyAlignment="1" applyProtection="1">
      <alignment vertical="top"/>
      <protection locked="0"/>
    </xf>
    <xf numFmtId="4" fontId="37" fillId="0" borderId="0" xfId="40" applyNumberFormat="1" applyFill="1" applyBorder="1" applyAlignment="1" applyProtection="1">
      <alignment vertical="top"/>
      <protection locked="0"/>
    </xf>
    <xf numFmtId="0" fontId="37" fillId="0" borderId="0" xfId="40" applyFill="1" applyProtection="1">
      <protection locked="0"/>
    </xf>
    <xf numFmtId="164" fontId="5" fillId="24" borderId="10" xfId="37" applyNumberFormat="1" applyFont="1" applyFill="1" applyBorder="1" applyAlignment="1" applyProtection="1">
      <alignment horizontal="center"/>
      <protection locked="0"/>
    </xf>
    <xf numFmtId="164" fontId="5" fillId="24" borderId="16" xfId="37" applyNumberFormat="1" applyFont="1" applyFill="1" applyBorder="1" applyAlignment="1" applyProtection="1">
      <alignment horizontal="center"/>
      <protection locked="0"/>
    </xf>
    <xf numFmtId="0" fontId="5" fillId="24" borderId="14" xfId="35" applyNumberFormat="1" applyFont="1" applyFill="1" applyBorder="1" applyProtection="1">
      <protection locked="0"/>
    </xf>
    <xf numFmtId="166" fontId="5" fillId="24" borderId="16" xfId="35" applyNumberFormat="1" applyFont="1" applyFill="1" applyBorder="1" applyProtection="1">
      <protection locked="0"/>
    </xf>
    <xf numFmtId="0" fontId="5" fillId="24" borderId="33" xfId="35" applyNumberFormat="1" applyFont="1" applyFill="1" applyBorder="1" applyAlignment="1" applyProtection="1">
      <alignment horizontal="right"/>
      <protection locked="0"/>
    </xf>
    <xf numFmtId="0" fontId="5" fillId="24" borderId="33" xfId="35" applyNumberFormat="1" applyFont="1" applyFill="1" applyBorder="1" applyProtection="1">
      <protection locked="0"/>
    </xf>
    <xf numFmtId="0" fontId="5" fillId="24" borderId="32" xfId="35" applyNumberFormat="1" applyFont="1" applyFill="1" applyBorder="1" applyProtection="1">
      <protection locked="0"/>
    </xf>
    <xf numFmtId="3" fontId="5" fillId="24" borderId="16" xfId="37" applyNumberFormat="1" applyFont="1" applyFill="1" applyBorder="1" applyAlignment="1" applyProtection="1">
      <alignment horizontal="center"/>
      <protection locked="0"/>
    </xf>
    <xf numFmtId="4" fontId="5" fillId="24" borderId="16" xfId="37" applyNumberFormat="1" applyFont="1" applyFill="1" applyBorder="1" applyAlignment="1" applyProtection="1">
      <alignment horizontal="center"/>
      <protection locked="0"/>
    </xf>
    <xf numFmtId="0" fontId="2" fillId="24" borderId="33" xfId="35" applyNumberFormat="1" applyFont="1" applyFill="1" applyBorder="1" applyAlignment="1" applyProtection="1">
      <alignment horizontal="right"/>
      <protection locked="0"/>
    </xf>
    <xf numFmtId="0" fontId="35" fillId="0" borderId="0" xfId="44" applyFont="1" applyBorder="1" applyProtection="1">
      <protection locked="0"/>
    </xf>
    <xf numFmtId="166" fontId="4" fillId="24" borderId="10" xfId="35" applyNumberFormat="1" applyFont="1" applyFill="1" applyBorder="1" applyProtection="1">
      <protection locked="0"/>
    </xf>
    <xf numFmtId="166" fontId="4" fillId="24" borderId="26" xfId="35" applyNumberFormat="1" applyFont="1" applyFill="1" applyBorder="1" applyProtection="1">
      <protection locked="0"/>
    </xf>
    <xf numFmtId="0" fontId="4" fillId="24" borderId="14" xfId="35" applyNumberFormat="1" applyFont="1" applyFill="1" applyBorder="1" applyProtection="1">
      <protection locked="0"/>
    </xf>
    <xf numFmtId="0" fontId="4" fillId="24" borderId="14" xfId="35" applyNumberFormat="1" applyFont="1" applyFill="1" applyBorder="1" applyAlignment="1" applyProtection="1">
      <alignment horizontal="right"/>
      <protection locked="0"/>
    </xf>
    <xf numFmtId="166" fontId="4" fillId="24" borderId="14" xfId="35" applyNumberFormat="1" applyFont="1" applyFill="1" applyBorder="1" applyProtection="1">
      <protection locked="0"/>
    </xf>
    <xf numFmtId="166" fontId="4" fillId="24" borderId="34" xfId="35" applyNumberFormat="1" applyFont="1" applyFill="1" applyBorder="1" applyProtection="1">
      <protection locked="0"/>
    </xf>
    <xf numFmtId="164" fontId="9" fillId="24" borderId="10" xfId="37" applyNumberFormat="1" applyFont="1" applyFill="1" applyBorder="1" applyAlignment="1" applyProtection="1">
      <alignment horizontal="center"/>
      <protection locked="0"/>
    </xf>
    <xf numFmtId="3" fontId="4" fillId="24" borderId="17" xfId="37" applyNumberFormat="1" applyFont="1" applyFill="1" applyBorder="1" applyAlignment="1" applyProtection="1">
      <alignment horizontal="center"/>
      <protection locked="0"/>
    </xf>
    <xf numFmtId="3" fontId="4" fillId="24" borderId="13" xfId="37" applyNumberFormat="1" applyFont="1" applyFill="1" applyBorder="1" applyAlignment="1" applyProtection="1">
      <alignment horizontal="center"/>
      <protection locked="0"/>
    </xf>
    <xf numFmtId="3" fontId="4" fillId="24" borderId="16" xfId="37" applyNumberFormat="1" applyFont="1" applyFill="1" applyBorder="1" applyAlignment="1" applyProtection="1">
      <alignment horizontal="center"/>
      <protection locked="0"/>
    </xf>
    <xf numFmtId="3" fontId="4" fillId="24" borderId="12" xfId="37" applyNumberFormat="1" applyFont="1" applyFill="1" applyBorder="1" applyAlignment="1" applyProtection="1">
      <alignment horizontal="center"/>
      <protection locked="0"/>
    </xf>
    <xf numFmtId="164" fontId="4" fillId="24" borderId="16" xfId="37" applyNumberFormat="1" applyFont="1" applyFill="1" applyBorder="1" applyAlignment="1" applyProtection="1">
      <alignment horizontal="center"/>
      <protection locked="0"/>
    </xf>
    <xf numFmtId="164" fontId="4" fillId="24" borderId="12" xfId="37" applyNumberFormat="1" applyFont="1" applyFill="1" applyBorder="1" applyAlignment="1" applyProtection="1">
      <alignment horizontal="center"/>
      <protection locked="0"/>
    </xf>
  </cellXfs>
  <cellStyles count="50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/>
    <cellStyle name="Akzent2" xfId="20"/>
    <cellStyle name="Akzent3" xfId="21"/>
    <cellStyle name="Akzent4" xfId="22"/>
    <cellStyle name="Akzent5" xfId="23"/>
    <cellStyle name="Akzent6" xfId="24"/>
    <cellStyle name="Ausgabe" xfId="25"/>
    <cellStyle name="Ausgabe 2" xfId="26"/>
    <cellStyle name="Berechnung" xfId="27"/>
    <cellStyle name="Eingabe" xfId="28"/>
    <cellStyle name="Eingabe 2" xfId="29"/>
    <cellStyle name="Ergebnis" xfId="30"/>
    <cellStyle name="Erklärender Text" xfId="31"/>
    <cellStyle name="Gut" xfId="32"/>
    <cellStyle name="Neutral" xfId="33"/>
    <cellStyle name="Notiz" xfId="34"/>
    <cellStyle name="Prozent" xfId="35" builtinId="5"/>
    <cellStyle name="Schlecht" xfId="36"/>
    <cellStyle name="Standard" xfId="0" builtinId="0"/>
    <cellStyle name="Standard 2" xfId="37"/>
    <cellStyle name="Standard 3" xfId="38"/>
    <cellStyle name="Standard 4" xfId="39"/>
    <cellStyle name="Standard 5" xfId="40"/>
    <cellStyle name="Überschrift" xfId="41"/>
    <cellStyle name="Überschrift 1" xfId="42"/>
    <cellStyle name="Überschrift 2" xfId="43"/>
    <cellStyle name="Überschrift 2 2" xfId="44"/>
    <cellStyle name="Überschrift 3" xfId="45"/>
    <cellStyle name="Überschrift 4" xfId="46"/>
    <cellStyle name="Verknüpfte Zelle" xfId="47"/>
    <cellStyle name="Warnender Text" xfId="48"/>
    <cellStyle name="Zelle überprüfen" xfId="49"/>
  </cellStyles>
  <dxfs count="2345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3" formatCode="#,##0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3" formatCode="#,##0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>
        <left/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3" formatCode="#,##0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fill>
        <patternFill patternType="solid">
          <fgColor indexed="64"/>
          <bgColor rgb="FFA5D867"/>
        </patternFill>
      </fill>
      <border diagonalUp="0" diagonalDown="0">
        <left/>
        <right style="thin">
          <color indexed="64"/>
        </right>
        <top/>
        <bottom style="thin">
          <color indexed="64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3" formatCode="#,##0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fill>
        <patternFill patternType="solid">
          <fgColor indexed="64"/>
          <bgColor rgb="FFA5D867"/>
        </patternFill>
      </fill>
      <border diagonalUp="0" diagonalDown="0">
        <left/>
        <right style="thin">
          <color indexed="64"/>
        </right>
        <top/>
        <bottom style="thin">
          <color indexed="64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3" formatCode="#,##0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fill>
        <patternFill patternType="solid">
          <fgColor indexed="64"/>
          <bgColor rgb="FFA5D867"/>
        </patternFill>
      </fill>
      <border diagonalUp="0" diagonalDown="0">
        <left/>
        <right style="thin">
          <color indexed="64"/>
        </right>
        <top/>
        <bottom style="thin">
          <color indexed="64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3" formatCode="#,##0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fill>
        <patternFill patternType="solid">
          <fgColor indexed="64"/>
          <bgColor rgb="FFA5D867"/>
        </patternFill>
      </fill>
      <border diagonalUp="0" diagonalDown="0">
        <left/>
        <right style="thin">
          <color indexed="64"/>
        </right>
        <top/>
        <bottom style="thin">
          <color indexed="64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3" formatCode="#,##0"/>
      <fill>
        <patternFill patternType="solid">
          <fgColor indexed="64"/>
          <bgColor rgb="FFDBE5F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3" formatCode="#,##0"/>
      <fill>
        <patternFill patternType="solid">
          <fgColor indexed="64"/>
          <bgColor rgb="FFDBE5F0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3" formatCode="#,##0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fill>
        <patternFill patternType="solid">
          <fgColor theme="0" tint="-0.14999847407452621"/>
          <bgColor theme="0" tint="-0.14999847407452621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3" formatCode="#,##0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</dxf>
    <dxf>
      <border outline="0">
        <left style="thin">
          <color indexed="64"/>
        </left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alignment horizontal="general" vertical="bottom" textRotation="0" wrapText="0" indent="0" justifyLastLine="0" shrinkToFit="0" readingOrder="0"/>
    </dxf>
    <dxf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 outline="0">
        <left style="thin">
          <color indexed="64"/>
        </left>
        <right style="thin">
          <color indexed="64"/>
        </right>
        <top/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 outline="0">
        <left style="thin">
          <color indexed="64"/>
        </left>
        <right style="thin">
          <color indexed="64"/>
        </right>
        <top/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3" formatCode="#,##0"/>
      <fill>
        <patternFill patternType="solid">
          <fgColor indexed="64"/>
          <bgColor rgb="FFDBE5F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3" formatCode="#,##0"/>
      <fill>
        <patternFill patternType="solid">
          <fgColor indexed="64"/>
          <bgColor rgb="FFDBE5F0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 outline="0">
        <left style="thin">
          <color indexed="64"/>
        </left>
        <right style="thin">
          <color indexed="64"/>
        </right>
        <top/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 outline="0">
        <left style="thin">
          <color indexed="64"/>
        </left>
        <right style="thin">
          <color indexed="64"/>
        </right>
        <top/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 outline="0">
        <left style="thin">
          <color indexed="64"/>
        </left>
        <right style="thin">
          <color indexed="64"/>
        </right>
        <top/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fill>
        <patternFill patternType="solid">
          <fgColor theme="0" tint="-0.14999847407452621"/>
          <bgColor theme="0" tint="-0.14999847407452621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 outline="0">
        <left style="thin">
          <color indexed="64"/>
        </left>
        <right style="thin">
          <color indexed="64"/>
        </right>
        <top/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fill>
        <patternFill patternType="solid">
          <fgColor indexed="64"/>
          <bgColor rgb="FFA5D867"/>
        </patternFill>
      </fill>
      <border diagonalUp="0" diagonalDown="0" outline="0">
        <left/>
        <right style="thin">
          <color indexed="64"/>
        </right>
        <top/>
        <bottom style="thin">
          <color indexed="64"/>
        </bottom>
      </border>
    </dxf>
    <dxf>
      <border outline="0"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</dxf>
    <dxf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3" formatCode="#,##0"/>
      <fill>
        <patternFill patternType="solid">
          <fgColor indexed="64"/>
          <bgColor rgb="FFDBE5F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3" formatCode="#,##0"/>
      <fill>
        <patternFill patternType="solid">
          <fgColor indexed="64"/>
          <bgColor rgb="FFDBE5F0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3" formatCode="#,##0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fill>
        <patternFill patternType="solid">
          <fgColor indexed="64"/>
          <bgColor rgb="FFA5D867"/>
        </patternFill>
      </fill>
      <border diagonalUp="0" diagonalDown="0" outline="0">
        <left/>
        <right style="thin">
          <color indexed="64"/>
        </right>
        <top/>
        <bottom style="thin">
          <color indexed="64"/>
        </bottom>
      </border>
    </dxf>
    <dxf>
      <border outline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Arial"/>
        <scheme val="none"/>
      </font>
      <fill>
        <patternFill patternType="solid">
          <fgColor rgb="FF000000"/>
          <bgColor rgb="FFDBE5F0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</dxf>
    <dxf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3" formatCode="#,##0"/>
      <fill>
        <patternFill patternType="solid">
          <fgColor indexed="64"/>
          <bgColor rgb="FFDBE5F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3" formatCode="#,##0"/>
      <fill>
        <patternFill patternType="solid">
          <fgColor indexed="64"/>
          <bgColor rgb="FFDBE5F0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3" formatCode="#,##0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fill>
        <patternFill patternType="solid">
          <fgColor indexed="64"/>
          <bgColor rgb="FFA5D867"/>
        </patternFill>
      </fill>
      <border diagonalUp="0" diagonalDown="0" outline="0">
        <left/>
        <right style="thin">
          <color indexed="64"/>
        </right>
        <top/>
        <bottom style="thin">
          <color indexed="64"/>
        </bottom>
      </border>
    </dxf>
    <dxf>
      <border outline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Arial"/>
        <scheme val="none"/>
      </font>
      <fill>
        <patternFill patternType="solid">
          <fgColor rgb="FF000000"/>
          <bgColor rgb="FFDBE5F0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</dxf>
    <dxf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3" formatCode="#,##0"/>
      <fill>
        <patternFill patternType="solid">
          <fgColor indexed="64"/>
          <bgColor rgb="FFDBE5F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3" formatCode="#,##0"/>
      <fill>
        <patternFill patternType="solid">
          <fgColor indexed="64"/>
          <bgColor rgb="FFDBE5F0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3" formatCode="#,##0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fill>
        <patternFill patternType="solid">
          <fgColor indexed="64"/>
          <bgColor rgb="FFA5D867"/>
        </patternFill>
      </fill>
      <border diagonalUp="0" diagonalDown="0" outline="0">
        <left/>
        <right style="thin">
          <color indexed="64"/>
        </right>
        <top/>
        <bottom style="thin">
          <color indexed="64"/>
        </bottom>
      </border>
    </dxf>
    <dxf>
      <border outline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Arial"/>
        <scheme val="none"/>
      </font>
      <fill>
        <patternFill patternType="solid">
          <fgColor rgb="FF000000"/>
          <bgColor rgb="FFDBE5F0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</dxf>
    <dxf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3" formatCode="#,##0"/>
      <fill>
        <patternFill patternType="solid">
          <fgColor indexed="64"/>
          <bgColor rgb="FFDBE5F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3" formatCode="#,##0"/>
      <fill>
        <patternFill patternType="solid">
          <fgColor indexed="64"/>
          <bgColor rgb="FFDBE5F0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3" formatCode="#,##0"/>
      <fill>
        <patternFill patternType="solid">
          <fgColor indexed="64"/>
          <bgColor rgb="FFA5D867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6" formatCode="0.0%"/>
      <fill>
        <patternFill patternType="solid">
          <fgColor indexed="64"/>
          <bgColor rgb="FFA5D867"/>
        </patternFill>
      </fill>
      <border diagonalUp="0" diagonalDown="0" outline="0">
        <left style="thin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fill>
        <patternFill patternType="solid">
          <fgColor indexed="64"/>
          <bgColor rgb="FFA5D867"/>
        </patternFill>
      </fill>
      <border diagonalUp="0" diagonalDown="0" outline="0">
        <left/>
        <right style="thin">
          <color indexed="64"/>
        </right>
        <top/>
        <bottom style="thin">
          <color indexed="64"/>
        </bottom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#,##0.00\ &quot;€&quot;"/>
      <fill>
        <patternFill patternType="solid">
          <fgColor indexed="64"/>
          <bgColor rgb="FFDBE5F0"/>
        </patternFill>
      </fill>
      <alignment horizontal="general" vertical="bottom" textRotation="0" wrapText="0" indent="0" justifyLastLine="0" shrinkToFit="0" readingOrder="0"/>
    </dxf>
    <dxf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0"/>
      </font>
      <fill>
        <patternFill>
          <bgColor theme="0"/>
        </patternFill>
      </fill>
      <border>
        <left style="thin">
          <color theme="0" tint="-0.14996795556505021"/>
        </left>
        <right style="thin">
          <color theme="0" tint="-0.14996795556505021"/>
        </right>
        <top style="thin">
          <color theme="0" tint="-0.14996795556505021"/>
        </top>
        <bottom style="thin">
          <color theme="0" tint="-0.14996795556505021"/>
        </bottom>
        <vertical/>
        <horizontal/>
      </border>
    </dxf>
    <dxf>
      <font>
        <color theme="0"/>
      </font>
      <fill>
        <patternFill>
          <bgColor theme="0"/>
        </patternFill>
      </fill>
      <border>
        <left style="thin">
          <color theme="0" tint="-0.14996795556505021"/>
        </left>
        <right style="thin">
          <color theme="0" tint="-0.14996795556505021"/>
        </right>
        <top style="thin">
          <color theme="0" tint="-0.14996795556505021"/>
        </top>
        <bottom style="thin">
          <color theme="0" tint="-0.14996795556505021"/>
        </bottom>
        <vertical/>
        <horizontal/>
      </border>
    </dxf>
    <dxf>
      <font>
        <color theme="0"/>
      </font>
      <fill>
        <patternFill>
          <bgColor theme="0"/>
        </patternFill>
      </fill>
      <border>
        <left style="thin">
          <color theme="0" tint="-0.14996795556505021"/>
        </left>
        <right style="thin">
          <color theme="0" tint="-0.14996795556505021"/>
        </right>
        <top style="thin">
          <color theme="0" tint="-0.14996795556505021"/>
        </top>
        <bottom style="thin">
          <color theme="0" tint="-0.14996795556505021"/>
        </bottom>
        <vertical/>
        <horizontal/>
      </border>
    </dxf>
    <dxf>
      <font>
        <color theme="0"/>
      </font>
      <fill>
        <patternFill>
          <bgColor theme="0"/>
        </patternFill>
      </fill>
      <border>
        <left style="thin">
          <color theme="0" tint="-0.14996795556505021"/>
        </left>
        <right style="thin">
          <color theme="0" tint="-0.14996795556505021"/>
        </right>
        <top style="thin">
          <color theme="0" tint="-0.14996795556505021"/>
        </top>
        <bottom style="thin">
          <color theme="0" tint="-0.14996795556505021"/>
        </bottom>
        <vertical/>
        <horizontal/>
      </border>
    </dxf>
    <dxf>
      <font>
        <color theme="0"/>
      </font>
      <fill>
        <patternFill>
          <bgColor theme="0"/>
        </patternFill>
      </fill>
      <border>
        <left style="thin">
          <color theme="0" tint="-0.14996795556505021"/>
        </left>
        <right style="thin">
          <color theme="0" tint="-0.14996795556505021"/>
        </right>
        <top style="thin">
          <color theme="0" tint="-0.14996795556505021"/>
        </top>
        <bottom style="thin">
          <color theme="0" tint="-0.14996795556505021"/>
        </bottom>
        <vertical/>
        <horizontal/>
      </border>
    </dxf>
    <dxf>
      <font>
        <color theme="0"/>
      </font>
      <fill>
        <patternFill>
          <bgColor theme="0"/>
        </patternFill>
      </fill>
      <border>
        <left style="thin">
          <color theme="0" tint="-0.14996795556505021"/>
        </left>
        <right style="thin">
          <color theme="0" tint="-0.14996795556505021"/>
        </right>
        <top style="thin">
          <color theme="0" tint="-0.14996795556505021"/>
        </top>
        <bottom style="thin">
          <color theme="0" tint="-0.14996795556505021"/>
        </bottom>
        <vertical/>
        <horizontal/>
      </border>
    </dxf>
    <dxf>
      <font>
        <color theme="0"/>
      </font>
      <fill>
        <patternFill>
          <bgColor theme="0"/>
        </patternFill>
      </fill>
      <border>
        <left style="thin">
          <color theme="0" tint="-0.14996795556505021"/>
        </left>
        <right style="thin">
          <color theme="0" tint="-0.14996795556505021"/>
        </right>
        <top style="thin">
          <color theme="0" tint="-0.14996795556505021"/>
        </top>
        <bottom style="thin">
          <color theme="0" tint="-0.14996795556505021"/>
        </bottom>
        <vertical/>
        <horizontal/>
      </border>
    </dxf>
    <dxf>
      <font>
        <color theme="0"/>
      </font>
      <fill>
        <patternFill>
          <bgColor theme="0"/>
        </patternFill>
      </fill>
      <border>
        <left style="thin">
          <color theme="0" tint="-0.14996795556505021"/>
        </left>
        <right style="thin">
          <color theme="0" tint="-0.14996795556505021"/>
        </right>
        <top style="thin">
          <color theme="0" tint="-0.14996795556505021"/>
        </top>
        <bottom style="thin">
          <color theme="0" tint="-0.14996795556505021"/>
        </bottom>
        <vertical/>
        <horizontal/>
      </border>
    </dxf>
    <dxf>
      <font>
        <color theme="0"/>
      </font>
      <fill>
        <patternFill>
          <bgColor theme="0"/>
        </patternFill>
      </fill>
      <border>
        <left style="thin">
          <color theme="0" tint="-0.14996795556505021"/>
        </left>
        <right style="thin">
          <color theme="0" tint="-0.14996795556505021"/>
        </right>
        <top style="thin">
          <color theme="0" tint="-0.14996795556505021"/>
        </top>
        <bottom style="thin">
          <color theme="0" tint="-0.14996795556505021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9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 pitchFamily="34" charset="0"/>
                <a:ea typeface="Calibri"/>
                <a:cs typeface="Arial" pitchFamily="34" charset="0"/>
              </a:defRPr>
            </a:pPr>
            <a:r>
              <a:rPr lang="de-DE" sz="1000">
                <a:latin typeface="Arial" pitchFamily="34" charset="0"/>
                <a:cs typeface="Arial" pitchFamily="34" charset="0"/>
              </a:rPr>
              <a:t>Gebäudebezogene LCC über x Jahre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968173232782006"/>
          <c:y val="0.13448607108549471"/>
          <c:w val="0.33443024559243206"/>
          <c:h val="0.82927560567897307"/>
        </c:manualLayout>
      </c:layout>
      <c:pieChart>
        <c:varyColors val="1"/>
        <c:ser>
          <c:idx val="0"/>
          <c:order val="0"/>
          <c:spPr>
            <a:solidFill>
              <a:srgbClr val="4F81BD"/>
            </a:solidFill>
            <a:ln w="25400">
              <a:noFill/>
            </a:ln>
          </c:spPr>
          <c:dPt>
            <c:idx val="0"/>
            <c:bubble3D val="0"/>
            <c:spPr>
              <a:solidFill>
                <a:srgbClr val="BFBFBF"/>
              </a:solidFill>
              <a:ln w="25400">
                <a:noFill/>
              </a:ln>
            </c:spPr>
          </c:dPt>
          <c:dPt>
            <c:idx val="1"/>
            <c:bubble3D val="0"/>
            <c:spPr>
              <a:solidFill>
                <a:srgbClr val="7F7F7F"/>
              </a:solidFill>
              <a:ln w="25400">
                <a:noFill/>
              </a:ln>
            </c:spPr>
          </c:dPt>
          <c:dPt>
            <c:idx val="2"/>
            <c:bubble3D val="0"/>
            <c:spPr>
              <a:solidFill>
                <a:srgbClr val="E46C0A"/>
              </a:solidFill>
              <a:ln w="25400">
                <a:noFill/>
              </a:ln>
            </c:spPr>
          </c:dPt>
          <c:dPt>
            <c:idx val="3"/>
            <c:bubble3D val="0"/>
            <c:spPr>
              <a:solidFill>
                <a:srgbClr val="FAC090"/>
              </a:solidFill>
              <a:ln w="25400">
                <a:noFill/>
              </a:ln>
            </c:spPr>
          </c:dPt>
          <c:dPt>
            <c:idx val="4"/>
            <c:bubble3D val="0"/>
            <c:spPr>
              <a:solidFill>
                <a:srgbClr val="7030A0"/>
              </a:solidFill>
              <a:ln w="25400">
                <a:noFill/>
              </a:ln>
            </c:spPr>
          </c:dPt>
          <c:dPt>
            <c:idx val="5"/>
            <c:bubble3D val="0"/>
            <c:spPr>
              <a:solidFill>
                <a:srgbClr val="00B050"/>
              </a:solidFill>
              <a:ln w="25400">
                <a:noFill/>
              </a:ln>
            </c:spPr>
          </c:dPt>
          <c:dPt>
            <c:idx val="6"/>
            <c:bubble3D val="0"/>
            <c:spPr>
              <a:solidFill>
                <a:srgbClr val="B7DEE8"/>
              </a:solidFill>
              <a:ln w="25400">
                <a:noFill/>
              </a:ln>
            </c:spPr>
          </c:dPt>
          <c:dPt>
            <c:idx val="7"/>
            <c:bubble3D val="0"/>
            <c:spPr>
              <a:solidFill>
                <a:srgbClr val="D19392"/>
              </a:solidFill>
              <a:ln w="25400">
                <a:noFill/>
              </a:ln>
            </c:spPr>
          </c:dPt>
          <c:dPt>
            <c:idx val="8"/>
            <c:bubble3D val="0"/>
            <c:spPr>
              <a:solidFill>
                <a:srgbClr val="B9CD96"/>
              </a:solidFill>
              <a:ln w="25400">
                <a:noFill/>
              </a:ln>
            </c:spPr>
          </c:dPt>
          <c:cat>
            <c:strRef>
              <c:f>Ergebnisse!$D$64:$D$77</c:f>
              <c:strCache>
                <c:ptCount val="14"/>
                <c:pt idx="0">
                  <c:v>Herstellkosten KG 300</c:v>
                </c:pt>
                <c:pt idx="1">
                  <c:v>Herstellkosten KG 400</c:v>
                </c:pt>
                <c:pt idx="2">
                  <c:v>Herstellkosten KG 611</c:v>
                </c:pt>
                <c:pt idx="3">
                  <c:v>Herstellkosten Möbel</c:v>
                </c:pt>
                <c:pt idx="4">
                  <c:v>Barwert unregelmäßige Zahlungen KG 300</c:v>
                </c:pt>
                <c:pt idx="5">
                  <c:v>Barwert unregelmäßige Zahlungen KG 400</c:v>
                </c:pt>
                <c:pt idx="6">
                  <c:v>Barwert unregelmäßige Zahlungen KG 611</c:v>
                </c:pt>
                <c:pt idx="7">
                  <c:v>Barwert unregelmäßige Zahlungen Möbel</c:v>
                </c:pt>
                <c:pt idx="8">
                  <c:v>Barwert regelmäßige Instandhaltungskosten KG 300</c:v>
                </c:pt>
                <c:pt idx="9">
                  <c:v>Barwert regelmäßige Instandhaltungskosten KG 400</c:v>
                </c:pt>
                <c:pt idx="10">
                  <c:v>Barwert regelmäßige Instandhaltung KG 611</c:v>
                </c:pt>
                <c:pt idx="11">
                  <c:v>Barwert Nutzungskosten Reinigung</c:v>
                </c:pt>
                <c:pt idx="12">
                  <c:v>Barwert Nutzungskosten Energie</c:v>
                </c:pt>
                <c:pt idx="13">
                  <c:v>Barwert Nutzungskosten Wasser/Abwasser</c:v>
                </c:pt>
              </c:strCache>
            </c:strRef>
          </c:cat>
          <c:val>
            <c:numRef>
              <c:f>Ergebnisse!$H$64:$H$77</c:f>
              <c:numCache>
                <c:formatCode>#,##0.00\ "€"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65643869987949621"/>
          <c:y val="7.9260553525909976E-3"/>
          <c:w val="0.34356133856483612"/>
          <c:h val="0.99207394464740895"/>
        </c:manualLayout>
      </c:layout>
      <c:overlay val="0"/>
      <c:spPr>
        <a:noFill/>
        <a:ln w="25400">
          <a:noFill/>
        </a:ln>
      </c:spPr>
      <c:txPr>
        <a:bodyPr/>
        <a:lstStyle/>
        <a:p>
          <a:pPr rtl="0">
            <a:defRPr sz="900" b="0" i="0" u="none" strike="noStrike" baseline="0">
              <a:solidFill>
                <a:srgbClr val="000000"/>
              </a:solidFill>
              <a:latin typeface="Arial" pitchFamily="34" charset="0"/>
              <a:ea typeface="Calibri"/>
              <a:cs typeface="Arial" pitchFamily="34" charset="0"/>
            </a:defRPr>
          </a:pPr>
          <a:endParaRPr lang="de-DE"/>
        </a:p>
      </c:txPr>
    </c:legend>
    <c:plotVisOnly val="1"/>
    <c:dispBlanksAs val="zero"/>
    <c:showDLblsOverMax val="0"/>
  </c:chart>
  <c:spPr>
    <a:solidFill>
      <a:srgbClr val="FFFFFF"/>
    </a:solidFill>
    <a:ln w="3175">
      <a:solidFill>
        <a:srgbClr val="80808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de-DE"/>
    </a:p>
  </c:tx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257175</xdr:colOff>
      <xdr:row>2</xdr:row>
      <xdr:rowOff>76200</xdr:rowOff>
    </xdr:from>
    <xdr:to>
      <xdr:col>8</xdr:col>
      <xdr:colOff>714375</xdr:colOff>
      <xdr:row>11</xdr:row>
      <xdr:rowOff>66675</xdr:rowOff>
    </xdr:to>
    <xdr:sp macro="" textlink="">
      <xdr:nvSpPr>
        <xdr:cNvPr id="2" name="Textfeld 1"/>
        <xdr:cNvSpPr txBox="1"/>
      </xdr:nvSpPr>
      <xdr:spPr>
        <a:xfrm>
          <a:off x="7353300" y="400050"/>
          <a:ext cx="5019675" cy="1447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1"/>
            <a:t>Anleitung:</a:t>
          </a:r>
        </a:p>
        <a:p>
          <a:r>
            <a:rPr lang="de-DE" sz="1100" b="0"/>
            <a:t>1. Bitte gebe</a:t>
          </a:r>
          <a:r>
            <a:rPr lang="de-DE" sz="1100" b="0" baseline="0"/>
            <a:t>n Sie hier zunächst Betrachtungszeitraum, Gebäudetyp und Mietfläche an.</a:t>
          </a:r>
        </a:p>
        <a:p>
          <a:r>
            <a:rPr lang="de-DE" sz="1100" b="0" baseline="0"/>
            <a:t>2. Füllen Sie danach die grün markierten Arbeitsblätter aus.</a:t>
          </a:r>
        </a:p>
        <a:p>
          <a:r>
            <a:rPr lang="de-DE" sz="1100" b="0" baseline="0"/>
            <a:t>3. Das Ergebnis erhalten Sie im blau markierten Ergebnisblatt. </a:t>
          </a:r>
        </a:p>
        <a:p>
          <a:r>
            <a:rPr lang="de-DE" sz="1100" b="0" baseline="0"/>
            <a:t>4. Falls Sie einen anderen Zeitraum betrachten möchten, reicht es nach Ausfüllen der Blätter hier die entsprechende Angabe zu ändern.</a:t>
          </a:r>
          <a:endParaRPr lang="de-DE" sz="1100" b="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51858</xdr:colOff>
      <xdr:row>79</xdr:row>
      <xdr:rowOff>99483</xdr:rowOff>
    </xdr:from>
    <xdr:to>
      <xdr:col>8</xdr:col>
      <xdr:colOff>45508</xdr:colOff>
      <xdr:row>100</xdr:row>
      <xdr:rowOff>70908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id="2" name="Tabelle2" displayName="Tabelle2" ref="B28:HB50" headerRowCount="0" totalsRowShown="0" headerRowDxfId="2329" dataDxfId="2328" tableBorderDxfId="2327" headerRowCellStyle="Standard 2" dataCellStyle="Standard 2">
  <tableColumns count="209">
    <tableColumn id="1" name="Spalte1" headerRowDxfId="2326" dataDxfId="38" headerRowCellStyle="Prozent" dataCellStyle="Prozent"/>
    <tableColumn id="2" name="Spalte2" headerRowDxfId="2325" dataDxfId="37" headerRowCellStyle="Prozent" dataCellStyle="Prozent"/>
    <tableColumn id="3" name="Spalte3" headerRowDxfId="2324" dataDxfId="2323" headerRowCellStyle="Standard 2" dataCellStyle="Standard 2"/>
    <tableColumn id="4" name="Spalte4" headerRowDxfId="2322" dataDxfId="36" headerRowCellStyle="Prozent" dataCellStyle="Prozent"/>
    <tableColumn id="5" name="Spalte5" headerRowDxfId="2321" dataDxfId="35" headerRowCellStyle="Prozent" dataCellStyle="Prozent"/>
    <tableColumn id="6" name="Spalte6" headerRowDxfId="2320" dataDxfId="34" headerRowCellStyle="Standard 2" dataCellStyle="Standard 2"/>
    <tableColumn id="7" name="Spalte7" headerRowDxfId="2319" dataDxfId="2318" headerRowCellStyle="Standard 2" dataCellStyle="Standard 2">
      <calculatedColumnFormula>IF('Allgemeine Info'!$H$15="",0,IF(G28=0,0,IF(MOD(('Allgemeine Info'!$H$15),G28)=0,(('Allgemeine Info'!$H$15)/G28)-1,ROUNDDOWN(('Allgemeine Info'!$H$15)/G28,0))))</calculatedColumnFormula>
    </tableColumn>
    <tableColumn id="8" name="Spalte8" headerRowDxfId="2317" dataDxfId="33" headerRowCellStyle="Standard 2" dataCellStyle="Standard 2"/>
    <tableColumn id="9" name="Spalte9" headerRowDxfId="2316" dataDxfId="32" headerRowCellStyle="Standard 2" dataCellStyle="Standard 2"/>
    <tableColumn id="10" name="Spalte10" headerRowDxfId="2315" dataDxfId="2314" headerRowCellStyle="Standard 2" dataCellStyle="Standard 2">
      <calculatedColumnFormula>IF(OR($E28="",$F28="",$G28="",'Allgemeine Info'!$H$15=""),0,IF(AND(K$11&lt;&gt;0,K$11&lt;='Allgemeine Info'!$H$15),($E28+$F28)*$I28*(1+$D$4)^K$11,IF(K$12='Allgemeine Info'!$H$15,$J28*(1+$D$4)^K$12,IF(AND(K$12&lt;&gt;0,MOD(K$12,$G28)=0,K$12&lt;'Allgemeine Info'!$H$15),($I28+$J28)*((1+$D$4)^K$12),0))))</calculatedColumnFormula>
    </tableColumn>
    <tableColumn id="11" name="Spalte11" headerRowDxfId="2313" dataDxfId="2312" headerRowCellStyle="Standard 2" dataCellStyle="Standard 2">
      <calculatedColumnFormula>IF(OR($E28="",$F28="",$G28="",'Allgemeine Info'!$H$15=""),0,IF(AND(L$11&lt;&gt;0,L$11&lt;='Allgemeine Info'!$H$15),($E28+$F28)*$I28*(1+$D$4)^L$11,IF(L$12='Allgemeine Info'!$H$15,$J28*(1+$D$4)^L$12,IF(AND(L$12&lt;&gt;0,MOD(L$12,$G28)=0,L$12&lt;'Allgemeine Info'!$H$15),($I28+$J28)*((1+$D$4)^L$12),0))))</calculatedColumnFormula>
    </tableColumn>
    <tableColumn id="12" name="Spalte12" headerRowDxfId="2311" dataDxfId="2310" headerRowCellStyle="Standard 2" dataCellStyle="Standard 2">
      <calculatedColumnFormula>IF(OR($E28="",$F28="",$G28="",'Allgemeine Info'!$H$15=""),0,IF(AND(M$11&lt;&gt;0,M$11&lt;='Allgemeine Info'!$H$15),($E28+$F28)*$I28*(1+$D$4)^M$11,IF(M$12='Allgemeine Info'!$H$15,$J28*(1+$D$4)^M$12,IF(AND(M$12&lt;&gt;0,MOD(M$12,$G28)=0,M$12&lt;'Allgemeine Info'!$H$15),($I28+$J28)*((1+$D$4)^M$12),0))))</calculatedColumnFormula>
    </tableColumn>
    <tableColumn id="13" name="Spalte13" headerRowDxfId="2309" dataDxfId="2308" headerRowCellStyle="Standard 2" dataCellStyle="Standard 2">
      <calculatedColumnFormula>IF(OR($E28="",$F28="",$G28="",'Allgemeine Info'!$H$15=""),0,IF(AND(N$11&lt;&gt;0,N$11&lt;='Allgemeine Info'!$H$15),($E28+$F28)*$I28*(1+$D$4)^N$11,IF(N$12='Allgemeine Info'!$H$15,$J28*(1+$D$4)^N$12,IF(AND(N$12&lt;&gt;0,MOD(N$12,$G28)=0,N$12&lt;'Allgemeine Info'!$H$15),($I28+$J28)*((1+$D$4)^N$12),0))))</calculatedColumnFormula>
    </tableColumn>
    <tableColumn id="14" name="Spalte14" headerRowDxfId="2307" dataDxfId="2306" headerRowCellStyle="Standard 2" dataCellStyle="Standard 2">
      <calculatedColumnFormula>IF(OR($E28="",$F28="",$G28="",'Allgemeine Info'!$H$15=""),0,IF(AND(O$11&lt;&gt;0,O$11&lt;='Allgemeine Info'!$H$15),($E28+$F28)*$I28*(1+$D$4)^O$11,IF(O$12='Allgemeine Info'!$H$15,$J28*(1+$D$4)^O$12,IF(AND(O$12&lt;&gt;0,MOD(O$12,$G28)=0,O$12&lt;'Allgemeine Info'!$H$15),($I28+$J28)*((1+$D$4)^O$12),0))))</calculatedColumnFormula>
    </tableColumn>
    <tableColumn id="15" name="Spalte15" headerRowDxfId="2305" dataDxfId="2304" headerRowCellStyle="Standard 2" dataCellStyle="Standard 2">
      <calculatedColumnFormula>IF(OR($E28="",$F28="",$G28="",'Allgemeine Info'!$H$15=""),0,IF(AND(P$11&lt;&gt;0,P$11&lt;='Allgemeine Info'!$H$15),($E28+$F28)*$I28*(1+$D$4)^P$11,IF(P$12='Allgemeine Info'!$H$15,$J28*(1+$D$4)^P$12,IF(AND(P$12&lt;&gt;0,MOD(P$12,$G28)=0,P$12&lt;'Allgemeine Info'!$H$15),($I28+$J28)*((1+$D$4)^P$12),0))))</calculatedColumnFormula>
    </tableColumn>
    <tableColumn id="16" name="Spalte16" headerRowDxfId="2303" dataDxfId="2302" headerRowCellStyle="Standard 2" dataCellStyle="Standard 2">
      <calculatedColumnFormula>IF(OR($E28="",$F28="",$G28="",'Allgemeine Info'!$H$15=""),0,IF(AND(Q$11&lt;&gt;0,Q$11&lt;='Allgemeine Info'!$H$15),($E28+$F28)*$I28*(1+$D$4)^Q$11,IF(Q$12='Allgemeine Info'!$H$15,$J28*(1+$D$4)^Q$12,IF(AND(Q$12&lt;&gt;0,MOD(Q$12,$G28)=0,Q$12&lt;'Allgemeine Info'!$H$15),($I28+$J28)*((1+$D$4)^Q$12),0))))</calculatedColumnFormula>
    </tableColumn>
    <tableColumn id="17" name="Spalte17" headerRowDxfId="2301" dataDxfId="2300" headerRowCellStyle="Standard 2" dataCellStyle="Standard 2">
      <calculatedColumnFormula>IF(OR($E28="",$F28="",$G28="",'Allgemeine Info'!$H$15=""),0,IF(AND(R$11&lt;&gt;0,R$11&lt;='Allgemeine Info'!$H$15),($E28+$F28)*$I28*(1+$D$4)^R$11,IF(R$12='Allgemeine Info'!$H$15,$J28*(1+$D$4)^R$12,IF(AND(R$12&lt;&gt;0,MOD(R$12,$G28)=0,R$12&lt;'Allgemeine Info'!$H$15),($I28+$J28)*((1+$D$4)^R$12),0))))</calculatedColumnFormula>
    </tableColumn>
    <tableColumn id="18" name="Spalte18" headerRowDxfId="2299" dataDxfId="2298" headerRowCellStyle="Standard 2" dataCellStyle="Standard 2">
      <calculatedColumnFormula>IF(OR($E28="",$F28="",$G28="",'Allgemeine Info'!$H$15=""),0,IF(AND(S$11&lt;&gt;0,S$11&lt;='Allgemeine Info'!$H$15),($E28+$F28)*$I28*(1+$D$4)^S$11,IF(S$12='Allgemeine Info'!$H$15,$J28*(1+$D$4)^S$12,IF(AND(S$12&lt;&gt;0,MOD(S$12,$G28)=0,S$12&lt;'Allgemeine Info'!$H$15),($I28+$J28)*((1+$D$4)^S$12),0))))</calculatedColumnFormula>
    </tableColumn>
    <tableColumn id="19" name="Spalte19" headerRowDxfId="2297" dataDxfId="2296" headerRowCellStyle="Standard 2" dataCellStyle="Standard 2">
      <calculatedColumnFormula>IF(OR($E28="",$F28="",$G28="",'Allgemeine Info'!$H$15=""),0,IF(AND(T$11&lt;&gt;0,T$11&lt;='Allgemeine Info'!$H$15),($E28+$F28)*$I28*(1+$D$4)^T$11,IF(T$12='Allgemeine Info'!$H$15,$J28*(1+$D$4)^T$12,IF(AND(T$12&lt;&gt;0,MOD(T$12,$G28)=0,T$12&lt;'Allgemeine Info'!$H$15),($I28+$J28)*((1+$D$4)^T$12),0))))</calculatedColumnFormula>
    </tableColumn>
    <tableColumn id="20" name="Spalte20" headerRowDxfId="2295" dataDxfId="2294" headerRowCellStyle="Standard 2" dataCellStyle="Standard 2">
      <calculatedColumnFormula>IF(OR($E28="",$F28="",$G28="",'Allgemeine Info'!$H$15=""),0,IF(AND(U$11&lt;&gt;0,U$11&lt;='Allgemeine Info'!$H$15),($E28+$F28)*$I28*(1+$D$4)^U$11,IF(U$12='Allgemeine Info'!$H$15,$J28*(1+$D$4)^U$12,IF(AND(U$12&lt;&gt;0,MOD(U$12,$G28)=0,U$12&lt;'Allgemeine Info'!$H$15),($I28+$J28)*((1+$D$4)^U$12),0))))</calculatedColumnFormula>
    </tableColumn>
    <tableColumn id="21" name="Spalte21" headerRowDxfId="2293" dataDxfId="2292" headerRowCellStyle="Standard 2" dataCellStyle="Standard 2">
      <calculatedColumnFormula>IF(OR($E28="",$F28="",$G28="",'Allgemeine Info'!$H$15=""),0,IF(AND(V$11&lt;&gt;0,V$11&lt;='Allgemeine Info'!$H$15),($E28+$F28)*$I28*(1+$D$4)^V$11,IF(V$12='Allgemeine Info'!$H$15,$J28*(1+$D$4)^V$12,IF(AND(V$12&lt;&gt;0,MOD(V$12,$G28)=0,V$12&lt;'Allgemeine Info'!$H$15),($I28+$J28)*((1+$D$4)^V$12),0))))</calculatedColumnFormula>
    </tableColumn>
    <tableColumn id="22" name="Spalte22" headerRowDxfId="2291" dataDxfId="2290" headerRowCellStyle="Standard 2" dataCellStyle="Standard 2">
      <calculatedColumnFormula>IF(OR($E28="",$F28="",$G28="",'Allgemeine Info'!$H$15=""),0,IF(AND(W$11&lt;&gt;0,W$11&lt;='Allgemeine Info'!$H$15),($E28+$F28)*$I28*(1+$D$4)^W$11,IF(W$12='Allgemeine Info'!$H$15,$J28*(1+$D$4)^W$12,IF(AND(W$12&lt;&gt;0,MOD(W$12,$G28)=0,W$12&lt;'Allgemeine Info'!$H$15),($I28+$J28)*((1+$D$4)^W$12),0))))</calculatedColumnFormula>
    </tableColumn>
    <tableColumn id="23" name="Spalte23" headerRowDxfId="2289" dataDxfId="2288" headerRowCellStyle="Standard 2" dataCellStyle="Standard 2">
      <calculatedColumnFormula>IF(OR($E28="",$F28="",$G28="",'Allgemeine Info'!$H$15=""),0,IF(AND(X$11&lt;&gt;0,X$11&lt;='Allgemeine Info'!$H$15),($E28+$F28)*$I28*(1+$D$4)^X$11,IF(X$12='Allgemeine Info'!$H$15,$J28*(1+$D$4)^X$12,IF(AND(X$12&lt;&gt;0,MOD(X$12,$G28)=0,X$12&lt;'Allgemeine Info'!$H$15),($I28+$J28)*((1+$D$4)^X$12),0))))</calculatedColumnFormula>
    </tableColumn>
    <tableColumn id="24" name="Spalte24" headerRowDxfId="2287" dataDxfId="2286" headerRowCellStyle="Standard 2" dataCellStyle="Standard 2">
      <calculatedColumnFormula>IF(OR($E28="",$F28="",$G28="",'Allgemeine Info'!$H$15=""),0,IF(AND(Y$11&lt;&gt;0,Y$11&lt;='Allgemeine Info'!$H$15),($E28+$F28)*$I28*(1+$D$4)^Y$11,IF(Y$12='Allgemeine Info'!$H$15,$J28*(1+$D$4)^Y$12,IF(AND(Y$12&lt;&gt;0,MOD(Y$12,$G28)=0,Y$12&lt;'Allgemeine Info'!$H$15),($I28+$J28)*((1+$D$4)^Y$12),0))))</calculatedColumnFormula>
    </tableColumn>
    <tableColumn id="25" name="Spalte25" headerRowDxfId="2285" dataDxfId="2284" headerRowCellStyle="Standard 2" dataCellStyle="Standard 2">
      <calculatedColumnFormula>IF(OR($E28="",$F28="",$G28="",'Allgemeine Info'!$H$15=""),0,IF(AND(Z$11&lt;&gt;0,Z$11&lt;='Allgemeine Info'!$H$15),($E28+$F28)*$I28*(1+$D$4)^Z$11,IF(Z$12='Allgemeine Info'!$H$15,$J28*(1+$D$4)^Z$12,IF(AND(Z$12&lt;&gt;0,MOD(Z$12,$G28)=0,Z$12&lt;'Allgemeine Info'!$H$15),($I28+$J28)*((1+$D$4)^Z$12),0))))</calculatedColumnFormula>
    </tableColumn>
    <tableColumn id="26" name="Spalte26" headerRowDxfId="2283" dataDxfId="2282" headerRowCellStyle="Standard 2" dataCellStyle="Standard 2">
      <calculatedColumnFormula>IF(OR($E28="",$F28="",$G28="",'Allgemeine Info'!$H$15=""),0,IF(AND(AA$11&lt;&gt;0,AA$11&lt;='Allgemeine Info'!$H$15),($E28+$F28)*$I28*(1+$D$4)^AA$11,IF(AA$12='Allgemeine Info'!$H$15,$J28*(1+$D$4)^AA$12,IF(AND(AA$12&lt;&gt;0,MOD(AA$12,$G28)=0,AA$12&lt;'Allgemeine Info'!$H$15),($I28+$J28)*((1+$D$4)^AA$12),0))))</calculatedColumnFormula>
    </tableColumn>
    <tableColumn id="27" name="Spalte27" headerRowDxfId="2281" dataDxfId="2280" headerRowCellStyle="Standard 2" dataCellStyle="Standard 2">
      <calculatedColumnFormula>IF(OR($E28="",$F28="",$G28="",'Allgemeine Info'!$H$15=""),0,IF(AND(AB$11&lt;&gt;0,AB$11&lt;='Allgemeine Info'!$H$15),($E28+$F28)*$I28*(1+$D$4)^AB$11,IF(AB$12='Allgemeine Info'!$H$15,$J28*(1+$D$4)^AB$12,IF(AND(AB$12&lt;&gt;0,MOD(AB$12,$G28)=0,AB$12&lt;'Allgemeine Info'!$H$15),($I28+$J28)*((1+$D$4)^AB$12),0))))</calculatedColumnFormula>
    </tableColumn>
    <tableColumn id="28" name="Spalte28" headerRowDxfId="2279" dataDxfId="2278" headerRowCellStyle="Standard 2" dataCellStyle="Standard 2">
      <calculatedColumnFormula>IF(OR($E28="",$F28="",$G28="",'Allgemeine Info'!$H$15=""),0,IF(AND(AC$11&lt;&gt;0,AC$11&lt;='Allgemeine Info'!$H$15),($E28+$F28)*$I28*(1+$D$4)^AC$11,IF(AC$12='Allgemeine Info'!$H$15,$J28*(1+$D$4)^AC$12,IF(AND(AC$12&lt;&gt;0,MOD(AC$12,$G28)=0,AC$12&lt;'Allgemeine Info'!$H$15),($I28+$J28)*((1+$D$4)^AC$12),0))))</calculatedColumnFormula>
    </tableColumn>
    <tableColumn id="29" name="Spalte29" headerRowDxfId="2277" dataDxfId="2276" headerRowCellStyle="Standard 2" dataCellStyle="Standard 2">
      <calculatedColumnFormula>IF(OR($E28="",$F28="",$G28="",'Allgemeine Info'!$H$15=""),0,IF(AND(AD$11&lt;&gt;0,AD$11&lt;='Allgemeine Info'!$H$15),($E28+$F28)*$I28*(1+$D$4)^AD$11,IF(AD$12='Allgemeine Info'!$H$15,$J28*(1+$D$4)^AD$12,IF(AND(AD$12&lt;&gt;0,MOD(AD$12,$G28)=0,AD$12&lt;'Allgemeine Info'!$H$15),($I28+$J28)*((1+$D$4)^AD$12),0))))</calculatedColumnFormula>
    </tableColumn>
    <tableColumn id="30" name="Spalte30" headerRowDxfId="2275" dataDxfId="2274" headerRowCellStyle="Standard 2" dataCellStyle="Standard 2">
      <calculatedColumnFormula>IF(OR($E28="",$F28="",$G28="",'Allgemeine Info'!$H$15=""),0,IF(AND(AE$11&lt;&gt;0,AE$11&lt;='Allgemeine Info'!$H$15),($E28+$F28)*$I28*(1+$D$4)^AE$11,IF(AE$12='Allgemeine Info'!$H$15,$J28*(1+$D$4)^AE$12,IF(AND(AE$12&lt;&gt;0,MOD(AE$12,$G28)=0,AE$12&lt;'Allgemeine Info'!$H$15),($I28+$J28)*((1+$D$4)^AE$12),0))))</calculatedColumnFormula>
    </tableColumn>
    <tableColumn id="31" name="Spalte31" headerRowDxfId="2273" dataDxfId="2272" headerRowCellStyle="Standard 2" dataCellStyle="Standard 2">
      <calculatedColumnFormula>IF(OR($E28="",$F28="",$G28="",'Allgemeine Info'!$H$15=""),0,IF(AND(AF$11&lt;&gt;0,AF$11&lt;='Allgemeine Info'!$H$15),($E28+$F28)*$I28*(1+$D$4)^AF$11,IF(AF$12='Allgemeine Info'!$H$15,$J28*(1+$D$4)^AF$12,IF(AND(AF$12&lt;&gt;0,MOD(AF$12,$G28)=0,AF$12&lt;'Allgemeine Info'!$H$15),($I28+$J28)*((1+$D$4)^AF$12),0))))</calculatedColumnFormula>
    </tableColumn>
    <tableColumn id="32" name="Spalte32" headerRowDxfId="2271" dataDxfId="2270" headerRowCellStyle="Standard 2" dataCellStyle="Standard 2">
      <calculatedColumnFormula>IF(OR($E28="",$F28="",$G28="",'Allgemeine Info'!$H$15=""),0,IF(AND(AG$11&lt;&gt;0,AG$11&lt;='Allgemeine Info'!$H$15),($E28+$F28)*$I28*(1+$D$4)^AG$11,IF(AG$12='Allgemeine Info'!$H$15,$J28*(1+$D$4)^AG$12,IF(AND(AG$12&lt;&gt;0,MOD(AG$12,$G28)=0,AG$12&lt;'Allgemeine Info'!$H$15),($I28+$J28)*((1+$D$4)^AG$12),0))))</calculatedColumnFormula>
    </tableColumn>
    <tableColumn id="33" name="Spalte33" headerRowDxfId="2269" dataDxfId="2268" headerRowCellStyle="Standard 2" dataCellStyle="Standard 2">
      <calculatedColumnFormula>IF(OR($E28="",$F28="",$G28="",'Allgemeine Info'!$H$15=""),0,IF(AND(AH$11&lt;&gt;0,AH$11&lt;='Allgemeine Info'!$H$15),($E28+$F28)*$I28*(1+$D$4)^AH$11,IF(AH$12='Allgemeine Info'!$H$15,$J28*(1+$D$4)^AH$12,IF(AND(AH$12&lt;&gt;0,MOD(AH$12,$G28)=0,AH$12&lt;'Allgemeine Info'!$H$15),($I28+$J28)*((1+$D$4)^AH$12),0))))</calculatedColumnFormula>
    </tableColumn>
    <tableColumn id="34" name="Spalte34" headerRowDxfId="2267" dataDxfId="2266" headerRowCellStyle="Standard 2" dataCellStyle="Standard 2">
      <calculatedColumnFormula>IF(OR($E28="",$F28="",$G28="",'Allgemeine Info'!$H$15=""),0,IF(AND(AI$11&lt;&gt;0,AI$11&lt;='Allgemeine Info'!$H$15),($E28+$F28)*$I28*(1+$D$4)^AI$11,IF(AI$12='Allgemeine Info'!$H$15,$J28*(1+$D$4)^AI$12,IF(AND(AI$12&lt;&gt;0,MOD(AI$12,$G28)=0,AI$12&lt;'Allgemeine Info'!$H$15),($I28+$J28)*((1+$D$4)^AI$12),0))))</calculatedColumnFormula>
    </tableColumn>
    <tableColumn id="35" name="Spalte35" headerRowDxfId="2265" dataDxfId="2264" headerRowCellStyle="Standard 2" dataCellStyle="Standard 2">
      <calculatedColumnFormula>IF(OR($E28="",$F28="",$G28="",'Allgemeine Info'!$H$15=""),0,IF(AND(AJ$11&lt;&gt;0,AJ$11&lt;='Allgemeine Info'!$H$15),($E28+$F28)*$I28*(1+$D$4)^AJ$11,IF(AJ$12='Allgemeine Info'!$H$15,$J28*(1+$D$4)^AJ$12,IF(AND(AJ$12&lt;&gt;0,MOD(AJ$12,$G28)=0,AJ$12&lt;'Allgemeine Info'!$H$15),($I28+$J28)*((1+$D$4)^AJ$12),0))))</calculatedColumnFormula>
    </tableColumn>
    <tableColumn id="36" name="Spalte36" headerRowDxfId="2263" dataDxfId="2262" headerRowCellStyle="Standard 2" dataCellStyle="Standard 2">
      <calculatedColumnFormula>IF(OR($E28="",$F28="",$G28="",'Allgemeine Info'!$H$15=""),0,IF(AND(AK$11&lt;&gt;0,AK$11&lt;='Allgemeine Info'!$H$15),($E28+$F28)*$I28*(1+$D$4)^AK$11,IF(AK$12='Allgemeine Info'!$H$15,$J28*(1+$D$4)^AK$12,IF(AND(AK$12&lt;&gt;0,MOD(AK$12,$G28)=0,AK$12&lt;'Allgemeine Info'!$H$15),($I28+$J28)*((1+$D$4)^AK$12),0))))</calculatedColumnFormula>
    </tableColumn>
    <tableColumn id="37" name="Spalte37" headerRowDxfId="2261" dataDxfId="2260" headerRowCellStyle="Standard 2" dataCellStyle="Standard 2">
      <calculatedColumnFormula>IF(OR($E28="",$F28="",$G28="",'Allgemeine Info'!$H$15=""),0,IF(AND(AL$11&lt;&gt;0,AL$11&lt;='Allgemeine Info'!$H$15),($E28+$F28)*$I28*(1+$D$4)^AL$11,IF(AL$12='Allgemeine Info'!$H$15,$J28*(1+$D$4)^AL$12,IF(AND(AL$12&lt;&gt;0,MOD(AL$12,$G28)=0,AL$12&lt;'Allgemeine Info'!$H$15),($I28+$J28)*((1+$D$4)^AL$12),0))))</calculatedColumnFormula>
    </tableColumn>
    <tableColumn id="38" name="Spalte38" headerRowDxfId="2259" dataDxfId="2258" headerRowCellStyle="Standard 2" dataCellStyle="Standard 2">
      <calculatedColumnFormula>IF(OR($E28="",$F28="",$G28="",'Allgemeine Info'!$H$15=""),0,IF(AND(AM$11&lt;&gt;0,AM$11&lt;='Allgemeine Info'!$H$15),($E28+$F28)*$I28*(1+$D$4)^AM$11,IF(AM$12='Allgemeine Info'!$H$15,$J28*(1+$D$4)^AM$12,IF(AND(AM$12&lt;&gt;0,MOD(AM$12,$G28)=0,AM$12&lt;'Allgemeine Info'!$H$15),($I28+$J28)*((1+$D$4)^AM$12),0))))</calculatedColumnFormula>
    </tableColumn>
    <tableColumn id="39" name="Spalte39" headerRowDxfId="2257" dataDxfId="2256" headerRowCellStyle="Standard 2" dataCellStyle="Standard 2">
      <calculatedColumnFormula>IF(OR($E28="",$F28="",$G28="",'Allgemeine Info'!$H$15=""),0,IF(AND(AN$11&lt;&gt;0,AN$11&lt;='Allgemeine Info'!$H$15),($E28+$F28)*$I28*(1+$D$4)^AN$11,IF(AN$12='Allgemeine Info'!$H$15,$J28*(1+$D$4)^AN$12,IF(AND(AN$12&lt;&gt;0,MOD(AN$12,$G28)=0,AN$12&lt;'Allgemeine Info'!$H$15),($I28+$J28)*((1+$D$4)^AN$12),0))))</calculatedColumnFormula>
    </tableColumn>
    <tableColumn id="40" name="Spalte40" headerRowDxfId="2255" dataDxfId="2254" headerRowCellStyle="Standard 2" dataCellStyle="Standard 2">
      <calculatedColumnFormula>IF(OR($E28="",$F28="",$G28="",'Allgemeine Info'!$H$15=""),0,IF(AND(AO$11&lt;&gt;0,AO$11&lt;='Allgemeine Info'!$H$15),($E28+$F28)*$I28*(1+$D$4)^AO$11,IF(AO$12='Allgemeine Info'!$H$15,$J28*(1+$D$4)^AO$12,IF(AND(AO$12&lt;&gt;0,MOD(AO$12,$G28)=0,AO$12&lt;'Allgemeine Info'!$H$15),($I28+$J28)*((1+$D$4)^AO$12),0))))</calculatedColumnFormula>
    </tableColumn>
    <tableColumn id="41" name="Spalte41" headerRowDxfId="2253" dataDxfId="2252" headerRowCellStyle="Standard 2" dataCellStyle="Standard 2">
      <calculatedColumnFormula>IF(OR($E28="",$F28="",$G28="",'Allgemeine Info'!$H$15=""),0,IF(AND(AP$11&lt;&gt;0,AP$11&lt;='Allgemeine Info'!$H$15),($E28+$F28)*$I28*(1+$D$4)^AP$11,IF(AP$12='Allgemeine Info'!$H$15,$J28*(1+$D$4)^AP$12,IF(AND(AP$12&lt;&gt;0,MOD(AP$12,$G28)=0,AP$12&lt;'Allgemeine Info'!$H$15),($I28+$J28)*((1+$D$4)^AP$12),0))))</calculatedColumnFormula>
    </tableColumn>
    <tableColumn id="42" name="Spalte42" headerRowDxfId="2251" dataDxfId="2250" headerRowCellStyle="Standard 2" dataCellStyle="Standard 2">
      <calculatedColumnFormula>IF(OR($E28="",$F28="",$G28="",'Allgemeine Info'!$H$15=""),0,IF(AND(AQ$11&lt;&gt;0,AQ$11&lt;='Allgemeine Info'!$H$15),($E28+$F28)*$I28*(1+$D$4)^AQ$11,IF(AQ$12='Allgemeine Info'!$H$15,$J28*(1+$D$4)^AQ$12,IF(AND(AQ$12&lt;&gt;0,MOD(AQ$12,$G28)=0,AQ$12&lt;'Allgemeine Info'!$H$15),($I28+$J28)*((1+$D$4)^AQ$12),0))))</calculatedColumnFormula>
    </tableColumn>
    <tableColumn id="43" name="Spalte43" headerRowDxfId="2249" dataDxfId="2248" headerRowCellStyle="Standard 2" dataCellStyle="Standard 2">
      <calculatedColumnFormula>IF(OR($E28="",$F28="",$G28="",'Allgemeine Info'!$H$15=""),0,IF(AND(AR$11&lt;&gt;0,AR$11&lt;='Allgemeine Info'!$H$15),($E28+$F28)*$I28*(1+$D$4)^AR$11,IF(AR$12='Allgemeine Info'!$H$15,$J28*(1+$D$4)^AR$12,IF(AND(AR$12&lt;&gt;0,MOD(AR$12,$G28)=0,AR$12&lt;'Allgemeine Info'!$H$15),($I28+$J28)*((1+$D$4)^AR$12),0))))</calculatedColumnFormula>
    </tableColumn>
    <tableColumn id="44" name="Spalte44" headerRowDxfId="2247" dataDxfId="2246" headerRowCellStyle="Standard 2" dataCellStyle="Standard 2">
      <calculatedColumnFormula>IF(OR($E28="",$F28="",$G28="",'Allgemeine Info'!$H$15=""),0,IF(AND(AS$11&lt;&gt;0,AS$11&lt;='Allgemeine Info'!$H$15),($E28+$F28)*$I28*(1+$D$4)^AS$11,IF(AS$12='Allgemeine Info'!$H$15,$J28*(1+$D$4)^AS$12,IF(AND(AS$12&lt;&gt;0,MOD(AS$12,$G28)=0,AS$12&lt;'Allgemeine Info'!$H$15),($I28+$J28)*((1+$D$4)^AS$12),0))))</calculatedColumnFormula>
    </tableColumn>
    <tableColumn id="45" name="Spalte45" headerRowDxfId="2245" dataDxfId="2244" headerRowCellStyle="Standard 2" dataCellStyle="Standard 2">
      <calculatedColumnFormula>IF(OR($E28="",$F28="",$G28="",'Allgemeine Info'!$H$15=""),0,IF(AND(AT$11&lt;&gt;0,AT$11&lt;='Allgemeine Info'!$H$15),($E28+$F28)*$I28*(1+$D$4)^AT$11,IF(AT$12='Allgemeine Info'!$H$15,$J28*(1+$D$4)^AT$12,IF(AND(AT$12&lt;&gt;0,MOD(AT$12,$G28)=0,AT$12&lt;'Allgemeine Info'!$H$15),($I28+$J28)*((1+$D$4)^AT$12),0))))</calculatedColumnFormula>
    </tableColumn>
    <tableColumn id="46" name="Spalte46" headerRowDxfId="2243" dataDxfId="2242" headerRowCellStyle="Standard 2" dataCellStyle="Standard 2">
      <calculatedColumnFormula>IF(OR($E28="",$F28="",$G28="",'Allgemeine Info'!$H$15=""),0,IF(AND(AU$11&lt;&gt;0,AU$11&lt;='Allgemeine Info'!$H$15),($E28+$F28)*$I28*(1+$D$4)^AU$11,IF(AU$12='Allgemeine Info'!$H$15,$J28*(1+$D$4)^AU$12,IF(AND(AU$12&lt;&gt;0,MOD(AU$12,$G28)=0,AU$12&lt;'Allgemeine Info'!$H$15),($I28+$J28)*((1+$D$4)^AU$12),0))))</calculatedColumnFormula>
    </tableColumn>
    <tableColumn id="47" name="Spalte47" headerRowDxfId="2241" dataDxfId="2240" headerRowCellStyle="Standard 2" dataCellStyle="Standard 2">
      <calculatedColumnFormula>IF(OR($E28="",$F28="",$G28="",'Allgemeine Info'!$H$15=""),0,IF(AND(AV$11&lt;&gt;0,AV$11&lt;='Allgemeine Info'!$H$15),($E28+$F28)*$I28*(1+$D$4)^AV$11,IF(AV$12='Allgemeine Info'!$H$15,$J28*(1+$D$4)^AV$12,IF(AND(AV$12&lt;&gt;0,MOD(AV$12,$G28)=0,AV$12&lt;'Allgemeine Info'!$H$15),($I28+$J28)*((1+$D$4)^AV$12),0))))</calculatedColumnFormula>
    </tableColumn>
    <tableColumn id="48" name="Spalte48" headerRowDxfId="2239" dataDxfId="2238" headerRowCellStyle="Standard 2" dataCellStyle="Standard 2">
      <calculatedColumnFormula>IF(OR($E28="",$F28="",$G28="",'Allgemeine Info'!$H$15=""),0,IF(AND(AW$11&lt;&gt;0,AW$11&lt;='Allgemeine Info'!$H$15),($E28+$F28)*$I28*(1+$D$4)^AW$11,IF(AW$12='Allgemeine Info'!$H$15,$J28*(1+$D$4)^AW$12,IF(AND(AW$12&lt;&gt;0,MOD(AW$12,$G28)=0,AW$12&lt;'Allgemeine Info'!$H$15),($I28+$J28)*((1+$D$4)^AW$12),0))))</calculatedColumnFormula>
    </tableColumn>
    <tableColumn id="49" name="Spalte49" headerRowDxfId="2237" dataDxfId="2236" headerRowCellStyle="Standard 2" dataCellStyle="Standard 2">
      <calculatedColumnFormula>IF(OR($E28="",$F28="",$G28="",'Allgemeine Info'!$H$15=""),0,IF(AND(AX$11&lt;&gt;0,AX$11&lt;='Allgemeine Info'!$H$15),($E28+$F28)*$I28*(1+$D$4)^AX$11,IF(AX$12='Allgemeine Info'!$H$15,$J28*(1+$D$4)^AX$12,IF(AND(AX$12&lt;&gt;0,MOD(AX$12,$G28)=0,AX$12&lt;'Allgemeine Info'!$H$15),($I28+$J28)*((1+$D$4)^AX$12),0))))</calculatedColumnFormula>
    </tableColumn>
    <tableColumn id="50" name="Spalte50" headerRowDxfId="2235" dataDxfId="2234" headerRowCellStyle="Standard 2" dataCellStyle="Standard 2">
      <calculatedColumnFormula>IF(OR($E28="",$F28="",$G28="",'Allgemeine Info'!$H$15=""),0,IF(AND(AY$11&lt;&gt;0,AY$11&lt;='Allgemeine Info'!$H$15),($E28+$F28)*$I28*(1+$D$4)^AY$11,IF(AY$12='Allgemeine Info'!$H$15,$J28*(1+$D$4)^AY$12,IF(AND(AY$12&lt;&gt;0,MOD(AY$12,$G28)=0,AY$12&lt;'Allgemeine Info'!$H$15),($I28+$J28)*((1+$D$4)^AY$12),0))))</calculatedColumnFormula>
    </tableColumn>
    <tableColumn id="51" name="Spalte51" headerRowDxfId="2233" dataDxfId="2232" headerRowCellStyle="Standard 2" dataCellStyle="Standard 2">
      <calculatedColumnFormula>IF(OR($E28="",$F28="",$G28="",'Allgemeine Info'!$H$15=""),0,IF(AND(AZ$11&lt;&gt;0,AZ$11&lt;='Allgemeine Info'!$H$15),($E28+$F28)*$I28*(1+$D$4)^AZ$11,IF(AZ$12='Allgemeine Info'!$H$15,$J28*(1+$D$4)^AZ$12,IF(AND(AZ$12&lt;&gt;0,MOD(AZ$12,$G28)=0,AZ$12&lt;'Allgemeine Info'!$H$15),($I28+$J28)*((1+$D$4)^AZ$12),0))))</calculatedColumnFormula>
    </tableColumn>
    <tableColumn id="52" name="Spalte52" headerRowDxfId="2231" dataDxfId="2230" headerRowCellStyle="Standard 2" dataCellStyle="Standard 2">
      <calculatedColumnFormula>IF(OR($E28="",$F28="",$G28="",'Allgemeine Info'!$H$15=""),0,IF(AND(BA$11&lt;&gt;0,BA$11&lt;='Allgemeine Info'!$H$15),($E28+$F28)*$I28*(1+$D$4)^BA$11,IF(BA$12='Allgemeine Info'!$H$15,$J28*(1+$D$4)^BA$12,IF(AND(BA$12&lt;&gt;0,MOD(BA$12,$G28)=0,BA$12&lt;'Allgemeine Info'!$H$15),($I28+$J28)*((1+$D$4)^BA$12),0))))</calculatedColumnFormula>
    </tableColumn>
    <tableColumn id="53" name="Spalte53" headerRowDxfId="2229" dataDxfId="2228" headerRowCellStyle="Standard 2" dataCellStyle="Standard 2">
      <calculatedColumnFormula>IF(OR($E28="",$F28="",$G28="",'Allgemeine Info'!$H$15=""),0,IF(AND(BB$11&lt;&gt;0,BB$11&lt;='Allgemeine Info'!$H$15),($E28+$F28)*$I28*(1+$D$4)^BB$11,IF(BB$12='Allgemeine Info'!$H$15,$J28*(1+$D$4)^BB$12,IF(AND(BB$12&lt;&gt;0,MOD(BB$12,$G28)=0,BB$12&lt;'Allgemeine Info'!$H$15),($I28+$J28)*((1+$D$4)^BB$12),0))))</calculatedColumnFormula>
    </tableColumn>
    <tableColumn id="54" name="Spalte54" headerRowDxfId="2227" dataDxfId="2226" headerRowCellStyle="Standard 2" dataCellStyle="Standard 2">
      <calculatedColumnFormula>IF(OR($E28="",$F28="",$G28="",'Allgemeine Info'!$H$15=""),0,IF(AND(BC$11&lt;&gt;0,BC$11&lt;='Allgemeine Info'!$H$15),($E28+$F28)*$I28*(1+$D$4)^BC$11,IF(BC$12='Allgemeine Info'!$H$15,$J28*(1+$D$4)^BC$12,IF(AND(BC$12&lt;&gt;0,MOD(BC$12,$G28)=0,BC$12&lt;'Allgemeine Info'!$H$15),($I28+$J28)*((1+$D$4)^BC$12),0))))</calculatedColumnFormula>
    </tableColumn>
    <tableColumn id="55" name="Spalte55" headerRowDxfId="2225" dataDxfId="2224" headerRowCellStyle="Standard 2" dataCellStyle="Standard 2">
      <calculatedColumnFormula>IF(OR($E28="",$F28="",$G28="",'Allgemeine Info'!$H$15=""),0,IF(AND(BD$11&lt;&gt;0,BD$11&lt;='Allgemeine Info'!$H$15),($E28+$F28)*$I28*(1+$D$4)^BD$11,IF(BD$12='Allgemeine Info'!$H$15,$J28*(1+$D$4)^BD$12,IF(AND(BD$12&lt;&gt;0,MOD(BD$12,$G28)=0,BD$12&lt;'Allgemeine Info'!$H$15),($I28+$J28)*((1+$D$4)^BD$12),0))))</calculatedColumnFormula>
    </tableColumn>
    <tableColumn id="56" name="Spalte56" headerRowDxfId="2223" dataDxfId="2222" headerRowCellStyle="Standard 2" dataCellStyle="Standard 2">
      <calculatedColumnFormula>IF(OR($E28="",$F28="",$G28="",'Allgemeine Info'!$H$15=""),0,IF(AND(BE$11&lt;&gt;0,BE$11&lt;='Allgemeine Info'!$H$15),($E28+$F28)*$I28*(1+$D$4)^BE$11,IF(BE$12='Allgemeine Info'!$H$15,$J28*(1+$D$4)^BE$12,IF(AND(BE$12&lt;&gt;0,MOD(BE$12,$G28)=0,BE$12&lt;'Allgemeine Info'!$H$15),($I28+$J28)*((1+$D$4)^BE$12),0))))</calculatedColumnFormula>
    </tableColumn>
    <tableColumn id="57" name="Spalte57" headerRowDxfId="2221" dataDxfId="2220" headerRowCellStyle="Standard 2" dataCellStyle="Standard 2">
      <calculatedColumnFormula>IF(OR($E28="",$F28="",$G28="",'Allgemeine Info'!$H$15=""),0,IF(AND(BF$11&lt;&gt;0,BF$11&lt;='Allgemeine Info'!$H$15),($E28+$F28)*$I28*(1+$D$4)^BF$11,IF(BF$12='Allgemeine Info'!$H$15,$J28*(1+$D$4)^BF$12,IF(AND(BF$12&lt;&gt;0,MOD(BF$12,$G28)=0,BF$12&lt;'Allgemeine Info'!$H$15),($I28+$J28)*((1+$D$4)^BF$12),0))))</calculatedColumnFormula>
    </tableColumn>
    <tableColumn id="58" name="Spalte58" headerRowDxfId="2219" dataDxfId="2218" headerRowCellStyle="Standard 2" dataCellStyle="Standard 2">
      <calculatedColumnFormula>IF(OR($E28="",$F28="",$G28="",'Allgemeine Info'!$H$15=""),0,IF(AND(BG$11&lt;&gt;0,BG$11&lt;='Allgemeine Info'!$H$15),($E28+$F28)*$I28*(1+$D$4)^BG$11,IF(BG$12='Allgemeine Info'!$H$15,$J28*(1+$D$4)^BG$12,IF(AND(BG$12&lt;&gt;0,MOD(BG$12,$G28)=0,BG$12&lt;'Allgemeine Info'!$H$15),($I28+$J28)*((1+$D$4)^BG$12),0))))</calculatedColumnFormula>
    </tableColumn>
    <tableColumn id="59" name="Spalte59" headerRowDxfId="2217" dataDxfId="2216" headerRowCellStyle="Standard 2" dataCellStyle="Standard 2">
      <calculatedColumnFormula>IF(OR($E28="",$F28="",$G28="",'Allgemeine Info'!$H$15=""),0,IF(AND(BH$11&lt;&gt;0,BH$11&lt;='Allgemeine Info'!$H$15),($E28+$F28)*$I28*(1+$D$4)^BH$11,IF(BH$12='Allgemeine Info'!$H$15,$J28*(1+$D$4)^BH$12,IF(AND(BH$12&lt;&gt;0,MOD(BH$12,$G28)=0,BH$12&lt;'Allgemeine Info'!$H$15),($I28+$J28)*((1+$D$4)^BH$12),0))))</calculatedColumnFormula>
    </tableColumn>
    <tableColumn id="60" name="Spalte60" headerRowDxfId="2215" dataDxfId="2214" headerRowCellStyle="Standard 2" dataCellStyle="Standard 2">
      <calculatedColumnFormula>IF(OR($E28="",$F28="",$G28="",'Allgemeine Info'!$H$15=""),0,IF(AND(BI$11&lt;&gt;0,BI$11&lt;='Allgemeine Info'!$H$15),($E28+$F28)*$I28*(1+$D$4)^BI$11,IF(BI$12='Allgemeine Info'!$H$15,$J28*(1+$D$4)^BI$12,IF(AND(BI$12&lt;&gt;0,MOD(BI$12,$G28)=0,BI$12&lt;'Allgemeine Info'!$H$15),($I28+$J28)*((1+$D$4)^BI$12),0))))</calculatedColumnFormula>
    </tableColumn>
    <tableColumn id="61" name="Spalte61" headerRowDxfId="2213" dataDxfId="2212" headerRowCellStyle="Standard 2" dataCellStyle="Standard 2">
      <calculatedColumnFormula>IF(OR($E28="",$F28="",$G28="",'Allgemeine Info'!$H$15=""),0,IF(AND(BJ$11&lt;&gt;0,BJ$11&lt;='Allgemeine Info'!$H$15),($E28+$F28)*$I28*(1+$D$4)^BJ$11,IF(BJ$12='Allgemeine Info'!$H$15,$J28*(1+$D$4)^BJ$12,IF(AND(BJ$12&lt;&gt;0,MOD(BJ$12,$G28)=0,BJ$12&lt;'Allgemeine Info'!$H$15),($I28+$J28)*((1+$D$4)^BJ$12),0))))</calculatedColumnFormula>
    </tableColumn>
    <tableColumn id="62" name="Spalte62" headerRowDxfId="2211" dataDxfId="2210" headerRowCellStyle="Standard 2" dataCellStyle="Standard 2">
      <calculatedColumnFormula>IF(OR($E28="",$F28="",$G28="",'Allgemeine Info'!$H$15=""),0,IF(AND(BK$11&lt;&gt;0,BK$11&lt;='Allgemeine Info'!$H$15),($E28+$F28)*$I28*(1+$D$4)^BK$11,IF(BK$12='Allgemeine Info'!$H$15,$J28*(1+$D$4)^BK$12,IF(AND(BK$12&lt;&gt;0,MOD(BK$12,$G28)=0,BK$12&lt;'Allgemeine Info'!$H$15),($I28+$J28)*((1+$D$4)^BK$12),0))))</calculatedColumnFormula>
    </tableColumn>
    <tableColumn id="63" name="Spalte63" headerRowDxfId="2209" dataDxfId="2208" headerRowCellStyle="Standard 2" dataCellStyle="Standard 2">
      <calculatedColumnFormula>IF(OR($E28="",$F28="",$G28="",'Allgemeine Info'!$H$15=""),0,IF(AND(BL$11&lt;&gt;0,BL$11&lt;='Allgemeine Info'!$H$15),($E28+$F28)*$I28*(1+$D$4)^BL$11,IF(BL$12='Allgemeine Info'!$H$15,$J28*(1+$D$4)^BL$12,IF(AND(BL$12&lt;&gt;0,MOD(BL$12,$G28)=0,BL$12&lt;'Allgemeine Info'!$H$15),($I28+$J28)*((1+$D$4)^BL$12),0))))</calculatedColumnFormula>
    </tableColumn>
    <tableColumn id="64" name="Spalte64" headerRowDxfId="2207" dataDxfId="2206" headerRowCellStyle="Standard 2" dataCellStyle="Standard 2">
      <calculatedColumnFormula>IF(OR($E28="",$F28="",$G28="",'Allgemeine Info'!$H$15=""),0,IF(AND(BM$11&lt;&gt;0,BM$11&lt;='Allgemeine Info'!$H$15),($E28+$F28)*$I28*(1+$D$4)^BM$11,IF(BM$12='Allgemeine Info'!$H$15,$J28*(1+$D$4)^BM$12,IF(AND(BM$12&lt;&gt;0,MOD(BM$12,$G28)=0,BM$12&lt;'Allgemeine Info'!$H$15),($I28+$J28)*((1+$D$4)^BM$12),0))))</calculatedColumnFormula>
    </tableColumn>
    <tableColumn id="65" name="Spalte65" headerRowDxfId="2205" dataDxfId="2204" headerRowCellStyle="Standard 2" dataCellStyle="Standard 2">
      <calculatedColumnFormula>IF(OR($E28="",$F28="",$G28="",'Allgemeine Info'!$H$15=""),0,IF(AND(BN$11&lt;&gt;0,BN$11&lt;='Allgemeine Info'!$H$15),($E28+$F28)*$I28*(1+$D$4)^BN$11,IF(BN$12='Allgemeine Info'!$H$15,$J28*(1+$D$4)^BN$12,IF(AND(BN$12&lt;&gt;0,MOD(BN$12,$G28)=0,BN$12&lt;'Allgemeine Info'!$H$15),($I28+$J28)*((1+$D$4)^BN$12),0))))</calculatedColumnFormula>
    </tableColumn>
    <tableColumn id="66" name="Spalte66" headerRowDxfId="2203" dataDxfId="2202" headerRowCellStyle="Standard 2" dataCellStyle="Standard 2">
      <calculatedColumnFormula>IF(OR($E28="",$F28="",$G28="",'Allgemeine Info'!$H$15=""),0,IF(AND(BO$11&lt;&gt;0,BO$11&lt;='Allgemeine Info'!$H$15),($E28+$F28)*$I28*(1+$D$4)^BO$11,IF(BO$12='Allgemeine Info'!$H$15,$J28*(1+$D$4)^BO$12,IF(AND(BO$12&lt;&gt;0,MOD(BO$12,$G28)=0,BO$12&lt;'Allgemeine Info'!$H$15),($I28+$J28)*((1+$D$4)^BO$12),0))))</calculatedColumnFormula>
    </tableColumn>
    <tableColumn id="67" name="Spalte67" headerRowDxfId="2201" dataDxfId="2200" headerRowCellStyle="Standard 2" dataCellStyle="Standard 2">
      <calculatedColumnFormula>IF(OR($E28="",$F28="",$G28="",'Allgemeine Info'!$H$15=""),0,IF(AND(BP$11&lt;&gt;0,BP$11&lt;='Allgemeine Info'!$H$15),($E28+$F28)*$I28*(1+$D$4)^BP$11,IF(BP$12='Allgemeine Info'!$H$15,$J28*(1+$D$4)^BP$12,IF(AND(BP$12&lt;&gt;0,MOD(BP$12,$G28)=0,BP$12&lt;'Allgemeine Info'!$H$15),($I28+$J28)*((1+$D$4)^BP$12),0))))</calculatedColumnFormula>
    </tableColumn>
    <tableColumn id="68" name="Spalte68" headerRowDxfId="2199" dataDxfId="2198" headerRowCellStyle="Standard 2" dataCellStyle="Standard 2">
      <calculatedColumnFormula>IF(OR($E28="",$F28="",$G28="",'Allgemeine Info'!$H$15=""),0,IF(AND(BQ$11&lt;&gt;0,BQ$11&lt;='Allgemeine Info'!$H$15),($E28+$F28)*$I28*(1+$D$4)^BQ$11,IF(BQ$12='Allgemeine Info'!$H$15,$J28*(1+$D$4)^BQ$12,IF(AND(BQ$12&lt;&gt;0,MOD(BQ$12,$G28)=0,BQ$12&lt;'Allgemeine Info'!$H$15),($I28+$J28)*((1+$D$4)^BQ$12),0))))</calculatedColumnFormula>
    </tableColumn>
    <tableColumn id="69" name="Spalte69" headerRowDxfId="2197" dataDxfId="2196" headerRowCellStyle="Standard 2" dataCellStyle="Standard 2">
      <calculatedColumnFormula>IF(OR($E28="",$F28="",$G28="",'Allgemeine Info'!$H$15=""),0,IF(AND(BR$11&lt;&gt;0,BR$11&lt;='Allgemeine Info'!$H$15),($E28+$F28)*$I28*(1+$D$4)^BR$11,IF(BR$12='Allgemeine Info'!$H$15,$J28*(1+$D$4)^BR$12,IF(AND(BR$12&lt;&gt;0,MOD(BR$12,$G28)=0,BR$12&lt;'Allgemeine Info'!$H$15),($I28+$J28)*((1+$D$4)^BR$12),0))))</calculatedColumnFormula>
    </tableColumn>
    <tableColumn id="70" name="Spalte70" headerRowDxfId="2195" dataDxfId="2194" headerRowCellStyle="Standard 2" dataCellStyle="Standard 2">
      <calculatedColumnFormula>IF(OR($E28="",$F28="",$G28="",'Allgemeine Info'!$H$15=""),0,IF(AND(BS$11&lt;&gt;0,BS$11&lt;='Allgemeine Info'!$H$15),($E28+$F28)*$I28*(1+$D$4)^BS$11,IF(BS$12='Allgemeine Info'!$H$15,$J28*(1+$D$4)^BS$12,IF(AND(BS$12&lt;&gt;0,MOD(BS$12,$G28)=0,BS$12&lt;'Allgemeine Info'!$H$15),($I28+$J28)*((1+$D$4)^BS$12),0))))</calculatedColumnFormula>
    </tableColumn>
    <tableColumn id="71" name="Spalte71" headerRowDxfId="2193" dataDxfId="2192" headerRowCellStyle="Standard 2" dataCellStyle="Standard 2">
      <calculatedColumnFormula>IF(OR($E28="",$F28="",$G28="",'Allgemeine Info'!$H$15=""),0,IF(AND(BT$11&lt;&gt;0,BT$11&lt;='Allgemeine Info'!$H$15),($E28+$F28)*$I28*(1+$D$4)^BT$11,IF(BT$12='Allgemeine Info'!$H$15,$J28*(1+$D$4)^BT$12,IF(AND(BT$12&lt;&gt;0,MOD(BT$12,$G28)=0,BT$12&lt;'Allgemeine Info'!$H$15),($I28+$J28)*((1+$D$4)^BT$12),0))))</calculatedColumnFormula>
    </tableColumn>
    <tableColumn id="72" name="Spalte72" headerRowDxfId="2191" dataDxfId="2190" headerRowCellStyle="Standard 2" dataCellStyle="Standard 2">
      <calculatedColumnFormula>IF(OR($E28="",$F28="",$G28="",'Allgemeine Info'!$H$15=""),0,IF(AND(BU$11&lt;&gt;0,BU$11&lt;='Allgemeine Info'!$H$15),($E28+$F28)*$I28*(1+$D$4)^BU$11,IF(BU$12='Allgemeine Info'!$H$15,$J28*(1+$D$4)^BU$12,IF(AND(BU$12&lt;&gt;0,MOD(BU$12,$G28)=0,BU$12&lt;'Allgemeine Info'!$H$15),($I28+$J28)*((1+$D$4)^BU$12),0))))</calculatedColumnFormula>
    </tableColumn>
    <tableColumn id="73" name="Spalte73" headerRowDxfId="2189" dataDxfId="2188" headerRowCellStyle="Standard 2" dataCellStyle="Standard 2">
      <calculatedColumnFormula>IF(OR($E28="",$F28="",$G28="",'Allgemeine Info'!$H$15=""),0,IF(AND(BV$11&lt;&gt;0,BV$11&lt;='Allgemeine Info'!$H$15),($E28+$F28)*$I28*(1+$D$4)^BV$11,IF(BV$12='Allgemeine Info'!$H$15,$J28*(1+$D$4)^BV$12,IF(AND(BV$12&lt;&gt;0,MOD(BV$12,$G28)=0,BV$12&lt;'Allgemeine Info'!$H$15),($I28+$J28)*((1+$D$4)^BV$12),0))))</calculatedColumnFormula>
    </tableColumn>
    <tableColumn id="74" name="Spalte74" headerRowDxfId="2187" dataDxfId="2186" headerRowCellStyle="Standard 2" dataCellStyle="Standard 2">
      <calculatedColumnFormula>IF(OR($E28="",$F28="",$G28="",'Allgemeine Info'!$H$15=""),0,IF(AND(BW$11&lt;&gt;0,BW$11&lt;='Allgemeine Info'!$H$15),($E28+$F28)*$I28*(1+$D$4)^BW$11,IF(BW$12='Allgemeine Info'!$H$15,$J28*(1+$D$4)^BW$12,IF(AND(BW$12&lt;&gt;0,MOD(BW$12,$G28)=0,BW$12&lt;'Allgemeine Info'!$H$15),($I28+$J28)*((1+$D$4)^BW$12),0))))</calculatedColumnFormula>
    </tableColumn>
    <tableColumn id="75" name="Spalte75" headerRowDxfId="2185" dataDxfId="2184" headerRowCellStyle="Standard 2" dataCellStyle="Standard 2">
      <calculatedColumnFormula>IF(OR($E28="",$F28="",$G28="",'Allgemeine Info'!$H$15=""),0,IF(AND(BX$11&lt;&gt;0,BX$11&lt;='Allgemeine Info'!$H$15),($E28+$F28)*$I28*(1+$D$4)^BX$11,IF(BX$12='Allgemeine Info'!$H$15,$J28*(1+$D$4)^BX$12,IF(AND(BX$12&lt;&gt;0,MOD(BX$12,$G28)=0,BX$12&lt;'Allgemeine Info'!$H$15),($I28+$J28)*((1+$D$4)^BX$12),0))))</calculatedColumnFormula>
    </tableColumn>
    <tableColumn id="76" name="Spalte76" headerRowDxfId="2183" dataDxfId="2182" headerRowCellStyle="Standard 2" dataCellStyle="Standard 2">
      <calculatedColumnFormula>IF(OR($E28="",$F28="",$G28="",'Allgemeine Info'!$H$15=""),0,IF(AND(BY$11&lt;&gt;0,BY$11&lt;='Allgemeine Info'!$H$15),($E28+$F28)*$I28*(1+$D$4)^BY$11,IF(BY$12='Allgemeine Info'!$H$15,$J28*(1+$D$4)^BY$12,IF(AND(BY$12&lt;&gt;0,MOD(BY$12,$G28)=0,BY$12&lt;'Allgemeine Info'!$H$15),($I28+$J28)*((1+$D$4)^BY$12),0))))</calculatedColumnFormula>
    </tableColumn>
    <tableColumn id="77" name="Spalte77" headerRowDxfId="2181" dataDxfId="2180" headerRowCellStyle="Standard 2" dataCellStyle="Standard 2">
      <calculatedColumnFormula>IF(OR($E28="",$F28="",$G28="",'Allgemeine Info'!$H$15=""),0,IF(AND(BZ$11&lt;&gt;0,BZ$11&lt;='Allgemeine Info'!$H$15),($E28+$F28)*$I28*(1+$D$4)^BZ$11,IF(BZ$12='Allgemeine Info'!$H$15,$J28*(1+$D$4)^BZ$12,IF(AND(BZ$12&lt;&gt;0,MOD(BZ$12,$G28)=0,BZ$12&lt;'Allgemeine Info'!$H$15),($I28+$J28)*((1+$D$4)^BZ$12),0))))</calculatedColumnFormula>
    </tableColumn>
    <tableColumn id="78" name="Spalte78" headerRowDxfId="2179" dataDxfId="2178" headerRowCellStyle="Standard 2" dataCellStyle="Standard 2">
      <calculatedColumnFormula>IF(OR($E28="",$F28="",$G28="",'Allgemeine Info'!$H$15=""),0,IF(AND(CA$11&lt;&gt;0,CA$11&lt;='Allgemeine Info'!$H$15),($E28+$F28)*$I28*(1+$D$4)^CA$11,IF(CA$12='Allgemeine Info'!$H$15,$J28*(1+$D$4)^CA$12,IF(AND(CA$12&lt;&gt;0,MOD(CA$12,$G28)=0,CA$12&lt;'Allgemeine Info'!$H$15),($I28+$J28)*((1+$D$4)^CA$12),0))))</calculatedColumnFormula>
    </tableColumn>
    <tableColumn id="79" name="Spalte79" headerRowDxfId="2177" dataDxfId="2176" headerRowCellStyle="Standard 2" dataCellStyle="Standard 2">
      <calculatedColumnFormula>IF(OR($E28="",$F28="",$G28="",'Allgemeine Info'!$H$15=""),0,IF(AND(CB$11&lt;&gt;0,CB$11&lt;='Allgemeine Info'!$H$15),($E28+$F28)*$I28*(1+$D$4)^CB$11,IF(CB$12='Allgemeine Info'!$H$15,$J28*(1+$D$4)^CB$12,IF(AND(CB$12&lt;&gt;0,MOD(CB$12,$G28)=0,CB$12&lt;'Allgemeine Info'!$H$15),($I28+$J28)*((1+$D$4)^CB$12),0))))</calculatedColumnFormula>
    </tableColumn>
    <tableColumn id="80" name="Spalte80" headerRowDxfId="2175" dataDxfId="2174" headerRowCellStyle="Standard 2" dataCellStyle="Standard 2">
      <calculatedColumnFormula>IF(OR($E28="",$F28="",$G28="",'Allgemeine Info'!$H$15=""),0,IF(AND(CC$11&lt;&gt;0,CC$11&lt;='Allgemeine Info'!$H$15),($E28+$F28)*$I28*(1+$D$4)^CC$11,IF(CC$12='Allgemeine Info'!$H$15,$J28*(1+$D$4)^CC$12,IF(AND(CC$12&lt;&gt;0,MOD(CC$12,$G28)=0,CC$12&lt;'Allgemeine Info'!$H$15),($I28+$J28)*((1+$D$4)^CC$12),0))))</calculatedColumnFormula>
    </tableColumn>
    <tableColumn id="81" name="Spalte81" headerRowDxfId="2173" dataDxfId="2172" headerRowCellStyle="Standard 2" dataCellStyle="Standard 2">
      <calculatedColumnFormula>IF(OR($E28="",$F28="",$G28="",'Allgemeine Info'!$H$15=""),0,IF(AND(CD$11&lt;&gt;0,CD$11&lt;='Allgemeine Info'!$H$15),($E28+$F28)*$I28*(1+$D$4)^CD$11,IF(CD$12='Allgemeine Info'!$H$15,$J28*(1+$D$4)^CD$12,IF(AND(CD$12&lt;&gt;0,MOD(CD$12,$G28)=0,CD$12&lt;'Allgemeine Info'!$H$15),($I28+$J28)*((1+$D$4)^CD$12),0))))</calculatedColumnFormula>
    </tableColumn>
    <tableColumn id="82" name="Spalte82" headerRowDxfId="2171" dataDxfId="2170" headerRowCellStyle="Standard 2" dataCellStyle="Standard 2">
      <calculatedColumnFormula>IF(OR($E28="",$F28="",$G28="",'Allgemeine Info'!$H$15=""),0,IF(AND(CE$11&lt;&gt;0,CE$11&lt;='Allgemeine Info'!$H$15),($E28+$F28)*$I28*(1+$D$4)^CE$11,IF(CE$12='Allgemeine Info'!$H$15,$J28*(1+$D$4)^CE$12,IF(AND(CE$12&lt;&gt;0,MOD(CE$12,$G28)=0,CE$12&lt;'Allgemeine Info'!$H$15),($I28+$J28)*((1+$D$4)^CE$12),0))))</calculatedColumnFormula>
    </tableColumn>
    <tableColumn id="83" name="Spalte83" headerRowDxfId="2169" dataDxfId="2168" headerRowCellStyle="Standard 2" dataCellStyle="Standard 2">
      <calculatedColumnFormula>IF(OR($E28="",$F28="",$G28="",'Allgemeine Info'!$H$15=""),0,IF(AND(CF$11&lt;&gt;0,CF$11&lt;='Allgemeine Info'!$H$15),($E28+$F28)*$I28*(1+$D$4)^CF$11,IF(CF$12='Allgemeine Info'!$H$15,$J28*(1+$D$4)^CF$12,IF(AND(CF$12&lt;&gt;0,MOD(CF$12,$G28)=0,CF$12&lt;'Allgemeine Info'!$H$15),($I28+$J28)*((1+$D$4)^CF$12),0))))</calculatedColumnFormula>
    </tableColumn>
    <tableColumn id="84" name="Spalte84" headerRowDxfId="2167" dataDxfId="2166" headerRowCellStyle="Standard 2" dataCellStyle="Standard 2">
      <calculatedColumnFormula>IF(OR($E28="",$F28="",$G28="",'Allgemeine Info'!$H$15=""),0,IF(AND(CG$11&lt;&gt;0,CG$11&lt;='Allgemeine Info'!$H$15),($E28+$F28)*$I28*(1+$D$4)^CG$11,IF(CG$12='Allgemeine Info'!$H$15,$J28*(1+$D$4)^CG$12,IF(AND(CG$12&lt;&gt;0,MOD(CG$12,$G28)=0,CG$12&lt;'Allgemeine Info'!$H$15),($I28+$J28)*((1+$D$4)^CG$12),0))))</calculatedColumnFormula>
    </tableColumn>
    <tableColumn id="85" name="Spalte85" headerRowDxfId="2165" dataDxfId="2164" headerRowCellStyle="Standard 2" dataCellStyle="Standard 2">
      <calculatedColumnFormula>IF(OR($E28="",$F28="",$G28="",'Allgemeine Info'!$H$15=""),0,IF(AND(CH$11&lt;&gt;0,CH$11&lt;='Allgemeine Info'!$H$15),($E28+$F28)*$I28*(1+$D$4)^CH$11,IF(CH$12='Allgemeine Info'!$H$15,$J28*(1+$D$4)^CH$12,IF(AND(CH$12&lt;&gt;0,MOD(CH$12,$G28)=0,CH$12&lt;'Allgemeine Info'!$H$15),($I28+$J28)*((1+$D$4)^CH$12),0))))</calculatedColumnFormula>
    </tableColumn>
    <tableColumn id="86" name="Spalte86" headerRowDxfId="2163" dataDxfId="2162" headerRowCellStyle="Standard 2" dataCellStyle="Standard 2">
      <calculatedColumnFormula>IF(OR($E28="",$F28="",$G28="",'Allgemeine Info'!$H$15=""),0,IF(AND(CI$11&lt;&gt;0,CI$11&lt;='Allgemeine Info'!$H$15),($E28+$F28)*$I28*(1+$D$4)^CI$11,IF(CI$12='Allgemeine Info'!$H$15,$J28*(1+$D$4)^CI$12,IF(AND(CI$12&lt;&gt;0,MOD(CI$12,$G28)=0,CI$12&lt;'Allgemeine Info'!$H$15),($I28+$J28)*((1+$D$4)^CI$12),0))))</calculatedColumnFormula>
    </tableColumn>
    <tableColumn id="87" name="Spalte87" headerRowDxfId="2161" dataDxfId="2160" headerRowCellStyle="Standard 2" dataCellStyle="Standard 2">
      <calculatedColumnFormula>IF(OR($E28="",$F28="",$G28="",'Allgemeine Info'!$H$15=""),0,IF(AND(CJ$11&lt;&gt;0,CJ$11&lt;='Allgemeine Info'!$H$15),($E28+$F28)*$I28*(1+$D$4)^CJ$11,IF(CJ$12='Allgemeine Info'!$H$15,$J28*(1+$D$4)^CJ$12,IF(AND(CJ$12&lt;&gt;0,MOD(CJ$12,$G28)=0,CJ$12&lt;'Allgemeine Info'!$H$15),($I28+$J28)*((1+$D$4)^CJ$12),0))))</calculatedColumnFormula>
    </tableColumn>
    <tableColumn id="88" name="Spalte88" headerRowDxfId="2159" dataDxfId="2158" headerRowCellStyle="Standard 2" dataCellStyle="Standard 2">
      <calculatedColumnFormula>IF(OR($E28="",$F28="",$G28="",'Allgemeine Info'!$H$15=""),0,IF(AND(CK$11&lt;&gt;0,CK$11&lt;='Allgemeine Info'!$H$15),($E28+$F28)*$I28*(1+$D$4)^CK$11,IF(CK$12='Allgemeine Info'!$H$15,$J28*(1+$D$4)^CK$12,IF(AND(CK$12&lt;&gt;0,MOD(CK$12,$G28)=0,CK$12&lt;'Allgemeine Info'!$H$15),($I28+$J28)*((1+$D$4)^CK$12),0))))</calculatedColumnFormula>
    </tableColumn>
    <tableColumn id="89" name="Spalte89" headerRowDxfId="2157" dataDxfId="2156" headerRowCellStyle="Standard 2" dataCellStyle="Standard 2">
      <calculatedColumnFormula>IF(OR($E28="",$F28="",$G28="",'Allgemeine Info'!$H$15=""),0,IF(AND(CL$11&lt;&gt;0,CL$11&lt;='Allgemeine Info'!$H$15),($E28+$F28)*$I28*(1+$D$4)^CL$11,IF(CL$12='Allgemeine Info'!$H$15,$J28*(1+$D$4)^CL$12,IF(AND(CL$12&lt;&gt;0,MOD(CL$12,$G28)=0,CL$12&lt;'Allgemeine Info'!$H$15),($I28+$J28)*((1+$D$4)^CL$12),0))))</calculatedColumnFormula>
    </tableColumn>
    <tableColumn id="90" name="Spalte90" headerRowDxfId="2155" dataDxfId="2154" headerRowCellStyle="Standard 2" dataCellStyle="Standard 2">
      <calculatedColumnFormula>IF(OR($E28="",$F28="",$G28="",'Allgemeine Info'!$H$15=""),0,IF(AND(CM$11&lt;&gt;0,CM$11&lt;='Allgemeine Info'!$H$15),($E28+$F28)*$I28*(1+$D$4)^CM$11,IF(CM$12='Allgemeine Info'!$H$15,$J28*(1+$D$4)^CM$12,IF(AND(CM$12&lt;&gt;0,MOD(CM$12,$G28)=0,CM$12&lt;'Allgemeine Info'!$H$15),($I28+$J28)*((1+$D$4)^CM$12),0))))</calculatedColumnFormula>
    </tableColumn>
    <tableColumn id="91" name="Spalte91" headerRowDxfId="2153" dataDxfId="2152" headerRowCellStyle="Standard 2" dataCellStyle="Standard 2">
      <calculatedColumnFormula>IF(OR($E28="",$F28="",$G28="",'Allgemeine Info'!$H$15=""),0,IF(AND(CN$11&lt;&gt;0,CN$11&lt;='Allgemeine Info'!$H$15),($E28+$F28)*$I28*(1+$D$4)^CN$11,IF(CN$12='Allgemeine Info'!$H$15,$J28*(1+$D$4)^CN$12,IF(AND(CN$12&lt;&gt;0,MOD(CN$12,$G28)=0,CN$12&lt;'Allgemeine Info'!$H$15),($I28+$J28)*((1+$D$4)^CN$12),0))))</calculatedColumnFormula>
    </tableColumn>
    <tableColumn id="92" name="Spalte92" headerRowDxfId="2151" dataDxfId="2150" headerRowCellStyle="Standard 2" dataCellStyle="Standard 2">
      <calculatedColumnFormula>IF(OR($E28="",$F28="",$G28="",'Allgemeine Info'!$H$15=""),0,IF(AND(CO$11&lt;&gt;0,CO$11&lt;='Allgemeine Info'!$H$15),($E28+$F28)*$I28*(1+$D$4)^CO$11,IF(CO$12='Allgemeine Info'!$H$15,$J28*(1+$D$4)^CO$12,IF(AND(CO$12&lt;&gt;0,MOD(CO$12,$G28)=0,CO$12&lt;'Allgemeine Info'!$H$15),($I28+$J28)*((1+$D$4)^CO$12),0))))</calculatedColumnFormula>
    </tableColumn>
    <tableColumn id="93" name="Spalte93" headerRowDxfId="2149" dataDxfId="2148" headerRowCellStyle="Standard 2" dataCellStyle="Standard 2">
      <calculatedColumnFormula>IF(OR($E28="",$F28="",$G28="",'Allgemeine Info'!$H$15=""),0,IF(AND(CP$11&lt;&gt;0,CP$11&lt;='Allgemeine Info'!$H$15),($E28+$F28)*$I28*(1+$D$4)^CP$11,IF(CP$12='Allgemeine Info'!$H$15,$J28*(1+$D$4)^CP$12,IF(AND(CP$12&lt;&gt;0,MOD(CP$12,$G28)=0,CP$12&lt;'Allgemeine Info'!$H$15),($I28+$J28)*((1+$D$4)^CP$12),0))))</calculatedColumnFormula>
    </tableColumn>
    <tableColumn id="94" name="Spalte94" headerRowDxfId="2147" dataDxfId="2146" headerRowCellStyle="Standard 2" dataCellStyle="Standard 2">
      <calculatedColumnFormula>IF(OR($E28="",$F28="",$G28="",'Allgemeine Info'!$H$15=""),0,IF(AND(CQ$11&lt;&gt;0,CQ$11&lt;='Allgemeine Info'!$H$15),($E28+$F28)*$I28*(1+$D$4)^CQ$11,IF(CQ$12='Allgemeine Info'!$H$15,$J28*(1+$D$4)^CQ$12,IF(AND(CQ$12&lt;&gt;0,MOD(CQ$12,$G28)=0,CQ$12&lt;'Allgemeine Info'!$H$15),($I28+$J28)*((1+$D$4)^CQ$12),0))))</calculatedColumnFormula>
    </tableColumn>
    <tableColumn id="95" name="Spalte95" headerRowDxfId="2145" dataDxfId="2144" headerRowCellStyle="Standard 2" dataCellStyle="Standard 2">
      <calculatedColumnFormula>IF(OR($E28="",$F28="",$G28="",'Allgemeine Info'!$H$15=""),0,IF(AND(CR$11&lt;&gt;0,CR$11&lt;='Allgemeine Info'!$H$15),($E28+$F28)*$I28*(1+$D$4)^CR$11,IF(CR$12='Allgemeine Info'!$H$15,$J28*(1+$D$4)^CR$12,IF(AND(CR$12&lt;&gt;0,MOD(CR$12,$G28)=0,CR$12&lt;'Allgemeine Info'!$H$15),($I28+$J28)*((1+$D$4)^CR$12),0))))</calculatedColumnFormula>
    </tableColumn>
    <tableColumn id="96" name="Spalte96" headerRowDxfId="2143" dataDxfId="2142" headerRowCellStyle="Standard 2" dataCellStyle="Standard 2">
      <calculatedColumnFormula>IF(OR($E28="",$F28="",$G28="",'Allgemeine Info'!$H$15=""),0,IF(AND(CS$11&lt;&gt;0,CS$11&lt;='Allgemeine Info'!$H$15),($E28+$F28)*$I28*(1+$D$4)^CS$11,IF(CS$12='Allgemeine Info'!$H$15,$J28*(1+$D$4)^CS$12,IF(AND(CS$12&lt;&gt;0,MOD(CS$12,$G28)=0,CS$12&lt;'Allgemeine Info'!$H$15),($I28+$J28)*((1+$D$4)^CS$12),0))))</calculatedColumnFormula>
    </tableColumn>
    <tableColumn id="97" name="Spalte97" headerRowDxfId="2141" dataDxfId="2140" headerRowCellStyle="Standard 2" dataCellStyle="Standard 2">
      <calculatedColumnFormula>IF(OR($E28="",$F28="",$G28="",'Allgemeine Info'!$H$15=""),0,IF(AND(CT$11&lt;&gt;0,CT$11&lt;='Allgemeine Info'!$H$15),($E28+$F28)*$I28*(1+$D$4)^CT$11,IF(CT$12='Allgemeine Info'!$H$15,$J28*(1+$D$4)^CT$12,IF(AND(CT$12&lt;&gt;0,MOD(CT$12,$G28)=0,CT$12&lt;'Allgemeine Info'!$H$15),($I28+$J28)*((1+$D$4)^CT$12),0))))</calculatedColumnFormula>
    </tableColumn>
    <tableColumn id="98" name="Spalte98" headerRowDxfId="2139" dataDxfId="2138" headerRowCellStyle="Standard 2" dataCellStyle="Standard 2">
      <calculatedColumnFormula>IF(OR($E28="",$F28="",$G28="",'Allgemeine Info'!$H$15=""),0,IF(AND(CU$11&lt;&gt;0,CU$11&lt;='Allgemeine Info'!$H$15),($E28+$F28)*$I28*(1+$D$4)^CU$11,IF(CU$12='Allgemeine Info'!$H$15,$J28*(1+$D$4)^CU$12,IF(AND(CU$12&lt;&gt;0,MOD(CU$12,$G28)=0,CU$12&lt;'Allgemeine Info'!$H$15),($I28+$J28)*((1+$D$4)^CU$12),0))))</calculatedColumnFormula>
    </tableColumn>
    <tableColumn id="99" name="Spalte99" headerRowDxfId="2137" dataDxfId="2136" headerRowCellStyle="Standard 2" dataCellStyle="Standard 2">
      <calculatedColumnFormula>IF(OR($E28="",$F28="",$G28="",'Allgemeine Info'!$H$15=""),0,IF(AND(CV$11&lt;&gt;0,CV$11&lt;='Allgemeine Info'!$H$15),($E28+$F28)*$I28*(1+$D$4)^CV$11,IF(CV$12='Allgemeine Info'!$H$15,$J28*(1+$D$4)^CV$12,IF(AND(CV$12&lt;&gt;0,MOD(CV$12,$G28)=0,CV$12&lt;'Allgemeine Info'!$H$15),($I28+$J28)*((1+$D$4)^CV$12),0))))</calculatedColumnFormula>
    </tableColumn>
    <tableColumn id="100" name="Spalte100" headerRowDxfId="2135" dataDxfId="2134" headerRowCellStyle="Standard 2" dataCellStyle="Standard 2">
      <calculatedColumnFormula>IF(OR($E28="",$F28="",$G28="",'Allgemeine Info'!$H$15=""),0,IF(AND(CW$11&lt;&gt;0,CW$11&lt;='Allgemeine Info'!$H$15),($E28+$F28)*$I28*(1+$D$4)^CW$11,IF(CW$12='Allgemeine Info'!$H$15,$J28*(1+$D$4)^CW$12,IF(AND(CW$12&lt;&gt;0,MOD(CW$12,$G28)=0,CW$12&lt;'Allgemeine Info'!$H$15),($I28+$J28)*((1+$D$4)^CW$12),0))))</calculatedColumnFormula>
    </tableColumn>
    <tableColumn id="101" name="Spalte101" headerRowDxfId="2133" dataDxfId="2132" headerRowCellStyle="Standard 2" dataCellStyle="Standard 2">
      <calculatedColumnFormula>IF(OR($E28="",$F28="",$G28="",'Allgemeine Info'!$H$15=""),0,IF(AND(CX$11&lt;&gt;0,CX$11&lt;='Allgemeine Info'!$H$15),($E28+$F28)*$I28*(1+$D$4)^CX$11,IF(CX$12='Allgemeine Info'!$H$15,$J28*(1+$D$4)^CX$12,IF(AND(CX$12&lt;&gt;0,MOD(CX$12,$G28)=0,CX$12&lt;'Allgemeine Info'!$H$15),($I28+$J28)*((1+$D$4)^CX$12),0))))</calculatedColumnFormula>
    </tableColumn>
    <tableColumn id="102" name="Spalte102" headerRowDxfId="2131" dataDxfId="2130" headerRowCellStyle="Standard 2" dataCellStyle="Standard 2">
      <calculatedColumnFormula>IF(OR($E28="",$F28="",$G28="",'Allgemeine Info'!$H$15=""),0,IF(AND(CY$11&lt;&gt;0,CY$11&lt;='Allgemeine Info'!$H$15),($E28+$F28)*$I28*(1+$D$4)^CY$11,IF(CY$12='Allgemeine Info'!$H$15,$J28*(1+$D$4)^CY$12,IF(AND(CY$12&lt;&gt;0,MOD(CY$12,$G28)=0,CY$12&lt;'Allgemeine Info'!$H$15),($I28+$J28)*((1+$D$4)^CY$12),0))))</calculatedColumnFormula>
    </tableColumn>
    <tableColumn id="103" name="Spalte103" headerRowDxfId="2129" dataDxfId="2128" headerRowCellStyle="Standard 2" dataCellStyle="Standard 2">
      <calculatedColumnFormula>IF(OR($E28="",$F28="",$G28="",'Allgemeine Info'!$H$15=""),0,IF(AND(CZ$11&lt;&gt;0,CZ$11&lt;='Allgemeine Info'!$H$15),($E28+$F28)*$I28*(1+$D$4)^CZ$11,IF(CZ$12='Allgemeine Info'!$H$15,$J28*(1+$D$4)^CZ$12,IF(AND(CZ$12&lt;&gt;0,MOD(CZ$12,$G28)=0,CZ$12&lt;'Allgemeine Info'!$H$15),($I28+$J28)*((1+$D$4)^CZ$12),0))))</calculatedColumnFormula>
    </tableColumn>
    <tableColumn id="104" name="Spalte104" headerRowDxfId="2127" dataDxfId="2126" headerRowCellStyle="Standard 2" dataCellStyle="Standard 2">
      <calculatedColumnFormula>IF(OR($E28="",$F28="",$G28="",'Allgemeine Info'!$H$15=""),0,IF(AND(DA$11&lt;&gt;0,DA$11&lt;='Allgemeine Info'!$H$15),($E28+$F28)*$I28*(1+$D$4)^DA$11,IF(DA$12='Allgemeine Info'!$H$15,$J28*(1+$D$4)^DA$12,IF(AND(DA$12&lt;&gt;0,MOD(DA$12,$G28)=0,DA$12&lt;'Allgemeine Info'!$H$15),($I28+$J28)*((1+$D$4)^DA$12),0))))</calculatedColumnFormula>
    </tableColumn>
    <tableColumn id="105" name="Spalte105" headerRowDxfId="2125" dataDxfId="2124" headerRowCellStyle="Standard 2" dataCellStyle="Standard 2">
      <calculatedColumnFormula>IF(OR($E28="",$F28="",$G28="",'Allgemeine Info'!$H$15=""),0,IF(AND(DB$11&lt;&gt;0,DB$11&lt;='Allgemeine Info'!$H$15),($E28+$F28)*$I28*(1+$D$4)^DB$11,IF(DB$12='Allgemeine Info'!$H$15,$J28*(1+$D$4)^DB$12,IF(AND(DB$12&lt;&gt;0,MOD(DB$12,$G28)=0,DB$12&lt;'Allgemeine Info'!$H$15),($I28+$J28)*((1+$D$4)^DB$12),0))))</calculatedColumnFormula>
    </tableColumn>
    <tableColumn id="106" name="Spalte106" headerRowDxfId="2123" dataDxfId="2122" headerRowCellStyle="Standard 2" dataCellStyle="Standard 2">
      <calculatedColumnFormula>IF(OR($E28="",$F28="",$G28="",'Allgemeine Info'!$H$15=""),0,IF(AND(DC$11&lt;&gt;0,DC$11&lt;='Allgemeine Info'!$H$15),($E28+$F28)*$I28*(1+$D$4)^DC$11,IF(DC$12='Allgemeine Info'!$H$15,$J28*(1+$D$4)^DC$12,IF(AND(DC$12&lt;&gt;0,MOD(DC$12,$G28)=0,DC$12&lt;'Allgemeine Info'!$H$15),($I28+$J28)*((1+$D$4)^DC$12),0))))</calculatedColumnFormula>
    </tableColumn>
    <tableColumn id="107" name="Spalte107" headerRowDxfId="2121" dataDxfId="2120" headerRowCellStyle="Standard 2" dataCellStyle="Standard 2">
      <calculatedColumnFormula>IF(OR($E28="",$F28="",$G28="",'Allgemeine Info'!$H$15=""),0,IF(AND(DD$11&lt;&gt;0,DD$11&lt;='Allgemeine Info'!$H$15),($E28+$F28)*$I28*(1+$D$4)^DD$11,IF(DD$12='Allgemeine Info'!$H$15,$J28*(1+$D$4)^DD$12,IF(AND(DD$12&lt;&gt;0,MOD(DD$12,$G28)=0,DD$12&lt;'Allgemeine Info'!$H$15),($I28+$J28)*((1+$D$4)^DD$12),0))))</calculatedColumnFormula>
    </tableColumn>
    <tableColumn id="108" name="Spalte108" headerRowDxfId="2119" dataDxfId="2118" headerRowCellStyle="Standard 2" dataCellStyle="Standard 2">
      <calculatedColumnFormula>IF(OR($E28="",$F28="",$G28="",'Allgemeine Info'!$H$15=""),0,IF(AND(DE$11&lt;&gt;0,DE$11&lt;='Allgemeine Info'!$H$15),($E28+$F28)*$I28*(1+$D$4)^DE$11,IF(DE$12='Allgemeine Info'!$H$15,$J28*(1+$D$4)^DE$12,IF(AND(DE$12&lt;&gt;0,MOD(DE$12,$G28)=0,DE$12&lt;'Allgemeine Info'!$H$15),($I28+$J28)*((1+$D$4)^DE$12),0))))</calculatedColumnFormula>
    </tableColumn>
    <tableColumn id="109" name="Spalte109" headerRowDxfId="2117" dataDxfId="2116" headerRowCellStyle="Standard 2" dataCellStyle="Standard 2">
      <calculatedColumnFormula>IF(OR($E28="",$F28="",$G28="",'Allgemeine Info'!$H$15=""),0,IF(AND(DF$11&lt;&gt;0,DF$11&lt;='Allgemeine Info'!$H$15),($E28+$F28)*$I28*(1+$D$4)^DF$11,IF(DF$12='Allgemeine Info'!$H$15,$J28*(1+$D$4)^DF$12,IF(AND(DF$12&lt;&gt;0,MOD(DF$12,$G28)=0,DF$12&lt;'Allgemeine Info'!$H$15),($I28+$J28)*((1+$D$4)^DF$12),0))))</calculatedColumnFormula>
    </tableColumn>
    <tableColumn id="110" name="Spalte110" headerRowDxfId="2115" dataDxfId="2114" headerRowCellStyle="Standard 2" dataCellStyle="Standard 2">
      <calculatedColumnFormula>IF(OR($E28="",$F28="",$G28="",'Allgemeine Info'!$H$15=""),0,IF(AND(DG$11&lt;&gt;0,DG$11&lt;='Allgemeine Info'!$H$15),($E28+$F28)*$I28*(1+$D$4)^DG$11,IF(DG$12='Allgemeine Info'!$H$15,$J28*(1+$D$4)^DG$12,IF(AND(DG$12&lt;&gt;0,MOD(DG$12,$G28)=0,DG$12&lt;'Allgemeine Info'!$H$15),($I28+$J28)*((1+$D$4)^DG$12),0))))</calculatedColumnFormula>
    </tableColumn>
    <tableColumn id="111" name="Spalte111" headerRowDxfId="2113" dataDxfId="2112" headerRowCellStyle="Standard 2" dataCellStyle="Standard 2">
      <calculatedColumnFormula>IF(OR($E28="",$F28="",$G28="",'Allgemeine Info'!$H$15=""),0,IF(AND(DH$11&lt;&gt;0,DH$11&lt;='Allgemeine Info'!$H$15),($E28+$F28)*$I28*(1+$D$4)^DH$11,IF(DH$12='Allgemeine Info'!$H$15,$J28*(1+$D$4)^DH$12,IF(AND(DH$12&lt;&gt;0,MOD(DH$12,$G28)=0,DH$12&lt;'Allgemeine Info'!$H$15),($I28+$J28)*((1+$D$4)^DH$12),0))))</calculatedColumnFormula>
    </tableColumn>
    <tableColumn id="112" name="Spalte112" headerRowDxfId="2111" dataDxfId="2110" headerRowCellStyle="Standard 2" dataCellStyle="Standard 2">
      <calculatedColumnFormula>IF(OR($E28="",$F28="",$G28="",'Allgemeine Info'!$H$15=""),0,IF(AND(DI$11&lt;&gt;0,DI$11&lt;='Allgemeine Info'!$H$15),($E28+$F28)*$I28*(1+$D$4)^DI$11,IF(DI$12='Allgemeine Info'!$H$15,$J28*(1+$D$4)^DI$12,IF(AND(DI$12&lt;&gt;0,MOD(DI$12,$G28)=0,DI$12&lt;'Allgemeine Info'!$H$15),($I28+$J28)*((1+$D$4)^DI$12),0))))</calculatedColumnFormula>
    </tableColumn>
    <tableColumn id="113" name="Spalte113" headerRowDxfId="2109" dataDxfId="2108" headerRowCellStyle="Standard 2" dataCellStyle="Standard 2">
      <calculatedColumnFormula>IF(OR($E28="",$F28="",$G28="",'Allgemeine Info'!$H$15=""),0,IF(AND(DJ$11&lt;&gt;0,DJ$11&lt;='Allgemeine Info'!$H$15),($E28+$F28)*$I28*(1+$D$4)^DJ$11,IF(DJ$12='Allgemeine Info'!$H$15,$J28*(1+$D$4)^DJ$12,IF(AND(DJ$12&lt;&gt;0,MOD(DJ$12,$G28)=0,DJ$12&lt;'Allgemeine Info'!$H$15),($I28+$J28)*((1+$D$4)^DJ$12),0))))</calculatedColumnFormula>
    </tableColumn>
    <tableColumn id="114" name="Spalte114" headerRowDxfId="2107" dataDxfId="2106" headerRowCellStyle="Standard 2" dataCellStyle="Standard 2">
      <calculatedColumnFormula>IF(OR($E28="",$F28="",$G28="",'Allgemeine Info'!$H$15=""),0,IF(AND(DK$11&lt;&gt;0,DK$11&lt;='Allgemeine Info'!$H$15),($E28+$F28)*$I28*(1+$D$4)^DK$11,IF(DK$12='Allgemeine Info'!$H$15,$J28*(1+$D$4)^DK$12,IF(AND(DK$12&lt;&gt;0,MOD(DK$12,$G28)=0,DK$12&lt;'Allgemeine Info'!$H$15),($I28+$J28)*((1+$D$4)^DK$12),0))))</calculatedColumnFormula>
    </tableColumn>
    <tableColumn id="115" name="Spalte115" headerRowDxfId="2105" dataDxfId="2104" headerRowCellStyle="Standard 2" dataCellStyle="Standard 2">
      <calculatedColumnFormula>IF(OR($E28="",$F28="",$G28="",'Allgemeine Info'!$H$15=""),0,IF(AND(DL$11&lt;&gt;0,DL$11&lt;='Allgemeine Info'!$H$15),($E28+$F28)*$I28*(1+$D$4)^DL$11,IF(DL$12='Allgemeine Info'!$H$15,$J28*(1+$D$4)^DL$12,IF(AND(DL$12&lt;&gt;0,MOD(DL$12,$G28)=0,DL$12&lt;'Allgemeine Info'!$H$15),($I28+$J28)*((1+$D$4)^DL$12),0))))</calculatedColumnFormula>
    </tableColumn>
    <tableColumn id="116" name="Spalte116" headerRowDxfId="2103" dataDxfId="2102" headerRowCellStyle="Standard 2" dataCellStyle="Standard 2">
      <calculatedColumnFormula>IF(OR($E28="",$F28="",$G28="",'Allgemeine Info'!$H$15=""),0,IF(AND(DM$11&lt;&gt;0,DM$11&lt;='Allgemeine Info'!$H$15),($E28+$F28)*$I28*(1+$D$4)^DM$11,IF(DM$12='Allgemeine Info'!$H$15,$J28*(1+$D$4)^DM$12,IF(AND(DM$12&lt;&gt;0,MOD(DM$12,$G28)=0,DM$12&lt;'Allgemeine Info'!$H$15),($I28+$J28)*((1+$D$4)^DM$12),0))))</calculatedColumnFormula>
    </tableColumn>
    <tableColumn id="117" name="Spalte117" headerRowDxfId="2101" dataDxfId="2100" headerRowCellStyle="Standard 2" dataCellStyle="Standard 2">
      <calculatedColumnFormula>IF(OR($E28="",$F28="",$G28="",'Allgemeine Info'!$H$15=""),0,IF(AND(DN$11&lt;&gt;0,DN$11&lt;='Allgemeine Info'!$H$15),($E28+$F28)*$I28*(1+$D$4)^DN$11,IF(DN$12='Allgemeine Info'!$H$15,$J28*(1+$D$4)^DN$12,IF(AND(DN$12&lt;&gt;0,MOD(DN$12,$G28)=0,DN$12&lt;'Allgemeine Info'!$H$15),($I28+$J28)*((1+$D$4)^DN$12),0))))</calculatedColumnFormula>
    </tableColumn>
    <tableColumn id="118" name="Spalte118" headerRowDxfId="2099" dataDxfId="2098" headerRowCellStyle="Standard 2" dataCellStyle="Standard 2">
      <calculatedColumnFormula>IF(OR($E28="",$F28="",$G28="",'Allgemeine Info'!$H$15=""),0,IF(AND(DO$11&lt;&gt;0,DO$11&lt;='Allgemeine Info'!$H$15),($E28+$F28)*$I28*(1+$D$4)^DO$11,IF(DO$12='Allgemeine Info'!$H$15,$J28*(1+$D$4)^DO$12,IF(AND(DO$12&lt;&gt;0,MOD(DO$12,$G28)=0,DO$12&lt;'Allgemeine Info'!$H$15),($I28+$J28)*((1+$D$4)^DO$12),0))))</calculatedColumnFormula>
    </tableColumn>
    <tableColumn id="119" name="Spalte119" headerRowDxfId="2097" dataDxfId="2096" headerRowCellStyle="Standard 2" dataCellStyle="Standard 2">
      <calculatedColumnFormula>IF(OR($E28="",$F28="",$G28="",'Allgemeine Info'!$H$15=""),0,IF(AND(DP$11&lt;&gt;0,DP$11&lt;='Allgemeine Info'!$H$15),($E28+$F28)*$I28*(1+$D$4)^DP$11,IF(DP$12='Allgemeine Info'!$H$15,$J28*(1+$D$4)^DP$12,IF(AND(DP$12&lt;&gt;0,MOD(DP$12,$G28)=0,DP$12&lt;'Allgemeine Info'!$H$15),($I28+$J28)*((1+$D$4)^DP$12),0))))</calculatedColumnFormula>
    </tableColumn>
    <tableColumn id="120" name="Spalte120" headerRowDxfId="2095" dataDxfId="2094" headerRowCellStyle="Standard 2" dataCellStyle="Standard 2">
      <calculatedColumnFormula>IF(OR($E28="",$F28="",$G28="",'Allgemeine Info'!$H$15=""),0,IF(AND(DQ$11&lt;&gt;0,DQ$11&lt;='Allgemeine Info'!$H$15),($E28+$F28)*$I28*(1+$D$4)^DQ$11,IF(DQ$12='Allgemeine Info'!$H$15,$J28*(1+$D$4)^DQ$12,IF(AND(DQ$12&lt;&gt;0,MOD(DQ$12,$G28)=0,DQ$12&lt;'Allgemeine Info'!$H$15),($I28+$J28)*((1+$D$4)^DQ$12),0))))</calculatedColumnFormula>
    </tableColumn>
    <tableColumn id="121" name="Spalte121" headerRowDxfId="2093" dataDxfId="2092" headerRowCellStyle="Standard 2" dataCellStyle="Standard 2">
      <calculatedColumnFormula>IF(OR($E28="",$F28="",$G28="",'Allgemeine Info'!$H$15=""),0,IF(AND(DR$11&lt;&gt;0,DR$11&lt;='Allgemeine Info'!$H$15),($E28+$F28)*$I28*(1+$D$4)^DR$11,IF(DR$12='Allgemeine Info'!$H$15,$J28*(1+$D$4)^DR$12,IF(AND(DR$12&lt;&gt;0,MOD(DR$12,$G28)=0,DR$12&lt;'Allgemeine Info'!$H$15),($I28+$J28)*((1+$D$4)^DR$12),0))))</calculatedColumnFormula>
    </tableColumn>
    <tableColumn id="122" name="Spalte122" headerRowDxfId="2091" dataDxfId="2090" headerRowCellStyle="Standard 2" dataCellStyle="Standard 2">
      <calculatedColumnFormula>IF(OR($E28="",$F28="",$G28="",'Allgemeine Info'!$H$15=""),0,IF(AND(DS$11&lt;&gt;0,DS$11&lt;='Allgemeine Info'!$H$15),($E28+$F28)*$I28*(1+$D$4)^DS$11,IF(DS$12='Allgemeine Info'!$H$15,$J28*(1+$D$4)^DS$12,IF(AND(DS$12&lt;&gt;0,MOD(DS$12,$G28)=0,DS$12&lt;'Allgemeine Info'!$H$15),($I28+$J28)*((1+$D$4)^DS$12),0))))</calculatedColumnFormula>
    </tableColumn>
    <tableColumn id="123" name="Spalte123" headerRowDxfId="2089" dataDxfId="2088" headerRowCellStyle="Standard 2" dataCellStyle="Standard 2">
      <calculatedColumnFormula>IF(OR($E28="",$F28="",$G28="",'Allgemeine Info'!$H$15=""),0,IF(AND(DT$11&lt;&gt;0,DT$11&lt;='Allgemeine Info'!$H$15),($E28+$F28)*$I28*(1+$D$4)^DT$11,IF(DT$12='Allgemeine Info'!$H$15,$J28*(1+$D$4)^DT$12,IF(AND(DT$12&lt;&gt;0,MOD(DT$12,$G28)=0,DT$12&lt;'Allgemeine Info'!$H$15),($I28+$J28)*((1+$D$4)^DT$12),0))))</calculatedColumnFormula>
    </tableColumn>
    <tableColumn id="124" name="Spalte124" headerRowDxfId="2087" dataDxfId="2086" headerRowCellStyle="Standard 2" dataCellStyle="Standard 2">
      <calculatedColumnFormula>IF(OR($E28="",$F28="",$G28="",'Allgemeine Info'!$H$15=""),0,IF(AND(DU$11&lt;&gt;0,DU$11&lt;='Allgemeine Info'!$H$15),($E28+$F28)*$I28*(1+$D$4)^DU$11,IF(DU$12='Allgemeine Info'!$H$15,$J28*(1+$D$4)^DU$12,IF(AND(DU$12&lt;&gt;0,MOD(DU$12,$G28)=0,DU$12&lt;'Allgemeine Info'!$H$15),($I28+$J28)*((1+$D$4)^DU$12),0))))</calculatedColumnFormula>
    </tableColumn>
    <tableColumn id="125" name="Spalte125" headerRowDxfId="2085" dataDxfId="2084" headerRowCellStyle="Standard 2" dataCellStyle="Standard 2">
      <calculatedColumnFormula>IF(OR($E28="",$F28="",$G28="",'Allgemeine Info'!$H$15=""),0,IF(AND(DV$11&lt;&gt;0,DV$11&lt;='Allgemeine Info'!$H$15),($E28+$F28)*$I28*(1+$D$4)^DV$11,IF(DV$12='Allgemeine Info'!$H$15,$J28*(1+$D$4)^DV$12,IF(AND(DV$12&lt;&gt;0,MOD(DV$12,$G28)=0,DV$12&lt;'Allgemeine Info'!$H$15),($I28+$J28)*((1+$D$4)^DV$12),0))))</calculatedColumnFormula>
    </tableColumn>
    <tableColumn id="126" name="Spalte126" headerRowDxfId="2083" dataDxfId="2082" headerRowCellStyle="Standard 2" dataCellStyle="Standard 2">
      <calculatedColumnFormula>IF(OR($E28="",$F28="",$G28="",'Allgemeine Info'!$H$15=""),0,IF(AND(DW$11&lt;&gt;0,DW$11&lt;='Allgemeine Info'!$H$15),($E28+$F28)*$I28*(1+$D$4)^DW$11,IF(DW$12='Allgemeine Info'!$H$15,$J28*(1+$D$4)^DW$12,IF(AND(DW$12&lt;&gt;0,MOD(DW$12,$G28)=0,DW$12&lt;'Allgemeine Info'!$H$15),($I28+$J28)*((1+$D$4)^DW$12),0))))</calculatedColumnFormula>
    </tableColumn>
    <tableColumn id="127" name="Spalte127" headerRowDxfId="2081" dataDxfId="2080" headerRowCellStyle="Standard 2" dataCellStyle="Standard 2">
      <calculatedColumnFormula>IF(OR($E28="",$F28="",$G28="",'Allgemeine Info'!$H$15=""),0,IF(AND(DX$11&lt;&gt;0,DX$11&lt;='Allgemeine Info'!$H$15),($E28+$F28)*$I28*(1+$D$4)^DX$11,IF(DX$12='Allgemeine Info'!$H$15,$J28*(1+$D$4)^DX$12,IF(AND(DX$12&lt;&gt;0,MOD(DX$12,$G28)=0,DX$12&lt;'Allgemeine Info'!$H$15),($I28+$J28)*((1+$D$4)^DX$12),0))))</calculatedColumnFormula>
    </tableColumn>
    <tableColumn id="128" name="Spalte128" headerRowDxfId="2079" dataDxfId="2078" headerRowCellStyle="Standard 2" dataCellStyle="Standard 2">
      <calculatedColumnFormula>IF(OR($E28="",$F28="",$G28="",'Allgemeine Info'!$H$15=""),0,IF(AND(DY$11&lt;&gt;0,DY$11&lt;='Allgemeine Info'!$H$15),($E28+$F28)*$I28*(1+$D$4)^DY$11,IF(DY$12='Allgemeine Info'!$H$15,$J28*(1+$D$4)^DY$12,IF(AND(DY$12&lt;&gt;0,MOD(DY$12,$G28)=0,DY$12&lt;'Allgemeine Info'!$H$15),($I28+$J28)*((1+$D$4)^DY$12),0))))</calculatedColumnFormula>
    </tableColumn>
    <tableColumn id="129" name="Spalte129" headerRowDxfId="2077" dataDxfId="2076" headerRowCellStyle="Standard 2" dataCellStyle="Standard 2">
      <calculatedColumnFormula>IF(OR($E28="",$F28="",$G28="",'Allgemeine Info'!$H$15=""),0,IF(AND(DZ$11&lt;&gt;0,DZ$11&lt;='Allgemeine Info'!$H$15),($E28+$F28)*$I28*(1+$D$4)^DZ$11,IF(DZ$12='Allgemeine Info'!$H$15,$J28*(1+$D$4)^DZ$12,IF(AND(DZ$12&lt;&gt;0,MOD(DZ$12,$G28)=0,DZ$12&lt;'Allgemeine Info'!$H$15),($I28+$J28)*((1+$D$4)^DZ$12),0))))</calculatedColumnFormula>
    </tableColumn>
    <tableColumn id="130" name="Spalte130" headerRowDxfId="2075" dataDxfId="2074" headerRowCellStyle="Standard 2" dataCellStyle="Standard 2">
      <calculatedColumnFormula>IF(OR($E28="",$F28="",$G28="",'Allgemeine Info'!$H$15=""),0,IF(AND(EA$11&lt;&gt;0,EA$11&lt;='Allgemeine Info'!$H$15),($E28+$F28)*$I28*(1+$D$4)^EA$11,IF(EA$12='Allgemeine Info'!$H$15,$J28*(1+$D$4)^EA$12,IF(AND(EA$12&lt;&gt;0,MOD(EA$12,$G28)=0,EA$12&lt;'Allgemeine Info'!$H$15),($I28+$J28)*((1+$D$4)^EA$12),0))))</calculatedColumnFormula>
    </tableColumn>
    <tableColumn id="131" name="Spalte131" headerRowDxfId="2073" dataDxfId="2072" headerRowCellStyle="Standard 2" dataCellStyle="Standard 2">
      <calculatedColumnFormula>IF(OR($E28="",$F28="",$G28="",'Allgemeine Info'!$H$15=""),0,IF(AND(EB$11&lt;&gt;0,EB$11&lt;='Allgemeine Info'!$H$15),($E28+$F28)*$I28*(1+$D$4)^EB$11,IF(EB$12='Allgemeine Info'!$H$15,$J28*(1+$D$4)^EB$12,IF(AND(EB$12&lt;&gt;0,MOD(EB$12,$G28)=0,EB$12&lt;'Allgemeine Info'!$H$15),($I28+$J28)*((1+$D$4)^EB$12),0))))</calculatedColumnFormula>
    </tableColumn>
    <tableColumn id="132" name="Spalte132" headerRowDxfId="2071" dataDxfId="2070" headerRowCellStyle="Standard 2" dataCellStyle="Standard 2">
      <calculatedColumnFormula>IF(OR($E28="",$F28="",$G28="",'Allgemeine Info'!$H$15=""),0,IF(AND(EC$11&lt;&gt;0,EC$11&lt;='Allgemeine Info'!$H$15),($E28+$F28)*$I28*(1+$D$4)^EC$11,IF(EC$12='Allgemeine Info'!$H$15,$J28*(1+$D$4)^EC$12,IF(AND(EC$12&lt;&gt;0,MOD(EC$12,$G28)=0,EC$12&lt;'Allgemeine Info'!$H$15),($I28+$J28)*((1+$D$4)^EC$12),0))))</calculatedColumnFormula>
    </tableColumn>
    <tableColumn id="133" name="Spalte133" headerRowDxfId="2069" dataDxfId="2068" headerRowCellStyle="Standard 2" dataCellStyle="Standard 2">
      <calculatedColumnFormula>IF(OR($E28="",$F28="",$G28="",'Allgemeine Info'!$H$15=""),0,IF(AND(ED$11&lt;&gt;0,ED$11&lt;='Allgemeine Info'!$H$15),($E28+$F28)*$I28*(1+$D$4)^ED$11,IF(ED$12='Allgemeine Info'!$H$15,$J28*(1+$D$4)^ED$12,IF(AND(ED$12&lt;&gt;0,MOD(ED$12,$G28)=0,ED$12&lt;'Allgemeine Info'!$H$15),($I28+$J28)*((1+$D$4)^ED$12),0))))</calculatedColumnFormula>
    </tableColumn>
    <tableColumn id="134" name="Spalte134" headerRowDxfId="2067" dataDxfId="2066" headerRowCellStyle="Standard 2" dataCellStyle="Standard 2">
      <calculatedColumnFormula>IF(OR($E28="",$F28="",$G28="",'Allgemeine Info'!$H$15=""),0,IF(AND(EE$11&lt;&gt;0,EE$11&lt;='Allgemeine Info'!$H$15),($E28+$F28)*$I28*(1+$D$4)^EE$11,IF(EE$12='Allgemeine Info'!$H$15,$J28*(1+$D$4)^EE$12,IF(AND(EE$12&lt;&gt;0,MOD(EE$12,$G28)=0,EE$12&lt;'Allgemeine Info'!$H$15),($I28+$J28)*((1+$D$4)^EE$12),0))))</calculatedColumnFormula>
    </tableColumn>
    <tableColumn id="135" name="Spalte135" headerRowDxfId="2065" dataDxfId="2064" headerRowCellStyle="Standard 2" dataCellStyle="Standard 2">
      <calculatedColumnFormula>IF(OR($E28="",$F28="",$G28="",'Allgemeine Info'!$H$15=""),0,IF(AND(EF$11&lt;&gt;0,EF$11&lt;='Allgemeine Info'!$H$15),($E28+$F28)*$I28*(1+$D$4)^EF$11,IF(EF$12='Allgemeine Info'!$H$15,$J28*(1+$D$4)^EF$12,IF(AND(EF$12&lt;&gt;0,MOD(EF$12,$G28)=0,EF$12&lt;'Allgemeine Info'!$H$15),($I28+$J28)*((1+$D$4)^EF$12),0))))</calculatedColumnFormula>
    </tableColumn>
    <tableColumn id="136" name="Spalte136" headerRowDxfId="2063" dataDxfId="2062" headerRowCellStyle="Standard 2" dataCellStyle="Standard 2">
      <calculatedColumnFormula>IF(OR($E28="",$F28="",$G28="",'Allgemeine Info'!$H$15=""),0,IF(AND(EG$11&lt;&gt;0,EG$11&lt;='Allgemeine Info'!$H$15),($E28+$F28)*$I28*(1+$D$4)^EG$11,IF(EG$12='Allgemeine Info'!$H$15,$J28*(1+$D$4)^EG$12,IF(AND(EG$12&lt;&gt;0,MOD(EG$12,$G28)=0,EG$12&lt;'Allgemeine Info'!$H$15),($I28+$J28)*((1+$D$4)^EG$12),0))))</calculatedColumnFormula>
    </tableColumn>
    <tableColumn id="137" name="Spalte137" headerRowDxfId="2061" dataDxfId="2060" headerRowCellStyle="Standard 2" dataCellStyle="Standard 2">
      <calculatedColumnFormula>IF(OR($E28="",$F28="",$G28="",'Allgemeine Info'!$H$15=""),0,IF(AND(EH$11&lt;&gt;0,EH$11&lt;='Allgemeine Info'!$H$15),($E28+$F28)*$I28*(1+$D$4)^EH$11,IF(EH$12='Allgemeine Info'!$H$15,$J28*(1+$D$4)^EH$12,IF(AND(EH$12&lt;&gt;0,MOD(EH$12,$G28)=0,EH$12&lt;'Allgemeine Info'!$H$15),($I28+$J28)*((1+$D$4)^EH$12),0))))</calculatedColumnFormula>
    </tableColumn>
    <tableColumn id="138" name="Spalte138" headerRowDxfId="2059" dataDxfId="2058" headerRowCellStyle="Standard 2" dataCellStyle="Standard 2">
      <calculatedColumnFormula>IF(OR($E28="",$F28="",$G28="",'Allgemeine Info'!$H$15=""),0,IF(AND(EI$11&lt;&gt;0,EI$11&lt;='Allgemeine Info'!$H$15),($E28+$F28)*$I28*(1+$D$4)^EI$11,IF(EI$12='Allgemeine Info'!$H$15,$J28*(1+$D$4)^EI$12,IF(AND(EI$12&lt;&gt;0,MOD(EI$12,$G28)=0,EI$12&lt;'Allgemeine Info'!$H$15),($I28+$J28)*((1+$D$4)^EI$12),0))))</calculatedColumnFormula>
    </tableColumn>
    <tableColumn id="139" name="Spalte139" headerRowDxfId="2057" dataDxfId="2056" headerRowCellStyle="Standard 2" dataCellStyle="Standard 2">
      <calculatedColumnFormula>IF(OR($E28="",$F28="",$G28="",'Allgemeine Info'!$H$15=""),0,IF(AND(EJ$11&lt;&gt;0,EJ$11&lt;='Allgemeine Info'!$H$15),($E28+$F28)*$I28*(1+$D$4)^EJ$11,IF(EJ$12='Allgemeine Info'!$H$15,$J28*(1+$D$4)^EJ$12,IF(AND(EJ$12&lt;&gt;0,MOD(EJ$12,$G28)=0,EJ$12&lt;'Allgemeine Info'!$H$15),($I28+$J28)*((1+$D$4)^EJ$12),0))))</calculatedColumnFormula>
    </tableColumn>
    <tableColumn id="140" name="Spalte140" headerRowDxfId="2055" dataDxfId="2054" headerRowCellStyle="Standard 2" dataCellStyle="Standard 2">
      <calculatedColumnFormula>IF(OR($E28="",$F28="",$G28="",'Allgemeine Info'!$H$15=""),0,IF(AND(EK$11&lt;&gt;0,EK$11&lt;='Allgemeine Info'!$H$15),($E28+$F28)*$I28*(1+$D$4)^EK$11,IF(EK$12='Allgemeine Info'!$H$15,$J28*(1+$D$4)^EK$12,IF(AND(EK$12&lt;&gt;0,MOD(EK$12,$G28)=0,EK$12&lt;'Allgemeine Info'!$H$15),($I28+$J28)*((1+$D$4)^EK$12),0))))</calculatedColumnFormula>
    </tableColumn>
    <tableColumn id="141" name="Spalte141" headerRowDxfId="2053" dataDxfId="2052" headerRowCellStyle="Standard 2" dataCellStyle="Standard 2">
      <calculatedColumnFormula>IF(OR($E28="",$F28="",$G28="",'Allgemeine Info'!$H$15=""),0,IF(AND(EL$11&lt;&gt;0,EL$11&lt;='Allgemeine Info'!$H$15),($E28+$F28)*$I28*(1+$D$4)^EL$11,IF(EL$12='Allgemeine Info'!$H$15,$J28*(1+$D$4)^EL$12,IF(AND(EL$12&lt;&gt;0,MOD(EL$12,$G28)=0,EL$12&lt;'Allgemeine Info'!$H$15),($I28+$J28)*((1+$D$4)^EL$12),0))))</calculatedColumnFormula>
    </tableColumn>
    <tableColumn id="142" name="Spalte142" headerRowDxfId="2051" dataDxfId="2050" headerRowCellStyle="Standard 2" dataCellStyle="Standard 2">
      <calculatedColumnFormula>IF(OR($E28="",$F28="",$G28="",'Allgemeine Info'!$H$15=""),0,IF(AND(EM$11&lt;&gt;0,EM$11&lt;='Allgemeine Info'!$H$15),($E28+$F28)*$I28*(1+$D$4)^EM$11,IF(EM$12='Allgemeine Info'!$H$15,$J28*(1+$D$4)^EM$12,IF(AND(EM$12&lt;&gt;0,MOD(EM$12,$G28)=0,EM$12&lt;'Allgemeine Info'!$H$15),($I28+$J28)*((1+$D$4)^EM$12),0))))</calculatedColumnFormula>
    </tableColumn>
    <tableColumn id="143" name="Spalte143" headerRowDxfId="2049" dataDxfId="2048" headerRowCellStyle="Standard 2" dataCellStyle="Standard 2">
      <calculatedColumnFormula>IF(OR($E28="",$F28="",$G28="",'Allgemeine Info'!$H$15=""),0,IF(AND(EN$11&lt;&gt;0,EN$11&lt;='Allgemeine Info'!$H$15),($E28+$F28)*$I28*(1+$D$4)^EN$11,IF(EN$12='Allgemeine Info'!$H$15,$J28*(1+$D$4)^EN$12,IF(AND(EN$12&lt;&gt;0,MOD(EN$12,$G28)=0,EN$12&lt;'Allgemeine Info'!$H$15),($I28+$J28)*((1+$D$4)^EN$12),0))))</calculatedColumnFormula>
    </tableColumn>
    <tableColumn id="144" name="Spalte144" headerRowDxfId="2047" dataDxfId="2046" headerRowCellStyle="Standard 2" dataCellStyle="Standard 2">
      <calculatedColumnFormula>IF(OR($E28="",$F28="",$G28="",'Allgemeine Info'!$H$15=""),0,IF(AND(EO$11&lt;&gt;0,EO$11&lt;='Allgemeine Info'!$H$15),($E28+$F28)*$I28*(1+$D$4)^EO$11,IF(EO$12='Allgemeine Info'!$H$15,$J28*(1+$D$4)^EO$12,IF(AND(EO$12&lt;&gt;0,MOD(EO$12,$G28)=0,EO$12&lt;'Allgemeine Info'!$H$15),($I28+$J28)*((1+$D$4)^EO$12),0))))</calculatedColumnFormula>
    </tableColumn>
    <tableColumn id="145" name="Spalte145" headerRowDxfId="2045" dataDxfId="2044" headerRowCellStyle="Standard 2" dataCellStyle="Standard 2">
      <calculatedColumnFormula>IF(OR($E28="",$F28="",$G28="",'Allgemeine Info'!$H$15=""),0,IF(AND(EP$11&lt;&gt;0,EP$11&lt;='Allgemeine Info'!$H$15),($E28+$F28)*$I28*(1+$D$4)^EP$11,IF(EP$12='Allgemeine Info'!$H$15,$J28*(1+$D$4)^EP$12,IF(AND(EP$12&lt;&gt;0,MOD(EP$12,$G28)=0,EP$12&lt;'Allgemeine Info'!$H$15),($I28+$J28)*((1+$D$4)^EP$12),0))))</calculatedColumnFormula>
    </tableColumn>
    <tableColumn id="146" name="Spalte146" headerRowDxfId="2043" dataDxfId="2042" headerRowCellStyle="Standard 2" dataCellStyle="Standard 2">
      <calculatedColumnFormula>IF(OR($E28="",$F28="",$G28="",'Allgemeine Info'!$H$15=""),0,IF(AND(EQ$11&lt;&gt;0,EQ$11&lt;='Allgemeine Info'!$H$15),($E28+$F28)*$I28*(1+$D$4)^EQ$11,IF(EQ$12='Allgemeine Info'!$H$15,$J28*(1+$D$4)^EQ$12,IF(AND(EQ$12&lt;&gt;0,MOD(EQ$12,$G28)=0,EQ$12&lt;'Allgemeine Info'!$H$15),($I28+$J28)*((1+$D$4)^EQ$12),0))))</calculatedColumnFormula>
    </tableColumn>
    <tableColumn id="147" name="Spalte147" headerRowDxfId="2041" dataDxfId="2040" headerRowCellStyle="Standard 2" dataCellStyle="Standard 2">
      <calculatedColumnFormula>IF(OR($E28="",$F28="",$G28="",'Allgemeine Info'!$H$15=""),0,IF(AND(ER$11&lt;&gt;0,ER$11&lt;='Allgemeine Info'!$H$15),($E28+$F28)*$I28*(1+$D$4)^ER$11,IF(ER$12='Allgemeine Info'!$H$15,$J28*(1+$D$4)^ER$12,IF(AND(ER$12&lt;&gt;0,MOD(ER$12,$G28)=0,ER$12&lt;'Allgemeine Info'!$H$15),($I28+$J28)*((1+$D$4)^ER$12),0))))</calculatedColumnFormula>
    </tableColumn>
    <tableColumn id="148" name="Spalte148" headerRowDxfId="2039" dataDxfId="2038" headerRowCellStyle="Standard 2" dataCellStyle="Standard 2">
      <calculatedColumnFormula>IF(OR($E28="",$F28="",$G28="",'Allgemeine Info'!$H$15=""),0,IF(AND(ES$11&lt;&gt;0,ES$11&lt;='Allgemeine Info'!$H$15),($E28+$F28)*$I28*(1+$D$4)^ES$11,IF(ES$12='Allgemeine Info'!$H$15,$J28*(1+$D$4)^ES$12,IF(AND(ES$12&lt;&gt;0,MOD(ES$12,$G28)=0,ES$12&lt;'Allgemeine Info'!$H$15),($I28+$J28)*((1+$D$4)^ES$12),0))))</calculatedColumnFormula>
    </tableColumn>
    <tableColumn id="149" name="Spalte149" headerRowDxfId="2037" dataDxfId="2036" headerRowCellStyle="Standard 2" dataCellStyle="Standard 2">
      <calculatedColumnFormula>IF(OR($E28="",$F28="",$G28="",'Allgemeine Info'!$H$15=""),0,IF(AND(ET$11&lt;&gt;0,ET$11&lt;='Allgemeine Info'!$H$15),($E28+$F28)*$I28*(1+$D$4)^ET$11,IF(ET$12='Allgemeine Info'!$H$15,$J28*(1+$D$4)^ET$12,IF(AND(ET$12&lt;&gt;0,MOD(ET$12,$G28)=0,ET$12&lt;'Allgemeine Info'!$H$15),($I28+$J28)*((1+$D$4)^ET$12),0))))</calculatedColumnFormula>
    </tableColumn>
    <tableColumn id="150" name="Spalte150" headerRowDxfId="2035" dataDxfId="2034" headerRowCellStyle="Standard 2" dataCellStyle="Standard 2">
      <calculatedColumnFormula>IF(OR($E28="",$F28="",$G28="",'Allgemeine Info'!$H$15=""),0,IF(AND(EU$11&lt;&gt;0,EU$11&lt;='Allgemeine Info'!$H$15),($E28+$F28)*$I28*(1+$D$4)^EU$11,IF(EU$12='Allgemeine Info'!$H$15,$J28*(1+$D$4)^EU$12,IF(AND(EU$12&lt;&gt;0,MOD(EU$12,$G28)=0,EU$12&lt;'Allgemeine Info'!$H$15),($I28+$J28)*((1+$D$4)^EU$12),0))))</calculatedColumnFormula>
    </tableColumn>
    <tableColumn id="151" name="Spalte151" headerRowDxfId="2033" dataDxfId="2032" headerRowCellStyle="Standard 2" dataCellStyle="Standard 2">
      <calculatedColumnFormula>IF(OR($E28="",$F28="",$G28="",'Allgemeine Info'!$H$15=""),0,IF(AND(EV$11&lt;&gt;0,EV$11&lt;='Allgemeine Info'!$H$15),($E28+$F28)*$I28*(1+$D$4)^EV$11,IF(EV$12='Allgemeine Info'!$H$15,$J28*(1+$D$4)^EV$12,IF(AND(EV$12&lt;&gt;0,MOD(EV$12,$G28)=0,EV$12&lt;'Allgemeine Info'!$H$15),($I28+$J28)*((1+$D$4)^EV$12),0))))</calculatedColumnFormula>
    </tableColumn>
    <tableColumn id="152" name="Spalte152" headerRowDxfId="2031" dataDxfId="2030" headerRowCellStyle="Standard 2" dataCellStyle="Standard 2">
      <calculatedColumnFormula>IF(OR($E28="",$F28="",$G28="",'Allgemeine Info'!$H$15=""),0,IF(AND(EW$11&lt;&gt;0,EW$11&lt;='Allgemeine Info'!$H$15),($E28+$F28)*$I28*(1+$D$4)^EW$11,IF(EW$12='Allgemeine Info'!$H$15,$J28*(1+$D$4)^EW$12,IF(AND(EW$12&lt;&gt;0,MOD(EW$12,$G28)=0,EW$12&lt;'Allgemeine Info'!$H$15),($I28+$J28)*((1+$D$4)^EW$12),0))))</calculatedColumnFormula>
    </tableColumn>
    <tableColumn id="153" name="Spalte153" headerRowDxfId="2029" dataDxfId="2028" headerRowCellStyle="Standard 2" dataCellStyle="Standard 2">
      <calculatedColumnFormula>IF(OR($E28="",$F28="",$G28="",'Allgemeine Info'!$H$15=""),0,IF(AND(EX$11&lt;&gt;0,EX$11&lt;='Allgemeine Info'!$H$15),($E28+$F28)*$I28*(1+$D$4)^EX$11,IF(EX$12='Allgemeine Info'!$H$15,$J28*(1+$D$4)^EX$12,IF(AND(EX$12&lt;&gt;0,MOD(EX$12,$G28)=0,EX$12&lt;'Allgemeine Info'!$H$15),($I28+$J28)*((1+$D$4)^EX$12),0))))</calculatedColumnFormula>
    </tableColumn>
    <tableColumn id="154" name="Spalte154" headerRowDxfId="2027" dataDxfId="2026" headerRowCellStyle="Standard 2" dataCellStyle="Standard 2">
      <calculatedColumnFormula>IF(OR($E28="",$F28="",$G28="",'Allgemeine Info'!$H$15=""),0,IF(AND(EY$11&lt;&gt;0,EY$11&lt;='Allgemeine Info'!$H$15),($E28+$F28)*$I28*(1+$D$4)^EY$11,IF(EY$12='Allgemeine Info'!$H$15,$J28*(1+$D$4)^EY$12,IF(AND(EY$12&lt;&gt;0,MOD(EY$12,$G28)=0,EY$12&lt;'Allgemeine Info'!$H$15),($I28+$J28)*((1+$D$4)^EY$12),0))))</calculatedColumnFormula>
    </tableColumn>
    <tableColumn id="155" name="Spalte155" headerRowDxfId="2025" dataDxfId="2024" headerRowCellStyle="Standard 2" dataCellStyle="Standard 2">
      <calculatedColumnFormula>IF(OR($E28="",$F28="",$G28="",'Allgemeine Info'!$H$15=""),0,IF(AND(EZ$11&lt;&gt;0,EZ$11&lt;='Allgemeine Info'!$H$15),($E28+$F28)*$I28*(1+$D$4)^EZ$11,IF(EZ$12='Allgemeine Info'!$H$15,$J28*(1+$D$4)^EZ$12,IF(AND(EZ$12&lt;&gt;0,MOD(EZ$12,$G28)=0,EZ$12&lt;'Allgemeine Info'!$H$15),($I28+$J28)*((1+$D$4)^EZ$12),0))))</calculatedColumnFormula>
    </tableColumn>
    <tableColumn id="156" name="Spalte156" headerRowDxfId="2023" dataDxfId="2022" headerRowCellStyle="Standard 2" dataCellStyle="Standard 2">
      <calculatedColumnFormula>IF(OR($E28="",$F28="",$G28="",'Allgemeine Info'!$H$15=""),0,IF(AND(FA$11&lt;&gt;0,FA$11&lt;='Allgemeine Info'!$H$15),($E28+$F28)*$I28*(1+$D$4)^FA$11,IF(FA$12='Allgemeine Info'!$H$15,$J28*(1+$D$4)^FA$12,IF(AND(FA$12&lt;&gt;0,MOD(FA$12,$G28)=0,FA$12&lt;'Allgemeine Info'!$H$15),($I28+$J28)*((1+$D$4)^FA$12),0))))</calculatedColumnFormula>
    </tableColumn>
    <tableColumn id="157" name="Spalte157" headerRowDxfId="2021" dataDxfId="2020" headerRowCellStyle="Standard 2" dataCellStyle="Standard 2">
      <calculatedColumnFormula>IF(OR($E28="",$F28="",$G28="",'Allgemeine Info'!$H$15=""),0,IF(AND(FB$11&lt;&gt;0,FB$11&lt;='Allgemeine Info'!$H$15),($E28+$F28)*$I28*(1+$D$4)^FB$11,IF(FB$12='Allgemeine Info'!$H$15,$J28*(1+$D$4)^FB$12,IF(AND(FB$12&lt;&gt;0,MOD(FB$12,$G28)=0,FB$12&lt;'Allgemeine Info'!$H$15),($I28+$J28)*((1+$D$4)^FB$12),0))))</calculatedColumnFormula>
    </tableColumn>
    <tableColumn id="158" name="Spalte158" headerRowDxfId="2019" dataDxfId="2018" headerRowCellStyle="Standard 2" dataCellStyle="Standard 2">
      <calculatedColumnFormula>IF(OR($E28="",$F28="",$G28="",'Allgemeine Info'!$H$15=""),0,IF(AND(FC$11&lt;&gt;0,FC$11&lt;='Allgemeine Info'!$H$15),($E28+$F28)*$I28*(1+$D$4)^FC$11,IF(FC$12='Allgemeine Info'!$H$15,$J28*(1+$D$4)^FC$12,IF(AND(FC$12&lt;&gt;0,MOD(FC$12,$G28)=0,FC$12&lt;'Allgemeine Info'!$H$15),($I28+$J28)*((1+$D$4)^FC$12),0))))</calculatedColumnFormula>
    </tableColumn>
    <tableColumn id="159" name="Spalte159" headerRowDxfId="2017" dataDxfId="2016" headerRowCellStyle="Standard 2" dataCellStyle="Standard 2">
      <calculatedColumnFormula>IF(OR($E28="",$F28="",$G28="",'Allgemeine Info'!$H$15=""),0,IF(AND(FD$11&lt;&gt;0,FD$11&lt;='Allgemeine Info'!$H$15),($E28+$F28)*$I28*(1+$D$4)^FD$11,IF(FD$12='Allgemeine Info'!$H$15,$J28*(1+$D$4)^FD$12,IF(AND(FD$12&lt;&gt;0,MOD(FD$12,$G28)=0,FD$12&lt;'Allgemeine Info'!$H$15),($I28+$J28)*((1+$D$4)^FD$12),0))))</calculatedColumnFormula>
    </tableColumn>
    <tableColumn id="160" name="Spalte160" headerRowDxfId="2015" dataDxfId="2014" headerRowCellStyle="Standard 2" dataCellStyle="Standard 2">
      <calculatedColumnFormula>IF(OR($E28="",$F28="",$G28="",'Allgemeine Info'!$H$15=""),0,IF(AND(FE$11&lt;&gt;0,FE$11&lt;='Allgemeine Info'!$H$15),($E28+$F28)*$I28*(1+$D$4)^FE$11,IF(FE$12='Allgemeine Info'!$H$15,$J28*(1+$D$4)^FE$12,IF(AND(FE$12&lt;&gt;0,MOD(FE$12,$G28)=0,FE$12&lt;'Allgemeine Info'!$H$15),($I28+$J28)*((1+$D$4)^FE$12),0))))</calculatedColumnFormula>
    </tableColumn>
    <tableColumn id="161" name="Spalte161" headerRowDxfId="2013" dataDxfId="2012" headerRowCellStyle="Standard 2" dataCellStyle="Standard 2">
      <calculatedColumnFormula>IF(OR($E28="",$F28="",$G28="",'Allgemeine Info'!$H$15=""),0,IF(AND(FF$11&lt;&gt;0,FF$11&lt;='Allgemeine Info'!$H$15),($E28+$F28)*$I28*(1+$D$4)^FF$11,IF(FF$12='Allgemeine Info'!$H$15,$J28*(1+$D$4)^FF$12,IF(AND(FF$12&lt;&gt;0,MOD(FF$12,$G28)=0,FF$12&lt;'Allgemeine Info'!$H$15),($I28+$J28)*((1+$D$4)^FF$12),0))))</calculatedColumnFormula>
    </tableColumn>
    <tableColumn id="162" name="Spalte162" headerRowDxfId="2011" dataDxfId="2010" headerRowCellStyle="Standard 2" dataCellStyle="Standard 2">
      <calculatedColumnFormula>IF(OR($E28="",$F28="",$G28="",'Allgemeine Info'!$H$15=""),0,IF(AND(FG$11&lt;&gt;0,FG$11&lt;='Allgemeine Info'!$H$15),($E28+$F28)*$I28*(1+$D$4)^FG$11,IF(FG$12='Allgemeine Info'!$H$15,$J28*(1+$D$4)^FG$12,IF(AND(FG$12&lt;&gt;0,MOD(FG$12,$G28)=0,FG$12&lt;'Allgemeine Info'!$H$15),($I28+$J28)*((1+$D$4)^FG$12),0))))</calculatedColumnFormula>
    </tableColumn>
    <tableColumn id="163" name="Spalte163" headerRowDxfId="2009" dataDxfId="2008" headerRowCellStyle="Standard 2" dataCellStyle="Standard 2">
      <calculatedColumnFormula>IF(OR($E28="",$F28="",$G28="",'Allgemeine Info'!$H$15=""),0,IF(AND(FH$11&lt;&gt;0,FH$11&lt;='Allgemeine Info'!$H$15),($E28+$F28)*$I28*(1+$D$4)^FH$11,IF(FH$12='Allgemeine Info'!$H$15,$J28*(1+$D$4)^FH$12,IF(AND(FH$12&lt;&gt;0,MOD(FH$12,$G28)=0,FH$12&lt;'Allgemeine Info'!$H$15),($I28+$J28)*((1+$D$4)^FH$12),0))))</calculatedColumnFormula>
    </tableColumn>
    <tableColumn id="164" name="Spalte164" headerRowDxfId="2007" dataDxfId="2006" headerRowCellStyle="Standard 2" dataCellStyle="Standard 2">
      <calculatedColumnFormula>IF(OR($E28="",$F28="",$G28="",'Allgemeine Info'!$H$15=""),0,IF(AND(FI$11&lt;&gt;0,FI$11&lt;='Allgemeine Info'!$H$15),($E28+$F28)*$I28*(1+$D$4)^FI$11,IF(FI$12='Allgemeine Info'!$H$15,$J28*(1+$D$4)^FI$12,IF(AND(FI$12&lt;&gt;0,MOD(FI$12,$G28)=0,FI$12&lt;'Allgemeine Info'!$H$15),($I28+$J28)*((1+$D$4)^FI$12),0))))</calculatedColumnFormula>
    </tableColumn>
    <tableColumn id="165" name="Spalte165" headerRowDxfId="2005" dataDxfId="2004" headerRowCellStyle="Standard 2" dataCellStyle="Standard 2">
      <calculatedColumnFormula>IF(OR($E28="",$F28="",$G28="",'Allgemeine Info'!$H$15=""),0,IF(AND(FJ$11&lt;&gt;0,FJ$11&lt;='Allgemeine Info'!$H$15),($E28+$F28)*$I28*(1+$D$4)^FJ$11,IF(FJ$12='Allgemeine Info'!$H$15,$J28*(1+$D$4)^FJ$12,IF(AND(FJ$12&lt;&gt;0,MOD(FJ$12,$G28)=0,FJ$12&lt;'Allgemeine Info'!$H$15),($I28+$J28)*((1+$D$4)^FJ$12),0))))</calculatedColumnFormula>
    </tableColumn>
    <tableColumn id="166" name="Spalte166" headerRowDxfId="2003" dataDxfId="2002" headerRowCellStyle="Standard 2" dataCellStyle="Standard 2">
      <calculatedColumnFormula>IF(OR($E28="",$F28="",$G28="",'Allgemeine Info'!$H$15=""),0,IF(AND(FK$11&lt;&gt;0,FK$11&lt;='Allgemeine Info'!$H$15),($E28+$F28)*$I28*(1+$D$4)^FK$11,IF(FK$12='Allgemeine Info'!$H$15,$J28*(1+$D$4)^FK$12,IF(AND(FK$12&lt;&gt;0,MOD(FK$12,$G28)=0,FK$12&lt;'Allgemeine Info'!$H$15),($I28+$J28)*((1+$D$4)^FK$12),0))))</calculatedColumnFormula>
    </tableColumn>
    <tableColumn id="167" name="Spalte167" headerRowDxfId="2001" dataDxfId="2000" headerRowCellStyle="Standard 2" dataCellStyle="Standard 2">
      <calculatedColumnFormula>IF(OR($E28="",$F28="",$G28="",'Allgemeine Info'!$H$15=""),0,IF(AND(FL$11&lt;&gt;0,FL$11&lt;='Allgemeine Info'!$H$15),($E28+$F28)*$I28*(1+$D$4)^FL$11,IF(FL$12='Allgemeine Info'!$H$15,$J28*(1+$D$4)^FL$12,IF(AND(FL$12&lt;&gt;0,MOD(FL$12,$G28)=0,FL$12&lt;'Allgemeine Info'!$H$15),($I28+$J28)*((1+$D$4)^FL$12),0))))</calculatedColumnFormula>
    </tableColumn>
    <tableColumn id="168" name="Spalte168" headerRowDxfId="1999" dataDxfId="1998" headerRowCellStyle="Standard 2" dataCellStyle="Standard 2">
      <calculatedColumnFormula>IF(OR($E28="",$F28="",$G28="",'Allgemeine Info'!$H$15=""),0,IF(AND(FM$11&lt;&gt;0,FM$11&lt;='Allgemeine Info'!$H$15),($E28+$F28)*$I28*(1+$D$4)^FM$11,IF(FM$12='Allgemeine Info'!$H$15,$J28*(1+$D$4)^FM$12,IF(AND(FM$12&lt;&gt;0,MOD(FM$12,$G28)=0,FM$12&lt;'Allgemeine Info'!$H$15),($I28+$J28)*((1+$D$4)^FM$12),0))))</calculatedColumnFormula>
    </tableColumn>
    <tableColumn id="169" name="Spalte169" headerRowDxfId="1997" dataDxfId="1996" headerRowCellStyle="Standard 2" dataCellStyle="Standard 2">
      <calculatedColumnFormula>IF(OR($E28="",$F28="",$G28="",'Allgemeine Info'!$H$15=""),0,IF(AND(FN$11&lt;&gt;0,FN$11&lt;='Allgemeine Info'!$H$15),($E28+$F28)*$I28*(1+$D$4)^FN$11,IF(FN$12='Allgemeine Info'!$H$15,$J28*(1+$D$4)^FN$12,IF(AND(FN$12&lt;&gt;0,MOD(FN$12,$G28)=0,FN$12&lt;'Allgemeine Info'!$H$15),($I28+$J28)*((1+$D$4)^FN$12),0))))</calculatedColumnFormula>
    </tableColumn>
    <tableColumn id="170" name="Spalte170" headerRowDxfId="1995" dataDxfId="1994" headerRowCellStyle="Standard 2" dataCellStyle="Standard 2">
      <calculatedColumnFormula>IF(OR($E28="",$F28="",$G28="",'Allgemeine Info'!$H$15=""),0,IF(AND(FO$11&lt;&gt;0,FO$11&lt;='Allgemeine Info'!$H$15),($E28+$F28)*$I28*(1+$D$4)^FO$11,IF(FO$12='Allgemeine Info'!$H$15,$J28*(1+$D$4)^FO$12,IF(AND(FO$12&lt;&gt;0,MOD(FO$12,$G28)=0,FO$12&lt;'Allgemeine Info'!$H$15),($I28+$J28)*((1+$D$4)^FO$12),0))))</calculatedColumnFormula>
    </tableColumn>
    <tableColumn id="171" name="Spalte171" headerRowDxfId="1993" dataDxfId="1992" headerRowCellStyle="Standard 2" dataCellStyle="Standard 2">
      <calculatedColumnFormula>IF(OR($E28="",$F28="",$G28="",'Allgemeine Info'!$H$15=""),0,IF(AND(FP$11&lt;&gt;0,FP$11&lt;='Allgemeine Info'!$H$15),($E28+$F28)*$I28*(1+$D$4)^FP$11,IF(FP$12='Allgemeine Info'!$H$15,$J28*(1+$D$4)^FP$12,IF(AND(FP$12&lt;&gt;0,MOD(FP$12,$G28)=0,FP$12&lt;'Allgemeine Info'!$H$15),($I28+$J28)*((1+$D$4)^FP$12),0))))</calculatedColumnFormula>
    </tableColumn>
    <tableColumn id="172" name="Spalte172" headerRowDxfId="1991" dataDxfId="1990" headerRowCellStyle="Standard 2" dataCellStyle="Standard 2">
      <calculatedColumnFormula>IF(OR($E28="",$F28="",$G28="",'Allgemeine Info'!$H$15=""),0,IF(AND(FQ$11&lt;&gt;0,FQ$11&lt;='Allgemeine Info'!$H$15),($E28+$F28)*$I28*(1+$D$4)^FQ$11,IF(FQ$12='Allgemeine Info'!$H$15,$J28*(1+$D$4)^FQ$12,IF(AND(FQ$12&lt;&gt;0,MOD(FQ$12,$G28)=0,FQ$12&lt;'Allgemeine Info'!$H$15),($I28+$J28)*((1+$D$4)^FQ$12),0))))</calculatedColumnFormula>
    </tableColumn>
    <tableColumn id="173" name="Spalte173" headerRowDxfId="1989" dataDxfId="1988" headerRowCellStyle="Standard 2" dataCellStyle="Standard 2">
      <calculatedColumnFormula>IF(OR($E28="",$F28="",$G28="",'Allgemeine Info'!$H$15=""),0,IF(AND(FR$11&lt;&gt;0,FR$11&lt;='Allgemeine Info'!$H$15),($E28+$F28)*$I28*(1+$D$4)^FR$11,IF(FR$12='Allgemeine Info'!$H$15,$J28*(1+$D$4)^FR$12,IF(AND(FR$12&lt;&gt;0,MOD(FR$12,$G28)=0,FR$12&lt;'Allgemeine Info'!$H$15),($I28+$J28)*((1+$D$4)^FR$12),0))))</calculatedColumnFormula>
    </tableColumn>
    <tableColumn id="174" name="Spalte174" headerRowDxfId="1987" dataDxfId="1986" headerRowCellStyle="Standard 2" dataCellStyle="Standard 2">
      <calculatedColumnFormula>IF(OR($E28="",$F28="",$G28="",'Allgemeine Info'!$H$15=""),0,IF(AND(FS$11&lt;&gt;0,FS$11&lt;='Allgemeine Info'!$H$15),($E28+$F28)*$I28*(1+$D$4)^FS$11,IF(FS$12='Allgemeine Info'!$H$15,$J28*(1+$D$4)^FS$12,IF(AND(FS$12&lt;&gt;0,MOD(FS$12,$G28)=0,FS$12&lt;'Allgemeine Info'!$H$15),($I28+$J28)*((1+$D$4)^FS$12),0))))</calculatedColumnFormula>
    </tableColumn>
    <tableColumn id="175" name="Spalte175" headerRowDxfId="1985" dataDxfId="1984" headerRowCellStyle="Standard 2" dataCellStyle="Standard 2">
      <calculatedColumnFormula>IF(OR($E28="",$F28="",$G28="",'Allgemeine Info'!$H$15=""),0,IF(AND(FT$11&lt;&gt;0,FT$11&lt;='Allgemeine Info'!$H$15),($E28+$F28)*$I28*(1+$D$4)^FT$11,IF(FT$12='Allgemeine Info'!$H$15,$J28*(1+$D$4)^FT$12,IF(AND(FT$12&lt;&gt;0,MOD(FT$12,$G28)=0,FT$12&lt;'Allgemeine Info'!$H$15),($I28+$J28)*((1+$D$4)^FT$12),0))))</calculatedColumnFormula>
    </tableColumn>
    <tableColumn id="176" name="Spalte176" headerRowDxfId="1983" dataDxfId="1982" headerRowCellStyle="Standard 2" dataCellStyle="Standard 2">
      <calculatedColumnFormula>IF(OR($E28="",$F28="",$G28="",'Allgemeine Info'!$H$15=""),0,IF(AND(FU$11&lt;&gt;0,FU$11&lt;='Allgemeine Info'!$H$15),($E28+$F28)*$I28*(1+$D$4)^FU$11,IF(FU$12='Allgemeine Info'!$H$15,$J28*(1+$D$4)^FU$12,IF(AND(FU$12&lt;&gt;0,MOD(FU$12,$G28)=0,FU$12&lt;'Allgemeine Info'!$H$15),($I28+$J28)*((1+$D$4)^FU$12),0))))</calculatedColumnFormula>
    </tableColumn>
    <tableColumn id="177" name="Spalte177" headerRowDxfId="1981" dataDxfId="1980" headerRowCellStyle="Standard 2" dataCellStyle="Standard 2">
      <calculatedColumnFormula>IF(OR($E28="",$F28="",$G28="",'Allgemeine Info'!$H$15=""),0,IF(AND(FV$11&lt;&gt;0,FV$11&lt;='Allgemeine Info'!$H$15),($E28+$F28)*$I28*(1+$D$4)^FV$11,IF(FV$12='Allgemeine Info'!$H$15,$J28*(1+$D$4)^FV$12,IF(AND(FV$12&lt;&gt;0,MOD(FV$12,$G28)=0,FV$12&lt;'Allgemeine Info'!$H$15),($I28+$J28)*((1+$D$4)^FV$12),0))))</calculatedColumnFormula>
    </tableColumn>
    <tableColumn id="178" name="Spalte178" headerRowDxfId="1979" dataDxfId="1978" headerRowCellStyle="Standard 2" dataCellStyle="Standard 2">
      <calculatedColumnFormula>IF(OR($E28="",$F28="",$G28="",'Allgemeine Info'!$H$15=""),0,IF(AND(FW$11&lt;&gt;0,FW$11&lt;='Allgemeine Info'!$H$15),($E28+$F28)*$I28*(1+$D$4)^FW$11,IF(FW$12='Allgemeine Info'!$H$15,$J28*(1+$D$4)^FW$12,IF(AND(FW$12&lt;&gt;0,MOD(FW$12,$G28)=0,FW$12&lt;'Allgemeine Info'!$H$15),($I28+$J28)*((1+$D$4)^FW$12),0))))</calculatedColumnFormula>
    </tableColumn>
    <tableColumn id="179" name="Spalte179" headerRowDxfId="1977" dataDxfId="1976" headerRowCellStyle="Standard 2" dataCellStyle="Standard 2">
      <calculatedColumnFormula>IF(OR($E28="",$F28="",$G28="",'Allgemeine Info'!$H$15=""),0,IF(AND(FX$11&lt;&gt;0,FX$11&lt;='Allgemeine Info'!$H$15),($E28+$F28)*$I28*(1+$D$4)^FX$11,IF(FX$12='Allgemeine Info'!$H$15,$J28*(1+$D$4)^FX$12,IF(AND(FX$12&lt;&gt;0,MOD(FX$12,$G28)=0,FX$12&lt;'Allgemeine Info'!$H$15),($I28+$J28)*((1+$D$4)^FX$12),0))))</calculatedColumnFormula>
    </tableColumn>
    <tableColumn id="180" name="Spalte180" headerRowDxfId="1975" dataDxfId="1974" headerRowCellStyle="Standard 2" dataCellStyle="Standard 2">
      <calculatedColumnFormula>IF(OR($E28="",$F28="",$G28="",'Allgemeine Info'!$H$15=""),0,IF(AND(FY$11&lt;&gt;0,FY$11&lt;='Allgemeine Info'!$H$15),($E28+$F28)*$I28*(1+$D$4)^FY$11,IF(FY$12='Allgemeine Info'!$H$15,$J28*(1+$D$4)^FY$12,IF(AND(FY$12&lt;&gt;0,MOD(FY$12,$G28)=0,FY$12&lt;'Allgemeine Info'!$H$15),($I28+$J28)*((1+$D$4)^FY$12),0))))</calculatedColumnFormula>
    </tableColumn>
    <tableColumn id="181" name="Spalte181" headerRowDxfId="1973" dataDxfId="1972" headerRowCellStyle="Standard 2" dataCellStyle="Standard 2">
      <calculatedColumnFormula>IF(OR($E28="",$F28="",$G28="",'Allgemeine Info'!$H$15=""),0,IF(AND(FZ$11&lt;&gt;0,FZ$11&lt;='Allgemeine Info'!$H$15),($E28+$F28)*$I28*(1+$D$4)^FZ$11,IF(FZ$12='Allgemeine Info'!$H$15,$J28*(1+$D$4)^FZ$12,IF(AND(FZ$12&lt;&gt;0,MOD(FZ$12,$G28)=0,FZ$12&lt;'Allgemeine Info'!$H$15),($I28+$J28)*((1+$D$4)^FZ$12),0))))</calculatedColumnFormula>
    </tableColumn>
    <tableColumn id="182" name="Spalte182" headerRowDxfId="1971" dataDxfId="1970" headerRowCellStyle="Standard 2" dataCellStyle="Standard 2">
      <calculatedColumnFormula>IF(OR($E28="",$F28="",$G28="",'Allgemeine Info'!$H$15=""),0,IF(AND(GA$11&lt;&gt;0,GA$11&lt;='Allgemeine Info'!$H$15),($E28+$F28)*$I28*(1+$D$4)^GA$11,IF(GA$12='Allgemeine Info'!$H$15,$J28*(1+$D$4)^GA$12,IF(AND(GA$12&lt;&gt;0,MOD(GA$12,$G28)=0,GA$12&lt;'Allgemeine Info'!$H$15),($I28+$J28)*((1+$D$4)^GA$12),0))))</calculatedColumnFormula>
    </tableColumn>
    <tableColumn id="183" name="Spalte183" headerRowDxfId="1969" dataDxfId="1968" headerRowCellStyle="Standard 2" dataCellStyle="Standard 2">
      <calculatedColumnFormula>IF(OR($E28="",$F28="",$G28="",'Allgemeine Info'!$H$15=""),0,IF(AND(GB$11&lt;&gt;0,GB$11&lt;='Allgemeine Info'!$H$15),($E28+$F28)*$I28*(1+$D$4)^GB$11,IF(GB$12='Allgemeine Info'!$H$15,$J28*(1+$D$4)^GB$12,IF(AND(GB$12&lt;&gt;0,MOD(GB$12,$G28)=0,GB$12&lt;'Allgemeine Info'!$H$15),($I28+$J28)*((1+$D$4)^GB$12),0))))</calculatedColumnFormula>
    </tableColumn>
    <tableColumn id="184" name="Spalte184" headerRowDxfId="1967" dataDxfId="1966" headerRowCellStyle="Standard 2" dataCellStyle="Standard 2">
      <calculatedColumnFormula>IF(OR($E28="",$F28="",$G28="",'Allgemeine Info'!$H$15=""),0,IF(AND(GC$11&lt;&gt;0,GC$11&lt;='Allgemeine Info'!$H$15),($E28+$F28)*$I28*(1+$D$4)^GC$11,IF(GC$12='Allgemeine Info'!$H$15,$J28*(1+$D$4)^GC$12,IF(AND(GC$12&lt;&gt;0,MOD(GC$12,$G28)=0,GC$12&lt;'Allgemeine Info'!$H$15),($I28+$J28)*((1+$D$4)^GC$12),0))))</calculatedColumnFormula>
    </tableColumn>
    <tableColumn id="185" name="Spalte185" headerRowDxfId="1965" dataDxfId="1964" headerRowCellStyle="Standard 2" dataCellStyle="Standard 2">
      <calculatedColumnFormula>IF(OR($E28="",$F28="",$G28="",'Allgemeine Info'!$H$15=""),0,IF(AND(GD$11&lt;&gt;0,GD$11&lt;='Allgemeine Info'!$H$15),($E28+$F28)*$I28*(1+$D$4)^GD$11,IF(GD$12='Allgemeine Info'!$H$15,$J28*(1+$D$4)^GD$12,IF(AND(GD$12&lt;&gt;0,MOD(GD$12,$G28)=0,GD$12&lt;'Allgemeine Info'!$H$15),($I28+$J28)*((1+$D$4)^GD$12),0))))</calculatedColumnFormula>
    </tableColumn>
    <tableColumn id="186" name="Spalte186" headerRowDxfId="1963" dataDxfId="1962" headerRowCellStyle="Standard 2" dataCellStyle="Standard 2">
      <calculatedColumnFormula>IF(OR($E28="",$F28="",$G28="",'Allgemeine Info'!$H$15=""),0,IF(AND(GE$11&lt;&gt;0,GE$11&lt;='Allgemeine Info'!$H$15),($E28+$F28)*$I28*(1+$D$4)^GE$11,IF(GE$12='Allgemeine Info'!$H$15,$J28*(1+$D$4)^GE$12,IF(AND(GE$12&lt;&gt;0,MOD(GE$12,$G28)=0,GE$12&lt;'Allgemeine Info'!$H$15),($I28+$J28)*((1+$D$4)^GE$12),0))))</calculatedColumnFormula>
    </tableColumn>
    <tableColumn id="187" name="Spalte187" headerRowDxfId="1961" dataDxfId="1960" headerRowCellStyle="Standard 2" dataCellStyle="Standard 2">
      <calculatedColumnFormula>IF(OR($E28="",$F28="",$G28="",'Allgemeine Info'!$H$15=""),0,IF(AND(GF$11&lt;&gt;0,GF$11&lt;='Allgemeine Info'!$H$15),($E28+$F28)*$I28*(1+$D$4)^GF$11,IF(GF$12='Allgemeine Info'!$H$15,$J28*(1+$D$4)^GF$12,IF(AND(GF$12&lt;&gt;0,MOD(GF$12,$G28)=0,GF$12&lt;'Allgemeine Info'!$H$15),($I28+$J28)*((1+$D$4)^GF$12),0))))</calculatedColumnFormula>
    </tableColumn>
    <tableColumn id="188" name="Spalte188" headerRowDxfId="1959" dataDxfId="1958" headerRowCellStyle="Standard 2" dataCellStyle="Standard 2">
      <calculatedColumnFormula>IF(OR($E28="",$F28="",$G28="",'Allgemeine Info'!$H$15=""),0,IF(AND(GG$11&lt;&gt;0,GG$11&lt;='Allgemeine Info'!$H$15),($E28+$F28)*$I28*(1+$D$4)^GG$11,IF(GG$12='Allgemeine Info'!$H$15,$J28*(1+$D$4)^GG$12,IF(AND(GG$12&lt;&gt;0,MOD(GG$12,$G28)=0,GG$12&lt;'Allgemeine Info'!$H$15),($I28+$J28)*((1+$D$4)^GG$12),0))))</calculatedColumnFormula>
    </tableColumn>
    <tableColumn id="189" name="Spalte189" headerRowDxfId="1957" dataDxfId="1956" headerRowCellStyle="Standard 2" dataCellStyle="Standard 2">
      <calculatedColumnFormula>IF(OR($E28="",$F28="",$G28="",'Allgemeine Info'!$H$15=""),0,IF(AND(GH$11&lt;&gt;0,GH$11&lt;='Allgemeine Info'!$H$15),($E28+$F28)*$I28*(1+$D$4)^GH$11,IF(GH$12='Allgemeine Info'!$H$15,$J28*(1+$D$4)^GH$12,IF(AND(GH$12&lt;&gt;0,MOD(GH$12,$G28)=0,GH$12&lt;'Allgemeine Info'!$H$15),($I28+$J28)*((1+$D$4)^GH$12),0))))</calculatedColumnFormula>
    </tableColumn>
    <tableColumn id="190" name="Spalte190" headerRowDxfId="1955" dataDxfId="1954" headerRowCellStyle="Standard 2" dataCellStyle="Standard 2">
      <calculatedColumnFormula>IF(OR($E28="",$F28="",$G28="",'Allgemeine Info'!$H$15=""),0,IF(AND(GI$11&lt;&gt;0,GI$11&lt;='Allgemeine Info'!$H$15),($E28+$F28)*$I28*(1+$D$4)^GI$11,IF(GI$12='Allgemeine Info'!$H$15,$J28*(1+$D$4)^GI$12,IF(AND(GI$12&lt;&gt;0,MOD(GI$12,$G28)=0,GI$12&lt;'Allgemeine Info'!$H$15),($I28+$J28)*((1+$D$4)^GI$12),0))))</calculatedColumnFormula>
    </tableColumn>
    <tableColumn id="191" name="Spalte191" headerRowDxfId="1953" dataDxfId="1952" headerRowCellStyle="Standard 2" dataCellStyle="Standard 2">
      <calculatedColumnFormula>IF(OR($E28="",$F28="",$G28="",'Allgemeine Info'!$H$15=""),0,IF(AND(GJ$11&lt;&gt;0,GJ$11&lt;='Allgemeine Info'!$H$15),($E28+$F28)*$I28*(1+$D$4)^GJ$11,IF(GJ$12='Allgemeine Info'!$H$15,$J28*(1+$D$4)^GJ$12,IF(AND(GJ$12&lt;&gt;0,MOD(GJ$12,$G28)=0,GJ$12&lt;'Allgemeine Info'!$H$15),($I28+$J28)*((1+$D$4)^GJ$12),0))))</calculatedColumnFormula>
    </tableColumn>
    <tableColumn id="192" name="Spalte192" headerRowDxfId="1951" dataDxfId="1950" headerRowCellStyle="Standard 2" dataCellStyle="Standard 2">
      <calculatedColumnFormula>IF(OR($E28="",$F28="",$G28="",'Allgemeine Info'!$H$15=""),0,IF(AND(GK$11&lt;&gt;0,GK$11&lt;='Allgemeine Info'!$H$15),($E28+$F28)*$I28*(1+$D$4)^GK$11,IF(GK$12='Allgemeine Info'!$H$15,$J28*(1+$D$4)^GK$12,IF(AND(GK$12&lt;&gt;0,MOD(GK$12,$G28)=0,GK$12&lt;'Allgemeine Info'!$H$15),($I28+$J28)*((1+$D$4)^GK$12),0))))</calculatedColumnFormula>
    </tableColumn>
    <tableColumn id="193" name="Spalte193" headerRowDxfId="1949" dataDxfId="1948" headerRowCellStyle="Standard 2" dataCellStyle="Standard 2">
      <calculatedColumnFormula>IF(OR($E28="",$F28="",$G28="",'Allgemeine Info'!$H$15=""),0,IF(AND(GL$11&lt;&gt;0,GL$11&lt;='Allgemeine Info'!$H$15),($E28+$F28)*$I28*(1+$D$4)^GL$11,IF(GL$12='Allgemeine Info'!$H$15,$J28*(1+$D$4)^GL$12,IF(AND(GL$12&lt;&gt;0,MOD(GL$12,$G28)=0,GL$12&lt;'Allgemeine Info'!$H$15),($I28+$J28)*((1+$D$4)^GL$12),0))))</calculatedColumnFormula>
    </tableColumn>
    <tableColumn id="194" name="Spalte194" headerRowDxfId="1947" dataDxfId="1946" headerRowCellStyle="Standard 2" dataCellStyle="Standard 2">
      <calculatedColumnFormula>IF(OR($E28="",$F28="",$G28="",'Allgemeine Info'!$H$15=""),0,IF(AND(GM$11&lt;&gt;0,GM$11&lt;='Allgemeine Info'!$H$15),($E28+$F28)*$I28*(1+$D$4)^GM$11,IF(GM$12='Allgemeine Info'!$H$15,$J28*(1+$D$4)^GM$12,IF(AND(GM$12&lt;&gt;0,MOD(GM$12,$G28)=0,GM$12&lt;'Allgemeine Info'!$H$15),($I28+$J28)*((1+$D$4)^GM$12),0))))</calculatedColumnFormula>
    </tableColumn>
    <tableColumn id="195" name="Spalte195" headerRowDxfId="1945" dataDxfId="1944" headerRowCellStyle="Standard 2" dataCellStyle="Standard 2">
      <calculatedColumnFormula>IF(OR($E28="",$F28="",$G28="",'Allgemeine Info'!$H$15=""),0,IF(AND(GN$11&lt;&gt;0,GN$11&lt;='Allgemeine Info'!$H$15),($E28+$F28)*$I28*(1+$D$4)^GN$11,IF(GN$12='Allgemeine Info'!$H$15,$J28*(1+$D$4)^GN$12,IF(AND(GN$12&lt;&gt;0,MOD(GN$12,$G28)=0,GN$12&lt;'Allgemeine Info'!$H$15),($I28+$J28)*((1+$D$4)^GN$12),0))))</calculatedColumnFormula>
    </tableColumn>
    <tableColumn id="196" name="Spalte196" headerRowDxfId="1943" dataDxfId="1942" headerRowCellStyle="Standard 2" dataCellStyle="Standard 2">
      <calculatedColumnFormula>IF(OR($E28="",$F28="",$G28="",'Allgemeine Info'!$H$15=""),0,IF(AND(GO$11&lt;&gt;0,GO$11&lt;='Allgemeine Info'!$H$15),($E28+$F28)*$I28*(1+$D$4)^GO$11,IF(GO$12='Allgemeine Info'!$H$15,$J28*(1+$D$4)^GO$12,IF(AND(GO$12&lt;&gt;0,MOD(GO$12,$G28)=0,GO$12&lt;'Allgemeine Info'!$H$15),($I28+$J28)*((1+$D$4)^GO$12),0))))</calculatedColumnFormula>
    </tableColumn>
    <tableColumn id="197" name="Spalte197" headerRowDxfId="1941" dataDxfId="1940" headerRowCellStyle="Standard 2" dataCellStyle="Standard 2">
      <calculatedColumnFormula>IF(OR($E28="",$F28="",$G28="",'Allgemeine Info'!$H$15=""),0,IF(AND(GP$11&lt;&gt;0,GP$11&lt;='Allgemeine Info'!$H$15),($E28+$F28)*$I28*(1+$D$4)^GP$11,IF(GP$12='Allgemeine Info'!$H$15,$J28*(1+$D$4)^GP$12,IF(AND(GP$12&lt;&gt;0,MOD(GP$12,$G28)=0,GP$12&lt;'Allgemeine Info'!$H$15),($I28+$J28)*((1+$D$4)^GP$12),0))))</calculatedColumnFormula>
    </tableColumn>
    <tableColumn id="198" name="Spalte198" headerRowDxfId="1939" dataDxfId="1938" headerRowCellStyle="Standard 2" dataCellStyle="Standard 2">
      <calculatedColumnFormula>IF(OR($E28="",$F28="",$G28="",'Allgemeine Info'!$H$15=""),0,IF(AND(GQ$11&lt;&gt;0,GQ$11&lt;='Allgemeine Info'!$H$15),($E28+$F28)*$I28*(1+$D$4)^GQ$11,IF(GQ$12='Allgemeine Info'!$H$15,$J28*(1+$D$4)^GQ$12,IF(AND(GQ$12&lt;&gt;0,MOD(GQ$12,$G28)=0,GQ$12&lt;'Allgemeine Info'!$H$15),($I28+$J28)*((1+$D$4)^GQ$12),0))))</calculatedColumnFormula>
    </tableColumn>
    <tableColumn id="199" name="Spalte199" headerRowDxfId="1937" dataDxfId="1936" headerRowCellStyle="Standard 2" dataCellStyle="Standard 2">
      <calculatedColumnFormula>IF(OR($E28="",$F28="",$G28="",'Allgemeine Info'!$H$15=""),0,IF(AND(GR$11&lt;&gt;0,GR$11&lt;='Allgemeine Info'!$H$15),($E28+$F28)*$I28*(1+$D$4)^GR$11,IF(GR$12='Allgemeine Info'!$H$15,$J28*(1+$D$4)^GR$12,IF(AND(GR$12&lt;&gt;0,MOD(GR$12,$G28)=0,GR$12&lt;'Allgemeine Info'!$H$15),($I28+$J28)*((1+$D$4)^GR$12),0))))</calculatedColumnFormula>
    </tableColumn>
    <tableColumn id="200" name="Spalte200" headerRowDxfId="1935" dataDxfId="1934" headerRowCellStyle="Standard 2" dataCellStyle="Standard 2">
      <calculatedColumnFormula>IF(OR($E28="",$F28="",$G28="",'Allgemeine Info'!$H$15=""),0,IF(AND(GS$11&lt;&gt;0,GS$11&lt;='Allgemeine Info'!$H$15),($E28+$F28)*$I28*(1+$D$4)^GS$11,IF(GS$12='Allgemeine Info'!$H$15,$J28*(1+$D$4)^GS$12,IF(AND(GS$12&lt;&gt;0,MOD(GS$12,$G28)=0,GS$12&lt;'Allgemeine Info'!$H$15),($I28+$J28)*((1+$D$4)^GS$12),0))))</calculatedColumnFormula>
    </tableColumn>
    <tableColumn id="201" name="Spalte201" headerRowDxfId="1933" dataDxfId="1932" headerRowCellStyle="Standard 2" dataCellStyle="Standard 2">
      <calculatedColumnFormula>IF(OR($E28="",$F28="",$G28="",'Allgemeine Info'!$H$15=""),0,IF(AND(GT$11&lt;&gt;0,GT$11&lt;='Allgemeine Info'!$H$15),($E28+$F28)*$I28*(1+$D$4)^GT$11,IF(GT$12='Allgemeine Info'!$H$15,$J28*(1+$D$4)^GT$12,IF(AND(GT$12&lt;&gt;0,MOD(GT$12,$G28)=0,GT$12&lt;'Allgemeine Info'!$H$15),($I28+$J28)*((1+$D$4)^GT$12),0))))</calculatedColumnFormula>
    </tableColumn>
    <tableColumn id="202" name="Spalte202" headerRowDxfId="1931" dataDxfId="1930" headerRowCellStyle="Standard 2" dataCellStyle="Standard 2">
      <calculatedColumnFormula>IF(OR($E28="",$F28="",$G28="",'Allgemeine Info'!$H$15=""),0,IF(AND(GU$11&lt;&gt;0,GU$11&lt;='Allgemeine Info'!$H$15),($E28+$F28)*$I28*(1+$D$4)^GU$11,IF(GU$12='Allgemeine Info'!$H$15,$J28*(1+$D$4)^GU$12,IF(AND(GU$12&lt;&gt;0,MOD(GU$12,$G28)=0,GU$12&lt;'Allgemeine Info'!$H$15),($I28+$J28)*((1+$D$4)^GU$12),0))))</calculatedColumnFormula>
    </tableColumn>
    <tableColumn id="203" name="Spalte203" headerRowDxfId="1929" dataDxfId="1928" headerRowCellStyle="Standard 2" dataCellStyle="Standard 2">
      <calculatedColumnFormula>IF(OR($E28="",$F28="",$G28="",'Allgemeine Info'!$H$15=""),0,IF(AND(GV$11&lt;&gt;0,GV$11&lt;='Allgemeine Info'!$H$15),($E28+$F28)*$I28*(1+$D$4)^GV$11,IF(GV$12='Allgemeine Info'!$H$15,$J28*(1+$D$4)^GV$12,IF(AND(GV$12&lt;&gt;0,MOD(GV$12,$G28)=0,GV$12&lt;'Allgemeine Info'!$H$15),($I28+$J28)*((1+$D$4)^GV$12),0))))</calculatedColumnFormula>
    </tableColumn>
    <tableColumn id="204" name="Spalte204" headerRowDxfId="1927" dataDxfId="1926" headerRowCellStyle="Standard 2" dataCellStyle="Standard 2">
      <calculatedColumnFormula>IF(OR($E28="",$F28="",$G28="",'Allgemeine Info'!$H$15=""),0,IF(AND(GW$11&lt;&gt;0,GW$11&lt;='Allgemeine Info'!$H$15),($E28+$F28)*$I28*(1+$D$4)^GW$11,IF(GW$12='Allgemeine Info'!$H$15,$J28*(1+$D$4)^GW$12,IF(AND(GW$12&lt;&gt;0,MOD(GW$12,$G28)=0,GW$12&lt;'Allgemeine Info'!$H$15),($I28+$J28)*((1+$D$4)^GW$12),0))))</calculatedColumnFormula>
    </tableColumn>
    <tableColumn id="205" name="Spalte205" headerRowDxfId="1925" dataDxfId="1924" headerRowCellStyle="Standard 2" dataCellStyle="Standard 2">
      <calculatedColumnFormula>IF(OR($E28="",$F28="",$G28="",'Allgemeine Info'!$H$15=""),0,IF(AND(GX$11&lt;&gt;0,GX$11&lt;='Allgemeine Info'!$H$15),($E28+$F28)*$I28*(1+$D$4)^GX$11,IF(GX$12='Allgemeine Info'!$H$15,$J28*(1+$D$4)^GX$12,IF(AND(GX$12&lt;&gt;0,MOD(GX$12,$G28)=0,GX$12&lt;'Allgemeine Info'!$H$15),($I28+$J28)*((1+$D$4)^GX$12),0))))</calculatedColumnFormula>
    </tableColumn>
    <tableColumn id="206" name="Spalte206" headerRowDxfId="1923" dataDxfId="1922" headerRowCellStyle="Standard 2" dataCellStyle="Standard 2">
      <calculatedColumnFormula>IF(OR($E28="",$F28="",$G28="",'Allgemeine Info'!$H$15=""),0,IF(AND(GY$11&lt;&gt;0,GY$11&lt;='Allgemeine Info'!$H$15),($E28+$F28)*$I28*(1+$D$4)^GY$11,IF(GY$12='Allgemeine Info'!$H$15,$J28*(1+$D$4)^GY$12,IF(AND(GY$12&lt;&gt;0,MOD(GY$12,$G28)=0,GY$12&lt;'Allgemeine Info'!$H$15),($I28+$J28)*((1+$D$4)^GY$12),0))))</calculatedColumnFormula>
    </tableColumn>
    <tableColumn id="207" name="Spalte207" headerRowDxfId="1921" dataDxfId="1920" headerRowCellStyle="Standard 2" dataCellStyle="Standard 2">
      <calculatedColumnFormula>IF(OR($E28="",$F28="",$G28="",'Allgemeine Info'!$H$15=""),0,IF(AND(GZ$11&lt;&gt;0,GZ$11&lt;='Allgemeine Info'!$H$15),($E28+$F28)*$I28*(1+$D$4)^GZ$11,IF(GZ$12='Allgemeine Info'!$H$15,$J28*(1+$D$4)^GZ$12,IF(AND(GZ$12&lt;&gt;0,MOD(GZ$12,$G28)=0,GZ$12&lt;'Allgemeine Info'!$H$15),($I28+$J28)*((1+$D$4)^GZ$12),0))))</calculatedColumnFormula>
    </tableColumn>
    <tableColumn id="208" name="Spalte208" headerRowDxfId="1919" dataDxfId="1918" headerRowCellStyle="Standard 2" dataCellStyle="Standard 2">
      <calculatedColumnFormula>IF(OR($E28="",$F28="",$G28="",'Allgemeine Info'!$H$15=""),0,IF(AND(HA$11&lt;&gt;0,HA$11&lt;='Allgemeine Info'!$H$15),($E28+$F28)*$I28*(1+$D$4)^HA$11,IF(HA$12='Allgemeine Info'!$H$15,$J28*(1+$D$4)^HA$12,IF(AND(HA$12&lt;&gt;0,MOD(HA$12,$G28)=0,HA$12&lt;'Allgemeine Info'!$H$15),($I28+$J28)*((1+$D$4)^HA$12),0))))</calculatedColumnFormula>
    </tableColumn>
    <tableColumn id="209" name="Spalte209" headerRowDxfId="1917" dataDxfId="1916" headerRowCellStyle="Standard 2" dataCellStyle="Standard 2">
      <calculatedColumnFormula>IF(OR($E28="",$F28="",$G28="",'Allgemeine Info'!$H$15=""),0,IF(AND(HB$11&lt;&gt;0,HB$11&lt;='Allgemeine Info'!$H$15),($E28+$F28)*$I28*(1+$D$4)^HB$11,IF(HB$12='Allgemeine Info'!$H$15,$J28*(1+$D$4)^HB$12,IF(AND(HB$12&lt;&gt;0,MOD(HB$12,$G28)=0,HB$12&lt;'Allgemeine Info'!$H$15),($I28+$J28)*((1+$D$4)^HB$12),0))))</calculatedColumnFormula>
    </tableColumn>
  </tableColumns>
  <tableStyleInfo name="TableStyleLight1" showFirstColumn="0" showLastColumn="0" showRowStripes="0" showColumnStripes="0"/>
</table>
</file>

<file path=xl/tables/table2.xml><?xml version="1.0" encoding="utf-8"?>
<table xmlns="http://schemas.openxmlformats.org/spreadsheetml/2006/main" id="7" name="Tabelle28" displayName="Tabelle28" ref="B28:HB50" headerRowCount="0" totalsRowShown="0" headerRowDxfId="1913" dataDxfId="1912" tableBorderDxfId="1911" headerRowCellStyle="Standard 2" dataCellStyle="Standard 2">
  <tableColumns count="209">
    <tableColumn id="1" name="Spalte1" headerRowDxfId="1910" dataDxfId="31" headerRowCellStyle="Prozent" dataCellStyle="Prozent"/>
    <tableColumn id="2" name="Spalte2" headerRowDxfId="1909" dataDxfId="30" headerRowCellStyle="Prozent" dataCellStyle="Prozent"/>
    <tableColumn id="3" name="Spalte3" headerRowDxfId="1908" dataDxfId="1907" headerRowCellStyle="Standard 2" dataCellStyle="Standard 2"/>
    <tableColumn id="4" name="Spalte4" headerRowDxfId="1906" dataDxfId="29" headerRowCellStyle="Prozent" dataCellStyle="Prozent"/>
    <tableColumn id="5" name="Spalte5" headerRowDxfId="1905" dataDxfId="28" headerRowCellStyle="Prozent" dataCellStyle="Prozent"/>
    <tableColumn id="6" name="Spalte6" headerRowDxfId="1904" dataDxfId="27" headerRowCellStyle="Standard 2" dataCellStyle="Standard 2"/>
    <tableColumn id="7" name="Spalte7" headerRowDxfId="1903" dataDxfId="1902" headerRowCellStyle="Standard 2" dataCellStyle="Standard 2">
      <calculatedColumnFormula>IF('Allgemeine Info'!$H$15="",0,IF(G28=0,0,IF(MOD(('Allgemeine Info'!$H$15),G28)=0,(('Allgemeine Info'!$H$15)/G28)-1,ROUNDDOWN(('Allgemeine Info'!$H$15)/G28,0))))</calculatedColumnFormula>
    </tableColumn>
    <tableColumn id="8" name="Spalte8" headerRowDxfId="1901" dataDxfId="26" headerRowCellStyle="Standard 2" dataCellStyle="Standard 2"/>
    <tableColumn id="9" name="Spalte9" headerRowDxfId="1900" dataDxfId="25" headerRowCellStyle="Standard 2" dataCellStyle="Standard 2"/>
    <tableColumn id="10" name="Spalte10" headerRowDxfId="1899" dataDxfId="1898" headerRowCellStyle="Standard 2" dataCellStyle="Standard 2">
      <calculatedColumnFormula>IF(OR($E28="",$F28="",$G28="",'Allgemeine Info'!$H$15=""),0,IF(AND(K$11&lt;&gt;0,K$11&lt;='Allgemeine Info'!$H$15),($E28+$F28)*$I28*(1+$D$4)^K$11,IF(K$12='Allgemeine Info'!$H$15,$J28*(1+$D$4)^K$12,IF(AND(K$12&lt;&gt;0,MOD(K$12,$G28)=0,K$12&lt;'Allgemeine Info'!$H$15),($I28+$J28)*((1+$D$4)^K$12),0))))</calculatedColumnFormula>
    </tableColumn>
    <tableColumn id="11" name="Spalte11" headerRowDxfId="1897" dataDxfId="1896" headerRowCellStyle="Standard 2" dataCellStyle="Standard 2">
      <calculatedColumnFormula>IF(OR($E28="",$F28="",$G28="",'Allgemeine Info'!$H$15=""),0,IF(AND(L$11&lt;&gt;0,L$11&lt;='Allgemeine Info'!$H$15),($E28+$F28)*$I28*(1+$D$4)^L$11,IF(L$12='Allgemeine Info'!$H$15,$J28*(1+$D$4)^L$12,IF(AND(L$12&lt;&gt;0,MOD(L$12,$G28)=0,L$12&lt;'Allgemeine Info'!$H$15),($I28+$J28)*((1+$D$4)^L$12),0))))</calculatedColumnFormula>
    </tableColumn>
    <tableColumn id="12" name="Spalte12" headerRowDxfId="1895" dataDxfId="1894" headerRowCellStyle="Standard 2" dataCellStyle="Standard 2">
      <calculatedColumnFormula>IF(OR($E28="",$F28="",$G28="",'Allgemeine Info'!$H$15=""),0,IF(AND(M$11&lt;&gt;0,M$11&lt;='Allgemeine Info'!$H$15),($E28+$F28)*$I28*(1+$D$4)^M$11,IF(M$12='Allgemeine Info'!$H$15,$J28*(1+$D$4)^M$12,IF(AND(M$12&lt;&gt;0,MOD(M$12,$G28)=0,M$12&lt;'Allgemeine Info'!$H$15),($I28+$J28)*((1+$D$4)^M$12),0))))</calculatedColumnFormula>
    </tableColumn>
    <tableColumn id="13" name="Spalte13" headerRowDxfId="1893" dataDxfId="1892" headerRowCellStyle="Standard 2" dataCellStyle="Standard 2">
      <calculatedColumnFormula>IF(OR($E28="",$F28="",$G28="",'Allgemeine Info'!$H$15=""),0,IF(AND(N$11&lt;&gt;0,N$11&lt;='Allgemeine Info'!$H$15),($E28+$F28)*$I28*(1+$D$4)^N$11,IF(N$12='Allgemeine Info'!$H$15,$J28*(1+$D$4)^N$12,IF(AND(N$12&lt;&gt;0,MOD(N$12,$G28)=0,N$12&lt;'Allgemeine Info'!$H$15),($I28+$J28)*((1+$D$4)^N$12),0))))</calculatedColumnFormula>
    </tableColumn>
    <tableColumn id="14" name="Spalte14" headerRowDxfId="1891" dataDxfId="1890" headerRowCellStyle="Standard 2" dataCellStyle="Standard 2">
      <calculatedColumnFormula>IF(OR($E28="",$F28="",$G28="",'Allgemeine Info'!$H$15=""),0,IF(AND(O$11&lt;&gt;0,O$11&lt;='Allgemeine Info'!$H$15),($E28+$F28)*$I28*(1+$D$4)^O$11,IF(O$12='Allgemeine Info'!$H$15,$J28*(1+$D$4)^O$12,IF(AND(O$12&lt;&gt;0,MOD(O$12,$G28)=0,O$12&lt;'Allgemeine Info'!$H$15),($I28+$J28)*((1+$D$4)^O$12),0))))</calculatedColumnFormula>
    </tableColumn>
    <tableColumn id="15" name="Spalte15" headerRowDxfId="1889" dataDxfId="1888" headerRowCellStyle="Standard 2" dataCellStyle="Standard 2">
      <calculatedColumnFormula>IF(OR($E28="",$F28="",$G28="",'Allgemeine Info'!$H$15=""),0,IF(AND(P$11&lt;&gt;0,P$11&lt;='Allgemeine Info'!$H$15),($E28+$F28)*$I28*(1+$D$4)^P$11,IF(P$12='Allgemeine Info'!$H$15,$J28*(1+$D$4)^P$12,IF(AND(P$12&lt;&gt;0,MOD(P$12,$G28)=0,P$12&lt;'Allgemeine Info'!$H$15),($I28+$J28)*((1+$D$4)^P$12),0))))</calculatedColumnFormula>
    </tableColumn>
    <tableColumn id="16" name="Spalte16" headerRowDxfId="1887" dataDxfId="1886" headerRowCellStyle="Standard 2" dataCellStyle="Standard 2">
      <calculatedColumnFormula>IF(OR($E28="",$F28="",$G28="",'Allgemeine Info'!$H$15=""),0,IF(AND(Q$11&lt;&gt;0,Q$11&lt;='Allgemeine Info'!$H$15),($E28+$F28)*$I28*(1+$D$4)^Q$11,IF(Q$12='Allgemeine Info'!$H$15,$J28*(1+$D$4)^Q$12,IF(AND(Q$12&lt;&gt;0,MOD(Q$12,$G28)=0,Q$12&lt;'Allgemeine Info'!$H$15),($I28+$J28)*((1+$D$4)^Q$12),0))))</calculatedColumnFormula>
    </tableColumn>
    <tableColumn id="17" name="Spalte17" headerRowDxfId="1885" dataDxfId="1884" headerRowCellStyle="Standard 2" dataCellStyle="Standard 2">
      <calculatedColumnFormula>IF(OR($E28="",$F28="",$G28="",'Allgemeine Info'!$H$15=""),0,IF(AND(R$11&lt;&gt;0,R$11&lt;='Allgemeine Info'!$H$15),($E28+$F28)*$I28*(1+$D$4)^R$11,IF(R$12='Allgemeine Info'!$H$15,$J28*(1+$D$4)^R$12,IF(AND(R$12&lt;&gt;0,MOD(R$12,$G28)=0,R$12&lt;'Allgemeine Info'!$H$15),($I28+$J28)*((1+$D$4)^R$12),0))))</calculatedColumnFormula>
    </tableColumn>
    <tableColumn id="18" name="Spalte18" headerRowDxfId="1883" dataDxfId="1882" headerRowCellStyle="Standard 2" dataCellStyle="Standard 2">
      <calculatedColumnFormula>IF(OR($E28="",$F28="",$G28="",'Allgemeine Info'!$H$15=""),0,IF(AND(S$11&lt;&gt;0,S$11&lt;='Allgemeine Info'!$H$15),($E28+$F28)*$I28*(1+$D$4)^S$11,IF(S$12='Allgemeine Info'!$H$15,$J28*(1+$D$4)^S$12,IF(AND(S$12&lt;&gt;0,MOD(S$12,$G28)=0,S$12&lt;'Allgemeine Info'!$H$15),($I28+$J28)*((1+$D$4)^S$12),0))))</calculatedColumnFormula>
    </tableColumn>
    <tableColumn id="19" name="Spalte19" headerRowDxfId="1881" dataDxfId="1880" headerRowCellStyle="Standard 2" dataCellStyle="Standard 2">
      <calculatedColumnFormula>IF(OR($E28="",$F28="",$G28="",'Allgemeine Info'!$H$15=""),0,IF(AND(T$11&lt;&gt;0,T$11&lt;='Allgemeine Info'!$H$15),($E28+$F28)*$I28*(1+$D$4)^T$11,IF(T$12='Allgemeine Info'!$H$15,$J28*(1+$D$4)^T$12,IF(AND(T$12&lt;&gt;0,MOD(T$12,$G28)=0,T$12&lt;'Allgemeine Info'!$H$15),($I28+$J28)*((1+$D$4)^T$12),0))))</calculatedColumnFormula>
    </tableColumn>
    <tableColumn id="20" name="Spalte20" headerRowDxfId="1879" dataDxfId="1878" headerRowCellStyle="Standard 2" dataCellStyle="Standard 2">
      <calculatedColumnFormula>IF(OR($E28="",$F28="",$G28="",'Allgemeine Info'!$H$15=""),0,IF(AND(U$11&lt;&gt;0,U$11&lt;='Allgemeine Info'!$H$15),($E28+$F28)*$I28*(1+$D$4)^U$11,IF(U$12='Allgemeine Info'!$H$15,$J28*(1+$D$4)^U$12,IF(AND(U$12&lt;&gt;0,MOD(U$12,$G28)=0,U$12&lt;'Allgemeine Info'!$H$15),($I28+$J28)*((1+$D$4)^U$12),0))))</calculatedColumnFormula>
    </tableColumn>
    <tableColumn id="21" name="Spalte21" headerRowDxfId="1877" dataDxfId="1876" headerRowCellStyle="Standard 2" dataCellStyle="Standard 2">
      <calculatedColumnFormula>IF(OR($E28="",$F28="",$G28="",'Allgemeine Info'!$H$15=""),0,IF(AND(V$11&lt;&gt;0,V$11&lt;='Allgemeine Info'!$H$15),($E28+$F28)*$I28*(1+$D$4)^V$11,IF(V$12='Allgemeine Info'!$H$15,$J28*(1+$D$4)^V$12,IF(AND(V$12&lt;&gt;0,MOD(V$12,$G28)=0,V$12&lt;'Allgemeine Info'!$H$15),($I28+$J28)*((1+$D$4)^V$12),0))))</calculatedColumnFormula>
    </tableColumn>
    <tableColumn id="22" name="Spalte22" headerRowDxfId="1875" dataDxfId="1874" headerRowCellStyle="Standard 2" dataCellStyle="Standard 2">
      <calculatedColumnFormula>IF(OR($E28="",$F28="",$G28="",'Allgemeine Info'!$H$15=""),0,IF(AND(W$11&lt;&gt;0,W$11&lt;='Allgemeine Info'!$H$15),($E28+$F28)*$I28*(1+$D$4)^W$11,IF(W$12='Allgemeine Info'!$H$15,$J28*(1+$D$4)^W$12,IF(AND(W$12&lt;&gt;0,MOD(W$12,$G28)=0,W$12&lt;'Allgemeine Info'!$H$15),($I28+$J28)*((1+$D$4)^W$12),0))))</calculatedColumnFormula>
    </tableColumn>
    <tableColumn id="23" name="Spalte23" headerRowDxfId="1873" dataDxfId="1872" headerRowCellStyle="Standard 2" dataCellStyle="Standard 2">
      <calculatedColumnFormula>IF(OR($E28="",$F28="",$G28="",'Allgemeine Info'!$H$15=""),0,IF(AND(X$11&lt;&gt;0,X$11&lt;='Allgemeine Info'!$H$15),($E28+$F28)*$I28*(1+$D$4)^X$11,IF(X$12='Allgemeine Info'!$H$15,$J28*(1+$D$4)^X$12,IF(AND(X$12&lt;&gt;0,MOD(X$12,$G28)=0,X$12&lt;'Allgemeine Info'!$H$15),($I28+$J28)*((1+$D$4)^X$12),0))))</calculatedColumnFormula>
    </tableColumn>
    <tableColumn id="24" name="Spalte24" headerRowDxfId="1871" dataDxfId="1870" headerRowCellStyle="Standard 2" dataCellStyle="Standard 2">
      <calculatedColumnFormula>IF(OR($E28="",$F28="",$G28="",'Allgemeine Info'!$H$15=""),0,IF(AND(Y$11&lt;&gt;0,Y$11&lt;='Allgemeine Info'!$H$15),($E28+$F28)*$I28*(1+$D$4)^Y$11,IF(Y$12='Allgemeine Info'!$H$15,$J28*(1+$D$4)^Y$12,IF(AND(Y$12&lt;&gt;0,MOD(Y$12,$G28)=0,Y$12&lt;'Allgemeine Info'!$H$15),($I28+$J28)*((1+$D$4)^Y$12),0))))</calculatedColumnFormula>
    </tableColumn>
    <tableColumn id="25" name="Spalte25" headerRowDxfId="1869" dataDxfId="1868" headerRowCellStyle="Standard 2" dataCellStyle="Standard 2">
      <calculatedColumnFormula>IF(OR($E28="",$F28="",$G28="",'Allgemeine Info'!$H$15=""),0,IF(AND(Z$11&lt;&gt;0,Z$11&lt;='Allgemeine Info'!$H$15),($E28+$F28)*$I28*(1+$D$4)^Z$11,IF(Z$12='Allgemeine Info'!$H$15,$J28*(1+$D$4)^Z$12,IF(AND(Z$12&lt;&gt;0,MOD(Z$12,$G28)=0,Z$12&lt;'Allgemeine Info'!$H$15),($I28+$J28)*((1+$D$4)^Z$12),0))))</calculatedColumnFormula>
    </tableColumn>
    <tableColumn id="26" name="Spalte26" headerRowDxfId="1867" dataDxfId="1866" headerRowCellStyle="Standard 2" dataCellStyle="Standard 2">
      <calculatedColumnFormula>IF(OR($E28="",$F28="",$G28="",'Allgemeine Info'!$H$15=""),0,IF(AND(AA$11&lt;&gt;0,AA$11&lt;='Allgemeine Info'!$H$15),($E28+$F28)*$I28*(1+$D$4)^AA$11,IF(AA$12='Allgemeine Info'!$H$15,$J28*(1+$D$4)^AA$12,IF(AND(AA$12&lt;&gt;0,MOD(AA$12,$G28)=0,AA$12&lt;'Allgemeine Info'!$H$15),($I28+$J28)*((1+$D$4)^AA$12),0))))</calculatedColumnFormula>
    </tableColumn>
    <tableColumn id="27" name="Spalte27" headerRowDxfId="1865" dataDxfId="1864" headerRowCellStyle="Standard 2" dataCellStyle="Standard 2">
      <calculatedColumnFormula>IF(OR($E28="",$F28="",$G28="",'Allgemeine Info'!$H$15=""),0,IF(AND(AB$11&lt;&gt;0,AB$11&lt;='Allgemeine Info'!$H$15),($E28+$F28)*$I28*(1+$D$4)^AB$11,IF(AB$12='Allgemeine Info'!$H$15,$J28*(1+$D$4)^AB$12,IF(AND(AB$12&lt;&gt;0,MOD(AB$12,$G28)=0,AB$12&lt;'Allgemeine Info'!$H$15),($I28+$J28)*((1+$D$4)^AB$12),0))))</calculatedColumnFormula>
    </tableColumn>
    <tableColumn id="28" name="Spalte28" headerRowDxfId="1863" dataDxfId="1862" headerRowCellStyle="Standard 2" dataCellStyle="Standard 2">
      <calculatedColumnFormula>IF(OR($E28="",$F28="",$G28="",'Allgemeine Info'!$H$15=""),0,IF(AND(AC$11&lt;&gt;0,AC$11&lt;='Allgemeine Info'!$H$15),($E28+$F28)*$I28*(1+$D$4)^AC$11,IF(AC$12='Allgemeine Info'!$H$15,$J28*(1+$D$4)^AC$12,IF(AND(AC$12&lt;&gt;0,MOD(AC$12,$G28)=0,AC$12&lt;'Allgemeine Info'!$H$15),($I28+$J28)*((1+$D$4)^AC$12),0))))</calculatedColumnFormula>
    </tableColumn>
    <tableColumn id="29" name="Spalte29" headerRowDxfId="1861" dataDxfId="1860" headerRowCellStyle="Standard 2" dataCellStyle="Standard 2">
      <calculatedColumnFormula>IF(OR($E28="",$F28="",$G28="",'Allgemeine Info'!$H$15=""),0,IF(AND(AD$11&lt;&gt;0,AD$11&lt;='Allgemeine Info'!$H$15),($E28+$F28)*$I28*(1+$D$4)^AD$11,IF(AD$12='Allgemeine Info'!$H$15,$J28*(1+$D$4)^AD$12,IF(AND(AD$12&lt;&gt;0,MOD(AD$12,$G28)=0,AD$12&lt;'Allgemeine Info'!$H$15),($I28+$J28)*((1+$D$4)^AD$12),0))))</calculatedColumnFormula>
    </tableColumn>
    <tableColumn id="30" name="Spalte30" headerRowDxfId="1859" dataDxfId="1858" headerRowCellStyle="Standard 2" dataCellStyle="Standard 2">
      <calculatedColumnFormula>IF(OR($E28="",$F28="",$G28="",'Allgemeine Info'!$H$15=""),0,IF(AND(AE$11&lt;&gt;0,AE$11&lt;='Allgemeine Info'!$H$15),($E28+$F28)*$I28*(1+$D$4)^AE$11,IF(AE$12='Allgemeine Info'!$H$15,$J28*(1+$D$4)^AE$12,IF(AND(AE$12&lt;&gt;0,MOD(AE$12,$G28)=0,AE$12&lt;'Allgemeine Info'!$H$15),($I28+$J28)*((1+$D$4)^AE$12),0))))</calculatedColumnFormula>
    </tableColumn>
    <tableColumn id="31" name="Spalte31" headerRowDxfId="1857" dataDxfId="1856" headerRowCellStyle="Standard 2" dataCellStyle="Standard 2">
      <calculatedColumnFormula>IF(OR($E28="",$F28="",$G28="",'Allgemeine Info'!$H$15=""),0,IF(AND(AF$11&lt;&gt;0,AF$11&lt;='Allgemeine Info'!$H$15),($E28+$F28)*$I28*(1+$D$4)^AF$11,IF(AF$12='Allgemeine Info'!$H$15,$J28*(1+$D$4)^AF$12,IF(AND(AF$12&lt;&gt;0,MOD(AF$12,$G28)=0,AF$12&lt;'Allgemeine Info'!$H$15),($I28+$J28)*((1+$D$4)^AF$12),0))))</calculatedColumnFormula>
    </tableColumn>
    <tableColumn id="32" name="Spalte32" headerRowDxfId="1855" dataDxfId="1854" headerRowCellStyle="Standard 2" dataCellStyle="Standard 2">
      <calculatedColumnFormula>IF(OR($E28="",$F28="",$G28="",'Allgemeine Info'!$H$15=""),0,IF(AND(AG$11&lt;&gt;0,AG$11&lt;='Allgemeine Info'!$H$15),($E28+$F28)*$I28*(1+$D$4)^AG$11,IF(AG$12='Allgemeine Info'!$H$15,$J28*(1+$D$4)^AG$12,IF(AND(AG$12&lt;&gt;0,MOD(AG$12,$G28)=0,AG$12&lt;'Allgemeine Info'!$H$15),($I28+$J28)*((1+$D$4)^AG$12),0))))</calculatedColumnFormula>
    </tableColumn>
    <tableColumn id="33" name="Spalte33" headerRowDxfId="1853" dataDxfId="1852" headerRowCellStyle="Standard 2" dataCellStyle="Standard 2">
      <calculatedColumnFormula>IF(OR($E28="",$F28="",$G28="",'Allgemeine Info'!$H$15=""),0,IF(AND(AH$11&lt;&gt;0,AH$11&lt;='Allgemeine Info'!$H$15),($E28+$F28)*$I28*(1+$D$4)^AH$11,IF(AH$12='Allgemeine Info'!$H$15,$J28*(1+$D$4)^AH$12,IF(AND(AH$12&lt;&gt;0,MOD(AH$12,$G28)=0,AH$12&lt;'Allgemeine Info'!$H$15),($I28+$J28)*((1+$D$4)^AH$12),0))))</calculatedColumnFormula>
    </tableColumn>
    <tableColumn id="34" name="Spalte34" headerRowDxfId="1851" dataDxfId="1850" headerRowCellStyle="Standard 2" dataCellStyle="Standard 2">
      <calculatedColumnFormula>IF(OR($E28="",$F28="",$G28="",'Allgemeine Info'!$H$15=""),0,IF(AND(AI$11&lt;&gt;0,AI$11&lt;='Allgemeine Info'!$H$15),($E28+$F28)*$I28*(1+$D$4)^AI$11,IF(AI$12='Allgemeine Info'!$H$15,$J28*(1+$D$4)^AI$12,IF(AND(AI$12&lt;&gt;0,MOD(AI$12,$G28)=0,AI$12&lt;'Allgemeine Info'!$H$15),($I28+$J28)*((1+$D$4)^AI$12),0))))</calculatedColumnFormula>
    </tableColumn>
    <tableColumn id="35" name="Spalte35" headerRowDxfId="1849" dataDxfId="1848" headerRowCellStyle="Standard 2" dataCellStyle="Standard 2">
      <calculatedColumnFormula>IF(OR($E28="",$F28="",$G28="",'Allgemeine Info'!$H$15=""),0,IF(AND(AJ$11&lt;&gt;0,AJ$11&lt;='Allgemeine Info'!$H$15),($E28+$F28)*$I28*(1+$D$4)^AJ$11,IF(AJ$12='Allgemeine Info'!$H$15,$J28*(1+$D$4)^AJ$12,IF(AND(AJ$12&lt;&gt;0,MOD(AJ$12,$G28)=0,AJ$12&lt;'Allgemeine Info'!$H$15),($I28+$J28)*((1+$D$4)^AJ$12),0))))</calculatedColumnFormula>
    </tableColumn>
    <tableColumn id="36" name="Spalte36" headerRowDxfId="1847" dataDxfId="1846" headerRowCellStyle="Standard 2" dataCellStyle="Standard 2">
      <calculatedColumnFormula>IF(OR($E28="",$F28="",$G28="",'Allgemeine Info'!$H$15=""),0,IF(AND(AK$11&lt;&gt;0,AK$11&lt;='Allgemeine Info'!$H$15),($E28+$F28)*$I28*(1+$D$4)^AK$11,IF(AK$12='Allgemeine Info'!$H$15,$J28*(1+$D$4)^AK$12,IF(AND(AK$12&lt;&gt;0,MOD(AK$12,$G28)=0,AK$12&lt;'Allgemeine Info'!$H$15),($I28+$J28)*((1+$D$4)^AK$12),0))))</calculatedColumnFormula>
    </tableColumn>
    <tableColumn id="37" name="Spalte37" headerRowDxfId="1845" dataDxfId="1844" headerRowCellStyle="Standard 2" dataCellStyle="Standard 2">
      <calculatedColumnFormula>IF(OR($E28="",$F28="",$G28="",'Allgemeine Info'!$H$15=""),0,IF(AND(AL$11&lt;&gt;0,AL$11&lt;='Allgemeine Info'!$H$15),($E28+$F28)*$I28*(1+$D$4)^AL$11,IF(AL$12='Allgemeine Info'!$H$15,$J28*(1+$D$4)^AL$12,IF(AND(AL$12&lt;&gt;0,MOD(AL$12,$G28)=0,AL$12&lt;'Allgemeine Info'!$H$15),($I28+$J28)*((1+$D$4)^AL$12),0))))</calculatedColumnFormula>
    </tableColumn>
    <tableColumn id="38" name="Spalte38" headerRowDxfId="1843" dataDxfId="1842" headerRowCellStyle="Standard 2" dataCellStyle="Standard 2">
      <calculatedColumnFormula>IF(OR($E28="",$F28="",$G28="",'Allgemeine Info'!$H$15=""),0,IF(AND(AM$11&lt;&gt;0,AM$11&lt;='Allgemeine Info'!$H$15),($E28+$F28)*$I28*(1+$D$4)^AM$11,IF(AM$12='Allgemeine Info'!$H$15,$J28*(1+$D$4)^AM$12,IF(AND(AM$12&lt;&gt;0,MOD(AM$12,$G28)=0,AM$12&lt;'Allgemeine Info'!$H$15),($I28+$J28)*((1+$D$4)^AM$12),0))))</calculatedColumnFormula>
    </tableColumn>
    <tableColumn id="39" name="Spalte39" headerRowDxfId="1841" dataDxfId="1840" headerRowCellStyle="Standard 2" dataCellStyle="Standard 2">
      <calculatedColumnFormula>IF(OR($E28="",$F28="",$G28="",'Allgemeine Info'!$H$15=""),0,IF(AND(AN$11&lt;&gt;0,AN$11&lt;='Allgemeine Info'!$H$15),($E28+$F28)*$I28*(1+$D$4)^AN$11,IF(AN$12='Allgemeine Info'!$H$15,$J28*(1+$D$4)^AN$12,IF(AND(AN$12&lt;&gt;0,MOD(AN$12,$G28)=0,AN$12&lt;'Allgemeine Info'!$H$15),($I28+$J28)*((1+$D$4)^AN$12),0))))</calculatedColumnFormula>
    </tableColumn>
    <tableColumn id="40" name="Spalte40" headerRowDxfId="1839" dataDxfId="1838" headerRowCellStyle="Standard 2" dataCellStyle="Standard 2">
      <calculatedColumnFormula>IF(OR($E28="",$F28="",$G28="",'Allgemeine Info'!$H$15=""),0,IF(AND(AO$11&lt;&gt;0,AO$11&lt;='Allgemeine Info'!$H$15),($E28+$F28)*$I28*(1+$D$4)^AO$11,IF(AO$12='Allgemeine Info'!$H$15,$J28*(1+$D$4)^AO$12,IF(AND(AO$12&lt;&gt;0,MOD(AO$12,$G28)=0,AO$12&lt;'Allgemeine Info'!$H$15),($I28+$J28)*((1+$D$4)^AO$12),0))))</calculatedColumnFormula>
    </tableColumn>
    <tableColumn id="41" name="Spalte41" headerRowDxfId="1837" dataDxfId="1836" headerRowCellStyle="Standard 2" dataCellStyle="Standard 2">
      <calculatedColumnFormula>IF(OR($E28="",$F28="",$G28="",'Allgemeine Info'!$H$15=""),0,IF(AND(AP$11&lt;&gt;0,AP$11&lt;='Allgemeine Info'!$H$15),($E28+$F28)*$I28*(1+$D$4)^AP$11,IF(AP$12='Allgemeine Info'!$H$15,$J28*(1+$D$4)^AP$12,IF(AND(AP$12&lt;&gt;0,MOD(AP$12,$G28)=0,AP$12&lt;'Allgemeine Info'!$H$15),($I28+$J28)*((1+$D$4)^AP$12),0))))</calculatedColumnFormula>
    </tableColumn>
    <tableColumn id="42" name="Spalte42" headerRowDxfId="1835" dataDxfId="1834" headerRowCellStyle="Standard 2" dataCellStyle="Standard 2">
      <calculatedColumnFormula>IF(OR($E28="",$F28="",$G28="",'Allgemeine Info'!$H$15=""),0,IF(AND(AQ$11&lt;&gt;0,AQ$11&lt;='Allgemeine Info'!$H$15),($E28+$F28)*$I28*(1+$D$4)^AQ$11,IF(AQ$12='Allgemeine Info'!$H$15,$J28*(1+$D$4)^AQ$12,IF(AND(AQ$12&lt;&gt;0,MOD(AQ$12,$G28)=0,AQ$12&lt;'Allgemeine Info'!$H$15),($I28+$J28)*((1+$D$4)^AQ$12),0))))</calculatedColumnFormula>
    </tableColumn>
    <tableColumn id="43" name="Spalte43" headerRowDxfId="1833" dataDxfId="1832" headerRowCellStyle="Standard 2" dataCellStyle="Standard 2">
      <calculatedColumnFormula>IF(OR($E28="",$F28="",$G28="",'Allgemeine Info'!$H$15=""),0,IF(AND(AR$11&lt;&gt;0,AR$11&lt;='Allgemeine Info'!$H$15),($E28+$F28)*$I28*(1+$D$4)^AR$11,IF(AR$12='Allgemeine Info'!$H$15,$J28*(1+$D$4)^AR$12,IF(AND(AR$12&lt;&gt;0,MOD(AR$12,$G28)=0,AR$12&lt;'Allgemeine Info'!$H$15),($I28+$J28)*((1+$D$4)^AR$12),0))))</calculatedColumnFormula>
    </tableColumn>
    <tableColumn id="44" name="Spalte44" headerRowDxfId="1831" dataDxfId="1830" headerRowCellStyle="Standard 2" dataCellStyle="Standard 2">
      <calculatedColumnFormula>IF(OR($E28="",$F28="",$G28="",'Allgemeine Info'!$H$15=""),0,IF(AND(AS$11&lt;&gt;0,AS$11&lt;='Allgemeine Info'!$H$15),($E28+$F28)*$I28*(1+$D$4)^AS$11,IF(AS$12='Allgemeine Info'!$H$15,$J28*(1+$D$4)^AS$12,IF(AND(AS$12&lt;&gt;0,MOD(AS$12,$G28)=0,AS$12&lt;'Allgemeine Info'!$H$15),($I28+$J28)*((1+$D$4)^AS$12),0))))</calculatedColumnFormula>
    </tableColumn>
    <tableColumn id="45" name="Spalte45" headerRowDxfId="1829" dataDxfId="1828" headerRowCellStyle="Standard 2" dataCellStyle="Standard 2">
      <calculatedColumnFormula>IF(OR($E28="",$F28="",$G28="",'Allgemeine Info'!$H$15=""),0,IF(AND(AT$11&lt;&gt;0,AT$11&lt;='Allgemeine Info'!$H$15),($E28+$F28)*$I28*(1+$D$4)^AT$11,IF(AT$12='Allgemeine Info'!$H$15,$J28*(1+$D$4)^AT$12,IF(AND(AT$12&lt;&gt;0,MOD(AT$12,$G28)=0,AT$12&lt;'Allgemeine Info'!$H$15),($I28+$J28)*((1+$D$4)^AT$12),0))))</calculatedColumnFormula>
    </tableColumn>
    <tableColumn id="46" name="Spalte46" headerRowDxfId="1827" dataDxfId="1826" headerRowCellStyle="Standard 2" dataCellStyle="Standard 2">
      <calculatedColumnFormula>IF(OR($E28="",$F28="",$G28="",'Allgemeine Info'!$H$15=""),0,IF(AND(AU$11&lt;&gt;0,AU$11&lt;='Allgemeine Info'!$H$15),($E28+$F28)*$I28*(1+$D$4)^AU$11,IF(AU$12='Allgemeine Info'!$H$15,$J28*(1+$D$4)^AU$12,IF(AND(AU$12&lt;&gt;0,MOD(AU$12,$G28)=0,AU$12&lt;'Allgemeine Info'!$H$15),($I28+$J28)*((1+$D$4)^AU$12),0))))</calculatedColumnFormula>
    </tableColumn>
    <tableColumn id="47" name="Spalte47" headerRowDxfId="1825" dataDxfId="1824" headerRowCellStyle="Standard 2" dataCellStyle="Standard 2">
      <calculatedColumnFormula>IF(OR($E28="",$F28="",$G28="",'Allgemeine Info'!$H$15=""),0,IF(AND(AV$11&lt;&gt;0,AV$11&lt;='Allgemeine Info'!$H$15),($E28+$F28)*$I28*(1+$D$4)^AV$11,IF(AV$12='Allgemeine Info'!$H$15,$J28*(1+$D$4)^AV$12,IF(AND(AV$12&lt;&gt;0,MOD(AV$12,$G28)=0,AV$12&lt;'Allgemeine Info'!$H$15),($I28+$J28)*((1+$D$4)^AV$12),0))))</calculatedColumnFormula>
    </tableColumn>
    <tableColumn id="48" name="Spalte48" headerRowDxfId="1823" dataDxfId="1822" headerRowCellStyle="Standard 2" dataCellStyle="Standard 2">
      <calculatedColumnFormula>IF(OR($E28="",$F28="",$G28="",'Allgemeine Info'!$H$15=""),0,IF(AND(AW$11&lt;&gt;0,AW$11&lt;='Allgemeine Info'!$H$15),($E28+$F28)*$I28*(1+$D$4)^AW$11,IF(AW$12='Allgemeine Info'!$H$15,$J28*(1+$D$4)^AW$12,IF(AND(AW$12&lt;&gt;0,MOD(AW$12,$G28)=0,AW$12&lt;'Allgemeine Info'!$H$15),($I28+$J28)*((1+$D$4)^AW$12),0))))</calculatedColumnFormula>
    </tableColumn>
    <tableColumn id="49" name="Spalte49" headerRowDxfId="1821" dataDxfId="1820" headerRowCellStyle="Standard 2" dataCellStyle="Standard 2">
      <calculatedColumnFormula>IF(OR($E28="",$F28="",$G28="",'Allgemeine Info'!$H$15=""),0,IF(AND(AX$11&lt;&gt;0,AX$11&lt;='Allgemeine Info'!$H$15),($E28+$F28)*$I28*(1+$D$4)^AX$11,IF(AX$12='Allgemeine Info'!$H$15,$J28*(1+$D$4)^AX$12,IF(AND(AX$12&lt;&gt;0,MOD(AX$12,$G28)=0,AX$12&lt;'Allgemeine Info'!$H$15),($I28+$J28)*((1+$D$4)^AX$12),0))))</calculatedColumnFormula>
    </tableColumn>
    <tableColumn id="50" name="Spalte50" headerRowDxfId="1819" dataDxfId="1818" headerRowCellStyle="Standard 2" dataCellStyle="Standard 2">
      <calculatedColumnFormula>IF(OR($E28="",$F28="",$G28="",'Allgemeine Info'!$H$15=""),0,IF(AND(AY$11&lt;&gt;0,AY$11&lt;='Allgemeine Info'!$H$15),($E28+$F28)*$I28*(1+$D$4)^AY$11,IF(AY$12='Allgemeine Info'!$H$15,$J28*(1+$D$4)^AY$12,IF(AND(AY$12&lt;&gt;0,MOD(AY$12,$G28)=0,AY$12&lt;'Allgemeine Info'!$H$15),($I28+$J28)*((1+$D$4)^AY$12),0))))</calculatedColumnFormula>
    </tableColumn>
    <tableColumn id="51" name="Spalte51" headerRowDxfId="1817" dataDxfId="1816" headerRowCellStyle="Standard 2" dataCellStyle="Standard 2">
      <calculatedColumnFormula>IF(OR($E28="",$F28="",$G28="",'Allgemeine Info'!$H$15=""),0,IF(AND(AZ$11&lt;&gt;0,AZ$11&lt;='Allgemeine Info'!$H$15),($E28+$F28)*$I28*(1+$D$4)^AZ$11,IF(AZ$12='Allgemeine Info'!$H$15,$J28*(1+$D$4)^AZ$12,IF(AND(AZ$12&lt;&gt;0,MOD(AZ$12,$G28)=0,AZ$12&lt;'Allgemeine Info'!$H$15),($I28+$J28)*((1+$D$4)^AZ$12),0))))</calculatedColumnFormula>
    </tableColumn>
    <tableColumn id="52" name="Spalte52" headerRowDxfId="1815" dataDxfId="1814" headerRowCellStyle="Standard 2" dataCellStyle="Standard 2">
      <calculatedColumnFormula>IF(OR($E28="",$F28="",$G28="",'Allgemeine Info'!$H$15=""),0,IF(AND(BA$11&lt;&gt;0,BA$11&lt;='Allgemeine Info'!$H$15),($E28+$F28)*$I28*(1+$D$4)^BA$11,IF(BA$12='Allgemeine Info'!$H$15,$J28*(1+$D$4)^BA$12,IF(AND(BA$12&lt;&gt;0,MOD(BA$12,$G28)=0,BA$12&lt;'Allgemeine Info'!$H$15),($I28+$J28)*((1+$D$4)^BA$12),0))))</calculatedColumnFormula>
    </tableColumn>
    <tableColumn id="53" name="Spalte53" headerRowDxfId="1813" dataDxfId="1812" headerRowCellStyle="Standard 2" dataCellStyle="Standard 2">
      <calculatedColumnFormula>IF(OR($E28="",$F28="",$G28="",'Allgemeine Info'!$H$15=""),0,IF(AND(BB$11&lt;&gt;0,BB$11&lt;='Allgemeine Info'!$H$15),($E28+$F28)*$I28*(1+$D$4)^BB$11,IF(BB$12='Allgemeine Info'!$H$15,$J28*(1+$D$4)^BB$12,IF(AND(BB$12&lt;&gt;0,MOD(BB$12,$G28)=0,BB$12&lt;'Allgemeine Info'!$H$15),($I28+$J28)*((1+$D$4)^BB$12),0))))</calculatedColumnFormula>
    </tableColumn>
    <tableColumn id="54" name="Spalte54" headerRowDxfId="1811" dataDxfId="1810" headerRowCellStyle="Standard 2" dataCellStyle="Standard 2">
      <calculatedColumnFormula>IF(OR($E28="",$F28="",$G28="",'Allgemeine Info'!$H$15=""),0,IF(AND(BC$11&lt;&gt;0,BC$11&lt;='Allgemeine Info'!$H$15),($E28+$F28)*$I28*(1+$D$4)^BC$11,IF(BC$12='Allgemeine Info'!$H$15,$J28*(1+$D$4)^BC$12,IF(AND(BC$12&lt;&gt;0,MOD(BC$12,$G28)=0,BC$12&lt;'Allgemeine Info'!$H$15),($I28+$J28)*((1+$D$4)^BC$12),0))))</calculatedColumnFormula>
    </tableColumn>
    <tableColumn id="55" name="Spalte55" headerRowDxfId="1809" dataDxfId="1808" headerRowCellStyle="Standard 2" dataCellStyle="Standard 2">
      <calculatedColumnFormula>IF(OR($E28="",$F28="",$G28="",'Allgemeine Info'!$H$15=""),0,IF(AND(BD$11&lt;&gt;0,BD$11&lt;='Allgemeine Info'!$H$15),($E28+$F28)*$I28*(1+$D$4)^BD$11,IF(BD$12='Allgemeine Info'!$H$15,$J28*(1+$D$4)^BD$12,IF(AND(BD$12&lt;&gt;0,MOD(BD$12,$G28)=0,BD$12&lt;'Allgemeine Info'!$H$15),($I28+$J28)*((1+$D$4)^BD$12),0))))</calculatedColumnFormula>
    </tableColumn>
    <tableColumn id="56" name="Spalte56" headerRowDxfId="1807" dataDxfId="1806" headerRowCellStyle="Standard 2" dataCellStyle="Standard 2">
      <calculatedColumnFormula>IF(OR($E28="",$F28="",$G28="",'Allgemeine Info'!$H$15=""),0,IF(AND(BE$11&lt;&gt;0,BE$11&lt;='Allgemeine Info'!$H$15),($E28+$F28)*$I28*(1+$D$4)^BE$11,IF(BE$12='Allgemeine Info'!$H$15,$J28*(1+$D$4)^BE$12,IF(AND(BE$12&lt;&gt;0,MOD(BE$12,$G28)=0,BE$12&lt;'Allgemeine Info'!$H$15),($I28+$J28)*((1+$D$4)^BE$12),0))))</calculatedColumnFormula>
    </tableColumn>
    <tableColumn id="57" name="Spalte57" headerRowDxfId="1805" dataDxfId="1804" headerRowCellStyle="Standard 2" dataCellStyle="Standard 2">
      <calculatedColumnFormula>IF(OR($E28="",$F28="",$G28="",'Allgemeine Info'!$H$15=""),0,IF(AND(BF$11&lt;&gt;0,BF$11&lt;='Allgemeine Info'!$H$15),($E28+$F28)*$I28*(1+$D$4)^BF$11,IF(BF$12='Allgemeine Info'!$H$15,$J28*(1+$D$4)^BF$12,IF(AND(BF$12&lt;&gt;0,MOD(BF$12,$G28)=0,BF$12&lt;'Allgemeine Info'!$H$15),($I28+$J28)*((1+$D$4)^BF$12),0))))</calculatedColumnFormula>
    </tableColumn>
    <tableColumn id="58" name="Spalte58" headerRowDxfId="1803" dataDxfId="1802" headerRowCellStyle="Standard 2" dataCellStyle="Standard 2">
      <calculatedColumnFormula>IF(OR($E28="",$F28="",$G28="",'Allgemeine Info'!$H$15=""),0,IF(AND(BG$11&lt;&gt;0,BG$11&lt;='Allgemeine Info'!$H$15),($E28+$F28)*$I28*(1+$D$4)^BG$11,IF(BG$12='Allgemeine Info'!$H$15,$J28*(1+$D$4)^BG$12,IF(AND(BG$12&lt;&gt;0,MOD(BG$12,$G28)=0,BG$12&lt;'Allgemeine Info'!$H$15),($I28+$J28)*((1+$D$4)^BG$12),0))))</calculatedColumnFormula>
    </tableColumn>
    <tableColumn id="59" name="Spalte59" headerRowDxfId="1801" dataDxfId="1800" headerRowCellStyle="Standard 2" dataCellStyle="Standard 2">
      <calculatedColumnFormula>IF(OR($E28="",$F28="",$G28="",'Allgemeine Info'!$H$15=""),0,IF(AND(BH$11&lt;&gt;0,BH$11&lt;='Allgemeine Info'!$H$15),($E28+$F28)*$I28*(1+$D$4)^BH$11,IF(BH$12='Allgemeine Info'!$H$15,$J28*(1+$D$4)^BH$12,IF(AND(BH$12&lt;&gt;0,MOD(BH$12,$G28)=0,BH$12&lt;'Allgemeine Info'!$H$15),($I28+$J28)*((1+$D$4)^BH$12),0))))</calculatedColumnFormula>
    </tableColumn>
    <tableColumn id="60" name="Spalte60" headerRowDxfId="1799" dataDxfId="1798" headerRowCellStyle="Standard 2" dataCellStyle="Standard 2">
      <calculatedColumnFormula>IF(OR($E28="",$F28="",$G28="",'Allgemeine Info'!$H$15=""),0,IF(AND(BI$11&lt;&gt;0,BI$11&lt;='Allgemeine Info'!$H$15),($E28+$F28)*$I28*(1+$D$4)^BI$11,IF(BI$12='Allgemeine Info'!$H$15,$J28*(1+$D$4)^BI$12,IF(AND(BI$12&lt;&gt;0,MOD(BI$12,$G28)=0,BI$12&lt;'Allgemeine Info'!$H$15),($I28+$J28)*((1+$D$4)^BI$12),0))))</calculatedColumnFormula>
    </tableColumn>
    <tableColumn id="61" name="Spalte61" headerRowDxfId="1797" dataDxfId="1796" headerRowCellStyle="Standard 2" dataCellStyle="Standard 2">
      <calculatedColumnFormula>IF(OR($E28="",$F28="",$G28="",'Allgemeine Info'!$H$15=""),0,IF(AND(BJ$11&lt;&gt;0,BJ$11&lt;='Allgemeine Info'!$H$15),($E28+$F28)*$I28*(1+$D$4)^BJ$11,IF(BJ$12='Allgemeine Info'!$H$15,$J28*(1+$D$4)^BJ$12,IF(AND(BJ$12&lt;&gt;0,MOD(BJ$12,$G28)=0,BJ$12&lt;'Allgemeine Info'!$H$15),($I28+$J28)*((1+$D$4)^BJ$12),0))))</calculatedColumnFormula>
    </tableColumn>
    <tableColumn id="62" name="Spalte62" headerRowDxfId="1795" dataDxfId="1794" headerRowCellStyle="Standard 2" dataCellStyle="Standard 2">
      <calculatedColumnFormula>IF(OR($E28="",$F28="",$G28="",'Allgemeine Info'!$H$15=""),0,IF(AND(BK$11&lt;&gt;0,BK$11&lt;='Allgemeine Info'!$H$15),($E28+$F28)*$I28*(1+$D$4)^BK$11,IF(BK$12='Allgemeine Info'!$H$15,$J28*(1+$D$4)^BK$12,IF(AND(BK$12&lt;&gt;0,MOD(BK$12,$G28)=0,BK$12&lt;'Allgemeine Info'!$H$15),($I28+$J28)*((1+$D$4)^BK$12),0))))</calculatedColumnFormula>
    </tableColumn>
    <tableColumn id="63" name="Spalte63" headerRowDxfId="1793" dataDxfId="1792" headerRowCellStyle="Standard 2" dataCellStyle="Standard 2">
      <calculatedColumnFormula>IF(OR($E28="",$F28="",$G28="",'Allgemeine Info'!$H$15=""),0,IF(AND(BL$11&lt;&gt;0,BL$11&lt;='Allgemeine Info'!$H$15),($E28+$F28)*$I28*(1+$D$4)^BL$11,IF(BL$12='Allgemeine Info'!$H$15,$J28*(1+$D$4)^BL$12,IF(AND(BL$12&lt;&gt;0,MOD(BL$12,$G28)=0,BL$12&lt;'Allgemeine Info'!$H$15),($I28+$J28)*((1+$D$4)^BL$12),0))))</calculatedColumnFormula>
    </tableColumn>
    <tableColumn id="64" name="Spalte64" headerRowDxfId="1791" dataDxfId="1790" headerRowCellStyle="Standard 2" dataCellStyle="Standard 2">
      <calculatedColumnFormula>IF(OR($E28="",$F28="",$G28="",'Allgemeine Info'!$H$15=""),0,IF(AND(BM$11&lt;&gt;0,BM$11&lt;='Allgemeine Info'!$H$15),($E28+$F28)*$I28*(1+$D$4)^BM$11,IF(BM$12='Allgemeine Info'!$H$15,$J28*(1+$D$4)^BM$12,IF(AND(BM$12&lt;&gt;0,MOD(BM$12,$G28)=0,BM$12&lt;'Allgemeine Info'!$H$15),($I28+$J28)*((1+$D$4)^BM$12),0))))</calculatedColumnFormula>
    </tableColumn>
    <tableColumn id="65" name="Spalte65" headerRowDxfId="1789" dataDxfId="1788" headerRowCellStyle="Standard 2" dataCellStyle="Standard 2">
      <calculatedColumnFormula>IF(OR($E28="",$F28="",$G28="",'Allgemeine Info'!$H$15=""),0,IF(AND(BN$11&lt;&gt;0,BN$11&lt;='Allgemeine Info'!$H$15),($E28+$F28)*$I28*(1+$D$4)^BN$11,IF(BN$12='Allgemeine Info'!$H$15,$J28*(1+$D$4)^BN$12,IF(AND(BN$12&lt;&gt;0,MOD(BN$12,$G28)=0,BN$12&lt;'Allgemeine Info'!$H$15),($I28+$J28)*((1+$D$4)^BN$12),0))))</calculatedColumnFormula>
    </tableColumn>
    <tableColumn id="66" name="Spalte66" headerRowDxfId="1787" dataDxfId="1786" headerRowCellStyle="Standard 2" dataCellStyle="Standard 2">
      <calculatedColumnFormula>IF(OR($E28="",$F28="",$G28="",'Allgemeine Info'!$H$15=""),0,IF(AND(BO$11&lt;&gt;0,BO$11&lt;='Allgemeine Info'!$H$15),($E28+$F28)*$I28*(1+$D$4)^BO$11,IF(BO$12='Allgemeine Info'!$H$15,$J28*(1+$D$4)^BO$12,IF(AND(BO$12&lt;&gt;0,MOD(BO$12,$G28)=0,BO$12&lt;'Allgemeine Info'!$H$15),($I28+$J28)*((1+$D$4)^BO$12),0))))</calculatedColumnFormula>
    </tableColumn>
    <tableColumn id="67" name="Spalte67" headerRowDxfId="1785" dataDxfId="1784" headerRowCellStyle="Standard 2" dataCellStyle="Standard 2">
      <calculatedColumnFormula>IF(OR($E28="",$F28="",$G28="",'Allgemeine Info'!$H$15=""),0,IF(AND(BP$11&lt;&gt;0,BP$11&lt;='Allgemeine Info'!$H$15),($E28+$F28)*$I28*(1+$D$4)^BP$11,IF(BP$12='Allgemeine Info'!$H$15,$J28*(1+$D$4)^BP$12,IF(AND(BP$12&lt;&gt;0,MOD(BP$12,$G28)=0,BP$12&lt;'Allgemeine Info'!$H$15),($I28+$J28)*((1+$D$4)^BP$12),0))))</calculatedColumnFormula>
    </tableColumn>
    <tableColumn id="68" name="Spalte68" headerRowDxfId="1783" dataDxfId="1782" headerRowCellStyle="Standard 2" dataCellStyle="Standard 2">
      <calculatedColumnFormula>IF(OR($E28="",$F28="",$G28="",'Allgemeine Info'!$H$15=""),0,IF(AND(BQ$11&lt;&gt;0,BQ$11&lt;='Allgemeine Info'!$H$15),($E28+$F28)*$I28*(1+$D$4)^BQ$11,IF(BQ$12='Allgemeine Info'!$H$15,$J28*(1+$D$4)^BQ$12,IF(AND(BQ$12&lt;&gt;0,MOD(BQ$12,$G28)=0,BQ$12&lt;'Allgemeine Info'!$H$15),($I28+$J28)*((1+$D$4)^BQ$12),0))))</calculatedColumnFormula>
    </tableColumn>
    <tableColumn id="69" name="Spalte69" headerRowDxfId="1781" dataDxfId="1780" headerRowCellStyle="Standard 2" dataCellStyle="Standard 2">
      <calculatedColumnFormula>IF(OR($E28="",$F28="",$G28="",'Allgemeine Info'!$H$15=""),0,IF(AND(BR$11&lt;&gt;0,BR$11&lt;='Allgemeine Info'!$H$15),($E28+$F28)*$I28*(1+$D$4)^BR$11,IF(BR$12='Allgemeine Info'!$H$15,$J28*(1+$D$4)^BR$12,IF(AND(BR$12&lt;&gt;0,MOD(BR$12,$G28)=0,BR$12&lt;'Allgemeine Info'!$H$15),($I28+$J28)*((1+$D$4)^BR$12),0))))</calculatedColumnFormula>
    </tableColumn>
    <tableColumn id="70" name="Spalte70" headerRowDxfId="1779" dataDxfId="1778" headerRowCellStyle="Standard 2" dataCellStyle="Standard 2">
      <calculatedColumnFormula>IF(OR($E28="",$F28="",$G28="",'Allgemeine Info'!$H$15=""),0,IF(AND(BS$11&lt;&gt;0,BS$11&lt;='Allgemeine Info'!$H$15),($E28+$F28)*$I28*(1+$D$4)^BS$11,IF(BS$12='Allgemeine Info'!$H$15,$J28*(1+$D$4)^BS$12,IF(AND(BS$12&lt;&gt;0,MOD(BS$12,$G28)=0,BS$12&lt;'Allgemeine Info'!$H$15),($I28+$J28)*((1+$D$4)^BS$12),0))))</calculatedColumnFormula>
    </tableColumn>
    <tableColumn id="71" name="Spalte71" headerRowDxfId="1777" dataDxfId="1776" headerRowCellStyle="Standard 2" dataCellStyle="Standard 2">
      <calculatedColumnFormula>IF(OR($E28="",$F28="",$G28="",'Allgemeine Info'!$H$15=""),0,IF(AND(BT$11&lt;&gt;0,BT$11&lt;='Allgemeine Info'!$H$15),($E28+$F28)*$I28*(1+$D$4)^BT$11,IF(BT$12='Allgemeine Info'!$H$15,$J28*(1+$D$4)^BT$12,IF(AND(BT$12&lt;&gt;0,MOD(BT$12,$G28)=0,BT$12&lt;'Allgemeine Info'!$H$15),($I28+$J28)*((1+$D$4)^BT$12),0))))</calculatedColumnFormula>
    </tableColumn>
    <tableColumn id="72" name="Spalte72" headerRowDxfId="1775" dataDxfId="1774" headerRowCellStyle="Standard 2" dataCellStyle="Standard 2">
      <calculatedColumnFormula>IF(OR($E28="",$F28="",$G28="",'Allgemeine Info'!$H$15=""),0,IF(AND(BU$11&lt;&gt;0,BU$11&lt;='Allgemeine Info'!$H$15),($E28+$F28)*$I28*(1+$D$4)^BU$11,IF(BU$12='Allgemeine Info'!$H$15,$J28*(1+$D$4)^BU$12,IF(AND(BU$12&lt;&gt;0,MOD(BU$12,$G28)=0,BU$12&lt;'Allgemeine Info'!$H$15),($I28+$J28)*((1+$D$4)^BU$12),0))))</calculatedColumnFormula>
    </tableColumn>
    <tableColumn id="73" name="Spalte73" headerRowDxfId="1773" dataDxfId="1772" headerRowCellStyle="Standard 2" dataCellStyle="Standard 2">
      <calculatedColumnFormula>IF(OR($E28="",$F28="",$G28="",'Allgemeine Info'!$H$15=""),0,IF(AND(BV$11&lt;&gt;0,BV$11&lt;='Allgemeine Info'!$H$15),($E28+$F28)*$I28*(1+$D$4)^BV$11,IF(BV$12='Allgemeine Info'!$H$15,$J28*(1+$D$4)^BV$12,IF(AND(BV$12&lt;&gt;0,MOD(BV$12,$G28)=0,BV$12&lt;'Allgemeine Info'!$H$15),($I28+$J28)*((1+$D$4)^BV$12),0))))</calculatedColumnFormula>
    </tableColumn>
    <tableColumn id="74" name="Spalte74" headerRowDxfId="1771" dataDxfId="1770" headerRowCellStyle="Standard 2" dataCellStyle="Standard 2">
      <calculatedColumnFormula>IF(OR($E28="",$F28="",$G28="",'Allgemeine Info'!$H$15=""),0,IF(AND(BW$11&lt;&gt;0,BW$11&lt;='Allgemeine Info'!$H$15),($E28+$F28)*$I28*(1+$D$4)^BW$11,IF(BW$12='Allgemeine Info'!$H$15,$J28*(1+$D$4)^BW$12,IF(AND(BW$12&lt;&gt;0,MOD(BW$12,$G28)=0,BW$12&lt;'Allgemeine Info'!$H$15),($I28+$J28)*((1+$D$4)^BW$12),0))))</calculatedColumnFormula>
    </tableColumn>
    <tableColumn id="75" name="Spalte75" headerRowDxfId="1769" dataDxfId="1768" headerRowCellStyle="Standard 2" dataCellStyle="Standard 2">
      <calculatedColumnFormula>IF(OR($E28="",$F28="",$G28="",'Allgemeine Info'!$H$15=""),0,IF(AND(BX$11&lt;&gt;0,BX$11&lt;='Allgemeine Info'!$H$15),($E28+$F28)*$I28*(1+$D$4)^BX$11,IF(BX$12='Allgemeine Info'!$H$15,$J28*(1+$D$4)^BX$12,IF(AND(BX$12&lt;&gt;0,MOD(BX$12,$G28)=0,BX$12&lt;'Allgemeine Info'!$H$15),($I28+$J28)*((1+$D$4)^BX$12),0))))</calculatedColumnFormula>
    </tableColumn>
    <tableColumn id="76" name="Spalte76" headerRowDxfId="1767" dataDxfId="1766" headerRowCellStyle="Standard 2" dataCellStyle="Standard 2">
      <calculatedColumnFormula>IF(OR($E28="",$F28="",$G28="",'Allgemeine Info'!$H$15=""),0,IF(AND(BY$11&lt;&gt;0,BY$11&lt;='Allgemeine Info'!$H$15),($E28+$F28)*$I28*(1+$D$4)^BY$11,IF(BY$12='Allgemeine Info'!$H$15,$J28*(1+$D$4)^BY$12,IF(AND(BY$12&lt;&gt;0,MOD(BY$12,$G28)=0,BY$12&lt;'Allgemeine Info'!$H$15),($I28+$J28)*((1+$D$4)^BY$12),0))))</calculatedColumnFormula>
    </tableColumn>
    <tableColumn id="77" name="Spalte77" headerRowDxfId="1765" dataDxfId="1764" headerRowCellStyle="Standard 2" dataCellStyle="Standard 2">
      <calculatedColumnFormula>IF(OR($E28="",$F28="",$G28="",'Allgemeine Info'!$H$15=""),0,IF(AND(BZ$11&lt;&gt;0,BZ$11&lt;='Allgemeine Info'!$H$15),($E28+$F28)*$I28*(1+$D$4)^BZ$11,IF(BZ$12='Allgemeine Info'!$H$15,$J28*(1+$D$4)^BZ$12,IF(AND(BZ$12&lt;&gt;0,MOD(BZ$12,$G28)=0,BZ$12&lt;'Allgemeine Info'!$H$15),($I28+$J28)*((1+$D$4)^BZ$12),0))))</calculatedColumnFormula>
    </tableColumn>
    <tableColumn id="78" name="Spalte78" headerRowDxfId="1763" dataDxfId="1762" headerRowCellStyle="Standard 2" dataCellStyle="Standard 2">
      <calculatedColumnFormula>IF(OR($E28="",$F28="",$G28="",'Allgemeine Info'!$H$15=""),0,IF(AND(CA$11&lt;&gt;0,CA$11&lt;='Allgemeine Info'!$H$15),($E28+$F28)*$I28*(1+$D$4)^CA$11,IF(CA$12='Allgemeine Info'!$H$15,$J28*(1+$D$4)^CA$12,IF(AND(CA$12&lt;&gt;0,MOD(CA$12,$G28)=0,CA$12&lt;'Allgemeine Info'!$H$15),($I28+$J28)*((1+$D$4)^CA$12),0))))</calculatedColumnFormula>
    </tableColumn>
    <tableColumn id="79" name="Spalte79" headerRowDxfId="1761" dataDxfId="1760" headerRowCellStyle="Standard 2" dataCellStyle="Standard 2">
      <calculatedColumnFormula>IF(OR($E28="",$F28="",$G28="",'Allgemeine Info'!$H$15=""),0,IF(AND(CB$11&lt;&gt;0,CB$11&lt;='Allgemeine Info'!$H$15),($E28+$F28)*$I28*(1+$D$4)^CB$11,IF(CB$12='Allgemeine Info'!$H$15,$J28*(1+$D$4)^CB$12,IF(AND(CB$12&lt;&gt;0,MOD(CB$12,$G28)=0,CB$12&lt;'Allgemeine Info'!$H$15),($I28+$J28)*((1+$D$4)^CB$12),0))))</calculatedColumnFormula>
    </tableColumn>
    <tableColumn id="80" name="Spalte80" headerRowDxfId="1759" dataDxfId="1758" headerRowCellStyle="Standard 2" dataCellStyle="Standard 2">
      <calculatedColumnFormula>IF(OR($E28="",$F28="",$G28="",'Allgemeine Info'!$H$15=""),0,IF(AND(CC$11&lt;&gt;0,CC$11&lt;='Allgemeine Info'!$H$15),($E28+$F28)*$I28*(1+$D$4)^CC$11,IF(CC$12='Allgemeine Info'!$H$15,$J28*(1+$D$4)^CC$12,IF(AND(CC$12&lt;&gt;0,MOD(CC$12,$G28)=0,CC$12&lt;'Allgemeine Info'!$H$15),($I28+$J28)*((1+$D$4)^CC$12),0))))</calculatedColumnFormula>
    </tableColumn>
    <tableColumn id="81" name="Spalte81" headerRowDxfId="1757" dataDxfId="1756" headerRowCellStyle="Standard 2" dataCellStyle="Standard 2">
      <calculatedColumnFormula>IF(OR($E28="",$F28="",$G28="",'Allgemeine Info'!$H$15=""),0,IF(AND(CD$11&lt;&gt;0,CD$11&lt;='Allgemeine Info'!$H$15),($E28+$F28)*$I28*(1+$D$4)^CD$11,IF(CD$12='Allgemeine Info'!$H$15,$J28*(1+$D$4)^CD$12,IF(AND(CD$12&lt;&gt;0,MOD(CD$12,$G28)=0,CD$12&lt;'Allgemeine Info'!$H$15),($I28+$J28)*((1+$D$4)^CD$12),0))))</calculatedColumnFormula>
    </tableColumn>
    <tableColumn id="82" name="Spalte82" headerRowDxfId="1755" dataDxfId="1754" headerRowCellStyle="Standard 2" dataCellStyle="Standard 2">
      <calculatedColumnFormula>IF(OR($E28="",$F28="",$G28="",'Allgemeine Info'!$H$15=""),0,IF(AND(CE$11&lt;&gt;0,CE$11&lt;='Allgemeine Info'!$H$15),($E28+$F28)*$I28*(1+$D$4)^CE$11,IF(CE$12='Allgemeine Info'!$H$15,$J28*(1+$D$4)^CE$12,IF(AND(CE$12&lt;&gt;0,MOD(CE$12,$G28)=0,CE$12&lt;'Allgemeine Info'!$H$15),($I28+$J28)*((1+$D$4)^CE$12),0))))</calculatedColumnFormula>
    </tableColumn>
    <tableColumn id="83" name="Spalte83" headerRowDxfId="1753" dataDxfId="1752" headerRowCellStyle="Standard 2" dataCellStyle="Standard 2">
      <calculatedColumnFormula>IF(OR($E28="",$F28="",$G28="",'Allgemeine Info'!$H$15=""),0,IF(AND(CF$11&lt;&gt;0,CF$11&lt;='Allgemeine Info'!$H$15),($E28+$F28)*$I28*(1+$D$4)^CF$11,IF(CF$12='Allgemeine Info'!$H$15,$J28*(1+$D$4)^CF$12,IF(AND(CF$12&lt;&gt;0,MOD(CF$12,$G28)=0,CF$12&lt;'Allgemeine Info'!$H$15),($I28+$J28)*((1+$D$4)^CF$12),0))))</calculatedColumnFormula>
    </tableColumn>
    <tableColumn id="84" name="Spalte84" headerRowDxfId="1751" dataDxfId="1750" headerRowCellStyle="Standard 2" dataCellStyle="Standard 2">
      <calculatedColumnFormula>IF(OR($E28="",$F28="",$G28="",'Allgemeine Info'!$H$15=""),0,IF(AND(CG$11&lt;&gt;0,CG$11&lt;='Allgemeine Info'!$H$15),($E28+$F28)*$I28*(1+$D$4)^CG$11,IF(CG$12='Allgemeine Info'!$H$15,$J28*(1+$D$4)^CG$12,IF(AND(CG$12&lt;&gt;0,MOD(CG$12,$G28)=0,CG$12&lt;'Allgemeine Info'!$H$15),($I28+$J28)*((1+$D$4)^CG$12),0))))</calculatedColumnFormula>
    </tableColumn>
    <tableColumn id="85" name="Spalte85" headerRowDxfId="1749" dataDxfId="1748" headerRowCellStyle="Standard 2" dataCellStyle="Standard 2">
      <calculatedColumnFormula>IF(OR($E28="",$F28="",$G28="",'Allgemeine Info'!$H$15=""),0,IF(AND(CH$11&lt;&gt;0,CH$11&lt;='Allgemeine Info'!$H$15),($E28+$F28)*$I28*(1+$D$4)^CH$11,IF(CH$12='Allgemeine Info'!$H$15,$J28*(1+$D$4)^CH$12,IF(AND(CH$12&lt;&gt;0,MOD(CH$12,$G28)=0,CH$12&lt;'Allgemeine Info'!$H$15),($I28+$J28)*((1+$D$4)^CH$12),0))))</calculatedColumnFormula>
    </tableColumn>
    <tableColumn id="86" name="Spalte86" headerRowDxfId="1747" dataDxfId="1746" headerRowCellStyle="Standard 2" dataCellStyle="Standard 2">
      <calculatedColumnFormula>IF(OR($E28="",$F28="",$G28="",'Allgemeine Info'!$H$15=""),0,IF(AND(CI$11&lt;&gt;0,CI$11&lt;='Allgemeine Info'!$H$15),($E28+$F28)*$I28*(1+$D$4)^CI$11,IF(CI$12='Allgemeine Info'!$H$15,$J28*(1+$D$4)^CI$12,IF(AND(CI$12&lt;&gt;0,MOD(CI$12,$G28)=0,CI$12&lt;'Allgemeine Info'!$H$15),($I28+$J28)*((1+$D$4)^CI$12),0))))</calculatedColumnFormula>
    </tableColumn>
    <tableColumn id="87" name="Spalte87" headerRowDxfId="1745" dataDxfId="1744" headerRowCellStyle="Standard 2" dataCellStyle="Standard 2">
      <calculatedColumnFormula>IF(OR($E28="",$F28="",$G28="",'Allgemeine Info'!$H$15=""),0,IF(AND(CJ$11&lt;&gt;0,CJ$11&lt;='Allgemeine Info'!$H$15),($E28+$F28)*$I28*(1+$D$4)^CJ$11,IF(CJ$12='Allgemeine Info'!$H$15,$J28*(1+$D$4)^CJ$12,IF(AND(CJ$12&lt;&gt;0,MOD(CJ$12,$G28)=0,CJ$12&lt;'Allgemeine Info'!$H$15),($I28+$J28)*((1+$D$4)^CJ$12),0))))</calculatedColumnFormula>
    </tableColumn>
    <tableColumn id="88" name="Spalte88" headerRowDxfId="1743" dataDxfId="1742" headerRowCellStyle="Standard 2" dataCellStyle="Standard 2">
      <calculatedColumnFormula>IF(OR($E28="",$F28="",$G28="",'Allgemeine Info'!$H$15=""),0,IF(AND(CK$11&lt;&gt;0,CK$11&lt;='Allgemeine Info'!$H$15),($E28+$F28)*$I28*(1+$D$4)^CK$11,IF(CK$12='Allgemeine Info'!$H$15,$J28*(1+$D$4)^CK$12,IF(AND(CK$12&lt;&gt;0,MOD(CK$12,$G28)=0,CK$12&lt;'Allgemeine Info'!$H$15),($I28+$J28)*((1+$D$4)^CK$12),0))))</calculatedColumnFormula>
    </tableColumn>
    <tableColumn id="89" name="Spalte89" headerRowDxfId="1741" dataDxfId="1740" headerRowCellStyle="Standard 2" dataCellStyle="Standard 2">
      <calculatedColumnFormula>IF(OR($E28="",$F28="",$G28="",'Allgemeine Info'!$H$15=""),0,IF(AND(CL$11&lt;&gt;0,CL$11&lt;='Allgemeine Info'!$H$15),($E28+$F28)*$I28*(1+$D$4)^CL$11,IF(CL$12='Allgemeine Info'!$H$15,$J28*(1+$D$4)^CL$12,IF(AND(CL$12&lt;&gt;0,MOD(CL$12,$G28)=0,CL$12&lt;'Allgemeine Info'!$H$15),($I28+$J28)*((1+$D$4)^CL$12),0))))</calculatedColumnFormula>
    </tableColumn>
    <tableColumn id="90" name="Spalte90" headerRowDxfId="1739" dataDxfId="1738" headerRowCellStyle="Standard 2" dataCellStyle="Standard 2">
      <calculatedColumnFormula>IF(OR($E28="",$F28="",$G28="",'Allgemeine Info'!$H$15=""),0,IF(AND(CM$11&lt;&gt;0,CM$11&lt;='Allgemeine Info'!$H$15),($E28+$F28)*$I28*(1+$D$4)^CM$11,IF(CM$12='Allgemeine Info'!$H$15,$J28*(1+$D$4)^CM$12,IF(AND(CM$12&lt;&gt;0,MOD(CM$12,$G28)=0,CM$12&lt;'Allgemeine Info'!$H$15),($I28+$J28)*((1+$D$4)^CM$12),0))))</calculatedColumnFormula>
    </tableColumn>
    <tableColumn id="91" name="Spalte91" headerRowDxfId="1737" dataDxfId="1736" headerRowCellStyle="Standard 2" dataCellStyle="Standard 2">
      <calculatedColumnFormula>IF(OR($E28="",$F28="",$G28="",'Allgemeine Info'!$H$15=""),0,IF(AND(CN$11&lt;&gt;0,CN$11&lt;='Allgemeine Info'!$H$15),($E28+$F28)*$I28*(1+$D$4)^CN$11,IF(CN$12='Allgemeine Info'!$H$15,$J28*(1+$D$4)^CN$12,IF(AND(CN$12&lt;&gt;0,MOD(CN$12,$G28)=0,CN$12&lt;'Allgemeine Info'!$H$15),($I28+$J28)*((1+$D$4)^CN$12),0))))</calculatedColumnFormula>
    </tableColumn>
    <tableColumn id="92" name="Spalte92" headerRowDxfId="1735" dataDxfId="1734" headerRowCellStyle="Standard 2" dataCellStyle="Standard 2">
      <calculatedColumnFormula>IF(OR($E28="",$F28="",$G28="",'Allgemeine Info'!$H$15=""),0,IF(AND(CO$11&lt;&gt;0,CO$11&lt;='Allgemeine Info'!$H$15),($E28+$F28)*$I28*(1+$D$4)^CO$11,IF(CO$12='Allgemeine Info'!$H$15,$J28*(1+$D$4)^CO$12,IF(AND(CO$12&lt;&gt;0,MOD(CO$12,$G28)=0,CO$12&lt;'Allgemeine Info'!$H$15),($I28+$J28)*((1+$D$4)^CO$12),0))))</calculatedColumnFormula>
    </tableColumn>
    <tableColumn id="93" name="Spalte93" headerRowDxfId="1733" dataDxfId="1732" headerRowCellStyle="Standard 2" dataCellStyle="Standard 2">
      <calculatedColumnFormula>IF(OR($E28="",$F28="",$G28="",'Allgemeine Info'!$H$15=""),0,IF(AND(CP$11&lt;&gt;0,CP$11&lt;='Allgemeine Info'!$H$15),($E28+$F28)*$I28*(1+$D$4)^CP$11,IF(CP$12='Allgemeine Info'!$H$15,$J28*(1+$D$4)^CP$12,IF(AND(CP$12&lt;&gt;0,MOD(CP$12,$G28)=0,CP$12&lt;'Allgemeine Info'!$H$15),($I28+$J28)*((1+$D$4)^CP$12),0))))</calculatedColumnFormula>
    </tableColumn>
    <tableColumn id="94" name="Spalte94" headerRowDxfId="1731" dataDxfId="1730" headerRowCellStyle="Standard 2" dataCellStyle="Standard 2">
      <calculatedColumnFormula>IF(OR($E28="",$F28="",$G28="",'Allgemeine Info'!$H$15=""),0,IF(AND(CQ$11&lt;&gt;0,CQ$11&lt;='Allgemeine Info'!$H$15),($E28+$F28)*$I28*(1+$D$4)^CQ$11,IF(CQ$12='Allgemeine Info'!$H$15,$J28*(1+$D$4)^CQ$12,IF(AND(CQ$12&lt;&gt;0,MOD(CQ$12,$G28)=0,CQ$12&lt;'Allgemeine Info'!$H$15),($I28+$J28)*((1+$D$4)^CQ$12),0))))</calculatedColumnFormula>
    </tableColumn>
    <tableColumn id="95" name="Spalte95" headerRowDxfId="1729" dataDxfId="1728" headerRowCellStyle="Standard 2" dataCellStyle="Standard 2">
      <calculatedColumnFormula>IF(OR($E28="",$F28="",$G28="",'Allgemeine Info'!$H$15=""),0,IF(AND(CR$11&lt;&gt;0,CR$11&lt;='Allgemeine Info'!$H$15),($E28+$F28)*$I28*(1+$D$4)^CR$11,IF(CR$12='Allgemeine Info'!$H$15,$J28*(1+$D$4)^CR$12,IF(AND(CR$12&lt;&gt;0,MOD(CR$12,$G28)=0,CR$12&lt;'Allgemeine Info'!$H$15),($I28+$J28)*((1+$D$4)^CR$12),0))))</calculatedColumnFormula>
    </tableColumn>
    <tableColumn id="96" name="Spalte96" headerRowDxfId="1727" dataDxfId="1726" headerRowCellStyle="Standard 2" dataCellStyle="Standard 2">
      <calculatedColumnFormula>IF(OR($E28="",$F28="",$G28="",'Allgemeine Info'!$H$15=""),0,IF(AND(CS$11&lt;&gt;0,CS$11&lt;='Allgemeine Info'!$H$15),($E28+$F28)*$I28*(1+$D$4)^CS$11,IF(CS$12='Allgemeine Info'!$H$15,$J28*(1+$D$4)^CS$12,IF(AND(CS$12&lt;&gt;0,MOD(CS$12,$G28)=0,CS$12&lt;'Allgemeine Info'!$H$15),($I28+$J28)*((1+$D$4)^CS$12),0))))</calculatedColumnFormula>
    </tableColumn>
    <tableColumn id="97" name="Spalte97" headerRowDxfId="1725" dataDxfId="1724" headerRowCellStyle="Standard 2" dataCellStyle="Standard 2">
      <calculatedColumnFormula>IF(OR($E28="",$F28="",$G28="",'Allgemeine Info'!$H$15=""),0,IF(AND(CT$11&lt;&gt;0,CT$11&lt;='Allgemeine Info'!$H$15),($E28+$F28)*$I28*(1+$D$4)^CT$11,IF(CT$12='Allgemeine Info'!$H$15,$J28*(1+$D$4)^CT$12,IF(AND(CT$12&lt;&gt;0,MOD(CT$12,$G28)=0,CT$12&lt;'Allgemeine Info'!$H$15),($I28+$J28)*((1+$D$4)^CT$12),0))))</calculatedColumnFormula>
    </tableColumn>
    <tableColumn id="98" name="Spalte98" headerRowDxfId="1723" dataDxfId="1722" headerRowCellStyle="Standard 2" dataCellStyle="Standard 2">
      <calculatedColumnFormula>IF(OR($E28="",$F28="",$G28="",'Allgemeine Info'!$H$15=""),0,IF(AND(CU$11&lt;&gt;0,CU$11&lt;='Allgemeine Info'!$H$15),($E28+$F28)*$I28*(1+$D$4)^CU$11,IF(CU$12='Allgemeine Info'!$H$15,$J28*(1+$D$4)^CU$12,IF(AND(CU$12&lt;&gt;0,MOD(CU$12,$G28)=0,CU$12&lt;'Allgemeine Info'!$H$15),($I28+$J28)*((1+$D$4)^CU$12),0))))</calculatedColumnFormula>
    </tableColumn>
    <tableColumn id="99" name="Spalte99" headerRowDxfId="1721" dataDxfId="1720" headerRowCellStyle="Standard 2" dataCellStyle="Standard 2">
      <calculatedColumnFormula>IF(OR($E28="",$F28="",$G28="",'Allgemeine Info'!$H$15=""),0,IF(AND(CV$11&lt;&gt;0,CV$11&lt;='Allgemeine Info'!$H$15),($E28+$F28)*$I28*(1+$D$4)^CV$11,IF(CV$12='Allgemeine Info'!$H$15,$J28*(1+$D$4)^CV$12,IF(AND(CV$12&lt;&gt;0,MOD(CV$12,$G28)=0,CV$12&lt;'Allgemeine Info'!$H$15),($I28+$J28)*((1+$D$4)^CV$12),0))))</calculatedColumnFormula>
    </tableColumn>
    <tableColumn id="100" name="Spalte100" headerRowDxfId="1719" dataDxfId="1718" headerRowCellStyle="Standard 2" dataCellStyle="Standard 2">
      <calculatedColumnFormula>IF(OR($E28="",$F28="",$G28="",'Allgemeine Info'!$H$15=""),0,IF(AND(CW$11&lt;&gt;0,CW$11&lt;='Allgemeine Info'!$H$15),($E28+$F28)*$I28*(1+$D$4)^CW$11,IF(CW$12='Allgemeine Info'!$H$15,$J28*(1+$D$4)^CW$12,IF(AND(CW$12&lt;&gt;0,MOD(CW$12,$G28)=0,CW$12&lt;'Allgemeine Info'!$H$15),($I28+$J28)*((1+$D$4)^CW$12),0))))</calculatedColumnFormula>
    </tableColumn>
    <tableColumn id="101" name="Spalte101" headerRowDxfId="1717" dataDxfId="1716" headerRowCellStyle="Standard 2" dataCellStyle="Standard 2">
      <calculatedColumnFormula>IF(OR($E28="",$F28="",$G28="",'Allgemeine Info'!$H$15=""),0,IF(AND(CX$11&lt;&gt;0,CX$11&lt;='Allgemeine Info'!$H$15),($E28+$F28)*$I28*(1+$D$4)^CX$11,IF(CX$12='Allgemeine Info'!$H$15,$J28*(1+$D$4)^CX$12,IF(AND(CX$12&lt;&gt;0,MOD(CX$12,$G28)=0,CX$12&lt;'Allgemeine Info'!$H$15),($I28+$J28)*((1+$D$4)^CX$12),0))))</calculatedColumnFormula>
    </tableColumn>
    <tableColumn id="102" name="Spalte102" headerRowDxfId="1715" dataDxfId="1714" headerRowCellStyle="Standard 2" dataCellStyle="Standard 2">
      <calculatedColumnFormula>IF(OR($E28="",$F28="",$G28="",'Allgemeine Info'!$H$15=""),0,IF(AND(CY$11&lt;&gt;0,CY$11&lt;='Allgemeine Info'!$H$15),($E28+$F28)*$I28*(1+$D$4)^CY$11,IF(CY$12='Allgemeine Info'!$H$15,$J28*(1+$D$4)^CY$12,IF(AND(CY$12&lt;&gt;0,MOD(CY$12,$G28)=0,CY$12&lt;'Allgemeine Info'!$H$15),($I28+$J28)*((1+$D$4)^CY$12),0))))</calculatedColumnFormula>
    </tableColumn>
    <tableColumn id="103" name="Spalte103" headerRowDxfId="1713" dataDxfId="1712" headerRowCellStyle="Standard 2" dataCellStyle="Standard 2">
      <calculatedColumnFormula>IF(OR($E28="",$F28="",$G28="",'Allgemeine Info'!$H$15=""),0,IF(AND(CZ$11&lt;&gt;0,CZ$11&lt;='Allgemeine Info'!$H$15),($E28+$F28)*$I28*(1+$D$4)^CZ$11,IF(CZ$12='Allgemeine Info'!$H$15,$J28*(1+$D$4)^CZ$12,IF(AND(CZ$12&lt;&gt;0,MOD(CZ$12,$G28)=0,CZ$12&lt;'Allgemeine Info'!$H$15),($I28+$J28)*((1+$D$4)^CZ$12),0))))</calculatedColumnFormula>
    </tableColumn>
    <tableColumn id="104" name="Spalte104" headerRowDxfId="1711" dataDxfId="1710" headerRowCellStyle="Standard 2" dataCellStyle="Standard 2">
      <calculatedColumnFormula>IF(OR($E28="",$F28="",$G28="",'Allgemeine Info'!$H$15=""),0,IF(AND(DA$11&lt;&gt;0,DA$11&lt;='Allgemeine Info'!$H$15),($E28+$F28)*$I28*(1+$D$4)^DA$11,IF(DA$12='Allgemeine Info'!$H$15,$J28*(1+$D$4)^DA$12,IF(AND(DA$12&lt;&gt;0,MOD(DA$12,$G28)=0,DA$12&lt;'Allgemeine Info'!$H$15),($I28+$J28)*((1+$D$4)^DA$12),0))))</calculatedColumnFormula>
    </tableColumn>
    <tableColumn id="105" name="Spalte105" headerRowDxfId="1709" dataDxfId="1708" headerRowCellStyle="Standard 2" dataCellStyle="Standard 2">
      <calculatedColumnFormula>IF(OR($E28="",$F28="",$G28="",'Allgemeine Info'!$H$15=""),0,IF(AND(DB$11&lt;&gt;0,DB$11&lt;='Allgemeine Info'!$H$15),($E28+$F28)*$I28*(1+$D$4)^DB$11,IF(DB$12='Allgemeine Info'!$H$15,$J28*(1+$D$4)^DB$12,IF(AND(DB$12&lt;&gt;0,MOD(DB$12,$G28)=0,DB$12&lt;'Allgemeine Info'!$H$15),($I28+$J28)*((1+$D$4)^DB$12),0))))</calculatedColumnFormula>
    </tableColumn>
    <tableColumn id="106" name="Spalte106" headerRowDxfId="1707" dataDxfId="1706" headerRowCellStyle="Standard 2" dataCellStyle="Standard 2">
      <calculatedColumnFormula>IF(OR($E28="",$F28="",$G28="",'Allgemeine Info'!$H$15=""),0,IF(AND(DC$11&lt;&gt;0,DC$11&lt;='Allgemeine Info'!$H$15),($E28+$F28)*$I28*(1+$D$4)^DC$11,IF(DC$12='Allgemeine Info'!$H$15,$J28*(1+$D$4)^DC$12,IF(AND(DC$12&lt;&gt;0,MOD(DC$12,$G28)=0,DC$12&lt;'Allgemeine Info'!$H$15),($I28+$J28)*((1+$D$4)^DC$12),0))))</calculatedColumnFormula>
    </tableColumn>
    <tableColumn id="107" name="Spalte107" headerRowDxfId="1705" dataDxfId="1704" headerRowCellStyle="Standard 2" dataCellStyle="Standard 2">
      <calculatedColumnFormula>IF(OR($E28="",$F28="",$G28="",'Allgemeine Info'!$H$15=""),0,IF(AND(DD$11&lt;&gt;0,DD$11&lt;='Allgemeine Info'!$H$15),($E28+$F28)*$I28*(1+$D$4)^DD$11,IF(DD$12='Allgemeine Info'!$H$15,$J28*(1+$D$4)^DD$12,IF(AND(DD$12&lt;&gt;0,MOD(DD$12,$G28)=0,DD$12&lt;'Allgemeine Info'!$H$15),($I28+$J28)*((1+$D$4)^DD$12),0))))</calculatedColumnFormula>
    </tableColumn>
    <tableColumn id="108" name="Spalte108" headerRowDxfId="1703" dataDxfId="1702" headerRowCellStyle="Standard 2" dataCellStyle="Standard 2">
      <calculatedColumnFormula>IF(OR($E28="",$F28="",$G28="",'Allgemeine Info'!$H$15=""),0,IF(AND(DE$11&lt;&gt;0,DE$11&lt;='Allgemeine Info'!$H$15),($E28+$F28)*$I28*(1+$D$4)^DE$11,IF(DE$12='Allgemeine Info'!$H$15,$J28*(1+$D$4)^DE$12,IF(AND(DE$12&lt;&gt;0,MOD(DE$12,$G28)=0,DE$12&lt;'Allgemeine Info'!$H$15),($I28+$J28)*((1+$D$4)^DE$12),0))))</calculatedColumnFormula>
    </tableColumn>
    <tableColumn id="109" name="Spalte109" headerRowDxfId="1701" dataDxfId="1700" headerRowCellStyle="Standard 2" dataCellStyle="Standard 2">
      <calculatedColumnFormula>IF(OR($E28="",$F28="",$G28="",'Allgemeine Info'!$H$15=""),0,IF(AND(DF$11&lt;&gt;0,DF$11&lt;='Allgemeine Info'!$H$15),($E28+$F28)*$I28*(1+$D$4)^DF$11,IF(DF$12='Allgemeine Info'!$H$15,$J28*(1+$D$4)^DF$12,IF(AND(DF$12&lt;&gt;0,MOD(DF$12,$G28)=0,DF$12&lt;'Allgemeine Info'!$H$15),($I28+$J28)*((1+$D$4)^DF$12),0))))</calculatedColumnFormula>
    </tableColumn>
    <tableColumn id="110" name="Spalte110" headerRowDxfId="1699" dataDxfId="1698" headerRowCellStyle="Standard 2" dataCellStyle="Standard 2">
      <calculatedColumnFormula>IF(OR($E28="",$F28="",$G28="",'Allgemeine Info'!$H$15=""),0,IF(AND(DG$11&lt;&gt;0,DG$11&lt;='Allgemeine Info'!$H$15),($E28+$F28)*$I28*(1+$D$4)^DG$11,IF(DG$12='Allgemeine Info'!$H$15,$J28*(1+$D$4)^DG$12,IF(AND(DG$12&lt;&gt;0,MOD(DG$12,$G28)=0,DG$12&lt;'Allgemeine Info'!$H$15),($I28+$J28)*((1+$D$4)^DG$12),0))))</calculatedColumnFormula>
    </tableColumn>
    <tableColumn id="111" name="Spalte111" headerRowDxfId="1697" dataDxfId="1696" headerRowCellStyle="Standard 2" dataCellStyle="Standard 2">
      <calculatedColumnFormula>IF(OR($E28="",$F28="",$G28="",'Allgemeine Info'!$H$15=""),0,IF(AND(DH$11&lt;&gt;0,DH$11&lt;='Allgemeine Info'!$H$15),($E28+$F28)*$I28*(1+$D$4)^DH$11,IF(DH$12='Allgemeine Info'!$H$15,$J28*(1+$D$4)^DH$12,IF(AND(DH$12&lt;&gt;0,MOD(DH$12,$G28)=0,DH$12&lt;'Allgemeine Info'!$H$15),($I28+$J28)*((1+$D$4)^DH$12),0))))</calculatedColumnFormula>
    </tableColumn>
    <tableColumn id="112" name="Spalte112" headerRowDxfId="1695" dataDxfId="1694" headerRowCellStyle="Standard 2" dataCellStyle="Standard 2">
      <calculatedColumnFormula>IF(OR($E28="",$F28="",$G28="",'Allgemeine Info'!$H$15=""),0,IF(AND(DI$11&lt;&gt;0,DI$11&lt;='Allgemeine Info'!$H$15),($E28+$F28)*$I28*(1+$D$4)^DI$11,IF(DI$12='Allgemeine Info'!$H$15,$J28*(1+$D$4)^DI$12,IF(AND(DI$12&lt;&gt;0,MOD(DI$12,$G28)=0,DI$12&lt;'Allgemeine Info'!$H$15),($I28+$J28)*((1+$D$4)^DI$12),0))))</calculatedColumnFormula>
    </tableColumn>
    <tableColumn id="113" name="Spalte113" headerRowDxfId="1693" dataDxfId="1692" headerRowCellStyle="Standard 2" dataCellStyle="Standard 2">
      <calculatedColumnFormula>IF(OR($E28="",$F28="",$G28="",'Allgemeine Info'!$H$15=""),0,IF(AND(DJ$11&lt;&gt;0,DJ$11&lt;='Allgemeine Info'!$H$15),($E28+$F28)*$I28*(1+$D$4)^DJ$11,IF(DJ$12='Allgemeine Info'!$H$15,$J28*(1+$D$4)^DJ$12,IF(AND(DJ$12&lt;&gt;0,MOD(DJ$12,$G28)=0,DJ$12&lt;'Allgemeine Info'!$H$15),($I28+$J28)*((1+$D$4)^DJ$12),0))))</calculatedColumnFormula>
    </tableColumn>
    <tableColumn id="114" name="Spalte114" headerRowDxfId="1691" dataDxfId="1690" headerRowCellStyle="Standard 2" dataCellStyle="Standard 2">
      <calculatedColumnFormula>IF(OR($E28="",$F28="",$G28="",'Allgemeine Info'!$H$15=""),0,IF(AND(DK$11&lt;&gt;0,DK$11&lt;='Allgemeine Info'!$H$15),($E28+$F28)*$I28*(1+$D$4)^DK$11,IF(DK$12='Allgemeine Info'!$H$15,$J28*(1+$D$4)^DK$12,IF(AND(DK$12&lt;&gt;0,MOD(DK$12,$G28)=0,DK$12&lt;'Allgemeine Info'!$H$15),($I28+$J28)*((1+$D$4)^DK$12),0))))</calculatedColumnFormula>
    </tableColumn>
    <tableColumn id="115" name="Spalte115" headerRowDxfId="1689" dataDxfId="1688" headerRowCellStyle="Standard 2" dataCellStyle="Standard 2">
      <calculatedColumnFormula>IF(OR($E28="",$F28="",$G28="",'Allgemeine Info'!$H$15=""),0,IF(AND(DL$11&lt;&gt;0,DL$11&lt;='Allgemeine Info'!$H$15),($E28+$F28)*$I28*(1+$D$4)^DL$11,IF(DL$12='Allgemeine Info'!$H$15,$J28*(1+$D$4)^DL$12,IF(AND(DL$12&lt;&gt;0,MOD(DL$12,$G28)=0,DL$12&lt;'Allgemeine Info'!$H$15),($I28+$J28)*((1+$D$4)^DL$12),0))))</calculatedColumnFormula>
    </tableColumn>
    <tableColumn id="116" name="Spalte116" headerRowDxfId="1687" dataDxfId="1686" headerRowCellStyle="Standard 2" dataCellStyle="Standard 2">
      <calculatedColumnFormula>IF(OR($E28="",$F28="",$G28="",'Allgemeine Info'!$H$15=""),0,IF(AND(DM$11&lt;&gt;0,DM$11&lt;='Allgemeine Info'!$H$15),($E28+$F28)*$I28*(1+$D$4)^DM$11,IF(DM$12='Allgemeine Info'!$H$15,$J28*(1+$D$4)^DM$12,IF(AND(DM$12&lt;&gt;0,MOD(DM$12,$G28)=0,DM$12&lt;'Allgemeine Info'!$H$15),($I28+$J28)*((1+$D$4)^DM$12),0))))</calculatedColumnFormula>
    </tableColumn>
    <tableColumn id="117" name="Spalte117" headerRowDxfId="1685" dataDxfId="1684" headerRowCellStyle="Standard 2" dataCellStyle="Standard 2">
      <calculatedColumnFormula>IF(OR($E28="",$F28="",$G28="",'Allgemeine Info'!$H$15=""),0,IF(AND(DN$11&lt;&gt;0,DN$11&lt;='Allgemeine Info'!$H$15),($E28+$F28)*$I28*(1+$D$4)^DN$11,IF(DN$12='Allgemeine Info'!$H$15,$J28*(1+$D$4)^DN$12,IF(AND(DN$12&lt;&gt;0,MOD(DN$12,$G28)=0,DN$12&lt;'Allgemeine Info'!$H$15),($I28+$J28)*((1+$D$4)^DN$12),0))))</calculatedColumnFormula>
    </tableColumn>
    <tableColumn id="118" name="Spalte118" headerRowDxfId="1683" dataDxfId="1682" headerRowCellStyle="Standard 2" dataCellStyle="Standard 2">
      <calculatedColumnFormula>IF(OR($E28="",$F28="",$G28="",'Allgemeine Info'!$H$15=""),0,IF(AND(DO$11&lt;&gt;0,DO$11&lt;='Allgemeine Info'!$H$15),($E28+$F28)*$I28*(1+$D$4)^DO$11,IF(DO$12='Allgemeine Info'!$H$15,$J28*(1+$D$4)^DO$12,IF(AND(DO$12&lt;&gt;0,MOD(DO$12,$G28)=0,DO$12&lt;'Allgemeine Info'!$H$15),($I28+$J28)*((1+$D$4)^DO$12),0))))</calculatedColumnFormula>
    </tableColumn>
    <tableColumn id="119" name="Spalte119" headerRowDxfId="1681" dataDxfId="1680" headerRowCellStyle="Standard 2" dataCellStyle="Standard 2">
      <calculatedColumnFormula>IF(OR($E28="",$F28="",$G28="",'Allgemeine Info'!$H$15=""),0,IF(AND(DP$11&lt;&gt;0,DP$11&lt;='Allgemeine Info'!$H$15),($E28+$F28)*$I28*(1+$D$4)^DP$11,IF(DP$12='Allgemeine Info'!$H$15,$J28*(1+$D$4)^DP$12,IF(AND(DP$12&lt;&gt;0,MOD(DP$12,$G28)=0,DP$12&lt;'Allgemeine Info'!$H$15),($I28+$J28)*((1+$D$4)^DP$12),0))))</calculatedColumnFormula>
    </tableColumn>
    <tableColumn id="120" name="Spalte120" headerRowDxfId="1679" dataDxfId="1678" headerRowCellStyle="Standard 2" dataCellStyle="Standard 2">
      <calculatedColumnFormula>IF(OR($E28="",$F28="",$G28="",'Allgemeine Info'!$H$15=""),0,IF(AND(DQ$11&lt;&gt;0,DQ$11&lt;='Allgemeine Info'!$H$15),($E28+$F28)*$I28*(1+$D$4)^DQ$11,IF(DQ$12='Allgemeine Info'!$H$15,$J28*(1+$D$4)^DQ$12,IF(AND(DQ$12&lt;&gt;0,MOD(DQ$12,$G28)=0,DQ$12&lt;'Allgemeine Info'!$H$15),($I28+$J28)*((1+$D$4)^DQ$12),0))))</calculatedColumnFormula>
    </tableColumn>
    <tableColumn id="121" name="Spalte121" headerRowDxfId="1677" dataDxfId="1676" headerRowCellStyle="Standard 2" dataCellStyle="Standard 2">
      <calculatedColumnFormula>IF(OR($E28="",$F28="",$G28="",'Allgemeine Info'!$H$15=""),0,IF(AND(DR$11&lt;&gt;0,DR$11&lt;='Allgemeine Info'!$H$15),($E28+$F28)*$I28*(1+$D$4)^DR$11,IF(DR$12='Allgemeine Info'!$H$15,$J28*(1+$D$4)^DR$12,IF(AND(DR$12&lt;&gt;0,MOD(DR$12,$G28)=0,DR$12&lt;'Allgemeine Info'!$H$15),($I28+$J28)*((1+$D$4)^DR$12),0))))</calculatedColumnFormula>
    </tableColumn>
    <tableColumn id="122" name="Spalte122" headerRowDxfId="1675" dataDxfId="1674" headerRowCellStyle="Standard 2" dataCellStyle="Standard 2">
      <calculatedColumnFormula>IF(OR($E28="",$F28="",$G28="",'Allgemeine Info'!$H$15=""),0,IF(AND(DS$11&lt;&gt;0,DS$11&lt;='Allgemeine Info'!$H$15),($E28+$F28)*$I28*(1+$D$4)^DS$11,IF(DS$12='Allgemeine Info'!$H$15,$J28*(1+$D$4)^DS$12,IF(AND(DS$12&lt;&gt;0,MOD(DS$12,$G28)=0,DS$12&lt;'Allgemeine Info'!$H$15),($I28+$J28)*((1+$D$4)^DS$12),0))))</calculatedColumnFormula>
    </tableColumn>
    <tableColumn id="123" name="Spalte123" headerRowDxfId="1673" dataDxfId="1672" headerRowCellStyle="Standard 2" dataCellStyle="Standard 2">
      <calculatedColumnFormula>IF(OR($E28="",$F28="",$G28="",'Allgemeine Info'!$H$15=""),0,IF(AND(DT$11&lt;&gt;0,DT$11&lt;='Allgemeine Info'!$H$15),($E28+$F28)*$I28*(1+$D$4)^DT$11,IF(DT$12='Allgemeine Info'!$H$15,$J28*(1+$D$4)^DT$12,IF(AND(DT$12&lt;&gt;0,MOD(DT$12,$G28)=0,DT$12&lt;'Allgemeine Info'!$H$15),($I28+$J28)*((1+$D$4)^DT$12),0))))</calculatedColumnFormula>
    </tableColumn>
    <tableColumn id="124" name="Spalte124" headerRowDxfId="1671" dataDxfId="1670" headerRowCellStyle="Standard 2" dataCellStyle="Standard 2">
      <calculatedColumnFormula>IF(OR($E28="",$F28="",$G28="",'Allgemeine Info'!$H$15=""),0,IF(AND(DU$11&lt;&gt;0,DU$11&lt;='Allgemeine Info'!$H$15),($E28+$F28)*$I28*(1+$D$4)^DU$11,IF(DU$12='Allgemeine Info'!$H$15,$J28*(1+$D$4)^DU$12,IF(AND(DU$12&lt;&gt;0,MOD(DU$12,$G28)=0,DU$12&lt;'Allgemeine Info'!$H$15),($I28+$J28)*((1+$D$4)^DU$12),0))))</calculatedColumnFormula>
    </tableColumn>
    <tableColumn id="125" name="Spalte125" headerRowDxfId="1669" dataDxfId="1668" headerRowCellStyle="Standard 2" dataCellStyle="Standard 2">
      <calculatedColumnFormula>IF(OR($E28="",$F28="",$G28="",'Allgemeine Info'!$H$15=""),0,IF(AND(DV$11&lt;&gt;0,DV$11&lt;='Allgemeine Info'!$H$15),($E28+$F28)*$I28*(1+$D$4)^DV$11,IF(DV$12='Allgemeine Info'!$H$15,$J28*(1+$D$4)^DV$12,IF(AND(DV$12&lt;&gt;0,MOD(DV$12,$G28)=0,DV$12&lt;'Allgemeine Info'!$H$15),($I28+$J28)*((1+$D$4)^DV$12),0))))</calculatedColumnFormula>
    </tableColumn>
    <tableColumn id="126" name="Spalte126" headerRowDxfId="1667" dataDxfId="1666" headerRowCellStyle="Standard 2" dataCellStyle="Standard 2">
      <calculatedColumnFormula>IF(OR($E28="",$F28="",$G28="",'Allgemeine Info'!$H$15=""),0,IF(AND(DW$11&lt;&gt;0,DW$11&lt;='Allgemeine Info'!$H$15),($E28+$F28)*$I28*(1+$D$4)^DW$11,IF(DW$12='Allgemeine Info'!$H$15,$J28*(1+$D$4)^DW$12,IF(AND(DW$12&lt;&gt;0,MOD(DW$12,$G28)=0,DW$12&lt;'Allgemeine Info'!$H$15),($I28+$J28)*((1+$D$4)^DW$12),0))))</calculatedColumnFormula>
    </tableColumn>
    <tableColumn id="127" name="Spalte127" headerRowDxfId="1665" dataDxfId="1664" headerRowCellStyle="Standard 2" dataCellStyle="Standard 2">
      <calculatedColumnFormula>IF(OR($E28="",$F28="",$G28="",'Allgemeine Info'!$H$15=""),0,IF(AND(DX$11&lt;&gt;0,DX$11&lt;='Allgemeine Info'!$H$15),($E28+$F28)*$I28*(1+$D$4)^DX$11,IF(DX$12='Allgemeine Info'!$H$15,$J28*(1+$D$4)^DX$12,IF(AND(DX$12&lt;&gt;0,MOD(DX$12,$G28)=0,DX$12&lt;'Allgemeine Info'!$H$15),($I28+$J28)*((1+$D$4)^DX$12),0))))</calculatedColumnFormula>
    </tableColumn>
    <tableColumn id="128" name="Spalte128" headerRowDxfId="1663" dataDxfId="1662" headerRowCellStyle="Standard 2" dataCellStyle="Standard 2">
      <calculatedColumnFormula>IF(OR($E28="",$F28="",$G28="",'Allgemeine Info'!$H$15=""),0,IF(AND(DY$11&lt;&gt;0,DY$11&lt;='Allgemeine Info'!$H$15),($E28+$F28)*$I28*(1+$D$4)^DY$11,IF(DY$12='Allgemeine Info'!$H$15,$J28*(1+$D$4)^DY$12,IF(AND(DY$12&lt;&gt;0,MOD(DY$12,$G28)=0,DY$12&lt;'Allgemeine Info'!$H$15),($I28+$J28)*((1+$D$4)^DY$12),0))))</calculatedColumnFormula>
    </tableColumn>
    <tableColumn id="129" name="Spalte129" headerRowDxfId="1661" dataDxfId="1660" headerRowCellStyle="Standard 2" dataCellStyle="Standard 2">
      <calculatedColumnFormula>IF(OR($E28="",$F28="",$G28="",'Allgemeine Info'!$H$15=""),0,IF(AND(DZ$11&lt;&gt;0,DZ$11&lt;='Allgemeine Info'!$H$15),($E28+$F28)*$I28*(1+$D$4)^DZ$11,IF(DZ$12='Allgemeine Info'!$H$15,$J28*(1+$D$4)^DZ$12,IF(AND(DZ$12&lt;&gt;0,MOD(DZ$12,$G28)=0,DZ$12&lt;'Allgemeine Info'!$H$15),($I28+$J28)*((1+$D$4)^DZ$12),0))))</calculatedColumnFormula>
    </tableColumn>
    <tableColumn id="130" name="Spalte130" headerRowDxfId="1659" dataDxfId="1658" headerRowCellStyle="Standard 2" dataCellStyle="Standard 2">
      <calculatedColumnFormula>IF(OR($E28="",$F28="",$G28="",'Allgemeine Info'!$H$15=""),0,IF(AND(EA$11&lt;&gt;0,EA$11&lt;='Allgemeine Info'!$H$15),($E28+$F28)*$I28*(1+$D$4)^EA$11,IF(EA$12='Allgemeine Info'!$H$15,$J28*(1+$D$4)^EA$12,IF(AND(EA$12&lt;&gt;0,MOD(EA$12,$G28)=0,EA$12&lt;'Allgemeine Info'!$H$15),($I28+$J28)*((1+$D$4)^EA$12),0))))</calculatedColumnFormula>
    </tableColumn>
    <tableColumn id="131" name="Spalte131" headerRowDxfId="1657" dataDxfId="1656" headerRowCellStyle="Standard 2" dataCellStyle="Standard 2">
      <calculatedColumnFormula>IF(OR($E28="",$F28="",$G28="",'Allgemeine Info'!$H$15=""),0,IF(AND(EB$11&lt;&gt;0,EB$11&lt;='Allgemeine Info'!$H$15),($E28+$F28)*$I28*(1+$D$4)^EB$11,IF(EB$12='Allgemeine Info'!$H$15,$J28*(1+$D$4)^EB$12,IF(AND(EB$12&lt;&gt;0,MOD(EB$12,$G28)=0,EB$12&lt;'Allgemeine Info'!$H$15),($I28+$J28)*((1+$D$4)^EB$12),0))))</calculatedColumnFormula>
    </tableColumn>
    <tableColumn id="132" name="Spalte132" headerRowDxfId="1655" dataDxfId="1654" headerRowCellStyle="Standard 2" dataCellStyle="Standard 2">
      <calculatedColumnFormula>IF(OR($E28="",$F28="",$G28="",'Allgemeine Info'!$H$15=""),0,IF(AND(EC$11&lt;&gt;0,EC$11&lt;='Allgemeine Info'!$H$15),($E28+$F28)*$I28*(1+$D$4)^EC$11,IF(EC$12='Allgemeine Info'!$H$15,$J28*(1+$D$4)^EC$12,IF(AND(EC$12&lt;&gt;0,MOD(EC$12,$G28)=0,EC$12&lt;'Allgemeine Info'!$H$15),($I28+$J28)*((1+$D$4)^EC$12),0))))</calculatedColumnFormula>
    </tableColumn>
    <tableColumn id="133" name="Spalte133" headerRowDxfId="1653" dataDxfId="1652" headerRowCellStyle="Standard 2" dataCellStyle="Standard 2">
      <calculatedColumnFormula>IF(OR($E28="",$F28="",$G28="",'Allgemeine Info'!$H$15=""),0,IF(AND(ED$11&lt;&gt;0,ED$11&lt;='Allgemeine Info'!$H$15),($E28+$F28)*$I28*(1+$D$4)^ED$11,IF(ED$12='Allgemeine Info'!$H$15,$J28*(1+$D$4)^ED$12,IF(AND(ED$12&lt;&gt;0,MOD(ED$12,$G28)=0,ED$12&lt;'Allgemeine Info'!$H$15),($I28+$J28)*((1+$D$4)^ED$12),0))))</calculatedColumnFormula>
    </tableColumn>
    <tableColumn id="134" name="Spalte134" headerRowDxfId="1651" dataDxfId="1650" headerRowCellStyle="Standard 2" dataCellStyle="Standard 2">
      <calculatedColumnFormula>IF(OR($E28="",$F28="",$G28="",'Allgemeine Info'!$H$15=""),0,IF(AND(EE$11&lt;&gt;0,EE$11&lt;='Allgemeine Info'!$H$15),($E28+$F28)*$I28*(1+$D$4)^EE$11,IF(EE$12='Allgemeine Info'!$H$15,$J28*(1+$D$4)^EE$12,IF(AND(EE$12&lt;&gt;0,MOD(EE$12,$G28)=0,EE$12&lt;'Allgemeine Info'!$H$15),($I28+$J28)*((1+$D$4)^EE$12),0))))</calculatedColumnFormula>
    </tableColumn>
    <tableColumn id="135" name="Spalte135" headerRowDxfId="1649" dataDxfId="1648" headerRowCellStyle="Standard 2" dataCellStyle="Standard 2">
      <calculatedColumnFormula>IF(OR($E28="",$F28="",$G28="",'Allgemeine Info'!$H$15=""),0,IF(AND(EF$11&lt;&gt;0,EF$11&lt;='Allgemeine Info'!$H$15),($E28+$F28)*$I28*(1+$D$4)^EF$11,IF(EF$12='Allgemeine Info'!$H$15,$J28*(1+$D$4)^EF$12,IF(AND(EF$12&lt;&gt;0,MOD(EF$12,$G28)=0,EF$12&lt;'Allgemeine Info'!$H$15),($I28+$J28)*((1+$D$4)^EF$12),0))))</calculatedColumnFormula>
    </tableColumn>
    <tableColumn id="136" name="Spalte136" headerRowDxfId="1647" dataDxfId="1646" headerRowCellStyle="Standard 2" dataCellStyle="Standard 2">
      <calculatedColumnFormula>IF(OR($E28="",$F28="",$G28="",'Allgemeine Info'!$H$15=""),0,IF(AND(EG$11&lt;&gt;0,EG$11&lt;='Allgemeine Info'!$H$15),($E28+$F28)*$I28*(1+$D$4)^EG$11,IF(EG$12='Allgemeine Info'!$H$15,$J28*(1+$D$4)^EG$12,IF(AND(EG$12&lt;&gt;0,MOD(EG$12,$G28)=0,EG$12&lt;'Allgemeine Info'!$H$15),($I28+$J28)*((1+$D$4)^EG$12),0))))</calculatedColumnFormula>
    </tableColumn>
    <tableColumn id="137" name="Spalte137" headerRowDxfId="1645" dataDxfId="1644" headerRowCellStyle="Standard 2" dataCellStyle="Standard 2">
      <calculatedColumnFormula>IF(OR($E28="",$F28="",$G28="",'Allgemeine Info'!$H$15=""),0,IF(AND(EH$11&lt;&gt;0,EH$11&lt;='Allgemeine Info'!$H$15),($E28+$F28)*$I28*(1+$D$4)^EH$11,IF(EH$12='Allgemeine Info'!$H$15,$J28*(1+$D$4)^EH$12,IF(AND(EH$12&lt;&gt;0,MOD(EH$12,$G28)=0,EH$12&lt;'Allgemeine Info'!$H$15),($I28+$J28)*((1+$D$4)^EH$12),0))))</calculatedColumnFormula>
    </tableColumn>
    <tableColumn id="138" name="Spalte138" headerRowDxfId="1643" dataDxfId="1642" headerRowCellStyle="Standard 2" dataCellStyle="Standard 2">
      <calculatedColumnFormula>IF(OR($E28="",$F28="",$G28="",'Allgemeine Info'!$H$15=""),0,IF(AND(EI$11&lt;&gt;0,EI$11&lt;='Allgemeine Info'!$H$15),($E28+$F28)*$I28*(1+$D$4)^EI$11,IF(EI$12='Allgemeine Info'!$H$15,$J28*(1+$D$4)^EI$12,IF(AND(EI$12&lt;&gt;0,MOD(EI$12,$G28)=0,EI$12&lt;'Allgemeine Info'!$H$15),($I28+$J28)*((1+$D$4)^EI$12),0))))</calculatedColumnFormula>
    </tableColumn>
    <tableColumn id="139" name="Spalte139" headerRowDxfId="1641" dataDxfId="1640" headerRowCellStyle="Standard 2" dataCellStyle="Standard 2">
      <calculatedColumnFormula>IF(OR($E28="",$F28="",$G28="",'Allgemeine Info'!$H$15=""),0,IF(AND(EJ$11&lt;&gt;0,EJ$11&lt;='Allgemeine Info'!$H$15),($E28+$F28)*$I28*(1+$D$4)^EJ$11,IF(EJ$12='Allgemeine Info'!$H$15,$J28*(1+$D$4)^EJ$12,IF(AND(EJ$12&lt;&gt;0,MOD(EJ$12,$G28)=0,EJ$12&lt;'Allgemeine Info'!$H$15),($I28+$J28)*((1+$D$4)^EJ$12),0))))</calculatedColumnFormula>
    </tableColumn>
    <tableColumn id="140" name="Spalte140" headerRowDxfId="1639" dataDxfId="1638" headerRowCellStyle="Standard 2" dataCellStyle="Standard 2">
      <calculatedColumnFormula>IF(OR($E28="",$F28="",$G28="",'Allgemeine Info'!$H$15=""),0,IF(AND(EK$11&lt;&gt;0,EK$11&lt;='Allgemeine Info'!$H$15),($E28+$F28)*$I28*(1+$D$4)^EK$11,IF(EK$12='Allgemeine Info'!$H$15,$J28*(1+$D$4)^EK$12,IF(AND(EK$12&lt;&gt;0,MOD(EK$12,$G28)=0,EK$12&lt;'Allgemeine Info'!$H$15),($I28+$J28)*((1+$D$4)^EK$12),0))))</calculatedColumnFormula>
    </tableColumn>
    <tableColumn id="141" name="Spalte141" headerRowDxfId="1637" dataDxfId="1636" headerRowCellStyle="Standard 2" dataCellStyle="Standard 2">
      <calculatedColumnFormula>IF(OR($E28="",$F28="",$G28="",'Allgemeine Info'!$H$15=""),0,IF(AND(EL$11&lt;&gt;0,EL$11&lt;='Allgemeine Info'!$H$15),($E28+$F28)*$I28*(1+$D$4)^EL$11,IF(EL$12='Allgemeine Info'!$H$15,$J28*(1+$D$4)^EL$12,IF(AND(EL$12&lt;&gt;0,MOD(EL$12,$G28)=0,EL$12&lt;'Allgemeine Info'!$H$15),($I28+$J28)*((1+$D$4)^EL$12),0))))</calculatedColumnFormula>
    </tableColumn>
    <tableColumn id="142" name="Spalte142" headerRowDxfId="1635" dataDxfId="1634" headerRowCellStyle="Standard 2" dataCellStyle="Standard 2">
      <calculatedColumnFormula>IF(OR($E28="",$F28="",$G28="",'Allgemeine Info'!$H$15=""),0,IF(AND(EM$11&lt;&gt;0,EM$11&lt;='Allgemeine Info'!$H$15),($E28+$F28)*$I28*(1+$D$4)^EM$11,IF(EM$12='Allgemeine Info'!$H$15,$J28*(1+$D$4)^EM$12,IF(AND(EM$12&lt;&gt;0,MOD(EM$12,$G28)=0,EM$12&lt;'Allgemeine Info'!$H$15),($I28+$J28)*((1+$D$4)^EM$12),0))))</calculatedColumnFormula>
    </tableColumn>
    <tableColumn id="143" name="Spalte143" headerRowDxfId="1633" dataDxfId="1632" headerRowCellStyle="Standard 2" dataCellStyle="Standard 2">
      <calculatedColumnFormula>IF(OR($E28="",$F28="",$G28="",'Allgemeine Info'!$H$15=""),0,IF(AND(EN$11&lt;&gt;0,EN$11&lt;='Allgemeine Info'!$H$15),($E28+$F28)*$I28*(1+$D$4)^EN$11,IF(EN$12='Allgemeine Info'!$H$15,$J28*(1+$D$4)^EN$12,IF(AND(EN$12&lt;&gt;0,MOD(EN$12,$G28)=0,EN$12&lt;'Allgemeine Info'!$H$15),($I28+$J28)*((1+$D$4)^EN$12),0))))</calculatedColumnFormula>
    </tableColumn>
    <tableColumn id="144" name="Spalte144" headerRowDxfId="1631" dataDxfId="1630" headerRowCellStyle="Standard 2" dataCellStyle="Standard 2">
      <calculatedColumnFormula>IF(OR($E28="",$F28="",$G28="",'Allgemeine Info'!$H$15=""),0,IF(AND(EO$11&lt;&gt;0,EO$11&lt;='Allgemeine Info'!$H$15),($E28+$F28)*$I28*(1+$D$4)^EO$11,IF(EO$12='Allgemeine Info'!$H$15,$J28*(1+$D$4)^EO$12,IF(AND(EO$12&lt;&gt;0,MOD(EO$12,$G28)=0,EO$12&lt;'Allgemeine Info'!$H$15),($I28+$J28)*((1+$D$4)^EO$12),0))))</calculatedColumnFormula>
    </tableColumn>
    <tableColumn id="145" name="Spalte145" headerRowDxfId="1629" dataDxfId="1628" headerRowCellStyle="Standard 2" dataCellStyle="Standard 2">
      <calculatedColumnFormula>IF(OR($E28="",$F28="",$G28="",'Allgemeine Info'!$H$15=""),0,IF(AND(EP$11&lt;&gt;0,EP$11&lt;='Allgemeine Info'!$H$15),($E28+$F28)*$I28*(1+$D$4)^EP$11,IF(EP$12='Allgemeine Info'!$H$15,$J28*(1+$D$4)^EP$12,IF(AND(EP$12&lt;&gt;0,MOD(EP$12,$G28)=0,EP$12&lt;'Allgemeine Info'!$H$15),($I28+$J28)*((1+$D$4)^EP$12),0))))</calculatedColumnFormula>
    </tableColumn>
    <tableColumn id="146" name="Spalte146" headerRowDxfId="1627" dataDxfId="1626" headerRowCellStyle="Standard 2" dataCellStyle="Standard 2">
      <calculatedColumnFormula>IF(OR($E28="",$F28="",$G28="",'Allgemeine Info'!$H$15=""),0,IF(AND(EQ$11&lt;&gt;0,EQ$11&lt;='Allgemeine Info'!$H$15),($E28+$F28)*$I28*(1+$D$4)^EQ$11,IF(EQ$12='Allgemeine Info'!$H$15,$J28*(1+$D$4)^EQ$12,IF(AND(EQ$12&lt;&gt;0,MOD(EQ$12,$G28)=0,EQ$12&lt;'Allgemeine Info'!$H$15),($I28+$J28)*((1+$D$4)^EQ$12),0))))</calculatedColumnFormula>
    </tableColumn>
    <tableColumn id="147" name="Spalte147" headerRowDxfId="1625" dataDxfId="1624" headerRowCellStyle="Standard 2" dataCellStyle="Standard 2">
      <calculatedColumnFormula>IF(OR($E28="",$F28="",$G28="",'Allgemeine Info'!$H$15=""),0,IF(AND(ER$11&lt;&gt;0,ER$11&lt;='Allgemeine Info'!$H$15),($E28+$F28)*$I28*(1+$D$4)^ER$11,IF(ER$12='Allgemeine Info'!$H$15,$J28*(1+$D$4)^ER$12,IF(AND(ER$12&lt;&gt;0,MOD(ER$12,$G28)=0,ER$12&lt;'Allgemeine Info'!$H$15),($I28+$J28)*((1+$D$4)^ER$12),0))))</calculatedColumnFormula>
    </tableColumn>
    <tableColumn id="148" name="Spalte148" headerRowDxfId="1623" dataDxfId="1622" headerRowCellStyle="Standard 2" dataCellStyle="Standard 2">
      <calculatedColumnFormula>IF(OR($E28="",$F28="",$G28="",'Allgemeine Info'!$H$15=""),0,IF(AND(ES$11&lt;&gt;0,ES$11&lt;='Allgemeine Info'!$H$15),($E28+$F28)*$I28*(1+$D$4)^ES$11,IF(ES$12='Allgemeine Info'!$H$15,$J28*(1+$D$4)^ES$12,IF(AND(ES$12&lt;&gt;0,MOD(ES$12,$G28)=0,ES$12&lt;'Allgemeine Info'!$H$15),($I28+$J28)*((1+$D$4)^ES$12),0))))</calculatedColumnFormula>
    </tableColumn>
    <tableColumn id="149" name="Spalte149" headerRowDxfId="1621" dataDxfId="1620" headerRowCellStyle="Standard 2" dataCellStyle="Standard 2">
      <calculatedColumnFormula>IF(OR($E28="",$F28="",$G28="",'Allgemeine Info'!$H$15=""),0,IF(AND(ET$11&lt;&gt;0,ET$11&lt;='Allgemeine Info'!$H$15),($E28+$F28)*$I28*(1+$D$4)^ET$11,IF(ET$12='Allgemeine Info'!$H$15,$J28*(1+$D$4)^ET$12,IF(AND(ET$12&lt;&gt;0,MOD(ET$12,$G28)=0,ET$12&lt;'Allgemeine Info'!$H$15),($I28+$J28)*((1+$D$4)^ET$12),0))))</calculatedColumnFormula>
    </tableColumn>
    <tableColumn id="150" name="Spalte150" headerRowDxfId="1619" dataDxfId="1618" headerRowCellStyle="Standard 2" dataCellStyle="Standard 2">
      <calculatedColumnFormula>IF(OR($E28="",$F28="",$G28="",'Allgemeine Info'!$H$15=""),0,IF(AND(EU$11&lt;&gt;0,EU$11&lt;='Allgemeine Info'!$H$15),($E28+$F28)*$I28*(1+$D$4)^EU$11,IF(EU$12='Allgemeine Info'!$H$15,$J28*(1+$D$4)^EU$12,IF(AND(EU$12&lt;&gt;0,MOD(EU$12,$G28)=0,EU$12&lt;'Allgemeine Info'!$H$15),($I28+$J28)*((1+$D$4)^EU$12),0))))</calculatedColumnFormula>
    </tableColumn>
    <tableColumn id="151" name="Spalte151" headerRowDxfId="1617" dataDxfId="1616" headerRowCellStyle="Standard 2" dataCellStyle="Standard 2">
      <calculatedColumnFormula>IF(OR($E28="",$F28="",$G28="",'Allgemeine Info'!$H$15=""),0,IF(AND(EV$11&lt;&gt;0,EV$11&lt;='Allgemeine Info'!$H$15),($E28+$F28)*$I28*(1+$D$4)^EV$11,IF(EV$12='Allgemeine Info'!$H$15,$J28*(1+$D$4)^EV$12,IF(AND(EV$12&lt;&gt;0,MOD(EV$12,$G28)=0,EV$12&lt;'Allgemeine Info'!$H$15),($I28+$J28)*((1+$D$4)^EV$12),0))))</calculatedColumnFormula>
    </tableColumn>
    <tableColumn id="152" name="Spalte152" headerRowDxfId="1615" dataDxfId="1614" headerRowCellStyle="Standard 2" dataCellStyle="Standard 2">
      <calculatedColumnFormula>IF(OR($E28="",$F28="",$G28="",'Allgemeine Info'!$H$15=""),0,IF(AND(EW$11&lt;&gt;0,EW$11&lt;='Allgemeine Info'!$H$15),($E28+$F28)*$I28*(1+$D$4)^EW$11,IF(EW$12='Allgemeine Info'!$H$15,$J28*(1+$D$4)^EW$12,IF(AND(EW$12&lt;&gt;0,MOD(EW$12,$G28)=0,EW$12&lt;'Allgemeine Info'!$H$15),($I28+$J28)*((1+$D$4)^EW$12),0))))</calculatedColumnFormula>
    </tableColumn>
    <tableColumn id="153" name="Spalte153" headerRowDxfId="1613" dataDxfId="1612" headerRowCellStyle="Standard 2" dataCellStyle="Standard 2">
      <calculatedColumnFormula>IF(OR($E28="",$F28="",$G28="",'Allgemeine Info'!$H$15=""),0,IF(AND(EX$11&lt;&gt;0,EX$11&lt;='Allgemeine Info'!$H$15),($E28+$F28)*$I28*(1+$D$4)^EX$11,IF(EX$12='Allgemeine Info'!$H$15,$J28*(1+$D$4)^EX$12,IF(AND(EX$12&lt;&gt;0,MOD(EX$12,$G28)=0,EX$12&lt;'Allgemeine Info'!$H$15),($I28+$J28)*((1+$D$4)^EX$12),0))))</calculatedColumnFormula>
    </tableColumn>
    <tableColumn id="154" name="Spalte154" headerRowDxfId="1611" dataDxfId="1610" headerRowCellStyle="Standard 2" dataCellStyle="Standard 2">
      <calculatedColumnFormula>IF(OR($E28="",$F28="",$G28="",'Allgemeine Info'!$H$15=""),0,IF(AND(EY$11&lt;&gt;0,EY$11&lt;='Allgemeine Info'!$H$15),($E28+$F28)*$I28*(1+$D$4)^EY$11,IF(EY$12='Allgemeine Info'!$H$15,$J28*(1+$D$4)^EY$12,IF(AND(EY$12&lt;&gt;0,MOD(EY$12,$G28)=0,EY$12&lt;'Allgemeine Info'!$H$15),($I28+$J28)*((1+$D$4)^EY$12),0))))</calculatedColumnFormula>
    </tableColumn>
    <tableColumn id="155" name="Spalte155" headerRowDxfId="1609" dataDxfId="1608" headerRowCellStyle="Standard 2" dataCellStyle="Standard 2">
      <calculatedColumnFormula>IF(OR($E28="",$F28="",$G28="",'Allgemeine Info'!$H$15=""),0,IF(AND(EZ$11&lt;&gt;0,EZ$11&lt;='Allgemeine Info'!$H$15),($E28+$F28)*$I28*(1+$D$4)^EZ$11,IF(EZ$12='Allgemeine Info'!$H$15,$J28*(1+$D$4)^EZ$12,IF(AND(EZ$12&lt;&gt;0,MOD(EZ$12,$G28)=0,EZ$12&lt;'Allgemeine Info'!$H$15),($I28+$J28)*((1+$D$4)^EZ$12),0))))</calculatedColumnFormula>
    </tableColumn>
    <tableColumn id="156" name="Spalte156" headerRowDxfId="1607" dataDxfId="1606" headerRowCellStyle="Standard 2" dataCellStyle="Standard 2">
      <calculatedColumnFormula>IF(OR($E28="",$F28="",$G28="",'Allgemeine Info'!$H$15=""),0,IF(AND(FA$11&lt;&gt;0,FA$11&lt;='Allgemeine Info'!$H$15),($E28+$F28)*$I28*(1+$D$4)^FA$11,IF(FA$12='Allgemeine Info'!$H$15,$J28*(1+$D$4)^FA$12,IF(AND(FA$12&lt;&gt;0,MOD(FA$12,$G28)=0,FA$12&lt;'Allgemeine Info'!$H$15),($I28+$J28)*((1+$D$4)^FA$12),0))))</calculatedColumnFormula>
    </tableColumn>
    <tableColumn id="157" name="Spalte157" headerRowDxfId="1605" dataDxfId="1604" headerRowCellStyle="Standard 2" dataCellStyle="Standard 2">
      <calculatedColumnFormula>IF(OR($E28="",$F28="",$G28="",'Allgemeine Info'!$H$15=""),0,IF(AND(FB$11&lt;&gt;0,FB$11&lt;='Allgemeine Info'!$H$15),($E28+$F28)*$I28*(1+$D$4)^FB$11,IF(FB$12='Allgemeine Info'!$H$15,$J28*(1+$D$4)^FB$12,IF(AND(FB$12&lt;&gt;0,MOD(FB$12,$G28)=0,FB$12&lt;'Allgemeine Info'!$H$15),($I28+$J28)*((1+$D$4)^FB$12),0))))</calculatedColumnFormula>
    </tableColumn>
    <tableColumn id="158" name="Spalte158" headerRowDxfId="1603" dataDxfId="1602" headerRowCellStyle="Standard 2" dataCellStyle="Standard 2">
      <calculatedColumnFormula>IF(OR($E28="",$F28="",$G28="",'Allgemeine Info'!$H$15=""),0,IF(AND(FC$11&lt;&gt;0,FC$11&lt;='Allgemeine Info'!$H$15),($E28+$F28)*$I28*(1+$D$4)^FC$11,IF(FC$12='Allgemeine Info'!$H$15,$J28*(1+$D$4)^FC$12,IF(AND(FC$12&lt;&gt;0,MOD(FC$12,$G28)=0,FC$12&lt;'Allgemeine Info'!$H$15),($I28+$J28)*((1+$D$4)^FC$12),0))))</calculatedColumnFormula>
    </tableColumn>
    <tableColumn id="159" name="Spalte159" headerRowDxfId="1601" dataDxfId="1600" headerRowCellStyle="Standard 2" dataCellStyle="Standard 2">
      <calculatedColumnFormula>IF(OR($E28="",$F28="",$G28="",'Allgemeine Info'!$H$15=""),0,IF(AND(FD$11&lt;&gt;0,FD$11&lt;='Allgemeine Info'!$H$15),($E28+$F28)*$I28*(1+$D$4)^FD$11,IF(FD$12='Allgemeine Info'!$H$15,$J28*(1+$D$4)^FD$12,IF(AND(FD$12&lt;&gt;0,MOD(FD$12,$G28)=0,FD$12&lt;'Allgemeine Info'!$H$15),($I28+$J28)*((1+$D$4)^FD$12),0))))</calculatedColumnFormula>
    </tableColumn>
    <tableColumn id="160" name="Spalte160" headerRowDxfId="1599" dataDxfId="1598" headerRowCellStyle="Standard 2" dataCellStyle="Standard 2">
      <calculatedColumnFormula>IF(OR($E28="",$F28="",$G28="",'Allgemeine Info'!$H$15=""),0,IF(AND(FE$11&lt;&gt;0,FE$11&lt;='Allgemeine Info'!$H$15),($E28+$F28)*$I28*(1+$D$4)^FE$11,IF(FE$12='Allgemeine Info'!$H$15,$J28*(1+$D$4)^FE$12,IF(AND(FE$12&lt;&gt;0,MOD(FE$12,$G28)=0,FE$12&lt;'Allgemeine Info'!$H$15),($I28+$J28)*((1+$D$4)^FE$12),0))))</calculatedColumnFormula>
    </tableColumn>
    <tableColumn id="161" name="Spalte161" headerRowDxfId="1597" dataDxfId="1596" headerRowCellStyle="Standard 2" dataCellStyle="Standard 2">
      <calculatedColumnFormula>IF(OR($E28="",$F28="",$G28="",'Allgemeine Info'!$H$15=""),0,IF(AND(FF$11&lt;&gt;0,FF$11&lt;='Allgemeine Info'!$H$15),($E28+$F28)*$I28*(1+$D$4)^FF$11,IF(FF$12='Allgemeine Info'!$H$15,$J28*(1+$D$4)^FF$12,IF(AND(FF$12&lt;&gt;0,MOD(FF$12,$G28)=0,FF$12&lt;'Allgemeine Info'!$H$15),($I28+$J28)*((1+$D$4)^FF$12),0))))</calculatedColumnFormula>
    </tableColumn>
    <tableColumn id="162" name="Spalte162" headerRowDxfId="1595" dataDxfId="1594" headerRowCellStyle="Standard 2" dataCellStyle="Standard 2">
      <calculatedColumnFormula>IF(OR($E28="",$F28="",$G28="",'Allgemeine Info'!$H$15=""),0,IF(AND(FG$11&lt;&gt;0,FG$11&lt;='Allgemeine Info'!$H$15),($E28+$F28)*$I28*(1+$D$4)^FG$11,IF(FG$12='Allgemeine Info'!$H$15,$J28*(1+$D$4)^FG$12,IF(AND(FG$12&lt;&gt;0,MOD(FG$12,$G28)=0,FG$12&lt;'Allgemeine Info'!$H$15),($I28+$J28)*((1+$D$4)^FG$12),0))))</calculatedColumnFormula>
    </tableColumn>
    <tableColumn id="163" name="Spalte163" headerRowDxfId="1593" dataDxfId="1592" headerRowCellStyle="Standard 2" dataCellStyle="Standard 2">
      <calculatedColumnFormula>IF(OR($E28="",$F28="",$G28="",'Allgemeine Info'!$H$15=""),0,IF(AND(FH$11&lt;&gt;0,FH$11&lt;='Allgemeine Info'!$H$15),($E28+$F28)*$I28*(1+$D$4)^FH$11,IF(FH$12='Allgemeine Info'!$H$15,$J28*(1+$D$4)^FH$12,IF(AND(FH$12&lt;&gt;0,MOD(FH$12,$G28)=0,FH$12&lt;'Allgemeine Info'!$H$15),($I28+$J28)*((1+$D$4)^FH$12),0))))</calculatedColumnFormula>
    </tableColumn>
    <tableColumn id="164" name="Spalte164" headerRowDxfId="1591" dataDxfId="1590" headerRowCellStyle="Standard 2" dataCellStyle="Standard 2">
      <calculatedColumnFormula>IF(OR($E28="",$F28="",$G28="",'Allgemeine Info'!$H$15=""),0,IF(AND(FI$11&lt;&gt;0,FI$11&lt;='Allgemeine Info'!$H$15),($E28+$F28)*$I28*(1+$D$4)^FI$11,IF(FI$12='Allgemeine Info'!$H$15,$J28*(1+$D$4)^FI$12,IF(AND(FI$12&lt;&gt;0,MOD(FI$12,$G28)=0,FI$12&lt;'Allgemeine Info'!$H$15),($I28+$J28)*((1+$D$4)^FI$12),0))))</calculatedColumnFormula>
    </tableColumn>
    <tableColumn id="165" name="Spalte165" headerRowDxfId="1589" dataDxfId="1588" headerRowCellStyle="Standard 2" dataCellStyle="Standard 2">
      <calculatedColumnFormula>IF(OR($E28="",$F28="",$G28="",'Allgemeine Info'!$H$15=""),0,IF(AND(FJ$11&lt;&gt;0,FJ$11&lt;='Allgemeine Info'!$H$15),($E28+$F28)*$I28*(1+$D$4)^FJ$11,IF(FJ$12='Allgemeine Info'!$H$15,$J28*(1+$D$4)^FJ$12,IF(AND(FJ$12&lt;&gt;0,MOD(FJ$12,$G28)=0,FJ$12&lt;'Allgemeine Info'!$H$15),($I28+$J28)*((1+$D$4)^FJ$12),0))))</calculatedColumnFormula>
    </tableColumn>
    <tableColumn id="166" name="Spalte166" headerRowDxfId="1587" dataDxfId="1586" headerRowCellStyle="Standard 2" dataCellStyle="Standard 2">
      <calculatedColumnFormula>IF(OR($E28="",$F28="",$G28="",'Allgemeine Info'!$H$15=""),0,IF(AND(FK$11&lt;&gt;0,FK$11&lt;='Allgemeine Info'!$H$15),($E28+$F28)*$I28*(1+$D$4)^FK$11,IF(FK$12='Allgemeine Info'!$H$15,$J28*(1+$D$4)^FK$12,IF(AND(FK$12&lt;&gt;0,MOD(FK$12,$G28)=0,FK$12&lt;'Allgemeine Info'!$H$15),($I28+$J28)*((1+$D$4)^FK$12),0))))</calculatedColumnFormula>
    </tableColumn>
    <tableColumn id="167" name="Spalte167" headerRowDxfId="1585" dataDxfId="1584" headerRowCellStyle="Standard 2" dataCellStyle="Standard 2">
      <calculatedColumnFormula>IF(OR($E28="",$F28="",$G28="",'Allgemeine Info'!$H$15=""),0,IF(AND(FL$11&lt;&gt;0,FL$11&lt;='Allgemeine Info'!$H$15),($E28+$F28)*$I28*(1+$D$4)^FL$11,IF(FL$12='Allgemeine Info'!$H$15,$J28*(1+$D$4)^FL$12,IF(AND(FL$12&lt;&gt;0,MOD(FL$12,$G28)=0,FL$12&lt;'Allgemeine Info'!$H$15),($I28+$J28)*((1+$D$4)^FL$12),0))))</calculatedColumnFormula>
    </tableColumn>
    <tableColumn id="168" name="Spalte168" headerRowDxfId="1583" dataDxfId="1582" headerRowCellStyle="Standard 2" dataCellStyle="Standard 2">
      <calculatedColumnFormula>IF(OR($E28="",$F28="",$G28="",'Allgemeine Info'!$H$15=""),0,IF(AND(FM$11&lt;&gt;0,FM$11&lt;='Allgemeine Info'!$H$15),($E28+$F28)*$I28*(1+$D$4)^FM$11,IF(FM$12='Allgemeine Info'!$H$15,$J28*(1+$D$4)^FM$12,IF(AND(FM$12&lt;&gt;0,MOD(FM$12,$G28)=0,FM$12&lt;'Allgemeine Info'!$H$15),($I28+$J28)*((1+$D$4)^FM$12),0))))</calculatedColumnFormula>
    </tableColumn>
    <tableColumn id="169" name="Spalte169" headerRowDxfId="1581" dataDxfId="1580" headerRowCellStyle="Standard 2" dataCellStyle="Standard 2">
      <calculatedColumnFormula>IF(OR($E28="",$F28="",$G28="",'Allgemeine Info'!$H$15=""),0,IF(AND(FN$11&lt;&gt;0,FN$11&lt;='Allgemeine Info'!$H$15),($E28+$F28)*$I28*(1+$D$4)^FN$11,IF(FN$12='Allgemeine Info'!$H$15,$J28*(1+$D$4)^FN$12,IF(AND(FN$12&lt;&gt;0,MOD(FN$12,$G28)=0,FN$12&lt;'Allgemeine Info'!$H$15),($I28+$J28)*((1+$D$4)^FN$12),0))))</calculatedColumnFormula>
    </tableColumn>
    <tableColumn id="170" name="Spalte170" headerRowDxfId="1579" dataDxfId="1578" headerRowCellStyle="Standard 2" dataCellStyle="Standard 2">
      <calculatedColumnFormula>IF(OR($E28="",$F28="",$G28="",'Allgemeine Info'!$H$15=""),0,IF(AND(FO$11&lt;&gt;0,FO$11&lt;='Allgemeine Info'!$H$15),($E28+$F28)*$I28*(1+$D$4)^FO$11,IF(FO$12='Allgemeine Info'!$H$15,$J28*(1+$D$4)^FO$12,IF(AND(FO$12&lt;&gt;0,MOD(FO$12,$G28)=0,FO$12&lt;'Allgemeine Info'!$H$15),($I28+$J28)*((1+$D$4)^FO$12),0))))</calculatedColumnFormula>
    </tableColumn>
    <tableColumn id="171" name="Spalte171" headerRowDxfId="1577" dataDxfId="1576" headerRowCellStyle="Standard 2" dataCellStyle="Standard 2">
      <calculatedColumnFormula>IF(OR($E28="",$F28="",$G28="",'Allgemeine Info'!$H$15=""),0,IF(AND(FP$11&lt;&gt;0,FP$11&lt;='Allgemeine Info'!$H$15),($E28+$F28)*$I28*(1+$D$4)^FP$11,IF(FP$12='Allgemeine Info'!$H$15,$J28*(1+$D$4)^FP$12,IF(AND(FP$12&lt;&gt;0,MOD(FP$12,$G28)=0,FP$12&lt;'Allgemeine Info'!$H$15),($I28+$J28)*((1+$D$4)^FP$12),0))))</calculatedColumnFormula>
    </tableColumn>
    <tableColumn id="172" name="Spalte172" headerRowDxfId="1575" dataDxfId="1574" headerRowCellStyle="Standard 2" dataCellStyle="Standard 2">
      <calculatedColumnFormula>IF(OR($E28="",$F28="",$G28="",'Allgemeine Info'!$H$15=""),0,IF(AND(FQ$11&lt;&gt;0,FQ$11&lt;='Allgemeine Info'!$H$15),($E28+$F28)*$I28*(1+$D$4)^FQ$11,IF(FQ$12='Allgemeine Info'!$H$15,$J28*(1+$D$4)^FQ$12,IF(AND(FQ$12&lt;&gt;0,MOD(FQ$12,$G28)=0,FQ$12&lt;'Allgemeine Info'!$H$15),($I28+$J28)*((1+$D$4)^FQ$12),0))))</calculatedColumnFormula>
    </tableColumn>
    <tableColumn id="173" name="Spalte173" headerRowDxfId="1573" dataDxfId="1572" headerRowCellStyle="Standard 2" dataCellStyle="Standard 2">
      <calculatedColumnFormula>IF(OR($E28="",$F28="",$G28="",'Allgemeine Info'!$H$15=""),0,IF(AND(FR$11&lt;&gt;0,FR$11&lt;='Allgemeine Info'!$H$15),($E28+$F28)*$I28*(1+$D$4)^FR$11,IF(FR$12='Allgemeine Info'!$H$15,$J28*(1+$D$4)^FR$12,IF(AND(FR$12&lt;&gt;0,MOD(FR$12,$G28)=0,FR$12&lt;'Allgemeine Info'!$H$15),($I28+$J28)*((1+$D$4)^FR$12),0))))</calculatedColumnFormula>
    </tableColumn>
    <tableColumn id="174" name="Spalte174" headerRowDxfId="1571" dataDxfId="1570" headerRowCellStyle="Standard 2" dataCellStyle="Standard 2">
      <calculatedColumnFormula>IF(OR($E28="",$F28="",$G28="",'Allgemeine Info'!$H$15=""),0,IF(AND(FS$11&lt;&gt;0,FS$11&lt;='Allgemeine Info'!$H$15),($E28+$F28)*$I28*(1+$D$4)^FS$11,IF(FS$12='Allgemeine Info'!$H$15,$J28*(1+$D$4)^FS$12,IF(AND(FS$12&lt;&gt;0,MOD(FS$12,$G28)=0,FS$12&lt;'Allgemeine Info'!$H$15),($I28+$J28)*((1+$D$4)^FS$12),0))))</calculatedColumnFormula>
    </tableColumn>
    <tableColumn id="175" name="Spalte175" headerRowDxfId="1569" dataDxfId="1568" headerRowCellStyle="Standard 2" dataCellStyle="Standard 2">
      <calculatedColumnFormula>IF(OR($E28="",$F28="",$G28="",'Allgemeine Info'!$H$15=""),0,IF(AND(FT$11&lt;&gt;0,FT$11&lt;='Allgemeine Info'!$H$15),($E28+$F28)*$I28*(1+$D$4)^FT$11,IF(FT$12='Allgemeine Info'!$H$15,$J28*(1+$D$4)^FT$12,IF(AND(FT$12&lt;&gt;0,MOD(FT$12,$G28)=0,FT$12&lt;'Allgemeine Info'!$H$15),($I28+$J28)*((1+$D$4)^FT$12),0))))</calculatedColumnFormula>
    </tableColumn>
    <tableColumn id="176" name="Spalte176" headerRowDxfId="1567" dataDxfId="1566" headerRowCellStyle="Standard 2" dataCellStyle="Standard 2">
      <calculatedColumnFormula>IF(OR($E28="",$F28="",$G28="",'Allgemeine Info'!$H$15=""),0,IF(AND(FU$11&lt;&gt;0,FU$11&lt;='Allgemeine Info'!$H$15),($E28+$F28)*$I28*(1+$D$4)^FU$11,IF(FU$12='Allgemeine Info'!$H$15,$J28*(1+$D$4)^FU$12,IF(AND(FU$12&lt;&gt;0,MOD(FU$12,$G28)=0,FU$12&lt;'Allgemeine Info'!$H$15),($I28+$J28)*((1+$D$4)^FU$12),0))))</calculatedColumnFormula>
    </tableColumn>
    <tableColumn id="177" name="Spalte177" headerRowDxfId="1565" dataDxfId="1564" headerRowCellStyle="Standard 2" dataCellStyle="Standard 2">
      <calculatedColumnFormula>IF(OR($E28="",$F28="",$G28="",'Allgemeine Info'!$H$15=""),0,IF(AND(FV$11&lt;&gt;0,FV$11&lt;='Allgemeine Info'!$H$15),($E28+$F28)*$I28*(1+$D$4)^FV$11,IF(FV$12='Allgemeine Info'!$H$15,$J28*(1+$D$4)^FV$12,IF(AND(FV$12&lt;&gt;0,MOD(FV$12,$G28)=0,FV$12&lt;'Allgemeine Info'!$H$15),($I28+$J28)*((1+$D$4)^FV$12),0))))</calculatedColumnFormula>
    </tableColumn>
    <tableColumn id="178" name="Spalte178" headerRowDxfId="1563" dataDxfId="1562" headerRowCellStyle="Standard 2" dataCellStyle="Standard 2">
      <calculatedColumnFormula>IF(OR($E28="",$F28="",$G28="",'Allgemeine Info'!$H$15=""),0,IF(AND(FW$11&lt;&gt;0,FW$11&lt;='Allgemeine Info'!$H$15),($E28+$F28)*$I28*(1+$D$4)^FW$11,IF(FW$12='Allgemeine Info'!$H$15,$J28*(1+$D$4)^FW$12,IF(AND(FW$12&lt;&gt;0,MOD(FW$12,$G28)=0,FW$12&lt;'Allgemeine Info'!$H$15),($I28+$J28)*((1+$D$4)^FW$12),0))))</calculatedColumnFormula>
    </tableColumn>
    <tableColumn id="179" name="Spalte179" headerRowDxfId="1561" dataDxfId="1560" headerRowCellStyle="Standard 2" dataCellStyle="Standard 2">
      <calculatedColumnFormula>IF(OR($E28="",$F28="",$G28="",'Allgemeine Info'!$H$15=""),0,IF(AND(FX$11&lt;&gt;0,FX$11&lt;='Allgemeine Info'!$H$15),($E28+$F28)*$I28*(1+$D$4)^FX$11,IF(FX$12='Allgemeine Info'!$H$15,$J28*(1+$D$4)^FX$12,IF(AND(FX$12&lt;&gt;0,MOD(FX$12,$G28)=0,FX$12&lt;'Allgemeine Info'!$H$15),($I28+$J28)*((1+$D$4)^FX$12),0))))</calculatedColumnFormula>
    </tableColumn>
    <tableColumn id="180" name="Spalte180" headerRowDxfId="1559" dataDxfId="1558" headerRowCellStyle="Standard 2" dataCellStyle="Standard 2">
      <calculatedColumnFormula>IF(OR($E28="",$F28="",$G28="",'Allgemeine Info'!$H$15=""),0,IF(AND(FY$11&lt;&gt;0,FY$11&lt;='Allgemeine Info'!$H$15),($E28+$F28)*$I28*(1+$D$4)^FY$11,IF(FY$12='Allgemeine Info'!$H$15,$J28*(1+$D$4)^FY$12,IF(AND(FY$12&lt;&gt;0,MOD(FY$12,$G28)=0,FY$12&lt;'Allgemeine Info'!$H$15),($I28+$J28)*((1+$D$4)^FY$12),0))))</calculatedColumnFormula>
    </tableColumn>
    <tableColumn id="181" name="Spalte181" headerRowDxfId="1557" dataDxfId="1556" headerRowCellStyle="Standard 2" dataCellStyle="Standard 2">
      <calculatedColumnFormula>IF(OR($E28="",$F28="",$G28="",'Allgemeine Info'!$H$15=""),0,IF(AND(FZ$11&lt;&gt;0,FZ$11&lt;='Allgemeine Info'!$H$15),($E28+$F28)*$I28*(1+$D$4)^FZ$11,IF(FZ$12='Allgemeine Info'!$H$15,$J28*(1+$D$4)^FZ$12,IF(AND(FZ$12&lt;&gt;0,MOD(FZ$12,$G28)=0,FZ$12&lt;'Allgemeine Info'!$H$15),($I28+$J28)*((1+$D$4)^FZ$12),0))))</calculatedColumnFormula>
    </tableColumn>
    <tableColumn id="182" name="Spalte182" headerRowDxfId="1555" dataDxfId="1554" headerRowCellStyle="Standard 2" dataCellStyle="Standard 2">
      <calculatedColumnFormula>IF(OR($E28="",$F28="",$G28="",'Allgemeine Info'!$H$15=""),0,IF(AND(GA$11&lt;&gt;0,GA$11&lt;='Allgemeine Info'!$H$15),($E28+$F28)*$I28*(1+$D$4)^GA$11,IF(GA$12='Allgemeine Info'!$H$15,$J28*(1+$D$4)^GA$12,IF(AND(GA$12&lt;&gt;0,MOD(GA$12,$G28)=0,GA$12&lt;'Allgemeine Info'!$H$15),($I28+$J28)*((1+$D$4)^GA$12),0))))</calculatedColumnFormula>
    </tableColumn>
    <tableColumn id="183" name="Spalte183" headerRowDxfId="1553" dataDxfId="1552" headerRowCellStyle="Standard 2" dataCellStyle="Standard 2">
      <calculatedColumnFormula>IF(OR($E28="",$F28="",$G28="",'Allgemeine Info'!$H$15=""),0,IF(AND(GB$11&lt;&gt;0,GB$11&lt;='Allgemeine Info'!$H$15),($E28+$F28)*$I28*(1+$D$4)^GB$11,IF(GB$12='Allgemeine Info'!$H$15,$J28*(1+$D$4)^GB$12,IF(AND(GB$12&lt;&gt;0,MOD(GB$12,$G28)=0,GB$12&lt;'Allgemeine Info'!$H$15),($I28+$J28)*((1+$D$4)^GB$12),0))))</calculatedColumnFormula>
    </tableColumn>
    <tableColumn id="184" name="Spalte184" headerRowDxfId="1551" dataDxfId="1550" headerRowCellStyle="Standard 2" dataCellStyle="Standard 2">
      <calculatedColumnFormula>IF(OR($E28="",$F28="",$G28="",'Allgemeine Info'!$H$15=""),0,IF(AND(GC$11&lt;&gt;0,GC$11&lt;='Allgemeine Info'!$H$15),($E28+$F28)*$I28*(1+$D$4)^GC$11,IF(GC$12='Allgemeine Info'!$H$15,$J28*(1+$D$4)^GC$12,IF(AND(GC$12&lt;&gt;0,MOD(GC$12,$G28)=0,GC$12&lt;'Allgemeine Info'!$H$15),($I28+$J28)*((1+$D$4)^GC$12),0))))</calculatedColumnFormula>
    </tableColumn>
    <tableColumn id="185" name="Spalte185" headerRowDxfId="1549" dataDxfId="1548" headerRowCellStyle="Standard 2" dataCellStyle="Standard 2">
      <calculatedColumnFormula>IF(OR($E28="",$F28="",$G28="",'Allgemeine Info'!$H$15=""),0,IF(AND(GD$11&lt;&gt;0,GD$11&lt;='Allgemeine Info'!$H$15),($E28+$F28)*$I28*(1+$D$4)^GD$11,IF(GD$12='Allgemeine Info'!$H$15,$J28*(1+$D$4)^GD$12,IF(AND(GD$12&lt;&gt;0,MOD(GD$12,$G28)=0,GD$12&lt;'Allgemeine Info'!$H$15),($I28+$J28)*((1+$D$4)^GD$12),0))))</calculatedColumnFormula>
    </tableColumn>
    <tableColumn id="186" name="Spalte186" headerRowDxfId="1547" dataDxfId="1546" headerRowCellStyle="Standard 2" dataCellStyle="Standard 2">
      <calculatedColumnFormula>IF(OR($E28="",$F28="",$G28="",'Allgemeine Info'!$H$15=""),0,IF(AND(GE$11&lt;&gt;0,GE$11&lt;='Allgemeine Info'!$H$15),($E28+$F28)*$I28*(1+$D$4)^GE$11,IF(GE$12='Allgemeine Info'!$H$15,$J28*(1+$D$4)^GE$12,IF(AND(GE$12&lt;&gt;0,MOD(GE$12,$G28)=0,GE$12&lt;'Allgemeine Info'!$H$15),($I28+$J28)*((1+$D$4)^GE$12),0))))</calculatedColumnFormula>
    </tableColumn>
    <tableColumn id="187" name="Spalte187" headerRowDxfId="1545" dataDxfId="1544" headerRowCellStyle="Standard 2" dataCellStyle="Standard 2">
      <calculatedColumnFormula>IF(OR($E28="",$F28="",$G28="",'Allgemeine Info'!$H$15=""),0,IF(AND(GF$11&lt;&gt;0,GF$11&lt;='Allgemeine Info'!$H$15),($E28+$F28)*$I28*(1+$D$4)^GF$11,IF(GF$12='Allgemeine Info'!$H$15,$J28*(1+$D$4)^GF$12,IF(AND(GF$12&lt;&gt;0,MOD(GF$12,$G28)=0,GF$12&lt;'Allgemeine Info'!$H$15),($I28+$J28)*((1+$D$4)^GF$12),0))))</calculatedColumnFormula>
    </tableColumn>
    <tableColumn id="188" name="Spalte188" headerRowDxfId="1543" dataDxfId="1542" headerRowCellStyle="Standard 2" dataCellStyle="Standard 2">
      <calculatedColumnFormula>IF(OR($E28="",$F28="",$G28="",'Allgemeine Info'!$H$15=""),0,IF(AND(GG$11&lt;&gt;0,GG$11&lt;='Allgemeine Info'!$H$15),($E28+$F28)*$I28*(1+$D$4)^GG$11,IF(GG$12='Allgemeine Info'!$H$15,$J28*(1+$D$4)^GG$12,IF(AND(GG$12&lt;&gt;0,MOD(GG$12,$G28)=0,GG$12&lt;'Allgemeine Info'!$H$15),($I28+$J28)*((1+$D$4)^GG$12),0))))</calculatedColumnFormula>
    </tableColumn>
    <tableColumn id="189" name="Spalte189" headerRowDxfId="1541" dataDxfId="1540" headerRowCellStyle="Standard 2" dataCellStyle="Standard 2">
      <calculatedColumnFormula>IF(OR($E28="",$F28="",$G28="",'Allgemeine Info'!$H$15=""),0,IF(AND(GH$11&lt;&gt;0,GH$11&lt;='Allgemeine Info'!$H$15),($E28+$F28)*$I28*(1+$D$4)^GH$11,IF(GH$12='Allgemeine Info'!$H$15,$J28*(1+$D$4)^GH$12,IF(AND(GH$12&lt;&gt;0,MOD(GH$12,$G28)=0,GH$12&lt;'Allgemeine Info'!$H$15),($I28+$J28)*((1+$D$4)^GH$12),0))))</calculatedColumnFormula>
    </tableColumn>
    <tableColumn id="190" name="Spalte190" headerRowDxfId="1539" dataDxfId="1538" headerRowCellStyle="Standard 2" dataCellStyle="Standard 2">
      <calculatedColumnFormula>IF(OR($E28="",$F28="",$G28="",'Allgemeine Info'!$H$15=""),0,IF(AND(GI$11&lt;&gt;0,GI$11&lt;='Allgemeine Info'!$H$15),($E28+$F28)*$I28*(1+$D$4)^GI$11,IF(GI$12='Allgemeine Info'!$H$15,$J28*(1+$D$4)^GI$12,IF(AND(GI$12&lt;&gt;0,MOD(GI$12,$G28)=0,GI$12&lt;'Allgemeine Info'!$H$15),($I28+$J28)*((1+$D$4)^GI$12),0))))</calculatedColumnFormula>
    </tableColumn>
    <tableColumn id="191" name="Spalte191" headerRowDxfId="1537" dataDxfId="1536" headerRowCellStyle="Standard 2" dataCellStyle="Standard 2">
      <calculatedColumnFormula>IF(OR($E28="",$F28="",$G28="",'Allgemeine Info'!$H$15=""),0,IF(AND(GJ$11&lt;&gt;0,GJ$11&lt;='Allgemeine Info'!$H$15),($E28+$F28)*$I28*(1+$D$4)^GJ$11,IF(GJ$12='Allgemeine Info'!$H$15,$J28*(1+$D$4)^GJ$12,IF(AND(GJ$12&lt;&gt;0,MOD(GJ$12,$G28)=0,GJ$12&lt;'Allgemeine Info'!$H$15),($I28+$J28)*((1+$D$4)^GJ$12),0))))</calculatedColumnFormula>
    </tableColumn>
    <tableColumn id="192" name="Spalte192" headerRowDxfId="1535" dataDxfId="1534" headerRowCellStyle="Standard 2" dataCellStyle="Standard 2">
      <calculatedColumnFormula>IF(OR($E28="",$F28="",$G28="",'Allgemeine Info'!$H$15=""),0,IF(AND(GK$11&lt;&gt;0,GK$11&lt;='Allgemeine Info'!$H$15),($E28+$F28)*$I28*(1+$D$4)^GK$11,IF(GK$12='Allgemeine Info'!$H$15,$J28*(1+$D$4)^GK$12,IF(AND(GK$12&lt;&gt;0,MOD(GK$12,$G28)=0,GK$12&lt;'Allgemeine Info'!$H$15),($I28+$J28)*((1+$D$4)^GK$12),0))))</calculatedColumnFormula>
    </tableColumn>
    <tableColumn id="193" name="Spalte193" headerRowDxfId="1533" dataDxfId="1532" headerRowCellStyle="Standard 2" dataCellStyle="Standard 2">
      <calculatedColumnFormula>IF(OR($E28="",$F28="",$G28="",'Allgemeine Info'!$H$15=""),0,IF(AND(GL$11&lt;&gt;0,GL$11&lt;='Allgemeine Info'!$H$15),($E28+$F28)*$I28*(1+$D$4)^GL$11,IF(GL$12='Allgemeine Info'!$H$15,$J28*(1+$D$4)^GL$12,IF(AND(GL$12&lt;&gt;0,MOD(GL$12,$G28)=0,GL$12&lt;'Allgemeine Info'!$H$15),($I28+$J28)*((1+$D$4)^GL$12),0))))</calculatedColumnFormula>
    </tableColumn>
    <tableColumn id="194" name="Spalte194" headerRowDxfId="1531" dataDxfId="1530" headerRowCellStyle="Standard 2" dataCellStyle="Standard 2">
      <calculatedColumnFormula>IF(OR($E28="",$F28="",$G28="",'Allgemeine Info'!$H$15=""),0,IF(AND(GM$11&lt;&gt;0,GM$11&lt;='Allgemeine Info'!$H$15),($E28+$F28)*$I28*(1+$D$4)^GM$11,IF(GM$12='Allgemeine Info'!$H$15,$J28*(1+$D$4)^GM$12,IF(AND(GM$12&lt;&gt;0,MOD(GM$12,$G28)=0,GM$12&lt;'Allgemeine Info'!$H$15),($I28+$J28)*((1+$D$4)^GM$12),0))))</calculatedColumnFormula>
    </tableColumn>
    <tableColumn id="195" name="Spalte195" headerRowDxfId="1529" dataDxfId="1528" headerRowCellStyle="Standard 2" dataCellStyle="Standard 2">
      <calculatedColumnFormula>IF(OR($E28="",$F28="",$G28="",'Allgemeine Info'!$H$15=""),0,IF(AND(GN$11&lt;&gt;0,GN$11&lt;='Allgemeine Info'!$H$15),($E28+$F28)*$I28*(1+$D$4)^GN$11,IF(GN$12='Allgemeine Info'!$H$15,$J28*(1+$D$4)^GN$12,IF(AND(GN$12&lt;&gt;0,MOD(GN$12,$G28)=0,GN$12&lt;'Allgemeine Info'!$H$15),($I28+$J28)*((1+$D$4)^GN$12),0))))</calculatedColumnFormula>
    </tableColumn>
    <tableColumn id="196" name="Spalte196" headerRowDxfId="1527" dataDxfId="1526" headerRowCellStyle="Standard 2" dataCellStyle="Standard 2">
      <calculatedColumnFormula>IF(OR($E28="",$F28="",$G28="",'Allgemeine Info'!$H$15=""),0,IF(AND(GO$11&lt;&gt;0,GO$11&lt;='Allgemeine Info'!$H$15),($E28+$F28)*$I28*(1+$D$4)^GO$11,IF(GO$12='Allgemeine Info'!$H$15,$J28*(1+$D$4)^GO$12,IF(AND(GO$12&lt;&gt;0,MOD(GO$12,$G28)=0,GO$12&lt;'Allgemeine Info'!$H$15),($I28+$J28)*((1+$D$4)^GO$12),0))))</calculatedColumnFormula>
    </tableColumn>
    <tableColumn id="197" name="Spalte197" headerRowDxfId="1525" dataDxfId="1524" headerRowCellStyle="Standard 2" dataCellStyle="Standard 2">
      <calculatedColumnFormula>IF(OR($E28="",$F28="",$G28="",'Allgemeine Info'!$H$15=""),0,IF(AND(GP$11&lt;&gt;0,GP$11&lt;='Allgemeine Info'!$H$15),($E28+$F28)*$I28*(1+$D$4)^GP$11,IF(GP$12='Allgemeine Info'!$H$15,$J28*(1+$D$4)^GP$12,IF(AND(GP$12&lt;&gt;0,MOD(GP$12,$G28)=0,GP$12&lt;'Allgemeine Info'!$H$15),($I28+$J28)*((1+$D$4)^GP$12),0))))</calculatedColumnFormula>
    </tableColumn>
    <tableColumn id="198" name="Spalte198" headerRowDxfId="1523" dataDxfId="1522" headerRowCellStyle="Standard 2" dataCellStyle="Standard 2">
      <calculatedColumnFormula>IF(OR($E28="",$F28="",$G28="",'Allgemeine Info'!$H$15=""),0,IF(AND(GQ$11&lt;&gt;0,GQ$11&lt;='Allgemeine Info'!$H$15),($E28+$F28)*$I28*(1+$D$4)^GQ$11,IF(GQ$12='Allgemeine Info'!$H$15,$J28*(1+$D$4)^GQ$12,IF(AND(GQ$12&lt;&gt;0,MOD(GQ$12,$G28)=0,GQ$12&lt;'Allgemeine Info'!$H$15),($I28+$J28)*((1+$D$4)^GQ$12),0))))</calculatedColumnFormula>
    </tableColumn>
    <tableColumn id="199" name="Spalte199" headerRowDxfId="1521" dataDxfId="1520" headerRowCellStyle="Standard 2" dataCellStyle="Standard 2">
      <calculatedColumnFormula>IF(OR($E28="",$F28="",$G28="",'Allgemeine Info'!$H$15=""),0,IF(AND(GR$11&lt;&gt;0,GR$11&lt;='Allgemeine Info'!$H$15),($E28+$F28)*$I28*(1+$D$4)^GR$11,IF(GR$12='Allgemeine Info'!$H$15,$J28*(1+$D$4)^GR$12,IF(AND(GR$12&lt;&gt;0,MOD(GR$12,$G28)=0,GR$12&lt;'Allgemeine Info'!$H$15),($I28+$J28)*((1+$D$4)^GR$12),0))))</calculatedColumnFormula>
    </tableColumn>
    <tableColumn id="200" name="Spalte200" headerRowDxfId="1519" dataDxfId="1518" headerRowCellStyle="Standard 2" dataCellStyle="Standard 2">
      <calculatedColumnFormula>IF(OR($E28="",$F28="",$G28="",'Allgemeine Info'!$H$15=""),0,IF(AND(GS$11&lt;&gt;0,GS$11&lt;='Allgemeine Info'!$H$15),($E28+$F28)*$I28*(1+$D$4)^GS$11,IF(GS$12='Allgemeine Info'!$H$15,$J28*(1+$D$4)^GS$12,IF(AND(GS$12&lt;&gt;0,MOD(GS$12,$G28)=0,GS$12&lt;'Allgemeine Info'!$H$15),($I28+$J28)*((1+$D$4)^GS$12),0))))</calculatedColumnFormula>
    </tableColumn>
    <tableColumn id="201" name="Spalte201" headerRowDxfId="1517" dataDxfId="1516" headerRowCellStyle="Standard 2" dataCellStyle="Standard 2">
      <calculatedColumnFormula>IF(OR($E28="",$F28="",$G28="",'Allgemeine Info'!$H$15=""),0,IF(AND(GT$11&lt;&gt;0,GT$11&lt;='Allgemeine Info'!$H$15),($E28+$F28)*$I28*(1+$D$4)^GT$11,IF(GT$12='Allgemeine Info'!$H$15,$J28*(1+$D$4)^GT$12,IF(AND(GT$12&lt;&gt;0,MOD(GT$12,$G28)=0,GT$12&lt;'Allgemeine Info'!$H$15),($I28+$J28)*((1+$D$4)^GT$12),0))))</calculatedColumnFormula>
    </tableColumn>
    <tableColumn id="202" name="Spalte202" headerRowDxfId="1515" dataDxfId="1514" headerRowCellStyle="Standard 2" dataCellStyle="Standard 2">
      <calculatedColumnFormula>IF(OR($E28="",$F28="",$G28="",'Allgemeine Info'!$H$15=""),0,IF(AND(GU$11&lt;&gt;0,GU$11&lt;='Allgemeine Info'!$H$15),($E28+$F28)*$I28*(1+$D$4)^GU$11,IF(GU$12='Allgemeine Info'!$H$15,$J28*(1+$D$4)^GU$12,IF(AND(GU$12&lt;&gt;0,MOD(GU$12,$G28)=0,GU$12&lt;'Allgemeine Info'!$H$15),($I28+$J28)*((1+$D$4)^GU$12),0))))</calculatedColumnFormula>
    </tableColumn>
    <tableColumn id="203" name="Spalte203" headerRowDxfId="1513" dataDxfId="1512" headerRowCellStyle="Standard 2" dataCellStyle="Standard 2">
      <calculatedColumnFormula>IF(OR($E28="",$F28="",$G28="",'Allgemeine Info'!$H$15=""),0,IF(AND(GV$11&lt;&gt;0,GV$11&lt;='Allgemeine Info'!$H$15),($E28+$F28)*$I28*(1+$D$4)^GV$11,IF(GV$12='Allgemeine Info'!$H$15,$J28*(1+$D$4)^GV$12,IF(AND(GV$12&lt;&gt;0,MOD(GV$12,$G28)=0,GV$12&lt;'Allgemeine Info'!$H$15),($I28+$J28)*((1+$D$4)^GV$12),0))))</calculatedColumnFormula>
    </tableColumn>
    <tableColumn id="204" name="Spalte204" headerRowDxfId="1511" dataDxfId="1510" headerRowCellStyle="Standard 2" dataCellStyle="Standard 2">
      <calculatedColumnFormula>IF(OR($E28="",$F28="",$G28="",'Allgemeine Info'!$H$15=""),0,IF(AND(GW$11&lt;&gt;0,GW$11&lt;='Allgemeine Info'!$H$15),($E28+$F28)*$I28*(1+$D$4)^GW$11,IF(GW$12='Allgemeine Info'!$H$15,$J28*(1+$D$4)^GW$12,IF(AND(GW$12&lt;&gt;0,MOD(GW$12,$G28)=0,GW$12&lt;'Allgemeine Info'!$H$15),($I28+$J28)*((1+$D$4)^GW$12),0))))</calculatedColumnFormula>
    </tableColumn>
    <tableColumn id="205" name="Spalte205" headerRowDxfId="1509" dataDxfId="1508" headerRowCellStyle="Standard 2" dataCellStyle="Standard 2">
      <calculatedColumnFormula>IF(OR($E28="",$F28="",$G28="",'Allgemeine Info'!$H$15=""),0,IF(AND(GX$11&lt;&gt;0,GX$11&lt;='Allgemeine Info'!$H$15),($E28+$F28)*$I28*(1+$D$4)^GX$11,IF(GX$12='Allgemeine Info'!$H$15,$J28*(1+$D$4)^GX$12,IF(AND(GX$12&lt;&gt;0,MOD(GX$12,$G28)=0,GX$12&lt;'Allgemeine Info'!$H$15),($I28+$J28)*((1+$D$4)^GX$12),0))))</calculatedColumnFormula>
    </tableColumn>
    <tableColumn id="206" name="Spalte206" headerRowDxfId="1507" dataDxfId="1506" headerRowCellStyle="Standard 2" dataCellStyle="Standard 2">
      <calculatedColumnFormula>IF(OR($E28="",$F28="",$G28="",'Allgemeine Info'!$H$15=""),0,IF(AND(GY$11&lt;&gt;0,GY$11&lt;='Allgemeine Info'!$H$15),($E28+$F28)*$I28*(1+$D$4)^GY$11,IF(GY$12='Allgemeine Info'!$H$15,$J28*(1+$D$4)^GY$12,IF(AND(GY$12&lt;&gt;0,MOD(GY$12,$G28)=0,GY$12&lt;'Allgemeine Info'!$H$15),($I28+$J28)*((1+$D$4)^GY$12),0))))</calculatedColumnFormula>
    </tableColumn>
    <tableColumn id="207" name="Spalte207" headerRowDxfId="1505" dataDxfId="1504" headerRowCellStyle="Standard 2" dataCellStyle="Standard 2">
      <calculatedColumnFormula>IF(OR($E28="",$F28="",$G28="",'Allgemeine Info'!$H$15=""),0,IF(AND(GZ$11&lt;&gt;0,GZ$11&lt;='Allgemeine Info'!$H$15),($E28+$F28)*$I28*(1+$D$4)^GZ$11,IF(GZ$12='Allgemeine Info'!$H$15,$J28*(1+$D$4)^GZ$12,IF(AND(GZ$12&lt;&gt;0,MOD(GZ$12,$G28)=0,GZ$12&lt;'Allgemeine Info'!$H$15),($I28+$J28)*((1+$D$4)^GZ$12),0))))</calculatedColumnFormula>
    </tableColumn>
    <tableColumn id="208" name="Spalte208" headerRowDxfId="1503" dataDxfId="1502" headerRowCellStyle="Standard 2" dataCellStyle="Standard 2">
      <calculatedColumnFormula>IF(OR($E28="",$F28="",$G28="",'Allgemeine Info'!$H$15=""),0,IF(AND(HA$11&lt;&gt;0,HA$11&lt;='Allgemeine Info'!$H$15),($E28+$F28)*$I28*(1+$D$4)^HA$11,IF(HA$12='Allgemeine Info'!$H$15,$J28*(1+$D$4)^HA$12,IF(AND(HA$12&lt;&gt;0,MOD(HA$12,$G28)=0,HA$12&lt;'Allgemeine Info'!$H$15),($I28+$J28)*((1+$D$4)^HA$12),0))))</calculatedColumnFormula>
    </tableColumn>
    <tableColumn id="209" name="Spalte209" headerRowDxfId="1501" dataDxfId="1500" headerRowCellStyle="Standard 2" dataCellStyle="Standard 2">
      <calculatedColumnFormula>IF(OR($E28="",$F28="",$G28="",'Allgemeine Info'!$H$15=""),0,IF(AND(HB$11&lt;&gt;0,HB$11&lt;='Allgemeine Info'!$H$15),($E28+$F28)*$I28*(1+$D$4)^HB$11,IF(HB$12='Allgemeine Info'!$H$15,$J28*(1+$D$4)^HB$12,IF(AND(HB$12&lt;&gt;0,MOD(HB$12,$G28)=0,HB$12&lt;'Allgemeine Info'!$H$15),($I28+$J28)*((1+$D$4)^HB$12),0))))</calculatedColumnFormula>
    </tableColumn>
  </tableColumns>
  <tableStyleInfo name="TableStyleLight1" showFirstColumn="0" showLastColumn="0" showRowStripes="0" showColumnStripes="0"/>
</table>
</file>

<file path=xl/tables/table3.xml><?xml version="1.0" encoding="utf-8"?>
<table xmlns="http://schemas.openxmlformats.org/spreadsheetml/2006/main" id="6" name="Tabelle27" displayName="Tabelle27" ref="B28:HB50" headerRowCount="0" totalsRowShown="0" headerRowDxfId="1497" dataDxfId="1496" tableBorderDxfId="1495" headerRowCellStyle="Standard 2" dataCellStyle="Standard 2">
  <tableColumns count="209">
    <tableColumn id="1" name="Spalte1" headerRowDxfId="1494" dataDxfId="24" headerRowCellStyle="Prozent" dataCellStyle="Prozent"/>
    <tableColumn id="2" name="Spalte2" headerRowDxfId="1493" dataDxfId="23" headerRowCellStyle="Prozent" dataCellStyle="Prozent"/>
    <tableColumn id="3" name="Spalte3" headerRowDxfId="1492" dataDxfId="1491" headerRowCellStyle="Standard 2" dataCellStyle="Standard 2"/>
    <tableColumn id="4" name="Spalte4" headerRowDxfId="1490" dataDxfId="22" headerRowCellStyle="Prozent" dataCellStyle="Prozent"/>
    <tableColumn id="5" name="Spalte5" headerRowDxfId="1489" dataDxfId="21" headerRowCellStyle="Prozent" dataCellStyle="Prozent"/>
    <tableColumn id="6" name="Spalte6" headerRowDxfId="1488" dataDxfId="20" headerRowCellStyle="Standard 2" dataCellStyle="Standard 2"/>
    <tableColumn id="7" name="Spalte7" headerRowDxfId="1487" dataDxfId="1486" headerRowCellStyle="Standard 2" dataCellStyle="Standard 2">
      <calculatedColumnFormula>IF('Allgemeine Info'!$H$15="",0,IF(G28=0,0,IF(MOD(('Allgemeine Info'!$H$15),G28)=0,(('Allgemeine Info'!$H$15)/G28)-1,ROUNDDOWN(('Allgemeine Info'!$H$15)/G28,0))))</calculatedColumnFormula>
    </tableColumn>
    <tableColumn id="8" name="Spalte8" headerRowDxfId="1485" dataDxfId="19" headerRowCellStyle="Standard 2" dataCellStyle="Standard 2"/>
    <tableColumn id="9" name="Spalte9" headerRowDxfId="1484" dataDxfId="18" headerRowCellStyle="Standard 2" dataCellStyle="Standard 2"/>
    <tableColumn id="10" name="Spalte10" headerRowDxfId="1483" dataDxfId="1482" headerRowCellStyle="Standard 2" dataCellStyle="Standard 2">
      <calculatedColumnFormula>IF(OR($E28="",$F28="",$G28="",'Allgemeine Info'!$H$15=""),0,IF(AND(K$11&lt;&gt;0,K$11&lt;='Allgemeine Info'!$H$15),($E28+$F28)*$I28*(1+$D$4)^K$11,IF(K$12='Allgemeine Info'!$H$15,$J28*(1+$D$4)^K$12,IF(AND(K$12&lt;&gt;0,MOD(K$12,$G28)=0,K$12&lt;'Allgemeine Info'!$H$15),($I28+$J28)*((1+$D$4)^K$12),0))))</calculatedColumnFormula>
    </tableColumn>
    <tableColumn id="11" name="Spalte11" headerRowDxfId="1481" dataDxfId="1480" headerRowCellStyle="Standard 2" dataCellStyle="Standard 2">
      <calculatedColumnFormula>IF(OR($E28="",$F28="",$G28="",'Allgemeine Info'!$H$15=""),0,IF(AND(L$11&lt;&gt;0,L$11&lt;='Allgemeine Info'!$H$15),($E28+$F28)*$I28*(1+$D$4)^L$11,IF(L$12='Allgemeine Info'!$H$15,$J28*(1+$D$4)^L$12,IF(AND(L$12&lt;&gt;0,MOD(L$12,$G28)=0,L$12&lt;'Allgemeine Info'!$H$15),($I28+$J28)*((1+$D$4)^L$12),0))))</calculatedColumnFormula>
    </tableColumn>
    <tableColumn id="12" name="Spalte12" headerRowDxfId="1479" dataDxfId="1478" headerRowCellStyle="Standard 2" dataCellStyle="Standard 2">
      <calculatedColumnFormula>IF(OR($E28="",$F28="",$G28="",'Allgemeine Info'!$H$15=""),0,IF(AND(M$11&lt;&gt;0,M$11&lt;='Allgemeine Info'!$H$15),($E28+$F28)*$I28*(1+$D$4)^M$11,IF(M$12='Allgemeine Info'!$H$15,$J28*(1+$D$4)^M$12,IF(AND(M$12&lt;&gt;0,MOD(M$12,$G28)=0,M$12&lt;'Allgemeine Info'!$H$15),($I28+$J28)*((1+$D$4)^M$12),0))))</calculatedColumnFormula>
    </tableColumn>
    <tableColumn id="13" name="Spalte13" headerRowDxfId="1477" dataDxfId="1476" headerRowCellStyle="Standard 2" dataCellStyle="Standard 2">
      <calculatedColumnFormula>IF(OR($E28="",$F28="",$G28="",'Allgemeine Info'!$H$15=""),0,IF(AND(N$11&lt;&gt;0,N$11&lt;='Allgemeine Info'!$H$15),($E28+$F28)*$I28*(1+$D$4)^N$11,IF(N$12='Allgemeine Info'!$H$15,$J28*(1+$D$4)^N$12,IF(AND(N$12&lt;&gt;0,MOD(N$12,$G28)=0,N$12&lt;'Allgemeine Info'!$H$15),($I28+$J28)*((1+$D$4)^N$12),0))))</calculatedColumnFormula>
    </tableColumn>
    <tableColumn id="14" name="Spalte14" headerRowDxfId="1475" dataDxfId="1474" headerRowCellStyle="Standard 2" dataCellStyle="Standard 2">
      <calculatedColumnFormula>IF(OR($E28="",$F28="",$G28="",'Allgemeine Info'!$H$15=""),0,IF(AND(O$11&lt;&gt;0,O$11&lt;='Allgemeine Info'!$H$15),($E28+$F28)*$I28*(1+$D$4)^O$11,IF(O$12='Allgemeine Info'!$H$15,$J28*(1+$D$4)^O$12,IF(AND(O$12&lt;&gt;0,MOD(O$12,$G28)=0,O$12&lt;'Allgemeine Info'!$H$15),($I28+$J28)*((1+$D$4)^O$12),0))))</calculatedColumnFormula>
    </tableColumn>
    <tableColumn id="15" name="Spalte15" headerRowDxfId="1473" dataDxfId="1472" headerRowCellStyle="Standard 2" dataCellStyle="Standard 2">
      <calculatedColumnFormula>IF(OR($E28="",$F28="",$G28="",'Allgemeine Info'!$H$15=""),0,IF(AND(P$11&lt;&gt;0,P$11&lt;='Allgemeine Info'!$H$15),($E28+$F28)*$I28*(1+$D$4)^P$11,IF(P$12='Allgemeine Info'!$H$15,$J28*(1+$D$4)^P$12,IF(AND(P$12&lt;&gt;0,MOD(P$12,$G28)=0,P$12&lt;'Allgemeine Info'!$H$15),($I28+$J28)*((1+$D$4)^P$12),0))))</calculatedColumnFormula>
    </tableColumn>
    <tableColumn id="16" name="Spalte16" headerRowDxfId="1471" dataDxfId="1470" headerRowCellStyle="Standard 2" dataCellStyle="Standard 2">
      <calculatedColumnFormula>IF(OR($E28="",$F28="",$G28="",'Allgemeine Info'!$H$15=""),0,IF(AND(Q$11&lt;&gt;0,Q$11&lt;='Allgemeine Info'!$H$15),($E28+$F28)*$I28*(1+$D$4)^Q$11,IF(Q$12='Allgemeine Info'!$H$15,$J28*(1+$D$4)^Q$12,IF(AND(Q$12&lt;&gt;0,MOD(Q$12,$G28)=0,Q$12&lt;'Allgemeine Info'!$H$15),($I28+$J28)*((1+$D$4)^Q$12),0))))</calculatedColumnFormula>
    </tableColumn>
    <tableColumn id="17" name="Spalte17" headerRowDxfId="1469" dataDxfId="1468" headerRowCellStyle="Standard 2" dataCellStyle="Standard 2">
      <calculatedColumnFormula>IF(OR($E28="",$F28="",$G28="",'Allgemeine Info'!$H$15=""),0,IF(AND(R$11&lt;&gt;0,R$11&lt;='Allgemeine Info'!$H$15),($E28+$F28)*$I28*(1+$D$4)^R$11,IF(R$12='Allgemeine Info'!$H$15,$J28*(1+$D$4)^R$12,IF(AND(R$12&lt;&gt;0,MOD(R$12,$G28)=0,R$12&lt;'Allgemeine Info'!$H$15),($I28+$J28)*((1+$D$4)^R$12),0))))</calculatedColumnFormula>
    </tableColumn>
    <tableColumn id="18" name="Spalte18" headerRowDxfId="1467" dataDxfId="1466" headerRowCellStyle="Standard 2" dataCellStyle="Standard 2">
      <calculatedColumnFormula>IF(OR($E28="",$F28="",$G28="",'Allgemeine Info'!$H$15=""),0,IF(AND(S$11&lt;&gt;0,S$11&lt;='Allgemeine Info'!$H$15),($E28+$F28)*$I28*(1+$D$4)^S$11,IF(S$12='Allgemeine Info'!$H$15,$J28*(1+$D$4)^S$12,IF(AND(S$12&lt;&gt;0,MOD(S$12,$G28)=0,S$12&lt;'Allgemeine Info'!$H$15),($I28+$J28)*((1+$D$4)^S$12),0))))</calculatedColumnFormula>
    </tableColumn>
    <tableColumn id="19" name="Spalte19" headerRowDxfId="1465" dataDxfId="1464" headerRowCellStyle="Standard 2" dataCellStyle="Standard 2">
      <calculatedColumnFormula>IF(OR($E28="",$F28="",$G28="",'Allgemeine Info'!$H$15=""),0,IF(AND(T$11&lt;&gt;0,T$11&lt;='Allgemeine Info'!$H$15),($E28+$F28)*$I28*(1+$D$4)^T$11,IF(T$12='Allgemeine Info'!$H$15,$J28*(1+$D$4)^T$12,IF(AND(T$12&lt;&gt;0,MOD(T$12,$G28)=0,T$12&lt;'Allgemeine Info'!$H$15),($I28+$J28)*((1+$D$4)^T$12),0))))</calculatedColumnFormula>
    </tableColumn>
    <tableColumn id="20" name="Spalte20" headerRowDxfId="1463" dataDxfId="1462" headerRowCellStyle="Standard 2" dataCellStyle="Standard 2">
      <calculatedColumnFormula>IF(OR($E28="",$F28="",$G28="",'Allgemeine Info'!$H$15=""),0,IF(AND(U$11&lt;&gt;0,U$11&lt;='Allgemeine Info'!$H$15),($E28+$F28)*$I28*(1+$D$4)^U$11,IF(U$12='Allgemeine Info'!$H$15,$J28*(1+$D$4)^U$12,IF(AND(U$12&lt;&gt;0,MOD(U$12,$G28)=0,U$12&lt;'Allgemeine Info'!$H$15),($I28+$J28)*((1+$D$4)^U$12),0))))</calculatedColumnFormula>
    </tableColumn>
    <tableColumn id="21" name="Spalte21" headerRowDxfId="1461" dataDxfId="1460" headerRowCellStyle="Standard 2" dataCellStyle="Standard 2">
      <calculatedColumnFormula>IF(OR($E28="",$F28="",$G28="",'Allgemeine Info'!$H$15=""),0,IF(AND(V$11&lt;&gt;0,V$11&lt;='Allgemeine Info'!$H$15),($E28+$F28)*$I28*(1+$D$4)^V$11,IF(V$12='Allgemeine Info'!$H$15,$J28*(1+$D$4)^V$12,IF(AND(V$12&lt;&gt;0,MOD(V$12,$G28)=0,V$12&lt;'Allgemeine Info'!$H$15),($I28+$J28)*((1+$D$4)^V$12),0))))</calculatedColumnFormula>
    </tableColumn>
    <tableColumn id="22" name="Spalte22" headerRowDxfId="1459" dataDxfId="1458" headerRowCellStyle="Standard 2" dataCellStyle="Standard 2">
      <calculatedColumnFormula>IF(OR($E28="",$F28="",$G28="",'Allgemeine Info'!$H$15=""),0,IF(AND(W$11&lt;&gt;0,W$11&lt;='Allgemeine Info'!$H$15),($E28+$F28)*$I28*(1+$D$4)^W$11,IF(W$12='Allgemeine Info'!$H$15,$J28*(1+$D$4)^W$12,IF(AND(W$12&lt;&gt;0,MOD(W$12,$G28)=0,W$12&lt;'Allgemeine Info'!$H$15),($I28+$J28)*((1+$D$4)^W$12),0))))</calculatedColumnFormula>
    </tableColumn>
    <tableColumn id="23" name="Spalte23" headerRowDxfId="1457" dataDxfId="1456" headerRowCellStyle="Standard 2" dataCellStyle="Standard 2">
      <calculatedColumnFormula>IF(OR($E28="",$F28="",$G28="",'Allgemeine Info'!$H$15=""),0,IF(AND(X$11&lt;&gt;0,X$11&lt;='Allgemeine Info'!$H$15),($E28+$F28)*$I28*(1+$D$4)^X$11,IF(X$12='Allgemeine Info'!$H$15,$J28*(1+$D$4)^X$12,IF(AND(X$12&lt;&gt;0,MOD(X$12,$G28)=0,X$12&lt;'Allgemeine Info'!$H$15),($I28+$J28)*((1+$D$4)^X$12),0))))</calculatedColumnFormula>
    </tableColumn>
    <tableColumn id="24" name="Spalte24" headerRowDxfId="1455" dataDxfId="1454" headerRowCellStyle="Standard 2" dataCellStyle="Standard 2">
      <calculatedColumnFormula>IF(OR($E28="",$F28="",$G28="",'Allgemeine Info'!$H$15=""),0,IF(AND(Y$11&lt;&gt;0,Y$11&lt;='Allgemeine Info'!$H$15),($E28+$F28)*$I28*(1+$D$4)^Y$11,IF(Y$12='Allgemeine Info'!$H$15,$J28*(1+$D$4)^Y$12,IF(AND(Y$12&lt;&gt;0,MOD(Y$12,$G28)=0,Y$12&lt;'Allgemeine Info'!$H$15),($I28+$J28)*((1+$D$4)^Y$12),0))))</calculatedColumnFormula>
    </tableColumn>
    <tableColumn id="25" name="Spalte25" headerRowDxfId="1453" dataDxfId="1452" headerRowCellStyle="Standard 2" dataCellStyle="Standard 2">
      <calculatedColumnFormula>IF(OR($E28="",$F28="",$G28="",'Allgemeine Info'!$H$15=""),0,IF(AND(Z$11&lt;&gt;0,Z$11&lt;='Allgemeine Info'!$H$15),($E28+$F28)*$I28*(1+$D$4)^Z$11,IF(Z$12='Allgemeine Info'!$H$15,$J28*(1+$D$4)^Z$12,IF(AND(Z$12&lt;&gt;0,MOD(Z$12,$G28)=0,Z$12&lt;'Allgemeine Info'!$H$15),($I28+$J28)*((1+$D$4)^Z$12),0))))</calculatedColumnFormula>
    </tableColumn>
    <tableColumn id="26" name="Spalte26" headerRowDxfId="1451" dataDxfId="1450" headerRowCellStyle="Standard 2" dataCellStyle="Standard 2">
      <calculatedColumnFormula>IF(OR($E28="",$F28="",$G28="",'Allgemeine Info'!$H$15=""),0,IF(AND(AA$11&lt;&gt;0,AA$11&lt;='Allgemeine Info'!$H$15),($E28+$F28)*$I28*(1+$D$4)^AA$11,IF(AA$12='Allgemeine Info'!$H$15,$J28*(1+$D$4)^AA$12,IF(AND(AA$12&lt;&gt;0,MOD(AA$12,$G28)=0,AA$12&lt;'Allgemeine Info'!$H$15),($I28+$J28)*((1+$D$4)^AA$12),0))))</calculatedColumnFormula>
    </tableColumn>
    <tableColumn id="27" name="Spalte27" headerRowDxfId="1449" dataDxfId="1448" headerRowCellStyle="Standard 2" dataCellStyle="Standard 2">
      <calculatedColumnFormula>IF(OR($E28="",$F28="",$G28="",'Allgemeine Info'!$H$15=""),0,IF(AND(AB$11&lt;&gt;0,AB$11&lt;='Allgemeine Info'!$H$15),($E28+$F28)*$I28*(1+$D$4)^AB$11,IF(AB$12='Allgemeine Info'!$H$15,$J28*(1+$D$4)^AB$12,IF(AND(AB$12&lt;&gt;0,MOD(AB$12,$G28)=0,AB$12&lt;'Allgemeine Info'!$H$15),($I28+$J28)*((1+$D$4)^AB$12),0))))</calculatedColumnFormula>
    </tableColumn>
    <tableColumn id="28" name="Spalte28" headerRowDxfId="1447" dataDxfId="1446" headerRowCellStyle="Standard 2" dataCellStyle="Standard 2">
      <calculatedColumnFormula>IF(OR($E28="",$F28="",$G28="",'Allgemeine Info'!$H$15=""),0,IF(AND(AC$11&lt;&gt;0,AC$11&lt;='Allgemeine Info'!$H$15),($E28+$F28)*$I28*(1+$D$4)^AC$11,IF(AC$12='Allgemeine Info'!$H$15,$J28*(1+$D$4)^AC$12,IF(AND(AC$12&lt;&gt;0,MOD(AC$12,$G28)=0,AC$12&lt;'Allgemeine Info'!$H$15),($I28+$J28)*((1+$D$4)^AC$12),0))))</calculatedColumnFormula>
    </tableColumn>
    <tableColumn id="29" name="Spalte29" headerRowDxfId="1445" dataDxfId="1444" headerRowCellStyle="Standard 2" dataCellStyle="Standard 2">
      <calculatedColumnFormula>IF(OR($E28="",$F28="",$G28="",'Allgemeine Info'!$H$15=""),0,IF(AND(AD$11&lt;&gt;0,AD$11&lt;='Allgemeine Info'!$H$15),($E28+$F28)*$I28*(1+$D$4)^AD$11,IF(AD$12='Allgemeine Info'!$H$15,$J28*(1+$D$4)^AD$12,IF(AND(AD$12&lt;&gt;0,MOD(AD$12,$G28)=0,AD$12&lt;'Allgemeine Info'!$H$15),($I28+$J28)*((1+$D$4)^AD$12),0))))</calculatedColumnFormula>
    </tableColumn>
    <tableColumn id="30" name="Spalte30" headerRowDxfId="1443" dataDxfId="1442" headerRowCellStyle="Standard 2" dataCellStyle="Standard 2">
      <calculatedColumnFormula>IF(OR($E28="",$F28="",$G28="",'Allgemeine Info'!$H$15=""),0,IF(AND(AE$11&lt;&gt;0,AE$11&lt;='Allgemeine Info'!$H$15),($E28+$F28)*$I28*(1+$D$4)^AE$11,IF(AE$12='Allgemeine Info'!$H$15,$J28*(1+$D$4)^AE$12,IF(AND(AE$12&lt;&gt;0,MOD(AE$12,$G28)=0,AE$12&lt;'Allgemeine Info'!$H$15),($I28+$J28)*((1+$D$4)^AE$12),0))))</calculatedColumnFormula>
    </tableColumn>
    <tableColumn id="31" name="Spalte31" headerRowDxfId="1441" dataDxfId="1440" headerRowCellStyle="Standard 2" dataCellStyle="Standard 2">
      <calculatedColumnFormula>IF(OR($E28="",$F28="",$G28="",'Allgemeine Info'!$H$15=""),0,IF(AND(AF$11&lt;&gt;0,AF$11&lt;='Allgemeine Info'!$H$15),($E28+$F28)*$I28*(1+$D$4)^AF$11,IF(AF$12='Allgemeine Info'!$H$15,$J28*(1+$D$4)^AF$12,IF(AND(AF$12&lt;&gt;0,MOD(AF$12,$G28)=0,AF$12&lt;'Allgemeine Info'!$H$15),($I28+$J28)*((1+$D$4)^AF$12),0))))</calculatedColumnFormula>
    </tableColumn>
    <tableColumn id="32" name="Spalte32" headerRowDxfId="1439" dataDxfId="1438" headerRowCellStyle="Standard 2" dataCellStyle="Standard 2">
      <calculatedColumnFormula>IF(OR($E28="",$F28="",$G28="",'Allgemeine Info'!$H$15=""),0,IF(AND(AG$11&lt;&gt;0,AG$11&lt;='Allgemeine Info'!$H$15),($E28+$F28)*$I28*(1+$D$4)^AG$11,IF(AG$12='Allgemeine Info'!$H$15,$J28*(1+$D$4)^AG$12,IF(AND(AG$12&lt;&gt;0,MOD(AG$12,$G28)=0,AG$12&lt;'Allgemeine Info'!$H$15),($I28+$J28)*((1+$D$4)^AG$12),0))))</calculatedColumnFormula>
    </tableColumn>
    <tableColumn id="33" name="Spalte33" headerRowDxfId="1437" dataDxfId="1436" headerRowCellStyle="Standard 2" dataCellStyle="Standard 2">
      <calculatedColumnFormula>IF(OR($E28="",$F28="",$G28="",'Allgemeine Info'!$H$15=""),0,IF(AND(AH$11&lt;&gt;0,AH$11&lt;='Allgemeine Info'!$H$15),($E28+$F28)*$I28*(1+$D$4)^AH$11,IF(AH$12='Allgemeine Info'!$H$15,$J28*(1+$D$4)^AH$12,IF(AND(AH$12&lt;&gt;0,MOD(AH$12,$G28)=0,AH$12&lt;'Allgemeine Info'!$H$15),($I28+$J28)*((1+$D$4)^AH$12),0))))</calculatedColumnFormula>
    </tableColumn>
    <tableColumn id="34" name="Spalte34" headerRowDxfId="1435" dataDxfId="1434" headerRowCellStyle="Standard 2" dataCellStyle="Standard 2">
      <calculatedColumnFormula>IF(OR($E28="",$F28="",$G28="",'Allgemeine Info'!$H$15=""),0,IF(AND(AI$11&lt;&gt;0,AI$11&lt;='Allgemeine Info'!$H$15),($E28+$F28)*$I28*(1+$D$4)^AI$11,IF(AI$12='Allgemeine Info'!$H$15,$J28*(1+$D$4)^AI$12,IF(AND(AI$12&lt;&gt;0,MOD(AI$12,$G28)=0,AI$12&lt;'Allgemeine Info'!$H$15),($I28+$J28)*((1+$D$4)^AI$12),0))))</calculatedColumnFormula>
    </tableColumn>
    <tableColumn id="35" name="Spalte35" headerRowDxfId="1433" dataDxfId="1432" headerRowCellStyle="Standard 2" dataCellStyle="Standard 2">
      <calculatedColumnFormula>IF(OR($E28="",$F28="",$G28="",'Allgemeine Info'!$H$15=""),0,IF(AND(AJ$11&lt;&gt;0,AJ$11&lt;='Allgemeine Info'!$H$15),($E28+$F28)*$I28*(1+$D$4)^AJ$11,IF(AJ$12='Allgemeine Info'!$H$15,$J28*(1+$D$4)^AJ$12,IF(AND(AJ$12&lt;&gt;0,MOD(AJ$12,$G28)=0,AJ$12&lt;'Allgemeine Info'!$H$15),($I28+$J28)*((1+$D$4)^AJ$12),0))))</calculatedColumnFormula>
    </tableColumn>
    <tableColumn id="36" name="Spalte36" headerRowDxfId="1431" dataDxfId="1430" headerRowCellStyle="Standard 2" dataCellStyle="Standard 2">
      <calculatedColumnFormula>IF(OR($E28="",$F28="",$G28="",'Allgemeine Info'!$H$15=""),0,IF(AND(AK$11&lt;&gt;0,AK$11&lt;='Allgemeine Info'!$H$15),($E28+$F28)*$I28*(1+$D$4)^AK$11,IF(AK$12='Allgemeine Info'!$H$15,$J28*(1+$D$4)^AK$12,IF(AND(AK$12&lt;&gt;0,MOD(AK$12,$G28)=0,AK$12&lt;'Allgemeine Info'!$H$15),($I28+$J28)*((1+$D$4)^AK$12),0))))</calculatedColumnFormula>
    </tableColumn>
    <tableColumn id="37" name="Spalte37" headerRowDxfId="1429" dataDxfId="1428" headerRowCellStyle="Standard 2" dataCellStyle="Standard 2">
      <calculatedColumnFormula>IF(OR($E28="",$F28="",$G28="",'Allgemeine Info'!$H$15=""),0,IF(AND(AL$11&lt;&gt;0,AL$11&lt;='Allgemeine Info'!$H$15),($E28+$F28)*$I28*(1+$D$4)^AL$11,IF(AL$12='Allgemeine Info'!$H$15,$J28*(1+$D$4)^AL$12,IF(AND(AL$12&lt;&gt;0,MOD(AL$12,$G28)=0,AL$12&lt;'Allgemeine Info'!$H$15),($I28+$J28)*((1+$D$4)^AL$12),0))))</calculatedColumnFormula>
    </tableColumn>
    <tableColumn id="38" name="Spalte38" headerRowDxfId="1427" dataDxfId="1426" headerRowCellStyle="Standard 2" dataCellStyle="Standard 2">
      <calculatedColumnFormula>IF(OR($E28="",$F28="",$G28="",'Allgemeine Info'!$H$15=""),0,IF(AND(AM$11&lt;&gt;0,AM$11&lt;='Allgemeine Info'!$H$15),($E28+$F28)*$I28*(1+$D$4)^AM$11,IF(AM$12='Allgemeine Info'!$H$15,$J28*(1+$D$4)^AM$12,IF(AND(AM$12&lt;&gt;0,MOD(AM$12,$G28)=0,AM$12&lt;'Allgemeine Info'!$H$15),($I28+$J28)*((1+$D$4)^AM$12),0))))</calculatedColumnFormula>
    </tableColumn>
    <tableColumn id="39" name="Spalte39" headerRowDxfId="1425" dataDxfId="1424" headerRowCellStyle="Standard 2" dataCellStyle="Standard 2">
      <calculatedColumnFormula>IF(OR($E28="",$F28="",$G28="",'Allgemeine Info'!$H$15=""),0,IF(AND(AN$11&lt;&gt;0,AN$11&lt;='Allgemeine Info'!$H$15),($E28+$F28)*$I28*(1+$D$4)^AN$11,IF(AN$12='Allgemeine Info'!$H$15,$J28*(1+$D$4)^AN$12,IF(AND(AN$12&lt;&gt;0,MOD(AN$12,$G28)=0,AN$12&lt;'Allgemeine Info'!$H$15),($I28+$J28)*((1+$D$4)^AN$12),0))))</calculatedColumnFormula>
    </tableColumn>
    <tableColumn id="40" name="Spalte40" headerRowDxfId="1423" dataDxfId="1422" headerRowCellStyle="Standard 2" dataCellStyle="Standard 2">
      <calculatedColumnFormula>IF(OR($E28="",$F28="",$G28="",'Allgemeine Info'!$H$15=""),0,IF(AND(AO$11&lt;&gt;0,AO$11&lt;='Allgemeine Info'!$H$15),($E28+$F28)*$I28*(1+$D$4)^AO$11,IF(AO$12='Allgemeine Info'!$H$15,$J28*(1+$D$4)^AO$12,IF(AND(AO$12&lt;&gt;0,MOD(AO$12,$G28)=0,AO$12&lt;'Allgemeine Info'!$H$15),($I28+$J28)*((1+$D$4)^AO$12),0))))</calculatedColumnFormula>
    </tableColumn>
    <tableColumn id="41" name="Spalte41" headerRowDxfId="1421" dataDxfId="1420" headerRowCellStyle="Standard 2" dataCellStyle="Standard 2">
      <calculatedColumnFormula>IF(OR($E28="",$F28="",$G28="",'Allgemeine Info'!$H$15=""),0,IF(AND(AP$11&lt;&gt;0,AP$11&lt;='Allgemeine Info'!$H$15),($E28+$F28)*$I28*(1+$D$4)^AP$11,IF(AP$12='Allgemeine Info'!$H$15,$J28*(1+$D$4)^AP$12,IF(AND(AP$12&lt;&gt;0,MOD(AP$12,$G28)=0,AP$12&lt;'Allgemeine Info'!$H$15),($I28+$J28)*((1+$D$4)^AP$12),0))))</calculatedColumnFormula>
    </tableColumn>
    <tableColumn id="42" name="Spalte42" headerRowDxfId="1419" dataDxfId="1418" headerRowCellStyle="Standard 2" dataCellStyle="Standard 2">
      <calculatedColumnFormula>IF(OR($E28="",$F28="",$G28="",'Allgemeine Info'!$H$15=""),0,IF(AND(AQ$11&lt;&gt;0,AQ$11&lt;='Allgemeine Info'!$H$15),($E28+$F28)*$I28*(1+$D$4)^AQ$11,IF(AQ$12='Allgemeine Info'!$H$15,$J28*(1+$D$4)^AQ$12,IF(AND(AQ$12&lt;&gt;0,MOD(AQ$12,$G28)=0,AQ$12&lt;'Allgemeine Info'!$H$15),($I28+$J28)*((1+$D$4)^AQ$12),0))))</calculatedColumnFormula>
    </tableColumn>
    <tableColumn id="43" name="Spalte43" headerRowDxfId="1417" dataDxfId="1416" headerRowCellStyle="Standard 2" dataCellStyle="Standard 2">
      <calculatedColumnFormula>IF(OR($E28="",$F28="",$G28="",'Allgemeine Info'!$H$15=""),0,IF(AND(AR$11&lt;&gt;0,AR$11&lt;='Allgemeine Info'!$H$15),($E28+$F28)*$I28*(1+$D$4)^AR$11,IF(AR$12='Allgemeine Info'!$H$15,$J28*(1+$D$4)^AR$12,IF(AND(AR$12&lt;&gt;0,MOD(AR$12,$G28)=0,AR$12&lt;'Allgemeine Info'!$H$15),($I28+$J28)*((1+$D$4)^AR$12),0))))</calculatedColumnFormula>
    </tableColumn>
    <tableColumn id="44" name="Spalte44" headerRowDxfId="1415" dataDxfId="1414" headerRowCellStyle="Standard 2" dataCellStyle="Standard 2">
      <calculatedColumnFormula>IF(OR($E28="",$F28="",$G28="",'Allgemeine Info'!$H$15=""),0,IF(AND(AS$11&lt;&gt;0,AS$11&lt;='Allgemeine Info'!$H$15),($E28+$F28)*$I28*(1+$D$4)^AS$11,IF(AS$12='Allgemeine Info'!$H$15,$J28*(1+$D$4)^AS$12,IF(AND(AS$12&lt;&gt;0,MOD(AS$12,$G28)=0,AS$12&lt;'Allgemeine Info'!$H$15),($I28+$J28)*((1+$D$4)^AS$12),0))))</calculatedColumnFormula>
    </tableColumn>
    <tableColumn id="45" name="Spalte45" headerRowDxfId="1413" dataDxfId="1412" headerRowCellStyle="Standard 2" dataCellStyle="Standard 2">
      <calculatedColumnFormula>IF(OR($E28="",$F28="",$G28="",'Allgemeine Info'!$H$15=""),0,IF(AND(AT$11&lt;&gt;0,AT$11&lt;='Allgemeine Info'!$H$15),($E28+$F28)*$I28*(1+$D$4)^AT$11,IF(AT$12='Allgemeine Info'!$H$15,$J28*(1+$D$4)^AT$12,IF(AND(AT$12&lt;&gt;0,MOD(AT$12,$G28)=0,AT$12&lt;'Allgemeine Info'!$H$15),($I28+$J28)*((1+$D$4)^AT$12),0))))</calculatedColumnFormula>
    </tableColumn>
    <tableColumn id="46" name="Spalte46" headerRowDxfId="1411" dataDxfId="1410" headerRowCellStyle="Standard 2" dataCellStyle="Standard 2">
      <calculatedColumnFormula>IF(OR($E28="",$F28="",$G28="",'Allgemeine Info'!$H$15=""),0,IF(AND(AU$11&lt;&gt;0,AU$11&lt;='Allgemeine Info'!$H$15),($E28+$F28)*$I28*(1+$D$4)^AU$11,IF(AU$12='Allgemeine Info'!$H$15,$J28*(1+$D$4)^AU$12,IF(AND(AU$12&lt;&gt;0,MOD(AU$12,$G28)=0,AU$12&lt;'Allgemeine Info'!$H$15),($I28+$J28)*((1+$D$4)^AU$12),0))))</calculatedColumnFormula>
    </tableColumn>
    <tableColumn id="47" name="Spalte47" headerRowDxfId="1409" dataDxfId="1408" headerRowCellStyle="Standard 2" dataCellStyle="Standard 2">
      <calculatedColumnFormula>IF(OR($E28="",$F28="",$G28="",'Allgemeine Info'!$H$15=""),0,IF(AND(AV$11&lt;&gt;0,AV$11&lt;='Allgemeine Info'!$H$15),($E28+$F28)*$I28*(1+$D$4)^AV$11,IF(AV$12='Allgemeine Info'!$H$15,$J28*(1+$D$4)^AV$12,IF(AND(AV$12&lt;&gt;0,MOD(AV$12,$G28)=0,AV$12&lt;'Allgemeine Info'!$H$15),($I28+$J28)*((1+$D$4)^AV$12),0))))</calculatedColumnFormula>
    </tableColumn>
    <tableColumn id="48" name="Spalte48" headerRowDxfId="1407" dataDxfId="1406" headerRowCellStyle="Standard 2" dataCellStyle="Standard 2">
      <calculatedColumnFormula>IF(OR($E28="",$F28="",$G28="",'Allgemeine Info'!$H$15=""),0,IF(AND(AW$11&lt;&gt;0,AW$11&lt;='Allgemeine Info'!$H$15),($E28+$F28)*$I28*(1+$D$4)^AW$11,IF(AW$12='Allgemeine Info'!$H$15,$J28*(1+$D$4)^AW$12,IF(AND(AW$12&lt;&gt;0,MOD(AW$12,$G28)=0,AW$12&lt;'Allgemeine Info'!$H$15),($I28+$J28)*((1+$D$4)^AW$12),0))))</calculatedColumnFormula>
    </tableColumn>
    <tableColumn id="49" name="Spalte49" headerRowDxfId="1405" dataDxfId="1404" headerRowCellStyle="Standard 2" dataCellStyle="Standard 2">
      <calculatedColumnFormula>IF(OR($E28="",$F28="",$G28="",'Allgemeine Info'!$H$15=""),0,IF(AND(AX$11&lt;&gt;0,AX$11&lt;='Allgemeine Info'!$H$15),($E28+$F28)*$I28*(1+$D$4)^AX$11,IF(AX$12='Allgemeine Info'!$H$15,$J28*(1+$D$4)^AX$12,IF(AND(AX$12&lt;&gt;0,MOD(AX$12,$G28)=0,AX$12&lt;'Allgemeine Info'!$H$15),($I28+$J28)*((1+$D$4)^AX$12),0))))</calculatedColumnFormula>
    </tableColumn>
    <tableColumn id="50" name="Spalte50" headerRowDxfId="1403" dataDxfId="1402" headerRowCellStyle="Standard 2" dataCellStyle="Standard 2">
      <calculatedColumnFormula>IF(OR($E28="",$F28="",$G28="",'Allgemeine Info'!$H$15=""),0,IF(AND(AY$11&lt;&gt;0,AY$11&lt;='Allgemeine Info'!$H$15),($E28+$F28)*$I28*(1+$D$4)^AY$11,IF(AY$12='Allgemeine Info'!$H$15,$J28*(1+$D$4)^AY$12,IF(AND(AY$12&lt;&gt;0,MOD(AY$12,$G28)=0,AY$12&lt;'Allgemeine Info'!$H$15),($I28+$J28)*((1+$D$4)^AY$12),0))))</calculatedColumnFormula>
    </tableColumn>
    <tableColumn id="51" name="Spalte51" headerRowDxfId="1401" dataDxfId="1400" headerRowCellStyle="Standard 2" dataCellStyle="Standard 2">
      <calculatedColumnFormula>IF(OR($E28="",$F28="",$G28="",'Allgemeine Info'!$H$15=""),0,IF(AND(AZ$11&lt;&gt;0,AZ$11&lt;='Allgemeine Info'!$H$15),($E28+$F28)*$I28*(1+$D$4)^AZ$11,IF(AZ$12='Allgemeine Info'!$H$15,$J28*(1+$D$4)^AZ$12,IF(AND(AZ$12&lt;&gt;0,MOD(AZ$12,$G28)=0,AZ$12&lt;'Allgemeine Info'!$H$15),($I28+$J28)*((1+$D$4)^AZ$12),0))))</calculatedColumnFormula>
    </tableColumn>
    <tableColumn id="52" name="Spalte52" headerRowDxfId="1399" dataDxfId="1398" headerRowCellStyle="Standard 2" dataCellStyle="Standard 2">
      <calculatedColumnFormula>IF(OR($E28="",$F28="",$G28="",'Allgemeine Info'!$H$15=""),0,IF(AND(BA$11&lt;&gt;0,BA$11&lt;='Allgemeine Info'!$H$15),($E28+$F28)*$I28*(1+$D$4)^BA$11,IF(BA$12='Allgemeine Info'!$H$15,$J28*(1+$D$4)^BA$12,IF(AND(BA$12&lt;&gt;0,MOD(BA$12,$G28)=0,BA$12&lt;'Allgemeine Info'!$H$15),($I28+$J28)*((1+$D$4)^BA$12),0))))</calculatedColumnFormula>
    </tableColumn>
    <tableColumn id="53" name="Spalte53" headerRowDxfId="1397" dataDxfId="1396" headerRowCellStyle="Standard 2" dataCellStyle="Standard 2">
      <calculatedColumnFormula>IF(OR($E28="",$F28="",$G28="",'Allgemeine Info'!$H$15=""),0,IF(AND(BB$11&lt;&gt;0,BB$11&lt;='Allgemeine Info'!$H$15),($E28+$F28)*$I28*(1+$D$4)^BB$11,IF(BB$12='Allgemeine Info'!$H$15,$J28*(1+$D$4)^BB$12,IF(AND(BB$12&lt;&gt;0,MOD(BB$12,$G28)=0,BB$12&lt;'Allgemeine Info'!$H$15),($I28+$J28)*((1+$D$4)^BB$12),0))))</calculatedColumnFormula>
    </tableColumn>
    <tableColumn id="54" name="Spalte54" headerRowDxfId="1395" dataDxfId="1394" headerRowCellStyle="Standard 2" dataCellStyle="Standard 2">
      <calculatedColumnFormula>IF(OR($E28="",$F28="",$G28="",'Allgemeine Info'!$H$15=""),0,IF(AND(BC$11&lt;&gt;0,BC$11&lt;='Allgemeine Info'!$H$15),($E28+$F28)*$I28*(1+$D$4)^BC$11,IF(BC$12='Allgemeine Info'!$H$15,$J28*(1+$D$4)^BC$12,IF(AND(BC$12&lt;&gt;0,MOD(BC$12,$G28)=0,BC$12&lt;'Allgemeine Info'!$H$15),($I28+$J28)*((1+$D$4)^BC$12),0))))</calculatedColumnFormula>
    </tableColumn>
    <tableColumn id="55" name="Spalte55" headerRowDxfId="1393" dataDxfId="1392" headerRowCellStyle="Standard 2" dataCellStyle="Standard 2">
      <calculatedColumnFormula>IF(OR($E28="",$F28="",$G28="",'Allgemeine Info'!$H$15=""),0,IF(AND(BD$11&lt;&gt;0,BD$11&lt;='Allgemeine Info'!$H$15),($E28+$F28)*$I28*(1+$D$4)^BD$11,IF(BD$12='Allgemeine Info'!$H$15,$J28*(1+$D$4)^BD$12,IF(AND(BD$12&lt;&gt;0,MOD(BD$12,$G28)=0,BD$12&lt;'Allgemeine Info'!$H$15),($I28+$J28)*((1+$D$4)^BD$12),0))))</calculatedColumnFormula>
    </tableColumn>
    <tableColumn id="56" name="Spalte56" headerRowDxfId="1391" dataDxfId="1390" headerRowCellStyle="Standard 2" dataCellStyle="Standard 2">
      <calculatedColumnFormula>IF(OR($E28="",$F28="",$G28="",'Allgemeine Info'!$H$15=""),0,IF(AND(BE$11&lt;&gt;0,BE$11&lt;='Allgemeine Info'!$H$15),($E28+$F28)*$I28*(1+$D$4)^BE$11,IF(BE$12='Allgemeine Info'!$H$15,$J28*(1+$D$4)^BE$12,IF(AND(BE$12&lt;&gt;0,MOD(BE$12,$G28)=0,BE$12&lt;'Allgemeine Info'!$H$15),($I28+$J28)*((1+$D$4)^BE$12),0))))</calculatedColumnFormula>
    </tableColumn>
    <tableColumn id="57" name="Spalte57" headerRowDxfId="1389" dataDxfId="1388" headerRowCellStyle="Standard 2" dataCellStyle="Standard 2">
      <calculatedColumnFormula>IF(OR($E28="",$F28="",$G28="",'Allgemeine Info'!$H$15=""),0,IF(AND(BF$11&lt;&gt;0,BF$11&lt;='Allgemeine Info'!$H$15),($E28+$F28)*$I28*(1+$D$4)^BF$11,IF(BF$12='Allgemeine Info'!$H$15,$J28*(1+$D$4)^BF$12,IF(AND(BF$12&lt;&gt;0,MOD(BF$12,$G28)=0,BF$12&lt;'Allgemeine Info'!$H$15),($I28+$J28)*((1+$D$4)^BF$12),0))))</calculatedColumnFormula>
    </tableColumn>
    <tableColumn id="58" name="Spalte58" headerRowDxfId="1387" dataDxfId="1386" headerRowCellStyle="Standard 2" dataCellStyle="Standard 2">
      <calculatedColumnFormula>IF(OR($E28="",$F28="",$G28="",'Allgemeine Info'!$H$15=""),0,IF(AND(BG$11&lt;&gt;0,BG$11&lt;='Allgemeine Info'!$H$15),($E28+$F28)*$I28*(1+$D$4)^BG$11,IF(BG$12='Allgemeine Info'!$H$15,$J28*(1+$D$4)^BG$12,IF(AND(BG$12&lt;&gt;0,MOD(BG$12,$G28)=0,BG$12&lt;'Allgemeine Info'!$H$15),($I28+$J28)*((1+$D$4)^BG$12),0))))</calculatedColumnFormula>
    </tableColumn>
    <tableColumn id="59" name="Spalte59" headerRowDxfId="1385" dataDxfId="1384" headerRowCellStyle="Standard 2" dataCellStyle="Standard 2">
      <calculatedColumnFormula>IF(OR($E28="",$F28="",$G28="",'Allgemeine Info'!$H$15=""),0,IF(AND(BH$11&lt;&gt;0,BH$11&lt;='Allgemeine Info'!$H$15),($E28+$F28)*$I28*(1+$D$4)^BH$11,IF(BH$12='Allgemeine Info'!$H$15,$J28*(1+$D$4)^BH$12,IF(AND(BH$12&lt;&gt;0,MOD(BH$12,$G28)=0,BH$12&lt;'Allgemeine Info'!$H$15),($I28+$J28)*((1+$D$4)^BH$12),0))))</calculatedColumnFormula>
    </tableColumn>
    <tableColumn id="60" name="Spalte60" headerRowDxfId="1383" dataDxfId="1382" headerRowCellStyle="Standard 2" dataCellStyle="Standard 2">
      <calculatedColumnFormula>IF(OR($E28="",$F28="",$G28="",'Allgemeine Info'!$H$15=""),0,IF(AND(BI$11&lt;&gt;0,BI$11&lt;='Allgemeine Info'!$H$15),($E28+$F28)*$I28*(1+$D$4)^BI$11,IF(BI$12='Allgemeine Info'!$H$15,$J28*(1+$D$4)^BI$12,IF(AND(BI$12&lt;&gt;0,MOD(BI$12,$G28)=0,BI$12&lt;'Allgemeine Info'!$H$15),($I28+$J28)*((1+$D$4)^BI$12),0))))</calculatedColumnFormula>
    </tableColumn>
    <tableColumn id="61" name="Spalte61" headerRowDxfId="1381" dataDxfId="1380" headerRowCellStyle="Standard 2" dataCellStyle="Standard 2">
      <calculatedColumnFormula>IF(OR($E28="",$F28="",$G28="",'Allgemeine Info'!$H$15=""),0,IF(AND(BJ$11&lt;&gt;0,BJ$11&lt;='Allgemeine Info'!$H$15),($E28+$F28)*$I28*(1+$D$4)^BJ$11,IF(BJ$12='Allgemeine Info'!$H$15,$J28*(1+$D$4)^BJ$12,IF(AND(BJ$12&lt;&gt;0,MOD(BJ$12,$G28)=0,BJ$12&lt;'Allgemeine Info'!$H$15),($I28+$J28)*((1+$D$4)^BJ$12),0))))</calculatedColumnFormula>
    </tableColumn>
    <tableColumn id="62" name="Spalte62" headerRowDxfId="1379" dataDxfId="1378" headerRowCellStyle="Standard 2" dataCellStyle="Standard 2">
      <calculatedColumnFormula>IF(OR($E28="",$F28="",$G28="",'Allgemeine Info'!$H$15=""),0,IF(AND(BK$11&lt;&gt;0,BK$11&lt;='Allgemeine Info'!$H$15),($E28+$F28)*$I28*(1+$D$4)^BK$11,IF(BK$12='Allgemeine Info'!$H$15,$J28*(1+$D$4)^BK$12,IF(AND(BK$12&lt;&gt;0,MOD(BK$12,$G28)=0,BK$12&lt;'Allgemeine Info'!$H$15),($I28+$J28)*((1+$D$4)^BK$12),0))))</calculatedColumnFormula>
    </tableColumn>
    <tableColumn id="63" name="Spalte63" headerRowDxfId="1377" dataDxfId="1376" headerRowCellStyle="Standard 2" dataCellStyle="Standard 2">
      <calculatedColumnFormula>IF(OR($E28="",$F28="",$G28="",'Allgemeine Info'!$H$15=""),0,IF(AND(BL$11&lt;&gt;0,BL$11&lt;='Allgemeine Info'!$H$15),($E28+$F28)*$I28*(1+$D$4)^BL$11,IF(BL$12='Allgemeine Info'!$H$15,$J28*(1+$D$4)^BL$12,IF(AND(BL$12&lt;&gt;0,MOD(BL$12,$G28)=0,BL$12&lt;'Allgemeine Info'!$H$15),($I28+$J28)*((1+$D$4)^BL$12),0))))</calculatedColumnFormula>
    </tableColumn>
    <tableColumn id="64" name="Spalte64" headerRowDxfId="1375" dataDxfId="1374" headerRowCellStyle="Standard 2" dataCellStyle="Standard 2">
      <calculatedColumnFormula>IF(OR($E28="",$F28="",$G28="",'Allgemeine Info'!$H$15=""),0,IF(AND(BM$11&lt;&gt;0,BM$11&lt;='Allgemeine Info'!$H$15),($E28+$F28)*$I28*(1+$D$4)^BM$11,IF(BM$12='Allgemeine Info'!$H$15,$J28*(1+$D$4)^BM$12,IF(AND(BM$12&lt;&gt;0,MOD(BM$12,$G28)=0,BM$12&lt;'Allgemeine Info'!$H$15),($I28+$J28)*((1+$D$4)^BM$12),0))))</calculatedColumnFormula>
    </tableColumn>
    <tableColumn id="65" name="Spalte65" headerRowDxfId="1373" dataDxfId="1372" headerRowCellStyle="Standard 2" dataCellStyle="Standard 2">
      <calculatedColumnFormula>IF(OR($E28="",$F28="",$G28="",'Allgemeine Info'!$H$15=""),0,IF(AND(BN$11&lt;&gt;0,BN$11&lt;='Allgemeine Info'!$H$15),($E28+$F28)*$I28*(1+$D$4)^BN$11,IF(BN$12='Allgemeine Info'!$H$15,$J28*(1+$D$4)^BN$12,IF(AND(BN$12&lt;&gt;0,MOD(BN$12,$G28)=0,BN$12&lt;'Allgemeine Info'!$H$15),($I28+$J28)*((1+$D$4)^BN$12),0))))</calculatedColumnFormula>
    </tableColumn>
    <tableColumn id="66" name="Spalte66" headerRowDxfId="1371" dataDxfId="1370" headerRowCellStyle="Standard 2" dataCellStyle="Standard 2">
      <calculatedColumnFormula>IF(OR($E28="",$F28="",$G28="",'Allgemeine Info'!$H$15=""),0,IF(AND(BO$11&lt;&gt;0,BO$11&lt;='Allgemeine Info'!$H$15),($E28+$F28)*$I28*(1+$D$4)^BO$11,IF(BO$12='Allgemeine Info'!$H$15,$J28*(1+$D$4)^BO$12,IF(AND(BO$12&lt;&gt;0,MOD(BO$12,$G28)=0,BO$12&lt;'Allgemeine Info'!$H$15),($I28+$J28)*((1+$D$4)^BO$12),0))))</calculatedColumnFormula>
    </tableColumn>
    <tableColumn id="67" name="Spalte67" headerRowDxfId="1369" dataDxfId="1368" headerRowCellStyle="Standard 2" dataCellStyle="Standard 2">
      <calculatedColumnFormula>IF(OR($E28="",$F28="",$G28="",'Allgemeine Info'!$H$15=""),0,IF(AND(BP$11&lt;&gt;0,BP$11&lt;='Allgemeine Info'!$H$15),($E28+$F28)*$I28*(1+$D$4)^BP$11,IF(BP$12='Allgemeine Info'!$H$15,$J28*(1+$D$4)^BP$12,IF(AND(BP$12&lt;&gt;0,MOD(BP$12,$G28)=0,BP$12&lt;'Allgemeine Info'!$H$15),($I28+$J28)*((1+$D$4)^BP$12),0))))</calculatedColumnFormula>
    </tableColumn>
    <tableColumn id="68" name="Spalte68" headerRowDxfId="1367" dataDxfId="1366" headerRowCellStyle="Standard 2" dataCellStyle="Standard 2">
      <calculatedColumnFormula>IF(OR($E28="",$F28="",$G28="",'Allgemeine Info'!$H$15=""),0,IF(AND(BQ$11&lt;&gt;0,BQ$11&lt;='Allgemeine Info'!$H$15),($E28+$F28)*$I28*(1+$D$4)^BQ$11,IF(BQ$12='Allgemeine Info'!$H$15,$J28*(1+$D$4)^BQ$12,IF(AND(BQ$12&lt;&gt;0,MOD(BQ$12,$G28)=0,BQ$12&lt;'Allgemeine Info'!$H$15),($I28+$J28)*((1+$D$4)^BQ$12),0))))</calculatedColumnFormula>
    </tableColumn>
    <tableColumn id="69" name="Spalte69" headerRowDxfId="1365" dataDxfId="1364" headerRowCellStyle="Standard 2" dataCellStyle="Standard 2">
      <calculatedColumnFormula>IF(OR($E28="",$F28="",$G28="",'Allgemeine Info'!$H$15=""),0,IF(AND(BR$11&lt;&gt;0,BR$11&lt;='Allgemeine Info'!$H$15),($E28+$F28)*$I28*(1+$D$4)^BR$11,IF(BR$12='Allgemeine Info'!$H$15,$J28*(1+$D$4)^BR$12,IF(AND(BR$12&lt;&gt;0,MOD(BR$12,$G28)=0,BR$12&lt;'Allgemeine Info'!$H$15),($I28+$J28)*((1+$D$4)^BR$12),0))))</calculatedColumnFormula>
    </tableColumn>
    <tableColumn id="70" name="Spalte70" headerRowDxfId="1363" dataDxfId="1362" headerRowCellStyle="Standard 2" dataCellStyle="Standard 2">
      <calculatedColumnFormula>IF(OR($E28="",$F28="",$G28="",'Allgemeine Info'!$H$15=""),0,IF(AND(BS$11&lt;&gt;0,BS$11&lt;='Allgemeine Info'!$H$15),($E28+$F28)*$I28*(1+$D$4)^BS$11,IF(BS$12='Allgemeine Info'!$H$15,$J28*(1+$D$4)^BS$12,IF(AND(BS$12&lt;&gt;0,MOD(BS$12,$G28)=0,BS$12&lt;'Allgemeine Info'!$H$15),($I28+$J28)*((1+$D$4)^BS$12),0))))</calculatedColumnFormula>
    </tableColumn>
    <tableColumn id="71" name="Spalte71" headerRowDxfId="1361" dataDxfId="1360" headerRowCellStyle="Standard 2" dataCellStyle="Standard 2">
      <calculatedColumnFormula>IF(OR($E28="",$F28="",$G28="",'Allgemeine Info'!$H$15=""),0,IF(AND(BT$11&lt;&gt;0,BT$11&lt;='Allgemeine Info'!$H$15),($E28+$F28)*$I28*(1+$D$4)^BT$11,IF(BT$12='Allgemeine Info'!$H$15,$J28*(1+$D$4)^BT$12,IF(AND(BT$12&lt;&gt;0,MOD(BT$12,$G28)=0,BT$12&lt;'Allgemeine Info'!$H$15),($I28+$J28)*((1+$D$4)^BT$12),0))))</calculatedColumnFormula>
    </tableColumn>
    <tableColumn id="72" name="Spalte72" headerRowDxfId="1359" dataDxfId="1358" headerRowCellStyle="Standard 2" dataCellStyle="Standard 2">
      <calculatedColumnFormula>IF(OR($E28="",$F28="",$G28="",'Allgemeine Info'!$H$15=""),0,IF(AND(BU$11&lt;&gt;0,BU$11&lt;='Allgemeine Info'!$H$15),($E28+$F28)*$I28*(1+$D$4)^BU$11,IF(BU$12='Allgemeine Info'!$H$15,$J28*(1+$D$4)^BU$12,IF(AND(BU$12&lt;&gt;0,MOD(BU$12,$G28)=0,BU$12&lt;'Allgemeine Info'!$H$15),($I28+$J28)*((1+$D$4)^BU$12),0))))</calculatedColumnFormula>
    </tableColumn>
    <tableColumn id="73" name="Spalte73" headerRowDxfId="1357" dataDxfId="1356" headerRowCellStyle="Standard 2" dataCellStyle="Standard 2">
      <calculatedColumnFormula>IF(OR($E28="",$F28="",$G28="",'Allgemeine Info'!$H$15=""),0,IF(AND(BV$11&lt;&gt;0,BV$11&lt;='Allgemeine Info'!$H$15),($E28+$F28)*$I28*(1+$D$4)^BV$11,IF(BV$12='Allgemeine Info'!$H$15,$J28*(1+$D$4)^BV$12,IF(AND(BV$12&lt;&gt;0,MOD(BV$12,$G28)=0,BV$12&lt;'Allgemeine Info'!$H$15),($I28+$J28)*((1+$D$4)^BV$12),0))))</calculatedColumnFormula>
    </tableColumn>
    <tableColumn id="74" name="Spalte74" headerRowDxfId="1355" dataDxfId="1354" headerRowCellStyle="Standard 2" dataCellStyle="Standard 2">
      <calculatedColumnFormula>IF(OR($E28="",$F28="",$G28="",'Allgemeine Info'!$H$15=""),0,IF(AND(BW$11&lt;&gt;0,BW$11&lt;='Allgemeine Info'!$H$15),($E28+$F28)*$I28*(1+$D$4)^BW$11,IF(BW$12='Allgemeine Info'!$H$15,$J28*(1+$D$4)^BW$12,IF(AND(BW$12&lt;&gt;0,MOD(BW$12,$G28)=0,BW$12&lt;'Allgemeine Info'!$H$15),($I28+$J28)*((1+$D$4)^BW$12),0))))</calculatedColumnFormula>
    </tableColumn>
    <tableColumn id="75" name="Spalte75" headerRowDxfId="1353" dataDxfId="1352" headerRowCellStyle="Standard 2" dataCellStyle="Standard 2">
      <calculatedColumnFormula>IF(OR($E28="",$F28="",$G28="",'Allgemeine Info'!$H$15=""),0,IF(AND(BX$11&lt;&gt;0,BX$11&lt;='Allgemeine Info'!$H$15),($E28+$F28)*$I28*(1+$D$4)^BX$11,IF(BX$12='Allgemeine Info'!$H$15,$J28*(1+$D$4)^BX$12,IF(AND(BX$12&lt;&gt;0,MOD(BX$12,$G28)=0,BX$12&lt;'Allgemeine Info'!$H$15),($I28+$J28)*((1+$D$4)^BX$12),0))))</calculatedColumnFormula>
    </tableColumn>
    <tableColumn id="76" name="Spalte76" headerRowDxfId="1351" dataDxfId="1350" headerRowCellStyle="Standard 2" dataCellStyle="Standard 2">
      <calculatedColumnFormula>IF(OR($E28="",$F28="",$G28="",'Allgemeine Info'!$H$15=""),0,IF(AND(BY$11&lt;&gt;0,BY$11&lt;='Allgemeine Info'!$H$15),($E28+$F28)*$I28*(1+$D$4)^BY$11,IF(BY$12='Allgemeine Info'!$H$15,$J28*(1+$D$4)^BY$12,IF(AND(BY$12&lt;&gt;0,MOD(BY$12,$G28)=0,BY$12&lt;'Allgemeine Info'!$H$15),($I28+$J28)*((1+$D$4)^BY$12),0))))</calculatedColumnFormula>
    </tableColumn>
    <tableColumn id="77" name="Spalte77" headerRowDxfId="1349" dataDxfId="1348" headerRowCellStyle="Standard 2" dataCellStyle="Standard 2">
      <calculatedColumnFormula>IF(OR($E28="",$F28="",$G28="",'Allgemeine Info'!$H$15=""),0,IF(AND(BZ$11&lt;&gt;0,BZ$11&lt;='Allgemeine Info'!$H$15),($E28+$F28)*$I28*(1+$D$4)^BZ$11,IF(BZ$12='Allgemeine Info'!$H$15,$J28*(1+$D$4)^BZ$12,IF(AND(BZ$12&lt;&gt;0,MOD(BZ$12,$G28)=0,BZ$12&lt;'Allgemeine Info'!$H$15),($I28+$J28)*((1+$D$4)^BZ$12),0))))</calculatedColumnFormula>
    </tableColumn>
    <tableColumn id="78" name="Spalte78" headerRowDxfId="1347" dataDxfId="1346" headerRowCellStyle="Standard 2" dataCellStyle="Standard 2">
      <calculatedColumnFormula>IF(OR($E28="",$F28="",$G28="",'Allgemeine Info'!$H$15=""),0,IF(AND(CA$11&lt;&gt;0,CA$11&lt;='Allgemeine Info'!$H$15),($E28+$F28)*$I28*(1+$D$4)^CA$11,IF(CA$12='Allgemeine Info'!$H$15,$J28*(1+$D$4)^CA$12,IF(AND(CA$12&lt;&gt;0,MOD(CA$12,$G28)=0,CA$12&lt;'Allgemeine Info'!$H$15),($I28+$J28)*((1+$D$4)^CA$12),0))))</calculatedColumnFormula>
    </tableColumn>
    <tableColumn id="79" name="Spalte79" headerRowDxfId="1345" dataDxfId="1344" headerRowCellStyle="Standard 2" dataCellStyle="Standard 2">
      <calculatedColumnFormula>IF(OR($E28="",$F28="",$G28="",'Allgemeine Info'!$H$15=""),0,IF(AND(CB$11&lt;&gt;0,CB$11&lt;='Allgemeine Info'!$H$15),($E28+$F28)*$I28*(1+$D$4)^CB$11,IF(CB$12='Allgemeine Info'!$H$15,$J28*(1+$D$4)^CB$12,IF(AND(CB$12&lt;&gt;0,MOD(CB$12,$G28)=0,CB$12&lt;'Allgemeine Info'!$H$15),($I28+$J28)*((1+$D$4)^CB$12),0))))</calculatedColumnFormula>
    </tableColumn>
    <tableColumn id="80" name="Spalte80" headerRowDxfId="1343" dataDxfId="1342" headerRowCellStyle="Standard 2" dataCellStyle="Standard 2">
      <calculatedColumnFormula>IF(OR($E28="",$F28="",$G28="",'Allgemeine Info'!$H$15=""),0,IF(AND(CC$11&lt;&gt;0,CC$11&lt;='Allgemeine Info'!$H$15),($E28+$F28)*$I28*(1+$D$4)^CC$11,IF(CC$12='Allgemeine Info'!$H$15,$J28*(1+$D$4)^CC$12,IF(AND(CC$12&lt;&gt;0,MOD(CC$12,$G28)=0,CC$12&lt;'Allgemeine Info'!$H$15),($I28+$J28)*((1+$D$4)^CC$12),0))))</calculatedColumnFormula>
    </tableColumn>
    <tableColumn id="81" name="Spalte81" headerRowDxfId="1341" dataDxfId="1340" headerRowCellStyle="Standard 2" dataCellStyle="Standard 2">
      <calculatedColumnFormula>IF(OR($E28="",$F28="",$G28="",'Allgemeine Info'!$H$15=""),0,IF(AND(CD$11&lt;&gt;0,CD$11&lt;='Allgemeine Info'!$H$15),($E28+$F28)*$I28*(1+$D$4)^CD$11,IF(CD$12='Allgemeine Info'!$H$15,$J28*(1+$D$4)^CD$12,IF(AND(CD$12&lt;&gt;0,MOD(CD$12,$G28)=0,CD$12&lt;'Allgemeine Info'!$H$15),($I28+$J28)*((1+$D$4)^CD$12),0))))</calculatedColumnFormula>
    </tableColumn>
    <tableColumn id="82" name="Spalte82" headerRowDxfId="1339" dataDxfId="1338" headerRowCellStyle="Standard 2" dataCellStyle="Standard 2">
      <calculatedColumnFormula>IF(OR($E28="",$F28="",$G28="",'Allgemeine Info'!$H$15=""),0,IF(AND(CE$11&lt;&gt;0,CE$11&lt;='Allgemeine Info'!$H$15),($E28+$F28)*$I28*(1+$D$4)^CE$11,IF(CE$12='Allgemeine Info'!$H$15,$J28*(1+$D$4)^CE$12,IF(AND(CE$12&lt;&gt;0,MOD(CE$12,$G28)=0,CE$12&lt;'Allgemeine Info'!$H$15),($I28+$J28)*((1+$D$4)^CE$12),0))))</calculatedColumnFormula>
    </tableColumn>
    <tableColumn id="83" name="Spalte83" headerRowDxfId="1337" dataDxfId="1336" headerRowCellStyle="Standard 2" dataCellStyle="Standard 2">
      <calculatedColumnFormula>IF(OR($E28="",$F28="",$G28="",'Allgemeine Info'!$H$15=""),0,IF(AND(CF$11&lt;&gt;0,CF$11&lt;='Allgemeine Info'!$H$15),($E28+$F28)*$I28*(1+$D$4)^CF$11,IF(CF$12='Allgemeine Info'!$H$15,$J28*(1+$D$4)^CF$12,IF(AND(CF$12&lt;&gt;0,MOD(CF$12,$G28)=0,CF$12&lt;'Allgemeine Info'!$H$15),($I28+$J28)*((1+$D$4)^CF$12),0))))</calculatedColumnFormula>
    </tableColumn>
    <tableColumn id="84" name="Spalte84" headerRowDxfId="1335" dataDxfId="1334" headerRowCellStyle="Standard 2" dataCellStyle="Standard 2">
      <calculatedColumnFormula>IF(OR($E28="",$F28="",$G28="",'Allgemeine Info'!$H$15=""),0,IF(AND(CG$11&lt;&gt;0,CG$11&lt;='Allgemeine Info'!$H$15),($E28+$F28)*$I28*(1+$D$4)^CG$11,IF(CG$12='Allgemeine Info'!$H$15,$J28*(1+$D$4)^CG$12,IF(AND(CG$12&lt;&gt;0,MOD(CG$12,$G28)=0,CG$12&lt;'Allgemeine Info'!$H$15),($I28+$J28)*((1+$D$4)^CG$12),0))))</calculatedColumnFormula>
    </tableColumn>
    <tableColumn id="85" name="Spalte85" headerRowDxfId="1333" dataDxfId="1332" headerRowCellStyle="Standard 2" dataCellStyle="Standard 2">
      <calculatedColumnFormula>IF(OR($E28="",$F28="",$G28="",'Allgemeine Info'!$H$15=""),0,IF(AND(CH$11&lt;&gt;0,CH$11&lt;='Allgemeine Info'!$H$15),($E28+$F28)*$I28*(1+$D$4)^CH$11,IF(CH$12='Allgemeine Info'!$H$15,$J28*(1+$D$4)^CH$12,IF(AND(CH$12&lt;&gt;0,MOD(CH$12,$G28)=0,CH$12&lt;'Allgemeine Info'!$H$15),($I28+$J28)*((1+$D$4)^CH$12),0))))</calculatedColumnFormula>
    </tableColumn>
    <tableColumn id="86" name="Spalte86" headerRowDxfId="1331" dataDxfId="1330" headerRowCellStyle="Standard 2" dataCellStyle="Standard 2">
      <calculatedColumnFormula>IF(OR($E28="",$F28="",$G28="",'Allgemeine Info'!$H$15=""),0,IF(AND(CI$11&lt;&gt;0,CI$11&lt;='Allgemeine Info'!$H$15),($E28+$F28)*$I28*(1+$D$4)^CI$11,IF(CI$12='Allgemeine Info'!$H$15,$J28*(1+$D$4)^CI$12,IF(AND(CI$12&lt;&gt;0,MOD(CI$12,$G28)=0,CI$12&lt;'Allgemeine Info'!$H$15),($I28+$J28)*((1+$D$4)^CI$12),0))))</calculatedColumnFormula>
    </tableColumn>
    <tableColumn id="87" name="Spalte87" headerRowDxfId="1329" dataDxfId="1328" headerRowCellStyle="Standard 2" dataCellStyle="Standard 2">
      <calculatedColumnFormula>IF(OR($E28="",$F28="",$G28="",'Allgemeine Info'!$H$15=""),0,IF(AND(CJ$11&lt;&gt;0,CJ$11&lt;='Allgemeine Info'!$H$15),($E28+$F28)*$I28*(1+$D$4)^CJ$11,IF(CJ$12='Allgemeine Info'!$H$15,$J28*(1+$D$4)^CJ$12,IF(AND(CJ$12&lt;&gt;0,MOD(CJ$12,$G28)=0,CJ$12&lt;'Allgemeine Info'!$H$15),($I28+$J28)*((1+$D$4)^CJ$12),0))))</calculatedColumnFormula>
    </tableColumn>
    <tableColumn id="88" name="Spalte88" headerRowDxfId="1327" dataDxfId="1326" headerRowCellStyle="Standard 2" dataCellStyle="Standard 2">
      <calculatedColumnFormula>IF(OR($E28="",$F28="",$G28="",'Allgemeine Info'!$H$15=""),0,IF(AND(CK$11&lt;&gt;0,CK$11&lt;='Allgemeine Info'!$H$15),($E28+$F28)*$I28*(1+$D$4)^CK$11,IF(CK$12='Allgemeine Info'!$H$15,$J28*(1+$D$4)^CK$12,IF(AND(CK$12&lt;&gt;0,MOD(CK$12,$G28)=0,CK$12&lt;'Allgemeine Info'!$H$15),($I28+$J28)*((1+$D$4)^CK$12),0))))</calculatedColumnFormula>
    </tableColumn>
    <tableColumn id="89" name="Spalte89" headerRowDxfId="1325" dataDxfId="1324" headerRowCellStyle="Standard 2" dataCellStyle="Standard 2">
      <calculatedColumnFormula>IF(OR($E28="",$F28="",$G28="",'Allgemeine Info'!$H$15=""),0,IF(AND(CL$11&lt;&gt;0,CL$11&lt;='Allgemeine Info'!$H$15),($E28+$F28)*$I28*(1+$D$4)^CL$11,IF(CL$12='Allgemeine Info'!$H$15,$J28*(1+$D$4)^CL$12,IF(AND(CL$12&lt;&gt;0,MOD(CL$12,$G28)=0,CL$12&lt;'Allgemeine Info'!$H$15),($I28+$J28)*((1+$D$4)^CL$12),0))))</calculatedColumnFormula>
    </tableColumn>
    <tableColumn id="90" name="Spalte90" headerRowDxfId="1323" dataDxfId="1322" headerRowCellStyle="Standard 2" dataCellStyle="Standard 2">
      <calculatedColumnFormula>IF(OR($E28="",$F28="",$G28="",'Allgemeine Info'!$H$15=""),0,IF(AND(CM$11&lt;&gt;0,CM$11&lt;='Allgemeine Info'!$H$15),($E28+$F28)*$I28*(1+$D$4)^CM$11,IF(CM$12='Allgemeine Info'!$H$15,$J28*(1+$D$4)^CM$12,IF(AND(CM$12&lt;&gt;0,MOD(CM$12,$G28)=0,CM$12&lt;'Allgemeine Info'!$H$15),($I28+$J28)*((1+$D$4)^CM$12),0))))</calculatedColumnFormula>
    </tableColumn>
    <tableColumn id="91" name="Spalte91" headerRowDxfId="1321" dataDxfId="1320" headerRowCellStyle="Standard 2" dataCellStyle="Standard 2">
      <calculatedColumnFormula>IF(OR($E28="",$F28="",$G28="",'Allgemeine Info'!$H$15=""),0,IF(AND(CN$11&lt;&gt;0,CN$11&lt;='Allgemeine Info'!$H$15),($E28+$F28)*$I28*(1+$D$4)^CN$11,IF(CN$12='Allgemeine Info'!$H$15,$J28*(1+$D$4)^CN$12,IF(AND(CN$12&lt;&gt;0,MOD(CN$12,$G28)=0,CN$12&lt;'Allgemeine Info'!$H$15),($I28+$J28)*((1+$D$4)^CN$12),0))))</calculatedColumnFormula>
    </tableColumn>
    <tableColumn id="92" name="Spalte92" headerRowDxfId="1319" dataDxfId="1318" headerRowCellStyle="Standard 2" dataCellStyle="Standard 2">
      <calculatedColumnFormula>IF(OR($E28="",$F28="",$G28="",'Allgemeine Info'!$H$15=""),0,IF(AND(CO$11&lt;&gt;0,CO$11&lt;='Allgemeine Info'!$H$15),($E28+$F28)*$I28*(1+$D$4)^CO$11,IF(CO$12='Allgemeine Info'!$H$15,$J28*(1+$D$4)^CO$12,IF(AND(CO$12&lt;&gt;0,MOD(CO$12,$G28)=0,CO$12&lt;'Allgemeine Info'!$H$15),($I28+$J28)*((1+$D$4)^CO$12),0))))</calculatedColumnFormula>
    </tableColumn>
    <tableColumn id="93" name="Spalte93" headerRowDxfId="1317" dataDxfId="1316" headerRowCellStyle="Standard 2" dataCellStyle="Standard 2">
      <calculatedColumnFormula>IF(OR($E28="",$F28="",$G28="",'Allgemeine Info'!$H$15=""),0,IF(AND(CP$11&lt;&gt;0,CP$11&lt;='Allgemeine Info'!$H$15),($E28+$F28)*$I28*(1+$D$4)^CP$11,IF(CP$12='Allgemeine Info'!$H$15,$J28*(1+$D$4)^CP$12,IF(AND(CP$12&lt;&gt;0,MOD(CP$12,$G28)=0,CP$12&lt;'Allgemeine Info'!$H$15),($I28+$J28)*((1+$D$4)^CP$12),0))))</calculatedColumnFormula>
    </tableColumn>
    <tableColumn id="94" name="Spalte94" headerRowDxfId="1315" dataDxfId="1314" headerRowCellStyle="Standard 2" dataCellStyle="Standard 2">
      <calculatedColumnFormula>IF(OR($E28="",$F28="",$G28="",'Allgemeine Info'!$H$15=""),0,IF(AND(CQ$11&lt;&gt;0,CQ$11&lt;='Allgemeine Info'!$H$15),($E28+$F28)*$I28*(1+$D$4)^CQ$11,IF(CQ$12='Allgemeine Info'!$H$15,$J28*(1+$D$4)^CQ$12,IF(AND(CQ$12&lt;&gt;0,MOD(CQ$12,$G28)=0,CQ$12&lt;'Allgemeine Info'!$H$15),($I28+$J28)*((1+$D$4)^CQ$12),0))))</calculatedColumnFormula>
    </tableColumn>
    <tableColumn id="95" name="Spalte95" headerRowDxfId="1313" dataDxfId="1312" headerRowCellStyle="Standard 2" dataCellStyle="Standard 2">
      <calculatedColumnFormula>IF(OR($E28="",$F28="",$G28="",'Allgemeine Info'!$H$15=""),0,IF(AND(CR$11&lt;&gt;0,CR$11&lt;='Allgemeine Info'!$H$15),($E28+$F28)*$I28*(1+$D$4)^CR$11,IF(CR$12='Allgemeine Info'!$H$15,$J28*(1+$D$4)^CR$12,IF(AND(CR$12&lt;&gt;0,MOD(CR$12,$G28)=0,CR$12&lt;'Allgemeine Info'!$H$15),($I28+$J28)*((1+$D$4)^CR$12),0))))</calculatedColumnFormula>
    </tableColumn>
    <tableColumn id="96" name="Spalte96" headerRowDxfId="1311" dataDxfId="1310" headerRowCellStyle="Standard 2" dataCellStyle="Standard 2">
      <calculatedColumnFormula>IF(OR($E28="",$F28="",$G28="",'Allgemeine Info'!$H$15=""),0,IF(AND(CS$11&lt;&gt;0,CS$11&lt;='Allgemeine Info'!$H$15),($E28+$F28)*$I28*(1+$D$4)^CS$11,IF(CS$12='Allgemeine Info'!$H$15,$J28*(1+$D$4)^CS$12,IF(AND(CS$12&lt;&gt;0,MOD(CS$12,$G28)=0,CS$12&lt;'Allgemeine Info'!$H$15),($I28+$J28)*((1+$D$4)^CS$12),0))))</calculatedColumnFormula>
    </tableColumn>
    <tableColumn id="97" name="Spalte97" headerRowDxfId="1309" dataDxfId="1308" headerRowCellStyle="Standard 2" dataCellStyle="Standard 2">
      <calculatedColumnFormula>IF(OR($E28="",$F28="",$G28="",'Allgemeine Info'!$H$15=""),0,IF(AND(CT$11&lt;&gt;0,CT$11&lt;='Allgemeine Info'!$H$15),($E28+$F28)*$I28*(1+$D$4)^CT$11,IF(CT$12='Allgemeine Info'!$H$15,$J28*(1+$D$4)^CT$12,IF(AND(CT$12&lt;&gt;0,MOD(CT$12,$G28)=0,CT$12&lt;'Allgemeine Info'!$H$15),($I28+$J28)*((1+$D$4)^CT$12),0))))</calculatedColumnFormula>
    </tableColumn>
    <tableColumn id="98" name="Spalte98" headerRowDxfId="1307" dataDxfId="1306" headerRowCellStyle="Standard 2" dataCellStyle="Standard 2">
      <calculatedColumnFormula>IF(OR($E28="",$F28="",$G28="",'Allgemeine Info'!$H$15=""),0,IF(AND(CU$11&lt;&gt;0,CU$11&lt;='Allgemeine Info'!$H$15),($E28+$F28)*$I28*(1+$D$4)^CU$11,IF(CU$12='Allgemeine Info'!$H$15,$J28*(1+$D$4)^CU$12,IF(AND(CU$12&lt;&gt;0,MOD(CU$12,$G28)=0,CU$12&lt;'Allgemeine Info'!$H$15),($I28+$J28)*((1+$D$4)^CU$12),0))))</calculatedColumnFormula>
    </tableColumn>
    <tableColumn id="99" name="Spalte99" headerRowDxfId="1305" dataDxfId="1304" headerRowCellStyle="Standard 2" dataCellStyle="Standard 2">
      <calculatedColumnFormula>IF(OR($E28="",$F28="",$G28="",'Allgemeine Info'!$H$15=""),0,IF(AND(CV$11&lt;&gt;0,CV$11&lt;='Allgemeine Info'!$H$15),($E28+$F28)*$I28*(1+$D$4)^CV$11,IF(CV$12='Allgemeine Info'!$H$15,$J28*(1+$D$4)^CV$12,IF(AND(CV$12&lt;&gt;0,MOD(CV$12,$G28)=0,CV$12&lt;'Allgemeine Info'!$H$15),($I28+$J28)*((1+$D$4)^CV$12),0))))</calculatedColumnFormula>
    </tableColumn>
    <tableColumn id="100" name="Spalte100" headerRowDxfId="1303" dataDxfId="1302" headerRowCellStyle="Standard 2" dataCellStyle="Standard 2">
      <calculatedColumnFormula>IF(OR($E28="",$F28="",$G28="",'Allgemeine Info'!$H$15=""),0,IF(AND(CW$11&lt;&gt;0,CW$11&lt;='Allgemeine Info'!$H$15),($E28+$F28)*$I28*(1+$D$4)^CW$11,IF(CW$12='Allgemeine Info'!$H$15,$J28*(1+$D$4)^CW$12,IF(AND(CW$12&lt;&gt;0,MOD(CW$12,$G28)=0,CW$12&lt;'Allgemeine Info'!$H$15),($I28+$J28)*((1+$D$4)^CW$12),0))))</calculatedColumnFormula>
    </tableColumn>
    <tableColumn id="101" name="Spalte101" headerRowDxfId="1301" dataDxfId="1300" headerRowCellStyle="Standard 2" dataCellStyle="Standard 2">
      <calculatedColumnFormula>IF(OR($E28="",$F28="",$G28="",'Allgemeine Info'!$H$15=""),0,IF(AND(CX$11&lt;&gt;0,CX$11&lt;='Allgemeine Info'!$H$15),($E28+$F28)*$I28*(1+$D$4)^CX$11,IF(CX$12='Allgemeine Info'!$H$15,$J28*(1+$D$4)^CX$12,IF(AND(CX$12&lt;&gt;0,MOD(CX$12,$G28)=0,CX$12&lt;'Allgemeine Info'!$H$15),($I28+$J28)*((1+$D$4)^CX$12),0))))</calculatedColumnFormula>
    </tableColumn>
    <tableColumn id="102" name="Spalte102" headerRowDxfId="1299" dataDxfId="1298" headerRowCellStyle="Standard 2" dataCellStyle="Standard 2">
      <calculatedColumnFormula>IF(OR($E28="",$F28="",$G28="",'Allgemeine Info'!$H$15=""),0,IF(AND(CY$11&lt;&gt;0,CY$11&lt;='Allgemeine Info'!$H$15),($E28+$F28)*$I28*(1+$D$4)^CY$11,IF(CY$12='Allgemeine Info'!$H$15,$J28*(1+$D$4)^CY$12,IF(AND(CY$12&lt;&gt;0,MOD(CY$12,$G28)=0,CY$12&lt;'Allgemeine Info'!$H$15),($I28+$J28)*((1+$D$4)^CY$12),0))))</calculatedColumnFormula>
    </tableColumn>
    <tableColumn id="103" name="Spalte103" headerRowDxfId="1297" dataDxfId="1296" headerRowCellStyle="Standard 2" dataCellStyle="Standard 2">
      <calculatedColumnFormula>IF(OR($E28="",$F28="",$G28="",'Allgemeine Info'!$H$15=""),0,IF(AND(CZ$11&lt;&gt;0,CZ$11&lt;='Allgemeine Info'!$H$15),($E28+$F28)*$I28*(1+$D$4)^CZ$11,IF(CZ$12='Allgemeine Info'!$H$15,$J28*(1+$D$4)^CZ$12,IF(AND(CZ$12&lt;&gt;0,MOD(CZ$12,$G28)=0,CZ$12&lt;'Allgemeine Info'!$H$15),($I28+$J28)*((1+$D$4)^CZ$12),0))))</calculatedColumnFormula>
    </tableColumn>
    <tableColumn id="104" name="Spalte104" headerRowDxfId="1295" dataDxfId="1294" headerRowCellStyle="Standard 2" dataCellStyle="Standard 2">
      <calculatedColumnFormula>IF(OR($E28="",$F28="",$G28="",'Allgemeine Info'!$H$15=""),0,IF(AND(DA$11&lt;&gt;0,DA$11&lt;='Allgemeine Info'!$H$15),($E28+$F28)*$I28*(1+$D$4)^DA$11,IF(DA$12='Allgemeine Info'!$H$15,$J28*(1+$D$4)^DA$12,IF(AND(DA$12&lt;&gt;0,MOD(DA$12,$G28)=0,DA$12&lt;'Allgemeine Info'!$H$15),($I28+$J28)*((1+$D$4)^DA$12),0))))</calculatedColumnFormula>
    </tableColumn>
    <tableColumn id="105" name="Spalte105" headerRowDxfId="1293" dataDxfId="1292" headerRowCellStyle="Standard 2" dataCellStyle="Standard 2">
      <calculatedColumnFormula>IF(OR($E28="",$F28="",$G28="",'Allgemeine Info'!$H$15=""),0,IF(AND(DB$11&lt;&gt;0,DB$11&lt;='Allgemeine Info'!$H$15),($E28+$F28)*$I28*(1+$D$4)^DB$11,IF(DB$12='Allgemeine Info'!$H$15,$J28*(1+$D$4)^DB$12,IF(AND(DB$12&lt;&gt;0,MOD(DB$12,$G28)=0,DB$12&lt;'Allgemeine Info'!$H$15),($I28+$J28)*((1+$D$4)^DB$12),0))))</calculatedColumnFormula>
    </tableColumn>
    <tableColumn id="106" name="Spalte106" headerRowDxfId="1291" dataDxfId="1290" headerRowCellStyle="Standard 2" dataCellStyle="Standard 2">
      <calculatedColumnFormula>IF(OR($E28="",$F28="",$G28="",'Allgemeine Info'!$H$15=""),0,IF(AND(DC$11&lt;&gt;0,DC$11&lt;='Allgemeine Info'!$H$15),($E28+$F28)*$I28*(1+$D$4)^DC$11,IF(DC$12='Allgemeine Info'!$H$15,$J28*(1+$D$4)^DC$12,IF(AND(DC$12&lt;&gt;0,MOD(DC$12,$G28)=0,DC$12&lt;'Allgemeine Info'!$H$15),($I28+$J28)*((1+$D$4)^DC$12),0))))</calculatedColumnFormula>
    </tableColumn>
    <tableColumn id="107" name="Spalte107" headerRowDxfId="1289" dataDxfId="1288" headerRowCellStyle="Standard 2" dataCellStyle="Standard 2">
      <calculatedColumnFormula>IF(OR($E28="",$F28="",$G28="",'Allgemeine Info'!$H$15=""),0,IF(AND(DD$11&lt;&gt;0,DD$11&lt;='Allgemeine Info'!$H$15),($E28+$F28)*$I28*(1+$D$4)^DD$11,IF(DD$12='Allgemeine Info'!$H$15,$J28*(1+$D$4)^DD$12,IF(AND(DD$12&lt;&gt;0,MOD(DD$12,$G28)=0,DD$12&lt;'Allgemeine Info'!$H$15),($I28+$J28)*((1+$D$4)^DD$12),0))))</calculatedColumnFormula>
    </tableColumn>
    <tableColumn id="108" name="Spalte108" headerRowDxfId="1287" dataDxfId="1286" headerRowCellStyle="Standard 2" dataCellStyle="Standard 2">
      <calculatedColumnFormula>IF(OR($E28="",$F28="",$G28="",'Allgemeine Info'!$H$15=""),0,IF(AND(DE$11&lt;&gt;0,DE$11&lt;='Allgemeine Info'!$H$15),($E28+$F28)*$I28*(1+$D$4)^DE$11,IF(DE$12='Allgemeine Info'!$H$15,$J28*(1+$D$4)^DE$12,IF(AND(DE$12&lt;&gt;0,MOD(DE$12,$G28)=0,DE$12&lt;'Allgemeine Info'!$H$15),($I28+$J28)*((1+$D$4)^DE$12),0))))</calculatedColumnFormula>
    </tableColumn>
    <tableColumn id="109" name="Spalte109" headerRowDxfId="1285" dataDxfId="1284" headerRowCellStyle="Standard 2" dataCellStyle="Standard 2">
      <calculatedColumnFormula>IF(OR($E28="",$F28="",$G28="",'Allgemeine Info'!$H$15=""),0,IF(AND(DF$11&lt;&gt;0,DF$11&lt;='Allgemeine Info'!$H$15),($E28+$F28)*$I28*(1+$D$4)^DF$11,IF(DF$12='Allgemeine Info'!$H$15,$J28*(1+$D$4)^DF$12,IF(AND(DF$12&lt;&gt;0,MOD(DF$12,$G28)=0,DF$12&lt;'Allgemeine Info'!$H$15),($I28+$J28)*((1+$D$4)^DF$12),0))))</calculatedColumnFormula>
    </tableColumn>
    <tableColumn id="110" name="Spalte110" headerRowDxfId="1283" dataDxfId="1282" headerRowCellStyle="Standard 2" dataCellStyle="Standard 2">
      <calculatedColumnFormula>IF(OR($E28="",$F28="",$G28="",'Allgemeine Info'!$H$15=""),0,IF(AND(DG$11&lt;&gt;0,DG$11&lt;='Allgemeine Info'!$H$15),($E28+$F28)*$I28*(1+$D$4)^DG$11,IF(DG$12='Allgemeine Info'!$H$15,$J28*(1+$D$4)^DG$12,IF(AND(DG$12&lt;&gt;0,MOD(DG$12,$G28)=0,DG$12&lt;'Allgemeine Info'!$H$15),($I28+$J28)*((1+$D$4)^DG$12),0))))</calculatedColumnFormula>
    </tableColumn>
    <tableColumn id="111" name="Spalte111" headerRowDxfId="1281" dataDxfId="1280" headerRowCellStyle="Standard 2" dataCellStyle="Standard 2">
      <calculatedColumnFormula>IF(OR($E28="",$F28="",$G28="",'Allgemeine Info'!$H$15=""),0,IF(AND(DH$11&lt;&gt;0,DH$11&lt;='Allgemeine Info'!$H$15),($E28+$F28)*$I28*(1+$D$4)^DH$11,IF(DH$12='Allgemeine Info'!$H$15,$J28*(1+$D$4)^DH$12,IF(AND(DH$12&lt;&gt;0,MOD(DH$12,$G28)=0,DH$12&lt;'Allgemeine Info'!$H$15),($I28+$J28)*((1+$D$4)^DH$12),0))))</calculatedColumnFormula>
    </tableColumn>
    <tableColumn id="112" name="Spalte112" headerRowDxfId="1279" dataDxfId="1278" headerRowCellStyle="Standard 2" dataCellStyle="Standard 2">
      <calculatedColumnFormula>IF(OR($E28="",$F28="",$G28="",'Allgemeine Info'!$H$15=""),0,IF(AND(DI$11&lt;&gt;0,DI$11&lt;='Allgemeine Info'!$H$15),($E28+$F28)*$I28*(1+$D$4)^DI$11,IF(DI$12='Allgemeine Info'!$H$15,$J28*(1+$D$4)^DI$12,IF(AND(DI$12&lt;&gt;0,MOD(DI$12,$G28)=0,DI$12&lt;'Allgemeine Info'!$H$15),($I28+$J28)*((1+$D$4)^DI$12),0))))</calculatedColumnFormula>
    </tableColumn>
    <tableColumn id="113" name="Spalte113" headerRowDxfId="1277" dataDxfId="1276" headerRowCellStyle="Standard 2" dataCellStyle="Standard 2">
      <calculatedColumnFormula>IF(OR($E28="",$F28="",$G28="",'Allgemeine Info'!$H$15=""),0,IF(AND(DJ$11&lt;&gt;0,DJ$11&lt;='Allgemeine Info'!$H$15),($E28+$F28)*$I28*(1+$D$4)^DJ$11,IF(DJ$12='Allgemeine Info'!$H$15,$J28*(1+$D$4)^DJ$12,IF(AND(DJ$12&lt;&gt;0,MOD(DJ$12,$G28)=0,DJ$12&lt;'Allgemeine Info'!$H$15),($I28+$J28)*((1+$D$4)^DJ$12),0))))</calculatedColumnFormula>
    </tableColumn>
    <tableColumn id="114" name="Spalte114" headerRowDxfId="1275" dataDxfId="1274" headerRowCellStyle="Standard 2" dataCellStyle="Standard 2">
      <calculatedColumnFormula>IF(OR($E28="",$F28="",$G28="",'Allgemeine Info'!$H$15=""),0,IF(AND(DK$11&lt;&gt;0,DK$11&lt;='Allgemeine Info'!$H$15),($E28+$F28)*$I28*(1+$D$4)^DK$11,IF(DK$12='Allgemeine Info'!$H$15,$J28*(1+$D$4)^DK$12,IF(AND(DK$12&lt;&gt;0,MOD(DK$12,$G28)=0,DK$12&lt;'Allgemeine Info'!$H$15),($I28+$J28)*((1+$D$4)^DK$12),0))))</calculatedColumnFormula>
    </tableColumn>
    <tableColumn id="115" name="Spalte115" headerRowDxfId="1273" dataDxfId="1272" headerRowCellStyle="Standard 2" dataCellStyle="Standard 2">
      <calculatedColumnFormula>IF(OR($E28="",$F28="",$G28="",'Allgemeine Info'!$H$15=""),0,IF(AND(DL$11&lt;&gt;0,DL$11&lt;='Allgemeine Info'!$H$15),($E28+$F28)*$I28*(1+$D$4)^DL$11,IF(DL$12='Allgemeine Info'!$H$15,$J28*(1+$D$4)^DL$12,IF(AND(DL$12&lt;&gt;0,MOD(DL$12,$G28)=0,DL$12&lt;'Allgemeine Info'!$H$15),($I28+$J28)*((1+$D$4)^DL$12),0))))</calculatedColumnFormula>
    </tableColumn>
    <tableColumn id="116" name="Spalte116" headerRowDxfId="1271" dataDxfId="1270" headerRowCellStyle="Standard 2" dataCellStyle="Standard 2">
      <calculatedColumnFormula>IF(OR($E28="",$F28="",$G28="",'Allgemeine Info'!$H$15=""),0,IF(AND(DM$11&lt;&gt;0,DM$11&lt;='Allgemeine Info'!$H$15),($E28+$F28)*$I28*(1+$D$4)^DM$11,IF(DM$12='Allgemeine Info'!$H$15,$J28*(1+$D$4)^DM$12,IF(AND(DM$12&lt;&gt;0,MOD(DM$12,$G28)=0,DM$12&lt;'Allgemeine Info'!$H$15),($I28+$J28)*((1+$D$4)^DM$12),0))))</calculatedColumnFormula>
    </tableColumn>
    <tableColumn id="117" name="Spalte117" headerRowDxfId="1269" dataDxfId="1268" headerRowCellStyle="Standard 2" dataCellStyle="Standard 2">
      <calculatedColumnFormula>IF(OR($E28="",$F28="",$G28="",'Allgemeine Info'!$H$15=""),0,IF(AND(DN$11&lt;&gt;0,DN$11&lt;='Allgemeine Info'!$H$15),($E28+$F28)*$I28*(1+$D$4)^DN$11,IF(DN$12='Allgemeine Info'!$H$15,$J28*(1+$D$4)^DN$12,IF(AND(DN$12&lt;&gt;0,MOD(DN$12,$G28)=0,DN$12&lt;'Allgemeine Info'!$H$15),($I28+$J28)*((1+$D$4)^DN$12),0))))</calculatedColumnFormula>
    </tableColumn>
    <tableColumn id="118" name="Spalte118" headerRowDxfId="1267" dataDxfId="1266" headerRowCellStyle="Standard 2" dataCellStyle="Standard 2">
      <calculatedColumnFormula>IF(OR($E28="",$F28="",$G28="",'Allgemeine Info'!$H$15=""),0,IF(AND(DO$11&lt;&gt;0,DO$11&lt;='Allgemeine Info'!$H$15),($E28+$F28)*$I28*(1+$D$4)^DO$11,IF(DO$12='Allgemeine Info'!$H$15,$J28*(1+$D$4)^DO$12,IF(AND(DO$12&lt;&gt;0,MOD(DO$12,$G28)=0,DO$12&lt;'Allgemeine Info'!$H$15),($I28+$J28)*((1+$D$4)^DO$12),0))))</calculatedColumnFormula>
    </tableColumn>
    <tableColumn id="119" name="Spalte119" headerRowDxfId="1265" dataDxfId="1264" headerRowCellStyle="Standard 2" dataCellStyle="Standard 2">
      <calculatedColumnFormula>IF(OR($E28="",$F28="",$G28="",'Allgemeine Info'!$H$15=""),0,IF(AND(DP$11&lt;&gt;0,DP$11&lt;='Allgemeine Info'!$H$15),($E28+$F28)*$I28*(1+$D$4)^DP$11,IF(DP$12='Allgemeine Info'!$H$15,$J28*(1+$D$4)^DP$12,IF(AND(DP$12&lt;&gt;0,MOD(DP$12,$G28)=0,DP$12&lt;'Allgemeine Info'!$H$15),($I28+$J28)*((1+$D$4)^DP$12),0))))</calculatedColumnFormula>
    </tableColumn>
    <tableColumn id="120" name="Spalte120" headerRowDxfId="1263" dataDxfId="1262" headerRowCellStyle="Standard 2" dataCellStyle="Standard 2">
      <calculatedColumnFormula>IF(OR($E28="",$F28="",$G28="",'Allgemeine Info'!$H$15=""),0,IF(AND(DQ$11&lt;&gt;0,DQ$11&lt;='Allgemeine Info'!$H$15),($E28+$F28)*$I28*(1+$D$4)^DQ$11,IF(DQ$12='Allgemeine Info'!$H$15,$J28*(1+$D$4)^DQ$12,IF(AND(DQ$12&lt;&gt;0,MOD(DQ$12,$G28)=0,DQ$12&lt;'Allgemeine Info'!$H$15),($I28+$J28)*((1+$D$4)^DQ$12),0))))</calculatedColumnFormula>
    </tableColumn>
    <tableColumn id="121" name="Spalte121" headerRowDxfId="1261" dataDxfId="1260" headerRowCellStyle="Standard 2" dataCellStyle="Standard 2">
      <calculatedColumnFormula>IF(OR($E28="",$F28="",$G28="",'Allgemeine Info'!$H$15=""),0,IF(AND(DR$11&lt;&gt;0,DR$11&lt;='Allgemeine Info'!$H$15),($E28+$F28)*$I28*(1+$D$4)^DR$11,IF(DR$12='Allgemeine Info'!$H$15,$J28*(1+$D$4)^DR$12,IF(AND(DR$12&lt;&gt;0,MOD(DR$12,$G28)=0,DR$12&lt;'Allgemeine Info'!$H$15),($I28+$J28)*((1+$D$4)^DR$12),0))))</calculatedColumnFormula>
    </tableColumn>
    <tableColumn id="122" name="Spalte122" headerRowDxfId="1259" dataDxfId="1258" headerRowCellStyle="Standard 2" dataCellStyle="Standard 2">
      <calculatedColumnFormula>IF(OR($E28="",$F28="",$G28="",'Allgemeine Info'!$H$15=""),0,IF(AND(DS$11&lt;&gt;0,DS$11&lt;='Allgemeine Info'!$H$15),($E28+$F28)*$I28*(1+$D$4)^DS$11,IF(DS$12='Allgemeine Info'!$H$15,$J28*(1+$D$4)^DS$12,IF(AND(DS$12&lt;&gt;0,MOD(DS$12,$G28)=0,DS$12&lt;'Allgemeine Info'!$H$15),($I28+$J28)*((1+$D$4)^DS$12),0))))</calculatedColumnFormula>
    </tableColumn>
    <tableColumn id="123" name="Spalte123" headerRowDxfId="1257" dataDxfId="1256" headerRowCellStyle="Standard 2" dataCellStyle="Standard 2">
      <calculatedColumnFormula>IF(OR($E28="",$F28="",$G28="",'Allgemeine Info'!$H$15=""),0,IF(AND(DT$11&lt;&gt;0,DT$11&lt;='Allgemeine Info'!$H$15),($E28+$F28)*$I28*(1+$D$4)^DT$11,IF(DT$12='Allgemeine Info'!$H$15,$J28*(1+$D$4)^DT$12,IF(AND(DT$12&lt;&gt;0,MOD(DT$12,$G28)=0,DT$12&lt;'Allgemeine Info'!$H$15),($I28+$J28)*((1+$D$4)^DT$12),0))))</calculatedColumnFormula>
    </tableColumn>
    <tableColumn id="124" name="Spalte124" headerRowDxfId="1255" dataDxfId="1254" headerRowCellStyle="Standard 2" dataCellStyle="Standard 2">
      <calculatedColumnFormula>IF(OR($E28="",$F28="",$G28="",'Allgemeine Info'!$H$15=""),0,IF(AND(DU$11&lt;&gt;0,DU$11&lt;='Allgemeine Info'!$H$15),($E28+$F28)*$I28*(1+$D$4)^DU$11,IF(DU$12='Allgemeine Info'!$H$15,$J28*(1+$D$4)^DU$12,IF(AND(DU$12&lt;&gt;0,MOD(DU$12,$G28)=0,DU$12&lt;'Allgemeine Info'!$H$15),($I28+$J28)*((1+$D$4)^DU$12),0))))</calculatedColumnFormula>
    </tableColumn>
    <tableColumn id="125" name="Spalte125" headerRowDxfId="1253" dataDxfId="1252" headerRowCellStyle="Standard 2" dataCellStyle="Standard 2">
      <calculatedColumnFormula>IF(OR($E28="",$F28="",$G28="",'Allgemeine Info'!$H$15=""),0,IF(AND(DV$11&lt;&gt;0,DV$11&lt;='Allgemeine Info'!$H$15),($E28+$F28)*$I28*(1+$D$4)^DV$11,IF(DV$12='Allgemeine Info'!$H$15,$J28*(1+$D$4)^DV$12,IF(AND(DV$12&lt;&gt;0,MOD(DV$12,$G28)=0,DV$12&lt;'Allgemeine Info'!$H$15),($I28+$J28)*((1+$D$4)^DV$12),0))))</calculatedColumnFormula>
    </tableColumn>
    <tableColumn id="126" name="Spalte126" headerRowDxfId="1251" dataDxfId="1250" headerRowCellStyle="Standard 2" dataCellStyle="Standard 2">
      <calculatedColumnFormula>IF(OR($E28="",$F28="",$G28="",'Allgemeine Info'!$H$15=""),0,IF(AND(DW$11&lt;&gt;0,DW$11&lt;='Allgemeine Info'!$H$15),($E28+$F28)*$I28*(1+$D$4)^DW$11,IF(DW$12='Allgemeine Info'!$H$15,$J28*(1+$D$4)^DW$12,IF(AND(DW$12&lt;&gt;0,MOD(DW$12,$G28)=0,DW$12&lt;'Allgemeine Info'!$H$15),($I28+$J28)*((1+$D$4)^DW$12),0))))</calculatedColumnFormula>
    </tableColumn>
    <tableColumn id="127" name="Spalte127" headerRowDxfId="1249" dataDxfId="1248" headerRowCellStyle="Standard 2" dataCellStyle="Standard 2">
      <calculatedColumnFormula>IF(OR($E28="",$F28="",$G28="",'Allgemeine Info'!$H$15=""),0,IF(AND(DX$11&lt;&gt;0,DX$11&lt;='Allgemeine Info'!$H$15),($E28+$F28)*$I28*(1+$D$4)^DX$11,IF(DX$12='Allgemeine Info'!$H$15,$J28*(1+$D$4)^DX$12,IF(AND(DX$12&lt;&gt;0,MOD(DX$12,$G28)=0,DX$12&lt;'Allgemeine Info'!$H$15),($I28+$J28)*((1+$D$4)^DX$12),0))))</calculatedColumnFormula>
    </tableColumn>
    <tableColumn id="128" name="Spalte128" headerRowDxfId="1247" dataDxfId="1246" headerRowCellStyle="Standard 2" dataCellStyle="Standard 2">
      <calculatedColumnFormula>IF(OR($E28="",$F28="",$G28="",'Allgemeine Info'!$H$15=""),0,IF(AND(DY$11&lt;&gt;0,DY$11&lt;='Allgemeine Info'!$H$15),($E28+$F28)*$I28*(1+$D$4)^DY$11,IF(DY$12='Allgemeine Info'!$H$15,$J28*(1+$D$4)^DY$12,IF(AND(DY$12&lt;&gt;0,MOD(DY$12,$G28)=0,DY$12&lt;'Allgemeine Info'!$H$15),($I28+$J28)*((1+$D$4)^DY$12),0))))</calculatedColumnFormula>
    </tableColumn>
    <tableColumn id="129" name="Spalte129" headerRowDxfId="1245" dataDxfId="1244" headerRowCellStyle="Standard 2" dataCellStyle="Standard 2">
      <calculatedColumnFormula>IF(OR($E28="",$F28="",$G28="",'Allgemeine Info'!$H$15=""),0,IF(AND(DZ$11&lt;&gt;0,DZ$11&lt;='Allgemeine Info'!$H$15),($E28+$F28)*$I28*(1+$D$4)^DZ$11,IF(DZ$12='Allgemeine Info'!$H$15,$J28*(1+$D$4)^DZ$12,IF(AND(DZ$12&lt;&gt;0,MOD(DZ$12,$G28)=0,DZ$12&lt;'Allgemeine Info'!$H$15),($I28+$J28)*((1+$D$4)^DZ$12),0))))</calculatedColumnFormula>
    </tableColumn>
    <tableColumn id="130" name="Spalte130" headerRowDxfId="1243" dataDxfId="1242" headerRowCellStyle="Standard 2" dataCellStyle="Standard 2">
      <calculatedColumnFormula>IF(OR($E28="",$F28="",$G28="",'Allgemeine Info'!$H$15=""),0,IF(AND(EA$11&lt;&gt;0,EA$11&lt;='Allgemeine Info'!$H$15),($E28+$F28)*$I28*(1+$D$4)^EA$11,IF(EA$12='Allgemeine Info'!$H$15,$J28*(1+$D$4)^EA$12,IF(AND(EA$12&lt;&gt;0,MOD(EA$12,$G28)=0,EA$12&lt;'Allgemeine Info'!$H$15),($I28+$J28)*((1+$D$4)^EA$12),0))))</calculatedColumnFormula>
    </tableColumn>
    <tableColumn id="131" name="Spalte131" headerRowDxfId="1241" dataDxfId="1240" headerRowCellStyle="Standard 2" dataCellStyle="Standard 2">
      <calculatedColumnFormula>IF(OR($E28="",$F28="",$G28="",'Allgemeine Info'!$H$15=""),0,IF(AND(EB$11&lt;&gt;0,EB$11&lt;='Allgemeine Info'!$H$15),($E28+$F28)*$I28*(1+$D$4)^EB$11,IF(EB$12='Allgemeine Info'!$H$15,$J28*(1+$D$4)^EB$12,IF(AND(EB$12&lt;&gt;0,MOD(EB$12,$G28)=0,EB$12&lt;'Allgemeine Info'!$H$15),($I28+$J28)*((1+$D$4)^EB$12),0))))</calculatedColumnFormula>
    </tableColumn>
    <tableColumn id="132" name="Spalte132" headerRowDxfId="1239" dataDxfId="1238" headerRowCellStyle="Standard 2" dataCellStyle="Standard 2">
      <calculatedColumnFormula>IF(OR($E28="",$F28="",$G28="",'Allgemeine Info'!$H$15=""),0,IF(AND(EC$11&lt;&gt;0,EC$11&lt;='Allgemeine Info'!$H$15),($E28+$F28)*$I28*(1+$D$4)^EC$11,IF(EC$12='Allgemeine Info'!$H$15,$J28*(1+$D$4)^EC$12,IF(AND(EC$12&lt;&gt;0,MOD(EC$12,$G28)=0,EC$12&lt;'Allgemeine Info'!$H$15),($I28+$J28)*((1+$D$4)^EC$12),0))))</calculatedColumnFormula>
    </tableColumn>
    <tableColumn id="133" name="Spalte133" headerRowDxfId="1237" dataDxfId="1236" headerRowCellStyle="Standard 2" dataCellStyle="Standard 2">
      <calculatedColumnFormula>IF(OR($E28="",$F28="",$G28="",'Allgemeine Info'!$H$15=""),0,IF(AND(ED$11&lt;&gt;0,ED$11&lt;='Allgemeine Info'!$H$15),($E28+$F28)*$I28*(1+$D$4)^ED$11,IF(ED$12='Allgemeine Info'!$H$15,$J28*(1+$D$4)^ED$12,IF(AND(ED$12&lt;&gt;0,MOD(ED$12,$G28)=0,ED$12&lt;'Allgemeine Info'!$H$15),($I28+$J28)*((1+$D$4)^ED$12),0))))</calculatedColumnFormula>
    </tableColumn>
    <tableColumn id="134" name="Spalte134" headerRowDxfId="1235" dataDxfId="1234" headerRowCellStyle="Standard 2" dataCellStyle="Standard 2">
      <calculatedColumnFormula>IF(OR($E28="",$F28="",$G28="",'Allgemeine Info'!$H$15=""),0,IF(AND(EE$11&lt;&gt;0,EE$11&lt;='Allgemeine Info'!$H$15),($E28+$F28)*$I28*(1+$D$4)^EE$11,IF(EE$12='Allgemeine Info'!$H$15,$J28*(1+$D$4)^EE$12,IF(AND(EE$12&lt;&gt;0,MOD(EE$12,$G28)=0,EE$12&lt;'Allgemeine Info'!$H$15),($I28+$J28)*((1+$D$4)^EE$12),0))))</calculatedColumnFormula>
    </tableColumn>
    <tableColumn id="135" name="Spalte135" headerRowDxfId="1233" dataDxfId="1232" headerRowCellStyle="Standard 2" dataCellStyle="Standard 2">
      <calculatedColumnFormula>IF(OR($E28="",$F28="",$G28="",'Allgemeine Info'!$H$15=""),0,IF(AND(EF$11&lt;&gt;0,EF$11&lt;='Allgemeine Info'!$H$15),($E28+$F28)*$I28*(1+$D$4)^EF$11,IF(EF$12='Allgemeine Info'!$H$15,$J28*(1+$D$4)^EF$12,IF(AND(EF$12&lt;&gt;0,MOD(EF$12,$G28)=0,EF$12&lt;'Allgemeine Info'!$H$15),($I28+$J28)*((1+$D$4)^EF$12),0))))</calculatedColumnFormula>
    </tableColumn>
    <tableColumn id="136" name="Spalte136" headerRowDxfId="1231" dataDxfId="1230" headerRowCellStyle="Standard 2" dataCellStyle="Standard 2">
      <calculatedColumnFormula>IF(OR($E28="",$F28="",$G28="",'Allgemeine Info'!$H$15=""),0,IF(AND(EG$11&lt;&gt;0,EG$11&lt;='Allgemeine Info'!$H$15),($E28+$F28)*$I28*(1+$D$4)^EG$11,IF(EG$12='Allgemeine Info'!$H$15,$J28*(1+$D$4)^EG$12,IF(AND(EG$12&lt;&gt;0,MOD(EG$12,$G28)=0,EG$12&lt;'Allgemeine Info'!$H$15),($I28+$J28)*((1+$D$4)^EG$12),0))))</calculatedColumnFormula>
    </tableColumn>
    <tableColumn id="137" name="Spalte137" headerRowDxfId="1229" dataDxfId="1228" headerRowCellStyle="Standard 2" dataCellStyle="Standard 2">
      <calculatedColumnFormula>IF(OR($E28="",$F28="",$G28="",'Allgemeine Info'!$H$15=""),0,IF(AND(EH$11&lt;&gt;0,EH$11&lt;='Allgemeine Info'!$H$15),($E28+$F28)*$I28*(1+$D$4)^EH$11,IF(EH$12='Allgemeine Info'!$H$15,$J28*(1+$D$4)^EH$12,IF(AND(EH$12&lt;&gt;0,MOD(EH$12,$G28)=0,EH$12&lt;'Allgemeine Info'!$H$15),($I28+$J28)*((1+$D$4)^EH$12),0))))</calculatedColumnFormula>
    </tableColumn>
    <tableColumn id="138" name="Spalte138" headerRowDxfId="1227" dataDxfId="1226" headerRowCellStyle="Standard 2" dataCellStyle="Standard 2">
      <calculatedColumnFormula>IF(OR($E28="",$F28="",$G28="",'Allgemeine Info'!$H$15=""),0,IF(AND(EI$11&lt;&gt;0,EI$11&lt;='Allgemeine Info'!$H$15),($E28+$F28)*$I28*(1+$D$4)^EI$11,IF(EI$12='Allgemeine Info'!$H$15,$J28*(1+$D$4)^EI$12,IF(AND(EI$12&lt;&gt;0,MOD(EI$12,$G28)=0,EI$12&lt;'Allgemeine Info'!$H$15),($I28+$J28)*((1+$D$4)^EI$12),0))))</calculatedColumnFormula>
    </tableColumn>
    <tableColumn id="139" name="Spalte139" headerRowDxfId="1225" dataDxfId="1224" headerRowCellStyle="Standard 2" dataCellStyle="Standard 2">
      <calculatedColumnFormula>IF(OR($E28="",$F28="",$G28="",'Allgemeine Info'!$H$15=""),0,IF(AND(EJ$11&lt;&gt;0,EJ$11&lt;='Allgemeine Info'!$H$15),($E28+$F28)*$I28*(1+$D$4)^EJ$11,IF(EJ$12='Allgemeine Info'!$H$15,$J28*(1+$D$4)^EJ$12,IF(AND(EJ$12&lt;&gt;0,MOD(EJ$12,$G28)=0,EJ$12&lt;'Allgemeine Info'!$H$15),($I28+$J28)*((1+$D$4)^EJ$12),0))))</calculatedColumnFormula>
    </tableColumn>
    <tableColumn id="140" name="Spalte140" headerRowDxfId="1223" dataDxfId="1222" headerRowCellStyle="Standard 2" dataCellStyle="Standard 2">
      <calculatedColumnFormula>IF(OR($E28="",$F28="",$G28="",'Allgemeine Info'!$H$15=""),0,IF(AND(EK$11&lt;&gt;0,EK$11&lt;='Allgemeine Info'!$H$15),($E28+$F28)*$I28*(1+$D$4)^EK$11,IF(EK$12='Allgemeine Info'!$H$15,$J28*(1+$D$4)^EK$12,IF(AND(EK$12&lt;&gt;0,MOD(EK$12,$G28)=0,EK$12&lt;'Allgemeine Info'!$H$15),($I28+$J28)*((1+$D$4)^EK$12),0))))</calculatedColumnFormula>
    </tableColumn>
    <tableColumn id="141" name="Spalte141" headerRowDxfId="1221" dataDxfId="1220" headerRowCellStyle="Standard 2" dataCellStyle="Standard 2">
      <calculatedColumnFormula>IF(OR($E28="",$F28="",$G28="",'Allgemeine Info'!$H$15=""),0,IF(AND(EL$11&lt;&gt;0,EL$11&lt;='Allgemeine Info'!$H$15),($E28+$F28)*$I28*(1+$D$4)^EL$11,IF(EL$12='Allgemeine Info'!$H$15,$J28*(1+$D$4)^EL$12,IF(AND(EL$12&lt;&gt;0,MOD(EL$12,$G28)=0,EL$12&lt;'Allgemeine Info'!$H$15),($I28+$J28)*((1+$D$4)^EL$12),0))))</calculatedColumnFormula>
    </tableColumn>
    <tableColumn id="142" name="Spalte142" headerRowDxfId="1219" dataDxfId="1218" headerRowCellStyle="Standard 2" dataCellStyle="Standard 2">
      <calculatedColumnFormula>IF(OR($E28="",$F28="",$G28="",'Allgemeine Info'!$H$15=""),0,IF(AND(EM$11&lt;&gt;0,EM$11&lt;='Allgemeine Info'!$H$15),($E28+$F28)*$I28*(1+$D$4)^EM$11,IF(EM$12='Allgemeine Info'!$H$15,$J28*(1+$D$4)^EM$12,IF(AND(EM$12&lt;&gt;0,MOD(EM$12,$G28)=0,EM$12&lt;'Allgemeine Info'!$H$15),($I28+$J28)*((1+$D$4)^EM$12),0))))</calculatedColumnFormula>
    </tableColumn>
    <tableColumn id="143" name="Spalte143" headerRowDxfId="1217" dataDxfId="1216" headerRowCellStyle="Standard 2" dataCellStyle="Standard 2">
      <calculatedColumnFormula>IF(OR($E28="",$F28="",$G28="",'Allgemeine Info'!$H$15=""),0,IF(AND(EN$11&lt;&gt;0,EN$11&lt;='Allgemeine Info'!$H$15),($E28+$F28)*$I28*(1+$D$4)^EN$11,IF(EN$12='Allgemeine Info'!$H$15,$J28*(1+$D$4)^EN$12,IF(AND(EN$12&lt;&gt;0,MOD(EN$12,$G28)=0,EN$12&lt;'Allgemeine Info'!$H$15),($I28+$J28)*((1+$D$4)^EN$12),0))))</calculatedColumnFormula>
    </tableColumn>
    <tableColumn id="144" name="Spalte144" headerRowDxfId="1215" dataDxfId="1214" headerRowCellStyle="Standard 2" dataCellStyle="Standard 2">
      <calculatedColumnFormula>IF(OR($E28="",$F28="",$G28="",'Allgemeine Info'!$H$15=""),0,IF(AND(EO$11&lt;&gt;0,EO$11&lt;='Allgemeine Info'!$H$15),($E28+$F28)*$I28*(1+$D$4)^EO$11,IF(EO$12='Allgemeine Info'!$H$15,$J28*(1+$D$4)^EO$12,IF(AND(EO$12&lt;&gt;0,MOD(EO$12,$G28)=0,EO$12&lt;'Allgemeine Info'!$H$15),($I28+$J28)*((1+$D$4)^EO$12),0))))</calculatedColumnFormula>
    </tableColumn>
    <tableColumn id="145" name="Spalte145" headerRowDxfId="1213" dataDxfId="1212" headerRowCellStyle="Standard 2" dataCellStyle="Standard 2">
      <calculatedColumnFormula>IF(OR($E28="",$F28="",$G28="",'Allgemeine Info'!$H$15=""),0,IF(AND(EP$11&lt;&gt;0,EP$11&lt;='Allgemeine Info'!$H$15),($E28+$F28)*$I28*(1+$D$4)^EP$11,IF(EP$12='Allgemeine Info'!$H$15,$J28*(1+$D$4)^EP$12,IF(AND(EP$12&lt;&gt;0,MOD(EP$12,$G28)=0,EP$12&lt;'Allgemeine Info'!$H$15),($I28+$J28)*((1+$D$4)^EP$12),0))))</calculatedColumnFormula>
    </tableColumn>
    <tableColumn id="146" name="Spalte146" headerRowDxfId="1211" dataDxfId="1210" headerRowCellStyle="Standard 2" dataCellStyle="Standard 2">
      <calculatedColumnFormula>IF(OR($E28="",$F28="",$G28="",'Allgemeine Info'!$H$15=""),0,IF(AND(EQ$11&lt;&gt;0,EQ$11&lt;='Allgemeine Info'!$H$15),($E28+$F28)*$I28*(1+$D$4)^EQ$11,IF(EQ$12='Allgemeine Info'!$H$15,$J28*(1+$D$4)^EQ$12,IF(AND(EQ$12&lt;&gt;0,MOD(EQ$12,$G28)=0,EQ$12&lt;'Allgemeine Info'!$H$15),($I28+$J28)*((1+$D$4)^EQ$12),0))))</calculatedColumnFormula>
    </tableColumn>
    <tableColumn id="147" name="Spalte147" headerRowDxfId="1209" dataDxfId="1208" headerRowCellStyle="Standard 2" dataCellStyle="Standard 2">
      <calculatedColumnFormula>IF(OR($E28="",$F28="",$G28="",'Allgemeine Info'!$H$15=""),0,IF(AND(ER$11&lt;&gt;0,ER$11&lt;='Allgemeine Info'!$H$15),($E28+$F28)*$I28*(1+$D$4)^ER$11,IF(ER$12='Allgemeine Info'!$H$15,$J28*(1+$D$4)^ER$12,IF(AND(ER$12&lt;&gt;0,MOD(ER$12,$G28)=0,ER$12&lt;'Allgemeine Info'!$H$15),($I28+$J28)*((1+$D$4)^ER$12),0))))</calculatedColumnFormula>
    </tableColumn>
    <tableColumn id="148" name="Spalte148" headerRowDxfId="1207" dataDxfId="1206" headerRowCellStyle="Standard 2" dataCellStyle="Standard 2">
      <calculatedColumnFormula>IF(OR($E28="",$F28="",$G28="",'Allgemeine Info'!$H$15=""),0,IF(AND(ES$11&lt;&gt;0,ES$11&lt;='Allgemeine Info'!$H$15),($E28+$F28)*$I28*(1+$D$4)^ES$11,IF(ES$12='Allgemeine Info'!$H$15,$J28*(1+$D$4)^ES$12,IF(AND(ES$12&lt;&gt;0,MOD(ES$12,$G28)=0,ES$12&lt;'Allgemeine Info'!$H$15),($I28+$J28)*((1+$D$4)^ES$12),0))))</calculatedColumnFormula>
    </tableColumn>
    <tableColumn id="149" name="Spalte149" headerRowDxfId="1205" dataDxfId="1204" headerRowCellStyle="Standard 2" dataCellStyle="Standard 2">
      <calculatedColumnFormula>IF(OR($E28="",$F28="",$G28="",'Allgemeine Info'!$H$15=""),0,IF(AND(ET$11&lt;&gt;0,ET$11&lt;='Allgemeine Info'!$H$15),($E28+$F28)*$I28*(1+$D$4)^ET$11,IF(ET$12='Allgemeine Info'!$H$15,$J28*(1+$D$4)^ET$12,IF(AND(ET$12&lt;&gt;0,MOD(ET$12,$G28)=0,ET$12&lt;'Allgemeine Info'!$H$15),($I28+$J28)*((1+$D$4)^ET$12),0))))</calculatedColumnFormula>
    </tableColumn>
    <tableColumn id="150" name="Spalte150" headerRowDxfId="1203" dataDxfId="1202" headerRowCellStyle="Standard 2" dataCellStyle="Standard 2">
      <calculatedColumnFormula>IF(OR($E28="",$F28="",$G28="",'Allgemeine Info'!$H$15=""),0,IF(AND(EU$11&lt;&gt;0,EU$11&lt;='Allgemeine Info'!$H$15),($E28+$F28)*$I28*(1+$D$4)^EU$11,IF(EU$12='Allgemeine Info'!$H$15,$J28*(1+$D$4)^EU$12,IF(AND(EU$12&lt;&gt;0,MOD(EU$12,$G28)=0,EU$12&lt;'Allgemeine Info'!$H$15),($I28+$J28)*((1+$D$4)^EU$12),0))))</calculatedColumnFormula>
    </tableColumn>
    <tableColumn id="151" name="Spalte151" headerRowDxfId="1201" dataDxfId="1200" headerRowCellStyle="Standard 2" dataCellStyle="Standard 2">
      <calculatedColumnFormula>IF(OR($E28="",$F28="",$G28="",'Allgemeine Info'!$H$15=""),0,IF(AND(EV$11&lt;&gt;0,EV$11&lt;='Allgemeine Info'!$H$15),($E28+$F28)*$I28*(1+$D$4)^EV$11,IF(EV$12='Allgemeine Info'!$H$15,$J28*(1+$D$4)^EV$12,IF(AND(EV$12&lt;&gt;0,MOD(EV$12,$G28)=0,EV$12&lt;'Allgemeine Info'!$H$15),($I28+$J28)*((1+$D$4)^EV$12),0))))</calculatedColumnFormula>
    </tableColumn>
    <tableColumn id="152" name="Spalte152" headerRowDxfId="1199" dataDxfId="1198" headerRowCellStyle="Standard 2" dataCellStyle="Standard 2">
      <calculatedColumnFormula>IF(OR($E28="",$F28="",$G28="",'Allgemeine Info'!$H$15=""),0,IF(AND(EW$11&lt;&gt;0,EW$11&lt;='Allgemeine Info'!$H$15),($E28+$F28)*$I28*(1+$D$4)^EW$11,IF(EW$12='Allgemeine Info'!$H$15,$J28*(1+$D$4)^EW$12,IF(AND(EW$12&lt;&gt;0,MOD(EW$12,$G28)=0,EW$12&lt;'Allgemeine Info'!$H$15),($I28+$J28)*((1+$D$4)^EW$12),0))))</calculatedColumnFormula>
    </tableColumn>
    <tableColumn id="153" name="Spalte153" headerRowDxfId="1197" dataDxfId="1196" headerRowCellStyle="Standard 2" dataCellStyle="Standard 2">
      <calculatedColumnFormula>IF(OR($E28="",$F28="",$G28="",'Allgemeine Info'!$H$15=""),0,IF(AND(EX$11&lt;&gt;0,EX$11&lt;='Allgemeine Info'!$H$15),($E28+$F28)*$I28*(1+$D$4)^EX$11,IF(EX$12='Allgemeine Info'!$H$15,$J28*(1+$D$4)^EX$12,IF(AND(EX$12&lt;&gt;0,MOD(EX$12,$G28)=0,EX$12&lt;'Allgemeine Info'!$H$15),($I28+$J28)*((1+$D$4)^EX$12),0))))</calculatedColumnFormula>
    </tableColumn>
    <tableColumn id="154" name="Spalte154" headerRowDxfId="1195" dataDxfId="1194" headerRowCellStyle="Standard 2" dataCellStyle="Standard 2">
      <calculatedColumnFormula>IF(OR($E28="",$F28="",$G28="",'Allgemeine Info'!$H$15=""),0,IF(AND(EY$11&lt;&gt;0,EY$11&lt;='Allgemeine Info'!$H$15),($E28+$F28)*$I28*(1+$D$4)^EY$11,IF(EY$12='Allgemeine Info'!$H$15,$J28*(1+$D$4)^EY$12,IF(AND(EY$12&lt;&gt;0,MOD(EY$12,$G28)=0,EY$12&lt;'Allgemeine Info'!$H$15),($I28+$J28)*((1+$D$4)^EY$12),0))))</calculatedColumnFormula>
    </tableColumn>
    <tableColumn id="155" name="Spalte155" headerRowDxfId="1193" dataDxfId="1192" headerRowCellStyle="Standard 2" dataCellStyle="Standard 2">
      <calculatedColumnFormula>IF(OR($E28="",$F28="",$G28="",'Allgemeine Info'!$H$15=""),0,IF(AND(EZ$11&lt;&gt;0,EZ$11&lt;='Allgemeine Info'!$H$15),($E28+$F28)*$I28*(1+$D$4)^EZ$11,IF(EZ$12='Allgemeine Info'!$H$15,$J28*(1+$D$4)^EZ$12,IF(AND(EZ$12&lt;&gt;0,MOD(EZ$12,$G28)=0,EZ$12&lt;'Allgemeine Info'!$H$15),($I28+$J28)*((1+$D$4)^EZ$12),0))))</calculatedColumnFormula>
    </tableColumn>
    <tableColumn id="156" name="Spalte156" headerRowDxfId="1191" dataDxfId="1190" headerRowCellStyle="Standard 2" dataCellStyle="Standard 2">
      <calculatedColumnFormula>IF(OR($E28="",$F28="",$G28="",'Allgemeine Info'!$H$15=""),0,IF(AND(FA$11&lt;&gt;0,FA$11&lt;='Allgemeine Info'!$H$15),($E28+$F28)*$I28*(1+$D$4)^FA$11,IF(FA$12='Allgemeine Info'!$H$15,$J28*(1+$D$4)^FA$12,IF(AND(FA$12&lt;&gt;0,MOD(FA$12,$G28)=0,FA$12&lt;'Allgemeine Info'!$H$15),($I28+$J28)*((1+$D$4)^FA$12),0))))</calculatedColumnFormula>
    </tableColumn>
    <tableColumn id="157" name="Spalte157" headerRowDxfId="1189" dataDxfId="1188" headerRowCellStyle="Standard 2" dataCellStyle="Standard 2">
      <calculatedColumnFormula>IF(OR($E28="",$F28="",$G28="",'Allgemeine Info'!$H$15=""),0,IF(AND(FB$11&lt;&gt;0,FB$11&lt;='Allgemeine Info'!$H$15),($E28+$F28)*$I28*(1+$D$4)^FB$11,IF(FB$12='Allgemeine Info'!$H$15,$J28*(1+$D$4)^FB$12,IF(AND(FB$12&lt;&gt;0,MOD(FB$12,$G28)=0,FB$12&lt;'Allgemeine Info'!$H$15),($I28+$J28)*((1+$D$4)^FB$12),0))))</calculatedColumnFormula>
    </tableColumn>
    <tableColumn id="158" name="Spalte158" headerRowDxfId="1187" dataDxfId="1186" headerRowCellStyle="Standard 2" dataCellStyle="Standard 2">
      <calculatedColumnFormula>IF(OR($E28="",$F28="",$G28="",'Allgemeine Info'!$H$15=""),0,IF(AND(FC$11&lt;&gt;0,FC$11&lt;='Allgemeine Info'!$H$15),($E28+$F28)*$I28*(1+$D$4)^FC$11,IF(FC$12='Allgemeine Info'!$H$15,$J28*(1+$D$4)^FC$12,IF(AND(FC$12&lt;&gt;0,MOD(FC$12,$G28)=0,FC$12&lt;'Allgemeine Info'!$H$15),($I28+$J28)*((1+$D$4)^FC$12),0))))</calculatedColumnFormula>
    </tableColumn>
    <tableColumn id="159" name="Spalte159" headerRowDxfId="1185" dataDxfId="1184" headerRowCellStyle="Standard 2" dataCellStyle="Standard 2">
      <calculatedColumnFormula>IF(OR($E28="",$F28="",$G28="",'Allgemeine Info'!$H$15=""),0,IF(AND(FD$11&lt;&gt;0,FD$11&lt;='Allgemeine Info'!$H$15),($E28+$F28)*$I28*(1+$D$4)^FD$11,IF(FD$12='Allgemeine Info'!$H$15,$J28*(1+$D$4)^FD$12,IF(AND(FD$12&lt;&gt;0,MOD(FD$12,$G28)=0,FD$12&lt;'Allgemeine Info'!$H$15),($I28+$J28)*((1+$D$4)^FD$12),0))))</calculatedColumnFormula>
    </tableColumn>
    <tableColumn id="160" name="Spalte160" headerRowDxfId="1183" dataDxfId="1182" headerRowCellStyle="Standard 2" dataCellStyle="Standard 2">
      <calculatedColumnFormula>IF(OR($E28="",$F28="",$G28="",'Allgemeine Info'!$H$15=""),0,IF(AND(FE$11&lt;&gt;0,FE$11&lt;='Allgemeine Info'!$H$15),($E28+$F28)*$I28*(1+$D$4)^FE$11,IF(FE$12='Allgemeine Info'!$H$15,$J28*(1+$D$4)^FE$12,IF(AND(FE$12&lt;&gt;0,MOD(FE$12,$G28)=0,FE$12&lt;'Allgemeine Info'!$H$15),($I28+$J28)*((1+$D$4)^FE$12),0))))</calculatedColumnFormula>
    </tableColumn>
    <tableColumn id="161" name="Spalte161" headerRowDxfId="1181" dataDxfId="1180" headerRowCellStyle="Standard 2" dataCellStyle="Standard 2">
      <calculatedColumnFormula>IF(OR($E28="",$F28="",$G28="",'Allgemeine Info'!$H$15=""),0,IF(AND(FF$11&lt;&gt;0,FF$11&lt;='Allgemeine Info'!$H$15),($E28+$F28)*$I28*(1+$D$4)^FF$11,IF(FF$12='Allgemeine Info'!$H$15,$J28*(1+$D$4)^FF$12,IF(AND(FF$12&lt;&gt;0,MOD(FF$12,$G28)=0,FF$12&lt;'Allgemeine Info'!$H$15),($I28+$J28)*((1+$D$4)^FF$12),0))))</calculatedColumnFormula>
    </tableColumn>
    <tableColumn id="162" name="Spalte162" headerRowDxfId="1179" dataDxfId="1178" headerRowCellStyle="Standard 2" dataCellStyle="Standard 2">
      <calculatedColumnFormula>IF(OR($E28="",$F28="",$G28="",'Allgemeine Info'!$H$15=""),0,IF(AND(FG$11&lt;&gt;0,FG$11&lt;='Allgemeine Info'!$H$15),($E28+$F28)*$I28*(1+$D$4)^FG$11,IF(FG$12='Allgemeine Info'!$H$15,$J28*(1+$D$4)^FG$12,IF(AND(FG$12&lt;&gt;0,MOD(FG$12,$G28)=0,FG$12&lt;'Allgemeine Info'!$H$15),($I28+$J28)*((1+$D$4)^FG$12),0))))</calculatedColumnFormula>
    </tableColumn>
    <tableColumn id="163" name="Spalte163" headerRowDxfId="1177" dataDxfId="1176" headerRowCellStyle="Standard 2" dataCellStyle="Standard 2">
      <calculatedColumnFormula>IF(OR($E28="",$F28="",$G28="",'Allgemeine Info'!$H$15=""),0,IF(AND(FH$11&lt;&gt;0,FH$11&lt;='Allgemeine Info'!$H$15),($E28+$F28)*$I28*(1+$D$4)^FH$11,IF(FH$12='Allgemeine Info'!$H$15,$J28*(1+$D$4)^FH$12,IF(AND(FH$12&lt;&gt;0,MOD(FH$12,$G28)=0,FH$12&lt;'Allgemeine Info'!$H$15),($I28+$J28)*((1+$D$4)^FH$12),0))))</calculatedColumnFormula>
    </tableColumn>
    <tableColumn id="164" name="Spalte164" headerRowDxfId="1175" dataDxfId="1174" headerRowCellStyle="Standard 2" dataCellStyle="Standard 2">
      <calculatedColumnFormula>IF(OR($E28="",$F28="",$G28="",'Allgemeine Info'!$H$15=""),0,IF(AND(FI$11&lt;&gt;0,FI$11&lt;='Allgemeine Info'!$H$15),($E28+$F28)*$I28*(1+$D$4)^FI$11,IF(FI$12='Allgemeine Info'!$H$15,$J28*(1+$D$4)^FI$12,IF(AND(FI$12&lt;&gt;0,MOD(FI$12,$G28)=0,FI$12&lt;'Allgemeine Info'!$H$15),($I28+$J28)*((1+$D$4)^FI$12),0))))</calculatedColumnFormula>
    </tableColumn>
    <tableColumn id="165" name="Spalte165" headerRowDxfId="1173" dataDxfId="1172" headerRowCellStyle="Standard 2" dataCellStyle="Standard 2">
      <calculatedColumnFormula>IF(OR($E28="",$F28="",$G28="",'Allgemeine Info'!$H$15=""),0,IF(AND(FJ$11&lt;&gt;0,FJ$11&lt;='Allgemeine Info'!$H$15),($E28+$F28)*$I28*(1+$D$4)^FJ$11,IF(FJ$12='Allgemeine Info'!$H$15,$J28*(1+$D$4)^FJ$12,IF(AND(FJ$12&lt;&gt;0,MOD(FJ$12,$G28)=0,FJ$12&lt;'Allgemeine Info'!$H$15),($I28+$J28)*((1+$D$4)^FJ$12),0))))</calculatedColumnFormula>
    </tableColumn>
    <tableColumn id="166" name="Spalte166" headerRowDxfId="1171" dataDxfId="1170" headerRowCellStyle="Standard 2" dataCellStyle="Standard 2">
      <calculatedColumnFormula>IF(OR($E28="",$F28="",$G28="",'Allgemeine Info'!$H$15=""),0,IF(AND(FK$11&lt;&gt;0,FK$11&lt;='Allgemeine Info'!$H$15),($E28+$F28)*$I28*(1+$D$4)^FK$11,IF(FK$12='Allgemeine Info'!$H$15,$J28*(1+$D$4)^FK$12,IF(AND(FK$12&lt;&gt;0,MOD(FK$12,$G28)=0,FK$12&lt;'Allgemeine Info'!$H$15),($I28+$J28)*((1+$D$4)^FK$12),0))))</calculatedColumnFormula>
    </tableColumn>
    <tableColumn id="167" name="Spalte167" headerRowDxfId="1169" dataDxfId="1168" headerRowCellStyle="Standard 2" dataCellStyle="Standard 2">
      <calculatedColumnFormula>IF(OR($E28="",$F28="",$G28="",'Allgemeine Info'!$H$15=""),0,IF(AND(FL$11&lt;&gt;0,FL$11&lt;='Allgemeine Info'!$H$15),($E28+$F28)*$I28*(1+$D$4)^FL$11,IF(FL$12='Allgemeine Info'!$H$15,$J28*(1+$D$4)^FL$12,IF(AND(FL$12&lt;&gt;0,MOD(FL$12,$G28)=0,FL$12&lt;'Allgemeine Info'!$H$15),($I28+$J28)*((1+$D$4)^FL$12),0))))</calculatedColumnFormula>
    </tableColumn>
    <tableColumn id="168" name="Spalte168" headerRowDxfId="1167" dataDxfId="1166" headerRowCellStyle="Standard 2" dataCellStyle="Standard 2">
      <calculatedColumnFormula>IF(OR($E28="",$F28="",$G28="",'Allgemeine Info'!$H$15=""),0,IF(AND(FM$11&lt;&gt;0,FM$11&lt;='Allgemeine Info'!$H$15),($E28+$F28)*$I28*(1+$D$4)^FM$11,IF(FM$12='Allgemeine Info'!$H$15,$J28*(1+$D$4)^FM$12,IF(AND(FM$12&lt;&gt;0,MOD(FM$12,$G28)=0,FM$12&lt;'Allgemeine Info'!$H$15),($I28+$J28)*((1+$D$4)^FM$12),0))))</calculatedColumnFormula>
    </tableColumn>
    <tableColumn id="169" name="Spalte169" headerRowDxfId="1165" dataDxfId="1164" headerRowCellStyle="Standard 2" dataCellStyle="Standard 2">
      <calculatedColumnFormula>IF(OR($E28="",$F28="",$G28="",'Allgemeine Info'!$H$15=""),0,IF(AND(FN$11&lt;&gt;0,FN$11&lt;='Allgemeine Info'!$H$15),($E28+$F28)*$I28*(1+$D$4)^FN$11,IF(FN$12='Allgemeine Info'!$H$15,$J28*(1+$D$4)^FN$12,IF(AND(FN$12&lt;&gt;0,MOD(FN$12,$G28)=0,FN$12&lt;'Allgemeine Info'!$H$15),($I28+$J28)*((1+$D$4)^FN$12),0))))</calculatedColumnFormula>
    </tableColumn>
    <tableColumn id="170" name="Spalte170" headerRowDxfId="1163" dataDxfId="1162" headerRowCellStyle="Standard 2" dataCellStyle="Standard 2">
      <calculatedColumnFormula>IF(OR($E28="",$F28="",$G28="",'Allgemeine Info'!$H$15=""),0,IF(AND(FO$11&lt;&gt;0,FO$11&lt;='Allgemeine Info'!$H$15),($E28+$F28)*$I28*(1+$D$4)^FO$11,IF(FO$12='Allgemeine Info'!$H$15,$J28*(1+$D$4)^FO$12,IF(AND(FO$12&lt;&gt;0,MOD(FO$12,$G28)=0,FO$12&lt;'Allgemeine Info'!$H$15),($I28+$J28)*((1+$D$4)^FO$12),0))))</calculatedColumnFormula>
    </tableColumn>
    <tableColumn id="171" name="Spalte171" headerRowDxfId="1161" dataDxfId="1160" headerRowCellStyle="Standard 2" dataCellStyle="Standard 2">
      <calculatedColumnFormula>IF(OR($E28="",$F28="",$G28="",'Allgemeine Info'!$H$15=""),0,IF(AND(FP$11&lt;&gt;0,FP$11&lt;='Allgemeine Info'!$H$15),($E28+$F28)*$I28*(1+$D$4)^FP$11,IF(FP$12='Allgemeine Info'!$H$15,$J28*(1+$D$4)^FP$12,IF(AND(FP$12&lt;&gt;0,MOD(FP$12,$G28)=0,FP$12&lt;'Allgemeine Info'!$H$15),($I28+$J28)*((1+$D$4)^FP$12),0))))</calculatedColumnFormula>
    </tableColumn>
    <tableColumn id="172" name="Spalte172" headerRowDxfId="1159" dataDxfId="1158" headerRowCellStyle="Standard 2" dataCellStyle="Standard 2">
      <calculatedColumnFormula>IF(OR($E28="",$F28="",$G28="",'Allgemeine Info'!$H$15=""),0,IF(AND(FQ$11&lt;&gt;0,FQ$11&lt;='Allgemeine Info'!$H$15),($E28+$F28)*$I28*(1+$D$4)^FQ$11,IF(FQ$12='Allgemeine Info'!$H$15,$J28*(1+$D$4)^FQ$12,IF(AND(FQ$12&lt;&gt;0,MOD(FQ$12,$G28)=0,FQ$12&lt;'Allgemeine Info'!$H$15),($I28+$J28)*((1+$D$4)^FQ$12),0))))</calculatedColumnFormula>
    </tableColumn>
    <tableColumn id="173" name="Spalte173" headerRowDxfId="1157" dataDxfId="1156" headerRowCellStyle="Standard 2" dataCellStyle="Standard 2">
      <calculatedColumnFormula>IF(OR($E28="",$F28="",$G28="",'Allgemeine Info'!$H$15=""),0,IF(AND(FR$11&lt;&gt;0,FR$11&lt;='Allgemeine Info'!$H$15),($E28+$F28)*$I28*(1+$D$4)^FR$11,IF(FR$12='Allgemeine Info'!$H$15,$J28*(1+$D$4)^FR$12,IF(AND(FR$12&lt;&gt;0,MOD(FR$12,$G28)=0,FR$12&lt;'Allgemeine Info'!$H$15),($I28+$J28)*((1+$D$4)^FR$12),0))))</calculatedColumnFormula>
    </tableColumn>
    <tableColumn id="174" name="Spalte174" headerRowDxfId="1155" dataDxfId="1154" headerRowCellStyle="Standard 2" dataCellStyle="Standard 2">
      <calculatedColumnFormula>IF(OR($E28="",$F28="",$G28="",'Allgemeine Info'!$H$15=""),0,IF(AND(FS$11&lt;&gt;0,FS$11&lt;='Allgemeine Info'!$H$15),($E28+$F28)*$I28*(1+$D$4)^FS$11,IF(FS$12='Allgemeine Info'!$H$15,$J28*(1+$D$4)^FS$12,IF(AND(FS$12&lt;&gt;0,MOD(FS$12,$G28)=0,FS$12&lt;'Allgemeine Info'!$H$15),($I28+$J28)*((1+$D$4)^FS$12),0))))</calculatedColumnFormula>
    </tableColumn>
    <tableColumn id="175" name="Spalte175" headerRowDxfId="1153" dataDxfId="1152" headerRowCellStyle="Standard 2" dataCellStyle="Standard 2">
      <calculatedColumnFormula>IF(OR($E28="",$F28="",$G28="",'Allgemeine Info'!$H$15=""),0,IF(AND(FT$11&lt;&gt;0,FT$11&lt;='Allgemeine Info'!$H$15),($E28+$F28)*$I28*(1+$D$4)^FT$11,IF(FT$12='Allgemeine Info'!$H$15,$J28*(1+$D$4)^FT$12,IF(AND(FT$12&lt;&gt;0,MOD(FT$12,$G28)=0,FT$12&lt;'Allgemeine Info'!$H$15),($I28+$J28)*((1+$D$4)^FT$12),0))))</calculatedColumnFormula>
    </tableColumn>
    <tableColumn id="176" name="Spalte176" headerRowDxfId="1151" dataDxfId="1150" headerRowCellStyle="Standard 2" dataCellStyle="Standard 2">
      <calculatedColumnFormula>IF(OR($E28="",$F28="",$G28="",'Allgemeine Info'!$H$15=""),0,IF(AND(FU$11&lt;&gt;0,FU$11&lt;='Allgemeine Info'!$H$15),($E28+$F28)*$I28*(1+$D$4)^FU$11,IF(FU$12='Allgemeine Info'!$H$15,$J28*(1+$D$4)^FU$12,IF(AND(FU$12&lt;&gt;0,MOD(FU$12,$G28)=0,FU$12&lt;'Allgemeine Info'!$H$15),($I28+$J28)*((1+$D$4)^FU$12),0))))</calculatedColumnFormula>
    </tableColumn>
    <tableColumn id="177" name="Spalte177" headerRowDxfId="1149" dataDxfId="1148" headerRowCellStyle="Standard 2" dataCellStyle="Standard 2">
      <calculatedColumnFormula>IF(OR($E28="",$F28="",$G28="",'Allgemeine Info'!$H$15=""),0,IF(AND(FV$11&lt;&gt;0,FV$11&lt;='Allgemeine Info'!$H$15),($E28+$F28)*$I28*(1+$D$4)^FV$11,IF(FV$12='Allgemeine Info'!$H$15,$J28*(1+$D$4)^FV$12,IF(AND(FV$12&lt;&gt;0,MOD(FV$12,$G28)=0,FV$12&lt;'Allgemeine Info'!$H$15),($I28+$J28)*((1+$D$4)^FV$12),0))))</calculatedColumnFormula>
    </tableColumn>
    <tableColumn id="178" name="Spalte178" headerRowDxfId="1147" dataDxfId="1146" headerRowCellStyle="Standard 2" dataCellStyle="Standard 2">
      <calculatedColumnFormula>IF(OR($E28="",$F28="",$G28="",'Allgemeine Info'!$H$15=""),0,IF(AND(FW$11&lt;&gt;0,FW$11&lt;='Allgemeine Info'!$H$15),($E28+$F28)*$I28*(1+$D$4)^FW$11,IF(FW$12='Allgemeine Info'!$H$15,$J28*(1+$D$4)^FW$12,IF(AND(FW$12&lt;&gt;0,MOD(FW$12,$G28)=0,FW$12&lt;'Allgemeine Info'!$H$15),($I28+$J28)*((1+$D$4)^FW$12),0))))</calculatedColumnFormula>
    </tableColumn>
    <tableColumn id="179" name="Spalte179" headerRowDxfId="1145" dataDxfId="1144" headerRowCellStyle="Standard 2" dataCellStyle="Standard 2">
      <calculatedColumnFormula>IF(OR($E28="",$F28="",$G28="",'Allgemeine Info'!$H$15=""),0,IF(AND(FX$11&lt;&gt;0,FX$11&lt;='Allgemeine Info'!$H$15),($E28+$F28)*$I28*(1+$D$4)^FX$11,IF(FX$12='Allgemeine Info'!$H$15,$J28*(1+$D$4)^FX$12,IF(AND(FX$12&lt;&gt;0,MOD(FX$12,$G28)=0,FX$12&lt;'Allgemeine Info'!$H$15),($I28+$J28)*((1+$D$4)^FX$12),0))))</calculatedColumnFormula>
    </tableColumn>
    <tableColumn id="180" name="Spalte180" headerRowDxfId="1143" dataDxfId="1142" headerRowCellStyle="Standard 2" dataCellStyle="Standard 2">
      <calculatedColumnFormula>IF(OR($E28="",$F28="",$G28="",'Allgemeine Info'!$H$15=""),0,IF(AND(FY$11&lt;&gt;0,FY$11&lt;='Allgemeine Info'!$H$15),($E28+$F28)*$I28*(1+$D$4)^FY$11,IF(FY$12='Allgemeine Info'!$H$15,$J28*(1+$D$4)^FY$12,IF(AND(FY$12&lt;&gt;0,MOD(FY$12,$G28)=0,FY$12&lt;'Allgemeine Info'!$H$15),($I28+$J28)*((1+$D$4)^FY$12),0))))</calculatedColumnFormula>
    </tableColumn>
    <tableColumn id="181" name="Spalte181" headerRowDxfId="1141" dataDxfId="1140" headerRowCellStyle="Standard 2" dataCellStyle="Standard 2">
      <calculatedColumnFormula>IF(OR($E28="",$F28="",$G28="",'Allgemeine Info'!$H$15=""),0,IF(AND(FZ$11&lt;&gt;0,FZ$11&lt;='Allgemeine Info'!$H$15),($E28+$F28)*$I28*(1+$D$4)^FZ$11,IF(FZ$12='Allgemeine Info'!$H$15,$J28*(1+$D$4)^FZ$12,IF(AND(FZ$12&lt;&gt;0,MOD(FZ$12,$G28)=0,FZ$12&lt;'Allgemeine Info'!$H$15),($I28+$J28)*((1+$D$4)^FZ$12),0))))</calculatedColumnFormula>
    </tableColumn>
    <tableColumn id="182" name="Spalte182" headerRowDxfId="1139" dataDxfId="1138" headerRowCellStyle="Standard 2" dataCellStyle="Standard 2">
      <calculatedColumnFormula>IF(OR($E28="",$F28="",$G28="",'Allgemeine Info'!$H$15=""),0,IF(AND(GA$11&lt;&gt;0,GA$11&lt;='Allgemeine Info'!$H$15),($E28+$F28)*$I28*(1+$D$4)^GA$11,IF(GA$12='Allgemeine Info'!$H$15,$J28*(1+$D$4)^GA$12,IF(AND(GA$12&lt;&gt;0,MOD(GA$12,$G28)=0,GA$12&lt;'Allgemeine Info'!$H$15),($I28+$J28)*((1+$D$4)^GA$12),0))))</calculatedColumnFormula>
    </tableColumn>
    <tableColumn id="183" name="Spalte183" headerRowDxfId="1137" dataDxfId="1136" headerRowCellStyle="Standard 2" dataCellStyle="Standard 2">
      <calculatedColumnFormula>IF(OR($E28="",$F28="",$G28="",'Allgemeine Info'!$H$15=""),0,IF(AND(GB$11&lt;&gt;0,GB$11&lt;='Allgemeine Info'!$H$15),($E28+$F28)*$I28*(1+$D$4)^GB$11,IF(GB$12='Allgemeine Info'!$H$15,$J28*(1+$D$4)^GB$12,IF(AND(GB$12&lt;&gt;0,MOD(GB$12,$G28)=0,GB$12&lt;'Allgemeine Info'!$H$15),($I28+$J28)*((1+$D$4)^GB$12),0))))</calculatedColumnFormula>
    </tableColumn>
    <tableColumn id="184" name="Spalte184" headerRowDxfId="1135" dataDxfId="1134" headerRowCellStyle="Standard 2" dataCellStyle="Standard 2">
      <calculatedColumnFormula>IF(OR($E28="",$F28="",$G28="",'Allgemeine Info'!$H$15=""),0,IF(AND(GC$11&lt;&gt;0,GC$11&lt;='Allgemeine Info'!$H$15),($E28+$F28)*$I28*(1+$D$4)^GC$11,IF(GC$12='Allgemeine Info'!$H$15,$J28*(1+$D$4)^GC$12,IF(AND(GC$12&lt;&gt;0,MOD(GC$12,$G28)=0,GC$12&lt;'Allgemeine Info'!$H$15),($I28+$J28)*((1+$D$4)^GC$12),0))))</calculatedColumnFormula>
    </tableColumn>
    <tableColumn id="185" name="Spalte185" headerRowDxfId="1133" dataDxfId="1132" headerRowCellStyle="Standard 2" dataCellStyle="Standard 2">
      <calculatedColumnFormula>IF(OR($E28="",$F28="",$G28="",'Allgemeine Info'!$H$15=""),0,IF(AND(GD$11&lt;&gt;0,GD$11&lt;='Allgemeine Info'!$H$15),($E28+$F28)*$I28*(1+$D$4)^GD$11,IF(GD$12='Allgemeine Info'!$H$15,$J28*(1+$D$4)^GD$12,IF(AND(GD$12&lt;&gt;0,MOD(GD$12,$G28)=0,GD$12&lt;'Allgemeine Info'!$H$15),($I28+$J28)*((1+$D$4)^GD$12),0))))</calculatedColumnFormula>
    </tableColumn>
    <tableColumn id="186" name="Spalte186" headerRowDxfId="1131" dataDxfId="1130" headerRowCellStyle="Standard 2" dataCellStyle="Standard 2">
      <calculatedColumnFormula>IF(OR($E28="",$F28="",$G28="",'Allgemeine Info'!$H$15=""),0,IF(AND(GE$11&lt;&gt;0,GE$11&lt;='Allgemeine Info'!$H$15),($E28+$F28)*$I28*(1+$D$4)^GE$11,IF(GE$12='Allgemeine Info'!$H$15,$J28*(1+$D$4)^GE$12,IF(AND(GE$12&lt;&gt;0,MOD(GE$12,$G28)=0,GE$12&lt;'Allgemeine Info'!$H$15),($I28+$J28)*((1+$D$4)^GE$12),0))))</calculatedColumnFormula>
    </tableColumn>
    <tableColumn id="187" name="Spalte187" headerRowDxfId="1129" dataDxfId="1128" headerRowCellStyle="Standard 2" dataCellStyle="Standard 2">
      <calculatedColumnFormula>IF(OR($E28="",$F28="",$G28="",'Allgemeine Info'!$H$15=""),0,IF(AND(GF$11&lt;&gt;0,GF$11&lt;='Allgemeine Info'!$H$15),($E28+$F28)*$I28*(1+$D$4)^GF$11,IF(GF$12='Allgemeine Info'!$H$15,$J28*(1+$D$4)^GF$12,IF(AND(GF$12&lt;&gt;0,MOD(GF$12,$G28)=0,GF$12&lt;'Allgemeine Info'!$H$15),($I28+$J28)*((1+$D$4)^GF$12),0))))</calculatedColumnFormula>
    </tableColumn>
    <tableColumn id="188" name="Spalte188" headerRowDxfId="1127" dataDxfId="1126" headerRowCellStyle="Standard 2" dataCellStyle="Standard 2">
      <calculatedColumnFormula>IF(OR($E28="",$F28="",$G28="",'Allgemeine Info'!$H$15=""),0,IF(AND(GG$11&lt;&gt;0,GG$11&lt;='Allgemeine Info'!$H$15),($E28+$F28)*$I28*(1+$D$4)^GG$11,IF(GG$12='Allgemeine Info'!$H$15,$J28*(1+$D$4)^GG$12,IF(AND(GG$12&lt;&gt;0,MOD(GG$12,$G28)=0,GG$12&lt;'Allgemeine Info'!$H$15),($I28+$J28)*((1+$D$4)^GG$12),0))))</calculatedColumnFormula>
    </tableColumn>
    <tableColumn id="189" name="Spalte189" headerRowDxfId="1125" dataDxfId="1124" headerRowCellStyle="Standard 2" dataCellStyle="Standard 2">
      <calculatedColumnFormula>IF(OR($E28="",$F28="",$G28="",'Allgemeine Info'!$H$15=""),0,IF(AND(GH$11&lt;&gt;0,GH$11&lt;='Allgemeine Info'!$H$15),($E28+$F28)*$I28*(1+$D$4)^GH$11,IF(GH$12='Allgemeine Info'!$H$15,$J28*(1+$D$4)^GH$12,IF(AND(GH$12&lt;&gt;0,MOD(GH$12,$G28)=0,GH$12&lt;'Allgemeine Info'!$H$15),($I28+$J28)*((1+$D$4)^GH$12),0))))</calculatedColumnFormula>
    </tableColumn>
    <tableColumn id="190" name="Spalte190" headerRowDxfId="1123" dataDxfId="1122" headerRowCellStyle="Standard 2" dataCellStyle="Standard 2">
      <calculatedColumnFormula>IF(OR($E28="",$F28="",$G28="",'Allgemeine Info'!$H$15=""),0,IF(AND(GI$11&lt;&gt;0,GI$11&lt;='Allgemeine Info'!$H$15),($E28+$F28)*$I28*(1+$D$4)^GI$11,IF(GI$12='Allgemeine Info'!$H$15,$J28*(1+$D$4)^GI$12,IF(AND(GI$12&lt;&gt;0,MOD(GI$12,$G28)=0,GI$12&lt;'Allgemeine Info'!$H$15),($I28+$J28)*((1+$D$4)^GI$12),0))))</calculatedColumnFormula>
    </tableColumn>
    <tableColumn id="191" name="Spalte191" headerRowDxfId="1121" dataDxfId="1120" headerRowCellStyle="Standard 2" dataCellStyle="Standard 2">
      <calculatedColumnFormula>IF(OR($E28="",$F28="",$G28="",'Allgemeine Info'!$H$15=""),0,IF(AND(GJ$11&lt;&gt;0,GJ$11&lt;='Allgemeine Info'!$H$15),($E28+$F28)*$I28*(1+$D$4)^GJ$11,IF(GJ$12='Allgemeine Info'!$H$15,$J28*(1+$D$4)^GJ$12,IF(AND(GJ$12&lt;&gt;0,MOD(GJ$12,$G28)=0,GJ$12&lt;'Allgemeine Info'!$H$15),($I28+$J28)*((1+$D$4)^GJ$12),0))))</calculatedColumnFormula>
    </tableColumn>
    <tableColumn id="192" name="Spalte192" headerRowDxfId="1119" dataDxfId="1118" headerRowCellStyle="Standard 2" dataCellStyle="Standard 2">
      <calculatedColumnFormula>IF(OR($E28="",$F28="",$G28="",'Allgemeine Info'!$H$15=""),0,IF(AND(GK$11&lt;&gt;0,GK$11&lt;='Allgemeine Info'!$H$15),($E28+$F28)*$I28*(1+$D$4)^GK$11,IF(GK$12='Allgemeine Info'!$H$15,$J28*(1+$D$4)^GK$12,IF(AND(GK$12&lt;&gt;0,MOD(GK$12,$G28)=0,GK$12&lt;'Allgemeine Info'!$H$15),($I28+$J28)*((1+$D$4)^GK$12),0))))</calculatedColumnFormula>
    </tableColumn>
    <tableColumn id="193" name="Spalte193" headerRowDxfId="1117" dataDxfId="1116" headerRowCellStyle="Standard 2" dataCellStyle="Standard 2">
      <calculatedColumnFormula>IF(OR($E28="",$F28="",$G28="",'Allgemeine Info'!$H$15=""),0,IF(AND(GL$11&lt;&gt;0,GL$11&lt;='Allgemeine Info'!$H$15),($E28+$F28)*$I28*(1+$D$4)^GL$11,IF(GL$12='Allgemeine Info'!$H$15,$J28*(1+$D$4)^GL$12,IF(AND(GL$12&lt;&gt;0,MOD(GL$12,$G28)=0,GL$12&lt;'Allgemeine Info'!$H$15),($I28+$J28)*((1+$D$4)^GL$12),0))))</calculatedColumnFormula>
    </tableColumn>
    <tableColumn id="194" name="Spalte194" headerRowDxfId="1115" dataDxfId="1114" headerRowCellStyle="Standard 2" dataCellStyle="Standard 2">
      <calculatedColumnFormula>IF(OR($E28="",$F28="",$G28="",'Allgemeine Info'!$H$15=""),0,IF(AND(GM$11&lt;&gt;0,GM$11&lt;='Allgemeine Info'!$H$15),($E28+$F28)*$I28*(1+$D$4)^GM$11,IF(GM$12='Allgemeine Info'!$H$15,$J28*(1+$D$4)^GM$12,IF(AND(GM$12&lt;&gt;0,MOD(GM$12,$G28)=0,GM$12&lt;'Allgemeine Info'!$H$15),($I28+$J28)*((1+$D$4)^GM$12),0))))</calculatedColumnFormula>
    </tableColumn>
    <tableColumn id="195" name="Spalte195" headerRowDxfId="1113" dataDxfId="1112" headerRowCellStyle="Standard 2" dataCellStyle="Standard 2">
      <calculatedColumnFormula>IF(OR($E28="",$F28="",$G28="",'Allgemeine Info'!$H$15=""),0,IF(AND(GN$11&lt;&gt;0,GN$11&lt;='Allgemeine Info'!$H$15),($E28+$F28)*$I28*(1+$D$4)^GN$11,IF(GN$12='Allgemeine Info'!$H$15,$J28*(1+$D$4)^GN$12,IF(AND(GN$12&lt;&gt;0,MOD(GN$12,$G28)=0,GN$12&lt;'Allgemeine Info'!$H$15),($I28+$J28)*((1+$D$4)^GN$12),0))))</calculatedColumnFormula>
    </tableColumn>
    <tableColumn id="196" name="Spalte196" headerRowDxfId="1111" dataDxfId="1110" headerRowCellStyle="Standard 2" dataCellStyle="Standard 2">
      <calculatedColumnFormula>IF(OR($E28="",$F28="",$G28="",'Allgemeine Info'!$H$15=""),0,IF(AND(GO$11&lt;&gt;0,GO$11&lt;='Allgemeine Info'!$H$15),($E28+$F28)*$I28*(1+$D$4)^GO$11,IF(GO$12='Allgemeine Info'!$H$15,$J28*(1+$D$4)^GO$12,IF(AND(GO$12&lt;&gt;0,MOD(GO$12,$G28)=0,GO$12&lt;'Allgemeine Info'!$H$15),($I28+$J28)*((1+$D$4)^GO$12),0))))</calculatedColumnFormula>
    </tableColumn>
    <tableColumn id="197" name="Spalte197" headerRowDxfId="1109" dataDxfId="1108" headerRowCellStyle="Standard 2" dataCellStyle="Standard 2">
      <calculatedColumnFormula>IF(OR($E28="",$F28="",$G28="",'Allgemeine Info'!$H$15=""),0,IF(AND(GP$11&lt;&gt;0,GP$11&lt;='Allgemeine Info'!$H$15),($E28+$F28)*$I28*(1+$D$4)^GP$11,IF(GP$12='Allgemeine Info'!$H$15,$J28*(1+$D$4)^GP$12,IF(AND(GP$12&lt;&gt;0,MOD(GP$12,$G28)=0,GP$12&lt;'Allgemeine Info'!$H$15),($I28+$J28)*((1+$D$4)^GP$12),0))))</calculatedColumnFormula>
    </tableColumn>
    <tableColumn id="198" name="Spalte198" headerRowDxfId="1107" dataDxfId="1106" headerRowCellStyle="Standard 2" dataCellStyle="Standard 2">
      <calculatedColumnFormula>IF(OR($E28="",$F28="",$G28="",'Allgemeine Info'!$H$15=""),0,IF(AND(GQ$11&lt;&gt;0,GQ$11&lt;='Allgemeine Info'!$H$15),($E28+$F28)*$I28*(1+$D$4)^GQ$11,IF(GQ$12='Allgemeine Info'!$H$15,$J28*(1+$D$4)^GQ$12,IF(AND(GQ$12&lt;&gt;0,MOD(GQ$12,$G28)=0,GQ$12&lt;'Allgemeine Info'!$H$15),($I28+$J28)*((1+$D$4)^GQ$12),0))))</calculatedColumnFormula>
    </tableColumn>
    <tableColumn id="199" name="Spalte199" headerRowDxfId="1105" dataDxfId="1104" headerRowCellStyle="Standard 2" dataCellStyle="Standard 2">
      <calculatedColumnFormula>IF(OR($E28="",$F28="",$G28="",'Allgemeine Info'!$H$15=""),0,IF(AND(GR$11&lt;&gt;0,GR$11&lt;='Allgemeine Info'!$H$15),($E28+$F28)*$I28*(1+$D$4)^GR$11,IF(GR$12='Allgemeine Info'!$H$15,$J28*(1+$D$4)^GR$12,IF(AND(GR$12&lt;&gt;0,MOD(GR$12,$G28)=0,GR$12&lt;'Allgemeine Info'!$H$15),($I28+$J28)*((1+$D$4)^GR$12),0))))</calculatedColumnFormula>
    </tableColumn>
    <tableColumn id="200" name="Spalte200" headerRowDxfId="1103" dataDxfId="1102" headerRowCellStyle="Standard 2" dataCellStyle="Standard 2">
      <calculatedColumnFormula>IF(OR($E28="",$F28="",$G28="",'Allgemeine Info'!$H$15=""),0,IF(AND(GS$11&lt;&gt;0,GS$11&lt;='Allgemeine Info'!$H$15),($E28+$F28)*$I28*(1+$D$4)^GS$11,IF(GS$12='Allgemeine Info'!$H$15,$J28*(1+$D$4)^GS$12,IF(AND(GS$12&lt;&gt;0,MOD(GS$12,$G28)=0,GS$12&lt;'Allgemeine Info'!$H$15),($I28+$J28)*((1+$D$4)^GS$12),0))))</calculatedColumnFormula>
    </tableColumn>
    <tableColumn id="201" name="Spalte201" headerRowDxfId="1101" dataDxfId="1100" headerRowCellStyle="Standard 2" dataCellStyle="Standard 2">
      <calculatedColumnFormula>IF(OR($E28="",$F28="",$G28="",'Allgemeine Info'!$H$15=""),0,IF(AND(GT$11&lt;&gt;0,GT$11&lt;='Allgemeine Info'!$H$15),($E28+$F28)*$I28*(1+$D$4)^GT$11,IF(GT$12='Allgemeine Info'!$H$15,$J28*(1+$D$4)^GT$12,IF(AND(GT$12&lt;&gt;0,MOD(GT$12,$G28)=0,GT$12&lt;'Allgemeine Info'!$H$15),($I28+$J28)*((1+$D$4)^GT$12),0))))</calculatedColumnFormula>
    </tableColumn>
    <tableColumn id="202" name="Spalte202" headerRowDxfId="1099" dataDxfId="1098" headerRowCellStyle="Standard 2" dataCellStyle="Standard 2">
      <calculatedColumnFormula>IF(OR($E28="",$F28="",$G28="",'Allgemeine Info'!$H$15=""),0,IF(AND(GU$11&lt;&gt;0,GU$11&lt;='Allgemeine Info'!$H$15),($E28+$F28)*$I28*(1+$D$4)^GU$11,IF(GU$12='Allgemeine Info'!$H$15,$J28*(1+$D$4)^GU$12,IF(AND(GU$12&lt;&gt;0,MOD(GU$12,$G28)=0,GU$12&lt;'Allgemeine Info'!$H$15),($I28+$J28)*((1+$D$4)^GU$12),0))))</calculatedColumnFormula>
    </tableColumn>
    <tableColumn id="203" name="Spalte203" headerRowDxfId="1097" dataDxfId="1096" headerRowCellStyle="Standard 2" dataCellStyle="Standard 2">
      <calculatedColumnFormula>IF(OR($E28="",$F28="",$G28="",'Allgemeine Info'!$H$15=""),0,IF(AND(GV$11&lt;&gt;0,GV$11&lt;='Allgemeine Info'!$H$15),($E28+$F28)*$I28*(1+$D$4)^GV$11,IF(GV$12='Allgemeine Info'!$H$15,$J28*(1+$D$4)^GV$12,IF(AND(GV$12&lt;&gt;0,MOD(GV$12,$G28)=0,GV$12&lt;'Allgemeine Info'!$H$15),($I28+$J28)*((1+$D$4)^GV$12),0))))</calculatedColumnFormula>
    </tableColumn>
    <tableColumn id="204" name="Spalte204" headerRowDxfId="1095" dataDxfId="1094" headerRowCellStyle="Standard 2" dataCellStyle="Standard 2">
      <calculatedColumnFormula>IF(OR($E28="",$F28="",$G28="",'Allgemeine Info'!$H$15=""),0,IF(AND(GW$11&lt;&gt;0,GW$11&lt;='Allgemeine Info'!$H$15),($E28+$F28)*$I28*(1+$D$4)^GW$11,IF(GW$12='Allgemeine Info'!$H$15,$J28*(1+$D$4)^GW$12,IF(AND(GW$12&lt;&gt;0,MOD(GW$12,$G28)=0,GW$12&lt;'Allgemeine Info'!$H$15),($I28+$J28)*((1+$D$4)^GW$12),0))))</calculatedColumnFormula>
    </tableColumn>
    <tableColumn id="205" name="Spalte205" headerRowDxfId="1093" dataDxfId="1092" headerRowCellStyle="Standard 2" dataCellStyle="Standard 2">
      <calculatedColumnFormula>IF(OR($E28="",$F28="",$G28="",'Allgemeine Info'!$H$15=""),0,IF(AND(GX$11&lt;&gt;0,GX$11&lt;='Allgemeine Info'!$H$15),($E28+$F28)*$I28*(1+$D$4)^GX$11,IF(GX$12='Allgemeine Info'!$H$15,$J28*(1+$D$4)^GX$12,IF(AND(GX$12&lt;&gt;0,MOD(GX$12,$G28)=0,GX$12&lt;'Allgemeine Info'!$H$15),($I28+$J28)*((1+$D$4)^GX$12),0))))</calculatedColumnFormula>
    </tableColumn>
    <tableColumn id="206" name="Spalte206" headerRowDxfId="1091" dataDxfId="1090" headerRowCellStyle="Standard 2" dataCellStyle="Standard 2">
      <calculatedColumnFormula>IF(OR($E28="",$F28="",$G28="",'Allgemeine Info'!$H$15=""),0,IF(AND(GY$11&lt;&gt;0,GY$11&lt;='Allgemeine Info'!$H$15),($E28+$F28)*$I28*(1+$D$4)^GY$11,IF(GY$12='Allgemeine Info'!$H$15,$J28*(1+$D$4)^GY$12,IF(AND(GY$12&lt;&gt;0,MOD(GY$12,$G28)=0,GY$12&lt;'Allgemeine Info'!$H$15),($I28+$J28)*((1+$D$4)^GY$12),0))))</calculatedColumnFormula>
    </tableColumn>
    <tableColumn id="207" name="Spalte207" headerRowDxfId="1089" dataDxfId="1088" headerRowCellStyle="Standard 2" dataCellStyle="Standard 2">
      <calculatedColumnFormula>IF(OR($E28="",$F28="",$G28="",'Allgemeine Info'!$H$15=""),0,IF(AND(GZ$11&lt;&gt;0,GZ$11&lt;='Allgemeine Info'!$H$15),($E28+$F28)*$I28*(1+$D$4)^GZ$11,IF(GZ$12='Allgemeine Info'!$H$15,$J28*(1+$D$4)^GZ$12,IF(AND(GZ$12&lt;&gt;0,MOD(GZ$12,$G28)=0,GZ$12&lt;'Allgemeine Info'!$H$15),($I28+$J28)*((1+$D$4)^GZ$12),0))))</calculatedColumnFormula>
    </tableColumn>
    <tableColumn id="208" name="Spalte208" headerRowDxfId="1087" dataDxfId="1086" headerRowCellStyle="Standard 2" dataCellStyle="Standard 2">
      <calculatedColumnFormula>IF(OR($E28="",$F28="",$G28="",'Allgemeine Info'!$H$15=""),0,IF(AND(HA$11&lt;&gt;0,HA$11&lt;='Allgemeine Info'!$H$15),($E28+$F28)*$I28*(1+$D$4)^HA$11,IF(HA$12='Allgemeine Info'!$H$15,$J28*(1+$D$4)^HA$12,IF(AND(HA$12&lt;&gt;0,MOD(HA$12,$G28)=0,HA$12&lt;'Allgemeine Info'!$H$15),($I28+$J28)*((1+$D$4)^HA$12),0))))</calculatedColumnFormula>
    </tableColumn>
    <tableColumn id="209" name="Spalte209" headerRowDxfId="1085" dataDxfId="1084" headerRowCellStyle="Standard 2" dataCellStyle="Standard 2">
      <calculatedColumnFormula>IF(OR($E28="",$F28="",$G28="",'Allgemeine Info'!$H$15=""),0,IF(AND(HB$11&lt;&gt;0,HB$11&lt;='Allgemeine Info'!$H$15),($E28+$F28)*$I28*(1+$D$4)^HB$11,IF(HB$12='Allgemeine Info'!$H$15,$J28*(1+$D$4)^HB$12,IF(AND(HB$12&lt;&gt;0,MOD(HB$12,$G28)=0,HB$12&lt;'Allgemeine Info'!$H$15),($I28+$J28)*((1+$D$4)^HB$12),0))))</calculatedColumnFormula>
    </tableColumn>
  </tableColumns>
  <tableStyleInfo name="TableStyleLight1" showFirstColumn="0" showLastColumn="0" showRowStripes="0" showColumnStripes="0"/>
</table>
</file>

<file path=xl/tables/table4.xml><?xml version="1.0" encoding="utf-8"?>
<table xmlns="http://schemas.openxmlformats.org/spreadsheetml/2006/main" id="4" name="Tabelle25" displayName="Tabelle25" ref="B28:HB50" headerRowCount="0" totalsRowShown="0" headerRowDxfId="1081" dataDxfId="1080" tableBorderDxfId="1079" headerRowCellStyle="Standard 2" dataCellStyle="Standard 2">
  <tableColumns count="209">
    <tableColumn id="1" name="Spalte1" headerRowDxfId="1078" dataDxfId="17" headerRowCellStyle="Prozent" dataCellStyle="Prozent"/>
    <tableColumn id="2" name="Spalte2" headerRowDxfId="1077" dataDxfId="16" headerRowCellStyle="Prozent" dataCellStyle="Prozent"/>
    <tableColumn id="3" name="Spalte3" headerRowDxfId="1076" dataDxfId="1075" headerRowCellStyle="Standard 2" dataCellStyle="Standard 2"/>
    <tableColumn id="4" name="Spalte4" headerRowDxfId="1074" dataDxfId="15" headerRowCellStyle="Prozent" dataCellStyle="Prozent"/>
    <tableColumn id="5" name="Spalte5" headerRowDxfId="1073" dataDxfId="14" headerRowCellStyle="Prozent" dataCellStyle="Prozent"/>
    <tableColumn id="6" name="Spalte6" headerRowDxfId="1072" dataDxfId="13" headerRowCellStyle="Standard 2" dataCellStyle="Standard 2"/>
    <tableColumn id="7" name="Spalte7" headerRowDxfId="1071" dataDxfId="1070" headerRowCellStyle="Standard 2" dataCellStyle="Standard 2">
      <calculatedColumnFormula>IF('Allgemeine Info'!$H$15="",0,IF(G28=0,0,IF(MOD(('Allgemeine Info'!$H$15),G28)=0,(('Allgemeine Info'!$H$15)/G28)-1,ROUNDDOWN(('Allgemeine Info'!$H$15)/G28,0))))</calculatedColumnFormula>
    </tableColumn>
    <tableColumn id="8" name="Spalte8" headerRowDxfId="1069" dataDxfId="12" headerRowCellStyle="Standard 2" dataCellStyle="Standard 2"/>
    <tableColumn id="9" name="Spalte9" headerRowDxfId="1068" dataDxfId="11" headerRowCellStyle="Standard 2" dataCellStyle="Standard 2"/>
    <tableColumn id="10" name="Spalte10" headerRowDxfId="1067" dataDxfId="1066" headerRowCellStyle="Standard 2" dataCellStyle="Standard 2">
      <calculatedColumnFormula>IF(OR($E28="",$F28="",$G28="",'Allgemeine Info'!$H$15=""),0,IF(AND(K$11&lt;&gt;0,K$11&lt;='Allgemeine Info'!$H$15),($E28+$F28)*$I28*(1+$D$4)^K$11,IF(K$12='Allgemeine Info'!$H$15,$J28*(1+$D$4)^K$12,IF(AND(K$12&lt;&gt;0,MOD(K$12,$G28)=0,K$12&lt;'Allgemeine Info'!$H$15),($I28+$J28)*((1+$D$4)^K$12),0))))</calculatedColumnFormula>
    </tableColumn>
    <tableColumn id="11" name="Spalte11" headerRowDxfId="1065" dataDxfId="1064" headerRowCellStyle="Standard 2" dataCellStyle="Standard 2">
      <calculatedColumnFormula>IF(OR($E28="",$F28="",$G28="",'Allgemeine Info'!$H$15=""),0,IF(AND(L$11&lt;&gt;0,L$11&lt;='Allgemeine Info'!$H$15),($E28+$F28)*$I28*(1+$D$4)^L$11,IF(L$12='Allgemeine Info'!$H$15,$J28*(1+$D$4)^L$12,IF(AND(L$12&lt;&gt;0,MOD(L$12,$G28)=0,L$12&lt;'Allgemeine Info'!$H$15),($I28+$J28)*((1+$D$4)^L$12),0))))</calculatedColumnFormula>
    </tableColumn>
    <tableColumn id="12" name="Spalte12" headerRowDxfId="1063" dataDxfId="1062" headerRowCellStyle="Standard 2" dataCellStyle="Standard 2">
      <calculatedColumnFormula>IF(OR($E28="",$F28="",$G28="",'Allgemeine Info'!$H$15=""),0,IF(AND(M$11&lt;&gt;0,M$11&lt;='Allgemeine Info'!$H$15),($E28+$F28)*$I28*(1+$D$4)^M$11,IF(M$12='Allgemeine Info'!$H$15,$J28*(1+$D$4)^M$12,IF(AND(M$12&lt;&gt;0,MOD(M$12,$G28)=0,M$12&lt;'Allgemeine Info'!$H$15),($I28+$J28)*((1+$D$4)^M$12),0))))</calculatedColumnFormula>
    </tableColumn>
    <tableColumn id="13" name="Spalte13" headerRowDxfId="1061" dataDxfId="1060" headerRowCellStyle="Standard 2" dataCellStyle="Standard 2">
      <calculatedColumnFormula>IF(OR($E28="",$F28="",$G28="",'Allgemeine Info'!$H$15=""),0,IF(AND(N$11&lt;&gt;0,N$11&lt;='Allgemeine Info'!$H$15),($E28+$F28)*$I28*(1+$D$4)^N$11,IF(N$12='Allgemeine Info'!$H$15,$J28*(1+$D$4)^N$12,IF(AND(N$12&lt;&gt;0,MOD(N$12,$G28)=0,N$12&lt;'Allgemeine Info'!$H$15),($I28+$J28)*((1+$D$4)^N$12),0))))</calculatedColumnFormula>
    </tableColumn>
    <tableColumn id="14" name="Spalte14" headerRowDxfId="1059" dataDxfId="1058" headerRowCellStyle="Standard 2" dataCellStyle="Standard 2">
      <calculatedColumnFormula>IF(OR($E28="",$F28="",$G28="",'Allgemeine Info'!$H$15=""),0,IF(AND(O$11&lt;&gt;0,O$11&lt;='Allgemeine Info'!$H$15),($E28+$F28)*$I28*(1+$D$4)^O$11,IF(O$12='Allgemeine Info'!$H$15,$J28*(1+$D$4)^O$12,IF(AND(O$12&lt;&gt;0,MOD(O$12,$G28)=0,O$12&lt;'Allgemeine Info'!$H$15),($I28+$J28)*((1+$D$4)^O$12),0))))</calculatedColumnFormula>
    </tableColumn>
    <tableColumn id="15" name="Spalte15" headerRowDxfId="1057" dataDxfId="1056" headerRowCellStyle="Standard 2" dataCellStyle="Standard 2">
      <calculatedColumnFormula>IF(OR($E28="",$F28="",$G28="",'Allgemeine Info'!$H$15=""),0,IF(AND(P$11&lt;&gt;0,P$11&lt;='Allgemeine Info'!$H$15),($E28+$F28)*$I28*(1+$D$4)^P$11,IF(P$12='Allgemeine Info'!$H$15,$J28*(1+$D$4)^P$12,IF(AND(P$12&lt;&gt;0,MOD(P$12,$G28)=0,P$12&lt;'Allgemeine Info'!$H$15),($I28+$J28)*((1+$D$4)^P$12),0))))</calculatedColumnFormula>
    </tableColumn>
    <tableColumn id="16" name="Spalte16" headerRowDxfId="1055" dataDxfId="1054" headerRowCellStyle="Standard 2" dataCellStyle="Standard 2">
      <calculatedColumnFormula>IF(OR($E28="",$F28="",$G28="",'Allgemeine Info'!$H$15=""),0,IF(AND(Q$11&lt;&gt;0,Q$11&lt;='Allgemeine Info'!$H$15),($E28+$F28)*$I28*(1+$D$4)^Q$11,IF(Q$12='Allgemeine Info'!$H$15,$J28*(1+$D$4)^Q$12,IF(AND(Q$12&lt;&gt;0,MOD(Q$12,$G28)=0,Q$12&lt;'Allgemeine Info'!$H$15),($I28+$J28)*((1+$D$4)^Q$12),0))))</calculatedColumnFormula>
    </tableColumn>
    <tableColumn id="17" name="Spalte17" headerRowDxfId="1053" dataDxfId="1052" headerRowCellStyle="Standard 2" dataCellStyle="Standard 2">
      <calculatedColumnFormula>IF(OR($E28="",$F28="",$G28="",'Allgemeine Info'!$H$15=""),0,IF(AND(R$11&lt;&gt;0,R$11&lt;='Allgemeine Info'!$H$15),($E28+$F28)*$I28*(1+$D$4)^R$11,IF(R$12='Allgemeine Info'!$H$15,$J28*(1+$D$4)^R$12,IF(AND(R$12&lt;&gt;0,MOD(R$12,$G28)=0,R$12&lt;'Allgemeine Info'!$H$15),($I28+$J28)*((1+$D$4)^R$12),0))))</calculatedColumnFormula>
    </tableColumn>
    <tableColumn id="18" name="Spalte18" headerRowDxfId="1051" dataDxfId="1050" headerRowCellStyle="Standard 2" dataCellStyle="Standard 2">
      <calculatedColumnFormula>IF(OR($E28="",$F28="",$G28="",'Allgemeine Info'!$H$15=""),0,IF(AND(S$11&lt;&gt;0,S$11&lt;='Allgemeine Info'!$H$15),($E28+$F28)*$I28*(1+$D$4)^S$11,IF(S$12='Allgemeine Info'!$H$15,$J28*(1+$D$4)^S$12,IF(AND(S$12&lt;&gt;0,MOD(S$12,$G28)=0,S$12&lt;'Allgemeine Info'!$H$15),($I28+$J28)*((1+$D$4)^S$12),0))))</calculatedColumnFormula>
    </tableColumn>
    <tableColumn id="19" name="Spalte19" headerRowDxfId="1049" dataDxfId="1048" headerRowCellStyle="Standard 2" dataCellStyle="Standard 2">
      <calculatedColumnFormula>IF(OR($E28="",$F28="",$G28="",'Allgemeine Info'!$H$15=""),0,IF(AND(T$11&lt;&gt;0,T$11&lt;='Allgemeine Info'!$H$15),($E28+$F28)*$I28*(1+$D$4)^T$11,IF(T$12='Allgemeine Info'!$H$15,$J28*(1+$D$4)^T$12,IF(AND(T$12&lt;&gt;0,MOD(T$12,$G28)=0,T$12&lt;'Allgemeine Info'!$H$15),($I28+$J28)*((1+$D$4)^T$12),0))))</calculatedColumnFormula>
    </tableColumn>
    <tableColumn id="20" name="Spalte20" headerRowDxfId="1047" dataDxfId="1046" headerRowCellStyle="Standard 2" dataCellStyle="Standard 2">
      <calculatedColumnFormula>IF(OR($E28="",$F28="",$G28="",'Allgemeine Info'!$H$15=""),0,IF(AND(U$11&lt;&gt;0,U$11&lt;='Allgemeine Info'!$H$15),($E28+$F28)*$I28*(1+$D$4)^U$11,IF(U$12='Allgemeine Info'!$H$15,$J28*(1+$D$4)^U$12,IF(AND(U$12&lt;&gt;0,MOD(U$12,$G28)=0,U$12&lt;'Allgemeine Info'!$H$15),($I28+$J28)*((1+$D$4)^U$12),0))))</calculatedColumnFormula>
    </tableColumn>
    <tableColumn id="21" name="Spalte21" headerRowDxfId="1045" dataDxfId="1044" headerRowCellStyle="Standard 2" dataCellStyle="Standard 2">
      <calculatedColumnFormula>IF(OR($E28="",$F28="",$G28="",'Allgemeine Info'!$H$15=""),0,IF(AND(V$11&lt;&gt;0,V$11&lt;='Allgemeine Info'!$H$15),($E28+$F28)*$I28*(1+$D$4)^V$11,IF(V$12='Allgemeine Info'!$H$15,$J28*(1+$D$4)^V$12,IF(AND(V$12&lt;&gt;0,MOD(V$12,$G28)=0,V$12&lt;'Allgemeine Info'!$H$15),($I28+$J28)*((1+$D$4)^V$12),0))))</calculatedColumnFormula>
    </tableColumn>
    <tableColumn id="22" name="Spalte22" headerRowDxfId="1043" dataDxfId="1042" headerRowCellStyle="Standard 2" dataCellStyle="Standard 2">
      <calculatedColumnFormula>IF(OR($E28="",$F28="",$G28="",'Allgemeine Info'!$H$15=""),0,IF(AND(W$11&lt;&gt;0,W$11&lt;='Allgemeine Info'!$H$15),($E28+$F28)*$I28*(1+$D$4)^W$11,IF(W$12='Allgemeine Info'!$H$15,$J28*(1+$D$4)^W$12,IF(AND(W$12&lt;&gt;0,MOD(W$12,$G28)=0,W$12&lt;'Allgemeine Info'!$H$15),($I28+$J28)*((1+$D$4)^W$12),0))))</calculatedColumnFormula>
    </tableColumn>
    <tableColumn id="23" name="Spalte23" headerRowDxfId="1041" dataDxfId="1040" headerRowCellStyle="Standard 2" dataCellStyle="Standard 2">
      <calculatedColumnFormula>IF(OR($E28="",$F28="",$G28="",'Allgemeine Info'!$H$15=""),0,IF(AND(X$11&lt;&gt;0,X$11&lt;='Allgemeine Info'!$H$15),($E28+$F28)*$I28*(1+$D$4)^X$11,IF(X$12='Allgemeine Info'!$H$15,$J28*(1+$D$4)^X$12,IF(AND(X$12&lt;&gt;0,MOD(X$12,$G28)=0,X$12&lt;'Allgemeine Info'!$H$15),($I28+$J28)*((1+$D$4)^X$12),0))))</calculatedColumnFormula>
    </tableColumn>
    <tableColumn id="24" name="Spalte24" headerRowDxfId="1039" dataDxfId="1038" headerRowCellStyle="Standard 2" dataCellStyle="Standard 2">
      <calculatedColumnFormula>IF(OR($E28="",$F28="",$G28="",'Allgemeine Info'!$H$15=""),0,IF(AND(Y$11&lt;&gt;0,Y$11&lt;='Allgemeine Info'!$H$15),($E28+$F28)*$I28*(1+$D$4)^Y$11,IF(Y$12='Allgemeine Info'!$H$15,$J28*(1+$D$4)^Y$12,IF(AND(Y$12&lt;&gt;0,MOD(Y$12,$G28)=0,Y$12&lt;'Allgemeine Info'!$H$15),($I28+$J28)*((1+$D$4)^Y$12),0))))</calculatedColumnFormula>
    </tableColumn>
    <tableColumn id="25" name="Spalte25" headerRowDxfId="1037" dataDxfId="1036" headerRowCellStyle="Standard 2" dataCellStyle="Standard 2">
      <calculatedColumnFormula>IF(OR($E28="",$F28="",$G28="",'Allgemeine Info'!$H$15=""),0,IF(AND(Z$11&lt;&gt;0,Z$11&lt;='Allgemeine Info'!$H$15),($E28+$F28)*$I28*(1+$D$4)^Z$11,IF(Z$12='Allgemeine Info'!$H$15,$J28*(1+$D$4)^Z$12,IF(AND(Z$12&lt;&gt;0,MOD(Z$12,$G28)=0,Z$12&lt;'Allgemeine Info'!$H$15),($I28+$J28)*((1+$D$4)^Z$12),0))))</calculatedColumnFormula>
    </tableColumn>
    <tableColumn id="26" name="Spalte26" headerRowDxfId="1035" dataDxfId="1034" headerRowCellStyle="Standard 2" dataCellStyle="Standard 2">
      <calculatedColumnFormula>IF(OR($E28="",$F28="",$G28="",'Allgemeine Info'!$H$15=""),0,IF(AND(AA$11&lt;&gt;0,AA$11&lt;='Allgemeine Info'!$H$15),($E28+$F28)*$I28*(1+$D$4)^AA$11,IF(AA$12='Allgemeine Info'!$H$15,$J28*(1+$D$4)^AA$12,IF(AND(AA$12&lt;&gt;0,MOD(AA$12,$G28)=0,AA$12&lt;'Allgemeine Info'!$H$15),($I28+$J28)*((1+$D$4)^AA$12),0))))</calculatedColumnFormula>
    </tableColumn>
    <tableColumn id="27" name="Spalte27" headerRowDxfId="1033" dataDxfId="1032" headerRowCellStyle="Standard 2" dataCellStyle="Standard 2">
      <calculatedColumnFormula>IF(OR($E28="",$F28="",$G28="",'Allgemeine Info'!$H$15=""),0,IF(AND(AB$11&lt;&gt;0,AB$11&lt;='Allgemeine Info'!$H$15),($E28+$F28)*$I28*(1+$D$4)^AB$11,IF(AB$12='Allgemeine Info'!$H$15,$J28*(1+$D$4)^AB$12,IF(AND(AB$12&lt;&gt;0,MOD(AB$12,$G28)=0,AB$12&lt;'Allgemeine Info'!$H$15),($I28+$J28)*((1+$D$4)^AB$12),0))))</calculatedColumnFormula>
    </tableColumn>
    <tableColumn id="28" name="Spalte28" headerRowDxfId="1031" dataDxfId="1030" headerRowCellStyle="Standard 2" dataCellStyle="Standard 2">
      <calculatedColumnFormula>IF(OR($E28="",$F28="",$G28="",'Allgemeine Info'!$H$15=""),0,IF(AND(AC$11&lt;&gt;0,AC$11&lt;='Allgemeine Info'!$H$15),($E28+$F28)*$I28*(1+$D$4)^AC$11,IF(AC$12='Allgemeine Info'!$H$15,$J28*(1+$D$4)^AC$12,IF(AND(AC$12&lt;&gt;0,MOD(AC$12,$G28)=0,AC$12&lt;'Allgemeine Info'!$H$15),($I28+$J28)*((1+$D$4)^AC$12),0))))</calculatedColumnFormula>
    </tableColumn>
    <tableColumn id="29" name="Spalte29" headerRowDxfId="1029" dataDxfId="1028" headerRowCellStyle="Standard 2" dataCellStyle="Standard 2">
      <calculatedColumnFormula>IF(OR($E28="",$F28="",$G28="",'Allgemeine Info'!$H$15=""),0,IF(AND(AD$11&lt;&gt;0,AD$11&lt;='Allgemeine Info'!$H$15),($E28+$F28)*$I28*(1+$D$4)^AD$11,IF(AD$12='Allgemeine Info'!$H$15,$J28*(1+$D$4)^AD$12,IF(AND(AD$12&lt;&gt;0,MOD(AD$12,$G28)=0,AD$12&lt;'Allgemeine Info'!$H$15),($I28+$J28)*((1+$D$4)^AD$12),0))))</calculatedColumnFormula>
    </tableColumn>
    <tableColumn id="30" name="Spalte30" headerRowDxfId="1027" dataDxfId="1026" headerRowCellStyle="Standard 2" dataCellStyle="Standard 2">
      <calculatedColumnFormula>IF(OR($E28="",$F28="",$G28="",'Allgemeine Info'!$H$15=""),0,IF(AND(AE$11&lt;&gt;0,AE$11&lt;='Allgemeine Info'!$H$15),($E28+$F28)*$I28*(1+$D$4)^AE$11,IF(AE$12='Allgemeine Info'!$H$15,$J28*(1+$D$4)^AE$12,IF(AND(AE$12&lt;&gt;0,MOD(AE$12,$G28)=0,AE$12&lt;'Allgemeine Info'!$H$15),($I28+$J28)*((1+$D$4)^AE$12),0))))</calculatedColumnFormula>
    </tableColumn>
    <tableColumn id="31" name="Spalte31" headerRowDxfId="1025" dataDxfId="1024" headerRowCellStyle="Standard 2" dataCellStyle="Standard 2">
      <calculatedColumnFormula>IF(OR($E28="",$F28="",$G28="",'Allgemeine Info'!$H$15=""),0,IF(AND(AF$11&lt;&gt;0,AF$11&lt;='Allgemeine Info'!$H$15),($E28+$F28)*$I28*(1+$D$4)^AF$11,IF(AF$12='Allgemeine Info'!$H$15,$J28*(1+$D$4)^AF$12,IF(AND(AF$12&lt;&gt;0,MOD(AF$12,$G28)=0,AF$12&lt;'Allgemeine Info'!$H$15),($I28+$J28)*((1+$D$4)^AF$12),0))))</calculatedColumnFormula>
    </tableColumn>
    <tableColumn id="32" name="Spalte32" headerRowDxfId="1023" dataDxfId="1022" headerRowCellStyle="Standard 2" dataCellStyle="Standard 2">
      <calculatedColumnFormula>IF(OR($E28="",$F28="",$G28="",'Allgemeine Info'!$H$15=""),0,IF(AND(AG$11&lt;&gt;0,AG$11&lt;='Allgemeine Info'!$H$15),($E28+$F28)*$I28*(1+$D$4)^AG$11,IF(AG$12='Allgemeine Info'!$H$15,$J28*(1+$D$4)^AG$12,IF(AND(AG$12&lt;&gt;0,MOD(AG$12,$G28)=0,AG$12&lt;'Allgemeine Info'!$H$15),($I28+$J28)*((1+$D$4)^AG$12),0))))</calculatedColumnFormula>
    </tableColumn>
    <tableColumn id="33" name="Spalte33" headerRowDxfId="1021" dataDxfId="1020" headerRowCellStyle="Standard 2" dataCellStyle="Standard 2">
      <calculatedColumnFormula>IF(OR($E28="",$F28="",$G28="",'Allgemeine Info'!$H$15=""),0,IF(AND(AH$11&lt;&gt;0,AH$11&lt;='Allgemeine Info'!$H$15),($E28+$F28)*$I28*(1+$D$4)^AH$11,IF(AH$12='Allgemeine Info'!$H$15,$J28*(1+$D$4)^AH$12,IF(AND(AH$12&lt;&gt;0,MOD(AH$12,$G28)=0,AH$12&lt;'Allgemeine Info'!$H$15),($I28+$J28)*((1+$D$4)^AH$12),0))))</calculatedColumnFormula>
    </tableColumn>
    <tableColumn id="34" name="Spalte34" headerRowDxfId="1019" dataDxfId="1018" headerRowCellStyle="Standard 2" dataCellStyle="Standard 2">
      <calculatedColumnFormula>IF(OR($E28="",$F28="",$G28="",'Allgemeine Info'!$H$15=""),0,IF(AND(AI$11&lt;&gt;0,AI$11&lt;='Allgemeine Info'!$H$15),($E28+$F28)*$I28*(1+$D$4)^AI$11,IF(AI$12='Allgemeine Info'!$H$15,$J28*(1+$D$4)^AI$12,IF(AND(AI$12&lt;&gt;0,MOD(AI$12,$G28)=0,AI$12&lt;'Allgemeine Info'!$H$15),($I28+$J28)*((1+$D$4)^AI$12),0))))</calculatedColumnFormula>
    </tableColumn>
    <tableColumn id="35" name="Spalte35" headerRowDxfId="1017" dataDxfId="1016" headerRowCellStyle="Standard 2" dataCellStyle="Standard 2">
      <calculatedColumnFormula>IF(OR($E28="",$F28="",$G28="",'Allgemeine Info'!$H$15=""),0,IF(AND(AJ$11&lt;&gt;0,AJ$11&lt;='Allgemeine Info'!$H$15),($E28+$F28)*$I28*(1+$D$4)^AJ$11,IF(AJ$12='Allgemeine Info'!$H$15,$J28*(1+$D$4)^AJ$12,IF(AND(AJ$12&lt;&gt;0,MOD(AJ$12,$G28)=0,AJ$12&lt;'Allgemeine Info'!$H$15),($I28+$J28)*((1+$D$4)^AJ$12),0))))</calculatedColumnFormula>
    </tableColumn>
    <tableColumn id="36" name="Spalte36" headerRowDxfId="1015" dataDxfId="1014" headerRowCellStyle="Standard 2" dataCellStyle="Standard 2">
      <calculatedColumnFormula>IF(OR($E28="",$F28="",$G28="",'Allgemeine Info'!$H$15=""),0,IF(AND(AK$11&lt;&gt;0,AK$11&lt;='Allgemeine Info'!$H$15),($E28+$F28)*$I28*(1+$D$4)^AK$11,IF(AK$12='Allgemeine Info'!$H$15,$J28*(1+$D$4)^AK$12,IF(AND(AK$12&lt;&gt;0,MOD(AK$12,$G28)=0,AK$12&lt;'Allgemeine Info'!$H$15),($I28+$J28)*((1+$D$4)^AK$12),0))))</calculatedColumnFormula>
    </tableColumn>
    <tableColumn id="37" name="Spalte37" headerRowDxfId="1013" dataDxfId="1012" headerRowCellStyle="Standard 2" dataCellStyle="Standard 2">
      <calculatedColumnFormula>IF(OR($E28="",$F28="",$G28="",'Allgemeine Info'!$H$15=""),0,IF(AND(AL$11&lt;&gt;0,AL$11&lt;='Allgemeine Info'!$H$15),($E28+$F28)*$I28*(1+$D$4)^AL$11,IF(AL$12='Allgemeine Info'!$H$15,$J28*(1+$D$4)^AL$12,IF(AND(AL$12&lt;&gt;0,MOD(AL$12,$G28)=0,AL$12&lt;'Allgemeine Info'!$H$15),($I28+$J28)*((1+$D$4)^AL$12),0))))</calculatedColumnFormula>
    </tableColumn>
    <tableColumn id="38" name="Spalte38" headerRowDxfId="1011" dataDxfId="1010" headerRowCellStyle="Standard 2" dataCellStyle="Standard 2">
      <calculatedColumnFormula>IF(OR($E28="",$F28="",$G28="",'Allgemeine Info'!$H$15=""),0,IF(AND(AM$11&lt;&gt;0,AM$11&lt;='Allgemeine Info'!$H$15),($E28+$F28)*$I28*(1+$D$4)^AM$11,IF(AM$12='Allgemeine Info'!$H$15,$J28*(1+$D$4)^AM$12,IF(AND(AM$12&lt;&gt;0,MOD(AM$12,$G28)=0,AM$12&lt;'Allgemeine Info'!$H$15),($I28+$J28)*((1+$D$4)^AM$12),0))))</calculatedColumnFormula>
    </tableColumn>
    <tableColumn id="39" name="Spalte39" headerRowDxfId="1009" dataDxfId="1008" headerRowCellStyle="Standard 2" dataCellStyle="Standard 2">
      <calculatedColumnFormula>IF(OR($E28="",$F28="",$G28="",'Allgemeine Info'!$H$15=""),0,IF(AND(AN$11&lt;&gt;0,AN$11&lt;='Allgemeine Info'!$H$15),($E28+$F28)*$I28*(1+$D$4)^AN$11,IF(AN$12='Allgemeine Info'!$H$15,$J28*(1+$D$4)^AN$12,IF(AND(AN$12&lt;&gt;0,MOD(AN$12,$G28)=0,AN$12&lt;'Allgemeine Info'!$H$15),($I28+$J28)*((1+$D$4)^AN$12),0))))</calculatedColumnFormula>
    </tableColumn>
    <tableColumn id="40" name="Spalte40" headerRowDxfId="1007" dataDxfId="1006" headerRowCellStyle="Standard 2" dataCellStyle="Standard 2">
      <calculatedColumnFormula>IF(OR($E28="",$F28="",$G28="",'Allgemeine Info'!$H$15=""),0,IF(AND(AO$11&lt;&gt;0,AO$11&lt;='Allgemeine Info'!$H$15),($E28+$F28)*$I28*(1+$D$4)^AO$11,IF(AO$12='Allgemeine Info'!$H$15,$J28*(1+$D$4)^AO$12,IF(AND(AO$12&lt;&gt;0,MOD(AO$12,$G28)=0,AO$12&lt;'Allgemeine Info'!$H$15),($I28+$J28)*((1+$D$4)^AO$12),0))))</calculatedColumnFormula>
    </tableColumn>
    <tableColumn id="41" name="Spalte41" headerRowDxfId="1005" dataDxfId="1004" headerRowCellStyle="Standard 2" dataCellStyle="Standard 2">
      <calculatedColumnFormula>IF(OR($E28="",$F28="",$G28="",'Allgemeine Info'!$H$15=""),0,IF(AND(AP$11&lt;&gt;0,AP$11&lt;='Allgemeine Info'!$H$15),($E28+$F28)*$I28*(1+$D$4)^AP$11,IF(AP$12='Allgemeine Info'!$H$15,$J28*(1+$D$4)^AP$12,IF(AND(AP$12&lt;&gt;0,MOD(AP$12,$G28)=0,AP$12&lt;'Allgemeine Info'!$H$15),($I28+$J28)*((1+$D$4)^AP$12),0))))</calculatedColumnFormula>
    </tableColumn>
    <tableColumn id="42" name="Spalte42" headerRowDxfId="1003" dataDxfId="1002" headerRowCellStyle="Standard 2" dataCellStyle="Standard 2">
      <calculatedColumnFormula>IF(OR($E28="",$F28="",$G28="",'Allgemeine Info'!$H$15=""),0,IF(AND(AQ$11&lt;&gt;0,AQ$11&lt;='Allgemeine Info'!$H$15),($E28+$F28)*$I28*(1+$D$4)^AQ$11,IF(AQ$12='Allgemeine Info'!$H$15,$J28*(1+$D$4)^AQ$12,IF(AND(AQ$12&lt;&gt;0,MOD(AQ$12,$G28)=0,AQ$12&lt;'Allgemeine Info'!$H$15),($I28+$J28)*((1+$D$4)^AQ$12),0))))</calculatedColumnFormula>
    </tableColumn>
    <tableColumn id="43" name="Spalte43" headerRowDxfId="1001" dataDxfId="1000" headerRowCellStyle="Standard 2" dataCellStyle="Standard 2">
      <calculatedColumnFormula>IF(OR($E28="",$F28="",$G28="",'Allgemeine Info'!$H$15=""),0,IF(AND(AR$11&lt;&gt;0,AR$11&lt;='Allgemeine Info'!$H$15),($E28+$F28)*$I28*(1+$D$4)^AR$11,IF(AR$12='Allgemeine Info'!$H$15,$J28*(1+$D$4)^AR$12,IF(AND(AR$12&lt;&gt;0,MOD(AR$12,$G28)=0,AR$12&lt;'Allgemeine Info'!$H$15),($I28+$J28)*((1+$D$4)^AR$12),0))))</calculatedColumnFormula>
    </tableColumn>
    <tableColumn id="44" name="Spalte44" headerRowDxfId="999" dataDxfId="998" headerRowCellStyle="Standard 2" dataCellStyle="Standard 2">
      <calculatedColumnFormula>IF(OR($E28="",$F28="",$G28="",'Allgemeine Info'!$H$15=""),0,IF(AND(AS$11&lt;&gt;0,AS$11&lt;='Allgemeine Info'!$H$15),($E28+$F28)*$I28*(1+$D$4)^AS$11,IF(AS$12='Allgemeine Info'!$H$15,$J28*(1+$D$4)^AS$12,IF(AND(AS$12&lt;&gt;0,MOD(AS$12,$G28)=0,AS$12&lt;'Allgemeine Info'!$H$15),($I28+$J28)*((1+$D$4)^AS$12),0))))</calculatedColumnFormula>
    </tableColumn>
    <tableColumn id="45" name="Spalte45" headerRowDxfId="997" dataDxfId="996" headerRowCellStyle="Standard 2" dataCellStyle="Standard 2">
      <calculatedColumnFormula>IF(OR($E28="",$F28="",$G28="",'Allgemeine Info'!$H$15=""),0,IF(AND(AT$11&lt;&gt;0,AT$11&lt;='Allgemeine Info'!$H$15),($E28+$F28)*$I28*(1+$D$4)^AT$11,IF(AT$12='Allgemeine Info'!$H$15,$J28*(1+$D$4)^AT$12,IF(AND(AT$12&lt;&gt;0,MOD(AT$12,$G28)=0,AT$12&lt;'Allgemeine Info'!$H$15),($I28+$J28)*((1+$D$4)^AT$12),0))))</calculatedColumnFormula>
    </tableColumn>
    <tableColumn id="46" name="Spalte46" headerRowDxfId="995" dataDxfId="994" headerRowCellStyle="Standard 2" dataCellStyle="Standard 2">
      <calculatedColumnFormula>IF(OR($E28="",$F28="",$G28="",'Allgemeine Info'!$H$15=""),0,IF(AND(AU$11&lt;&gt;0,AU$11&lt;='Allgemeine Info'!$H$15),($E28+$F28)*$I28*(1+$D$4)^AU$11,IF(AU$12='Allgemeine Info'!$H$15,$J28*(1+$D$4)^AU$12,IF(AND(AU$12&lt;&gt;0,MOD(AU$12,$G28)=0,AU$12&lt;'Allgemeine Info'!$H$15),($I28+$J28)*((1+$D$4)^AU$12),0))))</calculatedColumnFormula>
    </tableColumn>
    <tableColumn id="47" name="Spalte47" headerRowDxfId="993" dataDxfId="992" headerRowCellStyle="Standard 2" dataCellStyle="Standard 2">
      <calculatedColumnFormula>IF(OR($E28="",$F28="",$G28="",'Allgemeine Info'!$H$15=""),0,IF(AND(AV$11&lt;&gt;0,AV$11&lt;='Allgemeine Info'!$H$15),($E28+$F28)*$I28*(1+$D$4)^AV$11,IF(AV$12='Allgemeine Info'!$H$15,$J28*(1+$D$4)^AV$12,IF(AND(AV$12&lt;&gt;0,MOD(AV$12,$G28)=0,AV$12&lt;'Allgemeine Info'!$H$15),($I28+$J28)*((1+$D$4)^AV$12),0))))</calculatedColumnFormula>
    </tableColumn>
    <tableColumn id="48" name="Spalte48" headerRowDxfId="991" dataDxfId="990" headerRowCellStyle="Standard 2" dataCellStyle="Standard 2">
      <calculatedColumnFormula>IF(OR($E28="",$F28="",$G28="",'Allgemeine Info'!$H$15=""),0,IF(AND(AW$11&lt;&gt;0,AW$11&lt;='Allgemeine Info'!$H$15),($E28+$F28)*$I28*(1+$D$4)^AW$11,IF(AW$12='Allgemeine Info'!$H$15,$J28*(1+$D$4)^AW$12,IF(AND(AW$12&lt;&gt;0,MOD(AW$12,$G28)=0,AW$12&lt;'Allgemeine Info'!$H$15),($I28+$J28)*((1+$D$4)^AW$12),0))))</calculatedColumnFormula>
    </tableColumn>
    <tableColumn id="49" name="Spalte49" headerRowDxfId="989" dataDxfId="988" headerRowCellStyle="Standard 2" dataCellStyle="Standard 2">
      <calculatedColumnFormula>IF(OR($E28="",$F28="",$G28="",'Allgemeine Info'!$H$15=""),0,IF(AND(AX$11&lt;&gt;0,AX$11&lt;='Allgemeine Info'!$H$15),($E28+$F28)*$I28*(1+$D$4)^AX$11,IF(AX$12='Allgemeine Info'!$H$15,$J28*(1+$D$4)^AX$12,IF(AND(AX$12&lt;&gt;0,MOD(AX$12,$G28)=0,AX$12&lt;'Allgemeine Info'!$H$15),($I28+$J28)*((1+$D$4)^AX$12),0))))</calculatedColumnFormula>
    </tableColumn>
    <tableColumn id="50" name="Spalte50" headerRowDxfId="987" dataDxfId="986" headerRowCellStyle="Standard 2" dataCellStyle="Standard 2">
      <calculatedColumnFormula>IF(OR($E28="",$F28="",$G28="",'Allgemeine Info'!$H$15=""),0,IF(AND(AY$11&lt;&gt;0,AY$11&lt;='Allgemeine Info'!$H$15),($E28+$F28)*$I28*(1+$D$4)^AY$11,IF(AY$12='Allgemeine Info'!$H$15,$J28*(1+$D$4)^AY$12,IF(AND(AY$12&lt;&gt;0,MOD(AY$12,$G28)=0,AY$12&lt;'Allgemeine Info'!$H$15),($I28+$J28)*((1+$D$4)^AY$12),0))))</calculatedColumnFormula>
    </tableColumn>
    <tableColumn id="51" name="Spalte51" headerRowDxfId="985" dataDxfId="984" headerRowCellStyle="Standard 2" dataCellStyle="Standard 2">
      <calculatedColumnFormula>IF(OR($E28="",$F28="",$G28="",'Allgemeine Info'!$H$15=""),0,IF(AND(AZ$11&lt;&gt;0,AZ$11&lt;='Allgemeine Info'!$H$15),($E28+$F28)*$I28*(1+$D$4)^AZ$11,IF(AZ$12='Allgemeine Info'!$H$15,$J28*(1+$D$4)^AZ$12,IF(AND(AZ$12&lt;&gt;0,MOD(AZ$12,$G28)=0,AZ$12&lt;'Allgemeine Info'!$H$15),($I28+$J28)*((1+$D$4)^AZ$12),0))))</calculatedColumnFormula>
    </tableColumn>
    <tableColumn id="52" name="Spalte52" headerRowDxfId="983" dataDxfId="982" headerRowCellStyle="Standard 2" dataCellStyle="Standard 2">
      <calculatedColumnFormula>IF(OR($E28="",$F28="",$G28="",'Allgemeine Info'!$H$15=""),0,IF(AND(BA$11&lt;&gt;0,BA$11&lt;='Allgemeine Info'!$H$15),($E28+$F28)*$I28*(1+$D$4)^BA$11,IF(BA$12='Allgemeine Info'!$H$15,$J28*(1+$D$4)^BA$12,IF(AND(BA$12&lt;&gt;0,MOD(BA$12,$G28)=0,BA$12&lt;'Allgemeine Info'!$H$15),($I28+$J28)*((1+$D$4)^BA$12),0))))</calculatedColumnFormula>
    </tableColumn>
    <tableColumn id="53" name="Spalte53" headerRowDxfId="981" dataDxfId="980" headerRowCellStyle="Standard 2" dataCellStyle="Standard 2">
      <calculatedColumnFormula>IF(OR($E28="",$F28="",$G28="",'Allgemeine Info'!$H$15=""),0,IF(AND(BB$11&lt;&gt;0,BB$11&lt;='Allgemeine Info'!$H$15),($E28+$F28)*$I28*(1+$D$4)^BB$11,IF(BB$12='Allgemeine Info'!$H$15,$J28*(1+$D$4)^BB$12,IF(AND(BB$12&lt;&gt;0,MOD(BB$12,$G28)=0,BB$12&lt;'Allgemeine Info'!$H$15),($I28+$J28)*((1+$D$4)^BB$12),0))))</calculatedColumnFormula>
    </tableColumn>
    <tableColumn id="54" name="Spalte54" headerRowDxfId="979" dataDxfId="978" headerRowCellStyle="Standard 2" dataCellStyle="Standard 2">
      <calculatedColumnFormula>IF(OR($E28="",$F28="",$G28="",'Allgemeine Info'!$H$15=""),0,IF(AND(BC$11&lt;&gt;0,BC$11&lt;='Allgemeine Info'!$H$15),($E28+$F28)*$I28*(1+$D$4)^BC$11,IF(BC$12='Allgemeine Info'!$H$15,$J28*(1+$D$4)^BC$12,IF(AND(BC$12&lt;&gt;0,MOD(BC$12,$G28)=0,BC$12&lt;'Allgemeine Info'!$H$15),($I28+$J28)*((1+$D$4)^BC$12),0))))</calculatedColumnFormula>
    </tableColumn>
    <tableColumn id="55" name="Spalte55" headerRowDxfId="977" dataDxfId="976" headerRowCellStyle="Standard 2" dataCellStyle="Standard 2">
      <calculatedColumnFormula>IF(OR($E28="",$F28="",$G28="",'Allgemeine Info'!$H$15=""),0,IF(AND(BD$11&lt;&gt;0,BD$11&lt;='Allgemeine Info'!$H$15),($E28+$F28)*$I28*(1+$D$4)^BD$11,IF(BD$12='Allgemeine Info'!$H$15,$J28*(1+$D$4)^BD$12,IF(AND(BD$12&lt;&gt;0,MOD(BD$12,$G28)=0,BD$12&lt;'Allgemeine Info'!$H$15),($I28+$J28)*((1+$D$4)^BD$12),0))))</calculatedColumnFormula>
    </tableColumn>
    <tableColumn id="56" name="Spalte56" headerRowDxfId="975" dataDxfId="974" headerRowCellStyle="Standard 2" dataCellStyle="Standard 2">
      <calculatedColumnFormula>IF(OR($E28="",$F28="",$G28="",'Allgemeine Info'!$H$15=""),0,IF(AND(BE$11&lt;&gt;0,BE$11&lt;='Allgemeine Info'!$H$15),($E28+$F28)*$I28*(1+$D$4)^BE$11,IF(BE$12='Allgemeine Info'!$H$15,$J28*(1+$D$4)^BE$12,IF(AND(BE$12&lt;&gt;0,MOD(BE$12,$G28)=0,BE$12&lt;'Allgemeine Info'!$H$15),($I28+$J28)*((1+$D$4)^BE$12),0))))</calculatedColumnFormula>
    </tableColumn>
    <tableColumn id="57" name="Spalte57" headerRowDxfId="973" dataDxfId="972" headerRowCellStyle="Standard 2" dataCellStyle="Standard 2">
      <calculatedColumnFormula>IF(OR($E28="",$F28="",$G28="",'Allgemeine Info'!$H$15=""),0,IF(AND(BF$11&lt;&gt;0,BF$11&lt;='Allgemeine Info'!$H$15),($E28+$F28)*$I28*(1+$D$4)^BF$11,IF(BF$12='Allgemeine Info'!$H$15,$J28*(1+$D$4)^BF$12,IF(AND(BF$12&lt;&gt;0,MOD(BF$12,$G28)=0,BF$12&lt;'Allgemeine Info'!$H$15),($I28+$J28)*((1+$D$4)^BF$12),0))))</calculatedColumnFormula>
    </tableColumn>
    <tableColumn id="58" name="Spalte58" headerRowDxfId="971" dataDxfId="970" headerRowCellStyle="Standard 2" dataCellStyle="Standard 2">
      <calculatedColumnFormula>IF(OR($E28="",$F28="",$G28="",'Allgemeine Info'!$H$15=""),0,IF(AND(BG$11&lt;&gt;0,BG$11&lt;='Allgemeine Info'!$H$15),($E28+$F28)*$I28*(1+$D$4)^BG$11,IF(BG$12='Allgemeine Info'!$H$15,$J28*(1+$D$4)^BG$12,IF(AND(BG$12&lt;&gt;0,MOD(BG$12,$G28)=0,BG$12&lt;'Allgemeine Info'!$H$15),($I28+$J28)*((1+$D$4)^BG$12),0))))</calculatedColumnFormula>
    </tableColumn>
    <tableColumn id="59" name="Spalte59" headerRowDxfId="969" dataDxfId="968" headerRowCellStyle="Standard 2" dataCellStyle="Standard 2">
      <calculatedColumnFormula>IF(OR($E28="",$F28="",$G28="",'Allgemeine Info'!$H$15=""),0,IF(AND(BH$11&lt;&gt;0,BH$11&lt;='Allgemeine Info'!$H$15),($E28+$F28)*$I28*(1+$D$4)^BH$11,IF(BH$12='Allgemeine Info'!$H$15,$J28*(1+$D$4)^BH$12,IF(AND(BH$12&lt;&gt;0,MOD(BH$12,$G28)=0,BH$12&lt;'Allgemeine Info'!$H$15),($I28+$J28)*((1+$D$4)^BH$12),0))))</calculatedColumnFormula>
    </tableColumn>
    <tableColumn id="60" name="Spalte60" headerRowDxfId="967" dataDxfId="966" headerRowCellStyle="Standard 2" dataCellStyle="Standard 2">
      <calculatedColumnFormula>IF(OR($E28="",$F28="",$G28="",'Allgemeine Info'!$H$15=""),0,IF(AND(BI$11&lt;&gt;0,BI$11&lt;='Allgemeine Info'!$H$15),($E28+$F28)*$I28*(1+$D$4)^BI$11,IF(BI$12='Allgemeine Info'!$H$15,$J28*(1+$D$4)^BI$12,IF(AND(BI$12&lt;&gt;0,MOD(BI$12,$G28)=0,BI$12&lt;'Allgemeine Info'!$H$15),($I28+$J28)*((1+$D$4)^BI$12),0))))</calculatedColumnFormula>
    </tableColumn>
    <tableColumn id="61" name="Spalte61" headerRowDxfId="965" dataDxfId="964" headerRowCellStyle="Standard 2" dataCellStyle="Standard 2">
      <calculatedColumnFormula>IF(OR($E28="",$F28="",$G28="",'Allgemeine Info'!$H$15=""),0,IF(AND(BJ$11&lt;&gt;0,BJ$11&lt;='Allgemeine Info'!$H$15),($E28+$F28)*$I28*(1+$D$4)^BJ$11,IF(BJ$12='Allgemeine Info'!$H$15,$J28*(1+$D$4)^BJ$12,IF(AND(BJ$12&lt;&gt;0,MOD(BJ$12,$G28)=0,BJ$12&lt;'Allgemeine Info'!$H$15),($I28+$J28)*((1+$D$4)^BJ$12),0))))</calculatedColumnFormula>
    </tableColumn>
    <tableColumn id="62" name="Spalte62" headerRowDxfId="963" dataDxfId="962" headerRowCellStyle="Standard 2" dataCellStyle="Standard 2">
      <calculatedColumnFormula>IF(OR($E28="",$F28="",$G28="",'Allgemeine Info'!$H$15=""),0,IF(AND(BK$11&lt;&gt;0,BK$11&lt;='Allgemeine Info'!$H$15),($E28+$F28)*$I28*(1+$D$4)^BK$11,IF(BK$12='Allgemeine Info'!$H$15,$J28*(1+$D$4)^BK$12,IF(AND(BK$12&lt;&gt;0,MOD(BK$12,$G28)=0,BK$12&lt;'Allgemeine Info'!$H$15),($I28+$J28)*((1+$D$4)^BK$12),0))))</calculatedColumnFormula>
    </tableColumn>
    <tableColumn id="63" name="Spalte63" headerRowDxfId="961" dataDxfId="960" headerRowCellStyle="Standard 2" dataCellStyle="Standard 2">
      <calculatedColumnFormula>IF(OR($E28="",$F28="",$G28="",'Allgemeine Info'!$H$15=""),0,IF(AND(BL$11&lt;&gt;0,BL$11&lt;='Allgemeine Info'!$H$15),($E28+$F28)*$I28*(1+$D$4)^BL$11,IF(BL$12='Allgemeine Info'!$H$15,$J28*(1+$D$4)^BL$12,IF(AND(BL$12&lt;&gt;0,MOD(BL$12,$G28)=0,BL$12&lt;'Allgemeine Info'!$H$15),($I28+$J28)*((1+$D$4)^BL$12),0))))</calculatedColumnFormula>
    </tableColumn>
    <tableColumn id="64" name="Spalte64" headerRowDxfId="959" dataDxfId="958" headerRowCellStyle="Standard 2" dataCellStyle="Standard 2">
      <calculatedColumnFormula>IF(OR($E28="",$F28="",$G28="",'Allgemeine Info'!$H$15=""),0,IF(AND(BM$11&lt;&gt;0,BM$11&lt;='Allgemeine Info'!$H$15),($E28+$F28)*$I28*(1+$D$4)^BM$11,IF(BM$12='Allgemeine Info'!$H$15,$J28*(1+$D$4)^BM$12,IF(AND(BM$12&lt;&gt;0,MOD(BM$12,$G28)=0,BM$12&lt;'Allgemeine Info'!$H$15),($I28+$J28)*((1+$D$4)^BM$12),0))))</calculatedColumnFormula>
    </tableColumn>
    <tableColumn id="65" name="Spalte65" headerRowDxfId="957" dataDxfId="956" headerRowCellStyle="Standard 2" dataCellStyle="Standard 2">
      <calculatedColumnFormula>IF(OR($E28="",$F28="",$G28="",'Allgemeine Info'!$H$15=""),0,IF(AND(BN$11&lt;&gt;0,BN$11&lt;='Allgemeine Info'!$H$15),($E28+$F28)*$I28*(1+$D$4)^BN$11,IF(BN$12='Allgemeine Info'!$H$15,$J28*(1+$D$4)^BN$12,IF(AND(BN$12&lt;&gt;0,MOD(BN$12,$G28)=0,BN$12&lt;'Allgemeine Info'!$H$15),($I28+$J28)*((1+$D$4)^BN$12),0))))</calculatedColumnFormula>
    </tableColumn>
    <tableColumn id="66" name="Spalte66" headerRowDxfId="955" dataDxfId="954" headerRowCellStyle="Standard 2" dataCellStyle="Standard 2">
      <calculatedColumnFormula>IF(OR($E28="",$F28="",$G28="",'Allgemeine Info'!$H$15=""),0,IF(AND(BO$11&lt;&gt;0,BO$11&lt;='Allgemeine Info'!$H$15),($E28+$F28)*$I28*(1+$D$4)^BO$11,IF(BO$12='Allgemeine Info'!$H$15,$J28*(1+$D$4)^BO$12,IF(AND(BO$12&lt;&gt;0,MOD(BO$12,$G28)=0,BO$12&lt;'Allgemeine Info'!$H$15),($I28+$J28)*((1+$D$4)^BO$12),0))))</calculatedColumnFormula>
    </tableColumn>
    <tableColumn id="67" name="Spalte67" headerRowDxfId="953" dataDxfId="952" headerRowCellStyle="Standard 2" dataCellStyle="Standard 2">
      <calculatedColumnFormula>IF(OR($E28="",$F28="",$G28="",'Allgemeine Info'!$H$15=""),0,IF(AND(BP$11&lt;&gt;0,BP$11&lt;='Allgemeine Info'!$H$15),($E28+$F28)*$I28*(1+$D$4)^BP$11,IF(BP$12='Allgemeine Info'!$H$15,$J28*(1+$D$4)^BP$12,IF(AND(BP$12&lt;&gt;0,MOD(BP$12,$G28)=0,BP$12&lt;'Allgemeine Info'!$H$15),($I28+$J28)*((1+$D$4)^BP$12),0))))</calculatedColumnFormula>
    </tableColumn>
    <tableColumn id="68" name="Spalte68" headerRowDxfId="951" dataDxfId="950" headerRowCellStyle="Standard 2" dataCellStyle="Standard 2">
      <calculatedColumnFormula>IF(OR($E28="",$F28="",$G28="",'Allgemeine Info'!$H$15=""),0,IF(AND(BQ$11&lt;&gt;0,BQ$11&lt;='Allgemeine Info'!$H$15),($E28+$F28)*$I28*(1+$D$4)^BQ$11,IF(BQ$12='Allgemeine Info'!$H$15,$J28*(1+$D$4)^BQ$12,IF(AND(BQ$12&lt;&gt;0,MOD(BQ$12,$G28)=0,BQ$12&lt;'Allgemeine Info'!$H$15),($I28+$J28)*((1+$D$4)^BQ$12),0))))</calculatedColumnFormula>
    </tableColumn>
    <tableColumn id="69" name="Spalte69" headerRowDxfId="949" dataDxfId="948" headerRowCellStyle="Standard 2" dataCellStyle="Standard 2">
      <calculatedColumnFormula>IF(OR($E28="",$F28="",$G28="",'Allgemeine Info'!$H$15=""),0,IF(AND(BR$11&lt;&gt;0,BR$11&lt;='Allgemeine Info'!$H$15),($E28+$F28)*$I28*(1+$D$4)^BR$11,IF(BR$12='Allgemeine Info'!$H$15,$J28*(1+$D$4)^BR$12,IF(AND(BR$12&lt;&gt;0,MOD(BR$12,$G28)=0,BR$12&lt;'Allgemeine Info'!$H$15),($I28+$J28)*((1+$D$4)^BR$12),0))))</calculatedColumnFormula>
    </tableColumn>
    <tableColumn id="70" name="Spalte70" headerRowDxfId="947" dataDxfId="946" headerRowCellStyle="Standard 2" dataCellStyle="Standard 2">
      <calculatedColumnFormula>IF(OR($E28="",$F28="",$G28="",'Allgemeine Info'!$H$15=""),0,IF(AND(BS$11&lt;&gt;0,BS$11&lt;='Allgemeine Info'!$H$15),($E28+$F28)*$I28*(1+$D$4)^BS$11,IF(BS$12='Allgemeine Info'!$H$15,$J28*(1+$D$4)^BS$12,IF(AND(BS$12&lt;&gt;0,MOD(BS$12,$G28)=0,BS$12&lt;'Allgemeine Info'!$H$15),($I28+$J28)*((1+$D$4)^BS$12),0))))</calculatedColumnFormula>
    </tableColumn>
    <tableColumn id="71" name="Spalte71" headerRowDxfId="945" dataDxfId="944" headerRowCellStyle="Standard 2" dataCellStyle="Standard 2">
      <calculatedColumnFormula>IF(OR($E28="",$F28="",$G28="",'Allgemeine Info'!$H$15=""),0,IF(AND(BT$11&lt;&gt;0,BT$11&lt;='Allgemeine Info'!$H$15),($E28+$F28)*$I28*(1+$D$4)^BT$11,IF(BT$12='Allgemeine Info'!$H$15,$J28*(1+$D$4)^BT$12,IF(AND(BT$12&lt;&gt;0,MOD(BT$12,$G28)=0,BT$12&lt;'Allgemeine Info'!$H$15),($I28+$J28)*((1+$D$4)^BT$12),0))))</calculatedColumnFormula>
    </tableColumn>
    <tableColumn id="72" name="Spalte72" headerRowDxfId="943" dataDxfId="942" headerRowCellStyle="Standard 2" dataCellStyle="Standard 2">
      <calculatedColumnFormula>IF(OR($E28="",$F28="",$G28="",'Allgemeine Info'!$H$15=""),0,IF(AND(BU$11&lt;&gt;0,BU$11&lt;='Allgemeine Info'!$H$15),($E28+$F28)*$I28*(1+$D$4)^BU$11,IF(BU$12='Allgemeine Info'!$H$15,$J28*(1+$D$4)^BU$12,IF(AND(BU$12&lt;&gt;0,MOD(BU$12,$G28)=0,BU$12&lt;'Allgemeine Info'!$H$15),($I28+$J28)*((1+$D$4)^BU$12),0))))</calculatedColumnFormula>
    </tableColumn>
    <tableColumn id="73" name="Spalte73" headerRowDxfId="941" dataDxfId="940" headerRowCellStyle="Standard 2" dataCellStyle="Standard 2">
      <calculatedColumnFormula>IF(OR($E28="",$F28="",$G28="",'Allgemeine Info'!$H$15=""),0,IF(AND(BV$11&lt;&gt;0,BV$11&lt;='Allgemeine Info'!$H$15),($E28+$F28)*$I28*(1+$D$4)^BV$11,IF(BV$12='Allgemeine Info'!$H$15,$J28*(1+$D$4)^BV$12,IF(AND(BV$12&lt;&gt;0,MOD(BV$12,$G28)=0,BV$12&lt;'Allgemeine Info'!$H$15),($I28+$J28)*((1+$D$4)^BV$12),0))))</calculatedColumnFormula>
    </tableColumn>
    <tableColumn id="74" name="Spalte74" headerRowDxfId="939" dataDxfId="938" headerRowCellStyle="Standard 2" dataCellStyle="Standard 2">
      <calculatedColumnFormula>IF(OR($E28="",$F28="",$G28="",'Allgemeine Info'!$H$15=""),0,IF(AND(BW$11&lt;&gt;0,BW$11&lt;='Allgemeine Info'!$H$15),($E28+$F28)*$I28*(1+$D$4)^BW$11,IF(BW$12='Allgemeine Info'!$H$15,$J28*(1+$D$4)^BW$12,IF(AND(BW$12&lt;&gt;0,MOD(BW$12,$G28)=0,BW$12&lt;'Allgemeine Info'!$H$15),($I28+$J28)*((1+$D$4)^BW$12),0))))</calculatedColumnFormula>
    </tableColumn>
    <tableColumn id="75" name="Spalte75" headerRowDxfId="937" dataDxfId="936" headerRowCellStyle="Standard 2" dataCellStyle="Standard 2">
      <calculatedColumnFormula>IF(OR($E28="",$F28="",$G28="",'Allgemeine Info'!$H$15=""),0,IF(AND(BX$11&lt;&gt;0,BX$11&lt;='Allgemeine Info'!$H$15),($E28+$F28)*$I28*(1+$D$4)^BX$11,IF(BX$12='Allgemeine Info'!$H$15,$J28*(1+$D$4)^BX$12,IF(AND(BX$12&lt;&gt;0,MOD(BX$12,$G28)=0,BX$12&lt;'Allgemeine Info'!$H$15),($I28+$J28)*((1+$D$4)^BX$12),0))))</calculatedColumnFormula>
    </tableColumn>
    <tableColumn id="76" name="Spalte76" headerRowDxfId="935" dataDxfId="934" headerRowCellStyle="Standard 2" dataCellStyle="Standard 2">
      <calculatedColumnFormula>IF(OR($E28="",$F28="",$G28="",'Allgemeine Info'!$H$15=""),0,IF(AND(BY$11&lt;&gt;0,BY$11&lt;='Allgemeine Info'!$H$15),($E28+$F28)*$I28*(1+$D$4)^BY$11,IF(BY$12='Allgemeine Info'!$H$15,$J28*(1+$D$4)^BY$12,IF(AND(BY$12&lt;&gt;0,MOD(BY$12,$G28)=0,BY$12&lt;'Allgemeine Info'!$H$15),($I28+$J28)*((1+$D$4)^BY$12),0))))</calculatedColumnFormula>
    </tableColumn>
    <tableColumn id="77" name="Spalte77" headerRowDxfId="933" dataDxfId="932" headerRowCellStyle="Standard 2" dataCellStyle="Standard 2">
      <calculatedColumnFormula>IF(OR($E28="",$F28="",$G28="",'Allgemeine Info'!$H$15=""),0,IF(AND(BZ$11&lt;&gt;0,BZ$11&lt;='Allgemeine Info'!$H$15),($E28+$F28)*$I28*(1+$D$4)^BZ$11,IF(BZ$12='Allgemeine Info'!$H$15,$J28*(1+$D$4)^BZ$12,IF(AND(BZ$12&lt;&gt;0,MOD(BZ$12,$G28)=0,BZ$12&lt;'Allgemeine Info'!$H$15),($I28+$J28)*((1+$D$4)^BZ$12),0))))</calculatedColumnFormula>
    </tableColumn>
    <tableColumn id="78" name="Spalte78" headerRowDxfId="931" dataDxfId="930" headerRowCellStyle="Standard 2" dataCellStyle="Standard 2">
      <calculatedColumnFormula>IF(OR($E28="",$F28="",$G28="",'Allgemeine Info'!$H$15=""),0,IF(AND(CA$11&lt;&gt;0,CA$11&lt;='Allgemeine Info'!$H$15),($E28+$F28)*$I28*(1+$D$4)^CA$11,IF(CA$12='Allgemeine Info'!$H$15,$J28*(1+$D$4)^CA$12,IF(AND(CA$12&lt;&gt;0,MOD(CA$12,$G28)=0,CA$12&lt;'Allgemeine Info'!$H$15),($I28+$J28)*((1+$D$4)^CA$12),0))))</calculatedColumnFormula>
    </tableColumn>
    <tableColumn id="79" name="Spalte79" headerRowDxfId="929" dataDxfId="928" headerRowCellStyle="Standard 2" dataCellStyle="Standard 2">
      <calculatedColumnFormula>IF(OR($E28="",$F28="",$G28="",'Allgemeine Info'!$H$15=""),0,IF(AND(CB$11&lt;&gt;0,CB$11&lt;='Allgemeine Info'!$H$15),($E28+$F28)*$I28*(1+$D$4)^CB$11,IF(CB$12='Allgemeine Info'!$H$15,$J28*(1+$D$4)^CB$12,IF(AND(CB$12&lt;&gt;0,MOD(CB$12,$G28)=0,CB$12&lt;'Allgemeine Info'!$H$15),($I28+$J28)*((1+$D$4)^CB$12),0))))</calculatedColumnFormula>
    </tableColumn>
    <tableColumn id="80" name="Spalte80" headerRowDxfId="927" dataDxfId="926" headerRowCellStyle="Standard 2" dataCellStyle="Standard 2">
      <calculatedColumnFormula>IF(OR($E28="",$F28="",$G28="",'Allgemeine Info'!$H$15=""),0,IF(AND(CC$11&lt;&gt;0,CC$11&lt;='Allgemeine Info'!$H$15),($E28+$F28)*$I28*(1+$D$4)^CC$11,IF(CC$12='Allgemeine Info'!$H$15,$J28*(1+$D$4)^CC$12,IF(AND(CC$12&lt;&gt;0,MOD(CC$12,$G28)=0,CC$12&lt;'Allgemeine Info'!$H$15),($I28+$J28)*((1+$D$4)^CC$12),0))))</calculatedColumnFormula>
    </tableColumn>
    <tableColumn id="81" name="Spalte81" headerRowDxfId="925" dataDxfId="924" headerRowCellStyle="Standard 2" dataCellStyle="Standard 2">
      <calculatedColumnFormula>IF(OR($E28="",$F28="",$G28="",'Allgemeine Info'!$H$15=""),0,IF(AND(CD$11&lt;&gt;0,CD$11&lt;='Allgemeine Info'!$H$15),($E28+$F28)*$I28*(1+$D$4)^CD$11,IF(CD$12='Allgemeine Info'!$H$15,$J28*(1+$D$4)^CD$12,IF(AND(CD$12&lt;&gt;0,MOD(CD$12,$G28)=0,CD$12&lt;'Allgemeine Info'!$H$15),($I28+$J28)*((1+$D$4)^CD$12),0))))</calculatedColumnFormula>
    </tableColumn>
    <tableColumn id="82" name="Spalte82" headerRowDxfId="923" dataDxfId="922" headerRowCellStyle="Standard 2" dataCellStyle="Standard 2">
      <calculatedColumnFormula>IF(OR($E28="",$F28="",$G28="",'Allgemeine Info'!$H$15=""),0,IF(AND(CE$11&lt;&gt;0,CE$11&lt;='Allgemeine Info'!$H$15),($E28+$F28)*$I28*(1+$D$4)^CE$11,IF(CE$12='Allgemeine Info'!$H$15,$J28*(1+$D$4)^CE$12,IF(AND(CE$12&lt;&gt;0,MOD(CE$12,$G28)=0,CE$12&lt;'Allgemeine Info'!$H$15),($I28+$J28)*((1+$D$4)^CE$12),0))))</calculatedColumnFormula>
    </tableColumn>
    <tableColumn id="83" name="Spalte83" headerRowDxfId="921" dataDxfId="920" headerRowCellStyle="Standard 2" dataCellStyle="Standard 2">
      <calculatedColumnFormula>IF(OR($E28="",$F28="",$G28="",'Allgemeine Info'!$H$15=""),0,IF(AND(CF$11&lt;&gt;0,CF$11&lt;='Allgemeine Info'!$H$15),($E28+$F28)*$I28*(1+$D$4)^CF$11,IF(CF$12='Allgemeine Info'!$H$15,$J28*(1+$D$4)^CF$12,IF(AND(CF$12&lt;&gt;0,MOD(CF$12,$G28)=0,CF$12&lt;'Allgemeine Info'!$H$15),($I28+$J28)*((1+$D$4)^CF$12),0))))</calculatedColumnFormula>
    </tableColumn>
    <tableColumn id="84" name="Spalte84" headerRowDxfId="919" dataDxfId="918" headerRowCellStyle="Standard 2" dataCellStyle="Standard 2">
      <calculatedColumnFormula>IF(OR($E28="",$F28="",$G28="",'Allgemeine Info'!$H$15=""),0,IF(AND(CG$11&lt;&gt;0,CG$11&lt;='Allgemeine Info'!$H$15),($E28+$F28)*$I28*(1+$D$4)^CG$11,IF(CG$12='Allgemeine Info'!$H$15,$J28*(1+$D$4)^CG$12,IF(AND(CG$12&lt;&gt;0,MOD(CG$12,$G28)=0,CG$12&lt;'Allgemeine Info'!$H$15),($I28+$J28)*((1+$D$4)^CG$12),0))))</calculatedColumnFormula>
    </tableColumn>
    <tableColumn id="85" name="Spalte85" headerRowDxfId="917" dataDxfId="916" headerRowCellStyle="Standard 2" dataCellStyle="Standard 2">
      <calculatedColumnFormula>IF(OR($E28="",$F28="",$G28="",'Allgemeine Info'!$H$15=""),0,IF(AND(CH$11&lt;&gt;0,CH$11&lt;='Allgemeine Info'!$H$15),($E28+$F28)*$I28*(1+$D$4)^CH$11,IF(CH$12='Allgemeine Info'!$H$15,$J28*(1+$D$4)^CH$12,IF(AND(CH$12&lt;&gt;0,MOD(CH$12,$G28)=0,CH$12&lt;'Allgemeine Info'!$H$15),($I28+$J28)*((1+$D$4)^CH$12),0))))</calculatedColumnFormula>
    </tableColumn>
    <tableColumn id="86" name="Spalte86" headerRowDxfId="915" dataDxfId="914" headerRowCellStyle="Standard 2" dataCellStyle="Standard 2">
      <calculatedColumnFormula>IF(OR($E28="",$F28="",$G28="",'Allgemeine Info'!$H$15=""),0,IF(AND(CI$11&lt;&gt;0,CI$11&lt;='Allgemeine Info'!$H$15),($E28+$F28)*$I28*(1+$D$4)^CI$11,IF(CI$12='Allgemeine Info'!$H$15,$J28*(1+$D$4)^CI$12,IF(AND(CI$12&lt;&gt;0,MOD(CI$12,$G28)=0,CI$12&lt;'Allgemeine Info'!$H$15),($I28+$J28)*((1+$D$4)^CI$12),0))))</calculatedColumnFormula>
    </tableColumn>
    <tableColumn id="87" name="Spalte87" headerRowDxfId="913" dataDxfId="912" headerRowCellStyle="Standard 2" dataCellStyle="Standard 2">
      <calculatedColumnFormula>IF(OR($E28="",$F28="",$G28="",'Allgemeine Info'!$H$15=""),0,IF(AND(CJ$11&lt;&gt;0,CJ$11&lt;='Allgemeine Info'!$H$15),($E28+$F28)*$I28*(1+$D$4)^CJ$11,IF(CJ$12='Allgemeine Info'!$H$15,$J28*(1+$D$4)^CJ$12,IF(AND(CJ$12&lt;&gt;0,MOD(CJ$12,$G28)=0,CJ$12&lt;'Allgemeine Info'!$H$15),($I28+$J28)*((1+$D$4)^CJ$12),0))))</calculatedColumnFormula>
    </tableColumn>
    <tableColumn id="88" name="Spalte88" headerRowDxfId="911" dataDxfId="910" headerRowCellStyle="Standard 2" dataCellStyle="Standard 2">
      <calculatedColumnFormula>IF(OR($E28="",$F28="",$G28="",'Allgemeine Info'!$H$15=""),0,IF(AND(CK$11&lt;&gt;0,CK$11&lt;='Allgemeine Info'!$H$15),($E28+$F28)*$I28*(1+$D$4)^CK$11,IF(CK$12='Allgemeine Info'!$H$15,$J28*(1+$D$4)^CK$12,IF(AND(CK$12&lt;&gt;0,MOD(CK$12,$G28)=0,CK$12&lt;'Allgemeine Info'!$H$15),($I28+$J28)*((1+$D$4)^CK$12),0))))</calculatedColumnFormula>
    </tableColumn>
    <tableColumn id="89" name="Spalte89" headerRowDxfId="909" dataDxfId="908" headerRowCellStyle="Standard 2" dataCellStyle="Standard 2">
      <calculatedColumnFormula>IF(OR($E28="",$F28="",$G28="",'Allgemeine Info'!$H$15=""),0,IF(AND(CL$11&lt;&gt;0,CL$11&lt;='Allgemeine Info'!$H$15),($E28+$F28)*$I28*(1+$D$4)^CL$11,IF(CL$12='Allgemeine Info'!$H$15,$J28*(1+$D$4)^CL$12,IF(AND(CL$12&lt;&gt;0,MOD(CL$12,$G28)=0,CL$12&lt;'Allgemeine Info'!$H$15),($I28+$J28)*((1+$D$4)^CL$12),0))))</calculatedColumnFormula>
    </tableColumn>
    <tableColumn id="90" name="Spalte90" headerRowDxfId="907" dataDxfId="906" headerRowCellStyle="Standard 2" dataCellStyle="Standard 2">
      <calculatedColumnFormula>IF(OR($E28="",$F28="",$G28="",'Allgemeine Info'!$H$15=""),0,IF(AND(CM$11&lt;&gt;0,CM$11&lt;='Allgemeine Info'!$H$15),($E28+$F28)*$I28*(1+$D$4)^CM$11,IF(CM$12='Allgemeine Info'!$H$15,$J28*(1+$D$4)^CM$12,IF(AND(CM$12&lt;&gt;0,MOD(CM$12,$G28)=0,CM$12&lt;'Allgemeine Info'!$H$15),($I28+$J28)*((1+$D$4)^CM$12),0))))</calculatedColumnFormula>
    </tableColumn>
    <tableColumn id="91" name="Spalte91" headerRowDxfId="905" dataDxfId="904" headerRowCellStyle="Standard 2" dataCellStyle="Standard 2">
      <calculatedColumnFormula>IF(OR($E28="",$F28="",$G28="",'Allgemeine Info'!$H$15=""),0,IF(AND(CN$11&lt;&gt;0,CN$11&lt;='Allgemeine Info'!$H$15),($E28+$F28)*$I28*(1+$D$4)^CN$11,IF(CN$12='Allgemeine Info'!$H$15,$J28*(1+$D$4)^CN$12,IF(AND(CN$12&lt;&gt;0,MOD(CN$12,$G28)=0,CN$12&lt;'Allgemeine Info'!$H$15),($I28+$J28)*((1+$D$4)^CN$12),0))))</calculatedColumnFormula>
    </tableColumn>
    <tableColumn id="92" name="Spalte92" headerRowDxfId="903" dataDxfId="902" headerRowCellStyle="Standard 2" dataCellStyle="Standard 2">
      <calculatedColumnFormula>IF(OR($E28="",$F28="",$G28="",'Allgemeine Info'!$H$15=""),0,IF(AND(CO$11&lt;&gt;0,CO$11&lt;='Allgemeine Info'!$H$15),($E28+$F28)*$I28*(1+$D$4)^CO$11,IF(CO$12='Allgemeine Info'!$H$15,$J28*(1+$D$4)^CO$12,IF(AND(CO$12&lt;&gt;0,MOD(CO$12,$G28)=0,CO$12&lt;'Allgemeine Info'!$H$15),($I28+$J28)*((1+$D$4)^CO$12),0))))</calculatedColumnFormula>
    </tableColumn>
    <tableColumn id="93" name="Spalte93" headerRowDxfId="901" dataDxfId="900" headerRowCellStyle="Standard 2" dataCellStyle="Standard 2">
      <calculatedColumnFormula>IF(OR($E28="",$F28="",$G28="",'Allgemeine Info'!$H$15=""),0,IF(AND(CP$11&lt;&gt;0,CP$11&lt;='Allgemeine Info'!$H$15),($E28+$F28)*$I28*(1+$D$4)^CP$11,IF(CP$12='Allgemeine Info'!$H$15,$J28*(1+$D$4)^CP$12,IF(AND(CP$12&lt;&gt;0,MOD(CP$12,$G28)=0,CP$12&lt;'Allgemeine Info'!$H$15),($I28+$J28)*((1+$D$4)^CP$12),0))))</calculatedColumnFormula>
    </tableColumn>
    <tableColumn id="94" name="Spalte94" headerRowDxfId="899" dataDxfId="898" headerRowCellStyle="Standard 2" dataCellStyle="Standard 2">
      <calculatedColumnFormula>IF(OR($E28="",$F28="",$G28="",'Allgemeine Info'!$H$15=""),0,IF(AND(CQ$11&lt;&gt;0,CQ$11&lt;='Allgemeine Info'!$H$15),($E28+$F28)*$I28*(1+$D$4)^CQ$11,IF(CQ$12='Allgemeine Info'!$H$15,$J28*(1+$D$4)^CQ$12,IF(AND(CQ$12&lt;&gt;0,MOD(CQ$12,$G28)=0,CQ$12&lt;'Allgemeine Info'!$H$15),($I28+$J28)*((1+$D$4)^CQ$12),0))))</calculatedColumnFormula>
    </tableColumn>
    <tableColumn id="95" name="Spalte95" headerRowDxfId="897" dataDxfId="896" headerRowCellStyle="Standard 2" dataCellStyle="Standard 2">
      <calculatedColumnFormula>IF(OR($E28="",$F28="",$G28="",'Allgemeine Info'!$H$15=""),0,IF(AND(CR$11&lt;&gt;0,CR$11&lt;='Allgemeine Info'!$H$15),($E28+$F28)*$I28*(1+$D$4)^CR$11,IF(CR$12='Allgemeine Info'!$H$15,$J28*(1+$D$4)^CR$12,IF(AND(CR$12&lt;&gt;0,MOD(CR$12,$G28)=0,CR$12&lt;'Allgemeine Info'!$H$15),($I28+$J28)*((1+$D$4)^CR$12),0))))</calculatedColumnFormula>
    </tableColumn>
    <tableColumn id="96" name="Spalte96" headerRowDxfId="895" dataDxfId="894" headerRowCellStyle="Standard 2" dataCellStyle="Standard 2">
      <calculatedColumnFormula>IF(OR($E28="",$F28="",$G28="",'Allgemeine Info'!$H$15=""),0,IF(AND(CS$11&lt;&gt;0,CS$11&lt;='Allgemeine Info'!$H$15),($E28+$F28)*$I28*(1+$D$4)^CS$11,IF(CS$12='Allgemeine Info'!$H$15,$J28*(1+$D$4)^CS$12,IF(AND(CS$12&lt;&gt;0,MOD(CS$12,$G28)=0,CS$12&lt;'Allgemeine Info'!$H$15),($I28+$J28)*((1+$D$4)^CS$12),0))))</calculatedColumnFormula>
    </tableColumn>
    <tableColumn id="97" name="Spalte97" headerRowDxfId="893" dataDxfId="892" headerRowCellStyle="Standard 2" dataCellStyle="Standard 2">
      <calculatedColumnFormula>IF(OR($E28="",$F28="",$G28="",'Allgemeine Info'!$H$15=""),0,IF(AND(CT$11&lt;&gt;0,CT$11&lt;='Allgemeine Info'!$H$15),($E28+$F28)*$I28*(1+$D$4)^CT$11,IF(CT$12='Allgemeine Info'!$H$15,$J28*(1+$D$4)^CT$12,IF(AND(CT$12&lt;&gt;0,MOD(CT$12,$G28)=0,CT$12&lt;'Allgemeine Info'!$H$15),($I28+$J28)*((1+$D$4)^CT$12),0))))</calculatedColumnFormula>
    </tableColumn>
    <tableColumn id="98" name="Spalte98" headerRowDxfId="891" dataDxfId="890" headerRowCellStyle="Standard 2" dataCellStyle="Standard 2">
      <calculatedColumnFormula>IF(OR($E28="",$F28="",$G28="",'Allgemeine Info'!$H$15=""),0,IF(AND(CU$11&lt;&gt;0,CU$11&lt;='Allgemeine Info'!$H$15),($E28+$F28)*$I28*(1+$D$4)^CU$11,IF(CU$12='Allgemeine Info'!$H$15,$J28*(1+$D$4)^CU$12,IF(AND(CU$12&lt;&gt;0,MOD(CU$12,$G28)=0,CU$12&lt;'Allgemeine Info'!$H$15),($I28+$J28)*((1+$D$4)^CU$12),0))))</calculatedColumnFormula>
    </tableColumn>
    <tableColumn id="99" name="Spalte99" headerRowDxfId="889" dataDxfId="888" headerRowCellStyle="Standard 2" dataCellStyle="Standard 2">
      <calculatedColumnFormula>IF(OR($E28="",$F28="",$G28="",'Allgemeine Info'!$H$15=""),0,IF(AND(CV$11&lt;&gt;0,CV$11&lt;='Allgemeine Info'!$H$15),($E28+$F28)*$I28*(1+$D$4)^CV$11,IF(CV$12='Allgemeine Info'!$H$15,$J28*(1+$D$4)^CV$12,IF(AND(CV$12&lt;&gt;0,MOD(CV$12,$G28)=0,CV$12&lt;'Allgemeine Info'!$H$15),($I28+$J28)*((1+$D$4)^CV$12),0))))</calculatedColumnFormula>
    </tableColumn>
    <tableColumn id="100" name="Spalte100" headerRowDxfId="887" dataDxfId="886" headerRowCellStyle="Standard 2" dataCellStyle="Standard 2">
      <calculatedColumnFormula>IF(OR($E28="",$F28="",$G28="",'Allgemeine Info'!$H$15=""),0,IF(AND(CW$11&lt;&gt;0,CW$11&lt;='Allgemeine Info'!$H$15),($E28+$F28)*$I28*(1+$D$4)^CW$11,IF(CW$12='Allgemeine Info'!$H$15,$J28*(1+$D$4)^CW$12,IF(AND(CW$12&lt;&gt;0,MOD(CW$12,$G28)=0,CW$12&lt;'Allgemeine Info'!$H$15),($I28+$J28)*((1+$D$4)^CW$12),0))))</calculatedColumnFormula>
    </tableColumn>
    <tableColumn id="101" name="Spalte101" headerRowDxfId="885" dataDxfId="884" headerRowCellStyle="Standard 2" dataCellStyle="Standard 2">
      <calculatedColumnFormula>IF(OR($E28="",$F28="",$G28="",'Allgemeine Info'!$H$15=""),0,IF(AND(CX$11&lt;&gt;0,CX$11&lt;='Allgemeine Info'!$H$15),($E28+$F28)*$I28*(1+$D$4)^CX$11,IF(CX$12='Allgemeine Info'!$H$15,$J28*(1+$D$4)^CX$12,IF(AND(CX$12&lt;&gt;0,MOD(CX$12,$G28)=0,CX$12&lt;'Allgemeine Info'!$H$15),($I28+$J28)*((1+$D$4)^CX$12),0))))</calculatedColumnFormula>
    </tableColumn>
    <tableColumn id="102" name="Spalte102" headerRowDxfId="883" dataDxfId="882" headerRowCellStyle="Standard 2" dataCellStyle="Standard 2">
      <calculatedColumnFormula>IF(OR($E28="",$F28="",$G28="",'Allgemeine Info'!$H$15=""),0,IF(AND(CY$11&lt;&gt;0,CY$11&lt;='Allgemeine Info'!$H$15),($E28+$F28)*$I28*(1+$D$4)^CY$11,IF(CY$12='Allgemeine Info'!$H$15,$J28*(1+$D$4)^CY$12,IF(AND(CY$12&lt;&gt;0,MOD(CY$12,$G28)=0,CY$12&lt;'Allgemeine Info'!$H$15),($I28+$J28)*((1+$D$4)^CY$12),0))))</calculatedColumnFormula>
    </tableColumn>
    <tableColumn id="103" name="Spalte103" headerRowDxfId="881" dataDxfId="880" headerRowCellStyle="Standard 2" dataCellStyle="Standard 2">
      <calculatedColumnFormula>IF(OR($E28="",$F28="",$G28="",'Allgemeine Info'!$H$15=""),0,IF(AND(CZ$11&lt;&gt;0,CZ$11&lt;='Allgemeine Info'!$H$15),($E28+$F28)*$I28*(1+$D$4)^CZ$11,IF(CZ$12='Allgemeine Info'!$H$15,$J28*(1+$D$4)^CZ$12,IF(AND(CZ$12&lt;&gt;0,MOD(CZ$12,$G28)=0,CZ$12&lt;'Allgemeine Info'!$H$15),($I28+$J28)*((1+$D$4)^CZ$12),0))))</calculatedColumnFormula>
    </tableColumn>
    <tableColumn id="104" name="Spalte104" headerRowDxfId="879" dataDxfId="878" headerRowCellStyle="Standard 2" dataCellStyle="Standard 2">
      <calculatedColumnFormula>IF(OR($E28="",$F28="",$G28="",'Allgemeine Info'!$H$15=""),0,IF(AND(DA$11&lt;&gt;0,DA$11&lt;='Allgemeine Info'!$H$15),($E28+$F28)*$I28*(1+$D$4)^DA$11,IF(DA$12='Allgemeine Info'!$H$15,$J28*(1+$D$4)^DA$12,IF(AND(DA$12&lt;&gt;0,MOD(DA$12,$G28)=0,DA$12&lt;'Allgemeine Info'!$H$15),($I28+$J28)*((1+$D$4)^DA$12),0))))</calculatedColumnFormula>
    </tableColumn>
    <tableColumn id="105" name="Spalte105" headerRowDxfId="877" dataDxfId="876" headerRowCellStyle="Standard 2" dataCellStyle="Standard 2">
      <calculatedColumnFormula>IF(OR($E28="",$F28="",$G28="",'Allgemeine Info'!$H$15=""),0,IF(AND(DB$11&lt;&gt;0,DB$11&lt;='Allgemeine Info'!$H$15),($E28+$F28)*$I28*(1+$D$4)^DB$11,IF(DB$12='Allgemeine Info'!$H$15,$J28*(1+$D$4)^DB$12,IF(AND(DB$12&lt;&gt;0,MOD(DB$12,$G28)=0,DB$12&lt;'Allgemeine Info'!$H$15),($I28+$J28)*((1+$D$4)^DB$12),0))))</calculatedColumnFormula>
    </tableColumn>
    <tableColumn id="106" name="Spalte106" headerRowDxfId="875" dataDxfId="874" headerRowCellStyle="Standard 2" dataCellStyle="Standard 2">
      <calculatedColumnFormula>IF(OR($E28="",$F28="",$G28="",'Allgemeine Info'!$H$15=""),0,IF(AND(DC$11&lt;&gt;0,DC$11&lt;='Allgemeine Info'!$H$15),($E28+$F28)*$I28*(1+$D$4)^DC$11,IF(DC$12='Allgemeine Info'!$H$15,$J28*(1+$D$4)^DC$12,IF(AND(DC$12&lt;&gt;0,MOD(DC$12,$G28)=0,DC$12&lt;'Allgemeine Info'!$H$15),($I28+$J28)*((1+$D$4)^DC$12),0))))</calculatedColumnFormula>
    </tableColumn>
    <tableColumn id="107" name="Spalte107" headerRowDxfId="873" dataDxfId="872" headerRowCellStyle="Standard 2" dataCellStyle="Standard 2">
      <calculatedColumnFormula>IF(OR($E28="",$F28="",$G28="",'Allgemeine Info'!$H$15=""),0,IF(AND(DD$11&lt;&gt;0,DD$11&lt;='Allgemeine Info'!$H$15),($E28+$F28)*$I28*(1+$D$4)^DD$11,IF(DD$12='Allgemeine Info'!$H$15,$J28*(1+$D$4)^DD$12,IF(AND(DD$12&lt;&gt;0,MOD(DD$12,$G28)=0,DD$12&lt;'Allgemeine Info'!$H$15),($I28+$J28)*((1+$D$4)^DD$12),0))))</calculatedColumnFormula>
    </tableColumn>
    <tableColumn id="108" name="Spalte108" headerRowDxfId="871" dataDxfId="870" headerRowCellStyle="Standard 2" dataCellStyle="Standard 2">
      <calculatedColumnFormula>IF(OR($E28="",$F28="",$G28="",'Allgemeine Info'!$H$15=""),0,IF(AND(DE$11&lt;&gt;0,DE$11&lt;='Allgemeine Info'!$H$15),($E28+$F28)*$I28*(1+$D$4)^DE$11,IF(DE$12='Allgemeine Info'!$H$15,$J28*(1+$D$4)^DE$12,IF(AND(DE$12&lt;&gt;0,MOD(DE$12,$G28)=0,DE$12&lt;'Allgemeine Info'!$H$15),($I28+$J28)*((1+$D$4)^DE$12),0))))</calculatedColumnFormula>
    </tableColumn>
    <tableColumn id="109" name="Spalte109" headerRowDxfId="869" dataDxfId="868" headerRowCellStyle="Standard 2" dataCellStyle="Standard 2">
      <calculatedColumnFormula>IF(OR($E28="",$F28="",$G28="",'Allgemeine Info'!$H$15=""),0,IF(AND(DF$11&lt;&gt;0,DF$11&lt;='Allgemeine Info'!$H$15),($E28+$F28)*$I28*(1+$D$4)^DF$11,IF(DF$12='Allgemeine Info'!$H$15,$J28*(1+$D$4)^DF$12,IF(AND(DF$12&lt;&gt;0,MOD(DF$12,$G28)=0,DF$12&lt;'Allgemeine Info'!$H$15),($I28+$J28)*((1+$D$4)^DF$12),0))))</calculatedColumnFormula>
    </tableColumn>
    <tableColumn id="110" name="Spalte110" headerRowDxfId="867" dataDxfId="866" headerRowCellStyle="Standard 2" dataCellStyle="Standard 2">
      <calculatedColumnFormula>IF(OR($E28="",$F28="",$G28="",'Allgemeine Info'!$H$15=""),0,IF(AND(DG$11&lt;&gt;0,DG$11&lt;='Allgemeine Info'!$H$15),($E28+$F28)*$I28*(1+$D$4)^DG$11,IF(DG$12='Allgemeine Info'!$H$15,$J28*(1+$D$4)^DG$12,IF(AND(DG$12&lt;&gt;0,MOD(DG$12,$G28)=0,DG$12&lt;'Allgemeine Info'!$H$15),($I28+$J28)*((1+$D$4)^DG$12),0))))</calculatedColumnFormula>
    </tableColumn>
    <tableColumn id="111" name="Spalte111" headerRowDxfId="865" dataDxfId="864" headerRowCellStyle="Standard 2" dataCellStyle="Standard 2">
      <calculatedColumnFormula>IF(OR($E28="",$F28="",$G28="",'Allgemeine Info'!$H$15=""),0,IF(AND(DH$11&lt;&gt;0,DH$11&lt;='Allgemeine Info'!$H$15),($E28+$F28)*$I28*(1+$D$4)^DH$11,IF(DH$12='Allgemeine Info'!$H$15,$J28*(1+$D$4)^DH$12,IF(AND(DH$12&lt;&gt;0,MOD(DH$12,$G28)=0,DH$12&lt;'Allgemeine Info'!$H$15),($I28+$J28)*((1+$D$4)^DH$12),0))))</calculatedColumnFormula>
    </tableColumn>
    <tableColumn id="112" name="Spalte112" headerRowDxfId="863" dataDxfId="862" headerRowCellStyle="Standard 2" dataCellStyle="Standard 2">
      <calculatedColumnFormula>IF(OR($E28="",$F28="",$G28="",'Allgemeine Info'!$H$15=""),0,IF(AND(DI$11&lt;&gt;0,DI$11&lt;='Allgemeine Info'!$H$15),($E28+$F28)*$I28*(1+$D$4)^DI$11,IF(DI$12='Allgemeine Info'!$H$15,$J28*(1+$D$4)^DI$12,IF(AND(DI$12&lt;&gt;0,MOD(DI$12,$G28)=0,DI$12&lt;'Allgemeine Info'!$H$15),($I28+$J28)*((1+$D$4)^DI$12),0))))</calculatedColumnFormula>
    </tableColumn>
    <tableColumn id="113" name="Spalte113" headerRowDxfId="861" dataDxfId="860" headerRowCellStyle="Standard 2" dataCellStyle="Standard 2">
      <calculatedColumnFormula>IF(OR($E28="",$F28="",$G28="",'Allgemeine Info'!$H$15=""),0,IF(AND(DJ$11&lt;&gt;0,DJ$11&lt;='Allgemeine Info'!$H$15),($E28+$F28)*$I28*(1+$D$4)^DJ$11,IF(DJ$12='Allgemeine Info'!$H$15,$J28*(1+$D$4)^DJ$12,IF(AND(DJ$12&lt;&gt;0,MOD(DJ$12,$G28)=0,DJ$12&lt;'Allgemeine Info'!$H$15),($I28+$J28)*((1+$D$4)^DJ$12),0))))</calculatedColumnFormula>
    </tableColumn>
    <tableColumn id="114" name="Spalte114" headerRowDxfId="859" dataDxfId="858" headerRowCellStyle="Standard 2" dataCellStyle="Standard 2">
      <calculatedColumnFormula>IF(OR($E28="",$F28="",$G28="",'Allgemeine Info'!$H$15=""),0,IF(AND(DK$11&lt;&gt;0,DK$11&lt;='Allgemeine Info'!$H$15),($E28+$F28)*$I28*(1+$D$4)^DK$11,IF(DK$12='Allgemeine Info'!$H$15,$J28*(1+$D$4)^DK$12,IF(AND(DK$12&lt;&gt;0,MOD(DK$12,$G28)=0,DK$12&lt;'Allgemeine Info'!$H$15),($I28+$J28)*((1+$D$4)^DK$12),0))))</calculatedColumnFormula>
    </tableColumn>
    <tableColumn id="115" name="Spalte115" headerRowDxfId="857" dataDxfId="856" headerRowCellStyle="Standard 2" dataCellStyle="Standard 2">
      <calculatedColumnFormula>IF(OR($E28="",$F28="",$G28="",'Allgemeine Info'!$H$15=""),0,IF(AND(DL$11&lt;&gt;0,DL$11&lt;='Allgemeine Info'!$H$15),($E28+$F28)*$I28*(1+$D$4)^DL$11,IF(DL$12='Allgemeine Info'!$H$15,$J28*(1+$D$4)^DL$12,IF(AND(DL$12&lt;&gt;0,MOD(DL$12,$G28)=0,DL$12&lt;'Allgemeine Info'!$H$15),($I28+$J28)*((1+$D$4)^DL$12),0))))</calculatedColumnFormula>
    </tableColumn>
    <tableColumn id="116" name="Spalte116" headerRowDxfId="855" dataDxfId="854" headerRowCellStyle="Standard 2" dataCellStyle="Standard 2">
      <calculatedColumnFormula>IF(OR($E28="",$F28="",$G28="",'Allgemeine Info'!$H$15=""),0,IF(AND(DM$11&lt;&gt;0,DM$11&lt;='Allgemeine Info'!$H$15),($E28+$F28)*$I28*(1+$D$4)^DM$11,IF(DM$12='Allgemeine Info'!$H$15,$J28*(1+$D$4)^DM$12,IF(AND(DM$12&lt;&gt;0,MOD(DM$12,$G28)=0,DM$12&lt;'Allgemeine Info'!$H$15),($I28+$J28)*((1+$D$4)^DM$12),0))))</calculatedColumnFormula>
    </tableColumn>
    <tableColumn id="117" name="Spalte117" headerRowDxfId="853" dataDxfId="852" headerRowCellStyle="Standard 2" dataCellStyle="Standard 2">
      <calculatedColumnFormula>IF(OR($E28="",$F28="",$G28="",'Allgemeine Info'!$H$15=""),0,IF(AND(DN$11&lt;&gt;0,DN$11&lt;='Allgemeine Info'!$H$15),($E28+$F28)*$I28*(1+$D$4)^DN$11,IF(DN$12='Allgemeine Info'!$H$15,$J28*(1+$D$4)^DN$12,IF(AND(DN$12&lt;&gt;0,MOD(DN$12,$G28)=0,DN$12&lt;'Allgemeine Info'!$H$15),($I28+$J28)*((1+$D$4)^DN$12),0))))</calculatedColumnFormula>
    </tableColumn>
    <tableColumn id="118" name="Spalte118" headerRowDxfId="851" dataDxfId="850" headerRowCellStyle="Standard 2" dataCellStyle="Standard 2">
      <calculatedColumnFormula>IF(OR($E28="",$F28="",$G28="",'Allgemeine Info'!$H$15=""),0,IF(AND(DO$11&lt;&gt;0,DO$11&lt;='Allgemeine Info'!$H$15),($E28+$F28)*$I28*(1+$D$4)^DO$11,IF(DO$12='Allgemeine Info'!$H$15,$J28*(1+$D$4)^DO$12,IF(AND(DO$12&lt;&gt;0,MOD(DO$12,$G28)=0,DO$12&lt;'Allgemeine Info'!$H$15),($I28+$J28)*((1+$D$4)^DO$12),0))))</calculatedColumnFormula>
    </tableColumn>
    <tableColumn id="119" name="Spalte119" headerRowDxfId="849" dataDxfId="848" headerRowCellStyle="Standard 2" dataCellStyle="Standard 2">
      <calculatedColumnFormula>IF(OR($E28="",$F28="",$G28="",'Allgemeine Info'!$H$15=""),0,IF(AND(DP$11&lt;&gt;0,DP$11&lt;='Allgemeine Info'!$H$15),($E28+$F28)*$I28*(1+$D$4)^DP$11,IF(DP$12='Allgemeine Info'!$H$15,$J28*(1+$D$4)^DP$12,IF(AND(DP$12&lt;&gt;0,MOD(DP$12,$G28)=0,DP$12&lt;'Allgemeine Info'!$H$15),($I28+$J28)*((1+$D$4)^DP$12),0))))</calculatedColumnFormula>
    </tableColumn>
    <tableColumn id="120" name="Spalte120" headerRowDxfId="847" dataDxfId="846" headerRowCellStyle="Standard 2" dataCellStyle="Standard 2">
      <calculatedColumnFormula>IF(OR($E28="",$F28="",$G28="",'Allgemeine Info'!$H$15=""),0,IF(AND(DQ$11&lt;&gt;0,DQ$11&lt;='Allgemeine Info'!$H$15),($E28+$F28)*$I28*(1+$D$4)^DQ$11,IF(DQ$12='Allgemeine Info'!$H$15,$J28*(1+$D$4)^DQ$12,IF(AND(DQ$12&lt;&gt;0,MOD(DQ$12,$G28)=0,DQ$12&lt;'Allgemeine Info'!$H$15),($I28+$J28)*((1+$D$4)^DQ$12),0))))</calculatedColumnFormula>
    </tableColumn>
    <tableColumn id="121" name="Spalte121" headerRowDxfId="845" dataDxfId="844" headerRowCellStyle="Standard 2" dataCellStyle="Standard 2">
      <calculatedColumnFormula>IF(OR($E28="",$F28="",$G28="",'Allgemeine Info'!$H$15=""),0,IF(AND(DR$11&lt;&gt;0,DR$11&lt;='Allgemeine Info'!$H$15),($E28+$F28)*$I28*(1+$D$4)^DR$11,IF(DR$12='Allgemeine Info'!$H$15,$J28*(1+$D$4)^DR$12,IF(AND(DR$12&lt;&gt;0,MOD(DR$12,$G28)=0,DR$12&lt;'Allgemeine Info'!$H$15),($I28+$J28)*((1+$D$4)^DR$12),0))))</calculatedColumnFormula>
    </tableColumn>
    <tableColumn id="122" name="Spalte122" headerRowDxfId="843" dataDxfId="842" headerRowCellStyle="Standard 2" dataCellStyle="Standard 2">
      <calculatedColumnFormula>IF(OR($E28="",$F28="",$G28="",'Allgemeine Info'!$H$15=""),0,IF(AND(DS$11&lt;&gt;0,DS$11&lt;='Allgemeine Info'!$H$15),($E28+$F28)*$I28*(1+$D$4)^DS$11,IF(DS$12='Allgemeine Info'!$H$15,$J28*(1+$D$4)^DS$12,IF(AND(DS$12&lt;&gt;0,MOD(DS$12,$G28)=0,DS$12&lt;'Allgemeine Info'!$H$15),($I28+$J28)*((1+$D$4)^DS$12),0))))</calculatedColumnFormula>
    </tableColumn>
    <tableColumn id="123" name="Spalte123" headerRowDxfId="841" dataDxfId="840" headerRowCellStyle="Standard 2" dataCellStyle="Standard 2">
      <calculatedColumnFormula>IF(OR($E28="",$F28="",$G28="",'Allgemeine Info'!$H$15=""),0,IF(AND(DT$11&lt;&gt;0,DT$11&lt;='Allgemeine Info'!$H$15),($E28+$F28)*$I28*(1+$D$4)^DT$11,IF(DT$12='Allgemeine Info'!$H$15,$J28*(1+$D$4)^DT$12,IF(AND(DT$12&lt;&gt;0,MOD(DT$12,$G28)=0,DT$12&lt;'Allgemeine Info'!$H$15),($I28+$J28)*((1+$D$4)^DT$12),0))))</calculatedColumnFormula>
    </tableColumn>
    <tableColumn id="124" name="Spalte124" headerRowDxfId="839" dataDxfId="838" headerRowCellStyle="Standard 2" dataCellStyle="Standard 2">
      <calculatedColumnFormula>IF(OR($E28="",$F28="",$G28="",'Allgemeine Info'!$H$15=""),0,IF(AND(DU$11&lt;&gt;0,DU$11&lt;='Allgemeine Info'!$H$15),($E28+$F28)*$I28*(1+$D$4)^DU$11,IF(DU$12='Allgemeine Info'!$H$15,$J28*(1+$D$4)^DU$12,IF(AND(DU$12&lt;&gt;0,MOD(DU$12,$G28)=0,DU$12&lt;'Allgemeine Info'!$H$15),($I28+$J28)*((1+$D$4)^DU$12),0))))</calculatedColumnFormula>
    </tableColumn>
    <tableColumn id="125" name="Spalte125" headerRowDxfId="837" dataDxfId="836" headerRowCellStyle="Standard 2" dataCellStyle="Standard 2">
      <calculatedColumnFormula>IF(OR($E28="",$F28="",$G28="",'Allgemeine Info'!$H$15=""),0,IF(AND(DV$11&lt;&gt;0,DV$11&lt;='Allgemeine Info'!$H$15),($E28+$F28)*$I28*(1+$D$4)^DV$11,IF(DV$12='Allgemeine Info'!$H$15,$J28*(1+$D$4)^DV$12,IF(AND(DV$12&lt;&gt;0,MOD(DV$12,$G28)=0,DV$12&lt;'Allgemeine Info'!$H$15),($I28+$J28)*((1+$D$4)^DV$12),0))))</calculatedColumnFormula>
    </tableColumn>
    <tableColumn id="126" name="Spalte126" headerRowDxfId="835" dataDxfId="834" headerRowCellStyle="Standard 2" dataCellStyle="Standard 2">
      <calculatedColumnFormula>IF(OR($E28="",$F28="",$G28="",'Allgemeine Info'!$H$15=""),0,IF(AND(DW$11&lt;&gt;0,DW$11&lt;='Allgemeine Info'!$H$15),($E28+$F28)*$I28*(1+$D$4)^DW$11,IF(DW$12='Allgemeine Info'!$H$15,$J28*(1+$D$4)^DW$12,IF(AND(DW$12&lt;&gt;0,MOD(DW$12,$G28)=0,DW$12&lt;'Allgemeine Info'!$H$15),($I28+$J28)*((1+$D$4)^DW$12),0))))</calculatedColumnFormula>
    </tableColumn>
    <tableColumn id="127" name="Spalte127" headerRowDxfId="833" dataDxfId="832" headerRowCellStyle="Standard 2" dataCellStyle="Standard 2">
      <calculatedColumnFormula>IF(OR($E28="",$F28="",$G28="",'Allgemeine Info'!$H$15=""),0,IF(AND(DX$11&lt;&gt;0,DX$11&lt;='Allgemeine Info'!$H$15),($E28+$F28)*$I28*(1+$D$4)^DX$11,IF(DX$12='Allgemeine Info'!$H$15,$J28*(1+$D$4)^DX$12,IF(AND(DX$12&lt;&gt;0,MOD(DX$12,$G28)=0,DX$12&lt;'Allgemeine Info'!$H$15),($I28+$J28)*((1+$D$4)^DX$12),0))))</calculatedColumnFormula>
    </tableColumn>
    <tableColumn id="128" name="Spalte128" headerRowDxfId="831" dataDxfId="830" headerRowCellStyle="Standard 2" dataCellStyle="Standard 2">
      <calculatedColumnFormula>IF(OR($E28="",$F28="",$G28="",'Allgemeine Info'!$H$15=""),0,IF(AND(DY$11&lt;&gt;0,DY$11&lt;='Allgemeine Info'!$H$15),($E28+$F28)*$I28*(1+$D$4)^DY$11,IF(DY$12='Allgemeine Info'!$H$15,$J28*(1+$D$4)^DY$12,IF(AND(DY$12&lt;&gt;0,MOD(DY$12,$G28)=0,DY$12&lt;'Allgemeine Info'!$H$15),($I28+$J28)*((1+$D$4)^DY$12),0))))</calculatedColumnFormula>
    </tableColumn>
    <tableColumn id="129" name="Spalte129" headerRowDxfId="829" dataDxfId="828" headerRowCellStyle="Standard 2" dataCellStyle="Standard 2">
      <calculatedColumnFormula>IF(OR($E28="",$F28="",$G28="",'Allgemeine Info'!$H$15=""),0,IF(AND(DZ$11&lt;&gt;0,DZ$11&lt;='Allgemeine Info'!$H$15),($E28+$F28)*$I28*(1+$D$4)^DZ$11,IF(DZ$12='Allgemeine Info'!$H$15,$J28*(1+$D$4)^DZ$12,IF(AND(DZ$12&lt;&gt;0,MOD(DZ$12,$G28)=0,DZ$12&lt;'Allgemeine Info'!$H$15),($I28+$J28)*((1+$D$4)^DZ$12),0))))</calculatedColumnFormula>
    </tableColumn>
    <tableColumn id="130" name="Spalte130" headerRowDxfId="827" dataDxfId="826" headerRowCellStyle="Standard 2" dataCellStyle="Standard 2">
      <calculatedColumnFormula>IF(OR($E28="",$F28="",$G28="",'Allgemeine Info'!$H$15=""),0,IF(AND(EA$11&lt;&gt;0,EA$11&lt;='Allgemeine Info'!$H$15),($E28+$F28)*$I28*(1+$D$4)^EA$11,IF(EA$12='Allgemeine Info'!$H$15,$J28*(1+$D$4)^EA$12,IF(AND(EA$12&lt;&gt;0,MOD(EA$12,$G28)=0,EA$12&lt;'Allgemeine Info'!$H$15),($I28+$J28)*((1+$D$4)^EA$12),0))))</calculatedColumnFormula>
    </tableColumn>
    <tableColumn id="131" name="Spalte131" headerRowDxfId="825" dataDxfId="824" headerRowCellStyle="Standard 2" dataCellStyle="Standard 2">
      <calculatedColumnFormula>IF(OR($E28="",$F28="",$G28="",'Allgemeine Info'!$H$15=""),0,IF(AND(EB$11&lt;&gt;0,EB$11&lt;='Allgemeine Info'!$H$15),($E28+$F28)*$I28*(1+$D$4)^EB$11,IF(EB$12='Allgemeine Info'!$H$15,$J28*(1+$D$4)^EB$12,IF(AND(EB$12&lt;&gt;0,MOD(EB$12,$G28)=0,EB$12&lt;'Allgemeine Info'!$H$15),($I28+$J28)*((1+$D$4)^EB$12),0))))</calculatedColumnFormula>
    </tableColumn>
    <tableColumn id="132" name="Spalte132" headerRowDxfId="823" dataDxfId="822" headerRowCellStyle="Standard 2" dataCellStyle="Standard 2">
      <calculatedColumnFormula>IF(OR($E28="",$F28="",$G28="",'Allgemeine Info'!$H$15=""),0,IF(AND(EC$11&lt;&gt;0,EC$11&lt;='Allgemeine Info'!$H$15),($E28+$F28)*$I28*(1+$D$4)^EC$11,IF(EC$12='Allgemeine Info'!$H$15,$J28*(1+$D$4)^EC$12,IF(AND(EC$12&lt;&gt;0,MOD(EC$12,$G28)=0,EC$12&lt;'Allgemeine Info'!$H$15),($I28+$J28)*((1+$D$4)^EC$12),0))))</calculatedColumnFormula>
    </tableColumn>
    <tableColumn id="133" name="Spalte133" headerRowDxfId="821" dataDxfId="820" headerRowCellStyle="Standard 2" dataCellStyle="Standard 2">
      <calculatedColumnFormula>IF(OR($E28="",$F28="",$G28="",'Allgemeine Info'!$H$15=""),0,IF(AND(ED$11&lt;&gt;0,ED$11&lt;='Allgemeine Info'!$H$15),($E28+$F28)*$I28*(1+$D$4)^ED$11,IF(ED$12='Allgemeine Info'!$H$15,$J28*(1+$D$4)^ED$12,IF(AND(ED$12&lt;&gt;0,MOD(ED$12,$G28)=0,ED$12&lt;'Allgemeine Info'!$H$15),($I28+$J28)*((1+$D$4)^ED$12),0))))</calculatedColumnFormula>
    </tableColumn>
    <tableColumn id="134" name="Spalte134" headerRowDxfId="819" dataDxfId="818" headerRowCellStyle="Standard 2" dataCellStyle="Standard 2">
      <calculatedColumnFormula>IF(OR($E28="",$F28="",$G28="",'Allgemeine Info'!$H$15=""),0,IF(AND(EE$11&lt;&gt;0,EE$11&lt;='Allgemeine Info'!$H$15),($E28+$F28)*$I28*(1+$D$4)^EE$11,IF(EE$12='Allgemeine Info'!$H$15,$J28*(1+$D$4)^EE$12,IF(AND(EE$12&lt;&gt;0,MOD(EE$12,$G28)=0,EE$12&lt;'Allgemeine Info'!$H$15),($I28+$J28)*((1+$D$4)^EE$12),0))))</calculatedColumnFormula>
    </tableColumn>
    <tableColumn id="135" name="Spalte135" headerRowDxfId="817" dataDxfId="816" headerRowCellStyle="Standard 2" dataCellStyle="Standard 2">
      <calculatedColumnFormula>IF(OR($E28="",$F28="",$G28="",'Allgemeine Info'!$H$15=""),0,IF(AND(EF$11&lt;&gt;0,EF$11&lt;='Allgemeine Info'!$H$15),($E28+$F28)*$I28*(1+$D$4)^EF$11,IF(EF$12='Allgemeine Info'!$H$15,$J28*(1+$D$4)^EF$12,IF(AND(EF$12&lt;&gt;0,MOD(EF$12,$G28)=0,EF$12&lt;'Allgemeine Info'!$H$15),($I28+$J28)*((1+$D$4)^EF$12),0))))</calculatedColumnFormula>
    </tableColumn>
    <tableColumn id="136" name="Spalte136" headerRowDxfId="815" dataDxfId="814" headerRowCellStyle="Standard 2" dataCellStyle="Standard 2">
      <calculatedColumnFormula>IF(OR($E28="",$F28="",$G28="",'Allgemeine Info'!$H$15=""),0,IF(AND(EG$11&lt;&gt;0,EG$11&lt;='Allgemeine Info'!$H$15),($E28+$F28)*$I28*(1+$D$4)^EG$11,IF(EG$12='Allgemeine Info'!$H$15,$J28*(1+$D$4)^EG$12,IF(AND(EG$12&lt;&gt;0,MOD(EG$12,$G28)=0,EG$12&lt;'Allgemeine Info'!$H$15),($I28+$J28)*((1+$D$4)^EG$12),0))))</calculatedColumnFormula>
    </tableColumn>
    <tableColumn id="137" name="Spalte137" headerRowDxfId="813" dataDxfId="812" headerRowCellStyle="Standard 2" dataCellStyle="Standard 2">
      <calculatedColumnFormula>IF(OR($E28="",$F28="",$G28="",'Allgemeine Info'!$H$15=""),0,IF(AND(EH$11&lt;&gt;0,EH$11&lt;='Allgemeine Info'!$H$15),($E28+$F28)*$I28*(1+$D$4)^EH$11,IF(EH$12='Allgemeine Info'!$H$15,$J28*(1+$D$4)^EH$12,IF(AND(EH$12&lt;&gt;0,MOD(EH$12,$G28)=0,EH$12&lt;'Allgemeine Info'!$H$15),($I28+$J28)*((1+$D$4)^EH$12),0))))</calculatedColumnFormula>
    </tableColumn>
    <tableColumn id="138" name="Spalte138" headerRowDxfId="811" dataDxfId="810" headerRowCellStyle="Standard 2" dataCellStyle="Standard 2">
      <calculatedColumnFormula>IF(OR($E28="",$F28="",$G28="",'Allgemeine Info'!$H$15=""),0,IF(AND(EI$11&lt;&gt;0,EI$11&lt;='Allgemeine Info'!$H$15),($E28+$F28)*$I28*(1+$D$4)^EI$11,IF(EI$12='Allgemeine Info'!$H$15,$J28*(1+$D$4)^EI$12,IF(AND(EI$12&lt;&gt;0,MOD(EI$12,$G28)=0,EI$12&lt;'Allgemeine Info'!$H$15),($I28+$J28)*((1+$D$4)^EI$12),0))))</calculatedColumnFormula>
    </tableColumn>
    <tableColumn id="139" name="Spalte139" headerRowDxfId="809" dataDxfId="808" headerRowCellStyle="Standard 2" dataCellStyle="Standard 2">
      <calculatedColumnFormula>IF(OR($E28="",$F28="",$G28="",'Allgemeine Info'!$H$15=""),0,IF(AND(EJ$11&lt;&gt;0,EJ$11&lt;='Allgemeine Info'!$H$15),($E28+$F28)*$I28*(1+$D$4)^EJ$11,IF(EJ$12='Allgemeine Info'!$H$15,$J28*(1+$D$4)^EJ$12,IF(AND(EJ$12&lt;&gt;0,MOD(EJ$12,$G28)=0,EJ$12&lt;'Allgemeine Info'!$H$15),($I28+$J28)*((1+$D$4)^EJ$12),0))))</calculatedColumnFormula>
    </tableColumn>
    <tableColumn id="140" name="Spalte140" headerRowDxfId="807" dataDxfId="806" headerRowCellStyle="Standard 2" dataCellStyle="Standard 2">
      <calculatedColumnFormula>IF(OR($E28="",$F28="",$G28="",'Allgemeine Info'!$H$15=""),0,IF(AND(EK$11&lt;&gt;0,EK$11&lt;='Allgemeine Info'!$H$15),($E28+$F28)*$I28*(1+$D$4)^EK$11,IF(EK$12='Allgemeine Info'!$H$15,$J28*(1+$D$4)^EK$12,IF(AND(EK$12&lt;&gt;0,MOD(EK$12,$G28)=0,EK$12&lt;'Allgemeine Info'!$H$15),($I28+$J28)*((1+$D$4)^EK$12),0))))</calculatedColumnFormula>
    </tableColumn>
    <tableColumn id="141" name="Spalte141" headerRowDxfId="805" dataDxfId="804" headerRowCellStyle="Standard 2" dataCellStyle="Standard 2">
      <calculatedColumnFormula>IF(OR($E28="",$F28="",$G28="",'Allgemeine Info'!$H$15=""),0,IF(AND(EL$11&lt;&gt;0,EL$11&lt;='Allgemeine Info'!$H$15),($E28+$F28)*$I28*(1+$D$4)^EL$11,IF(EL$12='Allgemeine Info'!$H$15,$J28*(1+$D$4)^EL$12,IF(AND(EL$12&lt;&gt;0,MOD(EL$12,$G28)=0,EL$12&lt;'Allgemeine Info'!$H$15),($I28+$J28)*((1+$D$4)^EL$12),0))))</calculatedColumnFormula>
    </tableColumn>
    <tableColumn id="142" name="Spalte142" headerRowDxfId="803" dataDxfId="802" headerRowCellStyle="Standard 2" dataCellStyle="Standard 2">
      <calculatedColumnFormula>IF(OR($E28="",$F28="",$G28="",'Allgemeine Info'!$H$15=""),0,IF(AND(EM$11&lt;&gt;0,EM$11&lt;='Allgemeine Info'!$H$15),($E28+$F28)*$I28*(1+$D$4)^EM$11,IF(EM$12='Allgemeine Info'!$H$15,$J28*(1+$D$4)^EM$12,IF(AND(EM$12&lt;&gt;0,MOD(EM$12,$G28)=0,EM$12&lt;'Allgemeine Info'!$H$15),($I28+$J28)*((1+$D$4)^EM$12),0))))</calculatedColumnFormula>
    </tableColumn>
    <tableColumn id="143" name="Spalte143" headerRowDxfId="801" dataDxfId="800" headerRowCellStyle="Standard 2" dataCellStyle="Standard 2">
      <calculatedColumnFormula>IF(OR($E28="",$F28="",$G28="",'Allgemeine Info'!$H$15=""),0,IF(AND(EN$11&lt;&gt;0,EN$11&lt;='Allgemeine Info'!$H$15),($E28+$F28)*$I28*(1+$D$4)^EN$11,IF(EN$12='Allgemeine Info'!$H$15,$J28*(1+$D$4)^EN$12,IF(AND(EN$12&lt;&gt;0,MOD(EN$12,$G28)=0,EN$12&lt;'Allgemeine Info'!$H$15),($I28+$J28)*((1+$D$4)^EN$12),0))))</calculatedColumnFormula>
    </tableColumn>
    <tableColumn id="144" name="Spalte144" headerRowDxfId="799" dataDxfId="798" headerRowCellStyle="Standard 2" dataCellStyle="Standard 2">
      <calculatedColumnFormula>IF(OR($E28="",$F28="",$G28="",'Allgemeine Info'!$H$15=""),0,IF(AND(EO$11&lt;&gt;0,EO$11&lt;='Allgemeine Info'!$H$15),($E28+$F28)*$I28*(1+$D$4)^EO$11,IF(EO$12='Allgemeine Info'!$H$15,$J28*(1+$D$4)^EO$12,IF(AND(EO$12&lt;&gt;0,MOD(EO$12,$G28)=0,EO$12&lt;'Allgemeine Info'!$H$15),($I28+$J28)*((1+$D$4)^EO$12),0))))</calculatedColumnFormula>
    </tableColumn>
    <tableColumn id="145" name="Spalte145" headerRowDxfId="797" dataDxfId="796" headerRowCellStyle="Standard 2" dataCellStyle="Standard 2">
      <calculatedColumnFormula>IF(OR($E28="",$F28="",$G28="",'Allgemeine Info'!$H$15=""),0,IF(AND(EP$11&lt;&gt;0,EP$11&lt;='Allgemeine Info'!$H$15),($E28+$F28)*$I28*(1+$D$4)^EP$11,IF(EP$12='Allgemeine Info'!$H$15,$J28*(1+$D$4)^EP$12,IF(AND(EP$12&lt;&gt;0,MOD(EP$12,$G28)=0,EP$12&lt;'Allgemeine Info'!$H$15),($I28+$J28)*((1+$D$4)^EP$12),0))))</calculatedColumnFormula>
    </tableColumn>
    <tableColumn id="146" name="Spalte146" headerRowDxfId="795" dataDxfId="794" headerRowCellStyle="Standard 2" dataCellStyle="Standard 2">
      <calculatedColumnFormula>IF(OR($E28="",$F28="",$G28="",'Allgemeine Info'!$H$15=""),0,IF(AND(EQ$11&lt;&gt;0,EQ$11&lt;='Allgemeine Info'!$H$15),($E28+$F28)*$I28*(1+$D$4)^EQ$11,IF(EQ$12='Allgemeine Info'!$H$15,$J28*(1+$D$4)^EQ$12,IF(AND(EQ$12&lt;&gt;0,MOD(EQ$12,$G28)=0,EQ$12&lt;'Allgemeine Info'!$H$15),($I28+$J28)*((1+$D$4)^EQ$12),0))))</calculatedColumnFormula>
    </tableColumn>
    <tableColumn id="147" name="Spalte147" headerRowDxfId="793" dataDxfId="792" headerRowCellStyle="Standard 2" dataCellStyle="Standard 2">
      <calculatedColumnFormula>IF(OR($E28="",$F28="",$G28="",'Allgemeine Info'!$H$15=""),0,IF(AND(ER$11&lt;&gt;0,ER$11&lt;='Allgemeine Info'!$H$15),($E28+$F28)*$I28*(1+$D$4)^ER$11,IF(ER$12='Allgemeine Info'!$H$15,$J28*(1+$D$4)^ER$12,IF(AND(ER$12&lt;&gt;0,MOD(ER$12,$G28)=0,ER$12&lt;'Allgemeine Info'!$H$15),($I28+$J28)*((1+$D$4)^ER$12),0))))</calculatedColumnFormula>
    </tableColumn>
    <tableColumn id="148" name="Spalte148" headerRowDxfId="791" dataDxfId="790" headerRowCellStyle="Standard 2" dataCellStyle="Standard 2">
      <calculatedColumnFormula>IF(OR($E28="",$F28="",$G28="",'Allgemeine Info'!$H$15=""),0,IF(AND(ES$11&lt;&gt;0,ES$11&lt;='Allgemeine Info'!$H$15),($E28+$F28)*$I28*(1+$D$4)^ES$11,IF(ES$12='Allgemeine Info'!$H$15,$J28*(1+$D$4)^ES$12,IF(AND(ES$12&lt;&gt;0,MOD(ES$12,$G28)=0,ES$12&lt;'Allgemeine Info'!$H$15),($I28+$J28)*((1+$D$4)^ES$12),0))))</calculatedColumnFormula>
    </tableColumn>
    <tableColumn id="149" name="Spalte149" headerRowDxfId="789" dataDxfId="788" headerRowCellStyle="Standard 2" dataCellStyle="Standard 2">
      <calculatedColumnFormula>IF(OR($E28="",$F28="",$G28="",'Allgemeine Info'!$H$15=""),0,IF(AND(ET$11&lt;&gt;0,ET$11&lt;='Allgemeine Info'!$H$15),($E28+$F28)*$I28*(1+$D$4)^ET$11,IF(ET$12='Allgemeine Info'!$H$15,$J28*(1+$D$4)^ET$12,IF(AND(ET$12&lt;&gt;0,MOD(ET$12,$G28)=0,ET$12&lt;'Allgemeine Info'!$H$15),($I28+$J28)*((1+$D$4)^ET$12),0))))</calculatedColumnFormula>
    </tableColumn>
    <tableColumn id="150" name="Spalte150" headerRowDxfId="787" dataDxfId="786" headerRowCellStyle="Standard 2" dataCellStyle="Standard 2">
      <calculatedColumnFormula>IF(OR($E28="",$F28="",$G28="",'Allgemeine Info'!$H$15=""),0,IF(AND(EU$11&lt;&gt;0,EU$11&lt;='Allgemeine Info'!$H$15),($E28+$F28)*$I28*(1+$D$4)^EU$11,IF(EU$12='Allgemeine Info'!$H$15,$J28*(1+$D$4)^EU$12,IF(AND(EU$12&lt;&gt;0,MOD(EU$12,$G28)=0,EU$12&lt;'Allgemeine Info'!$H$15),($I28+$J28)*((1+$D$4)^EU$12),0))))</calculatedColumnFormula>
    </tableColumn>
    <tableColumn id="151" name="Spalte151" headerRowDxfId="785" dataDxfId="784" headerRowCellStyle="Standard 2" dataCellStyle="Standard 2">
      <calculatedColumnFormula>IF(OR($E28="",$F28="",$G28="",'Allgemeine Info'!$H$15=""),0,IF(AND(EV$11&lt;&gt;0,EV$11&lt;='Allgemeine Info'!$H$15),($E28+$F28)*$I28*(1+$D$4)^EV$11,IF(EV$12='Allgemeine Info'!$H$15,$J28*(1+$D$4)^EV$12,IF(AND(EV$12&lt;&gt;0,MOD(EV$12,$G28)=0,EV$12&lt;'Allgemeine Info'!$H$15),($I28+$J28)*((1+$D$4)^EV$12),0))))</calculatedColumnFormula>
    </tableColumn>
    <tableColumn id="152" name="Spalte152" headerRowDxfId="783" dataDxfId="782" headerRowCellStyle="Standard 2" dataCellStyle="Standard 2">
      <calculatedColumnFormula>IF(OR($E28="",$F28="",$G28="",'Allgemeine Info'!$H$15=""),0,IF(AND(EW$11&lt;&gt;0,EW$11&lt;='Allgemeine Info'!$H$15),($E28+$F28)*$I28*(1+$D$4)^EW$11,IF(EW$12='Allgemeine Info'!$H$15,$J28*(1+$D$4)^EW$12,IF(AND(EW$12&lt;&gt;0,MOD(EW$12,$G28)=0,EW$12&lt;'Allgemeine Info'!$H$15),($I28+$J28)*((1+$D$4)^EW$12),0))))</calculatedColumnFormula>
    </tableColumn>
    <tableColumn id="153" name="Spalte153" headerRowDxfId="781" dataDxfId="780" headerRowCellStyle="Standard 2" dataCellStyle="Standard 2">
      <calculatedColumnFormula>IF(OR($E28="",$F28="",$G28="",'Allgemeine Info'!$H$15=""),0,IF(AND(EX$11&lt;&gt;0,EX$11&lt;='Allgemeine Info'!$H$15),($E28+$F28)*$I28*(1+$D$4)^EX$11,IF(EX$12='Allgemeine Info'!$H$15,$J28*(1+$D$4)^EX$12,IF(AND(EX$12&lt;&gt;0,MOD(EX$12,$G28)=0,EX$12&lt;'Allgemeine Info'!$H$15),($I28+$J28)*((1+$D$4)^EX$12),0))))</calculatedColumnFormula>
    </tableColumn>
    <tableColumn id="154" name="Spalte154" headerRowDxfId="779" dataDxfId="778" headerRowCellStyle="Standard 2" dataCellStyle="Standard 2">
      <calculatedColumnFormula>IF(OR($E28="",$F28="",$G28="",'Allgemeine Info'!$H$15=""),0,IF(AND(EY$11&lt;&gt;0,EY$11&lt;='Allgemeine Info'!$H$15),($E28+$F28)*$I28*(1+$D$4)^EY$11,IF(EY$12='Allgemeine Info'!$H$15,$J28*(1+$D$4)^EY$12,IF(AND(EY$12&lt;&gt;0,MOD(EY$12,$G28)=0,EY$12&lt;'Allgemeine Info'!$H$15),($I28+$J28)*((1+$D$4)^EY$12),0))))</calculatedColumnFormula>
    </tableColumn>
    <tableColumn id="155" name="Spalte155" headerRowDxfId="777" dataDxfId="776" headerRowCellStyle="Standard 2" dataCellStyle="Standard 2">
      <calculatedColumnFormula>IF(OR($E28="",$F28="",$G28="",'Allgemeine Info'!$H$15=""),0,IF(AND(EZ$11&lt;&gt;0,EZ$11&lt;='Allgemeine Info'!$H$15),($E28+$F28)*$I28*(1+$D$4)^EZ$11,IF(EZ$12='Allgemeine Info'!$H$15,$J28*(1+$D$4)^EZ$12,IF(AND(EZ$12&lt;&gt;0,MOD(EZ$12,$G28)=0,EZ$12&lt;'Allgemeine Info'!$H$15),($I28+$J28)*((1+$D$4)^EZ$12),0))))</calculatedColumnFormula>
    </tableColumn>
    <tableColumn id="156" name="Spalte156" headerRowDxfId="775" dataDxfId="774" headerRowCellStyle="Standard 2" dataCellStyle="Standard 2">
      <calculatedColumnFormula>IF(OR($E28="",$F28="",$G28="",'Allgemeine Info'!$H$15=""),0,IF(AND(FA$11&lt;&gt;0,FA$11&lt;='Allgemeine Info'!$H$15),($E28+$F28)*$I28*(1+$D$4)^FA$11,IF(FA$12='Allgemeine Info'!$H$15,$J28*(1+$D$4)^FA$12,IF(AND(FA$12&lt;&gt;0,MOD(FA$12,$G28)=0,FA$12&lt;'Allgemeine Info'!$H$15),($I28+$J28)*((1+$D$4)^FA$12),0))))</calculatedColumnFormula>
    </tableColumn>
    <tableColumn id="157" name="Spalte157" headerRowDxfId="773" dataDxfId="772" headerRowCellStyle="Standard 2" dataCellStyle="Standard 2">
      <calculatedColumnFormula>IF(OR($E28="",$F28="",$G28="",'Allgemeine Info'!$H$15=""),0,IF(AND(FB$11&lt;&gt;0,FB$11&lt;='Allgemeine Info'!$H$15),($E28+$F28)*$I28*(1+$D$4)^FB$11,IF(FB$12='Allgemeine Info'!$H$15,$J28*(1+$D$4)^FB$12,IF(AND(FB$12&lt;&gt;0,MOD(FB$12,$G28)=0,FB$12&lt;'Allgemeine Info'!$H$15),($I28+$J28)*((1+$D$4)^FB$12),0))))</calculatedColumnFormula>
    </tableColumn>
    <tableColumn id="158" name="Spalte158" headerRowDxfId="771" dataDxfId="770" headerRowCellStyle="Standard 2" dataCellStyle="Standard 2">
      <calculatedColumnFormula>IF(OR($E28="",$F28="",$G28="",'Allgemeine Info'!$H$15=""),0,IF(AND(FC$11&lt;&gt;0,FC$11&lt;='Allgemeine Info'!$H$15),($E28+$F28)*$I28*(1+$D$4)^FC$11,IF(FC$12='Allgemeine Info'!$H$15,$J28*(1+$D$4)^FC$12,IF(AND(FC$12&lt;&gt;0,MOD(FC$12,$G28)=0,FC$12&lt;'Allgemeine Info'!$H$15),($I28+$J28)*((1+$D$4)^FC$12),0))))</calculatedColumnFormula>
    </tableColumn>
    <tableColumn id="159" name="Spalte159" headerRowDxfId="769" dataDxfId="768" headerRowCellStyle="Standard 2" dataCellStyle="Standard 2">
      <calculatedColumnFormula>IF(OR($E28="",$F28="",$G28="",'Allgemeine Info'!$H$15=""),0,IF(AND(FD$11&lt;&gt;0,FD$11&lt;='Allgemeine Info'!$H$15),($E28+$F28)*$I28*(1+$D$4)^FD$11,IF(FD$12='Allgemeine Info'!$H$15,$J28*(1+$D$4)^FD$12,IF(AND(FD$12&lt;&gt;0,MOD(FD$12,$G28)=0,FD$12&lt;'Allgemeine Info'!$H$15),($I28+$J28)*((1+$D$4)^FD$12),0))))</calculatedColumnFormula>
    </tableColumn>
    <tableColumn id="160" name="Spalte160" headerRowDxfId="767" dataDxfId="766" headerRowCellStyle="Standard 2" dataCellStyle="Standard 2">
      <calculatedColumnFormula>IF(OR($E28="",$F28="",$G28="",'Allgemeine Info'!$H$15=""),0,IF(AND(FE$11&lt;&gt;0,FE$11&lt;='Allgemeine Info'!$H$15),($E28+$F28)*$I28*(1+$D$4)^FE$11,IF(FE$12='Allgemeine Info'!$H$15,$J28*(1+$D$4)^FE$12,IF(AND(FE$12&lt;&gt;0,MOD(FE$12,$G28)=0,FE$12&lt;'Allgemeine Info'!$H$15),($I28+$J28)*((1+$D$4)^FE$12),0))))</calculatedColumnFormula>
    </tableColumn>
    <tableColumn id="161" name="Spalte161" headerRowDxfId="765" dataDxfId="764" headerRowCellStyle="Standard 2" dataCellStyle="Standard 2">
      <calculatedColumnFormula>IF(OR($E28="",$F28="",$G28="",'Allgemeine Info'!$H$15=""),0,IF(AND(FF$11&lt;&gt;0,FF$11&lt;='Allgemeine Info'!$H$15),($E28+$F28)*$I28*(1+$D$4)^FF$11,IF(FF$12='Allgemeine Info'!$H$15,$J28*(1+$D$4)^FF$12,IF(AND(FF$12&lt;&gt;0,MOD(FF$12,$G28)=0,FF$12&lt;'Allgemeine Info'!$H$15),($I28+$J28)*((1+$D$4)^FF$12),0))))</calculatedColumnFormula>
    </tableColumn>
    <tableColumn id="162" name="Spalte162" headerRowDxfId="763" dataDxfId="762" headerRowCellStyle="Standard 2" dataCellStyle="Standard 2">
      <calculatedColumnFormula>IF(OR($E28="",$F28="",$G28="",'Allgemeine Info'!$H$15=""),0,IF(AND(FG$11&lt;&gt;0,FG$11&lt;='Allgemeine Info'!$H$15),($E28+$F28)*$I28*(1+$D$4)^FG$11,IF(FG$12='Allgemeine Info'!$H$15,$J28*(1+$D$4)^FG$12,IF(AND(FG$12&lt;&gt;0,MOD(FG$12,$G28)=0,FG$12&lt;'Allgemeine Info'!$H$15),($I28+$J28)*((1+$D$4)^FG$12),0))))</calculatedColumnFormula>
    </tableColumn>
    <tableColumn id="163" name="Spalte163" headerRowDxfId="761" dataDxfId="760" headerRowCellStyle="Standard 2" dataCellStyle="Standard 2">
      <calculatedColumnFormula>IF(OR($E28="",$F28="",$G28="",'Allgemeine Info'!$H$15=""),0,IF(AND(FH$11&lt;&gt;0,FH$11&lt;='Allgemeine Info'!$H$15),($E28+$F28)*$I28*(1+$D$4)^FH$11,IF(FH$12='Allgemeine Info'!$H$15,$J28*(1+$D$4)^FH$12,IF(AND(FH$12&lt;&gt;0,MOD(FH$12,$G28)=0,FH$12&lt;'Allgemeine Info'!$H$15),($I28+$J28)*((1+$D$4)^FH$12),0))))</calculatedColumnFormula>
    </tableColumn>
    <tableColumn id="164" name="Spalte164" headerRowDxfId="759" dataDxfId="758" headerRowCellStyle="Standard 2" dataCellStyle="Standard 2">
      <calculatedColumnFormula>IF(OR($E28="",$F28="",$G28="",'Allgemeine Info'!$H$15=""),0,IF(AND(FI$11&lt;&gt;0,FI$11&lt;='Allgemeine Info'!$H$15),($E28+$F28)*$I28*(1+$D$4)^FI$11,IF(FI$12='Allgemeine Info'!$H$15,$J28*(1+$D$4)^FI$12,IF(AND(FI$12&lt;&gt;0,MOD(FI$12,$G28)=0,FI$12&lt;'Allgemeine Info'!$H$15),($I28+$J28)*((1+$D$4)^FI$12),0))))</calculatedColumnFormula>
    </tableColumn>
    <tableColumn id="165" name="Spalte165" headerRowDxfId="757" dataDxfId="756" headerRowCellStyle="Standard 2" dataCellStyle="Standard 2">
      <calculatedColumnFormula>IF(OR($E28="",$F28="",$G28="",'Allgemeine Info'!$H$15=""),0,IF(AND(FJ$11&lt;&gt;0,FJ$11&lt;='Allgemeine Info'!$H$15),($E28+$F28)*$I28*(1+$D$4)^FJ$11,IF(FJ$12='Allgemeine Info'!$H$15,$J28*(1+$D$4)^FJ$12,IF(AND(FJ$12&lt;&gt;0,MOD(FJ$12,$G28)=0,FJ$12&lt;'Allgemeine Info'!$H$15),($I28+$J28)*((1+$D$4)^FJ$12),0))))</calculatedColumnFormula>
    </tableColumn>
    <tableColumn id="166" name="Spalte166" headerRowDxfId="755" dataDxfId="754" headerRowCellStyle="Standard 2" dataCellStyle="Standard 2">
      <calculatedColumnFormula>IF(OR($E28="",$F28="",$G28="",'Allgemeine Info'!$H$15=""),0,IF(AND(FK$11&lt;&gt;0,FK$11&lt;='Allgemeine Info'!$H$15),($E28+$F28)*$I28*(1+$D$4)^FK$11,IF(FK$12='Allgemeine Info'!$H$15,$J28*(1+$D$4)^FK$12,IF(AND(FK$12&lt;&gt;0,MOD(FK$12,$G28)=0,FK$12&lt;'Allgemeine Info'!$H$15),($I28+$J28)*((1+$D$4)^FK$12),0))))</calculatedColumnFormula>
    </tableColumn>
    <tableColumn id="167" name="Spalte167" headerRowDxfId="753" dataDxfId="752" headerRowCellStyle="Standard 2" dataCellStyle="Standard 2">
      <calculatedColumnFormula>IF(OR($E28="",$F28="",$G28="",'Allgemeine Info'!$H$15=""),0,IF(AND(FL$11&lt;&gt;0,FL$11&lt;='Allgemeine Info'!$H$15),($E28+$F28)*$I28*(1+$D$4)^FL$11,IF(FL$12='Allgemeine Info'!$H$15,$J28*(1+$D$4)^FL$12,IF(AND(FL$12&lt;&gt;0,MOD(FL$12,$G28)=0,FL$12&lt;'Allgemeine Info'!$H$15),($I28+$J28)*((1+$D$4)^FL$12),0))))</calculatedColumnFormula>
    </tableColumn>
    <tableColumn id="168" name="Spalte168" headerRowDxfId="751" dataDxfId="750" headerRowCellStyle="Standard 2" dataCellStyle="Standard 2">
      <calculatedColumnFormula>IF(OR($E28="",$F28="",$G28="",'Allgemeine Info'!$H$15=""),0,IF(AND(FM$11&lt;&gt;0,FM$11&lt;='Allgemeine Info'!$H$15),($E28+$F28)*$I28*(1+$D$4)^FM$11,IF(FM$12='Allgemeine Info'!$H$15,$J28*(1+$D$4)^FM$12,IF(AND(FM$12&lt;&gt;0,MOD(FM$12,$G28)=0,FM$12&lt;'Allgemeine Info'!$H$15),($I28+$J28)*((1+$D$4)^FM$12),0))))</calculatedColumnFormula>
    </tableColumn>
    <tableColumn id="169" name="Spalte169" headerRowDxfId="749" dataDxfId="748" headerRowCellStyle="Standard 2" dataCellStyle="Standard 2">
      <calculatedColumnFormula>IF(OR($E28="",$F28="",$G28="",'Allgemeine Info'!$H$15=""),0,IF(AND(FN$11&lt;&gt;0,FN$11&lt;='Allgemeine Info'!$H$15),($E28+$F28)*$I28*(1+$D$4)^FN$11,IF(FN$12='Allgemeine Info'!$H$15,$J28*(1+$D$4)^FN$12,IF(AND(FN$12&lt;&gt;0,MOD(FN$12,$G28)=0,FN$12&lt;'Allgemeine Info'!$H$15),($I28+$J28)*((1+$D$4)^FN$12),0))))</calculatedColumnFormula>
    </tableColumn>
    <tableColumn id="170" name="Spalte170" headerRowDxfId="747" dataDxfId="746" headerRowCellStyle="Standard 2" dataCellStyle="Standard 2">
      <calculatedColumnFormula>IF(OR($E28="",$F28="",$G28="",'Allgemeine Info'!$H$15=""),0,IF(AND(FO$11&lt;&gt;0,FO$11&lt;='Allgemeine Info'!$H$15),($E28+$F28)*$I28*(1+$D$4)^FO$11,IF(FO$12='Allgemeine Info'!$H$15,$J28*(1+$D$4)^FO$12,IF(AND(FO$12&lt;&gt;0,MOD(FO$12,$G28)=0,FO$12&lt;'Allgemeine Info'!$H$15),($I28+$J28)*((1+$D$4)^FO$12),0))))</calculatedColumnFormula>
    </tableColumn>
    <tableColumn id="171" name="Spalte171" headerRowDxfId="745" dataDxfId="744" headerRowCellStyle="Standard 2" dataCellStyle="Standard 2">
      <calculatedColumnFormula>IF(OR($E28="",$F28="",$G28="",'Allgemeine Info'!$H$15=""),0,IF(AND(FP$11&lt;&gt;0,FP$11&lt;='Allgemeine Info'!$H$15),($E28+$F28)*$I28*(1+$D$4)^FP$11,IF(FP$12='Allgemeine Info'!$H$15,$J28*(1+$D$4)^FP$12,IF(AND(FP$12&lt;&gt;0,MOD(FP$12,$G28)=0,FP$12&lt;'Allgemeine Info'!$H$15),($I28+$J28)*((1+$D$4)^FP$12),0))))</calculatedColumnFormula>
    </tableColumn>
    <tableColumn id="172" name="Spalte172" headerRowDxfId="743" dataDxfId="742" headerRowCellStyle="Standard 2" dataCellStyle="Standard 2">
      <calculatedColumnFormula>IF(OR($E28="",$F28="",$G28="",'Allgemeine Info'!$H$15=""),0,IF(AND(FQ$11&lt;&gt;0,FQ$11&lt;='Allgemeine Info'!$H$15),($E28+$F28)*$I28*(1+$D$4)^FQ$11,IF(FQ$12='Allgemeine Info'!$H$15,$J28*(1+$D$4)^FQ$12,IF(AND(FQ$12&lt;&gt;0,MOD(FQ$12,$G28)=0,FQ$12&lt;'Allgemeine Info'!$H$15),($I28+$J28)*((1+$D$4)^FQ$12),0))))</calculatedColumnFormula>
    </tableColumn>
    <tableColumn id="173" name="Spalte173" headerRowDxfId="741" dataDxfId="740" headerRowCellStyle="Standard 2" dataCellStyle="Standard 2">
      <calculatedColumnFormula>IF(OR($E28="",$F28="",$G28="",'Allgemeine Info'!$H$15=""),0,IF(AND(FR$11&lt;&gt;0,FR$11&lt;='Allgemeine Info'!$H$15),($E28+$F28)*$I28*(1+$D$4)^FR$11,IF(FR$12='Allgemeine Info'!$H$15,$J28*(1+$D$4)^FR$12,IF(AND(FR$12&lt;&gt;0,MOD(FR$12,$G28)=0,FR$12&lt;'Allgemeine Info'!$H$15),($I28+$J28)*((1+$D$4)^FR$12),0))))</calculatedColumnFormula>
    </tableColumn>
    <tableColumn id="174" name="Spalte174" headerRowDxfId="739" dataDxfId="738" headerRowCellStyle="Standard 2" dataCellStyle="Standard 2">
      <calculatedColumnFormula>IF(OR($E28="",$F28="",$G28="",'Allgemeine Info'!$H$15=""),0,IF(AND(FS$11&lt;&gt;0,FS$11&lt;='Allgemeine Info'!$H$15),($E28+$F28)*$I28*(1+$D$4)^FS$11,IF(FS$12='Allgemeine Info'!$H$15,$J28*(1+$D$4)^FS$12,IF(AND(FS$12&lt;&gt;0,MOD(FS$12,$G28)=0,FS$12&lt;'Allgemeine Info'!$H$15),($I28+$J28)*((1+$D$4)^FS$12),0))))</calculatedColumnFormula>
    </tableColumn>
    <tableColumn id="175" name="Spalte175" headerRowDxfId="737" dataDxfId="736" headerRowCellStyle="Standard 2" dataCellStyle="Standard 2">
      <calculatedColumnFormula>IF(OR($E28="",$F28="",$G28="",'Allgemeine Info'!$H$15=""),0,IF(AND(FT$11&lt;&gt;0,FT$11&lt;='Allgemeine Info'!$H$15),($E28+$F28)*$I28*(1+$D$4)^FT$11,IF(FT$12='Allgemeine Info'!$H$15,$J28*(1+$D$4)^FT$12,IF(AND(FT$12&lt;&gt;0,MOD(FT$12,$G28)=0,FT$12&lt;'Allgemeine Info'!$H$15),($I28+$J28)*((1+$D$4)^FT$12),0))))</calculatedColumnFormula>
    </tableColumn>
    <tableColumn id="176" name="Spalte176" headerRowDxfId="735" dataDxfId="734" headerRowCellStyle="Standard 2" dataCellStyle="Standard 2">
      <calculatedColumnFormula>IF(OR($E28="",$F28="",$G28="",'Allgemeine Info'!$H$15=""),0,IF(AND(FU$11&lt;&gt;0,FU$11&lt;='Allgemeine Info'!$H$15),($E28+$F28)*$I28*(1+$D$4)^FU$11,IF(FU$12='Allgemeine Info'!$H$15,$J28*(1+$D$4)^FU$12,IF(AND(FU$12&lt;&gt;0,MOD(FU$12,$G28)=0,FU$12&lt;'Allgemeine Info'!$H$15),($I28+$J28)*((1+$D$4)^FU$12),0))))</calculatedColumnFormula>
    </tableColumn>
    <tableColumn id="177" name="Spalte177" headerRowDxfId="733" dataDxfId="732" headerRowCellStyle="Standard 2" dataCellStyle="Standard 2">
      <calculatedColumnFormula>IF(OR($E28="",$F28="",$G28="",'Allgemeine Info'!$H$15=""),0,IF(AND(FV$11&lt;&gt;0,FV$11&lt;='Allgemeine Info'!$H$15),($E28+$F28)*$I28*(1+$D$4)^FV$11,IF(FV$12='Allgemeine Info'!$H$15,$J28*(1+$D$4)^FV$12,IF(AND(FV$12&lt;&gt;0,MOD(FV$12,$G28)=0,FV$12&lt;'Allgemeine Info'!$H$15),($I28+$J28)*((1+$D$4)^FV$12),0))))</calculatedColumnFormula>
    </tableColumn>
    <tableColumn id="178" name="Spalte178" headerRowDxfId="731" dataDxfId="730" headerRowCellStyle="Standard 2" dataCellStyle="Standard 2">
      <calculatedColumnFormula>IF(OR($E28="",$F28="",$G28="",'Allgemeine Info'!$H$15=""),0,IF(AND(FW$11&lt;&gt;0,FW$11&lt;='Allgemeine Info'!$H$15),($E28+$F28)*$I28*(1+$D$4)^FW$11,IF(FW$12='Allgemeine Info'!$H$15,$J28*(1+$D$4)^FW$12,IF(AND(FW$12&lt;&gt;0,MOD(FW$12,$G28)=0,FW$12&lt;'Allgemeine Info'!$H$15),($I28+$J28)*((1+$D$4)^FW$12),0))))</calculatedColumnFormula>
    </tableColumn>
    <tableColumn id="179" name="Spalte179" headerRowDxfId="729" dataDxfId="728" headerRowCellStyle="Standard 2" dataCellStyle="Standard 2">
      <calculatedColumnFormula>IF(OR($E28="",$F28="",$G28="",'Allgemeine Info'!$H$15=""),0,IF(AND(FX$11&lt;&gt;0,FX$11&lt;='Allgemeine Info'!$H$15),($E28+$F28)*$I28*(1+$D$4)^FX$11,IF(FX$12='Allgemeine Info'!$H$15,$J28*(1+$D$4)^FX$12,IF(AND(FX$12&lt;&gt;0,MOD(FX$12,$G28)=0,FX$12&lt;'Allgemeine Info'!$H$15),($I28+$J28)*((1+$D$4)^FX$12),0))))</calculatedColumnFormula>
    </tableColumn>
    <tableColumn id="180" name="Spalte180" headerRowDxfId="727" dataDxfId="726" headerRowCellStyle="Standard 2" dataCellStyle="Standard 2">
      <calculatedColumnFormula>IF(OR($E28="",$F28="",$G28="",'Allgemeine Info'!$H$15=""),0,IF(AND(FY$11&lt;&gt;0,FY$11&lt;='Allgemeine Info'!$H$15),($E28+$F28)*$I28*(1+$D$4)^FY$11,IF(FY$12='Allgemeine Info'!$H$15,$J28*(1+$D$4)^FY$12,IF(AND(FY$12&lt;&gt;0,MOD(FY$12,$G28)=0,FY$12&lt;'Allgemeine Info'!$H$15),($I28+$J28)*((1+$D$4)^FY$12),0))))</calculatedColumnFormula>
    </tableColumn>
    <tableColumn id="181" name="Spalte181" headerRowDxfId="725" dataDxfId="724" headerRowCellStyle="Standard 2" dataCellStyle="Standard 2">
      <calculatedColumnFormula>IF(OR($E28="",$F28="",$G28="",'Allgemeine Info'!$H$15=""),0,IF(AND(FZ$11&lt;&gt;0,FZ$11&lt;='Allgemeine Info'!$H$15),($E28+$F28)*$I28*(1+$D$4)^FZ$11,IF(FZ$12='Allgemeine Info'!$H$15,$J28*(1+$D$4)^FZ$12,IF(AND(FZ$12&lt;&gt;0,MOD(FZ$12,$G28)=0,FZ$12&lt;'Allgemeine Info'!$H$15),($I28+$J28)*((1+$D$4)^FZ$12),0))))</calculatedColumnFormula>
    </tableColumn>
    <tableColumn id="182" name="Spalte182" headerRowDxfId="723" dataDxfId="722" headerRowCellStyle="Standard 2" dataCellStyle="Standard 2">
      <calculatedColumnFormula>IF(OR($E28="",$F28="",$G28="",'Allgemeine Info'!$H$15=""),0,IF(AND(GA$11&lt;&gt;0,GA$11&lt;='Allgemeine Info'!$H$15),($E28+$F28)*$I28*(1+$D$4)^GA$11,IF(GA$12='Allgemeine Info'!$H$15,$J28*(1+$D$4)^GA$12,IF(AND(GA$12&lt;&gt;0,MOD(GA$12,$G28)=0,GA$12&lt;'Allgemeine Info'!$H$15),($I28+$J28)*((1+$D$4)^GA$12),0))))</calculatedColumnFormula>
    </tableColumn>
    <tableColumn id="183" name="Spalte183" headerRowDxfId="721" dataDxfId="720" headerRowCellStyle="Standard 2" dataCellStyle="Standard 2">
      <calculatedColumnFormula>IF(OR($E28="",$F28="",$G28="",'Allgemeine Info'!$H$15=""),0,IF(AND(GB$11&lt;&gt;0,GB$11&lt;='Allgemeine Info'!$H$15),($E28+$F28)*$I28*(1+$D$4)^GB$11,IF(GB$12='Allgemeine Info'!$H$15,$J28*(1+$D$4)^GB$12,IF(AND(GB$12&lt;&gt;0,MOD(GB$12,$G28)=0,GB$12&lt;'Allgemeine Info'!$H$15),($I28+$J28)*((1+$D$4)^GB$12),0))))</calculatedColumnFormula>
    </tableColumn>
    <tableColumn id="184" name="Spalte184" headerRowDxfId="719" dataDxfId="718" headerRowCellStyle="Standard 2" dataCellStyle="Standard 2">
      <calculatedColumnFormula>IF(OR($E28="",$F28="",$G28="",'Allgemeine Info'!$H$15=""),0,IF(AND(GC$11&lt;&gt;0,GC$11&lt;='Allgemeine Info'!$H$15),($E28+$F28)*$I28*(1+$D$4)^GC$11,IF(GC$12='Allgemeine Info'!$H$15,$J28*(1+$D$4)^GC$12,IF(AND(GC$12&lt;&gt;0,MOD(GC$12,$G28)=0,GC$12&lt;'Allgemeine Info'!$H$15),($I28+$J28)*((1+$D$4)^GC$12),0))))</calculatedColumnFormula>
    </tableColumn>
    <tableColumn id="185" name="Spalte185" headerRowDxfId="717" dataDxfId="716" headerRowCellStyle="Standard 2" dataCellStyle="Standard 2">
      <calculatedColumnFormula>IF(OR($E28="",$F28="",$G28="",'Allgemeine Info'!$H$15=""),0,IF(AND(GD$11&lt;&gt;0,GD$11&lt;='Allgemeine Info'!$H$15),($E28+$F28)*$I28*(1+$D$4)^GD$11,IF(GD$12='Allgemeine Info'!$H$15,$J28*(1+$D$4)^GD$12,IF(AND(GD$12&lt;&gt;0,MOD(GD$12,$G28)=0,GD$12&lt;'Allgemeine Info'!$H$15),($I28+$J28)*((1+$D$4)^GD$12),0))))</calculatedColumnFormula>
    </tableColumn>
    <tableColumn id="186" name="Spalte186" headerRowDxfId="715" dataDxfId="714" headerRowCellStyle="Standard 2" dataCellStyle="Standard 2">
      <calculatedColumnFormula>IF(OR($E28="",$F28="",$G28="",'Allgemeine Info'!$H$15=""),0,IF(AND(GE$11&lt;&gt;0,GE$11&lt;='Allgemeine Info'!$H$15),($E28+$F28)*$I28*(1+$D$4)^GE$11,IF(GE$12='Allgemeine Info'!$H$15,$J28*(1+$D$4)^GE$12,IF(AND(GE$12&lt;&gt;0,MOD(GE$12,$G28)=0,GE$12&lt;'Allgemeine Info'!$H$15),($I28+$J28)*((1+$D$4)^GE$12),0))))</calculatedColumnFormula>
    </tableColumn>
    <tableColumn id="187" name="Spalte187" headerRowDxfId="713" dataDxfId="712" headerRowCellStyle="Standard 2" dataCellStyle="Standard 2">
      <calculatedColumnFormula>IF(OR($E28="",$F28="",$G28="",'Allgemeine Info'!$H$15=""),0,IF(AND(GF$11&lt;&gt;0,GF$11&lt;='Allgemeine Info'!$H$15),($E28+$F28)*$I28*(1+$D$4)^GF$11,IF(GF$12='Allgemeine Info'!$H$15,$J28*(1+$D$4)^GF$12,IF(AND(GF$12&lt;&gt;0,MOD(GF$12,$G28)=0,GF$12&lt;'Allgemeine Info'!$H$15),($I28+$J28)*((1+$D$4)^GF$12),0))))</calculatedColumnFormula>
    </tableColumn>
    <tableColumn id="188" name="Spalte188" headerRowDxfId="711" dataDxfId="710" headerRowCellStyle="Standard 2" dataCellStyle="Standard 2">
      <calculatedColumnFormula>IF(OR($E28="",$F28="",$G28="",'Allgemeine Info'!$H$15=""),0,IF(AND(GG$11&lt;&gt;0,GG$11&lt;='Allgemeine Info'!$H$15),($E28+$F28)*$I28*(1+$D$4)^GG$11,IF(GG$12='Allgemeine Info'!$H$15,$J28*(1+$D$4)^GG$12,IF(AND(GG$12&lt;&gt;0,MOD(GG$12,$G28)=0,GG$12&lt;'Allgemeine Info'!$H$15),($I28+$J28)*((1+$D$4)^GG$12),0))))</calculatedColumnFormula>
    </tableColumn>
    <tableColumn id="189" name="Spalte189" headerRowDxfId="709" dataDxfId="708" headerRowCellStyle="Standard 2" dataCellStyle="Standard 2">
      <calculatedColumnFormula>IF(OR($E28="",$F28="",$G28="",'Allgemeine Info'!$H$15=""),0,IF(AND(GH$11&lt;&gt;0,GH$11&lt;='Allgemeine Info'!$H$15),($E28+$F28)*$I28*(1+$D$4)^GH$11,IF(GH$12='Allgemeine Info'!$H$15,$J28*(1+$D$4)^GH$12,IF(AND(GH$12&lt;&gt;0,MOD(GH$12,$G28)=0,GH$12&lt;'Allgemeine Info'!$H$15),($I28+$J28)*((1+$D$4)^GH$12),0))))</calculatedColumnFormula>
    </tableColumn>
    <tableColumn id="190" name="Spalte190" headerRowDxfId="707" dataDxfId="706" headerRowCellStyle="Standard 2" dataCellStyle="Standard 2">
      <calculatedColumnFormula>IF(OR($E28="",$F28="",$G28="",'Allgemeine Info'!$H$15=""),0,IF(AND(GI$11&lt;&gt;0,GI$11&lt;='Allgemeine Info'!$H$15),($E28+$F28)*$I28*(1+$D$4)^GI$11,IF(GI$12='Allgemeine Info'!$H$15,$J28*(1+$D$4)^GI$12,IF(AND(GI$12&lt;&gt;0,MOD(GI$12,$G28)=0,GI$12&lt;'Allgemeine Info'!$H$15),($I28+$J28)*((1+$D$4)^GI$12),0))))</calculatedColumnFormula>
    </tableColumn>
    <tableColumn id="191" name="Spalte191" headerRowDxfId="705" dataDxfId="704" headerRowCellStyle="Standard 2" dataCellStyle="Standard 2">
      <calculatedColumnFormula>IF(OR($E28="",$F28="",$G28="",'Allgemeine Info'!$H$15=""),0,IF(AND(GJ$11&lt;&gt;0,GJ$11&lt;='Allgemeine Info'!$H$15),($E28+$F28)*$I28*(1+$D$4)^GJ$11,IF(GJ$12='Allgemeine Info'!$H$15,$J28*(1+$D$4)^GJ$12,IF(AND(GJ$12&lt;&gt;0,MOD(GJ$12,$G28)=0,GJ$12&lt;'Allgemeine Info'!$H$15),($I28+$J28)*((1+$D$4)^GJ$12),0))))</calculatedColumnFormula>
    </tableColumn>
    <tableColumn id="192" name="Spalte192" headerRowDxfId="703" dataDxfId="702" headerRowCellStyle="Standard 2" dataCellStyle="Standard 2">
      <calculatedColumnFormula>IF(OR($E28="",$F28="",$G28="",'Allgemeine Info'!$H$15=""),0,IF(AND(GK$11&lt;&gt;0,GK$11&lt;='Allgemeine Info'!$H$15),($E28+$F28)*$I28*(1+$D$4)^GK$11,IF(GK$12='Allgemeine Info'!$H$15,$J28*(1+$D$4)^GK$12,IF(AND(GK$12&lt;&gt;0,MOD(GK$12,$G28)=0,GK$12&lt;'Allgemeine Info'!$H$15),($I28+$J28)*((1+$D$4)^GK$12),0))))</calculatedColumnFormula>
    </tableColumn>
    <tableColumn id="193" name="Spalte193" headerRowDxfId="701" dataDxfId="700" headerRowCellStyle="Standard 2" dataCellStyle="Standard 2">
      <calculatedColumnFormula>IF(OR($E28="",$F28="",$G28="",'Allgemeine Info'!$H$15=""),0,IF(AND(GL$11&lt;&gt;0,GL$11&lt;='Allgemeine Info'!$H$15),($E28+$F28)*$I28*(1+$D$4)^GL$11,IF(GL$12='Allgemeine Info'!$H$15,$J28*(1+$D$4)^GL$12,IF(AND(GL$12&lt;&gt;0,MOD(GL$12,$G28)=0,GL$12&lt;'Allgemeine Info'!$H$15),($I28+$J28)*((1+$D$4)^GL$12),0))))</calculatedColumnFormula>
    </tableColumn>
    <tableColumn id="194" name="Spalte194" headerRowDxfId="699" dataDxfId="698" headerRowCellStyle="Standard 2" dataCellStyle="Standard 2">
      <calculatedColumnFormula>IF(OR($E28="",$F28="",$G28="",'Allgemeine Info'!$H$15=""),0,IF(AND(GM$11&lt;&gt;0,GM$11&lt;='Allgemeine Info'!$H$15),($E28+$F28)*$I28*(1+$D$4)^GM$11,IF(GM$12='Allgemeine Info'!$H$15,$J28*(1+$D$4)^GM$12,IF(AND(GM$12&lt;&gt;0,MOD(GM$12,$G28)=0,GM$12&lt;'Allgemeine Info'!$H$15),($I28+$J28)*((1+$D$4)^GM$12),0))))</calculatedColumnFormula>
    </tableColumn>
    <tableColumn id="195" name="Spalte195" headerRowDxfId="697" dataDxfId="696" headerRowCellStyle="Standard 2" dataCellStyle="Standard 2">
      <calculatedColumnFormula>IF(OR($E28="",$F28="",$G28="",'Allgemeine Info'!$H$15=""),0,IF(AND(GN$11&lt;&gt;0,GN$11&lt;='Allgemeine Info'!$H$15),($E28+$F28)*$I28*(1+$D$4)^GN$11,IF(GN$12='Allgemeine Info'!$H$15,$J28*(1+$D$4)^GN$12,IF(AND(GN$12&lt;&gt;0,MOD(GN$12,$G28)=0,GN$12&lt;'Allgemeine Info'!$H$15),($I28+$J28)*((1+$D$4)^GN$12),0))))</calculatedColumnFormula>
    </tableColumn>
    <tableColumn id="196" name="Spalte196" headerRowDxfId="695" dataDxfId="694" headerRowCellStyle="Standard 2" dataCellStyle="Standard 2">
      <calculatedColumnFormula>IF(OR($E28="",$F28="",$G28="",'Allgemeine Info'!$H$15=""),0,IF(AND(GO$11&lt;&gt;0,GO$11&lt;='Allgemeine Info'!$H$15),($E28+$F28)*$I28*(1+$D$4)^GO$11,IF(GO$12='Allgemeine Info'!$H$15,$J28*(1+$D$4)^GO$12,IF(AND(GO$12&lt;&gt;0,MOD(GO$12,$G28)=0,GO$12&lt;'Allgemeine Info'!$H$15),($I28+$J28)*((1+$D$4)^GO$12),0))))</calculatedColumnFormula>
    </tableColumn>
    <tableColumn id="197" name="Spalte197" headerRowDxfId="693" dataDxfId="692" headerRowCellStyle="Standard 2" dataCellStyle="Standard 2">
      <calculatedColumnFormula>IF(OR($E28="",$F28="",$G28="",'Allgemeine Info'!$H$15=""),0,IF(AND(GP$11&lt;&gt;0,GP$11&lt;='Allgemeine Info'!$H$15),($E28+$F28)*$I28*(1+$D$4)^GP$11,IF(GP$12='Allgemeine Info'!$H$15,$J28*(1+$D$4)^GP$12,IF(AND(GP$12&lt;&gt;0,MOD(GP$12,$G28)=0,GP$12&lt;'Allgemeine Info'!$H$15),($I28+$J28)*((1+$D$4)^GP$12),0))))</calculatedColumnFormula>
    </tableColumn>
    <tableColumn id="198" name="Spalte198" headerRowDxfId="691" dataDxfId="690" headerRowCellStyle="Standard 2" dataCellStyle="Standard 2">
      <calculatedColumnFormula>IF(OR($E28="",$F28="",$G28="",'Allgemeine Info'!$H$15=""),0,IF(AND(GQ$11&lt;&gt;0,GQ$11&lt;='Allgemeine Info'!$H$15),($E28+$F28)*$I28*(1+$D$4)^GQ$11,IF(GQ$12='Allgemeine Info'!$H$15,$J28*(1+$D$4)^GQ$12,IF(AND(GQ$12&lt;&gt;0,MOD(GQ$12,$G28)=0,GQ$12&lt;'Allgemeine Info'!$H$15),($I28+$J28)*((1+$D$4)^GQ$12),0))))</calculatedColumnFormula>
    </tableColumn>
    <tableColumn id="199" name="Spalte199" headerRowDxfId="689" dataDxfId="688" headerRowCellStyle="Standard 2" dataCellStyle="Standard 2">
      <calculatedColumnFormula>IF(OR($E28="",$F28="",$G28="",'Allgemeine Info'!$H$15=""),0,IF(AND(GR$11&lt;&gt;0,GR$11&lt;='Allgemeine Info'!$H$15),($E28+$F28)*$I28*(1+$D$4)^GR$11,IF(GR$12='Allgemeine Info'!$H$15,$J28*(1+$D$4)^GR$12,IF(AND(GR$12&lt;&gt;0,MOD(GR$12,$G28)=0,GR$12&lt;'Allgemeine Info'!$H$15),($I28+$J28)*((1+$D$4)^GR$12),0))))</calculatedColumnFormula>
    </tableColumn>
    <tableColumn id="200" name="Spalte200" headerRowDxfId="687" dataDxfId="686" headerRowCellStyle="Standard 2" dataCellStyle="Standard 2">
      <calculatedColumnFormula>IF(OR($E28="",$F28="",$G28="",'Allgemeine Info'!$H$15=""),0,IF(AND(GS$11&lt;&gt;0,GS$11&lt;='Allgemeine Info'!$H$15),($E28+$F28)*$I28*(1+$D$4)^GS$11,IF(GS$12='Allgemeine Info'!$H$15,$J28*(1+$D$4)^GS$12,IF(AND(GS$12&lt;&gt;0,MOD(GS$12,$G28)=0,GS$12&lt;'Allgemeine Info'!$H$15),($I28+$J28)*((1+$D$4)^GS$12),0))))</calculatedColumnFormula>
    </tableColumn>
    <tableColumn id="201" name="Spalte201" headerRowDxfId="685" dataDxfId="684" headerRowCellStyle="Standard 2" dataCellStyle="Standard 2">
      <calculatedColumnFormula>IF(OR($E28="",$F28="",$G28="",'Allgemeine Info'!$H$15=""),0,IF(AND(GT$11&lt;&gt;0,GT$11&lt;='Allgemeine Info'!$H$15),($E28+$F28)*$I28*(1+$D$4)^GT$11,IF(GT$12='Allgemeine Info'!$H$15,$J28*(1+$D$4)^GT$12,IF(AND(GT$12&lt;&gt;0,MOD(GT$12,$G28)=0,GT$12&lt;'Allgemeine Info'!$H$15),($I28+$J28)*((1+$D$4)^GT$12),0))))</calculatedColumnFormula>
    </tableColumn>
    <tableColumn id="202" name="Spalte202" headerRowDxfId="683" dataDxfId="682" headerRowCellStyle="Standard 2" dataCellStyle="Standard 2">
      <calculatedColumnFormula>IF(OR($E28="",$F28="",$G28="",'Allgemeine Info'!$H$15=""),0,IF(AND(GU$11&lt;&gt;0,GU$11&lt;='Allgemeine Info'!$H$15),($E28+$F28)*$I28*(1+$D$4)^GU$11,IF(GU$12='Allgemeine Info'!$H$15,$J28*(1+$D$4)^GU$12,IF(AND(GU$12&lt;&gt;0,MOD(GU$12,$G28)=0,GU$12&lt;'Allgemeine Info'!$H$15),($I28+$J28)*((1+$D$4)^GU$12),0))))</calculatedColumnFormula>
    </tableColumn>
    <tableColumn id="203" name="Spalte203" headerRowDxfId="681" dataDxfId="680" headerRowCellStyle="Standard 2" dataCellStyle="Standard 2">
      <calculatedColumnFormula>IF(OR($E28="",$F28="",$G28="",'Allgemeine Info'!$H$15=""),0,IF(AND(GV$11&lt;&gt;0,GV$11&lt;='Allgemeine Info'!$H$15),($E28+$F28)*$I28*(1+$D$4)^GV$11,IF(GV$12='Allgemeine Info'!$H$15,$J28*(1+$D$4)^GV$12,IF(AND(GV$12&lt;&gt;0,MOD(GV$12,$G28)=0,GV$12&lt;'Allgemeine Info'!$H$15),($I28+$J28)*((1+$D$4)^GV$12),0))))</calculatedColumnFormula>
    </tableColumn>
    <tableColumn id="204" name="Spalte204" headerRowDxfId="679" dataDxfId="678" headerRowCellStyle="Standard 2" dataCellStyle="Standard 2">
      <calculatedColumnFormula>IF(OR($E28="",$F28="",$G28="",'Allgemeine Info'!$H$15=""),0,IF(AND(GW$11&lt;&gt;0,GW$11&lt;='Allgemeine Info'!$H$15),($E28+$F28)*$I28*(1+$D$4)^GW$11,IF(GW$12='Allgemeine Info'!$H$15,$J28*(1+$D$4)^GW$12,IF(AND(GW$12&lt;&gt;0,MOD(GW$12,$G28)=0,GW$12&lt;'Allgemeine Info'!$H$15),($I28+$J28)*((1+$D$4)^GW$12),0))))</calculatedColumnFormula>
    </tableColumn>
    <tableColumn id="205" name="Spalte205" headerRowDxfId="677" dataDxfId="676" headerRowCellStyle="Standard 2" dataCellStyle="Standard 2">
      <calculatedColumnFormula>IF(OR($E28="",$F28="",$G28="",'Allgemeine Info'!$H$15=""),0,IF(AND(GX$11&lt;&gt;0,GX$11&lt;='Allgemeine Info'!$H$15),($E28+$F28)*$I28*(1+$D$4)^GX$11,IF(GX$12='Allgemeine Info'!$H$15,$J28*(1+$D$4)^GX$12,IF(AND(GX$12&lt;&gt;0,MOD(GX$12,$G28)=0,GX$12&lt;'Allgemeine Info'!$H$15),($I28+$J28)*((1+$D$4)^GX$12),0))))</calculatedColumnFormula>
    </tableColumn>
    <tableColumn id="206" name="Spalte206" headerRowDxfId="675" dataDxfId="674" headerRowCellStyle="Standard 2" dataCellStyle="Standard 2">
      <calculatedColumnFormula>IF(OR($E28="",$F28="",$G28="",'Allgemeine Info'!$H$15=""),0,IF(AND(GY$11&lt;&gt;0,GY$11&lt;='Allgemeine Info'!$H$15),($E28+$F28)*$I28*(1+$D$4)^GY$11,IF(GY$12='Allgemeine Info'!$H$15,$J28*(1+$D$4)^GY$12,IF(AND(GY$12&lt;&gt;0,MOD(GY$12,$G28)=0,GY$12&lt;'Allgemeine Info'!$H$15),($I28+$J28)*((1+$D$4)^GY$12),0))))</calculatedColumnFormula>
    </tableColumn>
    <tableColumn id="207" name="Spalte207" headerRowDxfId="673" dataDxfId="672" headerRowCellStyle="Standard 2" dataCellStyle="Standard 2">
      <calculatedColumnFormula>IF(OR($E28="",$F28="",$G28="",'Allgemeine Info'!$H$15=""),0,IF(AND(GZ$11&lt;&gt;0,GZ$11&lt;='Allgemeine Info'!$H$15),($E28+$F28)*$I28*(1+$D$4)^GZ$11,IF(GZ$12='Allgemeine Info'!$H$15,$J28*(1+$D$4)^GZ$12,IF(AND(GZ$12&lt;&gt;0,MOD(GZ$12,$G28)=0,GZ$12&lt;'Allgemeine Info'!$H$15),($I28+$J28)*((1+$D$4)^GZ$12),0))))</calculatedColumnFormula>
    </tableColumn>
    <tableColumn id="208" name="Spalte208" headerRowDxfId="671" dataDxfId="670" headerRowCellStyle="Standard 2" dataCellStyle="Standard 2">
      <calculatedColumnFormula>IF(OR($E28="",$F28="",$G28="",'Allgemeine Info'!$H$15=""),0,IF(AND(HA$11&lt;&gt;0,HA$11&lt;='Allgemeine Info'!$H$15),($E28+$F28)*$I28*(1+$D$4)^HA$11,IF(HA$12='Allgemeine Info'!$H$15,$J28*(1+$D$4)^HA$12,IF(AND(HA$12&lt;&gt;0,MOD(HA$12,$G28)=0,HA$12&lt;'Allgemeine Info'!$H$15),($I28+$J28)*((1+$D$4)^HA$12),0))))</calculatedColumnFormula>
    </tableColumn>
    <tableColumn id="209" name="Spalte209" headerRowDxfId="669" dataDxfId="668" headerRowCellStyle="Standard 2" dataCellStyle="Standard 2">
      <calculatedColumnFormula>IF(OR($E28="",$F28="",$G28="",'Allgemeine Info'!$H$15=""),0,IF(AND(HB$11&lt;&gt;0,HB$11&lt;='Allgemeine Info'!$H$15),($E28+$F28)*$I28*(1+$D$4)^HB$11,IF(HB$12='Allgemeine Info'!$H$15,$J28*(1+$D$4)^HB$12,IF(AND(HB$12&lt;&gt;0,MOD(HB$12,$G28)=0,HB$12&lt;'Allgemeine Info'!$H$15),($I28+$J28)*((1+$D$4)^HB$12),0))))</calculatedColumnFormula>
    </tableColumn>
  </tableColumns>
  <tableStyleInfo name="TableStyleLight1" showFirstColumn="0" showLastColumn="0" showRowStripes="0" showColumnStripes="0"/>
</table>
</file>

<file path=xl/tables/table5.xml><?xml version="1.0" encoding="utf-8"?>
<table xmlns="http://schemas.openxmlformats.org/spreadsheetml/2006/main" id="1" name="Tabelle1" displayName="Tabelle1" ref="B24:HB45" headerRowCount="0" totalsRowShown="0" headerRowDxfId="665" dataDxfId="664" tableBorderDxfId="663" headerRowCellStyle="Standard 2" dataCellStyle="Standard 2">
  <tableColumns count="209">
    <tableColumn id="1" name="Spalte1" headerRowDxfId="662" dataDxfId="5" headerRowCellStyle="Prozent" dataCellStyle="Prozent"/>
    <tableColumn id="2" name="Spalte2" headerRowDxfId="661" dataDxfId="4" headerRowCellStyle="Prozent" dataCellStyle="Prozent"/>
    <tableColumn id="3" name="Spalte3" headerRowDxfId="660" dataDxfId="659" headerRowCellStyle="Standard 2" dataCellStyle="Standard 2"/>
    <tableColumn id="4" name="Spalte4" headerRowDxfId="658" dataDxfId="8" headerRowCellStyle="Prozent" dataCellStyle="Prozent"/>
    <tableColumn id="5" name="Spalte5" headerRowDxfId="657" dataDxfId="7" headerRowCellStyle="Prozent" dataCellStyle="Prozent"/>
    <tableColumn id="6" name="Spalte6" headerRowDxfId="656" dataDxfId="6" headerRowCellStyle="Prozent" dataCellStyle="Prozent"/>
    <tableColumn id="7" name="Spalte7" headerRowDxfId="655" dataDxfId="654" headerRowCellStyle="Standard 2" dataCellStyle="Standard 2">
      <calculatedColumnFormula>IF('Allgemeine Info'!$H$15="",0,IF(G24=0,0,IF(MOD(('Allgemeine Info'!$H$15),G24)=0,(('Allgemeine Info'!$H$15)/G24)-1,ROUNDDOWN(('Allgemeine Info'!$H$15)/G24,0))))</calculatedColumnFormula>
    </tableColumn>
    <tableColumn id="8" name="Spalte8" headerRowDxfId="653" dataDxfId="10" headerRowCellStyle="Prozent" dataCellStyle="Prozent"/>
    <tableColumn id="9" name="Spalte9" headerRowDxfId="652" dataDxfId="9" headerRowCellStyle="Prozent" dataCellStyle="Prozent"/>
    <tableColumn id="10" name="Spalte10" headerRowDxfId="651" dataDxfId="650" headerRowCellStyle="Standard 2" dataCellStyle="Standard 2">
      <calculatedColumnFormula>IF(OR($E25="",$F25="",$G25="",'Allgemeine Info'!$H$15=""),0,IF(AND(K$6&lt;&gt;0,K$6&lt;='Allgemeine Info'!$H$15),($E25+$F25)*$I25*(1+$D$4)^K$6,IF(K$7='Allgemeine Info'!$H$15,$J25*(1+$D$4)^K$7,IF(AND(K$7&lt;&gt;0,MOD(K$7,$G25)=0,K$7&lt;'Allgemeine Info'!$H$15),($I25+$J25)*((1+$D$4)^K$7),0))))</calculatedColumnFormula>
    </tableColumn>
    <tableColumn id="11" name="Spalte11" headerRowDxfId="649" dataDxfId="648" headerRowCellStyle="Standard 2" dataCellStyle="Standard 2">
      <calculatedColumnFormula>IF(OR($E25="",$F25="",$G25="",'Allgemeine Info'!$H$15=""),0,IF(AND(L$6&lt;&gt;0,L$6&lt;='Allgemeine Info'!$H$15),($E25+$F25)*$I25*(1+$D$4)^L$6,IF(L$7='Allgemeine Info'!$H$15,$J25*(1+$D$4)^L$7,IF(AND(L$7&lt;&gt;0,MOD(L$7,$G25)=0,L$7&lt;'Allgemeine Info'!$H$15),($I25+$J25)*((1+$D$4)^L$7),0))))</calculatedColumnFormula>
    </tableColumn>
    <tableColumn id="12" name="Spalte12" headerRowDxfId="647" dataDxfId="646" headerRowCellStyle="Standard 2" dataCellStyle="Standard 2">
      <calculatedColumnFormula>IF(OR($E25="",$F25="",$G25="",'Allgemeine Info'!$H$15=""),0,IF(AND(M$6&lt;&gt;0,M$6&lt;='Allgemeine Info'!$H$15),($E25+$F25)*$I25*(1+$D$4)^M$6,IF(M$7='Allgemeine Info'!$H$15,$J25*(1+$D$4)^M$7,IF(AND(M$7&lt;&gt;0,MOD(M$7,$G25)=0,M$7&lt;'Allgemeine Info'!$H$15),($I25+$J25)*((1+$D$4)^M$7),0))))</calculatedColumnFormula>
    </tableColumn>
    <tableColumn id="13" name="Spalte13" headerRowDxfId="645" dataDxfId="644" headerRowCellStyle="Standard 2" dataCellStyle="Standard 2">
      <calculatedColumnFormula>IF(OR($E25="",$F25="",$G25="",'Allgemeine Info'!$H$15=""),0,IF(AND(N$6&lt;&gt;0,N$6&lt;='Allgemeine Info'!$H$15),($E25+$F25)*$I25*(1+$D$4)^N$6,IF(N$7='Allgemeine Info'!$H$15,$J25*(1+$D$4)^N$7,IF(AND(N$7&lt;&gt;0,MOD(N$7,$G25)=0,N$7&lt;'Allgemeine Info'!$H$15),($I25+$J25)*((1+$D$4)^N$7),0))))</calculatedColumnFormula>
    </tableColumn>
    <tableColumn id="14" name="Spalte14" headerRowDxfId="643" dataDxfId="642" headerRowCellStyle="Standard 2" dataCellStyle="Standard 2">
      <calculatedColumnFormula>IF(OR($E25="",$F25="",$G25="",'Allgemeine Info'!$H$15=""),0,IF(AND(O$6&lt;&gt;0,O$6&lt;='Allgemeine Info'!$H$15),($E25+$F25)*$I25*(1+$D$4)^O$6,IF(O$7='Allgemeine Info'!$H$15,$J25*(1+$D$4)^O$7,IF(AND(O$7&lt;&gt;0,MOD(O$7,$G25)=0,O$7&lt;'Allgemeine Info'!$H$15),($I25+$J25)*((1+$D$4)^O$7),0))))</calculatedColumnFormula>
    </tableColumn>
    <tableColumn id="15" name="Spalte15" headerRowDxfId="641" dataDxfId="640" headerRowCellStyle="Standard 2" dataCellStyle="Standard 2">
      <calculatedColumnFormula>IF(OR($E25="",$F25="",$G25="",'Allgemeine Info'!$H$15=""),0,IF(AND(P$6&lt;&gt;0,P$6&lt;='Allgemeine Info'!$H$15),($E25+$F25)*$I25*(1+$D$4)^P$6,IF(P$7='Allgemeine Info'!$H$15,$J25*(1+$D$4)^P$7,IF(AND(P$7&lt;&gt;0,MOD(P$7,$G25)=0,P$7&lt;'Allgemeine Info'!$H$15),($I25+$J25)*((1+$D$4)^P$7),0))))</calculatedColumnFormula>
    </tableColumn>
    <tableColumn id="16" name="Spalte16" headerRowDxfId="639" dataDxfId="638" headerRowCellStyle="Standard 2" dataCellStyle="Standard 2">
      <calculatedColumnFormula>IF(OR($E25="",$F25="",$G25="",'Allgemeine Info'!$H$15=""),0,IF(AND(Q$6&lt;&gt;0,Q$6&lt;='Allgemeine Info'!$H$15),($E25+$F25)*$I25*(1+$D$4)^Q$6,IF(Q$7='Allgemeine Info'!$H$15,$J25*(1+$D$4)^Q$7,IF(AND(Q$7&lt;&gt;0,MOD(Q$7,$G25)=0,Q$7&lt;'Allgemeine Info'!$H$15),($I25+$J25)*((1+$D$4)^Q$7),0))))</calculatedColumnFormula>
    </tableColumn>
    <tableColumn id="17" name="Spalte17" headerRowDxfId="637" dataDxfId="636" headerRowCellStyle="Standard 2" dataCellStyle="Standard 2">
      <calculatedColumnFormula>IF(OR($E25="",$F25="",$G25="",'Allgemeine Info'!$H$15=""),0,IF(AND(R$6&lt;&gt;0,R$6&lt;='Allgemeine Info'!$H$15),($E25+$F25)*$I25*(1+$D$4)^R$6,IF(R$7='Allgemeine Info'!$H$15,$J25*(1+$D$4)^R$7,IF(AND(R$7&lt;&gt;0,MOD(R$7,$G25)=0,R$7&lt;'Allgemeine Info'!$H$15),($I25+$J25)*((1+$D$4)^R$7),0))))</calculatedColumnFormula>
    </tableColumn>
    <tableColumn id="18" name="Spalte18" headerRowDxfId="635" dataDxfId="634" headerRowCellStyle="Standard 2" dataCellStyle="Standard 2">
      <calculatedColumnFormula>IF(OR($E25="",$F25="",$G25="",'Allgemeine Info'!$H$15=""),0,IF(AND(S$6&lt;&gt;0,S$6&lt;='Allgemeine Info'!$H$15),($E25+$F25)*$I25*(1+$D$4)^S$6,IF(S$7='Allgemeine Info'!$H$15,$J25*(1+$D$4)^S$7,IF(AND(S$7&lt;&gt;0,MOD(S$7,$G25)=0,S$7&lt;'Allgemeine Info'!$H$15),($I25+$J25)*((1+$D$4)^S$7),0))))</calculatedColumnFormula>
    </tableColumn>
    <tableColumn id="19" name="Spalte19" headerRowDxfId="633" dataDxfId="632" headerRowCellStyle="Standard 2" dataCellStyle="Standard 2">
      <calculatedColumnFormula>IF(OR($E25="",$F25="",$G25="",'Allgemeine Info'!$H$15=""),0,IF(AND(T$6&lt;&gt;0,T$6&lt;='Allgemeine Info'!$H$15),($E25+$F25)*$I25*(1+$D$4)^T$6,IF(T$7='Allgemeine Info'!$H$15,$J25*(1+$D$4)^T$7,IF(AND(T$7&lt;&gt;0,MOD(T$7,$G25)=0,T$7&lt;'Allgemeine Info'!$H$15),($I25+$J25)*((1+$D$4)^T$7),0))))</calculatedColumnFormula>
    </tableColumn>
    <tableColumn id="20" name="Spalte20" headerRowDxfId="631" dataDxfId="630" headerRowCellStyle="Standard 2" dataCellStyle="Standard 2">
      <calculatedColumnFormula>IF(OR($E25="",$F25="",$G25="",'Allgemeine Info'!$H$15=""),0,IF(AND(U$6&lt;&gt;0,U$6&lt;='Allgemeine Info'!$H$15),($E25+$F25)*$I25*(1+$D$4)^U$6,IF(U$7='Allgemeine Info'!$H$15,$J25*(1+$D$4)^U$7,IF(AND(U$7&lt;&gt;0,MOD(U$7,$G25)=0,U$7&lt;'Allgemeine Info'!$H$15),($I25+$J25)*((1+$D$4)^U$7),0))))</calculatedColumnFormula>
    </tableColumn>
    <tableColumn id="21" name="Spalte21" headerRowDxfId="629" dataDxfId="628" headerRowCellStyle="Standard 2" dataCellStyle="Standard 2">
      <calculatedColumnFormula>IF(OR($E25="",$F25="",$G25="",'Allgemeine Info'!$H$15=""),0,IF(AND(V$6&lt;&gt;0,V$6&lt;='Allgemeine Info'!$H$15),($E25+$F25)*$I25*(1+$D$4)^V$6,IF(V$7='Allgemeine Info'!$H$15,$J25*(1+$D$4)^V$7,IF(AND(V$7&lt;&gt;0,MOD(V$7,$G25)=0,V$7&lt;'Allgemeine Info'!$H$15),($I25+$J25)*((1+$D$4)^V$7),0))))</calculatedColumnFormula>
    </tableColumn>
    <tableColumn id="22" name="Spalte22" headerRowDxfId="627" dataDxfId="626" headerRowCellStyle="Standard 2" dataCellStyle="Standard 2">
      <calculatedColumnFormula>IF(OR($E25="",$F25="",$G25="",'Allgemeine Info'!$H$15=""),0,IF(AND(W$6&lt;&gt;0,W$6&lt;='Allgemeine Info'!$H$15),($E25+$F25)*$I25*(1+$D$4)^W$6,IF(W$7='Allgemeine Info'!$H$15,$J25*(1+$D$4)^W$7,IF(AND(W$7&lt;&gt;0,MOD(W$7,$G25)=0,W$7&lt;'Allgemeine Info'!$H$15),($I25+$J25)*((1+$D$4)^W$7),0))))</calculatedColumnFormula>
    </tableColumn>
    <tableColumn id="23" name="Spalte23" headerRowDxfId="625" dataDxfId="624" headerRowCellStyle="Standard 2" dataCellStyle="Standard 2">
      <calculatedColumnFormula>IF(OR($E25="",$F25="",$G25="",'Allgemeine Info'!$H$15=""),0,IF(AND(X$6&lt;&gt;0,X$6&lt;='Allgemeine Info'!$H$15),($E25+$F25)*$I25*(1+$D$4)^X$6,IF(X$7='Allgemeine Info'!$H$15,$J25*(1+$D$4)^X$7,IF(AND(X$7&lt;&gt;0,MOD(X$7,$G25)=0,X$7&lt;'Allgemeine Info'!$H$15),($I25+$J25)*((1+$D$4)^X$7),0))))</calculatedColumnFormula>
    </tableColumn>
    <tableColumn id="24" name="Spalte24" headerRowDxfId="623" dataDxfId="622" headerRowCellStyle="Standard 2" dataCellStyle="Standard 2">
      <calculatedColumnFormula>IF(OR($E25="",$F25="",$G25="",'Allgemeine Info'!$H$15=""),0,IF(AND(Y$6&lt;&gt;0,Y$6&lt;='Allgemeine Info'!$H$15),($E25+$F25)*$I25*(1+$D$4)^Y$6,IF(Y$7='Allgemeine Info'!$H$15,$J25*(1+$D$4)^Y$7,IF(AND(Y$7&lt;&gt;0,MOD(Y$7,$G25)=0,Y$7&lt;'Allgemeine Info'!$H$15),($I25+$J25)*((1+$D$4)^Y$7),0))))</calculatedColumnFormula>
    </tableColumn>
    <tableColumn id="25" name="Spalte25" headerRowDxfId="621" dataDxfId="620" headerRowCellStyle="Standard 2" dataCellStyle="Standard 2">
      <calculatedColumnFormula>IF(OR($E25="",$F25="",$G25="",'Allgemeine Info'!$H$15=""),0,IF(AND(Z$6&lt;&gt;0,Z$6&lt;='Allgemeine Info'!$H$15),($E25+$F25)*$I25*(1+$D$4)^Z$6,IF(Z$7='Allgemeine Info'!$H$15,$J25*(1+$D$4)^Z$7,IF(AND(Z$7&lt;&gt;0,MOD(Z$7,$G25)=0,Z$7&lt;'Allgemeine Info'!$H$15),($I25+$J25)*((1+$D$4)^Z$7),0))))</calculatedColumnFormula>
    </tableColumn>
    <tableColumn id="26" name="Spalte26" headerRowDxfId="619" dataDxfId="618" headerRowCellStyle="Standard 2" dataCellStyle="Standard 2">
      <calculatedColumnFormula>IF(OR($E25="",$F25="",$G25="",'Allgemeine Info'!$H$15=""),0,IF(AND(AA$6&lt;&gt;0,AA$6&lt;='Allgemeine Info'!$H$15),($E25+$F25)*$I25*(1+$D$4)^AA$6,IF(AA$7='Allgemeine Info'!$H$15,$J25*(1+$D$4)^AA$7,IF(AND(AA$7&lt;&gt;0,MOD(AA$7,$G25)=0,AA$7&lt;'Allgemeine Info'!$H$15),($I25+$J25)*((1+$D$4)^AA$7),0))))</calculatedColumnFormula>
    </tableColumn>
    <tableColumn id="27" name="Spalte27" headerRowDxfId="617" dataDxfId="616" headerRowCellStyle="Standard 2" dataCellStyle="Standard 2">
      <calculatedColumnFormula>IF(OR($E25="",$F25="",$G25="",'Allgemeine Info'!$H$15=""),0,IF(AND(AB$6&lt;&gt;0,AB$6&lt;='Allgemeine Info'!$H$15),($E25+$F25)*$I25*(1+$D$4)^AB$6,IF(AB$7='Allgemeine Info'!$H$15,$J25*(1+$D$4)^AB$7,IF(AND(AB$7&lt;&gt;0,MOD(AB$7,$G25)=0,AB$7&lt;'Allgemeine Info'!$H$15),($I25+$J25)*((1+$D$4)^AB$7),0))))</calculatedColumnFormula>
    </tableColumn>
    <tableColumn id="28" name="Spalte28" headerRowDxfId="615" dataDxfId="614" headerRowCellStyle="Standard 2" dataCellStyle="Standard 2">
      <calculatedColumnFormula>IF(OR($E25="",$F25="",$G25="",'Allgemeine Info'!$H$15=""),0,IF(AND(AC$6&lt;&gt;0,AC$6&lt;='Allgemeine Info'!$H$15),($E25+$F25)*$I25*(1+$D$4)^AC$6,IF(AC$7='Allgemeine Info'!$H$15,$J25*(1+$D$4)^AC$7,IF(AND(AC$7&lt;&gt;0,MOD(AC$7,$G25)=0,AC$7&lt;'Allgemeine Info'!$H$15),($I25+$J25)*((1+$D$4)^AC$7),0))))</calculatedColumnFormula>
    </tableColumn>
    <tableColumn id="29" name="Spalte29" headerRowDxfId="613" dataDxfId="612" headerRowCellStyle="Standard 2" dataCellStyle="Standard 2">
      <calculatedColumnFormula>IF(OR($E25="",$F25="",$G25="",'Allgemeine Info'!$H$15=""),0,IF(AND(AD$6&lt;&gt;0,AD$6&lt;='Allgemeine Info'!$H$15),($E25+$F25)*$I25*(1+$D$4)^AD$6,IF(AD$7='Allgemeine Info'!$H$15,$J25*(1+$D$4)^AD$7,IF(AND(AD$7&lt;&gt;0,MOD(AD$7,$G25)=0,AD$7&lt;'Allgemeine Info'!$H$15),($I25+$J25)*((1+$D$4)^AD$7),0))))</calculatedColumnFormula>
    </tableColumn>
    <tableColumn id="30" name="Spalte30" headerRowDxfId="611" dataDxfId="610" headerRowCellStyle="Standard 2" dataCellStyle="Standard 2">
      <calculatedColumnFormula>IF(OR($E25="",$F25="",$G25="",'Allgemeine Info'!$H$15=""),0,IF(AND(AE$6&lt;&gt;0,AE$6&lt;='Allgemeine Info'!$H$15),($E25+$F25)*$I25*(1+$D$4)^AE$6,IF(AE$7='Allgemeine Info'!$H$15,$J25*(1+$D$4)^AE$7,IF(AND(AE$7&lt;&gt;0,MOD(AE$7,$G25)=0,AE$7&lt;'Allgemeine Info'!$H$15),($I25+$J25)*((1+$D$4)^AE$7),0))))</calculatedColumnFormula>
    </tableColumn>
    <tableColumn id="31" name="Spalte31" headerRowDxfId="609" dataDxfId="608" headerRowCellStyle="Standard 2" dataCellStyle="Standard 2">
      <calculatedColumnFormula>IF(OR($E25="",$F25="",$G25="",'Allgemeine Info'!$H$15=""),0,IF(AND(AF$6&lt;&gt;0,AF$6&lt;='Allgemeine Info'!$H$15),($E25+$F25)*$I25*(1+$D$4)^AF$6,IF(AF$7='Allgemeine Info'!$H$15,$J25*(1+$D$4)^AF$7,IF(AND(AF$7&lt;&gt;0,MOD(AF$7,$G25)=0,AF$7&lt;'Allgemeine Info'!$H$15),($I25+$J25)*((1+$D$4)^AF$7),0))))</calculatedColumnFormula>
    </tableColumn>
    <tableColumn id="32" name="Spalte32" headerRowDxfId="607" dataDxfId="606" headerRowCellStyle="Standard 2" dataCellStyle="Standard 2">
      <calculatedColumnFormula>IF(OR($E25="",$F25="",$G25="",'Allgemeine Info'!$H$15=""),0,IF(AND(AG$6&lt;&gt;0,AG$6&lt;='Allgemeine Info'!$H$15),($E25+$F25)*$I25*(1+$D$4)^AG$6,IF(AG$7='Allgemeine Info'!$H$15,$J25*(1+$D$4)^AG$7,IF(AND(AG$7&lt;&gt;0,MOD(AG$7,$G25)=0,AG$7&lt;'Allgemeine Info'!$H$15),($I25+$J25)*((1+$D$4)^AG$7),0))))</calculatedColumnFormula>
    </tableColumn>
    <tableColumn id="33" name="Spalte33" headerRowDxfId="605" dataDxfId="604" headerRowCellStyle="Standard 2" dataCellStyle="Standard 2">
      <calculatedColumnFormula>IF(OR($E25="",$F25="",$G25="",'Allgemeine Info'!$H$15=""),0,IF(AND(AH$6&lt;&gt;0,AH$6&lt;='Allgemeine Info'!$H$15),($E25+$F25)*$I25*(1+$D$4)^AH$6,IF(AH$7='Allgemeine Info'!$H$15,$J25*(1+$D$4)^AH$7,IF(AND(AH$7&lt;&gt;0,MOD(AH$7,$G25)=0,AH$7&lt;'Allgemeine Info'!$H$15),($I25+$J25)*((1+$D$4)^AH$7),0))))</calculatedColumnFormula>
    </tableColumn>
    <tableColumn id="34" name="Spalte34" headerRowDxfId="603" dataDxfId="602" headerRowCellStyle="Standard 2" dataCellStyle="Standard 2">
      <calculatedColumnFormula>IF(OR($E25="",$F25="",$G25="",'Allgemeine Info'!$H$15=""),0,IF(AND(AI$6&lt;&gt;0,AI$6&lt;='Allgemeine Info'!$H$15),($E25+$F25)*$I25*(1+$D$4)^AI$6,IF(AI$7='Allgemeine Info'!$H$15,$J25*(1+$D$4)^AI$7,IF(AND(AI$7&lt;&gt;0,MOD(AI$7,$G25)=0,AI$7&lt;'Allgemeine Info'!$H$15),($I25+$J25)*((1+$D$4)^AI$7),0))))</calculatedColumnFormula>
    </tableColumn>
    <tableColumn id="35" name="Spalte35" headerRowDxfId="601" dataDxfId="600" headerRowCellStyle="Standard 2" dataCellStyle="Standard 2">
      <calculatedColumnFormula>IF(OR($E25="",$F25="",$G25="",'Allgemeine Info'!$H$15=""),0,IF(AND(AJ$6&lt;&gt;0,AJ$6&lt;='Allgemeine Info'!$H$15),($E25+$F25)*$I25*(1+$D$4)^AJ$6,IF(AJ$7='Allgemeine Info'!$H$15,$J25*(1+$D$4)^AJ$7,IF(AND(AJ$7&lt;&gt;0,MOD(AJ$7,$G25)=0,AJ$7&lt;'Allgemeine Info'!$H$15),($I25+$J25)*((1+$D$4)^AJ$7),0))))</calculatedColumnFormula>
    </tableColumn>
    <tableColumn id="36" name="Spalte36" headerRowDxfId="599" dataDxfId="598" headerRowCellStyle="Standard 2" dataCellStyle="Standard 2">
      <calculatedColumnFormula>IF(OR($E25="",$F25="",$G25="",'Allgemeine Info'!$H$15=""),0,IF(AND(AK$6&lt;&gt;0,AK$6&lt;='Allgemeine Info'!$H$15),($E25+$F25)*$I25*(1+$D$4)^AK$6,IF(AK$7='Allgemeine Info'!$H$15,$J25*(1+$D$4)^AK$7,IF(AND(AK$7&lt;&gt;0,MOD(AK$7,$G25)=0,AK$7&lt;'Allgemeine Info'!$H$15),($I25+$J25)*((1+$D$4)^AK$7),0))))</calculatedColumnFormula>
    </tableColumn>
    <tableColumn id="37" name="Spalte37" headerRowDxfId="597" dataDxfId="596" headerRowCellStyle="Standard 2" dataCellStyle="Standard 2">
      <calculatedColumnFormula>IF(OR($E25="",$F25="",$G25="",'Allgemeine Info'!$H$15=""),0,IF(AND(AL$6&lt;&gt;0,AL$6&lt;='Allgemeine Info'!$H$15),($E25+$F25)*$I25*(1+$D$4)^AL$6,IF(AL$7='Allgemeine Info'!$H$15,$J25*(1+$D$4)^AL$7,IF(AND(AL$7&lt;&gt;0,MOD(AL$7,$G25)=0,AL$7&lt;'Allgemeine Info'!$H$15),($I25+$J25)*((1+$D$4)^AL$7),0))))</calculatedColumnFormula>
    </tableColumn>
    <tableColumn id="38" name="Spalte38" headerRowDxfId="595" dataDxfId="594" headerRowCellStyle="Standard 2" dataCellStyle="Standard 2">
      <calculatedColumnFormula>IF(OR($E25="",$F25="",$G25="",'Allgemeine Info'!$H$15=""),0,IF(AND(AM$6&lt;&gt;0,AM$6&lt;='Allgemeine Info'!$H$15),($E25+$F25)*$I25*(1+$D$4)^AM$6,IF(AM$7='Allgemeine Info'!$H$15,$J25*(1+$D$4)^AM$7,IF(AND(AM$7&lt;&gt;0,MOD(AM$7,$G25)=0,AM$7&lt;'Allgemeine Info'!$H$15),($I25+$J25)*((1+$D$4)^AM$7),0))))</calculatedColumnFormula>
    </tableColumn>
    <tableColumn id="39" name="Spalte39" headerRowDxfId="593" dataDxfId="592" headerRowCellStyle="Standard 2" dataCellStyle="Standard 2">
      <calculatedColumnFormula>IF(OR($E25="",$F25="",$G25="",'Allgemeine Info'!$H$15=""),0,IF(AND(AN$6&lt;&gt;0,AN$6&lt;='Allgemeine Info'!$H$15),($E25+$F25)*$I25*(1+$D$4)^AN$6,IF(AN$7='Allgemeine Info'!$H$15,$J25*(1+$D$4)^AN$7,IF(AND(AN$7&lt;&gt;0,MOD(AN$7,$G25)=0,AN$7&lt;'Allgemeine Info'!$H$15),($I25+$J25)*((1+$D$4)^AN$7),0))))</calculatedColumnFormula>
    </tableColumn>
    <tableColumn id="40" name="Spalte40" headerRowDxfId="591" dataDxfId="590" headerRowCellStyle="Standard 2" dataCellStyle="Standard 2">
      <calculatedColumnFormula>IF(OR($E25="",$F25="",$G25="",'Allgemeine Info'!$H$15=""),0,IF(AND(AO$6&lt;&gt;0,AO$6&lt;='Allgemeine Info'!$H$15),($E25+$F25)*$I25*(1+$D$4)^AO$6,IF(AO$7='Allgemeine Info'!$H$15,$J25*(1+$D$4)^AO$7,IF(AND(AO$7&lt;&gt;0,MOD(AO$7,$G25)=0,AO$7&lt;'Allgemeine Info'!$H$15),($I25+$J25)*((1+$D$4)^AO$7),0))))</calculatedColumnFormula>
    </tableColumn>
    <tableColumn id="41" name="Spalte41" headerRowDxfId="589" dataDxfId="588" headerRowCellStyle="Standard 2" dataCellStyle="Standard 2">
      <calculatedColumnFormula>IF(OR($E25="",$F25="",$G25="",'Allgemeine Info'!$H$15=""),0,IF(AND(AP$6&lt;&gt;0,AP$6&lt;='Allgemeine Info'!$H$15),($E25+$F25)*$I25*(1+$D$4)^AP$6,IF(AP$7='Allgemeine Info'!$H$15,$J25*(1+$D$4)^AP$7,IF(AND(AP$7&lt;&gt;0,MOD(AP$7,$G25)=0,AP$7&lt;'Allgemeine Info'!$H$15),($I25+$J25)*((1+$D$4)^AP$7),0))))</calculatedColumnFormula>
    </tableColumn>
    <tableColumn id="42" name="Spalte42" headerRowDxfId="587" dataDxfId="586" headerRowCellStyle="Standard 2" dataCellStyle="Standard 2">
      <calculatedColumnFormula>IF(OR($E25="",$F25="",$G25="",'Allgemeine Info'!$H$15=""),0,IF(AND(AQ$6&lt;&gt;0,AQ$6&lt;='Allgemeine Info'!$H$15),($E25+$F25)*$I25*(1+$D$4)^AQ$6,IF(AQ$7='Allgemeine Info'!$H$15,$J25*(1+$D$4)^AQ$7,IF(AND(AQ$7&lt;&gt;0,MOD(AQ$7,$G25)=0,AQ$7&lt;'Allgemeine Info'!$H$15),($I25+$J25)*((1+$D$4)^AQ$7),0))))</calculatedColumnFormula>
    </tableColumn>
    <tableColumn id="43" name="Spalte43" headerRowDxfId="585" dataDxfId="584" headerRowCellStyle="Standard 2" dataCellStyle="Standard 2">
      <calculatedColumnFormula>IF(OR($E25="",$F25="",$G25="",'Allgemeine Info'!$H$15=""),0,IF(AND(AR$6&lt;&gt;0,AR$6&lt;='Allgemeine Info'!$H$15),($E25+$F25)*$I25*(1+$D$4)^AR$6,IF(AR$7='Allgemeine Info'!$H$15,$J25*(1+$D$4)^AR$7,IF(AND(AR$7&lt;&gt;0,MOD(AR$7,$G25)=0,AR$7&lt;'Allgemeine Info'!$H$15),($I25+$J25)*((1+$D$4)^AR$7),0))))</calculatedColumnFormula>
    </tableColumn>
    <tableColumn id="44" name="Spalte44" headerRowDxfId="583" dataDxfId="582" headerRowCellStyle="Standard 2" dataCellStyle="Standard 2">
      <calculatedColumnFormula>IF(OR($E25="",$F25="",$G25="",'Allgemeine Info'!$H$15=""),0,IF(AND(AS$6&lt;&gt;0,AS$6&lt;='Allgemeine Info'!$H$15),($E25+$F25)*$I25*(1+$D$4)^AS$6,IF(AS$7='Allgemeine Info'!$H$15,$J25*(1+$D$4)^AS$7,IF(AND(AS$7&lt;&gt;0,MOD(AS$7,$G25)=0,AS$7&lt;'Allgemeine Info'!$H$15),($I25+$J25)*((1+$D$4)^AS$7),0))))</calculatedColumnFormula>
    </tableColumn>
    <tableColumn id="45" name="Spalte45" headerRowDxfId="581" dataDxfId="580" headerRowCellStyle="Standard 2" dataCellStyle="Standard 2">
      <calculatedColumnFormula>IF(OR($E25="",$F25="",$G25="",'Allgemeine Info'!$H$15=""),0,IF(AND(AT$6&lt;&gt;0,AT$6&lt;='Allgemeine Info'!$H$15),($E25+$F25)*$I25*(1+$D$4)^AT$6,IF(AT$7='Allgemeine Info'!$H$15,$J25*(1+$D$4)^AT$7,IF(AND(AT$7&lt;&gt;0,MOD(AT$7,$G25)=0,AT$7&lt;'Allgemeine Info'!$H$15),($I25+$J25)*((1+$D$4)^AT$7),0))))</calculatedColumnFormula>
    </tableColumn>
    <tableColumn id="46" name="Spalte46" headerRowDxfId="579" dataDxfId="578" headerRowCellStyle="Standard 2" dataCellStyle="Standard 2">
      <calculatedColumnFormula>IF(OR($E25="",$F25="",$G25="",'Allgemeine Info'!$H$15=""),0,IF(AND(AU$6&lt;&gt;0,AU$6&lt;='Allgemeine Info'!$H$15),($E25+$F25)*$I25*(1+$D$4)^AU$6,IF(AU$7='Allgemeine Info'!$H$15,$J25*(1+$D$4)^AU$7,IF(AND(AU$7&lt;&gt;0,MOD(AU$7,$G25)=0,AU$7&lt;'Allgemeine Info'!$H$15),($I25+$J25)*((1+$D$4)^AU$7),0))))</calculatedColumnFormula>
    </tableColumn>
    <tableColumn id="47" name="Spalte47" headerRowDxfId="577" dataDxfId="576" headerRowCellStyle="Standard 2" dataCellStyle="Standard 2">
      <calculatedColumnFormula>IF(OR($E25="",$F25="",$G25="",'Allgemeine Info'!$H$15=""),0,IF(AND(AV$6&lt;&gt;0,AV$6&lt;='Allgemeine Info'!$H$15),($E25+$F25)*$I25*(1+$D$4)^AV$6,IF(AV$7='Allgemeine Info'!$H$15,$J25*(1+$D$4)^AV$7,IF(AND(AV$7&lt;&gt;0,MOD(AV$7,$G25)=0,AV$7&lt;'Allgemeine Info'!$H$15),($I25+$J25)*((1+$D$4)^AV$7),0))))</calculatedColumnFormula>
    </tableColumn>
    <tableColumn id="48" name="Spalte48" headerRowDxfId="575" dataDxfId="574" headerRowCellStyle="Standard 2" dataCellStyle="Standard 2">
      <calculatedColumnFormula>IF(OR($E25="",$F25="",$G25="",'Allgemeine Info'!$H$15=""),0,IF(AND(AW$6&lt;&gt;0,AW$6&lt;='Allgemeine Info'!$H$15),($E25+$F25)*$I25*(1+$D$4)^AW$6,IF(AW$7='Allgemeine Info'!$H$15,$J25*(1+$D$4)^AW$7,IF(AND(AW$7&lt;&gt;0,MOD(AW$7,$G25)=0,AW$7&lt;'Allgemeine Info'!$H$15),($I25+$J25)*((1+$D$4)^AW$7),0))))</calculatedColumnFormula>
    </tableColumn>
    <tableColumn id="49" name="Spalte49" headerRowDxfId="573" dataDxfId="572" headerRowCellStyle="Standard 2" dataCellStyle="Standard 2">
      <calculatedColumnFormula>IF(OR($E25="",$F25="",$G25="",'Allgemeine Info'!$H$15=""),0,IF(AND(AX$6&lt;&gt;0,AX$6&lt;='Allgemeine Info'!$H$15),($E25+$F25)*$I25*(1+$D$4)^AX$6,IF(AX$7='Allgemeine Info'!$H$15,$J25*(1+$D$4)^AX$7,IF(AND(AX$7&lt;&gt;0,MOD(AX$7,$G25)=0,AX$7&lt;'Allgemeine Info'!$H$15),($I25+$J25)*((1+$D$4)^AX$7),0))))</calculatedColumnFormula>
    </tableColumn>
    <tableColumn id="50" name="Spalte50" headerRowDxfId="571" dataDxfId="570" headerRowCellStyle="Standard 2" dataCellStyle="Standard 2">
      <calculatedColumnFormula>IF(OR($E25="",$F25="",$G25="",'Allgemeine Info'!$H$15=""),0,IF(AND(AY$6&lt;&gt;0,AY$6&lt;='Allgemeine Info'!$H$15),($E25+$F25)*$I25*(1+$D$4)^AY$6,IF(AY$7='Allgemeine Info'!$H$15,$J25*(1+$D$4)^AY$7,IF(AND(AY$7&lt;&gt;0,MOD(AY$7,$G25)=0,AY$7&lt;'Allgemeine Info'!$H$15),($I25+$J25)*((1+$D$4)^AY$7),0))))</calculatedColumnFormula>
    </tableColumn>
    <tableColumn id="51" name="Spalte51" headerRowDxfId="569" dataDxfId="568" headerRowCellStyle="Standard 2" dataCellStyle="Standard 2">
      <calculatedColumnFormula>IF(OR($E25="",$F25="",$G25="",'Allgemeine Info'!$H$15=""),0,IF(AND(AZ$6&lt;&gt;0,AZ$6&lt;='Allgemeine Info'!$H$15),($E25+$F25)*$I25*(1+$D$4)^AZ$6,IF(AZ$7='Allgemeine Info'!$H$15,$J25*(1+$D$4)^AZ$7,IF(AND(AZ$7&lt;&gt;0,MOD(AZ$7,$G25)=0,AZ$7&lt;'Allgemeine Info'!$H$15),($I25+$J25)*((1+$D$4)^AZ$7),0))))</calculatedColumnFormula>
    </tableColumn>
    <tableColumn id="52" name="Spalte52" headerRowDxfId="567" dataDxfId="566" headerRowCellStyle="Standard 2" dataCellStyle="Standard 2">
      <calculatedColumnFormula>IF(OR($E25="",$F25="",$G25="",'Allgemeine Info'!$H$15=""),0,IF(AND(BA$6&lt;&gt;0,BA$6&lt;='Allgemeine Info'!$H$15),($E25+$F25)*$I25*(1+$D$4)^BA$6,IF(BA$7='Allgemeine Info'!$H$15,$J25*(1+$D$4)^BA$7,IF(AND(BA$7&lt;&gt;0,MOD(BA$7,$G25)=0,BA$7&lt;'Allgemeine Info'!$H$15),($I25+$J25)*((1+$D$4)^BA$7),0))))</calculatedColumnFormula>
    </tableColumn>
    <tableColumn id="53" name="Spalte53" headerRowDxfId="565" dataDxfId="564" headerRowCellStyle="Standard 2" dataCellStyle="Standard 2">
      <calculatedColumnFormula>IF(OR($E25="",$F25="",$G25="",'Allgemeine Info'!$H$15=""),0,IF(AND(BB$6&lt;&gt;0,BB$6&lt;='Allgemeine Info'!$H$15),($E25+$F25)*$I25*(1+$D$4)^BB$6,IF(BB$7='Allgemeine Info'!$H$15,$J25*(1+$D$4)^BB$7,IF(AND(BB$7&lt;&gt;0,MOD(BB$7,$G25)=0,BB$7&lt;'Allgemeine Info'!$H$15),($I25+$J25)*((1+$D$4)^BB$7),0))))</calculatedColumnFormula>
    </tableColumn>
    <tableColumn id="54" name="Spalte54" headerRowDxfId="563" dataDxfId="562" headerRowCellStyle="Standard 2" dataCellStyle="Standard 2">
      <calculatedColumnFormula>IF(OR($E25="",$F25="",$G25="",'Allgemeine Info'!$H$15=""),0,IF(AND(BC$6&lt;&gt;0,BC$6&lt;='Allgemeine Info'!$H$15),($E25+$F25)*$I25*(1+$D$4)^BC$6,IF(BC$7='Allgemeine Info'!$H$15,$J25*(1+$D$4)^BC$7,IF(AND(BC$7&lt;&gt;0,MOD(BC$7,$G25)=0,BC$7&lt;'Allgemeine Info'!$H$15),($I25+$J25)*((1+$D$4)^BC$7),0))))</calculatedColumnFormula>
    </tableColumn>
    <tableColumn id="55" name="Spalte55" headerRowDxfId="561" dataDxfId="560" headerRowCellStyle="Standard 2" dataCellStyle="Standard 2">
      <calculatedColumnFormula>IF(OR($E25="",$F25="",$G25="",'Allgemeine Info'!$H$15=""),0,IF(AND(BD$6&lt;&gt;0,BD$6&lt;='Allgemeine Info'!$H$15),($E25+$F25)*$I25*(1+$D$4)^BD$6,IF(BD$7='Allgemeine Info'!$H$15,$J25*(1+$D$4)^BD$7,IF(AND(BD$7&lt;&gt;0,MOD(BD$7,$G25)=0,BD$7&lt;'Allgemeine Info'!$H$15),($I25+$J25)*((1+$D$4)^BD$7),0))))</calculatedColumnFormula>
    </tableColumn>
    <tableColumn id="56" name="Spalte56" headerRowDxfId="559" dataDxfId="558" headerRowCellStyle="Standard 2" dataCellStyle="Standard 2">
      <calculatedColumnFormula>IF(OR($E25="",$F25="",$G25="",'Allgemeine Info'!$H$15=""),0,IF(AND(BE$6&lt;&gt;0,BE$6&lt;='Allgemeine Info'!$H$15),($E25+$F25)*$I25*(1+$D$4)^BE$6,IF(BE$7='Allgemeine Info'!$H$15,$J25*(1+$D$4)^BE$7,IF(AND(BE$7&lt;&gt;0,MOD(BE$7,$G25)=0,BE$7&lt;'Allgemeine Info'!$H$15),($I25+$J25)*((1+$D$4)^BE$7),0))))</calculatedColumnFormula>
    </tableColumn>
    <tableColumn id="57" name="Spalte57" headerRowDxfId="557" dataDxfId="556" headerRowCellStyle="Standard 2" dataCellStyle="Standard 2">
      <calculatedColumnFormula>IF(OR($E25="",$F25="",$G25="",'Allgemeine Info'!$H$15=""),0,IF(AND(BF$6&lt;&gt;0,BF$6&lt;='Allgemeine Info'!$H$15),($E25+$F25)*$I25*(1+$D$4)^BF$6,IF(BF$7='Allgemeine Info'!$H$15,$J25*(1+$D$4)^BF$7,IF(AND(BF$7&lt;&gt;0,MOD(BF$7,$G25)=0,BF$7&lt;'Allgemeine Info'!$H$15),($I25+$J25)*((1+$D$4)^BF$7),0))))</calculatedColumnFormula>
    </tableColumn>
    <tableColumn id="58" name="Spalte58" headerRowDxfId="555" dataDxfId="554" headerRowCellStyle="Standard 2" dataCellStyle="Standard 2">
      <calculatedColumnFormula>IF(OR($E25="",$F25="",$G25="",'Allgemeine Info'!$H$15=""),0,IF(AND(BG$6&lt;&gt;0,BG$6&lt;='Allgemeine Info'!$H$15),($E25+$F25)*$I25*(1+$D$4)^BG$6,IF(BG$7='Allgemeine Info'!$H$15,$J25*(1+$D$4)^BG$7,IF(AND(BG$7&lt;&gt;0,MOD(BG$7,$G25)=0,BG$7&lt;'Allgemeine Info'!$H$15),($I25+$J25)*((1+$D$4)^BG$7),0))))</calculatedColumnFormula>
    </tableColumn>
    <tableColumn id="59" name="Spalte59" headerRowDxfId="553" dataDxfId="552" headerRowCellStyle="Standard 2" dataCellStyle="Standard 2">
      <calculatedColumnFormula>IF(OR($E25="",$F25="",$G25="",'Allgemeine Info'!$H$15=""),0,IF(AND(BH$6&lt;&gt;0,BH$6&lt;='Allgemeine Info'!$H$15),($E25+$F25)*$I25*(1+$D$4)^BH$6,IF(BH$7='Allgemeine Info'!$H$15,$J25*(1+$D$4)^BH$7,IF(AND(BH$7&lt;&gt;0,MOD(BH$7,$G25)=0,BH$7&lt;'Allgemeine Info'!$H$15),($I25+$J25)*((1+$D$4)^BH$7),0))))</calculatedColumnFormula>
    </tableColumn>
    <tableColumn id="60" name="Spalte60" headerRowDxfId="551" dataDxfId="550" headerRowCellStyle="Standard 2" dataCellStyle="Standard 2">
      <calculatedColumnFormula>IF(OR($E25="",$F25="",$G25="",'Allgemeine Info'!$H$15=""),0,IF(AND(BI$6&lt;&gt;0,BI$6&lt;='Allgemeine Info'!$H$15),($E25+$F25)*$I25*(1+$D$4)^BI$6,IF(BI$7='Allgemeine Info'!$H$15,$J25*(1+$D$4)^BI$7,IF(AND(BI$7&lt;&gt;0,MOD(BI$7,$G25)=0,BI$7&lt;'Allgemeine Info'!$H$15),($I25+$J25)*((1+$D$4)^BI$7),0))))</calculatedColumnFormula>
    </tableColumn>
    <tableColumn id="61" name="Spalte61" headerRowDxfId="549" dataDxfId="548" headerRowCellStyle="Standard 2" dataCellStyle="Standard 2">
      <calculatedColumnFormula>IF(OR($E25="",$F25="",$G25="",'Allgemeine Info'!$H$15=""),0,IF(AND(BJ$6&lt;&gt;0,BJ$6&lt;='Allgemeine Info'!$H$15),($E25+$F25)*$I25*(1+$D$4)^BJ$6,IF(BJ$7='Allgemeine Info'!$H$15,$J25*(1+$D$4)^BJ$7,IF(AND(BJ$7&lt;&gt;0,MOD(BJ$7,$G25)=0,BJ$7&lt;'Allgemeine Info'!$H$15),($I25+$J25)*((1+$D$4)^BJ$7),0))))</calculatedColumnFormula>
    </tableColumn>
    <tableColumn id="62" name="Spalte62" headerRowDxfId="547" dataDxfId="546" headerRowCellStyle="Standard 2" dataCellStyle="Standard 2">
      <calculatedColumnFormula>IF(OR($E25="",$F25="",$G25="",'Allgemeine Info'!$H$15=""),0,IF(AND(BK$6&lt;&gt;0,BK$6&lt;='Allgemeine Info'!$H$15),($E25+$F25)*$I25*(1+$D$4)^BK$6,IF(BK$7='Allgemeine Info'!$H$15,$J25*(1+$D$4)^BK$7,IF(AND(BK$7&lt;&gt;0,MOD(BK$7,$G25)=0,BK$7&lt;'Allgemeine Info'!$H$15),($I25+$J25)*((1+$D$4)^BK$7),0))))</calculatedColumnFormula>
    </tableColumn>
    <tableColumn id="63" name="Spalte63" headerRowDxfId="545" dataDxfId="544" headerRowCellStyle="Standard 2" dataCellStyle="Standard 2">
      <calculatedColumnFormula>IF(OR($E25="",$F25="",$G25="",'Allgemeine Info'!$H$15=""),0,IF(AND(BL$6&lt;&gt;0,BL$6&lt;='Allgemeine Info'!$H$15),($E25+$F25)*$I25*(1+$D$4)^BL$6,IF(BL$7='Allgemeine Info'!$H$15,$J25*(1+$D$4)^BL$7,IF(AND(BL$7&lt;&gt;0,MOD(BL$7,$G25)=0,BL$7&lt;'Allgemeine Info'!$H$15),($I25+$J25)*((1+$D$4)^BL$7),0))))</calculatedColumnFormula>
    </tableColumn>
    <tableColumn id="64" name="Spalte64" headerRowDxfId="543" dataDxfId="542" headerRowCellStyle="Standard 2" dataCellStyle="Standard 2">
      <calculatedColumnFormula>IF(OR($E25="",$F25="",$G25="",'Allgemeine Info'!$H$15=""),0,IF(AND(BM$6&lt;&gt;0,BM$6&lt;='Allgemeine Info'!$H$15),($E25+$F25)*$I25*(1+$D$4)^BM$6,IF(BM$7='Allgemeine Info'!$H$15,$J25*(1+$D$4)^BM$7,IF(AND(BM$7&lt;&gt;0,MOD(BM$7,$G25)=0,BM$7&lt;'Allgemeine Info'!$H$15),($I25+$J25)*((1+$D$4)^BM$7),0))))</calculatedColumnFormula>
    </tableColumn>
    <tableColumn id="65" name="Spalte65" headerRowDxfId="541" dataDxfId="540" headerRowCellStyle="Standard 2" dataCellStyle="Standard 2">
      <calculatedColumnFormula>IF(OR($E25="",$F25="",$G25="",'Allgemeine Info'!$H$15=""),0,IF(AND(BN$6&lt;&gt;0,BN$6&lt;='Allgemeine Info'!$H$15),($E25+$F25)*$I25*(1+$D$4)^BN$6,IF(BN$7='Allgemeine Info'!$H$15,$J25*(1+$D$4)^BN$7,IF(AND(BN$7&lt;&gt;0,MOD(BN$7,$G25)=0,BN$7&lt;'Allgemeine Info'!$H$15),($I25+$J25)*((1+$D$4)^BN$7),0))))</calculatedColumnFormula>
    </tableColumn>
    <tableColumn id="66" name="Spalte66" headerRowDxfId="539" dataDxfId="538" headerRowCellStyle="Standard 2" dataCellStyle="Standard 2">
      <calculatedColumnFormula>IF(OR($E25="",$F25="",$G25="",'Allgemeine Info'!$H$15=""),0,IF(AND(BO$6&lt;&gt;0,BO$6&lt;='Allgemeine Info'!$H$15),($E25+$F25)*$I25*(1+$D$4)^BO$6,IF(BO$7='Allgemeine Info'!$H$15,$J25*(1+$D$4)^BO$7,IF(AND(BO$7&lt;&gt;0,MOD(BO$7,$G25)=0,BO$7&lt;'Allgemeine Info'!$H$15),($I25+$J25)*((1+$D$4)^BO$7),0))))</calculatedColumnFormula>
    </tableColumn>
    <tableColumn id="67" name="Spalte67" headerRowDxfId="537" dataDxfId="536" headerRowCellStyle="Standard 2" dataCellStyle="Standard 2">
      <calculatedColumnFormula>IF(OR($E25="",$F25="",$G25="",'Allgemeine Info'!$H$15=""),0,IF(AND(BP$6&lt;&gt;0,BP$6&lt;='Allgemeine Info'!$H$15),($E25+$F25)*$I25*(1+$D$4)^BP$6,IF(BP$7='Allgemeine Info'!$H$15,$J25*(1+$D$4)^BP$7,IF(AND(BP$7&lt;&gt;0,MOD(BP$7,$G25)=0,BP$7&lt;'Allgemeine Info'!$H$15),($I25+$J25)*((1+$D$4)^BP$7),0))))</calculatedColumnFormula>
    </tableColumn>
    <tableColumn id="68" name="Spalte68" headerRowDxfId="535" dataDxfId="534" headerRowCellStyle="Standard 2" dataCellStyle="Standard 2">
      <calculatedColumnFormula>IF(OR($E25="",$F25="",$G25="",'Allgemeine Info'!$H$15=""),0,IF(AND(BQ$6&lt;&gt;0,BQ$6&lt;='Allgemeine Info'!$H$15),($E25+$F25)*$I25*(1+$D$4)^BQ$6,IF(BQ$7='Allgemeine Info'!$H$15,$J25*(1+$D$4)^BQ$7,IF(AND(BQ$7&lt;&gt;0,MOD(BQ$7,$G25)=0,BQ$7&lt;'Allgemeine Info'!$H$15),($I25+$J25)*((1+$D$4)^BQ$7),0))))</calculatedColumnFormula>
    </tableColumn>
    <tableColumn id="69" name="Spalte69" headerRowDxfId="533" dataDxfId="532" headerRowCellStyle="Standard 2" dataCellStyle="Standard 2">
      <calculatedColumnFormula>IF(OR($E25="",$F25="",$G25="",'Allgemeine Info'!$H$15=""),0,IF(AND(BR$6&lt;&gt;0,BR$6&lt;='Allgemeine Info'!$H$15),($E25+$F25)*$I25*(1+$D$4)^BR$6,IF(BR$7='Allgemeine Info'!$H$15,$J25*(1+$D$4)^BR$7,IF(AND(BR$7&lt;&gt;0,MOD(BR$7,$G25)=0,BR$7&lt;'Allgemeine Info'!$H$15),($I25+$J25)*((1+$D$4)^BR$7),0))))</calculatedColumnFormula>
    </tableColumn>
    <tableColumn id="70" name="Spalte70" headerRowDxfId="531" dataDxfId="530" headerRowCellStyle="Standard 2" dataCellStyle="Standard 2">
      <calculatedColumnFormula>IF(OR($E25="",$F25="",$G25="",'Allgemeine Info'!$H$15=""),0,IF(AND(BS$6&lt;&gt;0,BS$6&lt;='Allgemeine Info'!$H$15),($E25+$F25)*$I25*(1+$D$4)^BS$6,IF(BS$7='Allgemeine Info'!$H$15,$J25*(1+$D$4)^BS$7,IF(AND(BS$7&lt;&gt;0,MOD(BS$7,$G25)=0,BS$7&lt;'Allgemeine Info'!$H$15),($I25+$J25)*((1+$D$4)^BS$7),0))))</calculatedColumnFormula>
    </tableColumn>
    <tableColumn id="71" name="Spalte71" headerRowDxfId="529" dataDxfId="528" headerRowCellStyle="Standard 2" dataCellStyle="Standard 2">
      <calculatedColumnFormula>IF(OR($E25="",$F25="",$G25="",'Allgemeine Info'!$H$15=""),0,IF(AND(BT$6&lt;&gt;0,BT$6&lt;='Allgemeine Info'!$H$15),($E25+$F25)*$I25*(1+$D$4)^BT$6,IF(BT$7='Allgemeine Info'!$H$15,$J25*(1+$D$4)^BT$7,IF(AND(BT$7&lt;&gt;0,MOD(BT$7,$G25)=0,BT$7&lt;'Allgemeine Info'!$H$15),($I25+$J25)*((1+$D$4)^BT$7),0))))</calculatedColumnFormula>
    </tableColumn>
    <tableColumn id="72" name="Spalte72" headerRowDxfId="527" dataDxfId="526" headerRowCellStyle="Standard 2" dataCellStyle="Standard 2">
      <calculatedColumnFormula>IF(OR($E25="",$F25="",$G25="",'Allgemeine Info'!$H$15=""),0,IF(AND(BU$6&lt;&gt;0,BU$6&lt;='Allgemeine Info'!$H$15),($E25+$F25)*$I25*(1+$D$4)^BU$6,IF(BU$7='Allgemeine Info'!$H$15,$J25*(1+$D$4)^BU$7,IF(AND(BU$7&lt;&gt;0,MOD(BU$7,$G25)=0,BU$7&lt;'Allgemeine Info'!$H$15),($I25+$J25)*((1+$D$4)^BU$7),0))))</calculatedColumnFormula>
    </tableColumn>
    <tableColumn id="73" name="Spalte73" headerRowDxfId="525" dataDxfId="524" headerRowCellStyle="Standard 2" dataCellStyle="Standard 2">
      <calculatedColumnFormula>IF(OR($E25="",$F25="",$G25="",'Allgemeine Info'!$H$15=""),0,IF(AND(BV$6&lt;&gt;0,BV$6&lt;='Allgemeine Info'!$H$15),($E25+$F25)*$I25*(1+$D$4)^BV$6,IF(BV$7='Allgemeine Info'!$H$15,$J25*(1+$D$4)^BV$7,IF(AND(BV$7&lt;&gt;0,MOD(BV$7,$G25)=0,BV$7&lt;'Allgemeine Info'!$H$15),($I25+$J25)*((1+$D$4)^BV$7),0))))</calculatedColumnFormula>
    </tableColumn>
    <tableColumn id="74" name="Spalte74" headerRowDxfId="523" dataDxfId="522" headerRowCellStyle="Standard 2" dataCellStyle="Standard 2">
      <calculatedColumnFormula>IF(OR($E25="",$F25="",$G25="",'Allgemeine Info'!$H$15=""),0,IF(AND(BW$6&lt;&gt;0,BW$6&lt;='Allgemeine Info'!$H$15),($E25+$F25)*$I25*(1+$D$4)^BW$6,IF(BW$7='Allgemeine Info'!$H$15,$J25*(1+$D$4)^BW$7,IF(AND(BW$7&lt;&gt;0,MOD(BW$7,$G25)=0,BW$7&lt;'Allgemeine Info'!$H$15),($I25+$J25)*((1+$D$4)^BW$7),0))))</calculatedColumnFormula>
    </tableColumn>
    <tableColumn id="75" name="Spalte75" headerRowDxfId="521" dataDxfId="520" headerRowCellStyle="Standard 2" dataCellStyle="Standard 2">
      <calculatedColumnFormula>IF(OR($E25="",$F25="",$G25="",'Allgemeine Info'!$H$15=""),0,IF(AND(BX$6&lt;&gt;0,BX$6&lt;='Allgemeine Info'!$H$15),($E25+$F25)*$I25*(1+$D$4)^BX$6,IF(BX$7='Allgemeine Info'!$H$15,$J25*(1+$D$4)^BX$7,IF(AND(BX$7&lt;&gt;0,MOD(BX$7,$G25)=0,BX$7&lt;'Allgemeine Info'!$H$15),($I25+$J25)*((1+$D$4)^BX$7),0))))</calculatedColumnFormula>
    </tableColumn>
    <tableColumn id="76" name="Spalte76" headerRowDxfId="519" dataDxfId="518" headerRowCellStyle="Standard 2" dataCellStyle="Standard 2">
      <calculatedColumnFormula>IF(OR($E25="",$F25="",$G25="",'Allgemeine Info'!$H$15=""),0,IF(AND(BY$6&lt;&gt;0,BY$6&lt;='Allgemeine Info'!$H$15),($E25+$F25)*$I25*(1+$D$4)^BY$6,IF(BY$7='Allgemeine Info'!$H$15,$J25*(1+$D$4)^BY$7,IF(AND(BY$7&lt;&gt;0,MOD(BY$7,$G25)=0,BY$7&lt;'Allgemeine Info'!$H$15),($I25+$J25)*((1+$D$4)^BY$7),0))))</calculatedColumnFormula>
    </tableColumn>
    <tableColumn id="77" name="Spalte77" headerRowDxfId="517" dataDxfId="516" headerRowCellStyle="Standard 2" dataCellStyle="Standard 2">
      <calculatedColumnFormula>IF(OR($E25="",$F25="",$G25="",'Allgemeine Info'!$H$15=""),0,IF(AND(BZ$6&lt;&gt;0,BZ$6&lt;='Allgemeine Info'!$H$15),($E25+$F25)*$I25*(1+$D$4)^BZ$6,IF(BZ$7='Allgemeine Info'!$H$15,$J25*(1+$D$4)^BZ$7,IF(AND(BZ$7&lt;&gt;0,MOD(BZ$7,$G25)=0,BZ$7&lt;'Allgemeine Info'!$H$15),($I25+$J25)*((1+$D$4)^BZ$7),0))))</calculatedColumnFormula>
    </tableColumn>
    <tableColumn id="78" name="Spalte78" headerRowDxfId="515" dataDxfId="514" headerRowCellStyle="Standard 2" dataCellStyle="Standard 2">
      <calculatedColumnFormula>IF(OR($E25="",$F25="",$G25="",'Allgemeine Info'!$H$15=""),0,IF(AND(CA$6&lt;&gt;0,CA$6&lt;='Allgemeine Info'!$H$15),($E25+$F25)*$I25*(1+$D$4)^CA$6,IF(CA$7='Allgemeine Info'!$H$15,$J25*(1+$D$4)^CA$7,IF(AND(CA$7&lt;&gt;0,MOD(CA$7,$G25)=0,CA$7&lt;'Allgemeine Info'!$H$15),($I25+$J25)*((1+$D$4)^CA$7),0))))</calculatedColumnFormula>
    </tableColumn>
    <tableColumn id="79" name="Spalte79" headerRowDxfId="513" dataDxfId="512" headerRowCellStyle="Standard 2" dataCellStyle="Standard 2">
      <calculatedColumnFormula>IF(OR($E25="",$F25="",$G25="",'Allgemeine Info'!$H$15=""),0,IF(AND(CB$6&lt;&gt;0,CB$6&lt;='Allgemeine Info'!$H$15),($E25+$F25)*$I25*(1+$D$4)^CB$6,IF(CB$7='Allgemeine Info'!$H$15,$J25*(1+$D$4)^CB$7,IF(AND(CB$7&lt;&gt;0,MOD(CB$7,$G25)=0,CB$7&lt;'Allgemeine Info'!$H$15),($I25+$J25)*((1+$D$4)^CB$7),0))))</calculatedColumnFormula>
    </tableColumn>
    <tableColumn id="80" name="Spalte80" headerRowDxfId="511" dataDxfId="510" headerRowCellStyle="Standard 2" dataCellStyle="Standard 2">
      <calculatedColumnFormula>IF(OR($E25="",$F25="",$G25="",'Allgemeine Info'!$H$15=""),0,IF(AND(CC$6&lt;&gt;0,CC$6&lt;='Allgemeine Info'!$H$15),($E25+$F25)*$I25*(1+$D$4)^CC$6,IF(CC$7='Allgemeine Info'!$H$15,$J25*(1+$D$4)^CC$7,IF(AND(CC$7&lt;&gt;0,MOD(CC$7,$G25)=0,CC$7&lt;'Allgemeine Info'!$H$15),($I25+$J25)*((1+$D$4)^CC$7),0))))</calculatedColumnFormula>
    </tableColumn>
    <tableColumn id="81" name="Spalte81" headerRowDxfId="509" dataDxfId="508" headerRowCellStyle="Standard 2" dataCellStyle="Standard 2">
      <calculatedColumnFormula>IF(OR($E25="",$F25="",$G25="",'Allgemeine Info'!$H$15=""),0,IF(AND(CD$6&lt;&gt;0,CD$6&lt;='Allgemeine Info'!$H$15),($E25+$F25)*$I25*(1+$D$4)^CD$6,IF(CD$7='Allgemeine Info'!$H$15,$J25*(1+$D$4)^CD$7,IF(AND(CD$7&lt;&gt;0,MOD(CD$7,$G25)=0,CD$7&lt;'Allgemeine Info'!$H$15),($I25+$J25)*((1+$D$4)^CD$7),0))))</calculatedColumnFormula>
    </tableColumn>
    <tableColumn id="82" name="Spalte82" headerRowDxfId="507" dataDxfId="506" headerRowCellStyle="Standard 2" dataCellStyle="Standard 2">
      <calculatedColumnFormula>IF(OR($E25="",$F25="",$G25="",'Allgemeine Info'!$H$15=""),0,IF(AND(CE$6&lt;&gt;0,CE$6&lt;='Allgemeine Info'!$H$15),($E25+$F25)*$I25*(1+$D$4)^CE$6,IF(CE$7='Allgemeine Info'!$H$15,$J25*(1+$D$4)^CE$7,IF(AND(CE$7&lt;&gt;0,MOD(CE$7,$G25)=0,CE$7&lt;'Allgemeine Info'!$H$15),($I25+$J25)*((1+$D$4)^CE$7),0))))</calculatedColumnFormula>
    </tableColumn>
    <tableColumn id="83" name="Spalte83" headerRowDxfId="505" dataDxfId="504" headerRowCellStyle="Standard 2" dataCellStyle="Standard 2">
      <calculatedColumnFormula>IF(OR($E25="",$F25="",$G25="",'Allgemeine Info'!$H$15=""),0,IF(AND(CF$6&lt;&gt;0,CF$6&lt;='Allgemeine Info'!$H$15),($E25+$F25)*$I25*(1+$D$4)^CF$6,IF(CF$7='Allgemeine Info'!$H$15,$J25*(1+$D$4)^CF$7,IF(AND(CF$7&lt;&gt;0,MOD(CF$7,$G25)=0,CF$7&lt;'Allgemeine Info'!$H$15),($I25+$J25)*((1+$D$4)^CF$7),0))))</calculatedColumnFormula>
    </tableColumn>
    <tableColumn id="84" name="Spalte84" headerRowDxfId="503" dataDxfId="502" headerRowCellStyle="Standard 2" dataCellStyle="Standard 2">
      <calculatedColumnFormula>IF(OR($E25="",$F25="",$G25="",'Allgemeine Info'!$H$15=""),0,IF(AND(CG$6&lt;&gt;0,CG$6&lt;='Allgemeine Info'!$H$15),($E25+$F25)*$I25*(1+$D$4)^CG$6,IF(CG$7='Allgemeine Info'!$H$15,$J25*(1+$D$4)^CG$7,IF(AND(CG$7&lt;&gt;0,MOD(CG$7,$G25)=0,CG$7&lt;'Allgemeine Info'!$H$15),($I25+$J25)*((1+$D$4)^CG$7),0))))</calculatedColumnFormula>
    </tableColumn>
    <tableColumn id="85" name="Spalte85" headerRowDxfId="501" dataDxfId="500" headerRowCellStyle="Standard 2" dataCellStyle="Standard 2">
      <calculatedColumnFormula>IF(OR($E25="",$F25="",$G25="",'Allgemeine Info'!$H$15=""),0,IF(AND(CH$6&lt;&gt;0,CH$6&lt;='Allgemeine Info'!$H$15),($E25+$F25)*$I25*(1+$D$4)^CH$6,IF(CH$7='Allgemeine Info'!$H$15,$J25*(1+$D$4)^CH$7,IF(AND(CH$7&lt;&gt;0,MOD(CH$7,$G25)=0,CH$7&lt;'Allgemeine Info'!$H$15),($I25+$J25)*((1+$D$4)^CH$7),0))))</calculatedColumnFormula>
    </tableColumn>
    <tableColumn id="86" name="Spalte86" headerRowDxfId="499" dataDxfId="498" headerRowCellStyle="Standard 2" dataCellStyle="Standard 2">
      <calculatedColumnFormula>IF(OR($E25="",$F25="",$G25="",'Allgemeine Info'!$H$15=""),0,IF(AND(CI$6&lt;&gt;0,CI$6&lt;='Allgemeine Info'!$H$15),($E25+$F25)*$I25*(1+$D$4)^CI$6,IF(CI$7='Allgemeine Info'!$H$15,$J25*(1+$D$4)^CI$7,IF(AND(CI$7&lt;&gt;0,MOD(CI$7,$G25)=0,CI$7&lt;'Allgemeine Info'!$H$15),($I25+$J25)*((1+$D$4)^CI$7),0))))</calculatedColumnFormula>
    </tableColumn>
    <tableColumn id="87" name="Spalte87" headerRowDxfId="497" dataDxfId="496" headerRowCellStyle="Standard 2" dataCellStyle="Standard 2">
      <calculatedColumnFormula>IF(OR($E25="",$F25="",$G25="",'Allgemeine Info'!$H$15=""),0,IF(AND(CJ$6&lt;&gt;0,CJ$6&lt;='Allgemeine Info'!$H$15),($E25+$F25)*$I25*(1+$D$4)^CJ$6,IF(CJ$7='Allgemeine Info'!$H$15,$J25*(1+$D$4)^CJ$7,IF(AND(CJ$7&lt;&gt;0,MOD(CJ$7,$G25)=0,CJ$7&lt;'Allgemeine Info'!$H$15),($I25+$J25)*((1+$D$4)^CJ$7),0))))</calculatedColumnFormula>
    </tableColumn>
    <tableColumn id="88" name="Spalte88" headerRowDxfId="495" dataDxfId="494" headerRowCellStyle="Standard 2" dataCellStyle="Standard 2">
      <calculatedColumnFormula>IF(OR($E25="",$F25="",$G25="",'Allgemeine Info'!$H$15=""),0,IF(AND(CK$6&lt;&gt;0,CK$6&lt;='Allgemeine Info'!$H$15),($E25+$F25)*$I25*(1+$D$4)^CK$6,IF(CK$7='Allgemeine Info'!$H$15,$J25*(1+$D$4)^CK$7,IF(AND(CK$7&lt;&gt;0,MOD(CK$7,$G25)=0,CK$7&lt;'Allgemeine Info'!$H$15),($I25+$J25)*((1+$D$4)^CK$7),0))))</calculatedColumnFormula>
    </tableColumn>
    <tableColumn id="89" name="Spalte89" headerRowDxfId="493" dataDxfId="492" headerRowCellStyle="Standard 2" dataCellStyle="Standard 2">
      <calculatedColumnFormula>IF(OR($E25="",$F25="",$G25="",'Allgemeine Info'!$H$15=""),0,IF(AND(CL$6&lt;&gt;0,CL$6&lt;='Allgemeine Info'!$H$15),($E25+$F25)*$I25*(1+$D$4)^CL$6,IF(CL$7='Allgemeine Info'!$H$15,$J25*(1+$D$4)^CL$7,IF(AND(CL$7&lt;&gt;0,MOD(CL$7,$G25)=0,CL$7&lt;'Allgemeine Info'!$H$15),($I25+$J25)*((1+$D$4)^CL$7),0))))</calculatedColumnFormula>
    </tableColumn>
    <tableColumn id="90" name="Spalte90" headerRowDxfId="491" dataDxfId="490" headerRowCellStyle="Standard 2" dataCellStyle="Standard 2">
      <calculatedColumnFormula>IF(OR($E25="",$F25="",$G25="",'Allgemeine Info'!$H$15=""),0,IF(AND(CM$6&lt;&gt;0,CM$6&lt;='Allgemeine Info'!$H$15),($E25+$F25)*$I25*(1+$D$4)^CM$6,IF(CM$7='Allgemeine Info'!$H$15,$J25*(1+$D$4)^CM$7,IF(AND(CM$7&lt;&gt;0,MOD(CM$7,$G25)=0,CM$7&lt;'Allgemeine Info'!$H$15),($I25+$J25)*((1+$D$4)^CM$7),0))))</calculatedColumnFormula>
    </tableColumn>
    <tableColumn id="91" name="Spalte91" headerRowDxfId="489" dataDxfId="488" headerRowCellStyle="Standard 2" dataCellStyle="Standard 2">
      <calculatedColumnFormula>IF(OR($E25="",$F25="",$G25="",'Allgemeine Info'!$H$15=""),0,IF(AND(CN$6&lt;&gt;0,CN$6&lt;='Allgemeine Info'!$H$15),($E25+$F25)*$I25*(1+$D$4)^CN$6,IF(CN$7='Allgemeine Info'!$H$15,$J25*(1+$D$4)^CN$7,IF(AND(CN$7&lt;&gt;0,MOD(CN$7,$G25)=0,CN$7&lt;'Allgemeine Info'!$H$15),($I25+$J25)*((1+$D$4)^CN$7),0))))</calculatedColumnFormula>
    </tableColumn>
    <tableColumn id="92" name="Spalte92" headerRowDxfId="487" dataDxfId="486" headerRowCellStyle="Standard 2" dataCellStyle="Standard 2">
      <calculatedColumnFormula>IF(OR($E25="",$F25="",$G25="",'Allgemeine Info'!$H$15=""),0,IF(AND(CO$6&lt;&gt;0,CO$6&lt;='Allgemeine Info'!$H$15),($E25+$F25)*$I25*(1+$D$4)^CO$6,IF(CO$7='Allgemeine Info'!$H$15,$J25*(1+$D$4)^CO$7,IF(AND(CO$7&lt;&gt;0,MOD(CO$7,$G25)=0,CO$7&lt;'Allgemeine Info'!$H$15),($I25+$J25)*((1+$D$4)^CO$7),0))))</calculatedColumnFormula>
    </tableColumn>
    <tableColumn id="93" name="Spalte93" headerRowDxfId="485" dataDxfId="484" headerRowCellStyle="Standard 2" dataCellStyle="Standard 2">
      <calculatedColumnFormula>IF(OR($E25="",$F25="",$G25="",'Allgemeine Info'!$H$15=""),0,IF(AND(CP$6&lt;&gt;0,CP$6&lt;='Allgemeine Info'!$H$15),($E25+$F25)*$I25*(1+$D$4)^CP$6,IF(CP$7='Allgemeine Info'!$H$15,$J25*(1+$D$4)^CP$7,IF(AND(CP$7&lt;&gt;0,MOD(CP$7,$G25)=0,CP$7&lt;'Allgemeine Info'!$H$15),($I25+$J25)*((1+$D$4)^CP$7),0))))</calculatedColumnFormula>
    </tableColumn>
    <tableColumn id="94" name="Spalte94" headerRowDxfId="483" dataDxfId="482" headerRowCellStyle="Standard 2" dataCellStyle="Standard 2">
      <calculatedColumnFormula>IF(OR($E25="",$F25="",$G25="",'Allgemeine Info'!$H$15=""),0,IF(AND(CQ$6&lt;&gt;0,CQ$6&lt;='Allgemeine Info'!$H$15),($E25+$F25)*$I25*(1+$D$4)^CQ$6,IF(CQ$7='Allgemeine Info'!$H$15,$J25*(1+$D$4)^CQ$7,IF(AND(CQ$7&lt;&gt;0,MOD(CQ$7,$G25)=0,CQ$7&lt;'Allgemeine Info'!$H$15),($I25+$J25)*((1+$D$4)^CQ$7),0))))</calculatedColumnFormula>
    </tableColumn>
    <tableColumn id="95" name="Spalte95" headerRowDxfId="481" dataDxfId="480" headerRowCellStyle="Standard 2" dataCellStyle="Standard 2">
      <calculatedColumnFormula>IF(OR($E25="",$F25="",$G25="",'Allgemeine Info'!$H$15=""),0,IF(AND(CR$6&lt;&gt;0,CR$6&lt;='Allgemeine Info'!$H$15),($E25+$F25)*$I25*(1+$D$4)^CR$6,IF(CR$7='Allgemeine Info'!$H$15,$J25*(1+$D$4)^CR$7,IF(AND(CR$7&lt;&gt;0,MOD(CR$7,$G25)=0,CR$7&lt;'Allgemeine Info'!$H$15),($I25+$J25)*((1+$D$4)^CR$7),0))))</calculatedColumnFormula>
    </tableColumn>
    <tableColumn id="96" name="Spalte96" headerRowDxfId="479" dataDxfId="478" headerRowCellStyle="Standard 2" dataCellStyle="Standard 2">
      <calculatedColumnFormula>IF(OR($E25="",$F25="",$G25="",'Allgemeine Info'!$H$15=""),0,IF(AND(CS$6&lt;&gt;0,CS$6&lt;='Allgemeine Info'!$H$15),($E25+$F25)*$I25*(1+$D$4)^CS$6,IF(CS$7='Allgemeine Info'!$H$15,$J25*(1+$D$4)^CS$7,IF(AND(CS$7&lt;&gt;0,MOD(CS$7,$G25)=0,CS$7&lt;'Allgemeine Info'!$H$15),($I25+$J25)*((1+$D$4)^CS$7),0))))</calculatedColumnFormula>
    </tableColumn>
    <tableColumn id="97" name="Spalte97" headerRowDxfId="477" dataDxfId="476" headerRowCellStyle="Standard 2" dataCellStyle="Standard 2">
      <calculatedColumnFormula>IF(OR($E25="",$F25="",$G25="",'Allgemeine Info'!$H$15=""),0,IF(AND(CT$6&lt;&gt;0,CT$6&lt;='Allgemeine Info'!$H$15),($E25+$F25)*$I25*(1+$D$4)^CT$6,IF(CT$7='Allgemeine Info'!$H$15,$J25*(1+$D$4)^CT$7,IF(AND(CT$7&lt;&gt;0,MOD(CT$7,$G25)=0,CT$7&lt;'Allgemeine Info'!$H$15),($I25+$J25)*((1+$D$4)^CT$7),0))))</calculatedColumnFormula>
    </tableColumn>
    <tableColumn id="98" name="Spalte98" headerRowDxfId="475" dataDxfId="474" headerRowCellStyle="Standard 2" dataCellStyle="Standard 2">
      <calculatedColumnFormula>IF(OR($E25="",$F25="",$G25="",'Allgemeine Info'!$H$15=""),0,IF(AND(CU$6&lt;&gt;0,CU$6&lt;='Allgemeine Info'!$H$15),($E25+$F25)*$I25*(1+$D$4)^CU$6,IF(CU$7='Allgemeine Info'!$H$15,$J25*(1+$D$4)^CU$7,IF(AND(CU$7&lt;&gt;0,MOD(CU$7,$G25)=0,CU$7&lt;'Allgemeine Info'!$H$15),($I25+$J25)*((1+$D$4)^CU$7),0))))</calculatedColumnFormula>
    </tableColumn>
    <tableColumn id="99" name="Spalte99" headerRowDxfId="473" dataDxfId="472" headerRowCellStyle="Standard 2" dataCellStyle="Standard 2">
      <calculatedColumnFormula>IF(OR($E25="",$F25="",$G25="",'Allgemeine Info'!$H$15=""),0,IF(AND(CV$6&lt;&gt;0,CV$6&lt;='Allgemeine Info'!$H$15),($E25+$F25)*$I25*(1+$D$4)^CV$6,IF(CV$7='Allgemeine Info'!$H$15,$J25*(1+$D$4)^CV$7,IF(AND(CV$7&lt;&gt;0,MOD(CV$7,$G25)=0,CV$7&lt;'Allgemeine Info'!$H$15),($I25+$J25)*((1+$D$4)^CV$7),0))))</calculatedColumnFormula>
    </tableColumn>
    <tableColumn id="100" name="Spalte100" headerRowDxfId="471" dataDxfId="470" headerRowCellStyle="Standard 2" dataCellStyle="Standard 2">
      <calculatedColumnFormula>IF(OR($E25="",$F25="",$G25="",'Allgemeine Info'!$H$15=""),0,IF(AND(CW$6&lt;&gt;0,CW$6&lt;='Allgemeine Info'!$H$15),($E25+$F25)*$I25*(1+$D$4)^CW$6,IF(CW$7='Allgemeine Info'!$H$15,$J25*(1+$D$4)^CW$7,IF(AND(CW$7&lt;&gt;0,MOD(CW$7,$G25)=0,CW$7&lt;'Allgemeine Info'!$H$15),($I25+$J25)*((1+$D$4)^CW$7),0))))</calculatedColumnFormula>
    </tableColumn>
    <tableColumn id="101" name="Spalte101" headerRowDxfId="469" dataDxfId="468" headerRowCellStyle="Standard 2" dataCellStyle="Standard 2">
      <calculatedColumnFormula>IF(OR($E25="",$F25="",$G25="",'Allgemeine Info'!$H$15=""),0,IF(AND(CX$6&lt;&gt;0,CX$6&lt;='Allgemeine Info'!$H$15),($E25+$F25)*$I25*(1+$D$4)^CX$6,IF(CX$7='Allgemeine Info'!$H$15,$J25*(1+$D$4)^CX$7,IF(AND(CX$7&lt;&gt;0,MOD(CX$7,$G25)=0,CX$7&lt;'Allgemeine Info'!$H$15),($I25+$J25)*((1+$D$4)^CX$7),0))))</calculatedColumnFormula>
    </tableColumn>
    <tableColumn id="102" name="Spalte102" headerRowDxfId="467" dataDxfId="466" headerRowCellStyle="Standard 2" dataCellStyle="Standard 2">
      <calculatedColumnFormula>IF(OR($E25="",$F25="",$G25="",'Allgemeine Info'!$H$15=""),0,IF(AND(CY$6&lt;&gt;0,CY$6&lt;='Allgemeine Info'!$H$15),($E25+$F25)*$I25*(1+$D$4)^CY$6,IF(CY$7='Allgemeine Info'!$H$15,$J25*(1+$D$4)^CY$7,IF(AND(CY$7&lt;&gt;0,MOD(CY$7,$G25)=0,CY$7&lt;'Allgemeine Info'!$H$15),($I25+$J25)*((1+$D$4)^CY$7),0))))</calculatedColumnFormula>
    </tableColumn>
    <tableColumn id="103" name="Spalte103" headerRowDxfId="465" dataDxfId="464" headerRowCellStyle="Standard 2" dataCellStyle="Standard 2">
      <calculatedColumnFormula>IF(OR($E25="",$F25="",$G25="",'Allgemeine Info'!$H$15=""),0,IF(AND(CZ$6&lt;&gt;0,CZ$6&lt;='Allgemeine Info'!$H$15),($E25+$F25)*$I25*(1+$D$4)^CZ$6,IF(CZ$7='Allgemeine Info'!$H$15,$J25*(1+$D$4)^CZ$7,IF(AND(CZ$7&lt;&gt;0,MOD(CZ$7,$G25)=0,CZ$7&lt;'Allgemeine Info'!$H$15),($I25+$J25)*((1+$D$4)^CZ$7),0))))</calculatedColumnFormula>
    </tableColumn>
    <tableColumn id="104" name="Spalte104" headerRowDxfId="463" dataDxfId="462" headerRowCellStyle="Standard 2" dataCellStyle="Standard 2">
      <calculatedColumnFormula>IF(OR($E25="",$F25="",$G25="",'Allgemeine Info'!$H$15=""),0,IF(AND(DA$6&lt;&gt;0,DA$6&lt;='Allgemeine Info'!$H$15),($E25+$F25)*$I25*(1+$D$4)^DA$6,IF(DA$7='Allgemeine Info'!$H$15,$J25*(1+$D$4)^DA$7,IF(AND(DA$7&lt;&gt;0,MOD(DA$7,$G25)=0,DA$7&lt;'Allgemeine Info'!$H$15),($I25+$J25)*((1+$D$4)^DA$7),0))))</calculatedColumnFormula>
    </tableColumn>
    <tableColumn id="105" name="Spalte105" headerRowDxfId="461" dataDxfId="460" headerRowCellStyle="Standard 2" dataCellStyle="Standard 2">
      <calculatedColumnFormula>IF(OR($E25="",$F25="",$G25="",'Allgemeine Info'!$H$15=""),0,IF(AND(DB$6&lt;&gt;0,DB$6&lt;='Allgemeine Info'!$H$15),($E25+$F25)*$I25*(1+$D$4)^DB$6,IF(DB$7='Allgemeine Info'!$H$15,$J25*(1+$D$4)^DB$7,IF(AND(DB$7&lt;&gt;0,MOD(DB$7,$G25)=0,DB$7&lt;'Allgemeine Info'!$H$15),($I25+$J25)*((1+$D$4)^DB$7),0))))</calculatedColumnFormula>
    </tableColumn>
    <tableColumn id="106" name="Spalte106" headerRowDxfId="459" dataDxfId="458" headerRowCellStyle="Standard 2" dataCellStyle="Standard 2">
      <calculatedColumnFormula>IF(OR($E25="",$F25="",$G25="",'Allgemeine Info'!$H$15=""),0,IF(AND(DC$6&lt;&gt;0,DC$6&lt;='Allgemeine Info'!$H$15),($E25+$F25)*$I25*(1+$D$4)^DC$6,IF(DC$7='Allgemeine Info'!$H$15,$J25*(1+$D$4)^DC$7,IF(AND(DC$7&lt;&gt;0,MOD(DC$7,$G25)=0,DC$7&lt;'Allgemeine Info'!$H$15),($I25+$J25)*((1+$D$4)^DC$7),0))))</calculatedColumnFormula>
    </tableColumn>
    <tableColumn id="107" name="Spalte107" headerRowDxfId="457" dataDxfId="456" headerRowCellStyle="Standard 2" dataCellStyle="Standard 2">
      <calculatedColumnFormula>IF(OR($E25="",$F25="",$G25="",'Allgemeine Info'!$H$15=""),0,IF(AND(DD$6&lt;&gt;0,DD$6&lt;='Allgemeine Info'!$H$15),($E25+$F25)*$I25*(1+$D$4)^DD$6,IF(DD$7='Allgemeine Info'!$H$15,$J25*(1+$D$4)^DD$7,IF(AND(DD$7&lt;&gt;0,MOD(DD$7,$G25)=0,DD$7&lt;'Allgemeine Info'!$H$15),($I25+$J25)*((1+$D$4)^DD$7),0))))</calculatedColumnFormula>
    </tableColumn>
    <tableColumn id="108" name="Spalte108" headerRowDxfId="455" dataDxfId="454" headerRowCellStyle="Standard 2" dataCellStyle="Standard 2">
      <calculatedColumnFormula>IF(OR($E25="",$F25="",$G25="",'Allgemeine Info'!$H$15=""),0,IF(AND(DE$6&lt;&gt;0,DE$6&lt;='Allgemeine Info'!$H$15),($E25+$F25)*$I25*(1+$D$4)^DE$6,IF(DE$7='Allgemeine Info'!$H$15,$J25*(1+$D$4)^DE$7,IF(AND(DE$7&lt;&gt;0,MOD(DE$7,$G25)=0,DE$7&lt;'Allgemeine Info'!$H$15),($I25+$J25)*((1+$D$4)^DE$7),0))))</calculatedColumnFormula>
    </tableColumn>
    <tableColumn id="109" name="Spalte109" headerRowDxfId="453" dataDxfId="452" headerRowCellStyle="Standard 2" dataCellStyle="Standard 2">
      <calculatedColumnFormula>IF(OR($E25="",$F25="",$G25="",'Allgemeine Info'!$H$15=""),0,IF(AND(DF$6&lt;&gt;0,DF$6&lt;='Allgemeine Info'!$H$15),($E25+$F25)*$I25*(1+$D$4)^DF$6,IF(DF$7='Allgemeine Info'!$H$15,$J25*(1+$D$4)^DF$7,IF(AND(DF$7&lt;&gt;0,MOD(DF$7,$G25)=0,DF$7&lt;'Allgemeine Info'!$H$15),($I25+$J25)*((1+$D$4)^DF$7),0))))</calculatedColumnFormula>
    </tableColumn>
    <tableColumn id="110" name="Spalte110" headerRowDxfId="451" dataDxfId="450" headerRowCellStyle="Standard 2" dataCellStyle="Standard 2">
      <calculatedColumnFormula>IF(OR($E25="",$F25="",$G25="",'Allgemeine Info'!$H$15=""),0,IF(AND(DG$6&lt;&gt;0,DG$6&lt;='Allgemeine Info'!$H$15),($E25+$F25)*$I25*(1+$D$4)^DG$6,IF(DG$7='Allgemeine Info'!$H$15,$J25*(1+$D$4)^DG$7,IF(AND(DG$7&lt;&gt;0,MOD(DG$7,$G25)=0,DG$7&lt;'Allgemeine Info'!$H$15),($I25+$J25)*((1+$D$4)^DG$7),0))))</calculatedColumnFormula>
    </tableColumn>
    <tableColumn id="111" name="Spalte111" headerRowDxfId="449" dataDxfId="448" headerRowCellStyle="Standard 2" dataCellStyle="Standard 2">
      <calculatedColumnFormula>IF(OR($E25="",$F25="",$G25="",'Allgemeine Info'!$H$15=""),0,IF(AND(DH$6&lt;&gt;0,DH$6&lt;='Allgemeine Info'!$H$15),($E25+$F25)*$I25*(1+$D$4)^DH$6,IF(DH$7='Allgemeine Info'!$H$15,$J25*(1+$D$4)^DH$7,IF(AND(DH$7&lt;&gt;0,MOD(DH$7,$G25)=0,DH$7&lt;'Allgemeine Info'!$H$15),($I25+$J25)*((1+$D$4)^DH$7),0))))</calculatedColumnFormula>
    </tableColumn>
    <tableColumn id="112" name="Spalte112" headerRowDxfId="447" dataDxfId="446" headerRowCellStyle="Standard 2" dataCellStyle="Standard 2">
      <calculatedColumnFormula>IF(OR($E25="",$F25="",$G25="",'Allgemeine Info'!$H$15=""),0,IF(AND(DI$6&lt;&gt;0,DI$6&lt;='Allgemeine Info'!$H$15),($E25+$F25)*$I25*(1+$D$4)^DI$6,IF(DI$7='Allgemeine Info'!$H$15,$J25*(1+$D$4)^DI$7,IF(AND(DI$7&lt;&gt;0,MOD(DI$7,$G25)=0,DI$7&lt;'Allgemeine Info'!$H$15),($I25+$J25)*((1+$D$4)^DI$7),0))))</calculatedColumnFormula>
    </tableColumn>
    <tableColumn id="113" name="Spalte113" headerRowDxfId="445" dataDxfId="444" headerRowCellStyle="Standard 2" dataCellStyle="Standard 2">
      <calculatedColumnFormula>IF(OR($E25="",$F25="",$G25="",'Allgemeine Info'!$H$15=""),0,IF(AND(DJ$6&lt;&gt;0,DJ$6&lt;='Allgemeine Info'!$H$15),($E25+$F25)*$I25*(1+$D$4)^DJ$6,IF(DJ$7='Allgemeine Info'!$H$15,$J25*(1+$D$4)^DJ$7,IF(AND(DJ$7&lt;&gt;0,MOD(DJ$7,$G25)=0,DJ$7&lt;'Allgemeine Info'!$H$15),($I25+$J25)*((1+$D$4)^DJ$7),0))))</calculatedColumnFormula>
    </tableColumn>
    <tableColumn id="114" name="Spalte114" headerRowDxfId="443" dataDxfId="442" headerRowCellStyle="Standard 2" dataCellStyle="Standard 2">
      <calculatedColumnFormula>IF(OR($E25="",$F25="",$G25="",'Allgemeine Info'!$H$15=""),0,IF(AND(DK$6&lt;&gt;0,DK$6&lt;='Allgemeine Info'!$H$15),($E25+$F25)*$I25*(1+$D$4)^DK$6,IF(DK$7='Allgemeine Info'!$H$15,$J25*(1+$D$4)^DK$7,IF(AND(DK$7&lt;&gt;0,MOD(DK$7,$G25)=0,DK$7&lt;'Allgemeine Info'!$H$15),($I25+$J25)*((1+$D$4)^DK$7),0))))</calculatedColumnFormula>
    </tableColumn>
    <tableColumn id="115" name="Spalte115" headerRowDxfId="441" dataDxfId="440" headerRowCellStyle="Standard 2" dataCellStyle="Standard 2">
      <calculatedColumnFormula>IF(OR($E25="",$F25="",$G25="",'Allgemeine Info'!$H$15=""),0,IF(AND(DL$6&lt;&gt;0,DL$6&lt;='Allgemeine Info'!$H$15),($E25+$F25)*$I25*(1+$D$4)^DL$6,IF(DL$7='Allgemeine Info'!$H$15,$J25*(1+$D$4)^DL$7,IF(AND(DL$7&lt;&gt;0,MOD(DL$7,$G25)=0,DL$7&lt;'Allgemeine Info'!$H$15),($I25+$J25)*((1+$D$4)^DL$7),0))))</calculatedColumnFormula>
    </tableColumn>
    <tableColumn id="116" name="Spalte116" headerRowDxfId="439" dataDxfId="438" headerRowCellStyle="Standard 2" dataCellStyle="Standard 2">
      <calculatedColumnFormula>IF(OR($E25="",$F25="",$G25="",'Allgemeine Info'!$H$15=""),0,IF(AND(DM$6&lt;&gt;0,DM$6&lt;='Allgemeine Info'!$H$15),($E25+$F25)*$I25*(1+$D$4)^DM$6,IF(DM$7='Allgemeine Info'!$H$15,$J25*(1+$D$4)^DM$7,IF(AND(DM$7&lt;&gt;0,MOD(DM$7,$G25)=0,DM$7&lt;'Allgemeine Info'!$H$15),($I25+$J25)*((1+$D$4)^DM$7),0))))</calculatedColumnFormula>
    </tableColumn>
    <tableColumn id="117" name="Spalte117" headerRowDxfId="437" dataDxfId="436" headerRowCellStyle="Standard 2" dataCellStyle="Standard 2">
      <calculatedColumnFormula>IF(OR($E25="",$F25="",$G25="",'Allgemeine Info'!$H$15=""),0,IF(AND(DN$6&lt;&gt;0,DN$6&lt;='Allgemeine Info'!$H$15),($E25+$F25)*$I25*(1+$D$4)^DN$6,IF(DN$7='Allgemeine Info'!$H$15,$J25*(1+$D$4)^DN$7,IF(AND(DN$7&lt;&gt;0,MOD(DN$7,$G25)=0,DN$7&lt;'Allgemeine Info'!$H$15),($I25+$J25)*((1+$D$4)^DN$7),0))))</calculatedColumnFormula>
    </tableColumn>
    <tableColumn id="118" name="Spalte118" headerRowDxfId="435" dataDxfId="434" headerRowCellStyle="Standard 2" dataCellStyle="Standard 2">
      <calculatedColumnFormula>IF(OR($E25="",$F25="",$G25="",'Allgemeine Info'!$H$15=""),0,IF(AND(DO$6&lt;&gt;0,DO$6&lt;='Allgemeine Info'!$H$15),($E25+$F25)*$I25*(1+$D$4)^DO$6,IF(DO$7='Allgemeine Info'!$H$15,$J25*(1+$D$4)^DO$7,IF(AND(DO$7&lt;&gt;0,MOD(DO$7,$G25)=0,DO$7&lt;'Allgemeine Info'!$H$15),($I25+$J25)*((1+$D$4)^DO$7),0))))</calculatedColumnFormula>
    </tableColumn>
    <tableColumn id="119" name="Spalte119" headerRowDxfId="433" dataDxfId="432" headerRowCellStyle="Standard 2" dataCellStyle="Standard 2">
      <calculatedColumnFormula>IF(OR($E25="",$F25="",$G25="",'Allgemeine Info'!$H$15=""),0,IF(AND(DP$6&lt;&gt;0,DP$6&lt;='Allgemeine Info'!$H$15),($E25+$F25)*$I25*(1+$D$4)^DP$6,IF(DP$7='Allgemeine Info'!$H$15,$J25*(1+$D$4)^DP$7,IF(AND(DP$7&lt;&gt;0,MOD(DP$7,$G25)=0,DP$7&lt;'Allgemeine Info'!$H$15),($I25+$J25)*((1+$D$4)^DP$7),0))))</calculatedColumnFormula>
    </tableColumn>
    <tableColumn id="120" name="Spalte120" headerRowDxfId="431" dataDxfId="430" headerRowCellStyle="Standard 2" dataCellStyle="Standard 2">
      <calculatedColumnFormula>IF(OR($E25="",$F25="",$G25="",'Allgemeine Info'!$H$15=""),0,IF(AND(DQ$6&lt;&gt;0,DQ$6&lt;='Allgemeine Info'!$H$15),($E25+$F25)*$I25*(1+$D$4)^DQ$6,IF(DQ$7='Allgemeine Info'!$H$15,$J25*(1+$D$4)^DQ$7,IF(AND(DQ$7&lt;&gt;0,MOD(DQ$7,$G25)=0,DQ$7&lt;'Allgemeine Info'!$H$15),($I25+$J25)*((1+$D$4)^DQ$7),0))))</calculatedColumnFormula>
    </tableColumn>
    <tableColumn id="121" name="Spalte121" headerRowDxfId="429" dataDxfId="428" headerRowCellStyle="Standard 2" dataCellStyle="Standard 2">
      <calculatedColumnFormula>IF(OR($E25="",$F25="",$G25="",'Allgemeine Info'!$H$15=""),0,IF(AND(DR$6&lt;&gt;0,DR$6&lt;='Allgemeine Info'!$H$15),($E25+$F25)*$I25*(1+$D$4)^DR$6,IF(DR$7='Allgemeine Info'!$H$15,$J25*(1+$D$4)^DR$7,IF(AND(DR$7&lt;&gt;0,MOD(DR$7,$G25)=0,DR$7&lt;'Allgemeine Info'!$H$15),($I25+$J25)*((1+$D$4)^DR$7),0))))</calculatedColumnFormula>
    </tableColumn>
    <tableColumn id="122" name="Spalte122" headerRowDxfId="427" dataDxfId="426" headerRowCellStyle="Standard 2" dataCellStyle="Standard 2">
      <calculatedColumnFormula>IF(OR($E25="",$F25="",$G25="",'Allgemeine Info'!$H$15=""),0,IF(AND(DS$6&lt;&gt;0,DS$6&lt;='Allgemeine Info'!$H$15),($E25+$F25)*$I25*(1+$D$4)^DS$6,IF(DS$7='Allgemeine Info'!$H$15,$J25*(1+$D$4)^DS$7,IF(AND(DS$7&lt;&gt;0,MOD(DS$7,$G25)=0,DS$7&lt;'Allgemeine Info'!$H$15),($I25+$J25)*((1+$D$4)^DS$7),0))))</calculatedColumnFormula>
    </tableColumn>
    <tableColumn id="123" name="Spalte123" headerRowDxfId="425" dataDxfId="424" headerRowCellStyle="Standard 2" dataCellStyle="Standard 2">
      <calculatedColumnFormula>IF(OR($E25="",$F25="",$G25="",'Allgemeine Info'!$H$15=""),0,IF(AND(DT$6&lt;&gt;0,DT$6&lt;='Allgemeine Info'!$H$15),($E25+$F25)*$I25*(1+$D$4)^DT$6,IF(DT$7='Allgemeine Info'!$H$15,$J25*(1+$D$4)^DT$7,IF(AND(DT$7&lt;&gt;0,MOD(DT$7,$G25)=0,DT$7&lt;'Allgemeine Info'!$H$15),($I25+$J25)*((1+$D$4)^DT$7),0))))</calculatedColumnFormula>
    </tableColumn>
    <tableColumn id="124" name="Spalte124" headerRowDxfId="423" dataDxfId="422" headerRowCellStyle="Standard 2" dataCellStyle="Standard 2">
      <calculatedColumnFormula>IF(OR($E25="",$F25="",$G25="",'Allgemeine Info'!$H$15=""),0,IF(AND(DU$6&lt;&gt;0,DU$6&lt;='Allgemeine Info'!$H$15),($E25+$F25)*$I25*(1+$D$4)^DU$6,IF(DU$7='Allgemeine Info'!$H$15,$J25*(1+$D$4)^DU$7,IF(AND(DU$7&lt;&gt;0,MOD(DU$7,$G25)=0,DU$7&lt;'Allgemeine Info'!$H$15),($I25+$J25)*((1+$D$4)^DU$7),0))))</calculatedColumnFormula>
    </tableColumn>
    <tableColumn id="125" name="Spalte125" headerRowDxfId="421" dataDxfId="420" headerRowCellStyle="Standard 2" dataCellStyle="Standard 2">
      <calculatedColumnFormula>IF(OR($E25="",$F25="",$G25="",'Allgemeine Info'!$H$15=""),0,IF(AND(DV$6&lt;&gt;0,DV$6&lt;='Allgemeine Info'!$H$15),($E25+$F25)*$I25*(1+$D$4)^DV$6,IF(DV$7='Allgemeine Info'!$H$15,$J25*(1+$D$4)^DV$7,IF(AND(DV$7&lt;&gt;0,MOD(DV$7,$G25)=0,DV$7&lt;'Allgemeine Info'!$H$15),($I25+$J25)*((1+$D$4)^DV$7),0))))</calculatedColumnFormula>
    </tableColumn>
    <tableColumn id="126" name="Spalte126" headerRowDxfId="419" dataDxfId="418" headerRowCellStyle="Standard 2" dataCellStyle="Standard 2">
      <calculatedColumnFormula>IF(OR($E25="",$F25="",$G25="",'Allgemeine Info'!$H$15=""),0,IF(AND(DW$6&lt;&gt;0,DW$6&lt;='Allgemeine Info'!$H$15),($E25+$F25)*$I25*(1+$D$4)^DW$6,IF(DW$7='Allgemeine Info'!$H$15,$J25*(1+$D$4)^DW$7,IF(AND(DW$7&lt;&gt;0,MOD(DW$7,$G25)=0,DW$7&lt;'Allgemeine Info'!$H$15),($I25+$J25)*((1+$D$4)^DW$7),0))))</calculatedColumnFormula>
    </tableColumn>
    <tableColumn id="127" name="Spalte127" headerRowDxfId="417" dataDxfId="416" headerRowCellStyle="Standard 2" dataCellStyle="Standard 2">
      <calculatedColumnFormula>IF(OR($E25="",$F25="",$G25="",'Allgemeine Info'!$H$15=""),0,IF(AND(DX$6&lt;&gt;0,DX$6&lt;='Allgemeine Info'!$H$15),($E25+$F25)*$I25*(1+$D$4)^DX$6,IF(DX$7='Allgemeine Info'!$H$15,$J25*(1+$D$4)^DX$7,IF(AND(DX$7&lt;&gt;0,MOD(DX$7,$G25)=0,DX$7&lt;'Allgemeine Info'!$H$15),($I25+$J25)*((1+$D$4)^DX$7),0))))</calculatedColumnFormula>
    </tableColumn>
    <tableColumn id="128" name="Spalte128" headerRowDxfId="415" dataDxfId="414" headerRowCellStyle="Standard 2" dataCellStyle="Standard 2">
      <calculatedColumnFormula>IF(OR($E25="",$F25="",$G25="",'Allgemeine Info'!$H$15=""),0,IF(AND(DY$6&lt;&gt;0,DY$6&lt;='Allgemeine Info'!$H$15),($E25+$F25)*$I25*(1+$D$4)^DY$6,IF(DY$7='Allgemeine Info'!$H$15,$J25*(1+$D$4)^DY$7,IF(AND(DY$7&lt;&gt;0,MOD(DY$7,$G25)=0,DY$7&lt;'Allgemeine Info'!$H$15),($I25+$J25)*((1+$D$4)^DY$7),0))))</calculatedColumnFormula>
    </tableColumn>
    <tableColumn id="129" name="Spalte129" headerRowDxfId="413" dataDxfId="412" headerRowCellStyle="Standard 2" dataCellStyle="Standard 2">
      <calculatedColumnFormula>IF(OR($E25="",$F25="",$G25="",'Allgemeine Info'!$H$15=""),0,IF(AND(DZ$6&lt;&gt;0,DZ$6&lt;='Allgemeine Info'!$H$15),($E25+$F25)*$I25*(1+$D$4)^DZ$6,IF(DZ$7='Allgemeine Info'!$H$15,$J25*(1+$D$4)^DZ$7,IF(AND(DZ$7&lt;&gt;0,MOD(DZ$7,$G25)=0,DZ$7&lt;'Allgemeine Info'!$H$15),($I25+$J25)*((1+$D$4)^DZ$7),0))))</calculatedColumnFormula>
    </tableColumn>
    <tableColumn id="130" name="Spalte130" headerRowDxfId="411" dataDxfId="410" headerRowCellStyle="Standard 2" dataCellStyle="Standard 2">
      <calculatedColumnFormula>IF(OR($E25="",$F25="",$G25="",'Allgemeine Info'!$H$15=""),0,IF(AND(EA$6&lt;&gt;0,EA$6&lt;='Allgemeine Info'!$H$15),($E25+$F25)*$I25*(1+$D$4)^EA$6,IF(EA$7='Allgemeine Info'!$H$15,$J25*(1+$D$4)^EA$7,IF(AND(EA$7&lt;&gt;0,MOD(EA$7,$G25)=0,EA$7&lt;'Allgemeine Info'!$H$15),($I25+$J25)*((1+$D$4)^EA$7),0))))</calculatedColumnFormula>
    </tableColumn>
    <tableColumn id="131" name="Spalte131" headerRowDxfId="409" dataDxfId="408" headerRowCellStyle="Standard 2" dataCellStyle="Standard 2">
      <calculatedColumnFormula>IF(OR($E25="",$F25="",$G25="",'Allgemeine Info'!$H$15=""),0,IF(AND(EB$6&lt;&gt;0,EB$6&lt;='Allgemeine Info'!$H$15),($E25+$F25)*$I25*(1+$D$4)^EB$6,IF(EB$7='Allgemeine Info'!$H$15,$J25*(1+$D$4)^EB$7,IF(AND(EB$7&lt;&gt;0,MOD(EB$7,$G25)=0,EB$7&lt;'Allgemeine Info'!$H$15),($I25+$J25)*((1+$D$4)^EB$7),0))))</calculatedColumnFormula>
    </tableColumn>
    <tableColumn id="132" name="Spalte132" headerRowDxfId="407" dataDxfId="406" headerRowCellStyle="Standard 2" dataCellStyle="Standard 2">
      <calculatedColumnFormula>IF(OR($E25="",$F25="",$G25="",'Allgemeine Info'!$H$15=""),0,IF(AND(EC$6&lt;&gt;0,EC$6&lt;='Allgemeine Info'!$H$15),($E25+$F25)*$I25*(1+$D$4)^EC$6,IF(EC$7='Allgemeine Info'!$H$15,$J25*(1+$D$4)^EC$7,IF(AND(EC$7&lt;&gt;0,MOD(EC$7,$G25)=0,EC$7&lt;'Allgemeine Info'!$H$15),($I25+$J25)*((1+$D$4)^EC$7),0))))</calculatedColumnFormula>
    </tableColumn>
    <tableColumn id="133" name="Spalte133" headerRowDxfId="405" dataDxfId="404" headerRowCellStyle="Standard 2" dataCellStyle="Standard 2">
      <calculatedColumnFormula>IF(OR($E25="",$F25="",$G25="",'Allgemeine Info'!$H$15=""),0,IF(AND(ED$6&lt;&gt;0,ED$6&lt;='Allgemeine Info'!$H$15),($E25+$F25)*$I25*(1+$D$4)^ED$6,IF(ED$7='Allgemeine Info'!$H$15,$J25*(1+$D$4)^ED$7,IF(AND(ED$7&lt;&gt;0,MOD(ED$7,$G25)=0,ED$7&lt;'Allgemeine Info'!$H$15),($I25+$J25)*((1+$D$4)^ED$7),0))))</calculatedColumnFormula>
    </tableColumn>
    <tableColumn id="134" name="Spalte134" headerRowDxfId="403" dataDxfId="402" headerRowCellStyle="Standard 2" dataCellStyle="Standard 2">
      <calculatedColumnFormula>IF(OR($E25="",$F25="",$G25="",'Allgemeine Info'!$H$15=""),0,IF(AND(EE$6&lt;&gt;0,EE$6&lt;='Allgemeine Info'!$H$15),($E25+$F25)*$I25*(1+$D$4)^EE$6,IF(EE$7='Allgemeine Info'!$H$15,$J25*(1+$D$4)^EE$7,IF(AND(EE$7&lt;&gt;0,MOD(EE$7,$G25)=0,EE$7&lt;'Allgemeine Info'!$H$15),($I25+$J25)*((1+$D$4)^EE$7),0))))</calculatedColumnFormula>
    </tableColumn>
    <tableColumn id="135" name="Spalte135" headerRowDxfId="401" dataDxfId="400" headerRowCellStyle="Standard 2" dataCellStyle="Standard 2">
      <calculatedColumnFormula>IF(OR($E25="",$F25="",$G25="",'Allgemeine Info'!$H$15=""),0,IF(AND(EF$6&lt;&gt;0,EF$6&lt;='Allgemeine Info'!$H$15),($E25+$F25)*$I25*(1+$D$4)^EF$6,IF(EF$7='Allgemeine Info'!$H$15,$J25*(1+$D$4)^EF$7,IF(AND(EF$7&lt;&gt;0,MOD(EF$7,$G25)=0,EF$7&lt;'Allgemeine Info'!$H$15),($I25+$J25)*((1+$D$4)^EF$7),0))))</calculatedColumnFormula>
    </tableColumn>
    <tableColumn id="136" name="Spalte136" headerRowDxfId="399" dataDxfId="398" headerRowCellStyle="Standard 2" dataCellStyle="Standard 2">
      <calculatedColumnFormula>IF(OR($E25="",$F25="",$G25="",'Allgemeine Info'!$H$15=""),0,IF(AND(EG$6&lt;&gt;0,EG$6&lt;='Allgemeine Info'!$H$15),($E25+$F25)*$I25*(1+$D$4)^EG$6,IF(EG$7='Allgemeine Info'!$H$15,$J25*(1+$D$4)^EG$7,IF(AND(EG$7&lt;&gt;0,MOD(EG$7,$G25)=0,EG$7&lt;'Allgemeine Info'!$H$15),($I25+$J25)*((1+$D$4)^EG$7),0))))</calculatedColumnFormula>
    </tableColumn>
    <tableColumn id="137" name="Spalte137" headerRowDxfId="397" dataDxfId="396" headerRowCellStyle="Standard 2" dataCellStyle="Standard 2">
      <calculatedColumnFormula>IF(OR($E25="",$F25="",$G25="",'Allgemeine Info'!$H$15=""),0,IF(AND(EH$6&lt;&gt;0,EH$6&lt;='Allgemeine Info'!$H$15),($E25+$F25)*$I25*(1+$D$4)^EH$6,IF(EH$7='Allgemeine Info'!$H$15,$J25*(1+$D$4)^EH$7,IF(AND(EH$7&lt;&gt;0,MOD(EH$7,$G25)=0,EH$7&lt;'Allgemeine Info'!$H$15),($I25+$J25)*((1+$D$4)^EH$7),0))))</calculatedColumnFormula>
    </tableColumn>
    <tableColumn id="138" name="Spalte138" headerRowDxfId="395" dataDxfId="394" headerRowCellStyle="Standard 2" dataCellStyle="Standard 2">
      <calculatedColumnFormula>IF(OR($E25="",$F25="",$G25="",'Allgemeine Info'!$H$15=""),0,IF(AND(EI$6&lt;&gt;0,EI$6&lt;='Allgemeine Info'!$H$15),($E25+$F25)*$I25*(1+$D$4)^EI$6,IF(EI$7='Allgemeine Info'!$H$15,$J25*(1+$D$4)^EI$7,IF(AND(EI$7&lt;&gt;0,MOD(EI$7,$G25)=0,EI$7&lt;'Allgemeine Info'!$H$15),($I25+$J25)*((1+$D$4)^EI$7),0))))</calculatedColumnFormula>
    </tableColumn>
    <tableColumn id="139" name="Spalte139" headerRowDxfId="393" dataDxfId="392" headerRowCellStyle="Standard 2" dataCellStyle="Standard 2">
      <calculatedColumnFormula>IF(OR($E25="",$F25="",$G25="",'Allgemeine Info'!$H$15=""),0,IF(AND(EJ$6&lt;&gt;0,EJ$6&lt;='Allgemeine Info'!$H$15),($E25+$F25)*$I25*(1+$D$4)^EJ$6,IF(EJ$7='Allgemeine Info'!$H$15,$J25*(1+$D$4)^EJ$7,IF(AND(EJ$7&lt;&gt;0,MOD(EJ$7,$G25)=0,EJ$7&lt;'Allgemeine Info'!$H$15),($I25+$J25)*((1+$D$4)^EJ$7),0))))</calculatedColumnFormula>
    </tableColumn>
    <tableColumn id="140" name="Spalte140" headerRowDxfId="391" dataDxfId="390" headerRowCellStyle="Standard 2" dataCellStyle="Standard 2">
      <calculatedColumnFormula>IF(OR($E25="",$F25="",$G25="",'Allgemeine Info'!$H$15=""),0,IF(AND(EK$6&lt;&gt;0,EK$6&lt;='Allgemeine Info'!$H$15),($E25+$F25)*$I25*(1+$D$4)^EK$6,IF(EK$7='Allgemeine Info'!$H$15,$J25*(1+$D$4)^EK$7,IF(AND(EK$7&lt;&gt;0,MOD(EK$7,$G25)=0,EK$7&lt;'Allgemeine Info'!$H$15),($I25+$J25)*((1+$D$4)^EK$7),0))))</calculatedColumnFormula>
    </tableColumn>
    <tableColumn id="141" name="Spalte141" headerRowDxfId="389" dataDxfId="388" headerRowCellStyle="Standard 2" dataCellStyle="Standard 2">
      <calculatedColumnFormula>IF(OR($E25="",$F25="",$G25="",'Allgemeine Info'!$H$15=""),0,IF(AND(EL$6&lt;&gt;0,EL$6&lt;='Allgemeine Info'!$H$15),($E25+$F25)*$I25*(1+$D$4)^EL$6,IF(EL$7='Allgemeine Info'!$H$15,$J25*(1+$D$4)^EL$7,IF(AND(EL$7&lt;&gt;0,MOD(EL$7,$G25)=0,EL$7&lt;'Allgemeine Info'!$H$15),($I25+$J25)*((1+$D$4)^EL$7),0))))</calculatedColumnFormula>
    </tableColumn>
    <tableColumn id="142" name="Spalte142" headerRowDxfId="387" dataDxfId="386" headerRowCellStyle="Standard 2" dataCellStyle="Standard 2">
      <calculatedColumnFormula>IF(OR($E25="",$F25="",$G25="",'Allgemeine Info'!$H$15=""),0,IF(AND(EM$6&lt;&gt;0,EM$6&lt;='Allgemeine Info'!$H$15),($E25+$F25)*$I25*(1+$D$4)^EM$6,IF(EM$7='Allgemeine Info'!$H$15,$J25*(1+$D$4)^EM$7,IF(AND(EM$7&lt;&gt;0,MOD(EM$7,$G25)=0,EM$7&lt;'Allgemeine Info'!$H$15),($I25+$J25)*((1+$D$4)^EM$7),0))))</calculatedColumnFormula>
    </tableColumn>
    <tableColumn id="143" name="Spalte143" headerRowDxfId="385" dataDxfId="384" headerRowCellStyle="Standard 2" dataCellStyle="Standard 2">
      <calculatedColumnFormula>IF(OR($E25="",$F25="",$G25="",'Allgemeine Info'!$H$15=""),0,IF(AND(EN$6&lt;&gt;0,EN$6&lt;='Allgemeine Info'!$H$15),($E25+$F25)*$I25*(1+$D$4)^EN$6,IF(EN$7='Allgemeine Info'!$H$15,$J25*(1+$D$4)^EN$7,IF(AND(EN$7&lt;&gt;0,MOD(EN$7,$G25)=0,EN$7&lt;'Allgemeine Info'!$H$15),($I25+$J25)*((1+$D$4)^EN$7),0))))</calculatedColumnFormula>
    </tableColumn>
    <tableColumn id="144" name="Spalte144" headerRowDxfId="383" dataDxfId="382" headerRowCellStyle="Standard 2" dataCellStyle="Standard 2">
      <calculatedColumnFormula>IF(OR($E25="",$F25="",$G25="",'Allgemeine Info'!$H$15=""),0,IF(AND(EO$6&lt;&gt;0,EO$6&lt;='Allgemeine Info'!$H$15),($E25+$F25)*$I25*(1+$D$4)^EO$6,IF(EO$7='Allgemeine Info'!$H$15,$J25*(1+$D$4)^EO$7,IF(AND(EO$7&lt;&gt;0,MOD(EO$7,$G25)=0,EO$7&lt;'Allgemeine Info'!$H$15),($I25+$J25)*((1+$D$4)^EO$7),0))))</calculatedColumnFormula>
    </tableColumn>
    <tableColumn id="145" name="Spalte145" headerRowDxfId="381" dataDxfId="380" headerRowCellStyle="Standard 2" dataCellStyle="Standard 2">
      <calculatedColumnFormula>IF(OR($E25="",$F25="",$G25="",'Allgemeine Info'!$H$15=""),0,IF(AND(EP$6&lt;&gt;0,EP$6&lt;='Allgemeine Info'!$H$15),($E25+$F25)*$I25*(1+$D$4)^EP$6,IF(EP$7='Allgemeine Info'!$H$15,$J25*(1+$D$4)^EP$7,IF(AND(EP$7&lt;&gt;0,MOD(EP$7,$G25)=0,EP$7&lt;'Allgemeine Info'!$H$15),($I25+$J25)*((1+$D$4)^EP$7),0))))</calculatedColumnFormula>
    </tableColumn>
    <tableColumn id="146" name="Spalte146" headerRowDxfId="379" dataDxfId="378" headerRowCellStyle="Standard 2" dataCellStyle="Standard 2">
      <calculatedColumnFormula>IF(OR($E25="",$F25="",$G25="",'Allgemeine Info'!$H$15=""),0,IF(AND(EQ$6&lt;&gt;0,EQ$6&lt;='Allgemeine Info'!$H$15),($E25+$F25)*$I25*(1+$D$4)^EQ$6,IF(EQ$7='Allgemeine Info'!$H$15,$J25*(1+$D$4)^EQ$7,IF(AND(EQ$7&lt;&gt;0,MOD(EQ$7,$G25)=0,EQ$7&lt;'Allgemeine Info'!$H$15),($I25+$J25)*((1+$D$4)^EQ$7),0))))</calculatedColumnFormula>
    </tableColumn>
    <tableColumn id="147" name="Spalte147" headerRowDxfId="377" dataDxfId="376" headerRowCellStyle="Standard 2" dataCellStyle="Standard 2">
      <calculatedColumnFormula>IF(OR($E25="",$F25="",$G25="",'Allgemeine Info'!$H$15=""),0,IF(AND(ER$6&lt;&gt;0,ER$6&lt;='Allgemeine Info'!$H$15),($E25+$F25)*$I25*(1+$D$4)^ER$6,IF(ER$7='Allgemeine Info'!$H$15,$J25*(1+$D$4)^ER$7,IF(AND(ER$7&lt;&gt;0,MOD(ER$7,$G25)=0,ER$7&lt;'Allgemeine Info'!$H$15),($I25+$J25)*((1+$D$4)^ER$7),0))))</calculatedColumnFormula>
    </tableColumn>
    <tableColumn id="148" name="Spalte148" headerRowDxfId="375" dataDxfId="374" headerRowCellStyle="Standard 2" dataCellStyle="Standard 2">
      <calculatedColumnFormula>IF(OR($E25="",$F25="",$G25="",'Allgemeine Info'!$H$15=""),0,IF(AND(ES$6&lt;&gt;0,ES$6&lt;='Allgemeine Info'!$H$15),($E25+$F25)*$I25*(1+$D$4)^ES$6,IF(ES$7='Allgemeine Info'!$H$15,$J25*(1+$D$4)^ES$7,IF(AND(ES$7&lt;&gt;0,MOD(ES$7,$G25)=0,ES$7&lt;'Allgemeine Info'!$H$15),($I25+$J25)*((1+$D$4)^ES$7),0))))</calculatedColumnFormula>
    </tableColumn>
    <tableColumn id="149" name="Spalte149" headerRowDxfId="373" dataDxfId="372" headerRowCellStyle="Standard 2" dataCellStyle="Standard 2">
      <calculatedColumnFormula>IF(OR($E25="",$F25="",$G25="",'Allgemeine Info'!$H$15=""),0,IF(AND(ET$6&lt;&gt;0,ET$6&lt;='Allgemeine Info'!$H$15),($E25+$F25)*$I25*(1+$D$4)^ET$6,IF(ET$7='Allgemeine Info'!$H$15,$J25*(1+$D$4)^ET$7,IF(AND(ET$7&lt;&gt;0,MOD(ET$7,$G25)=0,ET$7&lt;'Allgemeine Info'!$H$15),($I25+$J25)*((1+$D$4)^ET$7),0))))</calculatedColumnFormula>
    </tableColumn>
    <tableColumn id="150" name="Spalte150" headerRowDxfId="371" dataDxfId="370" headerRowCellStyle="Standard 2" dataCellStyle="Standard 2">
      <calculatedColumnFormula>IF(OR($E25="",$F25="",$G25="",'Allgemeine Info'!$H$15=""),0,IF(AND(EU$6&lt;&gt;0,EU$6&lt;='Allgemeine Info'!$H$15),($E25+$F25)*$I25*(1+$D$4)^EU$6,IF(EU$7='Allgemeine Info'!$H$15,$J25*(1+$D$4)^EU$7,IF(AND(EU$7&lt;&gt;0,MOD(EU$7,$G25)=0,EU$7&lt;'Allgemeine Info'!$H$15),($I25+$J25)*((1+$D$4)^EU$7),0))))</calculatedColumnFormula>
    </tableColumn>
    <tableColumn id="151" name="Spalte151" headerRowDxfId="369" dataDxfId="368" headerRowCellStyle="Standard 2" dataCellStyle="Standard 2">
      <calculatedColumnFormula>IF(OR($E25="",$F25="",$G25="",'Allgemeine Info'!$H$15=""),0,IF(AND(EV$6&lt;&gt;0,EV$6&lt;='Allgemeine Info'!$H$15),($E25+$F25)*$I25*(1+$D$4)^EV$6,IF(EV$7='Allgemeine Info'!$H$15,$J25*(1+$D$4)^EV$7,IF(AND(EV$7&lt;&gt;0,MOD(EV$7,$G25)=0,EV$7&lt;'Allgemeine Info'!$H$15),($I25+$J25)*((1+$D$4)^EV$7),0))))</calculatedColumnFormula>
    </tableColumn>
    <tableColumn id="152" name="Spalte152" headerRowDxfId="367" dataDxfId="366" headerRowCellStyle="Standard 2" dataCellStyle="Standard 2">
      <calculatedColumnFormula>IF(OR($E25="",$F25="",$G25="",'Allgemeine Info'!$H$15=""),0,IF(AND(EW$6&lt;&gt;0,EW$6&lt;='Allgemeine Info'!$H$15),($E25+$F25)*$I25*(1+$D$4)^EW$6,IF(EW$7='Allgemeine Info'!$H$15,$J25*(1+$D$4)^EW$7,IF(AND(EW$7&lt;&gt;0,MOD(EW$7,$G25)=0,EW$7&lt;'Allgemeine Info'!$H$15),($I25+$J25)*((1+$D$4)^EW$7),0))))</calculatedColumnFormula>
    </tableColumn>
    <tableColumn id="153" name="Spalte153" headerRowDxfId="365" dataDxfId="364" headerRowCellStyle="Standard 2" dataCellStyle="Standard 2">
      <calculatedColumnFormula>IF(OR($E25="",$F25="",$G25="",'Allgemeine Info'!$H$15=""),0,IF(AND(EX$6&lt;&gt;0,EX$6&lt;='Allgemeine Info'!$H$15),($E25+$F25)*$I25*(1+$D$4)^EX$6,IF(EX$7='Allgemeine Info'!$H$15,$J25*(1+$D$4)^EX$7,IF(AND(EX$7&lt;&gt;0,MOD(EX$7,$G25)=0,EX$7&lt;'Allgemeine Info'!$H$15),($I25+$J25)*((1+$D$4)^EX$7),0))))</calculatedColumnFormula>
    </tableColumn>
    <tableColumn id="154" name="Spalte154" headerRowDxfId="363" dataDxfId="362" headerRowCellStyle="Standard 2" dataCellStyle="Standard 2">
      <calculatedColumnFormula>IF(OR($E25="",$F25="",$G25="",'Allgemeine Info'!$H$15=""),0,IF(AND(EY$6&lt;&gt;0,EY$6&lt;='Allgemeine Info'!$H$15),($E25+$F25)*$I25*(1+$D$4)^EY$6,IF(EY$7='Allgemeine Info'!$H$15,$J25*(1+$D$4)^EY$7,IF(AND(EY$7&lt;&gt;0,MOD(EY$7,$G25)=0,EY$7&lt;'Allgemeine Info'!$H$15),($I25+$J25)*((1+$D$4)^EY$7),0))))</calculatedColumnFormula>
    </tableColumn>
    <tableColumn id="155" name="Spalte155" headerRowDxfId="361" dataDxfId="360" headerRowCellStyle="Standard 2" dataCellStyle="Standard 2">
      <calculatedColumnFormula>IF(OR($E25="",$F25="",$G25="",'Allgemeine Info'!$H$15=""),0,IF(AND(EZ$6&lt;&gt;0,EZ$6&lt;='Allgemeine Info'!$H$15),($E25+$F25)*$I25*(1+$D$4)^EZ$6,IF(EZ$7='Allgemeine Info'!$H$15,$J25*(1+$D$4)^EZ$7,IF(AND(EZ$7&lt;&gt;0,MOD(EZ$7,$G25)=0,EZ$7&lt;'Allgemeine Info'!$H$15),($I25+$J25)*((1+$D$4)^EZ$7),0))))</calculatedColumnFormula>
    </tableColumn>
    <tableColumn id="156" name="Spalte156" headerRowDxfId="359" dataDxfId="358" headerRowCellStyle="Standard 2" dataCellStyle="Standard 2">
      <calculatedColumnFormula>IF(OR($E25="",$F25="",$G25="",'Allgemeine Info'!$H$15=""),0,IF(AND(FA$6&lt;&gt;0,FA$6&lt;='Allgemeine Info'!$H$15),($E25+$F25)*$I25*(1+$D$4)^FA$6,IF(FA$7='Allgemeine Info'!$H$15,$J25*(1+$D$4)^FA$7,IF(AND(FA$7&lt;&gt;0,MOD(FA$7,$G25)=0,FA$7&lt;'Allgemeine Info'!$H$15),($I25+$J25)*((1+$D$4)^FA$7),0))))</calculatedColumnFormula>
    </tableColumn>
    <tableColumn id="157" name="Spalte157" headerRowDxfId="357" dataDxfId="356" headerRowCellStyle="Standard 2" dataCellStyle="Standard 2">
      <calculatedColumnFormula>IF(OR($E25="",$F25="",$G25="",'Allgemeine Info'!$H$15=""),0,IF(AND(FB$6&lt;&gt;0,FB$6&lt;='Allgemeine Info'!$H$15),($E25+$F25)*$I25*(1+$D$4)^FB$6,IF(FB$7='Allgemeine Info'!$H$15,$J25*(1+$D$4)^FB$7,IF(AND(FB$7&lt;&gt;0,MOD(FB$7,$G25)=0,FB$7&lt;'Allgemeine Info'!$H$15),($I25+$J25)*((1+$D$4)^FB$7),0))))</calculatedColumnFormula>
    </tableColumn>
    <tableColumn id="158" name="Spalte158" headerRowDxfId="355" dataDxfId="354" headerRowCellStyle="Standard 2" dataCellStyle="Standard 2">
      <calculatedColumnFormula>IF(OR($E25="",$F25="",$G25="",'Allgemeine Info'!$H$15=""),0,IF(AND(FC$6&lt;&gt;0,FC$6&lt;='Allgemeine Info'!$H$15),($E25+$F25)*$I25*(1+$D$4)^FC$6,IF(FC$7='Allgemeine Info'!$H$15,$J25*(1+$D$4)^FC$7,IF(AND(FC$7&lt;&gt;0,MOD(FC$7,$G25)=0,FC$7&lt;'Allgemeine Info'!$H$15),($I25+$J25)*((1+$D$4)^FC$7),0))))</calculatedColumnFormula>
    </tableColumn>
    <tableColumn id="159" name="Spalte159" headerRowDxfId="353" dataDxfId="352" headerRowCellStyle="Standard 2" dataCellStyle="Standard 2">
      <calculatedColumnFormula>IF(OR($E25="",$F25="",$G25="",'Allgemeine Info'!$H$15=""),0,IF(AND(FD$6&lt;&gt;0,FD$6&lt;='Allgemeine Info'!$H$15),($E25+$F25)*$I25*(1+$D$4)^FD$6,IF(FD$7='Allgemeine Info'!$H$15,$J25*(1+$D$4)^FD$7,IF(AND(FD$7&lt;&gt;0,MOD(FD$7,$G25)=0,FD$7&lt;'Allgemeine Info'!$H$15),($I25+$J25)*((1+$D$4)^FD$7),0))))</calculatedColumnFormula>
    </tableColumn>
    <tableColumn id="160" name="Spalte160" headerRowDxfId="351" dataDxfId="350" headerRowCellStyle="Standard 2" dataCellStyle="Standard 2">
      <calculatedColumnFormula>IF(OR($E25="",$F25="",$G25="",'Allgemeine Info'!$H$15=""),0,IF(AND(FE$6&lt;&gt;0,FE$6&lt;='Allgemeine Info'!$H$15),($E25+$F25)*$I25*(1+$D$4)^FE$6,IF(FE$7='Allgemeine Info'!$H$15,$J25*(1+$D$4)^FE$7,IF(AND(FE$7&lt;&gt;0,MOD(FE$7,$G25)=0,FE$7&lt;'Allgemeine Info'!$H$15),($I25+$J25)*((1+$D$4)^FE$7),0))))</calculatedColumnFormula>
    </tableColumn>
    <tableColumn id="161" name="Spalte161" headerRowDxfId="349" dataDxfId="348" headerRowCellStyle="Standard 2" dataCellStyle="Standard 2">
      <calculatedColumnFormula>IF(OR($E25="",$F25="",$G25="",'Allgemeine Info'!$H$15=""),0,IF(AND(FF$6&lt;&gt;0,FF$6&lt;='Allgemeine Info'!$H$15),($E25+$F25)*$I25*(1+$D$4)^FF$6,IF(FF$7='Allgemeine Info'!$H$15,$J25*(1+$D$4)^FF$7,IF(AND(FF$7&lt;&gt;0,MOD(FF$7,$G25)=0,FF$7&lt;'Allgemeine Info'!$H$15),($I25+$J25)*((1+$D$4)^FF$7),0))))</calculatedColumnFormula>
    </tableColumn>
    <tableColumn id="162" name="Spalte162" headerRowDxfId="347" dataDxfId="346" headerRowCellStyle="Standard 2" dataCellStyle="Standard 2">
      <calculatedColumnFormula>IF(OR($E25="",$F25="",$G25="",'Allgemeine Info'!$H$15=""),0,IF(AND(FG$6&lt;&gt;0,FG$6&lt;='Allgemeine Info'!$H$15),($E25+$F25)*$I25*(1+$D$4)^FG$6,IF(FG$7='Allgemeine Info'!$H$15,$J25*(1+$D$4)^FG$7,IF(AND(FG$7&lt;&gt;0,MOD(FG$7,$G25)=0,FG$7&lt;'Allgemeine Info'!$H$15),($I25+$J25)*((1+$D$4)^FG$7),0))))</calculatedColumnFormula>
    </tableColumn>
    <tableColumn id="163" name="Spalte163" headerRowDxfId="345" dataDxfId="344" headerRowCellStyle="Standard 2" dataCellStyle="Standard 2">
      <calculatedColumnFormula>IF(OR($E25="",$F25="",$G25="",'Allgemeine Info'!$H$15=""),0,IF(AND(FH$6&lt;&gt;0,FH$6&lt;='Allgemeine Info'!$H$15),($E25+$F25)*$I25*(1+$D$4)^FH$6,IF(FH$7='Allgemeine Info'!$H$15,$J25*(1+$D$4)^FH$7,IF(AND(FH$7&lt;&gt;0,MOD(FH$7,$G25)=0,FH$7&lt;'Allgemeine Info'!$H$15),($I25+$J25)*((1+$D$4)^FH$7),0))))</calculatedColumnFormula>
    </tableColumn>
    <tableColumn id="164" name="Spalte164" headerRowDxfId="343" dataDxfId="342" headerRowCellStyle="Standard 2" dataCellStyle="Standard 2">
      <calculatedColumnFormula>IF(OR($E25="",$F25="",$G25="",'Allgemeine Info'!$H$15=""),0,IF(AND(FI$6&lt;&gt;0,FI$6&lt;='Allgemeine Info'!$H$15),($E25+$F25)*$I25*(1+$D$4)^FI$6,IF(FI$7='Allgemeine Info'!$H$15,$J25*(1+$D$4)^FI$7,IF(AND(FI$7&lt;&gt;0,MOD(FI$7,$G25)=0,FI$7&lt;'Allgemeine Info'!$H$15),($I25+$J25)*((1+$D$4)^FI$7),0))))</calculatedColumnFormula>
    </tableColumn>
    <tableColumn id="165" name="Spalte165" headerRowDxfId="341" dataDxfId="340" headerRowCellStyle="Standard 2" dataCellStyle="Standard 2">
      <calculatedColumnFormula>IF(OR($E25="",$F25="",$G25="",'Allgemeine Info'!$H$15=""),0,IF(AND(FJ$6&lt;&gt;0,FJ$6&lt;='Allgemeine Info'!$H$15),($E25+$F25)*$I25*(1+$D$4)^FJ$6,IF(FJ$7='Allgemeine Info'!$H$15,$J25*(1+$D$4)^FJ$7,IF(AND(FJ$7&lt;&gt;0,MOD(FJ$7,$G25)=0,FJ$7&lt;'Allgemeine Info'!$H$15),($I25+$J25)*((1+$D$4)^FJ$7),0))))</calculatedColumnFormula>
    </tableColumn>
    <tableColumn id="166" name="Spalte166" headerRowDxfId="339" dataDxfId="338" headerRowCellStyle="Standard 2" dataCellStyle="Standard 2">
      <calculatedColumnFormula>IF(OR($E25="",$F25="",$G25="",'Allgemeine Info'!$H$15=""),0,IF(AND(FK$6&lt;&gt;0,FK$6&lt;='Allgemeine Info'!$H$15),($E25+$F25)*$I25*(1+$D$4)^FK$6,IF(FK$7='Allgemeine Info'!$H$15,$J25*(1+$D$4)^FK$7,IF(AND(FK$7&lt;&gt;0,MOD(FK$7,$G25)=0,FK$7&lt;'Allgemeine Info'!$H$15),($I25+$J25)*((1+$D$4)^FK$7),0))))</calculatedColumnFormula>
    </tableColumn>
    <tableColumn id="167" name="Spalte167" headerRowDxfId="337" dataDxfId="336" headerRowCellStyle="Standard 2" dataCellStyle="Standard 2">
      <calculatedColumnFormula>IF(OR($E25="",$F25="",$G25="",'Allgemeine Info'!$H$15=""),0,IF(AND(FL$6&lt;&gt;0,FL$6&lt;='Allgemeine Info'!$H$15),($E25+$F25)*$I25*(1+$D$4)^FL$6,IF(FL$7='Allgemeine Info'!$H$15,$J25*(1+$D$4)^FL$7,IF(AND(FL$7&lt;&gt;0,MOD(FL$7,$G25)=0,FL$7&lt;'Allgemeine Info'!$H$15),($I25+$J25)*((1+$D$4)^FL$7),0))))</calculatedColumnFormula>
    </tableColumn>
    <tableColumn id="168" name="Spalte168" headerRowDxfId="335" dataDxfId="334" headerRowCellStyle="Standard 2" dataCellStyle="Standard 2">
      <calculatedColumnFormula>IF(OR($E25="",$F25="",$G25="",'Allgemeine Info'!$H$15=""),0,IF(AND(FM$6&lt;&gt;0,FM$6&lt;='Allgemeine Info'!$H$15),($E25+$F25)*$I25*(1+$D$4)^FM$6,IF(FM$7='Allgemeine Info'!$H$15,$J25*(1+$D$4)^FM$7,IF(AND(FM$7&lt;&gt;0,MOD(FM$7,$G25)=0,FM$7&lt;'Allgemeine Info'!$H$15),($I25+$J25)*((1+$D$4)^FM$7),0))))</calculatedColumnFormula>
    </tableColumn>
    <tableColumn id="169" name="Spalte169" headerRowDxfId="333" dataDxfId="332" headerRowCellStyle="Standard 2" dataCellStyle="Standard 2">
      <calculatedColumnFormula>IF(OR($E25="",$F25="",$G25="",'Allgemeine Info'!$H$15=""),0,IF(AND(FN$6&lt;&gt;0,FN$6&lt;='Allgemeine Info'!$H$15),($E25+$F25)*$I25*(1+$D$4)^FN$6,IF(FN$7='Allgemeine Info'!$H$15,$J25*(1+$D$4)^FN$7,IF(AND(FN$7&lt;&gt;0,MOD(FN$7,$G25)=0,FN$7&lt;'Allgemeine Info'!$H$15),($I25+$J25)*((1+$D$4)^FN$7),0))))</calculatedColumnFormula>
    </tableColumn>
    <tableColumn id="170" name="Spalte170" headerRowDxfId="331" dataDxfId="330" headerRowCellStyle="Standard 2" dataCellStyle="Standard 2">
      <calculatedColumnFormula>IF(OR($E25="",$F25="",$G25="",'Allgemeine Info'!$H$15=""),0,IF(AND(FO$6&lt;&gt;0,FO$6&lt;='Allgemeine Info'!$H$15),($E25+$F25)*$I25*(1+$D$4)^FO$6,IF(FO$7='Allgemeine Info'!$H$15,$J25*(1+$D$4)^FO$7,IF(AND(FO$7&lt;&gt;0,MOD(FO$7,$G25)=0,FO$7&lt;'Allgemeine Info'!$H$15),($I25+$J25)*((1+$D$4)^FO$7),0))))</calculatedColumnFormula>
    </tableColumn>
    <tableColumn id="171" name="Spalte171" headerRowDxfId="329" dataDxfId="328" headerRowCellStyle="Standard 2" dataCellStyle="Standard 2">
      <calculatedColumnFormula>IF(OR($E25="",$F25="",$G25="",'Allgemeine Info'!$H$15=""),0,IF(AND(FP$6&lt;&gt;0,FP$6&lt;='Allgemeine Info'!$H$15),($E25+$F25)*$I25*(1+$D$4)^FP$6,IF(FP$7='Allgemeine Info'!$H$15,$J25*(1+$D$4)^FP$7,IF(AND(FP$7&lt;&gt;0,MOD(FP$7,$G25)=0,FP$7&lt;'Allgemeine Info'!$H$15),($I25+$J25)*((1+$D$4)^FP$7),0))))</calculatedColumnFormula>
    </tableColumn>
    <tableColumn id="172" name="Spalte172" headerRowDxfId="327" dataDxfId="326" headerRowCellStyle="Standard 2" dataCellStyle="Standard 2">
      <calculatedColumnFormula>IF(OR($E25="",$F25="",$G25="",'Allgemeine Info'!$H$15=""),0,IF(AND(FQ$6&lt;&gt;0,FQ$6&lt;='Allgemeine Info'!$H$15),($E25+$F25)*$I25*(1+$D$4)^FQ$6,IF(FQ$7='Allgemeine Info'!$H$15,$J25*(1+$D$4)^FQ$7,IF(AND(FQ$7&lt;&gt;0,MOD(FQ$7,$G25)=0,FQ$7&lt;'Allgemeine Info'!$H$15),($I25+$J25)*((1+$D$4)^FQ$7),0))))</calculatedColumnFormula>
    </tableColumn>
    <tableColumn id="173" name="Spalte173" headerRowDxfId="325" dataDxfId="324" headerRowCellStyle="Standard 2" dataCellStyle="Standard 2">
      <calculatedColumnFormula>IF(OR($E25="",$F25="",$G25="",'Allgemeine Info'!$H$15=""),0,IF(AND(FR$6&lt;&gt;0,FR$6&lt;='Allgemeine Info'!$H$15),($E25+$F25)*$I25*(1+$D$4)^FR$6,IF(FR$7='Allgemeine Info'!$H$15,$J25*(1+$D$4)^FR$7,IF(AND(FR$7&lt;&gt;0,MOD(FR$7,$G25)=0,FR$7&lt;'Allgemeine Info'!$H$15),($I25+$J25)*((1+$D$4)^FR$7),0))))</calculatedColumnFormula>
    </tableColumn>
    <tableColumn id="174" name="Spalte174" headerRowDxfId="323" dataDxfId="322" headerRowCellStyle="Standard 2" dataCellStyle="Standard 2">
      <calculatedColumnFormula>IF(OR($E25="",$F25="",$G25="",'Allgemeine Info'!$H$15=""),0,IF(AND(FS$6&lt;&gt;0,FS$6&lt;='Allgemeine Info'!$H$15),($E25+$F25)*$I25*(1+$D$4)^FS$6,IF(FS$7='Allgemeine Info'!$H$15,$J25*(1+$D$4)^FS$7,IF(AND(FS$7&lt;&gt;0,MOD(FS$7,$G25)=0,FS$7&lt;'Allgemeine Info'!$H$15),($I25+$J25)*((1+$D$4)^FS$7),0))))</calculatedColumnFormula>
    </tableColumn>
    <tableColumn id="175" name="Spalte175" headerRowDxfId="321" dataDxfId="320" headerRowCellStyle="Standard 2" dataCellStyle="Standard 2">
      <calculatedColumnFormula>IF(OR($E25="",$F25="",$G25="",'Allgemeine Info'!$H$15=""),0,IF(AND(FT$6&lt;&gt;0,FT$6&lt;='Allgemeine Info'!$H$15),($E25+$F25)*$I25*(1+$D$4)^FT$6,IF(FT$7='Allgemeine Info'!$H$15,$J25*(1+$D$4)^FT$7,IF(AND(FT$7&lt;&gt;0,MOD(FT$7,$G25)=0,FT$7&lt;'Allgemeine Info'!$H$15),($I25+$J25)*((1+$D$4)^FT$7),0))))</calculatedColumnFormula>
    </tableColumn>
    <tableColumn id="176" name="Spalte176" headerRowDxfId="319" dataDxfId="318" headerRowCellStyle="Standard 2" dataCellStyle="Standard 2">
      <calculatedColumnFormula>IF(OR($E25="",$F25="",$G25="",'Allgemeine Info'!$H$15=""),0,IF(AND(FU$6&lt;&gt;0,FU$6&lt;='Allgemeine Info'!$H$15),($E25+$F25)*$I25*(1+$D$4)^FU$6,IF(FU$7='Allgemeine Info'!$H$15,$J25*(1+$D$4)^FU$7,IF(AND(FU$7&lt;&gt;0,MOD(FU$7,$G25)=0,FU$7&lt;'Allgemeine Info'!$H$15),($I25+$J25)*((1+$D$4)^FU$7),0))))</calculatedColumnFormula>
    </tableColumn>
    <tableColumn id="177" name="Spalte177" headerRowDxfId="317" dataDxfId="316" headerRowCellStyle="Standard 2" dataCellStyle="Standard 2">
      <calculatedColumnFormula>IF(OR($E25="",$F25="",$G25="",'Allgemeine Info'!$H$15=""),0,IF(AND(FV$6&lt;&gt;0,FV$6&lt;='Allgemeine Info'!$H$15),($E25+$F25)*$I25*(1+$D$4)^FV$6,IF(FV$7='Allgemeine Info'!$H$15,$J25*(1+$D$4)^FV$7,IF(AND(FV$7&lt;&gt;0,MOD(FV$7,$G25)=0,FV$7&lt;'Allgemeine Info'!$H$15),($I25+$J25)*((1+$D$4)^FV$7),0))))</calculatedColumnFormula>
    </tableColumn>
    <tableColumn id="178" name="Spalte178" headerRowDxfId="315" dataDxfId="314" headerRowCellStyle="Standard 2" dataCellStyle="Standard 2">
      <calculatedColumnFormula>IF(OR($E25="",$F25="",$G25="",'Allgemeine Info'!$H$15=""),0,IF(AND(FW$6&lt;&gt;0,FW$6&lt;='Allgemeine Info'!$H$15),($E25+$F25)*$I25*(1+$D$4)^FW$6,IF(FW$7='Allgemeine Info'!$H$15,$J25*(1+$D$4)^FW$7,IF(AND(FW$7&lt;&gt;0,MOD(FW$7,$G25)=0,FW$7&lt;'Allgemeine Info'!$H$15),($I25+$J25)*((1+$D$4)^FW$7),0))))</calculatedColumnFormula>
    </tableColumn>
    <tableColumn id="179" name="Spalte179" headerRowDxfId="313" dataDxfId="312" headerRowCellStyle="Standard 2" dataCellStyle="Standard 2">
      <calculatedColumnFormula>IF(OR($E25="",$F25="",$G25="",'Allgemeine Info'!$H$15=""),0,IF(AND(FX$6&lt;&gt;0,FX$6&lt;='Allgemeine Info'!$H$15),($E25+$F25)*$I25*(1+$D$4)^FX$6,IF(FX$7='Allgemeine Info'!$H$15,$J25*(1+$D$4)^FX$7,IF(AND(FX$7&lt;&gt;0,MOD(FX$7,$G25)=0,FX$7&lt;'Allgemeine Info'!$H$15),($I25+$J25)*((1+$D$4)^FX$7),0))))</calculatedColumnFormula>
    </tableColumn>
    <tableColumn id="180" name="Spalte180" headerRowDxfId="311" dataDxfId="310" headerRowCellStyle="Standard 2" dataCellStyle="Standard 2">
      <calculatedColumnFormula>IF(OR($E25="",$F25="",$G25="",'Allgemeine Info'!$H$15=""),0,IF(AND(FY$6&lt;&gt;0,FY$6&lt;='Allgemeine Info'!$H$15),($E25+$F25)*$I25*(1+$D$4)^FY$6,IF(FY$7='Allgemeine Info'!$H$15,$J25*(1+$D$4)^FY$7,IF(AND(FY$7&lt;&gt;0,MOD(FY$7,$G25)=0,FY$7&lt;'Allgemeine Info'!$H$15),($I25+$J25)*((1+$D$4)^FY$7),0))))</calculatedColumnFormula>
    </tableColumn>
    <tableColumn id="181" name="Spalte181" headerRowDxfId="309" dataDxfId="308" headerRowCellStyle="Standard 2" dataCellStyle="Standard 2">
      <calculatedColumnFormula>IF(OR($E25="",$F25="",$G25="",'Allgemeine Info'!$H$15=""),0,IF(AND(FZ$6&lt;&gt;0,FZ$6&lt;='Allgemeine Info'!$H$15),($E25+$F25)*$I25*(1+$D$4)^FZ$6,IF(FZ$7='Allgemeine Info'!$H$15,$J25*(1+$D$4)^FZ$7,IF(AND(FZ$7&lt;&gt;0,MOD(FZ$7,$G25)=0,FZ$7&lt;'Allgemeine Info'!$H$15),($I25+$J25)*((1+$D$4)^FZ$7),0))))</calculatedColumnFormula>
    </tableColumn>
    <tableColumn id="182" name="Spalte182" headerRowDxfId="307" dataDxfId="306" headerRowCellStyle="Standard 2" dataCellStyle="Standard 2">
      <calculatedColumnFormula>IF(OR($E25="",$F25="",$G25="",'Allgemeine Info'!$H$15=""),0,IF(AND(GA$6&lt;&gt;0,GA$6&lt;='Allgemeine Info'!$H$15),($E25+$F25)*$I25*(1+$D$4)^GA$6,IF(GA$7='Allgemeine Info'!$H$15,$J25*(1+$D$4)^GA$7,IF(AND(GA$7&lt;&gt;0,MOD(GA$7,$G25)=0,GA$7&lt;'Allgemeine Info'!$H$15),($I25+$J25)*((1+$D$4)^GA$7),0))))</calculatedColumnFormula>
    </tableColumn>
    <tableColumn id="183" name="Spalte183" headerRowDxfId="305" dataDxfId="304" headerRowCellStyle="Standard 2" dataCellStyle="Standard 2">
      <calculatedColumnFormula>IF(OR($E25="",$F25="",$G25="",'Allgemeine Info'!$H$15=""),0,IF(AND(GB$6&lt;&gt;0,GB$6&lt;='Allgemeine Info'!$H$15),($E25+$F25)*$I25*(1+$D$4)^GB$6,IF(GB$7='Allgemeine Info'!$H$15,$J25*(1+$D$4)^GB$7,IF(AND(GB$7&lt;&gt;0,MOD(GB$7,$G25)=0,GB$7&lt;'Allgemeine Info'!$H$15),($I25+$J25)*((1+$D$4)^GB$7),0))))</calculatedColumnFormula>
    </tableColumn>
    <tableColumn id="184" name="Spalte184" headerRowDxfId="303" dataDxfId="302" headerRowCellStyle="Standard 2" dataCellStyle="Standard 2">
      <calculatedColumnFormula>IF(OR($E25="",$F25="",$G25="",'Allgemeine Info'!$H$15=""),0,IF(AND(GC$6&lt;&gt;0,GC$6&lt;='Allgemeine Info'!$H$15),($E25+$F25)*$I25*(1+$D$4)^GC$6,IF(GC$7='Allgemeine Info'!$H$15,$J25*(1+$D$4)^GC$7,IF(AND(GC$7&lt;&gt;0,MOD(GC$7,$G25)=0,GC$7&lt;'Allgemeine Info'!$H$15),($I25+$J25)*((1+$D$4)^GC$7),0))))</calculatedColumnFormula>
    </tableColumn>
    <tableColumn id="185" name="Spalte185" headerRowDxfId="301" dataDxfId="300" headerRowCellStyle="Standard 2" dataCellStyle="Standard 2">
      <calculatedColumnFormula>IF(OR($E25="",$F25="",$G25="",'Allgemeine Info'!$H$15=""),0,IF(AND(GD$6&lt;&gt;0,GD$6&lt;='Allgemeine Info'!$H$15),($E25+$F25)*$I25*(1+$D$4)^GD$6,IF(GD$7='Allgemeine Info'!$H$15,$J25*(1+$D$4)^GD$7,IF(AND(GD$7&lt;&gt;0,MOD(GD$7,$G25)=0,GD$7&lt;'Allgemeine Info'!$H$15),($I25+$J25)*((1+$D$4)^GD$7),0))))</calculatedColumnFormula>
    </tableColumn>
    <tableColumn id="186" name="Spalte186" headerRowDxfId="299" dataDxfId="298" headerRowCellStyle="Standard 2" dataCellStyle="Standard 2">
      <calculatedColumnFormula>IF(OR($E25="",$F25="",$G25="",'Allgemeine Info'!$H$15=""),0,IF(AND(GE$6&lt;&gt;0,GE$6&lt;='Allgemeine Info'!$H$15),($E25+$F25)*$I25*(1+$D$4)^GE$6,IF(GE$7='Allgemeine Info'!$H$15,$J25*(1+$D$4)^GE$7,IF(AND(GE$7&lt;&gt;0,MOD(GE$7,$G25)=0,GE$7&lt;'Allgemeine Info'!$H$15),($I25+$J25)*((1+$D$4)^GE$7),0))))</calculatedColumnFormula>
    </tableColumn>
    <tableColumn id="187" name="Spalte187" headerRowDxfId="297" dataDxfId="296" headerRowCellStyle="Standard 2" dataCellStyle="Standard 2">
      <calculatedColumnFormula>IF(OR($E25="",$F25="",$G25="",'Allgemeine Info'!$H$15=""),0,IF(AND(GF$6&lt;&gt;0,GF$6&lt;='Allgemeine Info'!$H$15),($E25+$F25)*$I25*(1+$D$4)^GF$6,IF(GF$7='Allgemeine Info'!$H$15,$J25*(1+$D$4)^GF$7,IF(AND(GF$7&lt;&gt;0,MOD(GF$7,$G25)=0,GF$7&lt;'Allgemeine Info'!$H$15),($I25+$J25)*((1+$D$4)^GF$7),0))))</calculatedColumnFormula>
    </tableColumn>
    <tableColumn id="188" name="Spalte188" headerRowDxfId="295" dataDxfId="294" headerRowCellStyle="Standard 2" dataCellStyle="Standard 2">
      <calculatedColumnFormula>IF(OR($E25="",$F25="",$G25="",'Allgemeine Info'!$H$15=""),0,IF(AND(GG$6&lt;&gt;0,GG$6&lt;='Allgemeine Info'!$H$15),($E25+$F25)*$I25*(1+$D$4)^GG$6,IF(GG$7='Allgemeine Info'!$H$15,$J25*(1+$D$4)^GG$7,IF(AND(GG$7&lt;&gt;0,MOD(GG$7,$G25)=0,GG$7&lt;'Allgemeine Info'!$H$15),($I25+$J25)*((1+$D$4)^GG$7),0))))</calculatedColumnFormula>
    </tableColumn>
    <tableColumn id="189" name="Spalte189" headerRowDxfId="293" dataDxfId="292" headerRowCellStyle="Standard 2" dataCellStyle="Standard 2">
      <calculatedColumnFormula>IF(OR($E25="",$F25="",$G25="",'Allgemeine Info'!$H$15=""),0,IF(AND(GH$6&lt;&gt;0,GH$6&lt;='Allgemeine Info'!$H$15),($E25+$F25)*$I25*(1+$D$4)^GH$6,IF(GH$7='Allgemeine Info'!$H$15,$J25*(1+$D$4)^GH$7,IF(AND(GH$7&lt;&gt;0,MOD(GH$7,$G25)=0,GH$7&lt;'Allgemeine Info'!$H$15),($I25+$J25)*((1+$D$4)^GH$7),0))))</calculatedColumnFormula>
    </tableColumn>
    <tableColumn id="190" name="Spalte190" headerRowDxfId="291" dataDxfId="290" headerRowCellStyle="Standard 2" dataCellStyle="Standard 2">
      <calculatedColumnFormula>IF(OR($E25="",$F25="",$G25="",'Allgemeine Info'!$H$15=""),0,IF(AND(GI$6&lt;&gt;0,GI$6&lt;='Allgemeine Info'!$H$15),($E25+$F25)*$I25*(1+$D$4)^GI$6,IF(GI$7='Allgemeine Info'!$H$15,$J25*(1+$D$4)^GI$7,IF(AND(GI$7&lt;&gt;0,MOD(GI$7,$G25)=0,GI$7&lt;'Allgemeine Info'!$H$15),($I25+$J25)*((1+$D$4)^GI$7),0))))</calculatedColumnFormula>
    </tableColumn>
    <tableColumn id="191" name="Spalte191" headerRowDxfId="289" dataDxfId="288" headerRowCellStyle="Standard 2" dataCellStyle="Standard 2">
      <calculatedColumnFormula>IF(OR($E25="",$F25="",$G25="",'Allgemeine Info'!$H$15=""),0,IF(AND(GJ$6&lt;&gt;0,GJ$6&lt;='Allgemeine Info'!$H$15),($E25+$F25)*$I25*(1+$D$4)^GJ$6,IF(GJ$7='Allgemeine Info'!$H$15,$J25*(1+$D$4)^GJ$7,IF(AND(GJ$7&lt;&gt;0,MOD(GJ$7,$G25)=0,GJ$7&lt;'Allgemeine Info'!$H$15),($I25+$J25)*((1+$D$4)^GJ$7),0))))</calculatedColumnFormula>
    </tableColumn>
    <tableColumn id="192" name="Spalte192" headerRowDxfId="287" dataDxfId="286" headerRowCellStyle="Standard 2" dataCellStyle="Standard 2">
      <calculatedColumnFormula>IF(OR($E25="",$F25="",$G25="",'Allgemeine Info'!$H$15=""),0,IF(AND(GK$6&lt;&gt;0,GK$6&lt;='Allgemeine Info'!$H$15),($E25+$F25)*$I25*(1+$D$4)^GK$6,IF(GK$7='Allgemeine Info'!$H$15,$J25*(1+$D$4)^GK$7,IF(AND(GK$7&lt;&gt;0,MOD(GK$7,$G25)=0,GK$7&lt;'Allgemeine Info'!$H$15),($I25+$J25)*((1+$D$4)^GK$7),0))))</calculatedColumnFormula>
    </tableColumn>
    <tableColumn id="193" name="Spalte193" headerRowDxfId="285" dataDxfId="284" headerRowCellStyle="Standard 2" dataCellStyle="Standard 2">
      <calculatedColumnFormula>IF(OR($E25="",$F25="",$G25="",'Allgemeine Info'!$H$15=""),0,IF(AND(GL$6&lt;&gt;0,GL$6&lt;='Allgemeine Info'!$H$15),($E25+$F25)*$I25*(1+$D$4)^GL$6,IF(GL$7='Allgemeine Info'!$H$15,$J25*(1+$D$4)^GL$7,IF(AND(GL$7&lt;&gt;0,MOD(GL$7,$G25)=0,GL$7&lt;'Allgemeine Info'!$H$15),($I25+$J25)*((1+$D$4)^GL$7),0))))</calculatedColumnFormula>
    </tableColumn>
    <tableColumn id="194" name="Spalte194" headerRowDxfId="283" dataDxfId="282" headerRowCellStyle="Standard 2" dataCellStyle="Standard 2">
      <calculatedColumnFormula>IF(OR($E25="",$F25="",$G25="",'Allgemeine Info'!$H$15=""),0,IF(AND(GM$6&lt;&gt;0,GM$6&lt;='Allgemeine Info'!$H$15),($E25+$F25)*$I25*(1+$D$4)^GM$6,IF(GM$7='Allgemeine Info'!$H$15,$J25*(1+$D$4)^GM$7,IF(AND(GM$7&lt;&gt;0,MOD(GM$7,$G25)=0,GM$7&lt;'Allgemeine Info'!$H$15),($I25+$J25)*((1+$D$4)^GM$7),0))))</calculatedColumnFormula>
    </tableColumn>
    <tableColumn id="195" name="Spalte195" headerRowDxfId="281" dataDxfId="280" headerRowCellStyle="Standard 2" dataCellStyle="Standard 2">
      <calculatedColumnFormula>IF(OR($E25="",$F25="",$G25="",'Allgemeine Info'!$H$15=""),0,IF(AND(GN$6&lt;&gt;0,GN$6&lt;='Allgemeine Info'!$H$15),($E25+$F25)*$I25*(1+$D$4)^GN$6,IF(GN$7='Allgemeine Info'!$H$15,$J25*(1+$D$4)^GN$7,IF(AND(GN$7&lt;&gt;0,MOD(GN$7,$G25)=0,GN$7&lt;'Allgemeine Info'!$H$15),($I25+$J25)*((1+$D$4)^GN$7),0))))</calculatedColumnFormula>
    </tableColumn>
    <tableColumn id="196" name="Spalte196" headerRowDxfId="279" dataDxfId="278" headerRowCellStyle="Standard 2" dataCellStyle="Standard 2">
      <calculatedColumnFormula>IF(OR($E25="",$F25="",$G25="",'Allgemeine Info'!$H$15=""),0,IF(AND(GO$6&lt;&gt;0,GO$6&lt;='Allgemeine Info'!$H$15),($E25+$F25)*$I25*(1+$D$4)^GO$6,IF(GO$7='Allgemeine Info'!$H$15,$J25*(1+$D$4)^GO$7,IF(AND(GO$7&lt;&gt;0,MOD(GO$7,$G25)=0,GO$7&lt;'Allgemeine Info'!$H$15),($I25+$J25)*((1+$D$4)^GO$7),0))))</calculatedColumnFormula>
    </tableColumn>
    <tableColumn id="197" name="Spalte197" headerRowDxfId="277" dataDxfId="276" headerRowCellStyle="Standard 2" dataCellStyle="Standard 2">
      <calculatedColumnFormula>IF(OR($E25="",$F25="",$G25="",'Allgemeine Info'!$H$15=""),0,IF(AND(GP$6&lt;&gt;0,GP$6&lt;='Allgemeine Info'!$H$15),($E25+$F25)*$I25*(1+$D$4)^GP$6,IF(GP$7='Allgemeine Info'!$H$15,$J25*(1+$D$4)^GP$7,IF(AND(GP$7&lt;&gt;0,MOD(GP$7,$G25)=0,GP$7&lt;'Allgemeine Info'!$H$15),($I25+$J25)*((1+$D$4)^GP$7),0))))</calculatedColumnFormula>
    </tableColumn>
    <tableColumn id="198" name="Spalte198" headerRowDxfId="275" dataDxfId="274" headerRowCellStyle="Standard 2" dataCellStyle="Standard 2">
      <calculatedColumnFormula>IF(OR($E25="",$F25="",$G25="",'Allgemeine Info'!$H$15=""),0,IF(AND(GQ$6&lt;&gt;0,GQ$6&lt;='Allgemeine Info'!$H$15),($E25+$F25)*$I25*(1+$D$4)^GQ$6,IF(GQ$7='Allgemeine Info'!$H$15,$J25*(1+$D$4)^GQ$7,IF(AND(GQ$7&lt;&gt;0,MOD(GQ$7,$G25)=0,GQ$7&lt;'Allgemeine Info'!$H$15),($I25+$J25)*((1+$D$4)^GQ$7),0))))</calculatedColumnFormula>
    </tableColumn>
    <tableColumn id="199" name="Spalte199" headerRowDxfId="273" dataDxfId="272" headerRowCellStyle="Standard 2" dataCellStyle="Standard 2">
      <calculatedColumnFormula>IF(OR($E25="",$F25="",$G25="",'Allgemeine Info'!$H$15=""),0,IF(AND(GR$6&lt;&gt;0,GR$6&lt;='Allgemeine Info'!$H$15),($E25+$F25)*$I25*(1+$D$4)^GR$6,IF(GR$7='Allgemeine Info'!$H$15,$J25*(1+$D$4)^GR$7,IF(AND(GR$7&lt;&gt;0,MOD(GR$7,$G25)=0,GR$7&lt;'Allgemeine Info'!$H$15),($I25+$J25)*((1+$D$4)^GR$7),0))))</calculatedColumnFormula>
    </tableColumn>
    <tableColumn id="200" name="Spalte200" headerRowDxfId="271" dataDxfId="270" headerRowCellStyle="Standard 2" dataCellStyle="Standard 2">
      <calculatedColumnFormula>IF(OR($E25="",$F25="",$G25="",'Allgemeine Info'!$H$15=""),0,IF(AND(GS$6&lt;&gt;0,GS$6&lt;='Allgemeine Info'!$H$15),($E25+$F25)*$I25*(1+$D$4)^GS$6,IF(GS$7='Allgemeine Info'!$H$15,$J25*(1+$D$4)^GS$7,IF(AND(GS$7&lt;&gt;0,MOD(GS$7,$G25)=0,GS$7&lt;'Allgemeine Info'!$H$15),($I25+$J25)*((1+$D$4)^GS$7),0))))</calculatedColumnFormula>
    </tableColumn>
    <tableColumn id="201" name="Spalte201" headerRowDxfId="269" dataDxfId="268" headerRowCellStyle="Standard 2" dataCellStyle="Standard 2">
      <calculatedColumnFormula>IF(OR($E25="",$F25="",$G25="",'Allgemeine Info'!$H$15=""),0,IF(AND(GT$6&lt;&gt;0,GT$6&lt;='Allgemeine Info'!$H$15),($E25+$F25)*$I25*(1+$D$4)^GT$6,IF(GT$7='Allgemeine Info'!$H$15,$J25*(1+$D$4)^GT$7,IF(AND(GT$7&lt;&gt;0,MOD(GT$7,$G25)=0,GT$7&lt;'Allgemeine Info'!$H$15),($I25+$J25)*((1+$D$4)^GT$7),0))))</calculatedColumnFormula>
    </tableColumn>
    <tableColumn id="202" name="Spalte202" headerRowDxfId="267" dataDxfId="266" headerRowCellStyle="Standard 2" dataCellStyle="Standard 2">
      <calculatedColumnFormula>IF(OR($E25="",$F25="",$G25="",'Allgemeine Info'!$H$15=""),0,IF(AND(GU$6&lt;&gt;0,GU$6&lt;='Allgemeine Info'!$H$15),($E25+$F25)*$I25*(1+$D$4)^GU$6,IF(GU$7='Allgemeine Info'!$H$15,$J25*(1+$D$4)^GU$7,IF(AND(GU$7&lt;&gt;0,MOD(GU$7,$G25)=0,GU$7&lt;'Allgemeine Info'!$H$15),($I25+$J25)*((1+$D$4)^GU$7),0))))</calculatedColumnFormula>
    </tableColumn>
    <tableColumn id="203" name="Spalte203" headerRowDxfId="265" dataDxfId="264" headerRowCellStyle="Standard 2" dataCellStyle="Standard 2">
      <calculatedColumnFormula>IF(OR($E25="",$F25="",$G25="",'Allgemeine Info'!$H$15=""),0,IF(AND(GV$6&lt;&gt;0,GV$6&lt;='Allgemeine Info'!$H$15),($E25+$F25)*$I25*(1+$D$4)^GV$6,IF(GV$7='Allgemeine Info'!$H$15,$J25*(1+$D$4)^GV$7,IF(AND(GV$7&lt;&gt;0,MOD(GV$7,$G25)=0,GV$7&lt;'Allgemeine Info'!$H$15),($I25+$J25)*((1+$D$4)^GV$7),0))))</calculatedColumnFormula>
    </tableColumn>
    <tableColumn id="204" name="Spalte204" headerRowDxfId="263" dataDxfId="262" headerRowCellStyle="Standard 2" dataCellStyle="Standard 2">
      <calculatedColumnFormula>IF(OR($E25="",$F25="",$G25="",'Allgemeine Info'!$H$15=""),0,IF(AND(GW$6&lt;&gt;0,GW$6&lt;='Allgemeine Info'!$H$15),($E25+$F25)*$I25*(1+$D$4)^GW$6,IF(GW$7='Allgemeine Info'!$H$15,$J25*(1+$D$4)^GW$7,IF(AND(GW$7&lt;&gt;0,MOD(GW$7,$G25)=0,GW$7&lt;'Allgemeine Info'!$H$15),($I25+$J25)*((1+$D$4)^GW$7),0))))</calculatedColumnFormula>
    </tableColumn>
    <tableColumn id="205" name="Spalte205" headerRowDxfId="261" dataDxfId="260" headerRowCellStyle="Standard 2" dataCellStyle="Standard 2">
      <calculatedColumnFormula>IF(OR($E25="",$F25="",$G25="",'Allgemeine Info'!$H$15=""),0,IF(AND(GX$6&lt;&gt;0,GX$6&lt;='Allgemeine Info'!$H$15),($E25+$F25)*$I25*(1+$D$4)^GX$6,IF(GX$7='Allgemeine Info'!$H$15,$J25*(1+$D$4)^GX$7,IF(AND(GX$7&lt;&gt;0,MOD(GX$7,$G25)=0,GX$7&lt;'Allgemeine Info'!$H$15),($I25+$J25)*((1+$D$4)^GX$7),0))))</calculatedColumnFormula>
    </tableColumn>
    <tableColumn id="206" name="Spalte206" headerRowDxfId="259" dataDxfId="258" headerRowCellStyle="Standard 2" dataCellStyle="Standard 2">
      <calculatedColumnFormula>IF(OR($E25="",$F25="",$G25="",'Allgemeine Info'!$H$15=""),0,IF(AND(GY$6&lt;&gt;0,GY$6&lt;='Allgemeine Info'!$H$15),($E25+$F25)*$I25*(1+$D$4)^GY$6,IF(GY$7='Allgemeine Info'!$H$15,$J25*(1+$D$4)^GY$7,IF(AND(GY$7&lt;&gt;0,MOD(GY$7,$G25)=0,GY$7&lt;'Allgemeine Info'!$H$15),($I25+$J25)*((1+$D$4)^GY$7),0))))</calculatedColumnFormula>
    </tableColumn>
    <tableColumn id="207" name="Spalte207" headerRowDxfId="257" dataDxfId="256" headerRowCellStyle="Standard 2" dataCellStyle="Standard 2">
      <calculatedColumnFormula>IF(OR($E25="",$F25="",$G25="",'Allgemeine Info'!$H$15=""),0,IF(AND(GZ$6&lt;&gt;0,GZ$6&lt;='Allgemeine Info'!$H$15),($E25+$F25)*$I25*(1+$D$4)^GZ$6,IF(GZ$7='Allgemeine Info'!$H$15,$J25*(1+$D$4)^GZ$7,IF(AND(GZ$7&lt;&gt;0,MOD(GZ$7,$G25)=0,GZ$7&lt;'Allgemeine Info'!$H$15),($I25+$J25)*((1+$D$4)^GZ$7),0))))</calculatedColumnFormula>
    </tableColumn>
    <tableColumn id="208" name="Spalte208" headerRowDxfId="255" dataDxfId="254" headerRowCellStyle="Standard 2" dataCellStyle="Standard 2">
      <calculatedColumnFormula>IF(OR($E25="",$F25="",$G25="",'Allgemeine Info'!$H$15=""),0,IF(AND(HA$6&lt;&gt;0,HA$6&lt;='Allgemeine Info'!$H$15),($E25+$F25)*$I25*(1+$D$4)^HA$6,IF(HA$7='Allgemeine Info'!$H$15,$J25*(1+$D$4)^HA$7,IF(AND(HA$7&lt;&gt;0,MOD(HA$7,$G25)=0,HA$7&lt;'Allgemeine Info'!$H$15),($I25+$J25)*((1+$D$4)^HA$7),0))))</calculatedColumnFormula>
    </tableColumn>
    <tableColumn id="209" name="Spalte209" headerRowDxfId="253" dataDxfId="252" headerRowCellStyle="Standard 2" dataCellStyle="Standard 2">
      <calculatedColumnFormula>IF(OR($E25="",$F25="",$G25="",'Allgemeine Info'!$H$15=""),0,IF(AND(HB$6&lt;&gt;0,HB$6&lt;='Allgemeine Info'!$H$15),($E25+$F25)*$I25*(1+$D$4)^HB$6,IF(HB$7='Allgemeine Info'!$H$15,$J25*(1+$D$4)^HB$7,IF(AND(HB$7&lt;&gt;0,MOD(HB$7,$G25)=0,HB$7&lt;'Allgemeine Info'!$H$15),($I25+$J25)*((1+$D$4)^HB$7),0))))</calculatedColumnFormula>
    </tableColumn>
  </tableColumns>
  <tableStyleInfo name="TableStyleLight1" showFirstColumn="0" showLastColumn="0" showRowStripes="1" showColumnStripes="0"/>
</table>
</file>

<file path=xl/tables/table6.xml><?xml version="1.0" encoding="utf-8"?>
<table xmlns="http://schemas.openxmlformats.org/spreadsheetml/2006/main" id="3" name="Tabelle3" displayName="Tabelle3" ref="C20:DD41" headerRowCount="0" totalsRowShown="0" headerRowDxfId="249" dataDxfId="248" tableBorderDxfId="247" headerRowCellStyle="Standard 2" dataCellStyle="Standard 2">
  <tableColumns count="106">
    <tableColumn id="1" name="Spalte1" headerRowDxfId="246" dataDxfId="3" headerRowCellStyle="Standard 2" dataCellStyle="Standard 2"/>
    <tableColumn id="2" name="Spalte2" headerRowDxfId="245" dataDxfId="244" headerRowCellStyle="Standard 2" dataCellStyle="Standard 2"/>
    <tableColumn id="3" name="Spalte3" headerRowDxfId="243" dataDxfId="2" headerRowCellStyle="Standard 2" dataCellStyle="Standard 2"/>
    <tableColumn id="4" name="Spalte4" headerRowDxfId="242" dataDxfId="241" headerRowCellStyle="Standard 2" dataCellStyle="Standard 2">
      <calculatedColumnFormula>IF('Allgemeine Info'!$H$15="",0,IF(E21=0,0,IF(MOD(('Allgemeine Info'!$H$15),E21)=0,(('Allgemeine Info'!$H$15)/E21)-1,ROUNDDOWN(('Allgemeine Info'!$H$15)/E21,0))))</calculatedColumnFormula>
    </tableColumn>
    <tableColumn id="5" name="Spalte5" headerRowDxfId="240" dataDxfId="1" headerRowCellStyle="Standard 2" dataCellStyle="Standard 2"/>
    <tableColumn id="6" name="Spalte6" headerRowDxfId="239" dataDxfId="0" headerRowCellStyle="Standard 2" dataCellStyle="Standard 2"/>
    <tableColumn id="7" name="Spalte7" headerRowDxfId="238" dataDxfId="237" headerRowCellStyle="Standard 2" dataCellStyle="Standard 2">
      <calculatedColumnFormula>IF(OR($E21="",'Allgemeine Info'!$H$15=""),0,IF(I$6='Allgemeine Info'!$H$15,$H21*(1+$D$4)^I$6,IF(AND(MOD((I$6),$E21)=0,I$6&lt;'Allgemeine Info'!$H$15),($G21+$H21)*((1+$D$4)^I$6),0)))</calculatedColumnFormula>
    </tableColumn>
    <tableColumn id="8" name="Spalte8" headerRowDxfId="236" dataDxfId="235" headerRowCellStyle="Standard 2" dataCellStyle="Standard 2">
      <calculatedColumnFormula>IF(OR($E21="",'Allgemeine Info'!$H$15=""),0,IF(J$6='Allgemeine Info'!$H$15,$H21*(1+$D$4)^J$6,IF(AND(MOD((J$6),$E21)=0,J$6&lt;'Allgemeine Info'!$H$15),($G21+$H21)*((1+$D$4)^J$6),0)))</calculatedColumnFormula>
    </tableColumn>
    <tableColumn id="9" name="Spalte9" headerRowDxfId="234" dataDxfId="233" headerRowCellStyle="Standard 2" dataCellStyle="Standard 2">
      <calculatedColumnFormula>IF(OR($E21="",'Allgemeine Info'!$H$15=""),0,IF(K$6='Allgemeine Info'!$H$15,$H21*(1+$D$4)^K$6,IF(AND(MOD((K$6),$E21)=0,K$6&lt;'Allgemeine Info'!$H$15),($G21+$H21)*((1+$D$4)^K$6),0)))</calculatedColumnFormula>
    </tableColumn>
    <tableColumn id="10" name="Spalte10" headerRowDxfId="232" dataDxfId="231" headerRowCellStyle="Standard 2" dataCellStyle="Standard 2">
      <calculatedColumnFormula>IF(OR($E21="",'Allgemeine Info'!$H$15=""),0,IF(L$6='Allgemeine Info'!$H$15,$H21*(1+$D$4)^L$6,IF(AND(MOD((L$6),$E21)=0,L$6&lt;'Allgemeine Info'!$H$15),($G21+$H21)*((1+$D$4)^L$6),0)))</calculatedColumnFormula>
    </tableColumn>
    <tableColumn id="11" name="Spalte11" headerRowDxfId="230" dataDxfId="229" headerRowCellStyle="Standard 2" dataCellStyle="Standard 2">
      <calculatedColumnFormula>IF(OR($E21="",'Allgemeine Info'!$H$15=""),0,IF(M$6='Allgemeine Info'!$H$15,$H21*(1+$D$4)^M$6,IF(AND(MOD((M$6),$E21)=0,M$6&lt;'Allgemeine Info'!$H$15),($G21+$H21)*((1+$D$4)^M$6),0)))</calculatedColumnFormula>
    </tableColumn>
    <tableColumn id="12" name="Spalte12" headerRowDxfId="228" dataDxfId="227" headerRowCellStyle="Standard 2" dataCellStyle="Standard 2">
      <calculatedColumnFormula>IF(OR($E21="",'Allgemeine Info'!$H$15=""),0,IF(N$6='Allgemeine Info'!$H$15,$H21*(1+$D$4)^N$6,IF(AND(MOD((N$6),$E21)=0,N$6&lt;'Allgemeine Info'!$H$15),($G21+$H21)*((1+$D$4)^N$6),0)))</calculatedColumnFormula>
    </tableColumn>
    <tableColumn id="13" name="Spalte13" headerRowDxfId="226" dataDxfId="225" headerRowCellStyle="Standard 2" dataCellStyle="Standard 2">
      <calculatedColumnFormula>IF(OR($E21="",'Allgemeine Info'!$H$15=""),0,IF(O$6='Allgemeine Info'!$H$15,$H21*(1+$D$4)^O$6,IF(AND(MOD((O$6),$E21)=0,O$6&lt;'Allgemeine Info'!$H$15),($G21+$H21)*((1+$D$4)^O$6),0)))</calculatedColumnFormula>
    </tableColumn>
    <tableColumn id="14" name="Spalte14" headerRowDxfId="224" dataDxfId="223" headerRowCellStyle="Standard 2" dataCellStyle="Standard 2">
      <calculatedColumnFormula>IF(OR($E21="",'Allgemeine Info'!$H$15=""),0,IF(P$6='Allgemeine Info'!$H$15,$H21*(1+$D$4)^P$6,IF(AND(MOD((P$6),$E21)=0,P$6&lt;'Allgemeine Info'!$H$15),($G21+$H21)*((1+$D$4)^P$6),0)))</calculatedColumnFormula>
    </tableColumn>
    <tableColumn id="15" name="Spalte15" headerRowDxfId="222" dataDxfId="221" headerRowCellStyle="Standard 2" dataCellStyle="Standard 2">
      <calculatedColumnFormula>IF(OR($E21="",'Allgemeine Info'!$H$15=""),0,IF(Q$6='Allgemeine Info'!$H$15,$H21*(1+$D$4)^Q$6,IF(AND(MOD((Q$6),$E21)=0,Q$6&lt;'Allgemeine Info'!$H$15),($G21+$H21)*((1+$D$4)^Q$6),0)))</calculatedColumnFormula>
    </tableColumn>
    <tableColumn id="16" name="Spalte16" headerRowDxfId="220" dataDxfId="219" headerRowCellStyle="Standard 2" dataCellStyle="Standard 2">
      <calculatedColumnFormula>IF(OR($E21="",'Allgemeine Info'!$H$15=""),0,IF(R$6='Allgemeine Info'!$H$15,$H21*(1+$D$4)^R$6,IF(AND(MOD((R$6),$E21)=0,R$6&lt;'Allgemeine Info'!$H$15),($G21+$H21)*((1+$D$4)^R$6),0)))</calculatedColumnFormula>
    </tableColumn>
    <tableColumn id="17" name="Spalte17" headerRowDxfId="218" dataDxfId="217" headerRowCellStyle="Standard 2" dataCellStyle="Standard 2">
      <calculatedColumnFormula>IF(OR($E21="",'Allgemeine Info'!$H$15=""),0,IF(S$6='Allgemeine Info'!$H$15,$H21*(1+$D$4)^S$6,IF(AND(MOD((S$6),$E21)=0,S$6&lt;'Allgemeine Info'!$H$15),($G21+$H21)*((1+$D$4)^S$6),0)))</calculatedColumnFormula>
    </tableColumn>
    <tableColumn id="18" name="Spalte18" headerRowDxfId="216" dataDxfId="215" headerRowCellStyle="Standard 2" dataCellStyle="Standard 2">
      <calculatedColumnFormula>IF(OR($E21="",'Allgemeine Info'!$H$15=""),0,IF(T$6='Allgemeine Info'!$H$15,$H21*(1+$D$4)^T$6,IF(AND(MOD((T$6),$E21)=0,T$6&lt;'Allgemeine Info'!$H$15),($G21+$H21)*((1+$D$4)^T$6),0)))</calculatedColumnFormula>
    </tableColumn>
    <tableColumn id="19" name="Spalte19" headerRowDxfId="214" dataDxfId="213" headerRowCellStyle="Standard 2" dataCellStyle="Standard 2">
      <calculatedColumnFormula>IF(OR($E21="",'Allgemeine Info'!$H$15=""),0,IF(U$6='Allgemeine Info'!$H$15,$H21*(1+$D$4)^U$6,IF(AND(MOD((U$6),$E21)=0,U$6&lt;'Allgemeine Info'!$H$15),($G21+$H21)*((1+$D$4)^U$6),0)))</calculatedColumnFormula>
    </tableColumn>
    <tableColumn id="20" name="Spalte20" headerRowDxfId="212" dataDxfId="211" headerRowCellStyle="Standard 2" dataCellStyle="Standard 2">
      <calculatedColumnFormula>IF(OR($E21="",'Allgemeine Info'!$H$15=""),0,IF(V$6='Allgemeine Info'!$H$15,$H21*(1+$D$4)^V$6,IF(AND(MOD((V$6),$E21)=0,V$6&lt;'Allgemeine Info'!$H$15),($G21+$H21)*((1+$D$4)^V$6),0)))</calculatedColumnFormula>
    </tableColumn>
    <tableColumn id="21" name="Spalte21" headerRowDxfId="210" dataDxfId="209" headerRowCellStyle="Standard 2" dataCellStyle="Standard 2">
      <calculatedColumnFormula>IF(OR($E21="",'Allgemeine Info'!$H$15=""),0,IF(W$6='Allgemeine Info'!$H$15,$H21*(1+$D$4)^W$6,IF(AND(MOD((W$6),$E21)=0,W$6&lt;'Allgemeine Info'!$H$15),($G21+$H21)*((1+$D$4)^W$6),0)))</calculatedColumnFormula>
    </tableColumn>
    <tableColumn id="22" name="Spalte22" headerRowDxfId="208" dataDxfId="207" headerRowCellStyle="Standard 2" dataCellStyle="Standard 2">
      <calculatedColumnFormula>IF(OR($E21="",'Allgemeine Info'!$H$15=""),0,IF(X$6='Allgemeine Info'!$H$15,$H21*(1+$D$4)^X$6,IF(AND(MOD((X$6),$E21)=0,X$6&lt;'Allgemeine Info'!$H$15),($G21+$H21)*((1+$D$4)^X$6),0)))</calculatedColumnFormula>
    </tableColumn>
    <tableColumn id="23" name="Spalte23" headerRowDxfId="206" dataDxfId="205" headerRowCellStyle="Standard 2" dataCellStyle="Standard 2">
      <calculatedColumnFormula>IF(OR($E21="",'Allgemeine Info'!$H$15=""),0,IF(Y$6='Allgemeine Info'!$H$15,$H21*(1+$D$4)^Y$6,IF(AND(MOD((Y$6),$E21)=0,Y$6&lt;'Allgemeine Info'!$H$15),($G21+$H21)*((1+$D$4)^Y$6),0)))</calculatedColumnFormula>
    </tableColumn>
    <tableColumn id="24" name="Spalte24" headerRowDxfId="204" dataDxfId="203" headerRowCellStyle="Standard 2" dataCellStyle="Standard 2">
      <calculatedColumnFormula>IF(OR($E21="",'Allgemeine Info'!$H$15=""),0,IF(Z$6='Allgemeine Info'!$H$15,$H21*(1+$D$4)^Z$6,IF(AND(MOD((Z$6),$E21)=0,Z$6&lt;'Allgemeine Info'!$H$15),($G21+$H21)*((1+$D$4)^Z$6),0)))</calculatedColumnFormula>
    </tableColumn>
    <tableColumn id="25" name="Spalte25" headerRowDxfId="202" dataDxfId="201" headerRowCellStyle="Standard 2" dataCellStyle="Standard 2">
      <calculatedColumnFormula>IF(OR($E21="",'Allgemeine Info'!$H$15=""),0,IF(AA$6='Allgemeine Info'!$H$15,$H21*(1+$D$4)^AA$6,IF(AND(MOD((AA$6),$E21)=0,AA$6&lt;'Allgemeine Info'!$H$15),($G21+$H21)*((1+$D$4)^AA$6),0)))</calculatedColumnFormula>
    </tableColumn>
    <tableColumn id="26" name="Spalte26" headerRowDxfId="200" dataDxfId="199" headerRowCellStyle="Standard 2" dataCellStyle="Standard 2">
      <calculatedColumnFormula>IF(OR($E21="",'Allgemeine Info'!$H$15=""),0,IF(AB$6='Allgemeine Info'!$H$15,$H21*(1+$D$4)^AB$6,IF(AND(MOD((AB$6),$E21)=0,AB$6&lt;'Allgemeine Info'!$H$15),($G21+$H21)*((1+$D$4)^AB$6),0)))</calculatedColumnFormula>
    </tableColumn>
    <tableColumn id="27" name="Spalte27" headerRowDxfId="198" dataDxfId="197" headerRowCellStyle="Standard 2" dataCellStyle="Standard 2">
      <calculatedColumnFormula>IF(OR($E21="",'Allgemeine Info'!$H$15=""),0,IF(AC$6='Allgemeine Info'!$H$15,$H21*(1+$D$4)^AC$6,IF(AND(MOD((AC$6),$E21)=0,AC$6&lt;'Allgemeine Info'!$H$15),($G21+$H21)*((1+$D$4)^AC$6),0)))</calculatedColumnFormula>
    </tableColumn>
    <tableColumn id="28" name="Spalte28" headerRowDxfId="196" dataDxfId="195" headerRowCellStyle="Standard 2" dataCellStyle="Standard 2">
      <calculatedColumnFormula>IF(OR($E21="",'Allgemeine Info'!$H$15=""),0,IF(AD$6='Allgemeine Info'!$H$15,$H21*(1+$D$4)^AD$6,IF(AND(MOD((AD$6),$E21)=0,AD$6&lt;'Allgemeine Info'!$H$15),($G21+$H21)*((1+$D$4)^AD$6),0)))</calculatedColumnFormula>
    </tableColumn>
    <tableColumn id="29" name="Spalte29" headerRowDxfId="194" dataDxfId="193" headerRowCellStyle="Standard 2" dataCellStyle="Standard 2">
      <calculatedColumnFormula>IF(OR($E21="",'Allgemeine Info'!$H$15=""),0,IF(AE$6='Allgemeine Info'!$H$15,$H21*(1+$D$4)^AE$6,IF(AND(MOD((AE$6),$E21)=0,AE$6&lt;'Allgemeine Info'!$H$15),($G21+$H21)*((1+$D$4)^AE$6),0)))</calculatedColumnFormula>
    </tableColumn>
    <tableColumn id="30" name="Spalte30" headerRowDxfId="192" dataDxfId="191" headerRowCellStyle="Standard 2" dataCellStyle="Standard 2">
      <calculatedColumnFormula>IF(OR($E21="",'Allgemeine Info'!$H$15=""),0,IF(AF$6='Allgemeine Info'!$H$15,$H21*(1+$D$4)^AF$6,IF(AND(MOD((AF$6),$E21)=0,AF$6&lt;'Allgemeine Info'!$H$15),($G21+$H21)*((1+$D$4)^AF$6),0)))</calculatedColumnFormula>
    </tableColumn>
    <tableColumn id="31" name="Spalte31" headerRowDxfId="190" dataDxfId="189" headerRowCellStyle="Standard 2" dataCellStyle="Standard 2">
      <calculatedColumnFormula>IF(OR($E21="",'Allgemeine Info'!$H$15=""),0,IF(AG$6='Allgemeine Info'!$H$15,$H21*(1+$D$4)^AG$6,IF(AND(MOD((AG$6),$E21)=0,AG$6&lt;'Allgemeine Info'!$H$15),($G21+$H21)*((1+$D$4)^AG$6),0)))</calculatedColumnFormula>
    </tableColumn>
    <tableColumn id="32" name="Spalte32" headerRowDxfId="188" dataDxfId="187" headerRowCellStyle="Standard 2" dataCellStyle="Standard 2">
      <calculatedColumnFormula>IF(OR($E21="",'Allgemeine Info'!$H$15=""),0,IF(AH$6='Allgemeine Info'!$H$15,$H21*(1+$D$4)^AH$6,IF(AND(MOD((AH$6),$E21)=0,AH$6&lt;'Allgemeine Info'!$H$15),($G21+$H21)*((1+$D$4)^AH$6),0)))</calculatedColumnFormula>
    </tableColumn>
    <tableColumn id="33" name="Spalte33" headerRowDxfId="186" dataDxfId="185" headerRowCellStyle="Standard 2" dataCellStyle="Standard 2">
      <calculatedColumnFormula>IF(OR($E21="",'Allgemeine Info'!$H$15=""),0,IF(AI$6='Allgemeine Info'!$H$15,$H21*(1+$D$4)^AI$6,IF(AND(MOD((AI$6),$E21)=0,AI$6&lt;'Allgemeine Info'!$H$15),($G21+$H21)*((1+$D$4)^AI$6),0)))</calculatedColumnFormula>
    </tableColumn>
    <tableColumn id="34" name="Spalte34" headerRowDxfId="184" dataDxfId="183" headerRowCellStyle="Standard 2" dataCellStyle="Standard 2">
      <calculatedColumnFormula>IF(OR($E21="",'Allgemeine Info'!$H$15=""),0,IF(AJ$6='Allgemeine Info'!$H$15,$H21*(1+$D$4)^AJ$6,IF(AND(MOD((AJ$6),$E21)=0,AJ$6&lt;'Allgemeine Info'!$H$15),($G21+$H21)*((1+$D$4)^AJ$6),0)))</calculatedColumnFormula>
    </tableColumn>
    <tableColumn id="35" name="Spalte35" headerRowDxfId="182" dataDxfId="181" headerRowCellStyle="Standard 2" dataCellStyle="Standard 2">
      <calculatedColumnFormula>IF(OR($E21="",'Allgemeine Info'!$H$15=""),0,IF(AK$6='Allgemeine Info'!$H$15,$H21*(1+$D$4)^AK$6,IF(AND(MOD((AK$6),$E21)=0,AK$6&lt;'Allgemeine Info'!$H$15),($G21+$H21)*((1+$D$4)^AK$6),0)))</calculatedColumnFormula>
    </tableColumn>
    <tableColumn id="36" name="Spalte36" headerRowDxfId="180" dataDxfId="179" headerRowCellStyle="Standard 2" dataCellStyle="Standard 2">
      <calculatedColumnFormula>IF(OR($E21="",'Allgemeine Info'!$H$15=""),0,IF(AL$6='Allgemeine Info'!$H$15,$H21*(1+$D$4)^AL$6,IF(AND(MOD((AL$6),$E21)=0,AL$6&lt;'Allgemeine Info'!$H$15),($G21+$H21)*((1+$D$4)^AL$6),0)))</calculatedColumnFormula>
    </tableColumn>
    <tableColumn id="37" name="Spalte37" headerRowDxfId="178" dataDxfId="177" headerRowCellStyle="Standard 2" dataCellStyle="Standard 2">
      <calculatedColumnFormula>IF(OR($E21="",'Allgemeine Info'!$H$15=""),0,IF(AM$6='Allgemeine Info'!$H$15,$H21*(1+$D$4)^AM$6,IF(AND(MOD((AM$6),$E21)=0,AM$6&lt;'Allgemeine Info'!$H$15),($G21+$H21)*((1+$D$4)^AM$6),0)))</calculatedColumnFormula>
    </tableColumn>
    <tableColumn id="38" name="Spalte38" headerRowDxfId="176" dataDxfId="175" headerRowCellStyle="Standard 2" dataCellStyle="Standard 2">
      <calculatedColumnFormula>IF(OR($E21="",'Allgemeine Info'!$H$15=""),0,IF(AN$6='Allgemeine Info'!$H$15,$H21*(1+$D$4)^AN$6,IF(AND(MOD((AN$6),$E21)=0,AN$6&lt;'Allgemeine Info'!$H$15),($G21+$H21)*((1+$D$4)^AN$6),0)))</calculatedColumnFormula>
    </tableColumn>
    <tableColumn id="39" name="Spalte39" headerRowDxfId="174" dataDxfId="173" headerRowCellStyle="Standard 2" dataCellStyle="Standard 2">
      <calculatedColumnFormula>IF(OR($E21="",'Allgemeine Info'!$H$15=""),0,IF(AO$6='Allgemeine Info'!$H$15,$H21*(1+$D$4)^AO$6,IF(AND(MOD((AO$6),$E21)=0,AO$6&lt;'Allgemeine Info'!$H$15),($G21+$H21)*((1+$D$4)^AO$6),0)))</calculatedColumnFormula>
    </tableColumn>
    <tableColumn id="40" name="Spalte40" headerRowDxfId="172" dataDxfId="171" headerRowCellStyle="Standard 2" dataCellStyle="Standard 2">
      <calculatedColumnFormula>IF(OR($E21="",'Allgemeine Info'!$H$15=""),0,IF(AP$6='Allgemeine Info'!$H$15,$H21*(1+$D$4)^AP$6,IF(AND(MOD((AP$6),$E21)=0,AP$6&lt;'Allgemeine Info'!$H$15),($G21+$H21)*((1+$D$4)^AP$6),0)))</calculatedColumnFormula>
    </tableColumn>
    <tableColumn id="41" name="Spalte41" headerRowDxfId="170" dataDxfId="169" headerRowCellStyle="Standard 2" dataCellStyle="Standard 2">
      <calculatedColumnFormula>IF(OR($E21="",'Allgemeine Info'!$H$15=""),0,IF(AQ$6='Allgemeine Info'!$H$15,$H21*(1+$D$4)^AQ$6,IF(AND(MOD((AQ$6),$E21)=0,AQ$6&lt;'Allgemeine Info'!$H$15),($G21+$H21)*((1+$D$4)^AQ$6),0)))</calculatedColumnFormula>
    </tableColumn>
    <tableColumn id="42" name="Spalte42" headerRowDxfId="168" dataDxfId="167" headerRowCellStyle="Standard 2" dataCellStyle="Standard 2">
      <calculatedColumnFormula>IF(OR($E21="",'Allgemeine Info'!$H$15=""),0,IF(AR$6='Allgemeine Info'!$H$15,$H21*(1+$D$4)^AR$6,IF(AND(MOD((AR$6),$E21)=0,AR$6&lt;'Allgemeine Info'!$H$15),($G21+$H21)*((1+$D$4)^AR$6),0)))</calculatedColumnFormula>
    </tableColumn>
    <tableColumn id="43" name="Spalte43" headerRowDxfId="166" dataDxfId="165" headerRowCellStyle="Standard 2" dataCellStyle="Standard 2">
      <calculatedColumnFormula>IF(OR($E21="",'Allgemeine Info'!$H$15=""),0,IF(AS$6='Allgemeine Info'!$H$15,$H21*(1+$D$4)^AS$6,IF(AND(MOD((AS$6),$E21)=0,AS$6&lt;'Allgemeine Info'!$H$15),($G21+$H21)*((1+$D$4)^AS$6),0)))</calculatedColumnFormula>
    </tableColumn>
    <tableColumn id="44" name="Spalte44" headerRowDxfId="164" dataDxfId="163" headerRowCellStyle="Standard 2" dataCellStyle="Standard 2">
      <calculatedColumnFormula>IF(OR($E21="",'Allgemeine Info'!$H$15=""),0,IF(AT$6='Allgemeine Info'!$H$15,$H21*(1+$D$4)^AT$6,IF(AND(MOD((AT$6),$E21)=0,AT$6&lt;'Allgemeine Info'!$H$15),($G21+$H21)*((1+$D$4)^AT$6),0)))</calculatedColumnFormula>
    </tableColumn>
    <tableColumn id="45" name="Spalte45" headerRowDxfId="162" dataDxfId="161" headerRowCellStyle="Standard 2" dataCellStyle="Standard 2">
      <calculatedColumnFormula>IF(OR($E21="",'Allgemeine Info'!$H$15=""),0,IF(AU$6='Allgemeine Info'!$H$15,$H21*(1+$D$4)^AU$6,IF(AND(MOD((AU$6),$E21)=0,AU$6&lt;'Allgemeine Info'!$H$15),($G21+$H21)*((1+$D$4)^AU$6),0)))</calculatedColumnFormula>
    </tableColumn>
    <tableColumn id="46" name="Spalte46" headerRowDxfId="160" dataDxfId="159" headerRowCellStyle="Standard 2" dataCellStyle="Standard 2">
      <calculatedColumnFormula>IF(OR($E21="",'Allgemeine Info'!$H$15=""),0,IF(AV$6='Allgemeine Info'!$H$15,$H21*(1+$D$4)^AV$6,IF(AND(MOD((AV$6),$E21)=0,AV$6&lt;'Allgemeine Info'!$H$15),($G21+$H21)*((1+$D$4)^AV$6),0)))</calculatedColumnFormula>
    </tableColumn>
    <tableColumn id="47" name="Spalte47" headerRowDxfId="158" dataDxfId="157" headerRowCellStyle="Standard 2" dataCellStyle="Standard 2">
      <calculatedColumnFormula>IF(OR($E21="",'Allgemeine Info'!$H$15=""),0,IF(AW$6='Allgemeine Info'!$H$15,$H21*(1+$D$4)^AW$6,IF(AND(MOD((AW$6),$E21)=0,AW$6&lt;'Allgemeine Info'!$H$15),($G21+$H21)*((1+$D$4)^AW$6),0)))</calculatedColumnFormula>
    </tableColumn>
    <tableColumn id="48" name="Spalte48" headerRowDxfId="156" dataDxfId="155" headerRowCellStyle="Standard 2" dataCellStyle="Standard 2">
      <calculatedColumnFormula>IF(OR($E21="",'Allgemeine Info'!$H$15=""),0,IF(AX$6='Allgemeine Info'!$H$15,$H21*(1+$D$4)^AX$6,IF(AND(MOD((AX$6),$E21)=0,AX$6&lt;'Allgemeine Info'!$H$15),($G21+$H21)*((1+$D$4)^AX$6),0)))</calculatedColumnFormula>
    </tableColumn>
    <tableColumn id="49" name="Spalte49" headerRowDxfId="154" dataDxfId="153" headerRowCellStyle="Standard 2" dataCellStyle="Standard 2">
      <calculatedColumnFormula>IF(OR($E21="",'Allgemeine Info'!$H$15=""),0,IF(AY$6='Allgemeine Info'!$H$15,$H21*(1+$D$4)^AY$6,IF(AND(MOD((AY$6),$E21)=0,AY$6&lt;'Allgemeine Info'!$H$15),($G21+$H21)*((1+$D$4)^AY$6),0)))</calculatedColumnFormula>
    </tableColumn>
    <tableColumn id="50" name="Spalte50" headerRowDxfId="152" dataDxfId="151" headerRowCellStyle="Standard 2" dataCellStyle="Standard 2">
      <calculatedColumnFormula>IF(OR($E21="",'Allgemeine Info'!$H$15=""),0,IF(AZ$6='Allgemeine Info'!$H$15,$H21*(1+$D$4)^AZ$6,IF(AND(MOD((AZ$6),$E21)=0,AZ$6&lt;'Allgemeine Info'!$H$15),($G21+$H21)*((1+$D$4)^AZ$6),0)))</calculatedColumnFormula>
    </tableColumn>
    <tableColumn id="51" name="Spalte51" headerRowDxfId="150" dataDxfId="149" headerRowCellStyle="Standard 2" dataCellStyle="Standard 2">
      <calculatedColumnFormula>IF(OR($E21="",'Allgemeine Info'!$H$15=""),0,IF(BA$6='Allgemeine Info'!$H$15,$H21*(1+$D$4)^BA$6,IF(AND(MOD((BA$6),$E21)=0,BA$6&lt;'Allgemeine Info'!$H$15),($G21+$H21)*((1+$D$4)^BA$6),0)))</calculatedColumnFormula>
    </tableColumn>
    <tableColumn id="52" name="Spalte52" headerRowDxfId="148" dataDxfId="147" headerRowCellStyle="Standard 2" dataCellStyle="Standard 2">
      <calculatedColumnFormula>IF(OR($E21="",'Allgemeine Info'!$H$15=""),0,IF(BB$6='Allgemeine Info'!$H$15,$H21*(1+$D$4)^BB$6,IF(AND(MOD((BB$6),$E21)=0,BB$6&lt;'Allgemeine Info'!$H$15),($G21+$H21)*((1+$D$4)^BB$6),0)))</calculatedColumnFormula>
    </tableColumn>
    <tableColumn id="53" name="Spalte53" headerRowDxfId="146" dataDxfId="145" headerRowCellStyle="Standard 2" dataCellStyle="Standard 2">
      <calculatedColumnFormula>IF(OR($E21="",'Allgemeine Info'!$H$15=""),0,IF(BC$6='Allgemeine Info'!$H$15,$H21*(1+$D$4)^BC$6,IF(AND(MOD((BC$6),$E21)=0,BC$6&lt;'Allgemeine Info'!$H$15),($G21+$H21)*((1+$D$4)^BC$6),0)))</calculatedColumnFormula>
    </tableColumn>
    <tableColumn id="54" name="Spalte54" headerRowDxfId="144" dataDxfId="143" headerRowCellStyle="Standard 2" dataCellStyle="Standard 2">
      <calculatedColumnFormula>IF(OR($E21="",'Allgemeine Info'!$H$15=""),0,IF(BD$6='Allgemeine Info'!$H$15,$H21*(1+$D$4)^BD$6,IF(AND(MOD((BD$6),$E21)=0,BD$6&lt;'Allgemeine Info'!$H$15),($G21+$H21)*((1+$D$4)^BD$6),0)))</calculatedColumnFormula>
    </tableColumn>
    <tableColumn id="55" name="Spalte55" headerRowDxfId="142" dataDxfId="141" headerRowCellStyle="Standard 2" dataCellStyle="Standard 2">
      <calculatedColumnFormula>IF(OR($E21="",'Allgemeine Info'!$H$15=""),0,IF(BE$6='Allgemeine Info'!$H$15,$H21*(1+$D$4)^BE$6,IF(AND(MOD((BE$6),$E21)=0,BE$6&lt;'Allgemeine Info'!$H$15),($G21+$H21)*((1+$D$4)^BE$6),0)))</calculatedColumnFormula>
    </tableColumn>
    <tableColumn id="56" name="Spalte56" headerRowDxfId="140" dataDxfId="139" headerRowCellStyle="Standard 2" dataCellStyle="Standard 2">
      <calculatedColumnFormula>IF(OR($E21="",'Allgemeine Info'!$H$15=""),0,IF(BF$6='Allgemeine Info'!$H$15,$H21*(1+$D$4)^BF$6,IF(AND(MOD((BF$6),$E21)=0,BF$6&lt;'Allgemeine Info'!$H$15),($G21+$H21)*((1+$D$4)^BF$6),0)))</calculatedColumnFormula>
    </tableColumn>
    <tableColumn id="57" name="Spalte57" headerRowDxfId="138" dataDxfId="137" headerRowCellStyle="Standard 2" dataCellStyle="Standard 2">
      <calculatedColumnFormula>IF(OR($E21="",'Allgemeine Info'!$H$15=""),0,IF(BG$6='Allgemeine Info'!$H$15,$H21*(1+$D$4)^BG$6,IF(AND(MOD((BG$6),$E21)=0,BG$6&lt;'Allgemeine Info'!$H$15),($G21+$H21)*((1+$D$4)^BG$6),0)))</calculatedColumnFormula>
    </tableColumn>
    <tableColumn id="58" name="Spalte58" headerRowDxfId="136" dataDxfId="135" headerRowCellStyle="Standard 2" dataCellStyle="Standard 2">
      <calculatedColumnFormula>IF(OR($E21="",'Allgemeine Info'!$H$15=""),0,IF(BH$6='Allgemeine Info'!$H$15,$H21*(1+$D$4)^BH$6,IF(AND(MOD((BH$6),$E21)=0,BH$6&lt;'Allgemeine Info'!$H$15),($G21+$H21)*((1+$D$4)^BH$6),0)))</calculatedColumnFormula>
    </tableColumn>
    <tableColumn id="59" name="Spalte59" headerRowDxfId="134" dataDxfId="133" headerRowCellStyle="Standard 2" dataCellStyle="Standard 2">
      <calculatedColumnFormula>IF(OR($E21="",'Allgemeine Info'!$H$15=""),0,IF(BI$6='Allgemeine Info'!$H$15,$H21*(1+$D$4)^BI$6,IF(AND(MOD((BI$6),$E21)=0,BI$6&lt;'Allgemeine Info'!$H$15),($G21+$H21)*((1+$D$4)^BI$6),0)))</calculatedColumnFormula>
    </tableColumn>
    <tableColumn id="60" name="Spalte60" headerRowDxfId="132" dataDxfId="131" headerRowCellStyle="Standard 2" dataCellStyle="Standard 2">
      <calculatedColumnFormula>IF(OR($E21="",'Allgemeine Info'!$H$15=""),0,IF(BJ$6='Allgemeine Info'!$H$15,$H21*(1+$D$4)^BJ$6,IF(AND(MOD((BJ$6),$E21)=0,BJ$6&lt;'Allgemeine Info'!$H$15),($G21+$H21)*((1+$D$4)^BJ$6),0)))</calculatedColumnFormula>
    </tableColumn>
    <tableColumn id="61" name="Spalte61" headerRowDxfId="130" dataDxfId="129" headerRowCellStyle="Standard 2" dataCellStyle="Standard 2">
      <calculatedColumnFormula>IF(OR($E21="",'Allgemeine Info'!$H$15=""),0,IF(BK$6='Allgemeine Info'!$H$15,$H21*(1+$D$4)^BK$6,IF(AND(MOD((BK$6),$E21)=0,BK$6&lt;'Allgemeine Info'!$H$15),($G21+$H21)*((1+$D$4)^BK$6),0)))</calculatedColumnFormula>
    </tableColumn>
    <tableColumn id="62" name="Spalte62" headerRowDxfId="128" dataDxfId="127" headerRowCellStyle="Standard 2" dataCellStyle="Standard 2">
      <calculatedColumnFormula>IF(OR($E21="",'Allgemeine Info'!$H$15=""),0,IF(BL$6='Allgemeine Info'!$H$15,$H21*(1+$D$4)^BL$6,IF(AND(MOD((BL$6),$E21)=0,BL$6&lt;'Allgemeine Info'!$H$15),($G21+$H21)*((1+$D$4)^BL$6),0)))</calculatedColumnFormula>
    </tableColumn>
    <tableColumn id="63" name="Spalte63" headerRowDxfId="126" dataDxfId="125" headerRowCellStyle="Standard 2" dataCellStyle="Standard 2">
      <calculatedColumnFormula>IF(OR($E21="",'Allgemeine Info'!$H$15=""),0,IF(BM$6='Allgemeine Info'!$H$15,$H21*(1+$D$4)^BM$6,IF(AND(MOD((BM$6),$E21)=0,BM$6&lt;'Allgemeine Info'!$H$15),($G21+$H21)*((1+$D$4)^BM$6),0)))</calculatedColumnFormula>
    </tableColumn>
    <tableColumn id="64" name="Spalte64" headerRowDxfId="124" dataDxfId="123" headerRowCellStyle="Standard 2" dataCellStyle="Standard 2">
      <calculatedColumnFormula>IF(OR($E21="",'Allgemeine Info'!$H$15=""),0,IF(BN$6='Allgemeine Info'!$H$15,$H21*(1+$D$4)^BN$6,IF(AND(MOD((BN$6),$E21)=0,BN$6&lt;'Allgemeine Info'!$H$15),($G21+$H21)*((1+$D$4)^BN$6),0)))</calculatedColumnFormula>
    </tableColumn>
    <tableColumn id="65" name="Spalte65" headerRowDxfId="122" dataDxfId="121" headerRowCellStyle="Standard 2" dataCellStyle="Standard 2">
      <calculatedColumnFormula>IF(OR($E21="",'Allgemeine Info'!$H$15=""),0,IF(BO$6='Allgemeine Info'!$H$15,$H21*(1+$D$4)^BO$6,IF(AND(MOD((BO$6),$E21)=0,BO$6&lt;'Allgemeine Info'!$H$15),($G21+$H21)*((1+$D$4)^BO$6),0)))</calculatedColumnFormula>
    </tableColumn>
    <tableColumn id="66" name="Spalte66" headerRowDxfId="120" dataDxfId="119" headerRowCellStyle="Standard 2" dataCellStyle="Standard 2">
      <calculatedColumnFormula>IF(OR($E21="",'Allgemeine Info'!$H$15=""),0,IF(BP$6='Allgemeine Info'!$H$15,$H21*(1+$D$4)^BP$6,IF(AND(MOD((BP$6),$E21)=0,BP$6&lt;'Allgemeine Info'!$H$15),($G21+$H21)*((1+$D$4)^BP$6),0)))</calculatedColumnFormula>
    </tableColumn>
    <tableColumn id="67" name="Spalte67" headerRowDxfId="118" dataDxfId="117" headerRowCellStyle="Standard 2" dataCellStyle="Standard 2">
      <calculatedColumnFormula>IF(OR($E21="",'Allgemeine Info'!$H$15=""),0,IF(BQ$6='Allgemeine Info'!$H$15,$H21*(1+$D$4)^BQ$6,IF(AND(MOD((BQ$6),$E21)=0,BQ$6&lt;'Allgemeine Info'!$H$15),($G21+$H21)*((1+$D$4)^BQ$6),0)))</calculatedColumnFormula>
    </tableColumn>
    <tableColumn id="68" name="Spalte68" headerRowDxfId="116" dataDxfId="115" headerRowCellStyle="Standard 2" dataCellStyle="Standard 2">
      <calculatedColumnFormula>IF(OR($E21="",'Allgemeine Info'!$H$15=""),0,IF(BR$6='Allgemeine Info'!$H$15,$H21*(1+$D$4)^BR$6,IF(AND(MOD((BR$6),$E21)=0,BR$6&lt;'Allgemeine Info'!$H$15),($G21+$H21)*((1+$D$4)^BR$6),0)))</calculatedColumnFormula>
    </tableColumn>
    <tableColumn id="69" name="Spalte69" headerRowDxfId="114" dataDxfId="113" headerRowCellStyle="Standard 2" dataCellStyle="Standard 2">
      <calculatedColumnFormula>IF(OR($E21="",'Allgemeine Info'!$H$15=""),0,IF(BS$6='Allgemeine Info'!$H$15,$H21*(1+$D$4)^BS$6,IF(AND(MOD((BS$6),$E21)=0,BS$6&lt;'Allgemeine Info'!$H$15),($G21+$H21)*((1+$D$4)^BS$6),0)))</calculatedColumnFormula>
    </tableColumn>
    <tableColumn id="70" name="Spalte70" headerRowDxfId="112" dataDxfId="111" headerRowCellStyle="Standard 2" dataCellStyle="Standard 2">
      <calculatedColumnFormula>IF(OR($E21="",'Allgemeine Info'!$H$15=""),0,IF(BT$6='Allgemeine Info'!$H$15,$H21*(1+$D$4)^BT$6,IF(AND(MOD((BT$6),$E21)=0,BT$6&lt;'Allgemeine Info'!$H$15),($G21+$H21)*((1+$D$4)^BT$6),0)))</calculatedColumnFormula>
    </tableColumn>
    <tableColumn id="71" name="Spalte71" headerRowDxfId="110" dataDxfId="109" headerRowCellStyle="Standard 2" dataCellStyle="Standard 2">
      <calculatedColumnFormula>IF(OR($E21="",'Allgemeine Info'!$H$15=""),0,IF(BU$6='Allgemeine Info'!$H$15,$H21*(1+$D$4)^BU$6,IF(AND(MOD((BU$6),$E21)=0,BU$6&lt;'Allgemeine Info'!$H$15),($G21+$H21)*((1+$D$4)^BU$6),0)))</calculatedColumnFormula>
    </tableColumn>
    <tableColumn id="72" name="Spalte72" headerRowDxfId="108" dataDxfId="107" headerRowCellStyle="Standard 2" dataCellStyle="Standard 2">
      <calculatedColumnFormula>IF(OR($E21="",'Allgemeine Info'!$H$15=""),0,IF(BV$6='Allgemeine Info'!$H$15,$H21*(1+$D$4)^BV$6,IF(AND(MOD((BV$6),$E21)=0,BV$6&lt;'Allgemeine Info'!$H$15),($G21+$H21)*((1+$D$4)^BV$6),0)))</calculatedColumnFormula>
    </tableColumn>
    <tableColumn id="73" name="Spalte73" headerRowDxfId="106" dataDxfId="105" headerRowCellStyle="Standard 2" dataCellStyle="Standard 2">
      <calculatedColumnFormula>IF(OR($E21="",'Allgemeine Info'!$H$15=""),0,IF(BW$6='Allgemeine Info'!$H$15,$H21*(1+$D$4)^BW$6,IF(AND(MOD((BW$6),$E21)=0,BW$6&lt;'Allgemeine Info'!$H$15),($G21+$H21)*((1+$D$4)^BW$6),0)))</calculatedColumnFormula>
    </tableColumn>
    <tableColumn id="74" name="Spalte74" headerRowDxfId="104" dataDxfId="103" headerRowCellStyle="Standard 2" dataCellStyle="Standard 2">
      <calculatedColumnFormula>IF(OR($E21="",'Allgemeine Info'!$H$15=""),0,IF(BX$6='Allgemeine Info'!$H$15,$H21*(1+$D$4)^BX$6,IF(AND(MOD((BX$6),$E21)=0,BX$6&lt;'Allgemeine Info'!$H$15),($G21+$H21)*((1+$D$4)^BX$6),0)))</calculatedColumnFormula>
    </tableColumn>
    <tableColumn id="75" name="Spalte75" headerRowDxfId="102" dataDxfId="101" headerRowCellStyle="Standard 2" dataCellStyle="Standard 2">
      <calculatedColumnFormula>IF(OR($E21="",'Allgemeine Info'!$H$15=""),0,IF(BY$6='Allgemeine Info'!$H$15,$H21*(1+$D$4)^BY$6,IF(AND(MOD((BY$6),$E21)=0,BY$6&lt;'Allgemeine Info'!$H$15),($G21+$H21)*((1+$D$4)^BY$6),0)))</calculatedColumnFormula>
    </tableColumn>
    <tableColumn id="76" name="Spalte76" headerRowDxfId="100" dataDxfId="99" headerRowCellStyle="Standard 2" dataCellStyle="Standard 2">
      <calculatedColumnFormula>IF(OR($E21="",'Allgemeine Info'!$H$15=""),0,IF(BZ$6='Allgemeine Info'!$H$15,$H21*(1+$D$4)^BZ$6,IF(AND(MOD((BZ$6),$E21)=0,BZ$6&lt;'Allgemeine Info'!$H$15),($G21+$H21)*((1+$D$4)^BZ$6),0)))</calculatedColumnFormula>
    </tableColumn>
    <tableColumn id="77" name="Spalte77" headerRowDxfId="98" dataDxfId="97" headerRowCellStyle="Standard 2" dataCellStyle="Standard 2">
      <calculatedColumnFormula>IF(OR($E21="",'Allgemeine Info'!$H$15=""),0,IF(CA$6='Allgemeine Info'!$H$15,$H21*(1+$D$4)^CA$6,IF(AND(MOD((CA$6),$E21)=0,CA$6&lt;'Allgemeine Info'!$H$15),($G21+$H21)*((1+$D$4)^CA$6),0)))</calculatedColumnFormula>
    </tableColumn>
    <tableColumn id="78" name="Spalte78" headerRowDxfId="96" dataDxfId="95" headerRowCellStyle="Standard 2" dataCellStyle="Standard 2">
      <calculatedColumnFormula>IF(OR($E21="",'Allgemeine Info'!$H$15=""),0,IF(CB$6='Allgemeine Info'!$H$15,$H21*(1+$D$4)^CB$6,IF(AND(MOD((CB$6),$E21)=0,CB$6&lt;'Allgemeine Info'!$H$15),($G21+$H21)*((1+$D$4)^CB$6),0)))</calculatedColumnFormula>
    </tableColumn>
    <tableColumn id="79" name="Spalte79" headerRowDxfId="94" dataDxfId="93" headerRowCellStyle="Standard 2" dataCellStyle="Standard 2">
      <calculatedColumnFormula>IF(OR($E21="",'Allgemeine Info'!$H$15=""),0,IF(CC$6='Allgemeine Info'!$H$15,$H21*(1+$D$4)^CC$6,IF(AND(MOD((CC$6),$E21)=0,CC$6&lt;'Allgemeine Info'!$H$15),($G21+$H21)*((1+$D$4)^CC$6),0)))</calculatedColumnFormula>
    </tableColumn>
    <tableColumn id="80" name="Spalte80" headerRowDxfId="92" dataDxfId="91" headerRowCellStyle="Standard 2" dataCellStyle="Standard 2">
      <calculatedColumnFormula>IF(OR($E21="",'Allgemeine Info'!$H$15=""),0,IF(CD$6='Allgemeine Info'!$H$15,$H21*(1+$D$4)^CD$6,IF(AND(MOD((CD$6),$E21)=0,CD$6&lt;'Allgemeine Info'!$H$15),($G21+$H21)*((1+$D$4)^CD$6),0)))</calculatedColumnFormula>
    </tableColumn>
    <tableColumn id="81" name="Spalte81" headerRowDxfId="90" dataDxfId="89" headerRowCellStyle="Standard 2" dataCellStyle="Standard 2">
      <calculatedColumnFormula>IF(OR($E21="",'Allgemeine Info'!$H$15=""),0,IF(CE$6='Allgemeine Info'!$H$15,$H21*(1+$D$4)^CE$6,IF(AND(MOD((CE$6),$E21)=0,CE$6&lt;'Allgemeine Info'!$H$15),($G21+$H21)*((1+$D$4)^CE$6),0)))</calculatedColumnFormula>
    </tableColumn>
    <tableColumn id="82" name="Spalte82" headerRowDxfId="88" dataDxfId="87" headerRowCellStyle="Standard 2" dataCellStyle="Standard 2">
      <calculatedColumnFormula>IF(OR($E21="",'Allgemeine Info'!$H$15=""),0,IF(CF$6='Allgemeine Info'!$H$15,$H21*(1+$D$4)^CF$6,IF(AND(MOD((CF$6),$E21)=0,CF$6&lt;'Allgemeine Info'!$H$15),($G21+$H21)*((1+$D$4)^CF$6),0)))</calculatedColumnFormula>
    </tableColumn>
    <tableColumn id="83" name="Spalte83" headerRowDxfId="86" dataDxfId="85" headerRowCellStyle="Standard 2" dataCellStyle="Standard 2">
      <calculatedColumnFormula>IF(OR($E21="",'Allgemeine Info'!$H$15=""),0,IF(CG$6='Allgemeine Info'!$H$15,$H21*(1+$D$4)^CG$6,IF(AND(MOD((CG$6),$E21)=0,CG$6&lt;'Allgemeine Info'!$H$15),($G21+$H21)*((1+$D$4)^CG$6),0)))</calculatedColumnFormula>
    </tableColumn>
    <tableColumn id="84" name="Spalte84" headerRowDxfId="84" dataDxfId="83" headerRowCellStyle="Standard 2" dataCellStyle="Standard 2">
      <calculatedColumnFormula>IF(OR($E21="",'Allgemeine Info'!$H$15=""),0,IF(CH$6='Allgemeine Info'!$H$15,$H21*(1+$D$4)^CH$6,IF(AND(MOD((CH$6),$E21)=0,CH$6&lt;'Allgemeine Info'!$H$15),($G21+$H21)*((1+$D$4)^CH$6),0)))</calculatedColumnFormula>
    </tableColumn>
    <tableColumn id="85" name="Spalte85" headerRowDxfId="82" dataDxfId="81" headerRowCellStyle="Standard 2" dataCellStyle="Standard 2">
      <calculatedColumnFormula>IF(OR($E21="",'Allgemeine Info'!$H$15=""),0,IF(CI$6='Allgemeine Info'!$H$15,$H21*(1+$D$4)^CI$6,IF(AND(MOD((CI$6),$E21)=0,CI$6&lt;'Allgemeine Info'!$H$15),($G21+$H21)*((1+$D$4)^CI$6),0)))</calculatedColumnFormula>
    </tableColumn>
    <tableColumn id="86" name="Spalte86" headerRowDxfId="80" dataDxfId="79" headerRowCellStyle="Standard 2" dataCellStyle="Standard 2">
      <calculatedColumnFormula>IF(OR($E21="",'Allgemeine Info'!$H$15=""),0,IF(CJ$6='Allgemeine Info'!$H$15,$H21*(1+$D$4)^CJ$6,IF(AND(MOD((CJ$6),$E21)=0,CJ$6&lt;'Allgemeine Info'!$H$15),($G21+$H21)*((1+$D$4)^CJ$6),0)))</calculatedColumnFormula>
    </tableColumn>
    <tableColumn id="87" name="Spalte87" headerRowDxfId="78" dataDxfId="77" headerRowCellStyle="Standard 2" dataCellStyle="Standard 2">
      <calculatedColumnFormula>IF(OR($E21="",'Allgemeine Info'!$H$15=""),0,IF(CK$6='Allgemeine Info'!$H$15,$H21*(1+$D$4)^CK$6,IF(AND(MOD((CK$6),$E21)=0,CK$6&lt;'Allgemeine Info'!$H$15),($G21+$H21)*((1+$D$4)^CK$6),0)))</calculatedColumnFormula>
    </tableColumn>
    <tableColumn id="88" name="Spalte88" headerRowDxfId="76" dataDxfId="75" headerRowCellStyle="Standard 2" dataCellStyle="Standard 2">
      <calculatedColumnFormula>IF(OR($E21="",'Allgemeine Info'!$H$15=""),0,IF(CL$6='Allgemeine Info'!$H$15,$H21*(1+$D$4)^CL$6,IF(AND(MOD((CL$6),$E21)=0,CL$6&lt;'Allgemeine Info'!$H$15),($G21+$H21)*((1+$D$4)^CL$6),0)))</calculatedColumnFormula>
    </tableColumn>
    <tableColumn id="89" name="Spalte89" headerRowDxfId="74" dataDxfId="73" headerRowCellStyle="Standard 2" dataCellStyle="Standard 2">
      <calculatedColumnFormula>IF(OR($E21="",'Allgemeine Info'!$H$15=""),0,IF(CM$6='Allgemeine Info'!$H$15,$H21*(1+$D$4)^CM$6,IF(AND(MOD((CM$6),$E21)=0,CM$6&lt;'Allgemeine Info'!$H$15),($G21+$H21)*((1+$D$4)^CM$6),0)))</calculatedColumnFormula>
    </tableColumn>
    <tableColumn id="90" name="Spalte90" headerRowDxfId="72" dataDxfId="71" headerRowCellStyle="Standard 2" dataCellStyle="Standard 2">
      <calculatedColumnFormula>IF(OR($E21="",'Allgemeine Info'!$H$15=""),0,IF(CN$6='Allgemeine Info'!$H$15,$H21*(1+$D$4)^CN$6,IF(AND(MOD((CN$6),$E21)=0,CN$6&lt;'Allgemeine Info'!$H$15),($G21+$H21)*((1+$D$4)^CN$6),0)))</calculatedColumnFormula>
    </tableColumn>
    <tableColumn id="91" name="Spalte91" headerRowDxfId="70" dataDxfId="69" headerRowCellStyle="Standard 2" dataCellStyle="Standard 2">
      <calculatedColumnFormula>IF(OR($E21="",'Allgemeine Info'!$H$15=""),0,IF(CO$6='Allgemeine Info'!$H$15,$H21*(1+$D$4)^CO$6,IF(AND(MOD((CO$6),$E21)=0,CO$6&lt;'Allgemeine Info'!$H$15),($G21+$H21)*((1+$D$4)^CO$6),0)))</calculatedColumnFormula>
    </tableColumn>
    <tableColumn id="92" name="Spalte92" headerRowDxfId="68" dataDxfId="67" headerRowCellStyle="Standard 2" dataCellStyle="Standard 2">
      <calculatedColumnFormula>IF(OR($E21="",'Allgemeine Info'!$H$15=""),0,IF(CP$6='Allgemeine Info'!$H$15,$H21*(1+$D$4)^CP$6,IF(AND(MOD((CP$6),$E21)=0,CP$6&lt;'Allgemeine Info'!$H$15),($G21+$H21)*((1+$D$4)^CP$6),0)))</calculatedColumnFormula>
    </tableColumn>
    <tableColumn id="93" name="Spalte93" headerRowDxfId="66" dataDxfId="65" headerRowCellStyle="Standard 2" dataCellStyle="Standard 2">
      <calculatedColumnFormula>IF(OR($E21="",'Allgemeine Info'!$H$15=""),0,IF(CQ$6='Allgemeine Info'!$H$15,$H21*(1+$D$4)^CQ$6,IF(AND(MOD((CQ$6),$E21)=0,CQ$6&lt;'Allgemeine Info'!$H$15),($G21+$H21)*((1+$D$4)^CQ$6),0)))</calculatedColumnFormula>
    </tableColumn>
    <tableColumn id="94" name="Spalte94" headerRowDxfId="64" dataDxfId="63" headerRowCellStyle="Standard 2" dataCellStyle="Standard 2">
      <calculatedColumnFormula>IF(OR($E21="",'Allgemeine Info'!$H$15=""),0,IF(CR$6='Allgemeine Info'!$H$15,$H21*(1+$D$4)^CR$6,IF(AND(MOD((CR$6),$E21)=0,CR$6&lt;'Allgemeine Info'!$H$15),($G21+$H21)*((1+$D$4)^CR$6),0)))</calculatedColumnFormula>
    </tableColumn>
    <tableColumn id="95" name="Spalte95" headerRowDxfId="62" dataDxfId="61" headerRowCellStyle="Standard 2" dataCellStyle="Standard 2">
      <calculatedColumnFormula>IF(OR($E21="",'Allgemeine Info'!$H$15=""),0,IF(CS$6='Allgemeine Info'!$H$15,$H21*(1+$D$4)^CS$6,IF(AND(MOD((CS$6),$E21)=0,CS$6&lt;'Allgemeine Info'!$H$15),($G21+$H21)*((1+$D$4)^CS$6),0)))</calculatedColumnFormula>
    </tableColumn>
    <tableColumn id="96" name="Spalte96" headerRowDxfId="60" dataDxfId="59" headerRowCellStyle="Standard 2" dataCellStyle="Standard 2">
      <calculatedColumnFormula>IF(OR($E21="",'Allgemeine Info'!$H$15=""),0,IF(CT$6='Allgemeine Info'!$H$15,$H21*(1+$D$4)^CT$6,IF(AND(MOD((CT$6),$E21)=0,CT$6&lt;'Allgemeine Info'!$H$15),($G21+$H21)*((1+$D$4)^CT$6),0)))</calculatedColumnFormula>
    </tableColumn>
    <tableColumn id="97" name="Spalte97" headerRowDxfId="58" dataDxfId="57" headerRowCellStyle="Standard 2" dataCellStyle="Standard 2">
      <calculatedColumnFormula>IF(OR($E21="",'Allgemeine Info'!$H$15=""),0,IF(CU$6='Allgemeine Info'!$H$15,$H21*(1+$D$4)^CU$6,IF(AND(MOD((CU$6),$E21)=0,CU$6&lt;'Allgemeine Info'!$H$15),($G21+$H21)*((1+$D$4)^CU$6),0)))</calculatedColumnFormula>
    </tableColumn>
    <tableColumn id="98" name="Spalte98" headerRowDxfId="56" dataDxfId="55" headerRowCellStyle="Standard 2" dataCellStyle="Standard 2">
      <calculatedColumnFormula>IF(OR($E21="",'Allgemeine Info'!$H$15=""),0,IF(CV$6='Allgemeine Info'!$H$15,$H21*(1+$D$4)^CV$6,IF(AND(MOD((CV$6),$E21)=0,CV$6&lt;'Allgemeine Info'!$H$15),($G21+$H21)*((1+$D$4)^CV$6),0)))</calculatedColumnFormula>
    </tableColumn>
    <tableColumn id="99" name="Spalte99" headerRowDxfId="54" dataDxfId="53" headerRowCellStyle="Standard 2" dataCellStyle="Standard 2">
      <calculatedColumnFormula>IF(OR($E21="",'Allgemeine Info'!$H$15=""),0,IF(CW$6='Allgemeine Info'!$H$15,$H21*(1+$D$4)^CW$6,IF(AND(MOD((CW$6),$E21)=0,CW$6&lt;'Allgemeine Info'!$H$15),($G21+$H21)*((1+$D$4)^CW$6),0)))</calculatedColumnFormula>
    </tableColumn>
    <tableColumn id="100" name="Spalte100" headerRowDxfId="52" dataDxfId="51" headerRowCellStyle="Standard 2" dataCellStyle="Standard 2">
      <calculatedColumnFormula>IF(OR($E21="",'Allgemeine Info'!$H$15=""),0,IF(CX$6='Allgemeine Info'!$H$15,$H21*(1+$D$4)^CX$6,IF(AND(MOD((CX$6),$E21)=0,CX$6&lt;'Allgemeine Info'!$H$15),($G21+$H21)*((1+$D$4)^CX$6),0)))</calculatedColumnFormula>
    </tableColumn>
    <tableColumn id="101" name="Spalte101" headerRowDxfId="50" dataDxfId="49" headerRowCellStyle="Standard 2" dataCellStyle="Standard 2">
      <calculatedColumnFormula>IF(OR($E21="",'Allgemeine Info'!$H$15=""),0,IF(CY$6='Allgemeine Info'!$H$15,$H21*(1+$D$4)^CY$6,IF(AND(MOD((CY$6),$E21)=0,CY$6&lt;'Allgemeine Info'!$H$15),($G21+$H21)*((1+$D$4)^CY$6),0)))</calculatedColumnFormula>
    </tableColumn>
    <tableColumn id="102" name="Spalte102" headerRowDxfId="48" dataDxfId="47" headerRowCellStyle="Standard 2" dataCellStyle="Standard 2">
      <calculatedColumnFormula>IF(OR($E21="",'Allgemeine Info'!$H$15=""),0,IF(CZ$6='Allgemeine Info'!$H$15,$H21*(1+$D$4)^CZ$6,IF(AND(MOD((CZ$6),$E21)=0,CZ$6&lt;'Allgemeine Info'!$H$15),($G21+$H21)*((1+$D$4)^CZ$6),0)))</calculatedColumnFormula>
    </tableColumn>
    <tableColumn id="103" name="Spalte103" headerRowDxfId="46" dataDxfId="45" headerRowCellStyle="Standard 2" dataCellStyle="Standard 2">
      <calculatedColumnFormula>IF(OR($E21="",'Allgemeine Info'!$H$15=""),0,IF(DA$6='Allgemeine Info'!$H$15,$H21*(1+$D$4)^DA$6,IF(AND(MOD((DA$6),$E21)=0,DA$6&lt;'Allgemeine Info'!$H$15),($G21+$H21)*((1+$D$4)^DA$6),0)))</calculatedColumnFormula>
    </tableColumn>
    <tableColumn id="104" name="Spalte104" headerRowDxfId="44" dataDxfId="43" headerRowCellStyle="Standard 2" dataCellStyle="Standard 2">
      <calculatedColumnFormula>IF(OR($E21="",'Allgemeine Info'!$H$15=""),0,IF(DB$6='Allgemeine Info'!$H$15,$H21*(1+$D$4)^DB$6,IF(AND(MOD((DB$6),$E21)=0,DB$6&lt;'Allgemeine Info'!$H$15),($G21+$H21)*((1+$D$4)^DB$6),0)))</calculatedColumnFormula>
    </tableColumn>
    <tableColumn id="105" name="Spalte105" headerRowDxfId="42" dataDxfId="41" headerRowCellStyle="Standard 2" dataCellStyle="Standard 2">
      <calculatedColumnFormula>IF(OR($E21="",'Allgemeine Info'!$H$15=""),0,IF(DC$6='Allgemeine Info'!$H$15,$H21*(1+$D$4)^DC$6,IF(AND(MOD((DC$6),$E21)=0,DC$6&lt;'Allgemeine Info'!$H$15),($G21+$H21)*((1+$D$4)^DC$6),0)))</calculatedColumnFormula>
    </tableColumn>
    <tableColumn id="106" name="Spalte106" headerRowDxfId="40" dataDxfId="39" headerRowCellStyle="Standard 2" dataCellStyle="Standard 2">
      <calculatedColumnFormula>IF(OR($E21="",'Allgemeine Info'!$H$15=""),0,IF(DD$6='Allgemeine Info'!$H$15,$H21*(1+$D$4)^DD$6,IF(AND(MOD((DD$6),$E21)=0,DD$6&lt;'Allgemeine Info'!$H$15),($G21+$H21)*((1+$D$4)^DD$6),0)))</calculatedColumnFormula>
    </tableColumn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3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4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5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7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6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>
    <tabColor theme="6" tint="0.39997558519241921"/>
  </sheetPr>
  <dimension ref="A3:H101"/>
  <sheetViews>
    <sheetView zoomScale="90" zoomScaleNormal="90" zoomScalePageLayoutView="115" workbookViewId="0">
      <selection activeCell="H19" activeCellId="2" sqref="H15 H17 H19"/>
    </sheetView>
  </sheetViews>
  <sheetFormatPr baseColWidth="10" defaultRowHeight="12.75" x14ac:dyDescent="0.2"/>
  <cols>
    <col min="1" max="2" width="15.85546875" style="8" customWidth="1"/>
    <col min="3" max="3" width="30.28515625" style="8" customWidth="1"/>
    <col min="4" max="4" width="63" style="8" customWidth="1"/>
    <col min="5" max="5" width="14.140625" style="8" customWidth="1"/>
    <col min="6" max="6" width="11.42578125" style="8"/>
    <col min="7" max="7" width="45.5703125" style="8" customWidth="1"/>
    <col min="8" max="16384" width="11.42578125" style="8"/>
  </cols>
  <sheetData>
    <row r="3" spans="3:8" x14ac:dyDescent="0.2">
      <c r="C3" s="6" t="s">
        <v>27</v>
      </c>
      <c r="D3" s="7"/>
      <c r="E3" s="9" t="s">
        <v>29</v>
      </c>
    </row>
    <row r="4" spans="3:8" x14ac:dyDescent="0.2">
      <c r="C4" s="10"/>
      <c r="D4" s="10"/>
      <c r="E4" s="10"/>
    </row>
    <row r="5" spans="3:8" x14ac:dyDescent="0.2">
      <c r="C5" s="11" t="s">
        <v>6</v>
      </c>
      <c r="D5" s="12" t="s">
        <v>179</v>
      </c>
      <c r="E5" s="10"/>
    </row>
    <row r="6" spans="3:8" x14ac:dyDescent="0.2">
      <c r="C6" s="11" t="s">
        <v>30</v>
      </c>
      <c r="D6" s="13" t="s">
        <v>94</v>
      </c>
      <c r="E6" s="10"/>
    </row>
    <row r="7" spans="3:8" x14ac:dyDescent="0.2">
      <c r="C7" s="11" t="s">
        <v>3</v>
      </c>
      <c r="D7" s="14" t="s">
        <v>7</v>
      </c>
      <c r="E7" s="10"/>
    </row>
    <row r="8" spans="3:8" x14ac:dyDescent="0.2">
      <c r="C8" s="11" t="s">
        <v>4</v>
      </c>
      <c r="D8" s="12" t="s">
        <v>180</v>
      </c>
      <c r="E8" s="10"/>
    </row>
    <row r="9" spans="3:8" x14ac:dyDescent="0.2">
      <c r="C9" s="11" t="s">
        <v>5</v>
      </c>
      <c r="D9" s="12" t="s">
        <v>172</v>
      </c>
      <c r="E9" s="10"/>
    </row>
    <row r="13" spans="3:8" ht="39" customHeight="1" x14ac:dyDescent="0.2">
      <c r="C13" s="1" t="s">
        <v>49</v>
      </c>
      <c r="D13" s="2"/>
      <c r="G13" s="206" t="s">
        <v>162</v>
      </c>
    </row>
    <row r="14" spans="3:8" ht="7.5" customHeight="1" x14ac:dyDescent="0.2">
      <c r="C14" s="1"/>
      <c r="D14" s="2"/>
    </row>
    <row r="15" spans="3:8" x14ac:dyDescent="0.2">
      <c r="C15" s="3" t="s">
        <v>50</v>
      </c>
      <c r="D15" s="4"/>
      <c r="G15" s="182" t="s">
        <v>5</v>
      </c>
      <c r="H15" s="313"/>
    </row>
    <row r="16" spans="3:8" ht="8.25" customHeight="1" x14ac:dyDescent="0.2">
      <c r="C16" s="3"/>
      <c r="D16" s="5"/>
      <c r="G16"/>
      <c r="H16"/>
    </row>
    <row r="17" spans="1:8" x14ac:dyDescent="0.2">
      <c r="C17" s="3" t="s">
        <v>138</v>
      </c>
      <c r="D17" s="174"/>
      <c r="G17" s="182" t="s">
        <v>151</v>
      </c>
      <c r="H17" s="313"/>
    </row>
    <row r="18" spans="1:8" ht="8.25" customHeight="1" x14ac:dyDescent="0.2">
      <c r="C18" s="3"/>
      <c r="D18" s="5"/>
      <c r="G18"/>
      <c r="H18"/>
    </row>
    <row r="19" spans="1:8" x14ac:dyDescent="0.2">
      <c r="C19" s="3" t="s">
        <v>90</v>
      </c>
      <c r="D19" s="15"/>
      <c r="G19" s="183" t="s">
        <v>142</v>
      </c>
      <c r="H19" s="313"/>
    </row>
    <row r="20" spans="1:8" ht="9" customHeight="1" x14ac:dyDescent="0.2"/>
    <row r="21" spans="1:8" x14ac:dyDescent="0.2">
      <c r="C21" s="8" t="s">
        <v>52</v>
      </c>
      <c r="D21" s="16"/>
    </row>
    <row r="23" spans="1:8" ht="63.75" x14ac:dyDescent="0.2">
      <c r="C23" s="270" t="s">
        <v>171</v>
      </c>
    </row>
    <row r="24" spans="1:8" x14ac:dyDescent="0.2">
      <c r="C24" s="269"/>
    </row>
    <row r="25" spans="1:8" ht="105" customHeight="1" x14ac:dyDescent="0.2">
      <c r="C25" s="177" t="s">
        <v>145</v>
      </c>
    </row>
    <row r="27" spans="1:8" x14ac:dyDescent="0.2">
      <c r="A27" s="176" t="s">
        <v>146</v>
      </c>
    </row>
    <row r="28" spans="1:8" x14ac:dyDescent="0.2">
      <c r="A28" s="8" t="s">
        <v>147</v>
      </c>
      <c r="B28" s="8" t="s">
        <v>148</v>
      </c>
    </row>
    <row r="29" spans="1:8" x14ac:dyDescent="0.2">
      <c r="A29" s="8" t="s">
        <v>149</v>
      </c>
      <c r="B29" s="8" t="s">
        <v>150</v>
      </c>
    </row>
    <row r="30" spans="1:8" x14ac:dyDescent="0.2">
      <c r="A30" s="8" t="s">
        <v>165</v>
      </c>
      <c r="B30" s="8" t="s">
        <v>173</v>
      </c>
    </row>
    <row r="100" spans="2:2" x14ac:dyDescent="0.2">
      <c r="B100" t="s">
        <v>152</v>
      </c>
    </row>
    <row r="101" spans="2:2" x14ac:dyDescent="0.2">
      <c r="B101" t="s">
        <v>153</v>
      </c>
    </row>
  </sheetData>
  <sheetProtection password="A4A7" sheet="1" objects="1" scenarios="1"/>
  <dataValidations count="1">
    <dataValidation type="list" allowBlank="1" showInputMessage="1" showErrorMessage="1" sqref="H17">
      <formula1>$B$100:$B$101</formula1>
    </dataValidation>
  </dataValidations>
  <pageMargins left="0.7" right="0.7" top="0.78740157499999996" bottom="0.78740157499999996" header="0.3" footer="0.3"/>
  <pageSetup paperSize="9" scale="80" orientation="portrait" r:id="rId1"/>
  <headerFooter>
    <oddHeader xml:space="preserve">&amp;C&amp;"Arial,Fett"&amp;11&amp;K004084Nutzungsprofil NWO12
Kriterium ECO 1.1
</oddHeader>
    <oddFooter xml:space="preserve">&amp;L&amp;D&amp;C&amp;P&amp;RCopyright DGNB GmbH 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published="0">
    <tabColor theme="4" tint="0.39997558519241921"/>
  </sheetPr>
  <dimension ref="A1:DH103"/>
  <sheetViews>
    <sheetView topLeftCell="A19" zoomScale="90" zoomScaleNormal="90" workbookViewId="0">
      <selection activeCell="H77" sqref="H77"/>
    </sheetView>
  </sheetViews>
  <sheetFormatPr baseColWidth="10" defaultRowHeight="12.75" x14ac:dyDescent="0.2"/>
  <cols>
    <col min="1" max="1" width="11.5703125" style="9" customWidth="1"/>
    <col min="2" max="2" width="5.7109375" style="9" customWidth="1"/>
    <col min="3" max="3" width="7.85546875" style="9" customWidth="1"/>
    <col min="4" max="4" width="60.85546875" style="9" bestFit="1" customWidth="1"/>
    <col min="5" max="5" width="17.28515625" style="9" customWidth="1"/>
    <col min="6" max="6" width="12.7109375" style="9" customWidth="1"/>
    <col min="7" max="7" width="17" style="9" customWidth="1"/>
    <col min="8" max="8" width="15.28515625" style="9" customWidth="1"/>
    <col min="9" max="9" width="11.42578125" style="9" customWidth="1"/>
    <col min="10" max="16384" width="11.42578125" style="9"/>
  </cols>
  <sheetData>
    <row r="1" spans="1:112" s="22" customFormat="1" ht="13.5" customHeight="1" x14ac:dyDescent="0.2">
      <c r="A1" s="305" t="str">
        <f>IF('Allgemeine Info'!H19="","Bitte geben Sie in der Register-karte 'Allgemeine Info' Zelle H19 die Mietfläche ein!","")</f>
        <v>Bitte geben Sie in der Register-karte 'Allgemeine Info' Zelle H19 die Mietfläche ein!</v>
      </c>
      <c r="C1" s="18"/>
      <c r="D1" s="18"/>
      <c r="E1" s="26"/>
    </row>
    <row r="2" spans="1:112" ht="13.5" customHeight="1" x14ac:dyDescent="0.2">
      <c r="A2" s="305"/>
    </row>
    <row r="3" spans="1:112" s="28" customFormat="1" x14ac:dyDescent="0.2">
      <c r="A3" s="305"/>
      <c r="B3" s="27"/>
      <c r="C3" s="27"/>
      <c r="D3" s="27"/>
      <c r="E3" s="9"/>
      <c r="F3" s="9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</row>
    <row r="4" spans="1:112" s="28" customFormat="1" x14ac:dyDescent="0.2">
      <c r="A4" s="305"/>
      <c r="B4" s="29" t="s">
        <v>18</v>
      </c>
      <c r="C4" s="30"/>
      <c r="D4" s="31" t="s">
        <v>38</v>
      </c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  <c r="CF4" s="30"/>
      <c r="CG4" s="30"/>
      <c r="CH4" s="30"/>
      <c r="CI4" s="30"/>
      <c r="CJ4" s="30"/>
      <c r="CK4" s="30"/>
      <c r="CL4" s="30"/>
      <c r="CM4" s="30"/>
      <c r="CN4" s="30"/>
      <c r="CO4" s="30"/>
      <c r="CP4" s="30"/>
      <c r="CQ4" s="30"/>
      <c r="CR4" s="30"/>
      <c r="CS4" s="30"/>
      <c r="CT4" s="30"/>
      <c r="CU4" s="30"/>
      <c r="CV4" s="30"/>
      <c r="CW4" s="30"/>
      <c r="CX4" s="30"/>
      <c r="CY4" s="30"/>
      <c r="CZ4" s="30"/>
      <c r="DA4" s="30"/>
      <c r="DB4" s="30"/>
      <c r="DC4" s="30"/>
      <c r="DD4" s="30"/>
      <c r="DE4" s="32"/>
      <c r="DF4" s="32"/>
      <c r="DG4" s="32"/>
      <c r="DH4" s="32"/>
    </row>
    <row r="5" spans="1:112" s="203" customFormat="1" x14ac:dyDescent="0.2">
      <c r="A5" s="305"/>
    </row>
    <row r="6" spans="1:112" s="203" customFormat="1" x14ac:dyDescent="0.2">
      <c r="A6" s="305"/>
      <c r="D6" s="34" t="s">
        <v>122</v>
      </c>
      <c r="E6" s="34"/>
    </row>
    <row r="7" spans="1:112" s="28" customFormat="1" ht="13.5" thickBot="1" x14ac:dyDescent="0.25">
      <c r="A7" s="305"/>
      <c r="B7" s="32"/>
      <c r="C7" s="32"/>
      <c r="D7" s="32"/>
      <c r="E7" s="32"/>
      <c r="F7" s="32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32" t="s">
        <v>99</v>
      </c>
      <c r="DF7" s="32"/>
      <c r="DG7" s="32"/>
      <c r="DH7" s="32"/>
    </row>
    <row r="8" spans="1:112" s="28" customFormat="1" ht="13.5" thickBot="1" x14ac:dyDescent="0.25">
      <c r="A8" s="305"/>
      <c r="B8" s="32"/>
      <c r="C8" s="32"/>
      <c r="D8" s="204" t="s">
        <v>117</v>
      </c>
      <c r="E8" s="213">
        <f>'Eing. Energie'!$G$27</f>
        <v>0</v>
      </c>
      <c r="F8" s="32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  <c r="CY8" s="9"/>
      <c r="CZ8" s="9"/>
      <c r="DA8" s="9"/>
      <c r="DB8" s="9"/>
      <c r="DC8" s="9"/>
      <c r="DD8" s="9"/>
      <c r="DE8" s="32"/>
      <c r="DF8" s="32"/>
      <c r="DG8" s="32"/>
      <c r="DH8" s="32"/>
    </row>
    <row r="9" spans="1:112" s="28" customFormat="1" ht="13.5" thickBot="1" x14ac:dyDescent="0.25">
      <c r="A9" s="305"/>
      <c r="B9" s="32"/>
      <c r="C9" s="32"/>
      <c r="D9" s="205"/>
      <c r="E9" s="214"/>
      <c r="F9" s="32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9"/>
      <c r="CE9" s="9"/>
      <c r="CF9" s="9"/>
      <c r="CG9" s="9"/>
      <c r="CH9" s="9"/>
      <c r="CI9" s="9"/>
      <c r="CJ9" s="9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  <c r="CX9" s="9"/>
      <c r="CY9" s="9"/>
      <c r="CZ9" s="9"/>
      <c r="DA9" s="9"/>
      <c r="DB9" s="9"/>
      <c r="DC9" s="9"/>
      <c r="DD9" s="9"/>
      <c r="DE9" s="32" t="s">
        <v>99</v>
      </c>
      <c r="DF9" s="32"/>
      <c r="DG9" s="32"/>
      <c r="DH9" s="32"/>
    </row>
    <row r="10" spans="1:112" s="28" customFormat="1" ht="13.5" thickBot="1" x14ac:dyDescent="0.25">
      <c r="A10" s="305"/>
      <c r="B10" s="32"/>
      <c r="C10" s="32"/>
      <c r="D10" s="205" t="s">
        <v>118</v>
      </c>
      <c r="E10" s="215">
        <f>'Eing. Energie'!$G$29</f>
        <v>0</v>
      </c>
      <c r="F10" s="32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  <c r="BC10" s="9"/>
      <c r="BD10" s="9"/>
      <c r="BE10" s="9"/>
      <c r="BF10" s="9"/>
      <c r="BG10" s="9"/>
      <c r="BH10" s="9"/>
      <c r="BI10" s="9"/>
      <c r="BJ10" s="9"/>
      <c r="BK10" s="9"/>
      <c r="BL10" s="9"/>
      <c r="BM10" s="9"/>
      <c r="BN10" s="9"/>
      <c r="BO10" s="9"/>
      <c r="BP10" s="9"/>
      <c r="BQ10" s="9"/>
      <c r="BR10" s="9"/>
      <c r="BS10" s="9"/>
      <c r="BT10" s="9"/>
      <c r="BU10" s="9"/>
      <c r="BV10" s="9"/>
      <c r="BW10" s="9"/>
      <c r="BX10" s="9"/>
      <c r="BY10" s="9"/>
      <c r="BZ10" s="9"/>
      <c r="CA10" s="9"/>
      <c r="CB10" s="9"/>
      <c r="CC10" s="9"/>
      <c r="CD10" s="9"/>
      <c r="CE10" s="9"/>
      <c r="CF10" s="9"/>
      <c r="CG10" s="9"/>
      <c r="CH10" s="9"/>
      <c r="CI10" s="9"/>
      <c r="CJ10" s="9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  <c r="CX10" s="9"/>
      <c r="CY10" s="9"/>
      <c r="CZ10" s="9"/>
      <c r="DA10" s="9"/>
      <c r="DB10" s="9"/>
      <c r="DC10" s="9"/>
      <c r="DD10" s="9"/>
      <c r="DE10" s="32"/>
      <c r="DF10" s="32"/>
      <c r="DG10" s="32"/>
      <c r="DH10" s="32"/>
    </row>
    <row r="11" spans="1:112" s="28" customFormat="1" ht="13.5" thickBot="1" x14ac:dyDescent="0.25">
      <c r="A11" s="305"/>
      <c r="B11" s="32"/>
      <c r="C11" s="32"/>
      <c r="D11" s="205"/>
      <c r="E11" s="214"/>
      <c r="F11" s="32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32"/>
      <c r="DF11" s="32"/>
      <c r="DG11" s="32"/>
      <c r="DH11" s="32"/>
    </row>
    <row r="12" spans="1:112" s="28" customFormat="1" ht="13.5" thickBot="1" x14ac:dyDescent="0.25">
      <c r="A12" s="305"/>
      <c r="B12" s="32"/>
      <c r="C12" s="32"/>
      <c r="D12" s="205" t="s">
        <v>92</v>
      </c>
      <c r="E12" s="215">
        <f>'Eing. Energie'!$G$31</f>
        <v>0</v>
      </c>
      <c r="F12" s="32"/>
      <c r="G12" s="41"/>
      <c r="H12" s="172">
        <f>ROW(E12)-ROW(I$3)+1</f>
        <v>10</v>
      </c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2"/>
      <c r="AU12" s="32"/>
      <c r="AV12" s="32"/>
      <c r="AW12" s="32"/>
      <c r="AX12" s="32"/>
      <c r="AY12" s="32"/>
      <c r="AZ12" s="32"/>
      <c r="BA12" s="32"/>
      <c r="BB12" s="32"/>
      <c r="BC12" s="32"/>
      <c r="BD12" s="32"/>
      <c r="BE12" s="32"/>
      <c r="BF12" s="32"/>
      <c r="BG12" s="32"/>
      <c r="BH12" s="32"/>
      <c r="BI12" s="32"/>
      <c r="BJ12" s="32"/>
      <c r="BK12" s="32"/>
      <c r="BL12" s="32"/>
      <c r="BM12" s="32"/>
      <c r="BN12" s="32"/>
      <c r="BO12" s="32"/>
      <c r="BP12" s="32"/>
      <c r="BQ12" s="32"/>
      <c r="BR12" s="32"/>
      <c r="BS12" s="32"/>
      <c r="BT12" s="32"/>
      <c r="BU12" s="32"/>
      <c r="BV12" s="32"/>
      <c r="BW12" s="32"/>
      <c r="BX12" s="32"/>
      <c r="BY12" s="32"/>
      <c r="BZ12" s="32"/>
      <c r="CA12" s="32"/>
      <c r="CB12" s="32"/>
      <c r="CC12" s="32"/>
      <c r="CD12" s="32"/>
      <c r="CE12" s="32"/>
      <c r="CF12" s="32"/>
      <c r="CG12" s="32"/>
      <c r="CH12" s="32"/>
      <c r="CI12" s="32"/>
      <c r="CJ12" s="32"/>
      <c r="CK12" s="32"/>
      <c r="CL12" s="32"/>
      <c r="CM12" s="32"/>
      <c r="CN12" s="32"/>
      <c r="CO12" s="32"/>
      <c r="CP12" s="32"/>
      <c r="CQ12" s="32"/>
      <c r="CR12" s="32"/>
      <c r="CS12" s="32"/>
      <c r="CT12" s="32"/>
      <c r="CU12" s="32"/>
      <c r="CV12" s="32"/>
      <c r="CW12" s="32"/>
      <c r="CX12" s="32"/>
      <c r="CY12" s="32"/>
      <c r="CZ12" s="32"/>
      <c r="DA12" s="32"/>
      <c r="DB12" s="32"/>
      <c r="DC12" s="32"/>
      <c r="DD12" s="32"/>
      <c r="DE12" s="32"/>
      <c r="DF12" s="32"/>
      <c r="DG12" s="32"/>
      <c r="DH12" s="32"/>
    </row>
    <row r="13" spans="1:112" s="28" customFormat="1" x14ac:dyDescent="0.2">
      <c r="A13" s="305"/>
      <c r="B13" s="32"/>
      <c r="C13" s="32"/>
      <c r="D13" s="32"/>
      <c r="E13" s="32"/>
      <c r="F13" s="32"/>
      <c r="G13" s="41"/>
      <c r="H13" s="46"/>
      <c r="I13" s="170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2"/>
      <c r="AU13" s="32"/>
      <c r="AV13" s="32"/>
      <c r="AW13" s="32"/>
      <c r="AX13" s="32"/>
      <c r="AY13" s="32"/>
      <c r="AZ13" s="32"/>
      <c r="BA13" s="32"/>
      <c r="BB13" s="32"/>
      <c r="BC13" s="32"/>
      <c r="BD13" s="32"/>
      <c r="BE13" s="32"/>
      <c r="BF13" s="32"/>
      <c r="BG13" s="32"/>
      <c r="BH13" s="32"/>
      <c r="BI13" s="32"/>
      <c r="BJ13" s="32"/>
      <c r="BK13" s="32"/>
      <c r="BL13" s="32"/>
      <c r="BM13" s="32"/>
      <c r="BN13" s="32"/>
      <c r="BO13" s="32"/>
      <c r="BP13" s="32"/>
      <c r="BQ13" s="32"/>
      <c r="BR13" s="32"/>
      <c r="BS13" s="32"/>
      <c r="BT13" s="32"/>
      <c r="BU13" s="32"/>
      <c r="BV13" s="32"/>
      <c r="BW13" s="32"/>
      <c r="BX13" s="32"/>
      <c r="BY13" s="32"/>
      <c r="BZ13" s="32"/>
      <c r="CA13" s="32"/>
      <c r="CB13" s="32"/>
      <c r="CC13" s="32"/>
      <c r="CD13" s="32"/>
      <c r="CE13" s="32"/>
      <c r="CF13" s="32"/>
      <c r="CG13" s="32"/>
      <c r="CH13" s="32"/>
      <c r="CI13" s="32"/>
      <c r="CJ13" s="32"/>
      <c r="CK13" s="32"/>
      <c r="CL13" s="32"/>
      <c r="CM13" s="32"/>
      <c r="CN13" s="32"/>
      <c r="CO13" s="32"/>
      <c r="CP13" s="32"/>
      <c r="CQ13" s="32"/>
      <c r="CR13" s="32"/>
      <c r="CS13" s="32"/>
      <c r="CT13" s="32"/>
      <c r="CU13" s="32"/>
      <c r="CV13" s="32"/>
      <c r="CW13" s="32"/>
      <c r="CX13" s="32"/>
      <c r="CY13" s="32"/>
      <c r="CZ13" s="32"/>
      <c r="DA13" s="32"/>
      <c r="DB13" s="32"/>
      <c r="DC13" s="32"/>
      <c r="DD13" s="32"/>
      <c r="DE13" s="32"/>
      <c r="DF13" s="32"/>
      <c r="DG13" s="32"/>
      <c r="DH13" s="32"/>
    </row>
    <row r="14" spans="1:112" s="22" customFormat="1" x14ac:dyDescent="0.2">
      <c r="A14" s="305"/>
      <c r="D14" s="34" t="s">
        <v>43</v>
      </c>
      <c r="E14" s="34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46"/>
      <c r="AB14" s="46"/>
      <c r="AC14" s="46"/>
      <c r="AD14" s="46"/>
      <c r="AE14" s="46"/>
      <c r="AF14" s="46"/>
      <c r="AG14" s="46"/>
      <c r="DE14" s="157"/>
    </row>
    <row r="15" spans="1:112" s="22" customFormat="1" ht="13.5" thickBot="1" x14ac:dyDescent="0.25">
      <c r="A15" s="305"/>
      <c r="D15" s="27"/>
      <c r="E15" s="27"/>
      <c r="F15" s="9"/>
      <c r="G15" s="9"/>
      <c r="H15" s="9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  <c r="AA15" s="46"/>
      <c r="AB15" s="46"/>
      <c r="AC15" s="46"/>
      <c r="AD15" s="46"/>
      <c r="AE15" s="46"/>
      <c r="AF15" s="46"/>
      <c r="AG15" s="46"/>
      <c r="DE15" s="157"/>
    </row>
    <row r="16" spans="1:112" s="22" customFormat="1" ht="13.5" thickBot="1" x14ac:dyDescent="0.25">
      <c r="A16" s="305"/>
      <c r="D16" s="14" t="s">
        <v>23</v>
      </c>
      <c r="E16" s="213">
        <f>'Eingabe KG 300'!I17</f>
        <v>0</v>
      </c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6"/>
      <c r="AD16" s="46"/>
      <c r="AE16" s="46"/>
      <c r="AF16" s="46"/>
      <c r="AG16" s="46"/>
      <c r="DE16" s="157"/>
    </row>
    <row r="17" spans="1:109" x14ac:dyDescent="0.2">
      <c r="A17" s="305"/>
      <c r="D17" s="18"/>
      <c r="E17" s="216"/>
      <c r="F17" s="18"/>
      <c r="G17" s="18"/>
      <c r="H17" s="159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F17" s="40"/>
      <c r="AG17" s="40"/>
      <c r="AH17" s="18"/>
      <c r="AI17" s="18"/>
      <c r="AJ17" s="18"/>
      <c r="AK17" s="18"/>
      <c r="AL17" s="18"/>
      <c r="DE17" s="157"/>
    </row>
    <row r="18" spans="1:109" x14ac:dyDescent="0.2">
      <c r="A18" s="305"/>
      <c r="D18" s="34" t="s">
        <v>202</v>
      </c>
      <c r="E18" s="34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  <c r="AA18" s="46"/>
      <c r="AB18" s="46"/>
      <c r="AC18" s="46"/>
      <c r="AD18" s="46"/>
      <c r="AE18" s="46"/>
      <c r="AF18" s="46"/>
      <c r="AG18" s="46"/>
      <c r="DE18" s="157"/>
    </row>
    <row r="19" spans="1:109" ht="13.5" thickBot="1" x14ac:dyDescent="0.25">
      <c r="A19" s="305"/>
      <c r="D19" s="40"/>
      <c r="E19" s="217"/>
      <c r="F19" s="40"/>
      <c r="G19" s="40"/>
      <c r="H19" s="40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  <c r="AA19" s="46"/>
      <c r="AB19" s="46"/>
      <c r="AC19" s="46"/>
      <c r="AD19" s="46"/>
      <c r="AE19" s="46"/>
      <c r="AF19" s="46"/>
      <c r="AG19" s="46"/>
      <c r="DE19" s="157"/>
    </row>
    <row r="20" spans="1:109" ht="13.5" thickBot="1" x14ac:dyDescent="0.25">
      <c r="A20" s="305"/>
      <c r="D20" s="14" t="s">
        <v>22</v>
      </c>
      <c r="E20" s="213">
        <f>'Eingabe KG 410'!I17+'Eingabe KG 420'!I17+'Eingabe KG 430'!I17</f>
        <v>0</v>
      </c>
      <c r="F20" s="40"/>
      <c r="G20" s="40"/>
      <c r="H20" s="40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  <c r="AA20" s="46"/>
      <c r="AB20" s="46"/>
      <c r="AC20" s="46"/>
      <c r="AD20" s="46"/>
      <c r="AE20" s="46"/>
      <c r="AF20" s="46"/>
      <c r="AG20" s="46"/>
      <c r="DE20" s="157"/>
    </row>
    <row r="21" spans="1:109" s="18" customFormat="1" ht="16.5" customHeight="1" x14ac:dyDescent="0.2">
      <c r="A21" s="305"/>
      <c r="B21" s="9"/>
      <c r="C21" s="9"/>
      <c r="E21" s="216"/>
      <c r="H21" s="159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DE21" s="157"/>
    </row>
    <row r="22" spans="1:109" s="22" customFormat="1" ht="21.75" customHeight="1" x14ac:dyDescent="0.2">
      <c r="A22" s="305"/>
      <c r="D22" s="34" t="s">
        <v>203</v>
      </c>
      <c r="E22" s="34"/>
      <c r="F22" s="38"/>
      <c r="G22" s="38"/>
      <c r="H22" s="38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  <c r="AA22" s="46"/>
      <c r="AB22" s="46"/>
      <c r="AC22" s="46"/>
      <c r="AD22" s="46"/>
      <c r="AE22" s="46"/>
      <c r="AF22" s="46"/>
      <c r="AG22" s="46"/>
      <c r="DE22" s="157"/>
    </row>
    <row r="23" spans="1:109" s="22" customFormat="1" ht="13.5" thickBot="1" x14ac:dyDescent="0.25">
      <c r="A23" s="305"/>
      <c r="E23" s="27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  <c r="AA23" s="46"/>
      <c r="AB23" s="46"/>
      <c r="AC23" s="46"/>
      <c r="AD23" s="46"/>
      <c r="AE23" s="46"/>
      <c r="AF23" s="46"/>
      <c r="AG23" s="46"/>
      <c r="DE23" s="157"/>
    </row>
    <row r="24" spans="1:109" s="22" customFormat="1" ht="13.5" thickBot="1" x14ac:dyDescent="0.25">
      <c r="A24" s="305"/>
      <c r="D24" s="12" t="s">
        <v>204</v>
      </c>
      <c r="E24" s="213">
        <f>'Eingabe KG 611'!I12</f>
        <v>0</v>
      </c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  <c r="AA24" s="46"/>
      <c r="AB24" s="46"/>
      <c r="AC24" s="46"/>
      <c r="AD24" s="46"/>
      <c r="AE24" s="46"/>
      <c r="AF24" s="46"/>
      <c r="AG24" s="46"/>
      <c r="DE24" s="157"/>
    </row>
    <row r="25" spans="1:109" s="22" customFormat="1" x14ac:dyDescent="0.2">
      <c r="A25" s="305"/>
      <c r="D25" s="27"/>
      <c r="E25" s="27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  <c r="AA25" s="46"/>
      <c r="AB25" s="46"/>
      <c r="AC25" s="46"/>
      <c r="AD25" s="46"/>
      <c r="AE25" s="46"/>
      <c r="AF25" s="46"/>
      <c r="AG25" s="46"/>
      <c r="DE25" s="157"/>
    </row>
    <row r="26" spans="1:109" s="22" customFormat="1" x14ac:dyDescent="0.2">
      <c r="A26" s="305"/>
      <c r="B26" s="58" t="s">
        <v>51</v>
      </c>
      <c r="C26" s="31"/>
      <c r="D26" s="31" t="s">
        <v>42</v>
      </c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/>
      <c r="AS26" s="31"/>
      <c r="AT26" s="31"/>
      <c r="AU26" s="31"/>
      <c r="AV26" s="31"/>
      <c r="AW26" s="31"/>
      <c r="AX26" s="31"/>
      <c r="AY26" s="31"/>
      <c r="AZ26" s="31"/>
      <c r="BA26" s="31"/>
      <c r="BB26" s="31"/>
      <c r="BC26" s="31"/>
      <c r="BD26" s="31"/>
      <c r="BE26" s="31"/>
      <c r="BF26" s="31"/>
      <c r="BG26" s="31"/>
      <c r="BH26" s="31"/>
      <c r="BI26" s="31"/>
      <c r="BJ26" s="31"/>
      <c r="BK26" s="31"/>
      <c r="BL26" s="31"/>
      <c r="BM26" s="31"/>
      <c r="BN26" s="31"/>
      <c r="BO26" s="31"/>
      <c r="BP26" s="31"/>
      <c r="BQ26" s="31"/>
      <c r="BR26" s="31"/>
      <c r="BS26" s="31"/>
      <c r="BT26" s="31"/>
      <c r="BU26" s="31"/>
      <c r="BV26" s="31"/>
      <c r="BW26" s="31"/>
      <c r="BX26" s="31"/>
      <c r="BY26" s="31"/>
      <c r="BZ26" s="31"/>
      <c r="CA26" s="31"/>
      <c r="CB26" s="31"/>
      <c r="CC26" s="31"/>
      <c r="CD26" s="31"/>
      <c r="CE26" s="31"/>
      <c r="CF26" s="31"/>
      <c r="CG26" s="31"/>
      <c r="CH26" s="31"/>
      <c r="CI26" s="31"/>
      <c r="CJ26" s="31"/>
      <c r="CK26" s="31"/>
      <c r="CL26" s="31"/>
      <c r="CM26" s="31"/>
      <c r="CN26" s="31"/>
      <c r="CO26" s="31"/>
      <c r="CP26" s="31"/>
      <c r="CQ26" s="31"/>
      <c r="CR26" s="31"/>
      <c r="CS26" s="31"/>
      <c r="CT26" s="31"/>
      <c r="CU26" s="31"/>
      <c r="CV26" s="31"/>
      <c r="CW26" s="31"/>
      <c r="CX26" s="31"/>
      <c r="CY26" s="31"/>
      <c r="CZ26" s="31"/>
      <c r="DA26" s="31"/>
      <c r="DB26" s="31"/>
      <c r="DC26" s="31"/>
      <c r="DD26" s="31"/>
      <c r="DE26" s="157"/>
    </row>
    <row r="27" spans="1:109" x14ac:dyDescent="0.2">
      <c r="A27" s="305"/>
      <c r="D27" s="27"/>
      <c r="E27" s="27"/>
      <c r="F27" s="27"/>
      <c r="G27" s="27"/>
      <c r="H27" s="159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2"/>
      <c r="AI27" s="22"/>
      <c r="AJ27" s="22"/>
      <c r="AK27" s="22"/>
      <c r="AL27" s="22"/>
      <c r="AM27" s="22"/>
      <c r="AN27" s="22"/>
      <c r="DE27" s="157"/>
    </row>
    <row r="28" spans="1:109" x14ac:dyDescent="0.2">
      <c r="A28" s="305"/>
      <c r="D28" s="34" t="s">
        <v>43</v>
      </c>
      <c r="E28" s="34"/>
      <c r="F28" s="27"/>
      <c r="G28" s="27"/>
      <c r="H28" s="159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2"/>
      <c r="AI28" s="22"/>
      <c r="AJ28" s="22"/>
      <c r="AK28" s="22"/>
      <c r="AL28" s="22"/>
      <c r="AM28" s="22"/>
      <c r="AN28" s="22"/>
      <c r="DE28" s="157"/>
    </row>
    <row r="29" spans="1:109" x14ac:dyDescent="0.2">
      <c r="A29" s="305"/>
      <c r="D29" s="27"/>
      <c r="E29" s="27"/>
      <c r="F29" s="27"/>
      <c r="G29" s="27"/>
      <c r="H29" s="159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2"/>
      <c r="AI29" s="22"/>
      <c r="AJ29" s="22"/>
      <c r="AK29" s="22"/>
      <c r="AL29" s="22"/>
      <c r="AM29" s="22"/>
      <c r="AN29" s="22"/>
      <c r="DE29" s="157"/>
    </row>
    <row r="30" spans="1:109" x14ac:dyDescent="0.2">
      <c r="A30" s="305"/>
      <c r="D30" s="55" t="s">
        <v>34</v>
      </c>
      <c r="E30" s="218">
        <f>'Eingabe KG 300'!I15</f>
        <v>0</v>
      </c>
      <c r="F30" s="27"/>
      <c r="G30" s="27"/>
      <c r="H30" s="159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27"/>
      <c r="AF30" s="27"/>
      <c r="AG30" s="27"/>
      <c r="AH30" s="22"/>
      <c r="AI30" s="22"/>
      <c r="AJ30" s="22"/>
      <c r="AK30" s="22"/>
      <c r="AL30" s="22"/>
      <c r="AM30" s="22"/>
      <c r="AN30" s="22"/>
      <c r="DE30" s="157"/>
    </row>
    <row r="31" spans="1:109" ht="13.5" thickBot="1" x14ac:dyDescent="0.25">
      <c r="A31" s="305"/>
      <c r="D31" s="55"/>
      <c r="E31" s="27"/>
      <c r="F31" s="27"/>
      <c r="G31" s="27"/>
      <c r="H31" s="159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7"/>
      <c r="AD31" s="27"/>
      <c r="AE31" s="27"/>
      <c r="AF31" s="27"/>
      <c r="AG31" s="27"/>
      <c r="AH31" s="22"/>
      <c r="AI31" s="22"/>
      <c r="AJ31" s="22"/>
      <c r="AK31" s="22"/>
      <c r="AL31" s="22"/>
      <c r="AM31" s="22"/>
      <c r="AN31" s="22"/>
      <c r="DE31" s="157"/>
    </row>
    <row r="32" spans="1:109" ht="13.5" thickBot="1" x14ac:dyDescent="0.25">
      <c r="A32" s="305"/>
      <c r="D32" s="14" t="s">
        <v>21</v>
      </c>
      <c r="E32" s="213">
        <f>'Eingabe KG 300'!I18</f>
        <v>0</v>
      </c>
      <c r="F32" s="27"/>
      <c r="G32" s="27"/>
      <c r="H32" s="159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7"/>
      <c r="AD32" s="27"/>
      <c r="AE32" s="27"/>
      <c r="AF32" s="27"/>
      <c r="AG32" s="27"/>
      <c r="AH32" s="22"/>
      <c r="AI32" s="22"/>
      <c r="AJ32" s="22"/>
      <c r="AK32" s="22"/>
      <c r="AL32" s="22"/>
      <c r="AM32" s="22"/>
      <c r="AN32" s="22"/>
      <c r="DE32" s="157"/>
    </row>
    <row r="33" spans="1:109" x14ac:dyDescent="0.2">
      <c r="A33" s="305"/>
      <c r="D33" s="27"/>
      <c r="E33" s="27"/>
      <c r="F33" s="27"/>
      <c r="G33" s="27"/>
      <c r="H33" s="159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7"/>
      <c r="AD33" s="27"/>
      <c r="AE33" s="27"/>
      <c r="AF33" s="27"/>
      <c r="AG33" s="27"/>
      <c r="AH33" s="22"/>
      <c r="AI33" s="22"/>
      <c r="AJ33" s="22"/>
      <c r="AK33" s="22"/>
      <c r="AL33" s="22"/>
      <c r="AM33" s="22"/>
      <c r="AN33" s="22"/>
      <c r="DE33" s="157"/>
    </row>
    <row r="34" spans="1:109" x14ac:dyDescent="0.2">
      <c r="A34" s="305"/>
      <c r="D34" s="34" t="s">
        <v>202</v>
      </c>
      <c r="E34" s="34"/>
      <c r="F34" s="27"/>
      <c r="G34" s="27"/>
      <c r="H34" s="159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7"/>
      <c r="AD34" s="27"/>
      <c r="AE34" s="27"/>
      <c r="AF34" s="27"/>
      <c r="AG34" s="27"/>
      <c r="AH34" s="22"/>
      <c r="AI34" s="22"/>
      <c r="AJ34" s="22"/>
      <c r="AK34" s="22"/>
      <c r="AL34" s="22"/>
      <c r="AM34" s="22"/>
      <c r="AN34" s="22"/>
      <c r="DE34" s="157"/>
    </row>
    <row r="35" spans="1:109" s="27" customFormat="1" x14ac:dyDescent="0.2">
      <c r="A35" s="305"/>
      <c r="DE35" s="157"/>
    </row>
    <row r="36" spans="1:109" s="27" customFormat="1" x14ac:dyDescent="0.2">
      <c r="A36" s="305"/>
      <c r="D36" s="63" t="s">
        <v>33</v>
      </c>
      <c r="E36" s="218">
        <f>'Eingabe KG 410'!I15+'Eingabe KG 420'!I15+'Eingabe KG 430'!I15</f>
        <v>0</v>
      </c>
      <c r="DE36" s="157"/>
    </row>
    <row r="37" spans="1:109" s="27" customFormat="1" ht="13.5" thickBot="1" x14ac:dyDescent="0.25">
      <c r="A37" s="305"/>
      <c r="DE37" s="157"/>
    </row>
    <row r="38" spans="1:109" s="27" customFormat="1" ht="13.5" thickBot="1" x14ac:dyDescent="0.25">
      <c r="A38" s="305"/>
      <c r="D38" s="14" t="s">
        <v>20</v>
      </c>
      <c r="E38" s="213">
        <f>'Eingabe KG 410'!I18+'Eingabe KG 420'!I18+'Eingabe KG 430'!I18</f>
        <v>0</v>
      </c>
      <c r="DE38" s="157"/>
    </row>
    <row r="39" spans="1:109" x14ac:dyDescent="0.2">
      <c r="A39" s="305"/>
      <c r="C39" s="14"/>
      <c r="D39" s="18"/>
      <c r="E39" s="216"/>
      <c r="F39" s="18"/>
      <c r="G39" s="55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7"/>
      <c r="AD39" s="27"/>
      <c r="AE39" s="27"/>
      <c r="AF39" s="27"/>
      <c r="AG39" s="27"/>
      <c r="AH39" s="27"/>
      <c r="AI39" s="27"/>
      <c r="AJ39" s="27"/>
      <c r="AK39" s="27"/>
      <c r="AL39" s="27"/>
      <c r="AM39" s="27"/>
      <c r="AN39" s="27"/>
      <c r="AO39" s="27"/>
      <c r="AP39" s="27"/>
      <c r="AQ39" s="27"/>
      <c r="AR39" s="27"/>
      <c r="AS39" s="27"/>
      <c r="AT39" s="27"/>
      <c r="AU39" s="27"/>
      <c r="AV39" s="27"/>
      <c r="AW39" s="27"/>
      <c r="AX39" s="27"/>
      <c r="AY39" s="27"/>
      <c r="AZ39" s="27"/>
      <c r="BA39" s="27"/>
      <c r="BB39" s="27"/>
      <c r="BC39" s="27"/>
      <c r="BD39" s="27"/>
      <c r="BE39" s="27"/>
      <c r="BF39" s="27"/>
      <c r="BG39" s="27"/>
      <c r="BH39" s="27"/>
      <c r="BI39" s="27"/>
      <c r="BJ39" s="27"/>
      <c r="BK39" s="27"/>
      <c r="BL39" s="27"/>
      <c r="BM39" s="27"/>
      <c r="BN39" s="27"/>
      <c r="BO39" s="27"/>
      <c r="BP39" s="27"/>
      <c r="BQ39" s="27"/>
      <c r="BR39" s="27"/>
      <c r="BS39" s="27"/>
      <c r="BT39" s="27"/>
      <c r="BU39" s="27"/>
      <c r="BV39" s="27"/>
      <c r="BW39" s="27"/>
      <c r="BX39" s="27"/>
      <c r="BY39" s="27"/>
      <c r="BZ39" s="27"/>
      <c r="CA39" s="27"/>
      <c r="CB39" s="27"/>
      <c r="CC39" s="27"/>
      <c r="CD39" s="27"/>
      <c r="CE39" s="27"/>
      <c r="CF39" s="27"/>
      <c r="CG39" s="27"/>
      <c r="CH39" s="27"/>
      <c r="CI39" s="27"/>
      <c r="CJ39" s="27"/>
      <c r="CK39" s="27"/>
      <c r="CL39" s="27"/>
      <c r="CM39" s="27"/>
      <c r="CN39" s="27"/>
      <c r="CO39" s="27"/>
      <c r="CP39" s="27"/>
      <c r="CQ39" s="27"/>
      <c r="CR39" s="27"/>
      <c r="CS39" s="27"/>
      <c r="CT39" s="27"/>
      <c r="CU39" s="27"/>
      <c r="CV39" s="27"/>
      <c r="CW39" s="27"/>
      <c r="CX39" s="27"/>
      <c r="CY39" s="27"/>
      <c r="CZ39" s="27"/>
      <c r="DA39" s="27"/>
      <c r="DB39" s="27"/>
      <c r="DC39" s="27"/>
      <c r="DD39" s="27"/>
      <c r="DE39" s="157"/>
    </row>
    <row r="40" spans="1:109" s="22" customFormat="1" x14ac:dyDescent="0.2">
      <c r="A40" s="305"/>
      <c r="D40" s="34" t="s">
        <v>203</v>
      </c>
      <c r="E40" s="34"/>
      <c r="F40" s="18"/>
      <c r="G40" s="18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7"/>
      <c r="AD40" s="27"/>
      <c r="AE40" s="27"/>
      <c r="AF40" s="27"/>
      <c r="AG40" s="27"/>
      <c r="AH40" s="27"/>
      <c r="AI40" s="27"/>
      <c r="AJ40" s="27"/>
      <c r="AK40" s="27"/>
      <c r="AL40" s="27"/>
      <c r="AM40" s="27"/>
      <c r="AN40" s="27"/>
      <c r="AO40" s="27"/>
      <c r="AP40" s="27"/>
      <c r="AQ40" s="27"/>
      <c r="AR40" s="27"/>
      <c r="AS40" s="27"/>
      <c r="AT40" s="27"/>
      <c r="AU40" s="27"/>
      <c r="AV40" s="27"/>
      <c r="AW40" s="27"/>
      <c r="AX40" s="27"/>
      <c r="AY40" s="27"/>
      <c r="AZ40" s="27"/>
      <c r="BA40" s="27"/>
      <c r="BB40" s="27"/>
      <c r="BC40" s="27"/>
      <c r="BD40" s="27"/>
      <c r="BE40" s="27"/>
      <c r="BF40" s="27"/>
      <c r="BG40" s="27"/>
      <c r="BH40" s="27"/>
      <c r="BI40" s="27"/>
      <c r="BJ40" s="27"/>
      <c r="BK40" s="27"/>
      <c r="BL40" s="27"/>
      <c r="BM40" s="27"/>
      <c r="BN40" s="27"/>
      <c r="BO40" s="27"/>
      <c r="BP40" s="27"/>
      <c r="BQ40" s="27"/>
      <c r="BR40" s="27"/>
      <c r="BS40" s="27"/>
      <c r="BT40" s="27"/>
      <c r="BU40" s="27"/>
      <c r="BV40" s="27"/>
      <c r="BW40" s="27"/>
      <c r="BX40" s="27"/>
      <c r="BY40" s="27"/>
      <c r="BZ40" s="27"/>
      <c r="CA40" s="27"/>
      <c r="CB40" s="27"/>
      <c r="CC40" s="27"/>
      <c r="CD40" s="27"/>
      <c r="CE40" s="27"/>
      <c r="CF40" s="27"/>
      <c r="CG40" s="27"/>
      <c r="CH40" s="27"/>
      <c r="CI40" s="27"/>
      <c r="CJ40" s="27"/>
      <c r="CK40" s="27"/>
      <c r="CL40" s="27"/>
      <c r="CM40" s="27"/>
      <c r="CN40" s="27"/>
      <c r="CO40" s="27"/>
      <c r="CP40" s="27"/>
      <c r="CQ40" s="27"/>
      <c r="CR40" s="27"/>
      <c r="CS40" s="27"/>
      <c r="CT40" s="27"/>
      <c r="CU40" s="27"/>
      <c r="CV40" s="27"/>
      <c r="CW40" s="27"/>
      <c r="CX40" s="27"/>
      <c r="CY40" s="27"/>
      <c r="CZ40" s="27"/>
      <c r="DA40" s="27"/>
      <c r="DB40" s="27"/>
      <c r="DC40" s="27"/>
      <c r="DD40" s="27"/>
      <c r="DE40" s="157"/>
    </row>
    <row r="41" spans="1:109" s="22" customFormat="1" x14ac:dyDescent="0.2">
      <c r="A41" s="305"/>
      <c r="D41" s="18"/>
      <c r="E41" s="216"/>
      <c r="F41" s="18"/>
      <c r="G41" s="18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7"/>
      <c r="AD41" s="27"/>
      <c r="AE41" s="27"/>
      <c r="AF41" s="27"/>
      <c r="AG41" s="27"/>
      <c r="AH41" s="27"/>
      <c r="AI41" s="27"/>
      <c r="AJ41" s="27"/>
      <c r="AK41" s="27"/>
      <c r="AL41" s="27"/>
      <c r="AM41" s="27"/>
      <c r="AN41" s="27"/>
      <c r="AO41" s="27"/>
      <c r="AP41" s="27"/>
      <c r="AQ41" s="27"/>
      <c r="AR41" s="27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27"/>
      <c r="BU41" s="27"/>
      <c r="BV41" s="27"/>
      <c r="BW41" s="27"/>
      <c r="BX41" s="27"/>
      <c r="BY41" s="27"/>
      <c r="BZ41" s="27"/>
      <c r="CA41" s="27"/>
      <c r="CB41" s="27"/>
      <c r="CC41" s="27"/>
      <c r="CD41" s="27"/>
      <c r="CE41" s="27"/>
      <c r="CF41" s="27"/>
      <c r="CG41" s="27"/>
      <c r="CH41" s="27"/>
      <c r="CI41" s="27"/>
      <c r="CJ41" s="27"/>
      <c r="CK41" s="27"/>
      <c r="CL41" s="27"/>
      <c r="CM41" s="27"/>
      <c r="CN41" s="27"/>
      <c r="CO41" s="27"/>
      <c r="CP41" s="27"/>
      <c r="CQ41" s="27"/>
      <c r="CR41" s="27"/>
      <c r="CS41" s="27"/>
      <c r="CT41" s="27"/>
      <c r="CU41" s="27"/>
      <c r="CV41" s="27"/>
      <c r="CW41" s="27"/>
      <c r="CX41" s="27"/>
      <c r="CY41" s="27"/>
      <c r="CZ41" s="27"/>
      <c r="DA41" s="27"/>
      <c r="DB41" s="27"/>
      <c r="DC41" s="27"/>
      <c r="DD41" s="27"/>
      <c r="DE41" s="157"/>
    </row>
    <row r="42" spans="1:109" s="22" customFormat="1" x14ac:dyDescent="0.2">
      <c r="A42" s="305"/>
      <c r="D42" s="57" t="s">
        <v>205</v>
      </c>
      <c r="E42" s="218">
        <f>'Eingabe KG 611'!I10</f>
        <v>0</v>
      </c>
      <c r="F42" s="18"/>
      <c r="G42" s="18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7"/>
      <c r="AD42" s="27"/>
      <c r="AE42" s="27"/>
      <c r="AF42" s="27"/>
      <c r="AG42" s="27"/>
      <c r="AH42" s="27"/>
      <c r="AI42" s="27"/>
      <c r="AJ42" s="27"/>
      <c r="AK42" s="27"/>
      <c r="AL42" s="27"/>
      <c r="AM42" s="27"/>
      <c r="AN42" s="27"/>
      <c r="AO42" s="27"/>
      <c r="AP42" s="27"/>
      <c r="AQ42" s="27"/>
      <c r="AR42" s="27"/>
      <c r="AS42" s="27"/>
      <c r="AT42" s="27"/>
      <c r="AU42" s="27"/>
      <c r="AV42" s="27"/>
      <c r="AW42" s="27"/>
      <c r="AX42" s="27"/>
      <c r="AY42" s="27"/>
      <c r="AZ42" s="27"/>
      <c r="BA42" s="27"/>
      <c r="BB42" s="27"/>
      <c r="BC42" s="27"/>
      <c r="BD42" s="27"/>
      <c r="BE42" s="27"/>
      <c r="BF42" s="27"/>
      <c r="BG42" s="27"/>
      <c r="BH42" s="27"/>
      <c r="BI42" s="27"/>
      <c r="BJ42" s="27"/>
      <c r="BK42" s="27"/>
      <c r="BL42" s="27"/>
      <c r="BM42" s="27"/>
      <c r="BN42" s="27"/>
      <c r="BO42" s="27"/>
      <c r="BP42" s="27"/>
      <c r="BQ42" s="27"/>
      <c r="BR42" s="27"/>
      <c r="BS42" s="27"/>
      <c r="BT42" s="27"/>
      <c r="BU42" s="27"/>
      <c r="BV42" s="27"/>
      <c r="BW42" s="27"/>
      <c r="BX42" s="27"/>
      <c r="BY42" s="27"/>
      <c r="BZ42" s="27"/>
      <c r="CA42" s="27"/>
      <c r="CB42" s="27"/>
      <c r="CC42" s="27"/>
      <c r="CD42" s="27"/>
      <c r="CE42" s="27"/>
      <c r="CF42" s="27"/>
      <c r="CG42" s="27"/>
      <c r="CH42" s="27"/>
      <c r="CI42" s="27"/>
      <c r="CJ42" s="27"/>
      <c r="CK42" s="27"/>
      <c r="CL42" s="27"/>
      <c r="CM42" s="27"/>
      <c r="CN42" s="27"/>
      <c r="CO42" s="27"/>
      <c r="CP42" s="27"/>
      <c r="CQ42" s="27"/>
      <c r="CR42" s="27"/>
      <c r="CS42" s="27"/>
      <c r="CT42" s="27"/>
      <c r="CU42" s="27"/>
      <c r="CV42" s="27"/>
      <c r="CW42" s="27"/>
      <c r="CX42" s="27"/>
      <c r="CY42" s="27"/>
      <c r="CZ42" s="27"/>
      <c r="DA42" s="27"/>
      <c r="DB42" s="27"/>
      <c r="DC42" s="27"/>
      <c r="DD42" s="27"/>
      <c r="DE42" s="157"/>
    </row>
    <row r="43" spans="1:109" ht="13.5" thickBot="1" x14ac:dyDescent="0.25">
      <c r="A43" s="305"/>
      <c r="C43" s="14"/>
      <c r="D43" s="18"/>
      <c r="E43" s="216"/>
      <c r="F43" s="18"/>
      <c r="G43" s="55"/>
      <c r="H43" s="27"/>
      <c r="I43" s="27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DE43" s="157"/>
    </row>
    <row r="44" spans="1:109" ht="13.5" thickBot="1" x14ac:dyDescent="0.25">
      <c r="A44" s="305"/>
      <c r="C44" s="14"/>
      <c r="D44" s="12" t="s">
        <v>206</v>
      </c>
      <c r="E44" s="213">
        <f>'Eingabe KG 611'!I13</f>
        <v>0</v>
      </c>
      <c r="F44" s="18"/>
      <c r="G44" s="55"/>
      <c r="H44" s="38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7"/>
      <c r="AD44" s="27"/>
      <c r="AE44" s="27"/>
      <c r="AF44" s="27"/>
      <c r="AG44" s="27"/>
      <c r="AH44" s="27"/>
      <c r="AI44" s="27"/>
      <c r="AJ44" s="27"/>
      <c r="AK44" s="27"/>
      <c r="AL44" s="27"/>
      <c r="AM44" s="27"/>
      <c r="AN44" s="27"/>
      <c r="AO44" s="27"/>
      <c r="AP44" s="27"/>
      <c r="AQ44" s="27"/>
      <c r="AR44" s="27"/>
      <c r="AS44" s="27"/>
      <c r="AT44" s="27"/>
      <c r="AU44" s="27"/>
      <c r="AV44" s="27"/>
      <c r="AW44" s="27"/>
      <c r="AX44" s="27"/>
      <c r="AY44" s="27"/>
      <c r="AZ44" s="27"/>
      <c r="BA44" s="27"/>
      <c r="BB44" s="27"/>
      <c r="BC44" s="27"/>
      <c r="BD44" s="27"/>
      <c r="BE44" s="27"/>
      <c r="BF44" s="27"/>
      <c r="BG44" s="27"/>
      <c r="BH44" s="27"/>
      <c r="BI44" s="27"/>
      <c r="BJ44" s="27"/>
      <c r="BK44" s="27"/>
      <c r="BL44" s="27"/>
      <c r="BM44" s="27"/>
      <c r="BN44" s="27"/>
      <c r="BO44" s="27"/>
      <c r="BP44" s="27"/>
      <c r="BQ44" s="27"/>
      <c r="BR44" s="27"/>
      <c r="BS44" s="27"/>
      <c r="BT44" s="27"/>
      <c r="BU44" s="27"/>
      <c r="BV44" s="27"/>
      <c r="BW44" s="27"/>
      <c r="BX44" s="27"/>
      <c r="BY44" s="27"/>
      <c r="BZ44" s="27"/>
      <c r="CA44" s="27"/>
      <c r="CB44" s="27"/>
      <c r="CC44" s="27"/>
      <c r="CD44" s="27"/>
      <c r="CE44" s="27"/>
      <c r="CF44" s="27"/>
      <c r="CG44" s="27"/>
      <c r="CH44" s="27"/>
      <c r="CI44" s="27"/>
      <c r="CJ44" s="27"/>
      <c r="CK44" s="27"/>
      <c r="CL44" s="27"/>
      <c r="CM44" s="27"/>
      <c r="CN44" s="27"/>
      <c r="CO44" s="27"/>
      <c r="CP44" s="27"/>
      <c r="CQ44" s="27"/>
      <c r="CR44" s="27"/>
      <c r="CS44" s="27"/>
      <c r="CT44" s="27"/>
      <c r="CU44" s="27"/>
      <c r="CV44" s="27"/>
      <c r="CW44" s="27"/>
      <c r="CX44" s="27"/>
      <c r="CY44" s="27"/>
      <c r="CZ44" s="27"/>
      <c r="DA44" s="27"/>
      <c r="DB44" s="27"/>
      <c r="DC44" s="27"/>
      <c r="DD44" s="27"/>
      <c r="DE44" s="157"/>
    </row>
    <row r="45" spans="1:109" x14ac:dyDescent="0.2">
      <c r="A45" s="305"/>
      <c r="C45" s="14"/>
      <c r="D45" s="18"/>
      <c r="E45" s="216"/>
      <c r="F45" s="18"/>
      <c r="G45" s="55"/>
      <c r="H45" s="38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7"/>
      <c r="AD45" s="27"/>
      <c r="AE45" s="27"/>
      <c r="AF45" s="27"/>
      <c r="AG45" s="27"/>
      <c r="AH45" s="27"/>
      <c r="AI45" s="27"/>
      <c r="AJ45" s="27"/>
      <c r="AK45" s="27"/>
      <c r="AL45" s="27"/>
      <c r="AM45" s="27"/>
      <c r="AN45" s="27"/>
      <c r="AO45" s="27"/>
      <c r="AP45" s="27"/>
      <c r="AQ45" s="27"/>
      <c r="AR45" s="27"/>
      <c r="AS45" s="27"/>
      <c r="AT45" s="27"/>
      <c r="AU45" s="27"/>
      <c r="AV45" s="27"/>
      <c r="AW45" s="27"/>
      <c r="AX45" s="27"/>
      <c r="AY45" s="27"/>
      <c r="AZ45" s="27"/>
      <c r="BA45" s="27"/>
      <c r="BB45" s="27"/>
      <c r="BC45" s="27"/>
      <c r="BD45" s="27"/>
      <c r="BE45" s="27"/>
      <c r="BF45" s="27"/>
      <c r="BG45" s="27"/>
      <c r="BH45" s="27"/>
      <c r="BI45" s="27"/>
      <c r="BJ45" s="27"/>
      <c r="BK45" s="27"/>
      <c r="BL45" s="27"/>
      <c r="BM45" s="27"/>
      <c r="BN45" s="27"/>
      <c r="BO45" s="27"/>
      <c r="BP45" s="27"/>
      <c r="BQ45" s="27"/>
      <c r="BR45" s="27"/>
      <c r="BS45" s="27"/>
      <c r="BT45" s="27"/>
      <c r="BU45" s="27"/>
      <c r="BV45" s="27"/>
      <c r="BW45" s="27"/>
      <c r="BX45" s="27"/>
      <c r="BY45" s="27"/>
      <c r="BZ45" s="27"/>
      <c r="CA45" s="27"/>
      <c r="CB45" s="27"/>
      <c r="CC45" s="27"/>
      <c r="CD45" s="27"/>
      <c r="CE45" s="27"/>
      <c r="CF45" s="27"/>
      <c r="CG45" s="27"/>
      <c r="CH45" s="27"/>
      <c r="CI45" s="27"/>
      <c r="CJ45" s="27"/>
      <c r="CK45" s="27"/>
      <c r="CL45" s="27"/>
      <c r="CM45" s="27"/>
      <c r="CN45" s="27"/>
      <c r="CO45" s="27"/>
      <c r="CP45" s="27"/>
      <c r="CQ45" s="27"/>
      <c r="CR45" s="27"/>
      <c r="CS45" s="27"/>
      <c r="CT45" s="27"/>
      <c r="CU45" s="27"/>
      <c r="CV45" s="27"/>
      <c r="CW45" s="27"/>
      <c r="CX45" s="27"/>
      <c r="CY45" s="27"/>
      <c r="CZ45" s="27"/>
      <c r="DA45" s="27"/>
      <c r="DB45" s="27"/>
      <c r="DC45" s="27"/>
      <c r="DD45" s="27"/>
      <c r="DE45" s="157"/>
    </row>
    <row r="46" spans="1:109" s="18" customFormat="1" x14ac:dyDescent="0.2">
      <c r="A46" s="305"/>
      <c r="D46" s="34" t="s">
        <v>207</v>
      </c>
      <c r="E46" s="34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DE46" s="157"/>
    </row>
    <row r="47" spans="1:109" s="18" customFormat="1" x14ac:dyDescent="0.2">
      <c r="A47" s="305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DE47" s="157"/>
    </row>
    <row r="48" spans="1:109" s="18" customFormat="1" x14ac:dyDescent="0.2">
      <c r="A48" s="305"/>
      <c r="D48" s="57" t="s">
        <v>97</v>
      </c>
      <c r="E48" s="218">
        <f>'Eingabe KG Möbel'!G8</f>
        <v>0</v>
      </c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DE48" s="157"/>
    </row>
    <row r="49" spans="1:109" s="18" customFormat="1" ht="13.5" thickBot="1" x14ac:dyDescent="0.25">
      <c r="A49" s="305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DE49" s="157"/>
    </row>
    <row r="50" spans="1:109" s="18" customFormat="1" ht="13.5" thickBot="1" x14ac:dyDescent="0.25">
      <c r="A50" s="305"/>
      <c r="D50" s="12" t="s">
        <v>98</v>
      </c>
      <c r="E50" s="213">
        <f>'Eingabe KG Möbel'!G10</f>
        <v>0</v>
      </c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DE50" s="157"/>
    </row>
    <row r="51" spans="1:109" s="18" customFormat="1" x14ac:dyDescent="0.2">
      <c r="A51" s="305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DE51" s="157"/>
    </row>
    <row r="52" spans="1:109" s="22" customFormat="1" x14ac:dyDescent="0.2">
      <c r="A52" s="305"/>
      <c r="C52" s="155"/>
      <c r="D52" s="28"/>
      <c r="E52" s="28"/>
      <c r="F52" s="18"/>
      <c r="G52" s="155"/>
      <c r="H52" s="159"/>
      <c r="I52" s="152"/>
      <c r="J52" s="152"/>
      <c r="K52" s="152"/>
      <c r="L52" s="152"/>
      <c r="M52" s="152"/>
      <c r="N52" s="152"/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  <c r="AA52" s="152"/>
      <c r="AB52" s="152"/>
      <c r="AC52" s="152"/>
      <c r="AD52" s="152"/>
      <c r="AE52" s="152"/>
      <c r="AF52" s="152"/>
      <c r="AG52" s="152"/>
    </row>
    <row r="53" spans="1:109" s="22" customFormat="1" x14ac:dyDescent="0.2">
      <c r="A53" s="305"/>
      <c r="C53" s="155"/>
      <c r="D53" s="28"/>
      <c r="E53" s="28"/>
      <c r="F53" s="18"/>
      <c r="G53" s="155"/>
      <c r="H53" s="150"/>
      <c r="I53" s="152"/>
      <c r="J53" s="152"/>
      <c r="K53" s="152"/>
      <c r="L53" s="152"/>
      <c r="M53" s="152"/>
      <c r="N53" s="152"/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  <c r="AA53" s="152"/>
      <c r="AB53" s="152"/>
      <c r="AC53" s="152"/>
      <c r="AD53" s="152"/>
      <c r="AE53" s="152"/>
      <c r="AF53" s="152"/>
      <c r="AG53" s="152"/>
    </row>
    <row r="54" spans="1:109" s="22" customFormat="1" ht="13.5" thickBot="1" x14ac:dyDescent="0.25">
      <c r="A54" s="305"/>
      <c r="C54" s="155"/>
      <c r="D54" s="28"/>
      <c r="E54" s="28"/>
      <c r="F54" s="18"/>
      <c r="G54" s="155"/>
      <c r="H54" s="153"/>
      <c r="I54" s="154"/>
      <c r="J54" s="154"/>
      <c r="K54" s="152"/>
      <c r="L54" s="152"/>
      <c r="M54" s="152"/>
      <c r="N54" s="152"/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  <c r="AA54" s="152"/>
      <c r="AB54" s="152"/>
      <c r="AC54" s="152"/>
      <c r="AD54" s="152"/>
      <c r="AE54" s="152"/>
      <c r="AF54" s="152"/>
      <c r="AG54" s="152"/>
    </row>
    <row r="55" spans="1:109" s="60" customFormat="1" ht="13.5" thickBot="1" x14ac:dyDescent="0.25">
      <c r="A55" s="305"/>
      <c r="D55" s="306" t="s">
        <v>19</v>
      </c>
      <c r="E55" s="307"/>
      <c r="F55" s="307"/>
      <c r="G55" s="308"/>
      <c r="H55" s="66">
        <f>E30+E36+E42+E48</f>
        <v>0</v>
      </c>
      <c r="I55" s="311" t="e">
        <f>H55/'Allgemeine Info'!H19</f>
        <v>#DIV/0!</v>
      </c>
      <c r="J55" s="312"/>
      <c r="K55" s="65"/>
      <c r="L55" s="65"/>
      <c r="M55" s="65"/>
      <c r="N55" s="65"/>
      <c r="O55" s="65"/>
      <c r="P55" s="65"/>
      <c r="Q55" s="65"/>
      <c r="R55" s="65"/>
    </row>
    <row r="56" spans="1:109" ht="13.5" thickBot="1" x14ac:dyDescent="0.25">
      <c r="A56" s="305"/>
      <c r="D56" s="22"/>
      <c r="E56" s="22"/>
      <c r="F56" s="22"/>
      <c r="G56" s="22"/>
      <c r="H56" s="67"/>
    </row>
    <row r="57" spans="1:109" ht="13.5" thickBot="1" x14ac:dyDescent="0.25">
      <c r="A57" s="305"/>
      <c r="D57" s="306" t="s">
        <v>36</v>
      </c>
      <c r="E57" s="307"/>
      <c r="F57" s="307"/>
      <c r="G57" s="308"/>
      <c r="H57" s="66">
        <f>E8+E10+E12+E16+E20+E24</f>
        <v>0</v>
      </c>
      <c r="I57" s="311" t="e">
        <f>H57/'Allgemeine Info'!H19</f>
        <v>#DIV/0!</v>
      </c>
      <c r="J57" s="312"/>
    </row>
    <row r="58" spans="1:109" ht="13.5" thickBot="1" x14ac:dyDescent="0.25">
      <c r="A58" s="305"/>
      <c r="D58" s="22"/>
      <c r="E58" s="22"/>
      <c r="F58" s="22"/>
      <c r="G58" s="22"/>
      <c r="H58" s="67"/>
    </row>
    <row r="59" spans="1:109" ht="13.5" thickBot="1" x14ac:dyDescent="0.25">
      <c r="A59" s="305"/>
      <c r="D59" s="306" t="s">
        <v>35</v>
      </c>
      <c r="E59" s="307"/>
      <c r="F59" s="307"/>
      <c r="G59" s="308"/>
      <c r="H59" s="66">
        <f>E32+E38+E44+E50</f>
        <v>0</v>
      </c>
      <c r="I59" s="311" t="e">
        <f>H59/'Allgemeine Info'!H19</f>
        <v>#DIV/0!</v>
      </c>
      <c r="J59" s="312"/>
    </row>
    <row r="60" spans="1:109" ht="13.5" thickBot="1" x14ac:dyDescent="0.25">
      <c r="A60" s="305"/>
      <c r="D60" s="22"/>
      <c r="E60" s="22"/>
      <c r="F60" s="22"/>
      <c r="G60" s="22"/>
      <c r="H60" s="67"/>
    </row>
    <row r="61" spans="1:109" ht="15.75" thickBot="1" x14ac:dyDescent="0.3">
      <c r="A61" s="305"/>
      <c r="D61" s="306" t="s">
        <v>37</v>
      </c>
      <c r="E61" s="307"/>
      <c r="F61" s="307"/>
      <c r="G61" s="308"/>
      <c r="H61" s="68">
        <f>SUM(H55:H59)</f>
        <v>0</v>
      </c>
      <c r="I61" s="309" t="e">
        <f>H61/'Allgemeine Info'!H19</f>
        <v>#DIV/0!</v>
      </c>
      <c r="J61" s="310"/>
    </row>
    <row r="62" spans="1:109" x14ac:dyDescent="0.2">
      <c r="A62" s="305"/>
    </row>
    <row r="63" spans="1:109" s="22" customFormat="1" x14ac:dyDescent="0.2">
      <c r="A63" s="305"/>
      <c r="C63" s="155"/>
      <c r="D63" s="28"/>
      <c r="E63" s="28"/>
      <c r="F63" s="18"/>
      <c r="G63" s="155"/>
      <c r="H63" s="153"/>
      <c r="I63" s="154"/>
      <c r="J63" s="154"/>
      <c r="K63" s="152"/>
      <c r="L63" s="152"/>
      <c r="M63" s="152"/>
      <c r="N63" s="152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  <c r="AA63" s="152"/>
      <c r="AB63" s="152"/>
      <c r="AC63" s="152"/>
      <c r="AD63" s="152"/>
      <c r="AE63" s="152"/>
      <c r="AF63" s="152"/>
      <c r="AG63" s="152"/>
    </row>
    <row r="64" spans="1:109" x14ac:dyDescent="0.2">
      <c r="A64" s="305"/>
      <c r="D64" s="294" t="s">
        <v>25</v>
      </c>
      <c r="E64" s="295"/>
      <c r="F64" s="295"/>
      <c r="G64" s="296"/>
      <c r="H64" s="151">
        <f>E30</f>
        <v>0</v>
      </c>
      <c r="I64" s="71" t="e">
        <f>H64/$H$78</f>
        <v>#DIV/0!</v>
      </c>
      <c r="J64" s="302" t="e">
        <f>I65+I64+I66+I67</f>
        <v>#DIV/0!</v>
      </c>
      <c r="K64" s="301"/>
    </row>
    <row r="65" spans="1:18" x14ac:dyDescent="0.2">
      <c r="A65" s="305"/>
      <c r="D65" s="294" t="s">
        <v>46</v>
      </c>
      <c r="E65" s="295"/>
      <c r="F65" s="295"/>
      <c r="G65" s="296"/>
      <c r="H65" s="69">
        <f>E36</f>
        <v>0</v>
      </c>
      <c r="I65" s="70" t="e">
        <f t="shared" ref="I65:I74" si="0">H65/$H$78</f>
        <v>#DIV/0!</v>
      </c>
      <c r="J65" s="303"/>
      <c r="K65" s="301"/>
    </row>
    <row r="66" spans="1:18" x14ac:dyDescent="0.2">
      <c r="A66" s="305"/>
      <c r="D66" s="180" t="s">
        <v>208</v>
      </c>
      <c r="E66" s="178"/>
      <c r="F66" s="178"/>
      <c r="G66" s="179"/>
      <c r="H66" s="69">
        <f>E42</f>
        <v>0</v>
      </c>
      <c r="I66" s="70" t="e">
        <f t="shared" si="0"/>
        <v>#DIV/0!</v>
      </c>
      <c r="J66" s="303"/>
      <c r="K66" s="301"/>
    </row>
    <row r="67" spans="1:18" x14ac:dyDescent="0.2">
      <c r="A67" s="305"/>
      <c r="D67" s="180" t="s">
        <v>209</v>
      </c>
      <c r="E67" s="178"/>
      <c r="F67" s="178"/>
      <c r="G67" s="179"/>
      <c r="H67" s="69">
        <f>E48</f>
        <v>0</v>
      </c>
      <c r="I67" s="70" t="e">
        <f t="shared" si="0"/>
        <v>#DIV/0!</v>
      </c>
      <c r="J67" s="304"/>
      <c r="K67" s="181"/>
    </row>
    <row r="68" spans="1:18" x14ac:dyDescent="0.2">
      <c r="A68" s="305"/>
      <c r="D68" s="294" t="s">
        <v>31</v>
      </c>
      <c r="E68" s="295"/>
      <c r="F68" s="295"/>
      <c r="G68" s="296"/>
      <c r="H68" s="69">
        <f>E32</f>
        <v>0</v>
      </c>
      <c r="I68" s="70" t="e">
        <f t="shared" si="0"/>
        <v>#DIV/0!</v>
      </c>
      <c r="J68" s="302" t="e">
        <f>I68+I69+I70+I71</f>
        <v>#DIV/0!</v>
      </c>
      <c r="K68" s="301"/>
    </row>
    <row r="69" spans="1:18" x14ac:dyDescent="0.2">
      <c r="A69" s="305"/>
      <c r="D69" s="294" t="s">
        <v>32</v>
      </c>
      <c r="E69" s="295"/>
      <c r="F69" s="295"/>
      <c r="G69" s="296"/>
      <c r="H69" s="69">
        <f>E38</f>
        <v>0</v>
      </c>
      <c r="I69" s="70" t="e">
        <f t="shared" si="0"/>
        <v>#DIV/0!</v>
      </c>
      <c r="J69" s="303"/>
      <c r="K69" s="301"/>
    </row>
    <row r="70" spans="1:18" x14ac:dyDescent="0.2">
      <c r="A70" s="305"/>
      <c r="D70" s="300" t="s">
        <v>210</v>
      </c>
      <c r="E70" s="295"/>
      <c r="F70" s="295"/>
      <c r="G70" s="296"/>
      <c r="H70" s="69">
        <f>E44</f>
        <v>0</v>
      </c>
      <c r="I70" s="70" t="e">
        <f t="shared" si="0"/>
        <v>#DIV/0!</v>
      </c>
      <c r="J70" s="303"/>
      <c r="K70" s="301"/>
    </row>
    <row r="71" spans="1:18" x14ac:dyDescent="0.2">
      <c r="A71" s="305"/>
      <c r="D71" s="180" t="s">
        <v>211</v>
      </c>
      <c r="E71" s="178"/>
      <c r="F71" s="178"/>
      <c r="G71" s="179"/>
      <c r="H71" s="69">
        <f>E50</f>
        <v>0</v>
      </c>
      <c r="I71" s="70" t="e">
        <f t="shared" si="0"/>
        <v>#DIV/0!</v>
      </c>
      <c r="J71" s="304"/>
      <c r="K71" s="181"/>
    </row>
    <row r="72" spans="1:18" x14ac:dyDescent="0.2">
      <c r="A72" s="305"/>
      <c r="D72" s="294" t="s">
        <v>13</v>
      </c>
      <c r="E72" s="295"/>
      <c r="F72" s="295"/>
      <c r="G72" s="296"/>
      <c r="H72" s="69">
        <f>E16</f>
        <v>0</v>
      </c>
      <c r="I72" s="70" t="e">
        <f t="shared" si="0"/>
        <v>#DIV/0!</v>
      </c>
      <c r="J72" s="297" t="e">
        <f>I72+I73+I74</f>
        <v>#DIV/0!</v>
      </c>
      <c r="K72" s="293"/>
    </row>
    <row r="73" spans="1:18" x14ac:dyDescent="0.2">
      <c r="A73" s="305"/>
      <c r="D73" s="294" t="s">
        <v>12</v>
      </c>
      <c r="E73" s="295"/>
      <c r="F73" s="295"/>
      <c r="G73" s="296"/>
      <c r="H73" s="69">
        <f>E20</f>
        <v>0</v>
      </c>
      <c r="I73" s="70" t="e">
        <f t="shared" si="0"/>
        <v>#DIV/0!</v>
      </c>
      <c r="J73" s="298"/>
      <c r="K73" s="293"/>
    </row>
    <row r="74" spans="1:18" x14ac:dyDescent="0.2">
      <c r="A74" s="305"/>
      <c r="D74" s="300" t="s">
        <v>204</v>
      </c>
      <c r="E74" s="295"/>
      <c r="F74" s="295"/>
      <c r="G74" s="296"/>
      <c r="H74" s="69">
        <f>E24</f>
        <v>0</v>
      </c>
      <c r="I74" s="70" t="e">
        <f t="shared" si="0"/>
        <v>#DIV/0!</v>
      </c>
      <c r="J74" s="299"/>
      <c r="K74" s="212"/>
    </row>
    <row r="75" spans="1:18" x14ac:dyDescent="0.2">
      <c r="A75" s="305"/>
      <c r="D75" s="294" t="s">
        <v>14</v>
      </c>
      <c r="E75" s="295"/>
      <c r="F75" s="295"/>
      <c r="G75" s="296"/>
      <c r="H75" s="69">
        <f>E12</f>
        <v>0</v>
      </c>
      <c r="I75" s="70" t="e">
        <f>H75/$H$78</f>
        <v>#DIV/0!</v>
      </c>
      <c r="J75" s="297" t="e">
        <f>I75+I76+I77</f>
        <v>#DIV/0!</v>
      </c>
      <c r="K75" s="169"/>
    </row>
    <row r="76" spans="1:18" x14ac:dyDescent="0.2">
      <c r="A76" s="305"/>
      <c r="D76" s="294" t="s">
        <v>120</v>
      </c>
      <c r="E76" s="295"/>
      <c r="F76" s="295"/>
      <c r="G76" s="296"/>
      <c r="H76" s="69">
        <f>E10</f>
        <v>0</v>
      </c>
      <c r="I76" s="70" t="e">
        <f t="shared" ref="I76:I77" si="1">H76/$H$78</f>
        <v>#DIV/0!</v>
      </c>
      <c r="J76" s="298"/>
      <c r="K76" s="169"/>
    </row>
    <row r="77" spans="1:18" x14ac:dyDescent="0.2">
      <c r="A77" s="305"/>
      <c r="D77" s="294" t="s">
        <v>121</v>
      </c>
      <c r="E77" s="295"/>
      <c r="F77" s="295"/>
      <c r="G77" s="296"/>
      <c r="H77" s="69">
        <f>E8</f>
        <v>0</v>
      </c>
      <c r="I77" s="70" t="e">
        <f t="shared" si="1"/>
        <v>#DIV/0!</v>
      </c>
      <c r="J77" s="299"/>
      <c r="K77" s="169"/>
    </row>
    <row r="78" spans="1:18" ht="13.5" thickBot="1" x14ac:dyDescent="0.25">
      <c r="A78" s="305"/>
      <c r="F78" s="18"/>
      <c r="G78" s="18"/>
      <c r="H78" s="168">
        <f>SUM(H64:H77)</f>
        <v>0</v>
      </c>
      <c r="I78" s="71" t="e">
        <f>SUM(I64:I77)</f>
        <v>#DIV/0!</v>
      </c>
      <c r="J78" s="18"/>
      <c r="R78" s="18"/>
    </row>
    <row r="79" spans="1:18" x14ac:dyDescent="0.2">
      <c r="A79" s="305"/>
      <c r="F79" s="18"/>
      <c r="G79" s="18"/>
      <c r="H79" s="18"/>
      <c r="I79" s="18"/>
      <c r="J79" s="18"/>
      <c r="R79" s="18"/>
    </row>
    <row r="80" spans="1:18" x14ac:dyDescent="0.2">
      <c r="A80" s="305"/>
      <c r="F80" s="72"/>
      <c r="G80" s="73"/>
      <c r="H80" s="74"/>
      <c r="I80" s="74"/>
      <c r="J80" s="18"/>
      <c r="R80" s="18"/>
    </row>
    <row r="81" spans="1:18" x14ac:dyDescent="0.2">
      <c r="A81" s="305"/>
      <c r="F81" s="18"/>
      <c r="G81" s="18"/>
      <c r="H81" s="18"/>
      <c r="I81" s="18"/>
      <c r="J81" s="18"/>
      <c r="R81" s="18"/>
    </row>
    <row r="82" spans="1:18" x14ac:dyDescent="0.2">
      <c r="A82" s="305"/>
      <c r="F82" s="18"/>
      <c r="G82" s="18"/>
      <c r="H82" s="18"/>
      <c r="I82" s="18"/>
      <c r="J82" s="18"/>
      <c r="R82" s="18"/>
    </row>
    <row r="83" spans="1:18" x14ac:dyDescent="0.2">
      <c r="A83" s="305"/>
    </row>
    <row r="84" spans="1:18" x14ac:dyDescent="0.2">
      <c r="A84" s="305"/>
    </row>
    <row r="85" spans="1:18" x14ac:dyDescent="0.2">
      <c r="A85" s="305"/>
    </row>
    <row r="86" spans="1:18" x14ac:dyDescent="0.2">
      <c r="A86" s="305"/>
    </row>
    <row r="87" spans="1:18" x14ac:dyDescent="0.2">
      <c r="A87" s="305"/>
    </row>
    <row r="88" spans="1:18" x14ac:dyDescent="0.2">
      <c r="A88" s="305"/>
    </row>
    <row r="89" spans="1:18" x14ac:dyDescent="0.2">
      <c r="A89" s="305"/>
    </row>
    <row r="90" spans="1:18" x14ac:dyDescent="0.2">
      <c r="A90" s="305"/>
    </row>
    <row r="91" spans="1:18" x14ac:dyDescent="0.2">
      <c r="A91" s="305"/>
    </row>
    <row r="92" spans="1:18" x14ac:dyDescent="0.2">
      <c r="A92" s="305"/>
    </row>
    <row r="93" spans="1:18" x14ac:dyDescent="0.2">
      <c r="A93" s="305"/>
    </row>
    <row r="94" spans="1:18" x14ac:dyDescent="0.2">
      <c r="A94" s="305"/>
    </row>
    <row r="95" spans="1:18" x14ac:dyDescent="0.2">
      <c r="A95" s="305"/>
    </row>
    <row r="96" spans="1:18" x14ac:dyDescent="0.2">
      <c r="A96" s="305"/>
    </row>
    <row r="97" spans="1:1" x14ac:dyDescent="0.2">
      <c r="A97" s="305"/>
    </row>
    <row r="98" spans="1:1" x14ac:dyDescent="0.2">
      <c r="A98" s="305"/>
    </row>
    <row r="99" spans="1:1" x14ac:dyDescent="0.2">
      <c r="A99" s="305"/>
    </row>
    <row r="100" spans="1:1" x14ac:dyDescent="0.2">
      <c r="A100" s="305"/>
    </row>
    <row r="101" spans="1:1" x14ac:dyDescent="0.2">
      <c r="A101" s="305"/>
    </row>
    <row r="102" spans="1:1" x14ac:dyDescent="0.2">
      <c r="A102" s="305"/>
    </row>
    <row r="103" spans="1:1" x14ac:dyDescent="0.2">
      <c r="A103" s="305"/>
    </row>
  </sheetData>
  <sheetProtection password="A4A7" sheet="1" objects="1" scenarios="1"/>
  <dataConsolidate>
    <dataRefs count="1">
      <dataRef ref="H92:H94" sheet="Ergebnisse"/>
    </dataRefs>
  </dataConsolidate>
  <mergeCells count="27">
    <mergeCell ref="A1:A103"/>
    <mergeCell ref="D61:G61"/>
    <mergeCell ref="I61:J61"/>
    <mergeCell ref="D55:G55"/>
    <mergeCell ref="I55:J55"/>
    <mergeCell ref="D57:G57"/>
    <mergeCell ref="I57:J57"/>
    <mergeCell ref="D59:G59"/>
    <mergeCell ref="I59:J59"/>
    <mergeCell ref="D64:G64"/>
    <mergeCell ref="J64:J67"/>
    <mergeCell ref="D76:G76"/>
    <mergeCell ref="D77:G77"/>
    <mergeCell ref="D72:G72"/>
    <mergeCell ref="K64:K66"/>
    <mergeCell ref="D65:G65"/>
    <mergeCell ref="D68:G68"/>
    <mergeCell ref="J68:J71"/>
    <mergeCell ref="K68:K70"/>
    <mergeCell ref="D69:G69"/>
    <mergeCell ref="D70:G70"/>
    <mergeCell ref="K72:K73"/>
    <mergeCell ref="D73:G73"/>
    <mergeCell ref="D75:G75"/>
    <mergeCell ref="J75:J77"/>
    <mergeCell ref="D74:G74"/>
    <mergeCell ref="J72:J74"/>
  </mergeCells>
  <pageMargins left="0.7" right="0.7" top="0.78740157499999996" bottom="0.78740157499999996" header="0.3" footer="0.3"/>
  <pageSetup paperSize="9" orientation="portrait" r:id="rId1"/>
  <drawing r:id="rId2"/>
  <legacyDrawing r:id="rId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" id="{CA9F93D9-D131-4467-AD8B-E29010BF7F02}">
            <xm:f>IF('Allgemeine Info'!$H$19,"")&lt;&gt;""</xm:f>
            <x14:dxf>
              <fill>
                <patternFill>
                  <bgColor rgb="FFFF0000"/>
                </patternFill>
              </fill>
            </x14:dxf>
          </x14:cfRule>
          <xm:sqref>A1:A103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published="0">
    <tabColor theme="6" tint="0.39997558519241921"/>
  </sheetPr>
  <dimension ref="A1:DI31"/>
  <sheetViews>
    <sheetView zoomScale="90" zoomScaleNormal="90" workbookViewId="0">
      <selection activeCell="C33" sqref="C33"/>
    </sheetView>
  </sheetViews>
  <sheetFormatPr baseColWidth="10" defaultRowHeight="12.75" outlineLevelCol="1" x14ac:dyDescent="0.2"/>
  <cols>
    <col min="3" max="3" width="57.28515625" customWidth="1"/>
    <col min="7" max="7" width="23.28515625" customWidth="1"/>
    <col min="8" max="107" width="11.42578125" hidden="1" customWidth="1" outlineLevel="1"/>
    <col min="108" max="108" width="11.42578125" collapsed="1"/>
  </cols>
  <sheetData>
    <row r="1" spans="1:113" x14ac:dyDescent="0.2">
      <c r="A1" s="9"/>
      <c r="B1" s="9"/>
      <c r="C1" s="9"/>
      <c r="D1" s="9"/>
      <c r="E1" s="17"/>
    </row>
    <row r="2" spans="1:113" x14ac:dyDescent="0.2">
      <c r="A2" s="9"/>
      <c r="B2" s="9"/>
      <c r="C2" s="19" t="s">
        <v>8</v>
      </c>
      <c r="D2" s="20">
        <v>0.03</v>
      </c>
      <c r="E2" s="9"/>
    </row>
    <row r="3" spans="1:113" x14ac:dyDescent="0.2">
      <c r="A3" s="9"/>
      <c r="B3" s="9"/>
      <c r="C3" s="11"/>
      <c r="D3" s="21"/>
      <c r="E3" s="9"/>
    </row>
    <row r="4" spans="1:113" x14ac:dyDescent="0.2">
      <c r="A4" s="9"/>
      <c r="B4" s="9"/>
      <c r="C4" s="19" t="s">
        <v>47</v>
      </c>
      <c r="D4" s="20">
        <v>0.02</v>
      </c>
      <c r="E4" s="9"/>
    </row>
    <row r="5" spans="1:113" x14ac:dyDescent="0.2">
      <c r="A5" s="9"/>
      <c r="B5" s="9"/>
      <c r="C5" s="19" t="s">
        <v>100</v>
      </c>
      <c r="D5" s="20">
        <v>0.05</v>
      </c>
      <c r="E5" s="156" t="s">
        <v>128</v>
      </c>
    </row>
    <row r="6" spans="1:113" x14ac:dyDescent="0.2">
      <c r="A6" s="9"/>
      <c r="B6" s="9"/>
      <c r="C6" s="19" t="s">
        <v>101</v>
      </c>
      <c r="D6" s="20">
        <v>0.02</v>
      </c>
      <c r="E6" s="156" t="s">
        <v>128</v>
      </c>
    </row>
    <row r="7" spans="1:113" x14ac:dyDescent="0.2">
      <c r="A7" s="22"/>
      <c r="B7" s="18"/>
      <c r="C7" s="23"/>
      <c r="D7" s="24"/>
      <c r="E7" s="22"/>
    </row>
    <row r="8" spans="1:113" x14ac:dyDescent="0.2">
      <c r="C8" s="27"/>
      <c r="D8" s="27"/>
      <c r="E8" s="158"/>
      <c r="F8" s="27"/>
      <c r="G8" s="27"/>
      <c r="H8" s="27">
        <v>1</v>
      </c>
      <c r="I8" s="27">
        <f>H8+1</f>
        <v>2</v>
      </c>
      <c r="J8" s="27">
        <f t="shared" ref="J8:BU8" si="0">I8+1</f>
        <v>3</v>
      </c>
      <c r="K8" s="27">
        <f t="shared" si="0"/>
        <v>4</v>
      </c>
      <c r="L8" s="27">
        <f t="shared" si="0"/>
        <v>5</v>
      </c>
      <c r="M8" s="27">
        <f t="shared" si="0"/>
        <v>6</v>
      </c>
      <c r="N8" s="27">
        <f t="shared" si="0"/>
        <v>7</v>
      </c>
      <c r="O8" s="27">
        <f t="shared" si="0"/>
        <v>8</v>
      </c>
      <c r="P8" s="27">
        <f t="shared" si="0"/>
        <v>9</v>
      </c>
      <c r="Q8" s="27">
        <f t="shared" si="0"/>
        <v>10</v>
      </c>
      <c r="R8" s="27">
        <f t="shared" si="0"/>
        <v>11</v>
      </c>
      <c r="S8" s="27">
        <f t="shared" si="0"/>
        <v>12</v>
      </c>
      <c r="T8" s="27">
        <f t="shared" si="0"/>
        <v>13</v>
      </c>
      <c r="U8" s="27">
        <f t="shared" si="0"/>
        <v>14</v>
      </c>
      <c r="V8" s="27">
        <f t="shared" si="0"/>
        <v>15</v>
      </c>
      <c r="W8" s="27">
        <f t="shared" si="0"/>
        <v>16</v>
      </c>
      <c r="X8" s="27">
        <f t="shared" si="0"/>
        <v>17</v>
      </c>
      <c r="Y8" s="27">
        <f t="shared" si="0"/>
        <v>18</v>
      </c>
      <c r="Z8" s="27">
        <f t="shared" si="0"/>
        <v>19</v>
      </c>
      <c r="AA8" s="27">
        <f t="shared" si="0"/>
        <v>20</v>
      </c>
      <c r="AB8" s="27">
        <f t="shared" si="0"/>
        <v>21</v>
      </c>
      <c r="AC8" s="27">
        <f t="shared" si="0"/>
        <v>22</v>
      </c>
      <c r="AD8" s="27">
        <f t="shared" si="0"/>
        <v>23</v>
      </c>
      <c r="AE8" s="27">
        <f t="shared" si="0"/>
        <v>24</v>
      </c>
      <c r="AF8" s="27">
        <f t="shared" si="0"/>
        <v>25</v>
      </c>
      <c r="AG8" s="27">
        <f t="shared" si="0"/>
        <v>26</v>
      </c>
      <c r="AH8" s="27">
        <f t="shared" si="0"/>
        <v>27</v>
      </c>
      <c r="AI8" s="27">
        <f t="shared" si="0"/>
        <v>28</v>
      </c>
      <c r="AJ8" s="27">
        <f t="shared" si="0"/>
        <v>29</v>
      </c>
      <c r="AK8" s="27">
        <f t="shared" si="0"/>
        <v>30</v>
      </c>
      <c r="AL8" s="27">
        <f t="shared" si="0"/>
        <v>31</v>
      </c>
      <c r="AM8" s="27">
        <f t="shared" si="0"/>
        <v>32</v>
      </c>
      <c r="AN8" s="27">
        <f t="shared" si="0"/>
        <v>33</v>
      </c>
      <c r="AO8" s="27">
        <f t="shared" si="0"/>
        <v>34</v>
      </c>
      <c r="AP8" s="27">
        <f t="shared" si="0"/>
        <v>35</v>
      </c>
      <c r="AQ8" s="27">
        <f t="shared" si="0"/>
        <v>36</v>
      </c>
      <c r="AR8" s="27">
        <f t="shared" si="0"/>
        <v>37</v>
      </c>
      <c r="AS8" s="27">
        <f t="shared" si="0"/>
        <v>38</v>
      </c>
      <c r="AT8" s="27">
        <f t="shared" si="0"/>
        <v>39</v>
      </c>
      <c r="AU8" s="27">
        <f t="shared" si="0"/>
        <v>40</v>
      </c>
      <c r="AV8" s="27">
        <f t="shared" si="0"/>
        <v>41</v>
      </c>
      <c r="AW8" s="27">
        <f t="shared" si="0"/>
        <v>42</v>
      </c>
      <c r="AX8" s="27">
        <f t="shared" si="0"/>
        <v>43</v>
      </c>
      <c r="AY8" s="27">
        <f t="shared" si="0"/>
        <v>44</v>
      </c>
      <c r="AZ8" s="27">
        <f t="shared" si="0"/>
        <v>45</v>
      </c>
      <c r="BA8" s="27">
        <f t="shared" si="0"/>
        <v>46</v>
      </c>
      <c r="BB8" s="27">
        <f t="shared" si="0"/>
        <v>47</v>
      </c>
      <c r="BC8" s="27">
        <f t="shared" si="0"/>
        <v>48</v>
      </c>
      <c r="BD8" s="27">
        <f t="shared" si="0"/>
        <v>49</v>
      </c>
      <c r="BE8" s="27">
        <f t="shared" si="0"/>
        <v>50</v>
      </c>
      <c r="BF8" s="27">
        <f t="shared" si="0"/>
        <v>51</v>
      </c>
      <c r="BG8" s="27">
        <f t="shared" si="0"/>
        <v>52</v>
      </c>
      <c r="BH8" s="27">
        <f t="shared" si="0"/>
        <v>53</v>
      </c>
      <c r="BI8" s="27">
        <f t="shared" si="0"/>
        <v>54</v>
      </c>
      <c r="BJ8" s="27">
        <f t="shared" si="0"/>
        <v>55</v>
      </c>
      <c r="BK8" s="27">
        <f t="shared" si="0"/>
        <v>56</v>
      </c>
      <c r="BL8" s="27">
        <f t="shared" si="0"/>
        <v>57</v>
      </c>
      <c r="BM8" s="27">
        <f t="shared" si="0"/>
        <v>58</v>
      </c>
      <c r="BN8" s="27">
        <f t="shared" si="0"/>
        <v>59</v>
      </c>
      <c r="BO8" s="27">
        <f t="shared" si="0"/>
        <v>60</v>
      </c>
      <c r="BP8" s="27">
        <f t="shared" si="0"/>
        <v>61</v>
      </c>
      <c r="BQ8" s="27">
        <f t="shared" si="0"/>
        <v>62</v>
      </c>
      <c r="BR8" s="27">
        <f t="shared" si="0"/>
        <v>63</v>
      </c>
      <c r="BS8" s="27">
        <f t="shared" si="0"/>
        <v>64</v>
      </c>
      <c r="BT8" s="27">
        <f t="shared" si="0"/>
        <v>65</v>
      </c>
      <c r="BU8" s="27">
        <f t="shared" si="0"/>
        <v>66</v>
      </c>
      <c r="BV8" s="27">
        <f t="shared" ref="BV8:DC8" si="1">BU8+1</f>
        <v>67</v>
      </c>
      <c r="BW8" s="27">
        <f t="shared" si="1"/>
        <v>68</v>
      </c>
      <c r="BX8" s="27">
        <f t="shared" si="1"/>
        <v>69</v>
      </c>
      <c r="BY8" s="27">
        <f t="shared" si="1"/>
        <v>70</v>
      </c>
      <c r="BZ8" s="27">
        <f t="shared" si="1"/>
        <v>71</v>
      </c>
      <c r="CA8" s="27">
        <f t="shared" si="1"/>
        <v>72</v>
      </c>
      <c r="CB8" s="27">
        <f t="shared" si="1"/>
        <v>73</v>
      </c>
      <c r="CC8" s="27">
        <f t="shared" si="1"/>
        <v>74</v>
      </c>
      <c r="CD8" s="27">
        <f t="shared" si="1"/>
        <v>75</v>
      </c>
      <c r="CE8" s="27">
        <f t="shared" si="1"/>
        <v>76</v>
      </c>
      <c r="CF8" s="27">
        <f t="shared" si="1"/>
        <v>77</v>
      </c>
      <c r="CG8" s="27">
        <f t="shared" si="1"/>
        <v>78</v>
      </c>
      <c r="CH8" s="27">
        <f t="shared" si="1"/>
        <v>79</v>
      </c>
      <c r="CI8" s="27">
        <f t="shared" si="1"/>
        <v>80</v>
      </c>
      <c r="CJ8" s="27">
        <f t="shared" si="1"/>
        <v>81</v>
      </c>
      <c r="CK8" s="27">
        <f t="shared" si="1"/>
        <v>82</v>
      </c>
      <c r="CL8" s="27">
        <f t="shared" si="1"/>
        <v>83</v>
      </c>
      <c r="CM8" s="27">
        <f t="shared" si="1"/>
        <v>84</v>
      </c>
      <c r="CN8" s="27">
        <f t="shared" si="1"/>
        <v>85</v>
      </c>
      <c r="CO8" s="27">
        <f t="shared" si="1"/>
        <v>86</v>
      </c>
      <c r="CP8" s="27">
        <f t="shared" si="1"/>
        <v>87</v>
      </c>
      <c r="CQ8" s="27">
        <f t="shared" si="1"/>
        <v>88</v>
      </c>
      <c r="CR8" s="27">
        <f t="shared" si="1"/>
        <v>89</v>
      </c>
      <c r="CS8" s="27">
        <f t="shared" si="1"/>
        <v>90</v>
      </c>
      <c r="CT8" s="27">
        <f t="shared" si="1"/>
        <v>91</v>
      </c>
      <c r="CU8" s="27">
        <f t="shared" si="1"/>
        <v>92</v>
      </c>
      <c r="CV8" s="27">
        <f t="shared" si="1"/>
        <v>93</v>
      </c>
      <c r="CW8" s="27">
        <f t="shared" si="1"/>
        <v>94</v>
      </c>
      <c r="CX8" s="27">
        <f t="shared" si="1"/>
        <v>95</v>
      </c>
      <c r="CY8" s="27">
        <f t="shared" si="1"/>
        <v>96</v>
      </c>
      <c r="CZ8" s="27">
        <f t="shared" si="1"/>
        <v>97</v>
      </c>
      <c r="DA8" s="27">
        <f t="shared" si="1"/>
        <v>98</v>
      </c>
      <c r="DB8" s="27">
        <f t="shared" si="1"/>
        <v>99</v>
      </c>
      <c r="DC8" s="27">
        <f t="shared" si="1"/>
        <v>100</v>
      </c>
    </row>
    <row r="9" spans="1:113" x14ac:dyDescent="0.2">
      <c r="A9" s="22"/>
      <c r="B9" s="22"/>
      <c r="C9" s="28"/>
      <c r="D9" s="28"/>
      <c r="E9" s="207"/>
      <c r="F9" s="285" t="str">
        <f>IF('Allgemeine Info'!$H$15="","Bitte geben Sie in der Registerkarte 'Allgemeine Info'  in Zelle H15 einen Betrachtungszeitraum ein!","")</f>
        <v>Bitte geben Sie in der Registerkarte 'Allgemeine Info'  in Zelle H15 einen Betrachtungszeitraum ein!</v>
      </c>
      <c r="G9" s="46"/>
      <c r="H9" s="46"/>
      <c r="I9" s="46"/>
      <c r="J9" s="46"/>
      <c r="K9" s="46"/>
      <c r="L9" s="46"/>
      <c r="M9" s="46"/>
      <c r="N9" s="46"/>
      <c r="O9" s="46"/>
      <c r="P9" s="46"/>
      <c r="DD9" s="46"/>
      <c r="DE9" s="46"/>
      <c r="DF9" s="46"/>
      <c r="DG9" s="46"/>
      <c r="DH9" s="46"/>
      <c r="DI9" s="46"/>
    </row>
    <row r="10" spans="1:113" ht="25.5" x14ac:dyDescent="0.2">
      <c r="A10" s="33"/>
      <c r="B10" s="32"/>
      <c r="C10" s="34" t="s">
        <v>122</v>
      </c>
      <c r="D10" s="34"/>
      <c r="E10" s="35" t="s">
        <v>17</v>
      </c>
      <c r="F10" s="35" t="s">
        <v>41</v>
      </c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2"/>
      <c r="AU10" s="32"/>
      <c r="AV10" s="32"/>
      <c r="AW10" s="32"/>
      <c r="AX10" s="32"/>
      <c r="AY10" s="32"/>
      <c r="AZ10" s="32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2"/>
      <c r="BP10" s="32"/>
      <c r="BQ10" s="32"/>
      <c r="BR10" s="32"/>
      <c r="BS10" s="32"/>
      <c r="BT10" s="32"/>
      <c r="BU10" s="32"/>
      <c r="BV10" s="32"/>
      <c r="BW10" s="32"/>
      <c r="BX10" s="32"/>
      <c r="BY10" s="32"/>
      <c r="BZ10" s="32"/>
      <c r="CA10" s="32"/>
      <c r="CB10" s="32"/>
      <c r="CC10" s="32"/>
      <c r="CD10" s="32"/>
      <c r="CE10" s="32"/>
      <c r="CF10" s="32"/>
      <c r="CG10" s="32"/>
      <c r="CH10" s="32"/>
      <c r="CI10" s="32"/>
      <c r="CJ10" s="32"/>
      <c r="CK10" s="32"/>
      <c r="CL10" s="32"/>
      <c r="CM10" s="32"/>
      <c r="CN10" s="32"/>
      <c r="CO10" s="32"/>
      <c r="CP10" s="32"/>
      <c r="CQ10" s="32"/>
      <c r="CR10" s="32"/>
      <c r="CS10" s="32"/>
      <c r="CT10" s="32"/>
      <c r="CU10" s="32"/>
      <c r="CV10" s="32"/>
      <c r="CW10" s="32"/>
      <c r="CX10" s="32"/>
      <c r="CY10" s="32"/>
      <c r="CZ10" s="32"/>
      <c r="DA10" s="32"/>
      <c r="DB10" s="32"/>
      <c r="DC10" s="32"/>
    </row>
    <row r="11" spans="1:113" x14ac:dyDescent="0.2">
      <c r="A11" s="173" t="s">
        <v>127</v>
      </c>
      <c r="B11" s="9">
        <v>311</v>
      </c>
      <c r="C11" s="36" t="s">
        <v>129</v>
      </c>
      <c r="D11" s="36" t="s">
        <v>123</v>
      </c>
      <c r="E11" s="314"/>
      <c r="F11" s="225">
        <v>2.0099999999999998</v>
      </c>
      <c r="G11" s="38" t="s">
        <v>125</v>
      </c>
      <c r="H11" s="39">
        <f>IF(H$8&lt;='Allgemeine Info'!$H$15,($E11*$F11)*(1+$D$6),0)</f>
        <v>0</v>
      </c>
      <c r="I11" s="39">
        <f>IF(I$8&lt;='Allgemeine Info'!$H$15,H11*(1+$D$6),0)</f>
        <v>0</v>
      </c>
      <c r="J11" s="39">
        <f>IF(J$8&lt;='Allgemeine Info'!$H$15,I11*(1+$D$6),0)</f>
        <v>0</v>
      </c>
      <c r="K11" s="39">
        <f>IF(K$8&lt;='Allgemeine Info'!$H$15,J11*(1+$D$6),0)</f>
        <v>0</v>
      </c>
      <c r="L11" s="39">
        <f>IF(L$8&lt;='Allgemeine Info'!$H$15,K11*(1+$D$6),0)</f>
        <v>0</v>
      </c>
      <c r="M11" s="39">
        <f>IF(M$8&lt;='Allgemeine Info'!$H$15,L11*(1+$D$6),0)</f>
        <v>0</v>
      </c>
      <c r="N11" s="39">
        <f>IF(N$8&lt;='Allgemeine Info'!$H$15,M11*(1+$D$6),0)</f>
        <v>0</v>
      </c>
      <c r="O11" s="39">
        <f>IF(O$8&lt;='Allgemeine Info'!$H$15,N11*(1+$D$6),0)</f>
        <v>0</v>
      </c>
      <c r="P11" s="39">
        <f>IF(P$8&lt;='Allgemeine Info'!$H$15,O11*(1+$D$6),0)</f>
        <v>0</v>
      </c>
      <c r="Q11" s="39">
        <f>IF(Q$8&lt;='Allgemeine Info'!$H$15,P11*(1+$D$6),0)</f>
        <v>0</v>
      </c>
      <c r="R11" s="39">
        <f>IF(R$8&lt;='Allgemeine Info'!$H$15,Q11*(1+$D$6),0)</f>
        <v>0</v>
      </c>
      <c r="S11" s="39">
        <f>IF(S$8&lt;='Allgemeine Info'!$H$15,R11*(1+$D$6),0)</f>
        <v>0</v>
      </c>
      <c r="T11" s="39">
        <f>IF(T$8&lt;='Allgemeine Info'!$H$15,S11*(1+$D$6),0)</f>
        <v>0</v>
      </c>
      <c r="U11" s="39">
        <f>IF(U$8&lt;='Allgemeine Info'!$H$15,T11*(1+$D$6),0)</f>
        <v>0</v>
      </c>
      <c r="V11" s="39">
        <f>IF(V$8&lt;='Allgemeine Info'!$H$15,U11*(1+$D$6),0)</f>
        <v>0</v>
      </c>
      <c r="W11" s="39">
        <f>IF(W$8&lt;='Allgemeine Info'!$H$15,V11*(1+$D$6),0)</f>
        <v>0</v>
      </c>
      <c r="X11" s="39">
        <f>IF(X$8&lt;='Allgemeine Info'!$H$15,W11*(1+$D$6),0)</f>
        <v>0</v>
      </c>
      <c r="Y11" s="39">
        <f>IF(Y$8&lt;='Allgemeine Info'!$H$15,X11*(1+$D$6),0)</f>
        <v>0</v>
      </c>
      <c r="Z11" s="39">
        <f>IF(Z$8&lt;='Allgemeine Info'!$H$15,Y11*(1+$D$6),0)</f>
        <v>0</v>
      </c>
      <c r="AA11" s="39">
        <f>IF(AA$8&lt;='Allgemeine Info'!$H$15,Z11*(1+$D$6),0)</f>
        <v>0</v>
      </c>
      <c r="AB11" s="39">
        <f>IF(AB$8&lt;='Allgemeine Info'!$H$15,AA11*(1+$D$6),0)</f>
        <v>0</v>
      </c>
      <c r="AC11" s="39">
        <f>IF(AC$8&lt;='Allgemeine Info'!$H$15,AB11*(1+$D$6),0)</f>
        <v>0</v>
      </c>
      <c r="AD11" s="39">
        <f>IF(AD$8&lt;='Allgemeine Info'!$H$15,AC11*(1+$D$6),0)</f>
        <v>0</v>
      </c>
      <c r="AE11" s="39">
        <f>IF(AE$8&lt;='Allgemeine Info'!$H$15,AD11*(1+$D$6),0)</f>
        <v>0</v>
      </c>
      <c r="AF11" s="39">
        <f>IF(AF$8&lt;='Allgemeine Info'!$H$15,AE11*(1+$D$6),0)</f>
        <v>0</v>
      </c>
      <c r="AG11" s="39">
        <f>IF(AG$8&lt;='Allgemeine Info'!$H$15,AF11*(1+$D$6),0)</f>
        <v>0</v>
      </c>
      <c r="AH11" s="39">
        <f>IF(AH$8&lt;='Allgemeine Info'!$H$15,AG11*(1+$D$6),0)</f>
        <v>0</v>
      </c>
      <c r="AI11" s="39">
        <f>IF(AI$8&lt;='Allgemeine Info'!$H$15,AH11*(1+$D$6),0)</f>
        <v>0</v>
      </c>
      <c r="AJ11" s="39">
        <f>IF(AJ$8&lt;='Allgemeine Info'!$H$15,AI11*(1+$D$6),0)</f>
        <v>0</v>
      </c>
      <c r="AK11" s="39">
        <f>IF(AK$8&lt;='Allgemeine Info'!$H$15,AJ11*(1+$D$6),0)</f>
        <v>0</v>
      </c>
      <c r="AL11" s="39">
        <f>IF(AL$8&lt;='Allgemeine Info'!$H$15,AK11*(1+$D$6),0)</f>
        <v>0</v>
      </c>
      <c r="AM11" s="39">
        <f>IF(AM$8&lt;='Allgemeine Info'!$H$15,AL11*(1+$D$6),0)</f>
        <v>0</v>
      </c>
      <c r="AN11" s="39">
        <f>IF(AN$8&lt;='Allgemeine Info'!$H$15,AM11*(1+$D$6),0)</f>
        <v>0</v>
      </c>
      <c r="AO11" s="39">
        <f>IF(AO$8&lt;='Allgemeine Info'!$H$15,AN11*(1+$D$6),0)</f>
        <v>0</v>
      </c>
      <c r="AP11" s="39">
        <f>IF(AP$8&lt;='Allgemeine Info'!$H$15,AO11*(1+$D$6),0)</f>
        <v>0</v>
      </c>
      <c r="AQ11" s="39">
        <f>IF(AQ$8&lt;='Allgemeine Info'!$H$15,AP11*(1+$D$6),0)</f>
        <v>0</v>
      </c>
      <c r="AR11" s="39">
        <f>IF(AR$8&lt;='Allgemeine Info'!$H$15,AQ11*(1+$D$6),0)</f>
        <v>0</v>
      </c>
      <c r="AS11" s="39">
        <f>IF(AS$8&lt;='Allgemeine Info'!$H$15,AR11*(1+$D$6),0)</f>
        <v>0</v>
      </c>
      <c r="AT11" s="39">
        <f>IF(AT$8&lt;='Allgemeine Info'!$H$15,AS11*(1+$D$6),0)</f>
        <v>0</v>
      </c>
      <c r="AU11" s="39">
        <f>IF(AU$8&lt;='Allgemeine Info'!$H$15,AT11*(1+$D$6),0)</f>
        <v>0</v>
      </c>
      <c r="AV11" s="39">
        <f>IF(AV$8&lt;='Allgemeine Info'!$H$15,AU11*(1+$D$6),0)</f>
        <v>0</v>
      </c>
      <c r="AW11" s="39">
        <f>IF(AW$8&lt;='Allgemeine Info'!$H$15,AV11*(1+$D$6),0)</f>
        <v>0</v>
      </c>
      <c r="AX11" s="39">
        <f>IF(AX$8&lt;='Allgemeine Info'!$H$15,AW11*(1+$D$6),0)</f>
        <v>0</v>
      </c>
      <c r="AY11" s="39">
        <f>IF(AY$8&lt;='Allgemeine Info'!$H$15,AX11*(1+$D$6),0)</f>
        <v>0</v>
      </c>
      <c r="AZ11" s="39">
        <f>IF(AZ$8&lt;='Allgemeine Info'!$H$15,AY11*(1+$D$6),0)</f>
        <v>0</v>
      </c>
      <c r="BA11" s="39">
        <f>IF(BA$8&lt;='Allgemeine Info'!$H$15,AZ11*(1+$D$6),0)</f>
        <v>0</v>
      </c>
      <c r="BB11" s="39">
        <f>IF(BB$8&lt;='Allgemeine Info'!$H$15,BA11*(1+$D$6),0)</f>
        <v>0</v>
      </c>
      <c r="BC11" s="39">
        <f>IF(BC$8&lt;='Allgemeine Info'!$H$15,BB11*(1+$D$6),0)</f>
        <v>0</v>
      </c>
      <c r="BD11" s="39">
        <f>IF(BD$8&lt;='Allgemeine Info'!$H$15,BC11*(1+$D$6),0)</f>
        <v>0</v>
      </c>
      <c r="BE11" s="39">
        <f>IF(BE$8&lt;='Allgemeine Info'!$H$15,BD11*(1+$D$6),0)</f>
        <v>0</v>
      </c>
      <c r="BF11" s="39">
        <f>IF(BF$8&lt;='Allgemeine Info'!$H$15,BE11*(1+$D$6),0)</f>
        <v>0</v>
      </c>
      <c r="BG11" s="39">
        <f>IF(BG$8&lt;='Allgemeine Info'!$H$15,BF11*(1+$D$6),0)</f>
        <v>0</v>
      </c>
      <c r="BH11" s="39">
        <f>IF(BH$8&lt;='Allgemeine Info'!$H$15,BG11*(1+$D$6),0)</f>
        <v>0</v>
      </c>
      <c r="BI11" s="39">
        <f>IF(BI$8&lt;='Allgemeine Info'!$H$15,BH11*(1+$D$6),0)</f>
        <v>0</v>
      </c>
      <c r="BJ11" s="39">
        <f>IF(BJ$8&lt;='Allgemeine Info'!$H$15,BI11*(1+$D$6),0)</f>
        <v>0</v>
      </c>
      <c r="BK11" s="39">
        <f>IF(BK$8&lt;='Allgemeine Info'!$H$15,BJ11*(1+$D$6),0)</f>
        <v>0</v>
      </c>
      <c r="BL11" s="39">
        <f>IF(BL$8&lt;='Allgemeine Info'!$H$15,BK11*(1+$D$6),0)</f>
        <v>0</v>
      </c>
      <c r="BM11" s="39">
        <f>IF(BM$8&lt;='Allgemeine Info'!$H$15,BL11*(1+$D$6),0)</f>
        <v>0</v>
      </c>
      <c r="BN11" s="39">
        <f>IF(BN$8&lt;='Allgemeine Info'!$H$15,BM11*(1+$D$6),0)</f>
        <v>0</v>
      </c>
      <c r="BO11" s="39">
        <f>IF(BO$8&lt;='Allgemeine Info'!$H$15,BN11*(1+$D$6),0)</f>
        <v>0</v>
      </c>
      <c r="BP11" s="39">
        <f>IF(BP$8&lt;='Allgemeine Info'!$H$15,BO11*(1+$D$6),0)</f>
        <v>0</v>
      </c>
      <c r="BQ11" s="39">
        <f>IF(BQ$8&lt;='Allgemeine Info'!$H$15,BP11*(1+$D$6),0)</f>
        <v>0</v>
      </c>
      <c r="BR11" s="39">
        <f>IF(BR$8&lt;='Allgemeine Info'!$H$15,BQ11*(1+$D$6),0)</f>
        <v>0</v>
      </c>
      <c r="BS11" s="39">
        <f>IF(BS$8&lt;='Allgemeine Info'!$H$15,BR11*(1+$D$6),0)</f>
        <v>0</v>
      </c>
      <c r="BT11" s="39">
        <f>IF(BT$8&lt;='Allgemeine Info'!$H$15,BS11*(1+$D$6),0)</f>
        <v>0</v>
      </c>
      <c r="BU11" s="39">
        <f>IF(BU$8&lt;='Allgemeine Info'!$H$15,BT11*(1+$D$6),0)</f>
        <v>0</v>
      </c>
      <c r="BV11" s="39">
        <f>IF(BV$8&lt;='Allgemeine Info'!$H$15,BU11*(1+$D$6),0)</f>
        <v>0</v>
      </c>
      <c r="BW11" s="39">
        <f>IF(BW$8&lt;='Allgemeine Info'!$H$15,BV11*(1+$D$6),0)</f>
        <v>0</v>
      </c>
      <c r="BX11" s="39">
        <f>IF(BX$8&lt;='Allgemeine Info'!$H$15,BW11*(1+$D$6),0)</f>
        <v>0</v>
      </c>
      <c r="BY11" s="39">
        <f>IF(BY$8&lt;='Allgemeine Info'!$H$15,BX11*(1+$D$6),0)</f>
        <v>0</v>
      </c>
      <c r="BZ11" s="39">
        <f>IF(BZ$8&lt;='Allgemeine Info'!$H$15,BY11*(1+$D$6),0)</f>
        <v>0</v>
      </c>
      <c r="CA11" s="39">
        <f>IF(CA$8&lt;='Allgemeine Info'!$H$15,BZ11*(1+$D$6),0)</f>
        <v>0</v>
      </c>
      <c r="CB11" s="39">
        <f>IF(CB$8&lt;='Allgemeine Info'!$H$15,CA11*(1+$D$6),0)</f>
        <v>0</v>
      </c>
      <c r="CC11" s="39">
        <f>IF(CC$8&lt;='Allgemeine Info'!$H$15,CB11*(1+$D$6),0)</f>
        <v>0</v>
      </c>
      <c r="CD11" s="39">
        <f>IF(CD$8&lt;='Allgemeine Info'!$H$15,CC11*(1+$D$6),0)</f>
        <v>0</v>
      </c>
      <c r="CE11" s="39">
        <f>IF(CE$8&lt;='Allgemeine Info'!$H$15,CD11*(1+$D$6),0)</f>
        <v>0</v>
      </c>
      <c r="CF11" s="39">
        <f>IF(CF$8&lt;='Allgemeine Info'!$H$15,CE11*(1+$D$6),0)</f>
        <v>0</v>
      </c>
      <c r="CG11" s="39">
        <f>IF(CG$8&lt;='Allgemeine Info'!$H$15,CF11*(1+$D$6),0)</f>
        <v>0</v>
      </c>
      <c r="CH11" s="39">
        <f>IF(CH$8&lt;='Allgemeine Info'!$H$15,CG11*(1+$D$6),0)</f>
        <v>0</v>
      </c>
      <c r="CI11" s="39">
        <f>IF(CI$8&lt;='Allgemeine Info'!$H$15,CH11*(1+$D$6),0)</f>
        <v>0</v>
      </c>
      <c r="CJ11" s="39">
        <f>IF(CJ$8&lt;='Allgemeine Info'!$H$15,CI11*(1+$D$6),0)</f>
        <v>0</v>
      </c>
      <c r="CK11" s="39">
        <f>IF(CK$8&lt;='Allgemeine Info'!$H$15,CJ11*(1+$D$6),0)</f>
        <v>0</v>
      </c>
      <c r="CL11" s="39">
        <f>IF(CL$8&lt;='Allgemeine Info'!$H$15,CK11*(1+$D$6),0)</f>
        <v>0</v>
      </c>
      <c r="CM11" s="39">
        <f>IF(CM$8&lt;='Allgemeine Info'!$H$15,CL11*(1+$D$6),0)</f>
        <v>0</v>
      </c>
      <c r="CN11" s="39">
        <f>IF(CN$8&lt;='Allgemeine Info'!$H$15,CM11*(1+$D$6),0)</f>
        <v>0</v>
      </c>
      <c r="CO11" s="39">
        <f>IF(CO$8&lt;='Allgemeine Info'!$H$15,CN11*(1+$D$6),0)</f>
        <v>0</v>
      </c>
      <c r="CP11" s="39">
        <f>IF(CP$8&lt;='Allgemeine Info'!$H$15,CO11*(1+$D$6),0)</f>
        <v>0</v>
      </c>
      <c r="CQ11" s="39">
        <f>IF(CQ$8&lt;='Allgemeine Info'!$H$15,CP11*(1+$D$6),0)</f>
        <v>0</v>
      </c>
      <c r="CR11" s="39">
        <f>IF(CR$8&lt;='Allgemeine Info'!$H$15,CQ11*(1+$D$6),0)</f>
        <v>0</v>
      </c>
      <c r="CS11" s="39">
        <f>IF(CS$8&lt;='Allgemeine Info'!$H$15,CR11*(1+$D$6),0)</f>
        <v>0</v>
      </c>
      <c r="CT11" s="39">
        <f>IF(CT$8&lt;='Allgemeine Info'!$H$15,CS11*(1+$D$6),0)</f>
        <v>0</v>
      </c>
      <c r="CU11" s="39">
        <f>IF(CU$8&lt;='Allgemeine Info'!$H$15,CT11*(1+$D$6),0)</f>
        <v>0</v>
      </c>
      <c r="CV11" s="39">
        <f>IF(CV$8&lt;='Allgemeine Info'!$H$15,CU11*(1+$D$6),0)</f>
        <v>0</v>
      </c>
      <c r="CW11" s="39">
        <f>IF(CW$8&lt;='Allgemeine Info'!$H$15,CV11*(1+$D$6),0)</f>
        <v>0</v>
      </c>
      <c r="CX11" s="39">
        <f>IF(CX$8&lt;='Allgemeine Info'!$H$15,CW11*(1+$D$6),0)</f>
        <v>0</v>
      </c>
      <c r="CY11" s="39">
        <f>IF(CY$8&lt;='Allgemeine Info'!$H$15,CX11*(1+$D$6),0)</f>
        <v>0</v>
      </c>
      <c r="CZ11" s="39">
        <f>IF(CZ$8&lt;='Allgemeine Info'!$H$15,CY11*(1+$D$6),0)</f>
        <v>0</v>
      </c>
      <c r="DA11" s="39">
        <f>IF(DA$8&lt;='Allgemeine Info'!$H$15,CZ11*(1+$D$6),0)</f>
        <v>0</v>
      </c>
      <c r="DB11" s="39">
        <f>IF(DB$8&lt;='Allgemeine Info'!$H$15,DA11*(1+$D$6),0)</f>
        <v>0</v>
      </c>
      <c r="DC11" s="39">
        <f>IF(DC$8&lt;='Allgemeine Info'!$H$15,DB11*(1+$D$6),0)</f>
        <v>0</v>
      </c>
    </row>
    <row r="12" spans="1:113" x14ac:dyDescent="0.2">
      <c r="A12" s="173" t="s">
        <v>127</v>
      </c>
      <c r="B12" s="9">
        <v>321</v>
      </c>
      <c r="C12" s="36" t="s">
        <v>130</v>
      </c>
      <c r="D12" s="36" t="s">
        <v>123</v>
      </c>
      <c r="E12" s="314"/>
      <c r="F12" s="225">
        <v>2.14</v>
      </c>
      <c r="G12" s="38" t="s">
        <v>125</v>
      </c>
      <c r="H12" s="39">
        <f>IF(H$8&lt;='Allgemeine Info'!$H$15,($E12*$F12)*(1+$D$6),0)</f>
        <v>0</v>
      </c>
      <c r="I12" s="39">
        <f>IF(I$8&lt;='Allgemeine Info'!$H$15,H12*(1+$D$6),0)</f>
        <v>0</v>
      </c>
      <c r="J12" s="39">
        <f>IF(J$8&lt;='Allgemeine Info'!$H$15,I12*(1+$D$6),0)</f>
        <v>0</v>
      </c>
      <c r="K12" s="39">
        <f>IF(K$8&lt;='Allgemeine Info'!$H$15,J12*(1+$D$6),0)</f>
        <v>0</v>
      </c>
      <c r="L12" s="39">
        <f>IF(L$8&lt;='Allgemeine Info'!$H$15,K12*(1+$D$6),0)</f>
        <v>0</v>
      </c>
      <c r="M12" s="39">
        <f>IF(M$8&lt;='Allgemeine Info'!$H$15,L12*(1+$D$6),0)</f>
        <v>0</v>
      </c>
      <c r="N12" s="39">
        <f>IF(N$8&lt;='Allgemeine Info'!$H$15,M12*(1+$D$6),0)</f>
        <v>0</v>
      </c>
      <c r="O12" s="39">
        <f>IF(O$8&lt;='Allgemeine Info'!$H$15,N12*(1+$D$6),0)</f>
        <v>0</v>
      </c>
      <c r="P12" s="39">
        <f>IF(P$8&lt;='Allgemeine Info'!$H$15,O12*(1+$D$6),0)</f>
        <v>0</v>
      </c>
      <c r="Q12" s="39">
        <f>IF(Q$8&lt;='Allgemeine Info'!$H$15,P12*(1+$D$6),0)</f>
        <v>0</v>
      </c>
      <c r="R12" s="39">
        <f>IF(R$8&lt;='Allgemeine Info'!$H$15,Q12*(1+$D$6),0)</f>
        <v>0</v>
      </c>
      <c r="S12" s="39">
        <f>IF(S$8&lt;='Allgemeine Info'!$H$15,R12*(1+$D$6),0)</f>
        <v>0</v>
      </c>
      <c r="T12" s="39">
        <f>IF(T$8&lt;='Allgemeine Info'!$H$15,S12*(1+$D$6),0)</f>
        <v>0</v>
      </c>
      <c r="U12" s="39">
        <f>IF(U$8&lt;='Allgemeine Info'!$H$15,T12*(1+$D$6),0)</f>
        <v>0</v>
      </c>
      <c r="V12" s="39">
        <f>IF(V$8&lt;='Allgemeine Info'!$H$15,U12*(1+$D$6),0)</f>
        <v>0</v>
      </c>
      <c r="W12" s="39">
        <f>IF(W$8&lt;='Allgemeine Info'!$H$15,V12*(1+$D$6),0)</f>
        <v>0</v>
      </c>
      <c r="X12" s="39">
        <f>IF(X$8&lt;='Allgemeine Info'!$H$15,W12*(1+$D$6),0)</f>
        <v>0</v>
      </c>
      <c r="Y12" s="39">
        <f>IF(Y$8&lt;='Allgemeine Info'!$H$15,X12*(1+$D$6),0)</f>
        <v>0</v>
      </c>
      <c r="Z12" s="39">
        <f>IF(Z$8&lt;='Allgemeine Info'!$H$15,Y12*(1+$D$6),0)</f>
        <v>0</v>
      </c>
      <c r="AA12" s="39">
        <f>IF(AA$8&lt;='Allgemeine Info'!$H$15,Z12*(1+$D$6),0)</f>
        <v>0</v>
      </c>
      <c r="AB12" s="39">
        <f>IF(AB$8&lt;='Allgemeine Info'!$H$15,AA12*(1+$D$6),0)</f>
        <v>0</v>
      </c>
      <c r="AC12" s="39">
        <f>IF(AC$8&lt;='Allgemeine Info'!$H$15,AB12*(1+$D$6),0)</f>
        <v>0</v>
      </c>
      <c r="AD12" s="39">
        <f>IF(AD$8&lt;='Allgemeine Info'!$H$15,AC12*(1+$D$6),0)</f>
        <v>0</v>
      </c>
      <c r="AE12" s="39">
        <f>IF(AE$8&lt;='Allgemeine Info'!$H$15,AD12*(1+$D$6),0)</f>
        <v>0</v>
      </c>
      <c r="AF12" s="39">
        <f>IF(AF$8&lt;='Allgemeine Info'!$H$15,AE12*(1+$D$6),0)</f>
        <v>0</v>
      </c>
      <c r="AG12" s="39">
        <f>IF(AG$8&lt;='Allgemeine Info'!$H$15,AF12*(1+$D$6),0)</f>
        <v>0</v>
      </c>
      <c r="AH12" s="39">
        <f>IF(AH$8&lt;='Allgemeine Info'!$H$15,AG12*(1+$D$6),0)</f>
        <v>0</v>
      </c>
      <c r="AI12" s="39">
        <f>IF(AI$8&lt;='Allgemeine Info'!$H$15,AH12*(1+$D$6),0)</f>
        <v>0</v>
      </c>
      <c r="AJ12" s="39">
        <f>IF(AJ$8&lt;='Allgemeine Info'!$H$15,AI12*(1+$D$6),0)</f>
        <v>0</v>
      </c>
      <c r="AK12" s="39">
        <f>IF(AK$8&lt;='Allgemeine Info'!$H$15,AJ12*(1+$D$6),0)</f>
        <v>0</v>
      </c>
      <c r="AL12" s="39">
        <f>IF(AL$8&lt;='Allgemeine Info'!$H$15,AK12*(1+$D$6),0)</f>
        <v>0</v>
      </c>
      <c r="AM12" s="39">
        <f>IF(AM$8&lt;='Allgemeine Info'!$H$15,AL12*(1+$D$6),0)</f>
        <v>0</v>
      </c>
      <c r="AN12" s="39">
        <f>IF(AN$8&lt;='Allgemeine Info'!$H$15,AM12*(1+$D$6),0)</f>
        <v>0</v>
      </c>
      <c r="AO12" s="39">
        <f>IF(AO$8&lt;='Allgemeine Info'!$H$15,AN12*(1+$D$6),0)</f>
        <v>0</v>
      </c>
      <c r="AP12" s="39">
        <f>IF(AP$8&lt;='Allgemeine Info'!$H$15,AO12*(1+$D$6),0)</f>
        <v>0</v>
      </c>
      <c r="AQ12" s="39">
        <f>IF(AQ$8&lt;='Allgemeine Info'!$H$15,AP12*(1+$D$6),0)</f>
        <v>0</v>
      </c>
      <c r="AR12" s="39">
        <f>IF(AR$8&lt;='Allgemeine Info'!$H$15,AQ12*(1+$D$6),0)</f>
        <v>0</v>
      </c>
      <c r="AS12" s="39">
        <f>IF(AS$8&lt;='Allgemeine Info'!$H$15,AR12*(1+$D$6),0)</f>
        <v>0</v>
      </c>
      <c r="AT12" s="39">
        <f>IF(AT$8&lt;='Allgemeine Info'!$H$15,AS12*(1+$D$6),0)</f>
        <v>0</v>
      </c>
      <c r="AU12" s="39">
        <f>IF(AU$8&lt;='Allgemeine Info'!$H$15,AT12*(1+$D$6),0)</f>
        <v>0</v>
      </c>
      <c r="AV12" s="39">
        <f>IF(AV$8&lt;='Allgemeine Info'!$H$15,AU12*(1+$D$6),0)</f>
        <v>0</v>
      </c>
      <c r="AW12" s="39">
        <f>IF(AW$8&lt;='Allgemeine Info'!$H$15,AV12*(1+$D$6),0)</f>
        <v>0</v>
      </c>
      <c r="AX12" s="39">
        <f>IF(AX$8&lt;='Allgemeine Info'!$H$15,AW12*(1+$D$6),0)</f>
        <v>0</v>
      </c>
      <c r="AY12" s="39">
        <f>IF(AY$8&lt;='Allgemeine Info'!$H$15,AX12*(1+$D$6),0)</f>
        <v>0</v>
      </c>
      <c r="AZ12" s="39">
        <f>IF(AZ$8&lt;='Allgemeine Info'!$H$15,AY12*(1+$D$6),0)</f>
        <v>0</v>
      </c>
      <c r="BA12" s="39">
        <f>IF(BA$8&lt;='Allgemeine Info'!$H$15,AZ12*(1+$D$6),0)</f>
        <v>0</v>
      </c>
      <c r="BB12" s="39">
        <f>IF(BB$8&lt;='Allgemeine Info'!$H$15,BA12*(1+$D$6),0)</f>
        <v>0</v>
      </c>
      <c r="BC12" s="39">
        <f>IF(BC$8&lt;='Allgemeine Info'!$H$15,BB12*(1+$D$6),0)</f>
        <v>0</v>
      </c>
      <c r="BD12" s="39">
        <f>IF(BD$8&lt;='Allgemeine Info'!$H$15,BC12*(1+$D$6),0)</f>
        <v>0</v>
      </c>
      <c r="BE12" s="39">
        <f>IF(BE$8&lt;='Allgemeine Info'!$H$15,BD12*(1+$D$6),0)</f>
        <v>0</v>
      </c>
      <c r="BF12" s="39">
        <f>IF(BF$8&lt;='Allgemeine Info'!$H$15,BE12*(1+$D$6),0)</f>
        <v>0</v>
      </c>
      <c r="BG12" s="39">
        <f>IF(BG$8&lt;='Allgemeine Info'!$H$15,BF12*(1+$D$6),0)</f>
        <v>0</v>
      </c>
      <c r="BH12" s="39">
        <f>IF(BH$8&lt;='Allgemeine Info'!$H$15,BG12*(1+$D$6),0)</f>
        <v>0</v>
      </c>
      <c r="BI12" s="39">
        <f>IF(BI$8&lt;='Allgemeine Info'!$H$15,BH12*(1+$D$6),0)</f>
        <v>0</v>
      </c>
      <c r="BJ12" s="39">
        <f>IF(BJ$8&lt;='Allgemeine Info'!$H$15,BI12*(1+$D$6),0)</f>
        <v>0</v>
      </c>
      <c r="BK12" s="39">
        <f>IF(BK$8&lt;='Allgemeine Info'!$H$15,BJ12*(1+$D$6),0)</f>
        <v>0</v>
      </c>
      <c r="BL12" s="39">
        <f>IF(BL$8&lt;='Allgemeine Info'!$H$15,BK12*(1+$D$6),0)</f>
        <v>0</v>
      </c>
      <c r="BM12" s="39">
        <f>IF(BM$8&lt;='Allgemeine Info'!$H$15,BL12*(1+$D$6),0)</f>
        <v>0</v>
      </c>
      <c r="BN12" s="39">
        <f>IF(BN$8&lt;='Allgemeine Info'!$H$15,BM12*(1+$D$6),0)</f>
        <v>0</v>
      </c>
      <c r="BO12" s="39">
        <f>IF(BO$8&lt;='Allgemeine Info'!$H$15,BN12*(1+$D$6),0)</f>
        <v>0</v>
      </c>
      <c r="BP12" s="39">
        <f>IF(BP$8&lt;='Allgemeine Info'!$H$15,BO12*(1+$D$6),0)</f>
        <v>0</v>
      </c>
      <c r="BQ12" s="39">
        <f>IF(BQ$8&lt;='Allgemeine Info'!$H$15,BP12*(1+$D$6),0)</f>
        <v>0</v>
      </c>
      <c r="BR12" s="39">
        <f>IF(BR$8&lt;='Allgemeine Info'!$H$15,BQ12*(1+$D$6),0)</f>
        <v>0</v>
      </c>
      <c r="BS12" s="39">
        <f>IF(BS$8&lt;='Allgemeine Info'!$H$15,BR12*(1+$D$6),0)</f>
        <v>0</v>
      </c>
      <c r="BT12" s="39">
        <f>IF(BT$8&lt;='Allgemeine Info'!$H$15,BS12*(1+$D$6),0)</f>
        <v>0</v>
      </c>
      <c r="BU12" s="39">
        <f>IF(BU$8&lt;='Allgemeine Info'!$H$15,BT12*(1+$D$6),0)</f>
        <v>0</v>
      </c>
      <c r="BV12" s="39">
        <f>IF(BV$8&lt;='Allgemeine Info'!$H$15,BU12*(1+$D$6),0)</f>
        <v>0</v>
      </c>
      <c r="BW12" s="39">
        <f>IF(BW$8&lt;='Allgemeine Info'!$H$15,BV12*(1+$D$6),0)</f>
        <v>0</v>
      </c>
      <c r="BX12" s="39">
        <f>IF(BX$8&lt;='Allgemeine Info'!$H$15,BW12*(1+$D$6),0)</f>
        <v>0</v>
      </c>
      <c r="BY12" s="39">
        <f>IF(BY$8&lt;='Allgemeine Info'!$H$15,BX12*(1+$D$6),0)</f>
        <v>0</v>
      </c>
      <c r="BZ12" s="39">
        <f>IF(BZ$8&lt;='Allgemeine Info'!$H$15,BY12*(1+$D$6),0)</f>
        <v>0</v>
      </c>
      <c r="CA12" s="39">
        <f>IF(CA$8&lt;='Allgemeine Info'!$H$15,BZ12*(1+$D$6),0)</f>
        <v>0</v>
      </c>
      <c r="CB12" s="39">
        <f>IF(CB$8&lt;='Allgemeine Info'!$H$15,CA12*(1+$D$6),0)</f>
        <v>0</v>
      </c>
      <c r="CC12" s="39">
        <f>IF(CC$8&lt;='Allgemeine Info'!$H$15,CB12*(1+$D$6),0)</f>
        <v>0</v>
      </c>
      <c r="CD12" s="39">
        <f>IF(CD$8&lt;='Allgemeine Info'!$H$15,CC12*(1+$D$6),0)</f>
        <v>0</v>
      </c>
      <c r="CE12" s="39">
        <f>IF(CE$8&lt;='Allgemeine Info'!$H$15,CD12*(1+$D$6),0)</f>
        <v>0</v>
      </c>
      <c r="CF12" s="39">
        <f>IF(CF$8&lt;='Allgemeine Info'!$H$15,CE12*(1+$D$6),0)</f>
        <v>0</v>
      </c>
      <c r="CG12" s="39">
        <f>IF(CG$8&lt;='Allgemeine Info'!$H$15,CF12*(1+$D$6),0)</f>
        <v>0</v>
      </c>
      <c r="CH12" s="39">
        <f>IF(CH$8&lt;='Allgemeine Info'!$H$15,CG12*(1+$D$6),0)</f>
        <v>0</v>
      </c>
      <c r="CI12" s="39">
        <f>IF(CI$8&lt;='Allgemeine Info'!$H$15,CH12*(1+$D$6),0)</f>
        <v>0</v>
      </c>
      <c r="CJ12" s="39">
        <f>IF(CJ$8&lt;='Allgemeine Info'!$H$15,CI12*(1+$D$6),0)</f>
        <v>0</v>
      </c>
      <c r="CK12" s="39">
        <f>IF(CK$8&lt;='Allgemeine Info'!$H$15,CJ12*(1+$D$6),0)</f>
        <v>0</v>
      </c>
      <c r="CL12" s="39">
        <f>IF(CL$8&lt;='Allgemeine Info'!$H$15,CK12*(1+$D$6),0)</f>
        <v>0</v>
      </c>
      <c r="CM12" s="39">
        <f>IF(CM$8&lt;='Allgemeine Info'!$H$15,CL12*(1+$D$6),0)</f>
        <v>0</v>
      </c>
      <c r="CN12" s="39">
        <f>IF(CN$8&lt;='Allgemeine Info'!$H$15,CM12*(1+$D$6),0)</f>
        <v>0</v>
      </c>
      <c r="CO12" s="39">
        <f>IF(CO$8&lt;='Allgemeine Info'!$H$15,CN12*(1+$D$6),0)</f>
        <v>0</v>
      </c>
      <c r="CP12" s="39">
        <f>IF(CP$8&lt;='Allgemeine Info'!$H$15,CO12*(1+$D$6),0)</f>
        <v>0</v>
      </c>
      <c r="CQ12" s="39">
        <f>IF(CQ$8&lt;='Allgemeine Info'!$H$15,CP12*(1+$D$6),0)</f>
        <v>0</v>
      </c>
      <c r="CR12" s="39">
        <f>IF(CR$8&lt;='Allgemeine Info'!$H$15,CQ12*(1+$D$6),0)</f>
        <v>0</v>
      </c>
      <c r="CS12" s="39">
        <f>IF(CS$8&lt;='Allgemeine Info'!$H$15,CR12*(1+$D$6),0)</f>
        <v>0</v>
      </c>
      <c r="CT12" s="39">
        <f>IF(CT$8&lt;='Allgemeine Info'!$H$15,CS12*(1+$D$6),0)</f>
        <v>0</v>
      </c>
      <c r="CU12" s="39">
        <f>IF(CU$8&lt;='Allgemeine Info'!$H$15,CT12*(1+$D$6),0)</f>
        <v>0</v>
      </c>
      <c r="CV12" s="39">
        <f>IF(CV$8&lt;='Allgemeine Info'!$H$15,CU12*(1+$D$6),0)</f>
        <v>0</v>
      </c>
      <c r="CW12" s="39">
        <f>IF(CW$8&lt;='Allgemeine Info'!$H$15,CV12*(1+$D$6),0)</f>
        <v>0</v>
      </c>
      <c r="CX12" s="39">
        <f>IF(CX$8&lt;='Allgemeine Info'!$H$15,CW12*(1+$D$6),0)</f>
        <v>0</v>
      </c>
      <c r="CY12" s="39">
        <f>IF(CY$8&lt;='Allgemeine Info'!$H$15,CX12*(1+$D$6),0)</f>
        <v>0</v>
      </c>
      <c r="CZ12" s="39">
        <f>IF(CZ$8&lt;='Allgemeine Info'!$H$15,CY12*(1+$D$6),0)</f>
        <v>0</v>
      </c>
      <c r="DA12" s="39">
        <f>IF(DA$8&lt;='Allgemeine Info'!$H$15,CZ12*(1+$D$6),0)</f>
        <v>0</v>
      </c>
      <c r="DB12" s="39">
        <f>IF(DB$8&lt;='Allgemeine Info'!$H$15,DA12*(1+$D$6),0)</f>
        <v>0</v>
      </c>
      <c r="DC12" s="39">
        <f>IF(DC$8&lt;='Allgemeine Info'!$H$15,DB12*(1+$D$6),0)</f>
        <v>0</v>
      </c>
    </row>
    <row r="13" spans="1:113" x14ac:dyDescent="0.2">
      <c r="A13" s="173" t="s">
        <v>127</v>
      </c>
      <c r="B13" s="9">
        <v>321</v>
      </c>
      <c r="C13" s="36" t="s">
        <v>131</v>
      </c>
      <c r="D13" s="36" t="s">
        <v>123</v>
      </c>
      <c r="E13" s="314"/>
      <c r="F13" s="225">
        <v>1.1000000000000001</v>
      </c>
      <c r="G13" s="224" t="s">
        <v>125</v>
      </c>
      <c r="H13" s="39">
        <f>IF(H$8&lt;='Allgemeine Info'!$H$15,($E13*$F13)*(1+$D$6),0)</f>
        <v>0</v>
      </c>
      <c r="I13" s="39">
        <f>IF(I$8&lt;='Allgemeine Info'!$H$15,H13*(1+$D$6),0)</f>
        <v>0</v>
      </c>
      <c r="J13" s="39">
        <f>IF(J$8&lt;='Allgemeine Info'!$H$15,I13*(1+$D$6),0)</f>
        <v>0</v>
      </c>
      <c r="K13" s="39">
        <f>IF(K$8&lt;='Allgemeine Info'!$H$15,J13*(1+$D$6),0)</f>
        <v>0</v>
      </c>
      <c r="L13" s="39">
        <f>IF(L$8&lt;='Allgemeine Info'!$H$15,K13*(1+$D$6),0)</f>
        <v>0</v>
      </c>
      <c r="M13" s="39">
        <f>IF(M$8&lt;='Allgemeine Info'!$H$15,L13*(1+$D$6),0)</f>
        <v>0</v>
      </c>
      <c r="N13" s="39">
        <f>IF(N$8&lt;='Allgemeine Info'!$H$15,M13*(1+$D$6),0)</f>
        <v>0</v>
      </c>
      <c r="O13" s="39">
        <f>IF(O$8&lt;='Allgemeine Info'!$H$15,N13*(1+$D$6),0)</f>
        <v>0</v>
      </c>
      <c r="P13" s="39">
        <f>IF(P$8&lt;='Allgemeine Info'!$H$15,O13*(1+$D$6),0)</f>
        <v>0</v>
      </c>
      <c r="Q13" s="39">
        <f>IF(Q$8&lt;='Allgemeine Info'!$H$15,P13*(1+$D$6),0)</f>
        <v>0</v>
      </c>
      <c r="R13" s="39">
        <f>IF(R$8&lt;='Allgemeine Info'!$H$15,Q13*(1+$D$6),0)</f>
        <v>0</v>
      </c>
      <c r="S13" s="39">
        <f>IF(S$8&lt;='Allgemeine Info'!$H$15,R13*(1+$D$6),0)</f>
        <v>0</v>
      </c>
      <c r="T13" s="39">
        <f>IF(T$8&lt;='Allgemeine Info'!$H$15,S13*(1+$D$6),0)</f>
        <v>0</v>
      </c>
      <c r="U13" s="39">
        <f>IF(U$8&lt;='Allgemeine Info'!$H$15,T13*(1+$D$6),0)</f>
        <v>0</v>
      </c>
      <c r="V13" s="39">
        <f>IF(V$8&lt;='Allgemeine Info'!$H$15,U13*(1+$D$6),0)</f>
        <v>0</v>
      </c>
      <c r="W13" s="39">
        <f>IF(W$8&lt;='Allgemeine Info'!$H$15,V13*(1+$D$6),0)</f>
        <v>0</v>
      </c>
      <c r="X13" s="39">
        <f>IF(X$8&lt;='Allgemeine Info'!$H$15,W13*(1+$D$6),0)</f>
        <v>0</v>
      </c>
      <c r="Y13" s="39">
        <f>IF(Y$8&lt;='Allgemeine Info'!$H$15,X13*(1+$D$6),0)</f>
        <v>0</v>
      </c>
      <c r="Z13" s="39">
        <f>IF(Z$8&lt;='Allgemeine Info'!$H$15,Y13*(1+$D$6),0)</f>
        <v>0</v>
      </c>
      <c r="AA13" s="39">
        <f>IF(AA$8&lt;='Allgemeine Info'!$H$15,Z13*(1+$D$6),0)</f>
        <v>0</v>
      </c>
      <c r="AB13" s="39">
        <f>IF(AB$8&lt;='Allgemeine Info'!$H$15,AA13*(1+$D$6),0)</f>
        <v>0</v>
      </c>
      <c r="AC13" s="39">
        <f>IF(AC$8&lt;='Allgemeine Info'!$H$15,AB13*(1+$D$6),0)</f>
        <v>0</v>
      </c>
      <c r="AD13" s="39">
        <f>IF(AD$8&lt;='Allgemeine Info'!$H$15,AC13*(1+$D$6),0)</f>
        <v>0</v>
      </c>
      <c r="AE13" s="39">
        <f>IF(AE$8&lt;='Allgemeine Info'!$H$15,AD13*(1+$D$6),0)</f>
        <v>0</v>
      </c>
      <c r="AF13" s="39">
        <f>IF(AF$8&lt;='Allgemeine Info'!$H$15,AE13*(1+$D$6),0)</f>
        <v>0</v>
      </c>
      <c r="AG13" s="39">
        <f>IF(AG$8&lt;='Allgemeine Info'!$H$15,AF13*(1+$D$6),0)</f>
        <v>0</v>
      </c>
      <c r="AH13" s="39">
        <f>IF(AH$8&lt;='Allgemeine Info'!$H$15,AG13*(1+$D$6),0)</f>
        <v>0</v>
      </c>
      <c r="AI13" s="39">
        <f>IF(AI$8&lt;='Allgemeine Info'!$H$15,AH13*(1+$D$6),0)</f>
        <v>0</v>
      </c>
      <c r="AJ13" s="39">
        <f>IF(AJ$8&lt;='Allgemeine Info'!$H$15,AI13*(1+$D$6),0)</f>
        <v>0</v>
      </c>
      <c r="AK13" s="39">
        <f>IF(AK$8&lt;='Allgemeine Info'!$H$15,AJ13*(1+$D$6),0)</f>
        <v>0</v>
      </c>
      <c r="AL13" s="39">
        <f>IF(AL$8&lt;='Allgemeine Info'!$H$15,AK13*(1+$D$6),0)</f>
        <v>0</v>
      </c>
      <c r="AM13" s="39">
        <f>IF(AM$8&lt;='Allgemeine Info'!$H$15,AL13*(1+$D$6),0)</f>
        <v>0</v>
      </c>
      <c r="AN13" s="39">
        <f>IF(AN$8&lt;='Allgemeine Info'!$H$15,AM13*(1+$D$6),0)</f>
        <v>0</v>
      </c>
      <c r="AO13" s="39">
        <f>IF(AO$8&lt;='Allgemeine Info'!$H$15,AN13*(1+$D$6),0)</f>
        <v>0</v>
      </c>
      <c r="AP13" s="39">
        <f>IF(AP$8&lt;='Allgemeine Info'!$H$15,AO13*(1+$D$6),0)</f>
        <v>0</v>
      </c>
      <c r="AQ13" s="39">
        <f>IF(AQ$8&lt;='Allgemeine Info'!$H$15,AP13*(1+$D$6),0)</f>
        <v>0</v>
      </c>
      <c r="AR13" s="39">
        <f>IF(AR$8&lt;='Allgemeine Info'!$H$15,AQ13*(1+$D$6),0)</f>
        <v>0</v>
      </c>
      <c r="AS13" s="39">
        <f>IF(AS$8&lt;='Allgemeine Info'!$H$15,AR13*(1+$D$6),0)</f>
        <v>0</v>
      </c>
      <c r="AT13" s="39">
        <f>IF(AT$8&lt;='Allgemeine Info'!$H$15,AS13*(1+$D$6),0)</f>
        <v>0</v>
      </c>
      <c r="AU13" s="39">
        <f>IF(AU$8&lt;='Allgemeine Info'!$H$15,AT13*(1+$D$6),0)</f>
        <v>0</v>
      </c>
      <c r="AV13" s="39">
        <f>IF(AV$8&lt;='Allgemeine Info'!$H$15,AU13*(1+$D$6),0)</f>
        <v>0</v>
      </c>
      <c r="AW13" s="39">
        <f>IF(AW$8&lt;='Allgemeine Info'!$H$15,AV13*(1+$D$6),0)</f>
        <v>0</v>
      </c>
      <c r="AX13" s="39">
        <f>IF(AX$8&lt;='Allgemeine Info'!$H$15,AW13*(1+$D$6),0)</f>
        <v>0</v>
      </c>
      <c r="AY13" s="39">
        <f>IF(AY$8&lt;='Allgemeine Info'!$H$15,AX13*(1+$D$6),0)</f>
        <v>0</v>
      </c>
      <c r="AZ13" s="39">
        <f>IF(AZ$8&lt;='Allgemeine Info'!$H$15,AY13*(1+$D$6),0)</f>
        <v>0</v>
      </c>
      <c r="BA13" s="39">
        <f>IF(BA$8&lt;='Allgemeine Info'!$H$15,AZ13*(1+$D$6),0)</f>
        <v>0</v>
      </c>
      <c r="BB13" s="39">
        <f>IF(BB$8&lt;='Allgemeine Info'!$H$15,BA13*(1+$D$6),0)</f>
        <v>0</v>
      </c>
      <c r="BC13" s="39">
        <f>IF(BC$8&lt;='Allgemeine Info'!$H$15,BB13*(1+$D$6),0)</f>
        <v>0</v>
      </c>
      <c r="BD13" s="39">
        <f>IF(BD$8&lt;='Allgemeine Info'!$H$15,BC13*(1+$D$6),0)</f>
        <v>0</v>
      </c>
      <c r="BE13" s="39">
        <f>IF(BE$8&lt;='Allgemeine Info'!$H$15,BD13*(1+$D$6),0)</f>
        <v>0</v>
      </c>
      <c r="BF13" s="39">
        <f>IF(BF$8&lt;='Allgemeine Info'!$H$15,BE13*(1+$D$6),0)</f>
        <v>0</v>
      </c>
      <c r="BG13" s="39">
        <f>IF(BG$8&lt;='Allgemeine Info'!$H$15,BF13*(1+$D$6),0)</f>
        <v>0</v>
      </c>
      <c r="BH13" s="39">
        <f>IF(BH$8&lt;='Allgemeine Info'!$H$15,BG13*(1+$D$6),0)</f>
        <v>0</v>
      </c>
      <c r="BI13" s="39">
        <f>IF(BI$8&lt;='Allgemeine Info'!$H$15,BH13*(1+$D$6),0)</f>
        <v>0</v>
      </c>
      <c r="BJ13" s="39">
        <f>IF(BJ$8&lt;='Allgemeine Info'!$H$15,BI13*(1+$D$6),0)</f>
        <v>0</v>
      </c>
      <c r="BK13" s="39">
        <f>IF(BK$8&lt;='Allgemeine Info'!$H$15,BJ13*(1+$D$6),0)</f>
        <v>0</v>
      </c>
      <c r="BL13" s="39">
        <f>IF(BL$8&lt;='Allgemeine Info'!$H$15,BK13*(1+$D$6),0)</f>
        <v>0</v>
      </c>
      <c r="BM13" s="39">
        <f>IF(BM$8&lt;='Allgemeine Info'!$H$15,BL13*(1+$D$6),0)</f>
        <v>0</v>
      </c>
      <c r="BN13" s="39">
        <f>IF(BN$8&lt;='Allgemeine Info'!$H$15,BM13*(1+$D$6),0)</f>
        <v>0</v>
      </c>
      <c r="BO13" s="39">
        <f>IF(BO$8&lt;='Allgemeine Info'!$H$15,BN13*(1+$D$6),0)</f>
        <v>0</v>
      </c>
      <c r="BP13" s="39">
        <f>IF(BP$8&lt;='Allgemeine Info'!$H$15,BO13*(1+$D$6),0)</f>
        <v>0</v>
      </c>
      <c r="BQ13" s="39">
        <f>IF(BQ$8&lt;='Allgemeine Info'!$H$15,BP13*(1+$D$6),0)</f>
        <v>0</v>
      </c>
      <c r="BR13" s="39">
        <f>IF(BR$8&lt;='Allgemeine Info'!$H$15,BQ13*(1+$D$6),0)</f>
        <v>0</v>
      </c>
      <c r="BS13" s="39">
        <f>IF(BS$8&lt;='Allgemeine Info'!$H$15,BR13*(1+$D$6),0)</f>
        <v>0</v>
      </c>
      <c r="BT13" s="39">
        <f>IF(BT$8&lt;='Allgemeine Info'!$H$15,BS13*(1+$D$6),0)</f>
        <v>0</v>
      </c>
      <c r="BU13" s="39">
        <f>IF(BU$8&lt;='Allgemeine Info'!$H$15,BT13*(1+$D$6),0)</f>
        <v>0</v>
      </c>
      <c r="BV13" s="39">
        <f>IF(BV$8&lt;='Allgemeine Info'!$H$15,BU13*(1+$D$6),0)</f>
        <v>0</v>
      </c>
      <c r="BW13" s="39">
        <f>IF(BW$8&lt;='Allgemeine Info'!$H$15,BV13*(1+$D$6),0)</f>
        <v>0</v>
      </c>
      <c r="BX13" s="39">
        <f>IF(BX$8&lt;='Allgemeine Info'!$H$15,BW13*(1+$D$6),0)</f>
        <v>0</v>
      </c>
      <c r="BY13" s="39">
        <f>IF(BY$8&lt;='Allgemeine Info'!$H$15,BX13*(1+$D$6),0)</f>
        <v>0</v>
      </c>
      <c r="BZ13" s="39">
        <f>IF(BZ$8&lt;='Allgemeine Info'!$H$15,BY13*(1+$D$6),0)</f>
        <v>0</v>
      </c>
      <c r="CA13" s="39">
        <f>IF(CA$8&lt;='Allgemeine Info'!$H$15,BZ13*(1+$D$6),0)</f>
        <v>0</v>
      </c>
      <c r="CB13" s="39">
        <f>IF(CB$8&lt;='Allgemeine Info'!$H$15,CA13*(1+$D$6),0)</f>
        <v>0</v>
      </c>
      <c r="CC13" s="39">
        <f>IF(CC$8&lt;='Allgemeine Info'!$H$15,CB13*(1+$D$6),0)</f>
        <v>0</v>
      </c>
      <c r="CD13" s="39">
        <f>IF(CD$8&lt;='Allgemeine Info'!$H$15,CC13*(1+$D$6),0)</f>
        <v>0</v>
      </c>
      <c r="CE13" s="39">
        <f>IF(CE$8&lt;='Allgemeine Info'!$H$15,CD13*(1+$D$6),0)</f>
        <v>0</v>
      </c>
      <c r="CF13" s="39">
        <f>IF(CF$8&lt;='Allgemeine Info'!$H$15,CE13*(1+$D$6),0)</f>
        <v>0</v>
      </c>
      <c r="CG13" s="39">
        <f>IF(CG$8&lt;='Allgemeine Info'!$H$15,CF13*(1+$D$6),0)</f>
        <v>0</v>
      </c>
      <c r="CH13" s="39">
        <f>IF(CH$8&lt;='Allgemeine Info'!$H$15,CG13*(1+$D$6),0)</f>
        <v>0</v>
      </c>
      <c r="CI13" s="39">
        <f>IF(CI$8&lt;='Allgemeine Info'!$H$15,CH13*(1+$D$6),0)</f>
        <v>0</v>
      </c>
      <c r="CJ13" s="39">
        <f>IF(CJ$8&lt;='Allgemeine Info'!$H$15,CI13*(1+$D$6),0)</f>
        <v>0</v>
      </c>
      <c r="CK13" s="39">
        <f>IF(CK$8&lt;='Allgemeine Info'!$H$15,CJ13*(1+$D$6),0)</f>
        <v>0</v>
      </c>
      <c r="CL13" s="39">
        <f>IF(CL$8&lt;='Allgemeine Info'!$H$15,CK13*(1+$D$6),0)</f>
        <v>0</v>
      </c>
      <c r="CM13" s="39">
        <f>IF(CM$8&lt;='Allgemeine Info'!$H$15,CL13*(1+$D$6),0)</f>
        <v>0</v>
      </c>
      <c r="CN13" s="39">
        <f>IF(CN$8&lt;='Allgemeine Info'!$H$15,CM13*(1+$D$6),0)</f>
        <v>0</v>
      </c>
      <c r="CO13" s="39">
        <f>IF(CO$8&lt;='Allgemeine Info'!$H$15,CN13*(1+$D$6),0)</f>
        <v>0</v>
      </c>
      <c r="CP13" s="39">
        <f>IF(CP$8&lt;='Allgemeine Info'!$H$15,CO13*(1+$D$6),0)</f>
        <v>0</v>
      </c>
      <c r="CQ13" s="39">
        <f>IF(CQ$8&lt;='Allgemeine Info'!$H$15,CP13*(1+$D$6),0)</f>
        <v>0</v>
      </c>
      <c r="CR13" s="39">
        <f>IF(CR$8&lt;='Allgemeine Info'!$H$15,CQ13*(1+$D$6),0)</f>
        <v>0</v>
      </c>
      <c r="CS13" s="39">
        <f>IF(CS$8&lt;='Allgemeine Info'!$H$15,CR13*(1+$D$6),0)</f>
        <v>0</v>
      </c>
      <c r="CT13" s="39">
        <f>IF(CT$8&lt;='Allgemeine Info'!$H$15,CS13*(1+$D$6),0)</f>
        <v>0</v>
      </c>
      <c r="CU13" s="39">
        <f>IF(CU$8&lt;='Allgemeine Info'!$H$15,CT13*(1+$D$6),0)</f>
        <v>0</v>
      </c>
      <c r="CV13" s="39">
        <f>IF(CV$8&lt;='Allgemeine Info'!$H$15,CU13*(1+$D$6),0)</f>
        <v>0</v>
      </c>
      <c r="CW13" s="39">
        <f>IF(CW$8&lt;='Allgemeine Info'!$H$15,CV13*(1+$D$6),0)</f>
        <v>0</v>
      </c>
      <c r="CX13" s="39">
        <f>IF(CX$8&lt;='Allgemeine Info'!$H$15,CW13*(1+$D$6),0)</f>
        <v>0</v>
      </c>
      <c r="CY13" s="39">
        <f>IF(CY$8&lt;='Allgemeine Info'!$H$15,CX13*(1+$D$6),0)</f>
        <v>0</v>
      </c>
      <c r="CZ13" s="39">
        <f>IF(CZ$8&lt;='Allgemeine Info'!$H$15,CY13*(1+$D$6),0)</f>
        <v>0</v>
      </c>
      <c r="DA13" s="39">
        <f>IF(DA$8&lt;='Allgemeine Info'!$H$15,CZ13*(1+$D$6),0)</f>
        <v>0</v>
      </c>
      <c r="DB13" s="39">
        <f>IF(DB$8&lt;='Allgemeine Info'!$H$15,DA13*(1+$D$6),0)</f>
        <v>0</v>
      </c>
      <c r="DC13" s="39">
        <f>IF(DC$8&lt;='Allgemeine Info'!$H$15,DB13*(1+$D$6),0)</f>
        <v>0</v>
      </c>
    </row>
    <row r="14" spans="1:113" x14ac:dyDescent="0.2">
      <c r="A14" s="173" t="s">
        <v>127</v>
      </c>
      <c r="B14" s="9">
        <v>316</v>
      </c>
      <c r="C14" s="36" t="s">
        <v>132</v>
      </c>
      <c r="D14" s="36" t="s">
        <v>124</v>
      </c>
      <c r="E14" s="315"/>
      <c r="F14" s="227">
        <v>0.09</v>
      </c>
      <c r="G14" s="38" t="s">
        <v>126</v>
      </c>
      <c r="H14" s="39">
        <f>IF(H$8&lt;='Allgemeine Info'!$H$15,($E14*$F14)*(1+$D$5),0)</f>
        <v>0</v>
      </c>
      <c r="I14" s="39">
        <f>IF(I$8&lt;='Allgemeine Info'!$H$15,H14*(1+$D$5),0)</f>
        <v>0</v>
      </c>
      <c r="J14" s="39">
        <f>IF(J$8&lt;='Allgemeine Info'!$H$15,I14*(1+$D$5),0)</f>
        <v>0</v>
      </c>
      <c r="K14" s="39">
        <f>IF(K$8&lt;='Allgemeine Info'!$H$15,J14*(1+$D$5),0)</f>
        <v>0</v>
      </c>
      <c r="L14" s="39">
        <f>IF(L$8&lt;='Allgemeine Info'!$H$15,K14*(1+$D$5),0)</f>
        <v>0</v>
      </c>
      <c r="M14" s="39">
        <f>IF(M$8&lt;='Allgemeine Info'!$H$15,L14*(1+$D$5),0)</f>
        <v>0</v>
      </c>
      <c r="N14" s="39">
        <f>IF(N$8&lt;='Allgemeine Info'!$H$15,M14*(1+$D$5),0)</f>
        <v>0</v>
      </c>
      <c r="O14" s="39">
        <f>IF(O$8&lt;='Allgemeine Info'!$H$15,N14*(1+$D$5),0)</f>
        <v>0</v>
      </c>
      <c r="P14" s="39">
        <f>IF(P$8&lt;='Allgemeine Info'!$H$15,O14*(1+$D$5),0)</f>
        <v>0</v>
      </c>
      <c r="Q14" s="39">
        <f>IF(Q$8&lt;='Allgemeine Info'!$H$15,P14*(1+$D$5),0)</f>
        <v>0</v>
      </c>
      <c r="R14" s="39">
        <f>IF(R$8&lt;='Allgemeine Info'!$H$15,Q14*(1+$D$5),0)</f>
        <v>0</v>
      </c>
      <c r="S14" s="39">
        <f>IF(S$8&lt;='Allgemeine Info'!$H$15,R14*(1+$D$5),0)</f>
        <v>0</v>
      </c>
      <c r="T14" s="39">
        <f>IF(T$8&lt;='Allgemeine Info'!$H$15,S14*(1+$D$5),0)</f>
        <v>0</v>
      </c>
      <c r="U14" s="39">
        <f>IF(U$8&lt;='Allgemeine Info'!$H$15,T14*(1+$D$5),0)</f>
        <v>0</v>
      </c>
      <c r="V14" s="39">
        <f>IF(V$8&lt;='Allgemeine Info'!$H$15,U14*(1+$D$5),0)</f>
        <v>0</v>
      </c>
      <c r="W14" s="39">
        <f>IF(W$8&lt;='Allgemeine Info'!$H$15,V14*(1+$D$5),0)</f>
        <v>0</v>
      </c>
      <c r="X14" s="39">
        <f>IF(X$8&lt;='Allgemeine Info'!$H$15,W14*(1+$D$5),0)</f>
        <v>0</v>
      </c>
      <c r="Y14" s="39">
        <f>IF(Y$8&lt;='Allgemeine Info'!$H$15,X14*(1+$D$5),0)</f>
        <v>0</v>
      </c>
      <c r="Z14" s="39">
        <f>IF(Z$8&lt;='Allgemeine Info'!$H$15,Y14*(1+$D$5),0)</f>
        <v>0</v>
      </c>
      <c r="AA14" s="39">
        <f>IF(AA$8&lt;='Allgemeine Info'!$H$15,Z14*(1+$D$5),0)</f>
        <v>0</v>
      </c>
      <c r="AB14" s="39">
        <f>IF(AB$8&lt;='Allgemeine Info'!$H$15,AA14*(1+$D$5),0)</f>
        <v>0</v>
      </c>
      <c r="AC14" s="39">
        <f>IF(AC$8&lt;='Allgemeine Info'!$H$15,AB14*(1+$D$5),0)</f>
        <v>0</v>
      </c>
      <c r="AD14" s="39">
        <f>IF(AD$8&lt;='Allgemeine Info'!$H$15,AC14*(1+$D$5),0)</f>
        <v>0</v>
      </c>
      <c r="AE14" s="39">
        <f>IF(AE$8&lt;='Allgemeine Info'!$H$15,AD14*(1+$D$5),0)</f>
        <v>0</v>
      </c>
      <c r="AF14" s="39">
        <f>IF(AF$8&lt;='Allgemeine Info'!$H$15,AE14*(1+$D$5),0)</f>
        <v>0</v>
      </c>
      <c r="AG14" s="39">
        <f>IF(AG$8&lt;='Allgemeine Info'!$H$15,AF14*(1+$D$5),0)</f>
        <v>0</v>
      </c>
      <c r="AH14" s="39">
        <f>IF(AH$8&lt;='Allgemeine Info'!$H$15,AG14*(1+$D$5),0)</f>
        <v>0</v>
      </c>
      <c r="AI14" s="39">
        <f>IF(AI$8&lt;='Allgemeine Info'!$H$15,AH14*(1+$D$5),0)</f>
        <v>0</v>
      </c>
      <c r="AJ14" s="39">
        <f>IF(AJ$8&lt;='Allgemeine Info'!$H$15,AI14*(1+$D$5),0)</f>
        <v>0</v>
      </c>
      <c r="AK14" s="39">
        <f>IF(AK$8&lt;='Allgemeine Info'!$H$15,AJ14*(1+$D$5),0)</f>
        <v>0</v>
      </c>
      <c r="AL14" s="39">
        <f>IF(AL$8&lt;='Allgemeine Info'!$H$15,AK14*(1+$D$5),0)</f>
        <v>0</v>
      </c>
      <c r="AM14" s="39">
        <f>IF(AM$8&lt;='Allgemeine Info'!$H$15,AL14*(1+$D$5),0)</f>
        <v>0</v>
      </c>
      <c r="AN14" s="39">
        <f>IF(AN$8&lt;='Allgemeine Info'!$H$15,AM14*(1+$D$5),0)</f>
        <v>0</v>
      </c>
      <c r="AO14" s="39">
        <f>IF(AO$8&lt;='Allgemeine Info'!$H$15,AN14*(1+$D$5),0)</f>
        <v>0</v>
      </c>
      <c r="AP14" s="39">
        <f>IF(AP$8&lt;='Allgemeine Info'!$H$15,AO14*(1+$D$5),0)</f>
        <v>0</v>
      </c>
      <c r="AQ14" s="39">
        <f>IF(AQ$8&lt;='Allgemeine Info'!$H$15,AP14*(1+$D$5),0)</f>
        <v>0</v>
      </c>
      <c r="AR14" s="39">
        <f>IF(AR$8&lt;='Allgemeine Info'!$H$15,AQ14*(1+$D$5),0)</f>
        <v>0</v>
      </c>
      <c r="AS14" s="39">
        <f>IF(AS$8&lt;='Allgemeine Info'!$H$15,AR14*(1+$D$5),0)</f>
        <v>0</v>
      </c>
      <c r="AT14" s="39">
        <f>IF(AT$8&lt;='Allgemeine Info'!$H$15,AS14*(1+$D$5),0)</f>
        <v>0</v>
      </c>
      <c r="AU14" s="39">
        <f>IF(AU$8&lt;='Allgemeine Info'!$H$15,AT14*(1+$D$5),0)</f>
        <v>0</v>
      </c>
      <c r="AV14" s="39">
        <f>IF(AV$8&lt;='Allgemeine Info'!$H$15,AU14*(1+$D$5),0)</f>
        <v>0</v>
      </c>
      <c r="AW14" s="39">
        <f>IF(AW$8&lt;='Allgemeine Info'!$H$15,AV14*(1+$D$5),0)</f>
        <v>0</v>
      </c>
      <c r="AX14" s="39">
        <f>IF(AX$8&lt;='Allgemeine Info'!$H$15,AW14*(1+$D$5),0)</f>
        <v>0</v>
      </c>
      <c r="AY14" s="39">
        <f>IF(AY$8&lt;='Allgemeine Info'!$H$15,AX14*(1+$D$5),0)</f>
        <v>0</v>
      </c>
      <c r="AZ14" s="39">
        <f>IF(AZ$8&lt;='Allgemeine Info'!$H$15,AY14*(1+$D$5),0)</f>
        <v>0</v>
      </c>
      <c r="BA14" s="39">
        <f>IF(BA$8&lt;='Allgemeine Info'!$H$15,AZ14*(1+$D$5),0)</f>
        <v>0</v>
      </c>
      <c r="BB14" s="39">
        <f>IF(BB$8&lt;='Allgemeine Info'!$H$15,BA14*(1+$D$5),0)</f>
        <v>0</v>
      </c>
      <c r="BC14" s="39">
        <f>IF(BC$8&lt;='Allgemeine Info'!$H$15,BB14*(1+$D$5),0)</f>
        <v>0</v>
      </c>
      <c r="BD14" s="39">
        <f>IF(BD$8&lt;='Allgemeine Info'!$H$15,BC14*(1+$D$5),0)</f>
        <v>0</v>
      </c>
      <c r="BE14" s="39">
        <f>IF(BE$8&lt;='Allgemeine Info'!$H$15,BD14*(1+$D$5),0)</f>
        <v>0</v>
      </c>
      <c r="BF14" s="39">
        <f>IF(BF$8&lt;='Allgemeine Info'!$H$15,BE14*(1+$D$5),0)</f>
        <v>0</v>
      </c>
      <c r="BG14" s="39">
        <f>IF(BG$8&lt;='Allgemeine Info'!$H$15,BF14*(1+$D$5),0)</f>
        <v>0</v>
      </c>
      <c r="BH14" s="39">
        <f>IF(BH$8&lt;='Allgemeine Info'!$H$15,BG14*(1+$D$5),0)</f>
        <v>0</v>
      </c>
      <c r="BI14" s="39">
        <f>IF(BI$8&lt;='Allgemeine Info'!$H$15,BH14*(1+$D$5),0)</f>
        <v>0</v>
      </c>
      <c r="BJ14" s="39">
        <f>IF(BJ$8&lt;='Allgemeine Info'!$H$15,BI14*(1+$D$5),0)</f>
        <v>0</v>
      </c>
      <c r="BK14" s="39">
        <f>IF(BK$8&lt;='Allgemeine Info'!$H$15,BJ14*(1+$D$5),0)</f>
        <v>0</v>
      </c>
      <c r="BL14" s="39">
        <f>IF(BL$8&lt;='Allgemeine Info'!$H$15,BK14*(1+$D$5),0)</f>
        <v>0</v>
      </c>
      <c r="BM14" s="39">
        <f>IF(BM$8&lt;='Allgemeine Info'!$H$15,BL14*(1+$D$5),0)</f>
        <v>0</v>
      </c>
      <c r="BN14" s="39">
        <f>IF(BN$8&lt;='Allgemeine Info'!$H$15,BM14*(1+$D$5),0)</f>
        <v>0</v>
      </c>
      <c r="BO14" s="39">
        <f>IF(BO$8&lt;='Allgemeine Info'!$H$15,BN14*(1+$D$5),0)</f>
        <v>0</v>
      </c>
      <c r="BP14" s="39">
        <f>IF(BP$8&lt;='Allgemeine Info'!$H$15,BO14*(1+$D$5),0)</f>
        <v>0</v>
      </c>
      <c r="BQ14" s="39">
        <f>IF(BQ$8&lt;='Allgemeine Info'!$H$15,BP14*(1+$D$5),0)</f>
        <v>0</v>
      </c>
      <c r="BR14" s="39">
        <f>IF(BR$8&lt;='Allgemeine Info'!$H$15,BQ14*(1+$D$5),0)</f>
        <v>0</v>
      </c>
      <c r="BS14" s="39">
        <f>IF(BS$8&lt;='Allgemeine Info'!$H$15,BR14*(1+$D$5),0)</f>
        <v>0</v>
      </c>
      <c r="BT14" s="39">
        <f>IF(BT$8&lt;='Allgemeine Info'!$H$15,BS14*(1+$D$5),0)</f>
        <v>0</v>
      </c>
      <c r="BU14" s="39">
        <f>IF(BU$8&lt;='Allgemeine Info'!$H$15,BT14*(1+$D$5),0)</f>
        <v>0</v>
      </c>
      <c r="BV14" s="39">
        <f>IF(BV$8&lt;='Allgemeine Info'!$H$15,BU14*(1+$D$5),0)</f>
        <v>0</v>
      </c>
      <c r="BW14" s="39">
        <f>IF(BW$8&lt;='Allgemeine Info'!$H$15,BV14*(1+$D$5),0)</f>
        <v>0</v>
      </c>
      <c r="BX14" s="39">
        <f>IF(BX$8&lt;='Allgemeine Info'!$H$15,BW14*(1+$D$5),0)</f>
        <v>0</v>
      </c>
      <c r="BY14" s="39">
        <f>IF(BY$8&lt;='Allgemeine Info'!$H$15,BX14*(1+$D$5),0)</f>
        <v>0</v>
      </c>
      <c r="BZ14" s="39">
        <f>IF(BZ$8&lt;='Allgemeine Info'!$H$15,BY14*(1+$D$5),0)</f>
        <v>0</v>
      </c>
      <c r="CA14" s="39">
        <f>IF(CA$8&lt;='Allgemeine Info'!$H$15,BZ14*(1+$D$5),0)</f>
        <v>0</v>
      </c>
      <c r="CB14" s="39">
        <f>IF(CB$8&lt;='Allgemeine Info'!$H$15,CA14*(1+$D$5),0)</f>
        <v>0</v>
      </c>
      <c r="CC14" s="39">
        <f>IF(CC$8&lt;='Allgemeine Info'!$H$15,CB14*(1+$D$5),0)</f>
        <v>0</v>
      </c>
      <c r="CD14" s="39">
        <f>IF(CD$8&lt;='Allgemeine Info'!$H$15,CC14*(1+$D$5),0)</f>
        <v>0</v>
      </c>
      <c r="CE14" s="39">
        <f>IF(CE$8&lt;='Allgemeine Info'!$H$15,CD14*(1+$D$5),0)</f>
        <v>0</v>
      </c>
      <c r="CF14" s="39">
        <f>IF(CF$8&lt;='Allgemeine Info'!$H$15,CE14*(1+$D$5),0)</f>
        <v>0</v>
      </c>
      <c r="CG14" s="39">
        <f>IF(CG$8&lt;='Allgemeine Info'!$H$15,CF14*(1+$D$5),0)</f>
        <v>0</v>
      </c>
      <c r="CH14" s="39">
        <f>IF(CH$8&lt;='Allgemeine Info'!$H$15,CG14*(1+$D$5),0)</f>
        <v>0</v>
      </c>
      <c r="CI14" s="39">
        <f>IF(CI$8&lt;='Allgemeine Info'!$H$15,CH14*(1+$D$5),0)</f>
        <v>0</v>
      </c>
      <c r="CJ14" s="39">
        <f>IF(CJ$8&lt;='Allgemeine Info'!$H$15,CI14*(1+$D$5),0)</f>
        <v>0</v>
      </c>
      <c r="CK14" s="39">
        <f>IF(CK$8&lt;='Allgemeine Info'!$H$15,CJ14*(1+$D$5),0)</f>
        <v>0</v>
      </c>
      <c r="CL14" s="39">
        <f>IF(CL$8&lt;='Allgemeine Info'!$H$15,CK14*(1+$D$5),0)</f>
        <v>0</v>
      </c>
      <c r="CM14" s="39">
        <f>IF(CM$8&lt;='Allgemeine Info'!$H$15,CL14*(1+$D$5),0)</f>
        <v>0</v>
      </c>
      <c r="CN14" s="39">
        <f>IF(CN$8&lt;='Allgemeine Info'!$H$15,CM14*(1+$D$5),0)</f>
        <v>0</v>
      </c>
      <c r="CO14" s="39">
        <f>IF(CO$8&lt;='Allgemeine Info'!$H$15,CN14*(1+$D$5),0)</f>
        <v>0</v>
      </c>
      <c r="CP14" s="39">
        <f>IF(CP$8&lt;='Allgemeine Info'!$H$15,CO14*(1+$D$5),0)</f>
        <v>0</v>
      </c>
      <c r="CQ14" s="39">
        <f>IF(CQ$8&lt;='Allgemeine Info'!$H$15,CP14*(1+$D$5),0)</f>
        <v>0</v>
      </c>
      <c r="CR14" s="39">
        <f>IF(CR$8&lt;='Allgemeine Info'!$H$15,CQ14*(1+$D$5),0)</f>
        <v>0</v>
      </c>
      <c r="CS14" s="39">
        <f>IF(CS$8&lt;='Allgemeine Info'!$H$15,CR14*(1+$D$5),0)</f>
        <v>0</v>
      </c>
      <c r="CT14" s="39">
        <f>IF(CT$8&lt;='Allgemeine Info'!$H$15,CS14*(1+$D$5),0)</f>
        <v>0</v>
      </c>
      <c r="CU14" s="39">
        <f>IF(CU$8&lt;='Allgemeine Info'!$H$15,CT14*(1+$D$5),0)</f>
        <v>0</v>
      </c>
      <c r="CV14" s="39">
        <f>IF(CV$8&lt;='Allgemeine Info'!$H$15,CU14*(1+$D$5),0)</f>
        <v>0</v>
      </c>
      <c r="CW14" s="39">
        <f>IF(CW$8&lt;='Allgemeine Info'!$H$15,CV14*(1+$D$5),0)</f>
        <v>0</v>
      </c>
      <c r="CX14" s="39">
        <f>IF(CX$8&lt;='Allgemeine Info'!$H$15,CW14*(1+$D$5),0)</f>
        <v>0</v>
      </c>
      <c r="CY14" s="39">
        <f>IF(CY$8&lt;='Allgemeine Info'!$H$15,CX14*(1+$D$5),0)</f>
        <v>0</v>
      </c>
      <c r="CZ14" s="39">
        <f>IF(CZ$8&lt;='Allgemeine Info'!$H$15,CY14*(1+$D$5),0)</f>
        <v>0</v>
      </c>
      <c r="DA14" s="39">
        <f>IF(DA$8&lt;='Allgemeine Info'!$H$15,CZ14*(1+$D$5),0)</f>
        <v>0</v>
      </c>
      <c r="DB14" s="39">
        <f>IF(DB$8&lt;='Allgemeine Info'!$H$15,DA14*(1+$D$5),0)</f>
        <v>0</v>
      </c>
      <c r="DC14" s="39">
        <f>IF(DC$8&lt;='Allgemeine Info'!$H$15,DB14*(1+$D$5),0)</f>
        <v>0</v>
      </c>
    </row>
    <row r="15" spans="1:113" x14ac:dyDescent="0.2">
      <c r="A15" s="173" t="s">
        <v>127</v>
      </c>
      <c r="B15" s="9">
        <v>316</v>
      </c>
      <c r="C15" s="36" t="s">
        <v>133</v>
      </c>
      <c r="D15" s="36" t="s">
        <v>124</v>
      </c>
      <c r="E15" s="315"/>
      <c r="F15" s="227">
        <v>0.17</v>
      </c>
      <c r="G15" s="38" t="s">
        <v>126</v>
      </c>
      <c r="H15" s="39">
        <f>IF(H$8&lt;='Allgemeine Info'!$H$15,($E15*$F15)*(1+$D$5),0)</f>
        <v>0</v>
      </c>
      <c r="I15" s="39">
        <f>IF(I$8&lt;='Allgemeine Info'!$H$15,H15*(1+$D$5),0)</f>
        <v>0</v>
      </c>
      <c r="J15" s="39">
        <f>IF(J$8&lt;='Allgemeine Info'!$H$15,I15*(1+$D$5),0)</f>
        <v>0</v>
      </c>
      <c r="K15" s="39">
        <f>IF(K$8&lt;='Allgemeine Info'!$H$15,J15*(1+$D$5),0)</f>
        <v>0</v>
      </c>
      <c r="L15" s="39">
        <f>IF(L$8&lt;='Allgemeine Info'!$H$15,K15*(1+$D$5),0)</f>
        <v>0</v>
      </c>
      <c r="M15" s="39">
        <f>IF(M$8&lt;='Allgemeine Info'!$H$15,L15*(1+$D$5),0)</f>
        <v>0</v>
      </c>
      <c r="N15" s="39">
        <f>IF(N$8&lt;='Allgemeine Info'!$H$15,M15*(1+$D$5),0)</f>
        <v>0</v>
      </c>
      <c r="O15" s="39">
        <f>IF(O$8&lt;='Allgemeine Info'!$H$15,N15*(1+$D$5),0)</f>
        <v>0</v>
      </c>
      <c r="P15" s="39">
        <f>IF(P$8&lt;='Allgemeine Info'!$H$15,O15*(1+$D$5),0)</f>
        <v>0</v>
      </c>
      <c r="Q15" s="39">
        <f>IF(Q$8&lt;='Allgemeine Info'!$H$15,P15*(1+$D$5),0)</f>
        <v>0</v>
      </c>
      <c r="R15" s="39">
        <f>IF(R$8&lt;='Allgemeine Info'!$H$15,Q15*(1+$D$5),0)</f>
        <v>0</v>
      </c>
      <c r="S15" s="39">
        <f>IF(S$8&lt;='Allgemeine Info'!$H$15,R15*(1+$D$5),0)</f>
        <v>0</v>
      </c>
      <c r="T15" s="39">
        <f>IF(T$8&lt;='Allgemeine Info'!$H$15,S15*(1+$D$5),0)</f>
        <v>0</v>
      </c>
      <c r="U15" s="39">
        <f>IF(U$8&lt;='Allgemeine Info'!$H$15,T15*(1+$D$5),0)</f>
        <v>0</v>
      </c>
      <c r="V15" s="39">
        <f>IF(V$8&lt;='Allgemeine Info'!$H$15,U15*(1+$D$5),0)</f>
        <v>0</v>
      </c>
      <c r="W15" s="39">
        <f>IF(W$8&lt;='Allgemeine Info'!$H$15,V15*(1+$D$5),0)</f>
        <v>0</v>
      </c>
      <c r="X15" s="39">
        <f>IF(X$8&lt;='Allgemeine Info'!$H$15,W15*(1+$D$5),0)</f>
        <v>0</v>
      </c>
      <c r="Y15" s="39">
        <f>IF(Y$8&lt;='Allgemeine Info'!$H$15,X15*(1+$D$5),0)</f>
        <v>0</v>
      </c>
      <c r="Z15" s="39">
        <f>IF(Z$8&lt;='Allgemeine Info'!$H$15,Y15*(1+$D$5),0)</f>
        <v>0</v>
      </c>
      <c r="AA15" s="39">
        <f>IF(AA$8&lt;='Allgemeine Info'!$H$15,Z15*(1+$D$5),0)</f>
        <v>0</v>
      </c>
      <c r="AB15" s="39">
        <f>IF(AB$8&lt;='Allgemeine Info'!$H$15,AA15*(1+$D$5),0)</f>
        <v>0</v>
      </c>
      <c r="AC15" s="39">
        <f>IF(AC$8&lt;='Allgemeine Info'!$H$15,AB15*(1+$D$5),0)</f>
        <v>0</v>
      </c>
      <c r="AD15" s="39">
        <f>IF(AD$8&lt;='Allgemeine Info'!$H$15,AC15*(1+$D$5),0)</f>
        <v>0</v>
      </c>
      <c r="AE15" s="39">
        <f>IF(AE$8&lt;='Allgemeine Info'!$H$15,AD15*(1+$D$5),0)</f>
        <v>0</v>
      </c>
      <c r="AF15" s="39">
        <f>IF(AF$8&lt;='Allgemeine Info'!$H$15,AE15*(1+$D$5),0)</f>
        <v>0</v>
      </c>
      <c r="AG15" s="39">
        <f>IF(AG$8&lt;='Allgemeine Info'!$H$15,AF15*(1+$D$5),0)</f>
        <v>0</v>
      </c>
      <c r="AH15" s="39">
        <f>IF(AH$8&lt;='Allgemeine Info'!$H$15,AG15*(1+$D$5),0)</f>
        <v>0</v>
      </c>
      <c r="AI15" s="39">
        <f>IF(AI$8&lt;='Allgemeine Info'!$H$15,AH15*(1+$D$5),0)</f>
        <v>0</v>
      </c>
      <c r="AJ15" s="39">
        <f>IF(AJ$8&lt;='Allgemeine Info'!$H$15,AI15*(1+$D$5),0)</f>
        <v>0</v>
      </c>
      <c r="AK15" s="39">
        <f>IF(AK$8&lt;='Allgemeine Info'!$H$15,AJ15*(1+$D$5),0)</f>
        <v>0</v>
      </c>
      <c r="AL15" s="39">
        <f>IF(AL$8&lt;='Allgemeine Info'!$H$15,AK15*(1+$D$5),0)</f>
        <v>0</v>
      </c>
      <c r="AM15" s="39">
        <f>IF(AM$8&lt;='Allgemeine Info'!$H$15,AL15*(1+$D$5),0)</f>
        <v>0</v>
      </c>
      <c r="AN15" s="39">
        <f>IF(AN$8&lt;='Allgemeine Info'!$H$15,AM15*(1+$D$5),0)</f>
        <v>0</v>
      </c>
      <c r="AO15" s="39">
        <f>IF(AO$8&lt;='Allgemeine Info'!$H$15,AN15*(1+$D$5),0)</f>
        <v>0</v>
      </c>
      <c r="AP15" s="39">
        <f>IF(AP$8&lt;='Allgemeine Info'!$H$15,AO15*(1+$D$5),0)</f>
        <v>0</v>
      </c>
      <c r="AQ15" s="39">
        <f>IF(AQ$8&lt;='Allgemeine Info'!$H$15,AP15*(1+$D$5),0)</f>
        <v>0</v>
      </c>
      <c r="AR15" s="39">
        <f>IF(AR$8&lt;='Allgemeine Info'!$H$15,AQ15*(1+$D$5),0)</f>
        <v>0</v>
      </c>
      <c r="AS15" s="39">
        <f>IF(AS$8&lt;='Allgemeine Info'!$H$15,AR15*(1+$D$5),0)</f>
        <v>0</v>
      </c>
      <c r="AT15" s="39">
        <f>IF(AT$8&lt;='Allgemeine Info'!$H$15,AS15*(1+$D$5),0)</f>
        <v>0</v>
      </c>
      <c r="AU15" s="39">
        <f>IF(AU$8&lt;='Allgemeine Info'!$H$15,AT15*(1+$D$5),0)</f>
        <v>0</v>
      </c>
      <c r="AV15" s="39">
        <f>IF(AV$8&lt;='Allgemeine Info'!$H$15,AU15*(1+$D$5),0)</f>
        <v>0</v>
      </c>
      <c r="AW15" s="39">
        <f>IF(AW$8&lt;='Allgemeine Info'!$H$15,AV15*(1+$D$5),0)</f>
        <v>0</v>
      </c>
      <c r="AX15" s="39">
        <f>IF(AX$8&lt;='Allgemeine Info'!$H$15,AW15*(1+$D$5),0)</f>
        <v>0</v>
      </c>
      <c r="AY15" s="39">
        <f>IF(AY$8&lt;='Allgemeine Info'!$H$15,AX15*(1+$D$5),0)</f>
        <v>0</v>
      </c>
      <c r="AZ15" s="39">
        <f>IF(AZ$8&lt;='Allgemeine Info'!$H$15,AY15*(1+$D$5),0)</f>
        <v>0</v>
      </c>
      <c r="BA15" s="39">
        <f>IF(BA$8&lt;='Allgemeine Info'!$H$15,AZ15*(1+$D$5),0)</f>
        <v>0</v>
      </c>
      <c r="BB15" s="39">
        <f>IF(BB$8&lt;='Allgemeine Info'!$H$15,BA15*(1+$D$5),0)</f>
        <v>0</v>
      </c>
      <c r="BC15" s="39">
        <f>IF(BC$8&lt;='Allgemeine Info'!$H$15,BB15*(1+$D$5),0)</f>
        <v>0</v>
      </c>
      <c r="BD15" s="39">
        <f>IF(BD$8&lt;='Allgemeine Info'!$H$15,BC15*(1+$D$5),0)</f>
        <v>0</v>
      </c>
      <c r="BE15" s="39">
        <f>IF(BE$8&lt;='Allgemeine Info'!$H$15,BD15*(1+$D$5),0)</f>
        <v>0</v>
      </c>
      <c r="BF15" s="39">
        <f>IF(BF$8&lt;='Allgemeine Info'!$H$15,BE15*(1+$D$5),0)</f>
        <v>0</v>
      </c>
      <c r="BG15" s="39">
        <f>IF(BG$8&lt;='Allgemeine Info'!$H$15,BF15*(1+$D$5),0)</f>
        <v>0</v>
      </c>
      <c r="BH15" s="39">
        <f>IF(BH$8&lt;='Allgemeine Info'!$H$15,BG15*(1+$D$5),0)</f>
        <v>0</v>
      </c>
      <c r="BI15" s="39">
        <f>IF(BI$8&lt;='Allgemeine Info'!$H$15,BH15*(1+$D$5),0)</f>
        <v>0</v>
      </c>
      <c r="BJ15" s="39">
        <f>IF(BJ$8&lt;='Allgemeine Info'!$H$15,BI15*(1+$D$5),0)</f>
        <v>0</v>
      </c>
      <c r="BK15" s="39">
        <f>IF(BK$8&lt;='Allgemeine Info'!$H$15,BJ15*(1+$D$5),0)</f>
        <v>0</v>
      </c>
      <c r="BL15" s="39">
        <f>IF(BL$8&lt;='Allgemeine Info'!$H$15,BK15*(1+$D$5),0)</f>
        <v>0</v>
      </c>
      <c r="BM15" s="39">
        <f>IF(BM$8&lt;='Allgemeine Info'!$H$15,BL15*(1+$D$5),0)</f>
        <v>0</v>
      </c>
      <c r="BN15" s="39">
        <f>IF(BN$8&lt;='Allgemeine Info'!$H$15,BM15*(1+$D$5),0)</f>
        <v>0</v>
      </c>
      <c r="BO15" s="39">
        <f>IF(BO$8&lt;='Allgemeine Info'!$H$15,BN15*(1+$D$5),0)</f>
        <v>0</v>
      </c>
      <c r="BP15" s="39">
        <f>IF(BP$8&lt;='Allgemeine Info'!$H$15,BO15*(1+$D$5),0)</f>
        <v>0</v>
      </c>
      <c r="BQ15" s="39">
        <f>IF(BQ$8&lt;='Allgemeine Info'!$H$15,BP15*(1+$D$5),0)</f>
        <v>0</v>
      </c>
      <c r="BR15" s="39">
        <f>IF(BR$8&lt;='Allgemeine Info'!$H$15,BQ15*(1+$D$5),0)</f>
        <v>0</v>
      </c>
      <c r="BS15" s="39">
        <f>IF(BS$8&lt;='Allgemeine Info'!$H$15,BR15*(1+$D$5),0)</f>
        <v>0</v>
      </c>
      <c r="BT15" s="39">
        <f>IF(BT$8&lt;='Allgemeine Info'!$H$15,BS15*(1+$D$5),0)</f>
        <v>0</v>
      </c>
      <c r="BU15" s="39">
        <f>IF(BU$8&lt;='Allgemeine Info'!$H$15,BT15*(1+$D$5),0)</f>
        <v>0</v>
      </c>
      <c r="BV15" s="39">
        <f>IF(BV$8&lt;='Allgemeine Info'!$H$15,BU15*(1+$D$5),0)</f>
        <v>0</v>
      </c>
      <c r="BW15" s="39">
        <f>IF(BW$8&lt;='Allgemeine Info'!$H$15,BV15*(1+$D$5),0)</f>
        <v>0</v>
      </c>
      <c r="BX15" s="39">
        <f>IF(BX$8&lt;='Allgemeine Info'!$H$15,BW15*(1+$D$5),0)</f>
        <v>0</v>
      </c>
      <c r="BY15" s="39">
        <f>IF(BY$8&lt;='Allgemeine Info'!$H$15,BX15*(1+$D$5),0)</f>
        <v>0</v>
      </c>
      <c r="BZ15" s="39">
        <f>IF(BZ$8&lt;='Allgemeine Info'!$H$15,BY15*(1+$D$5),0)</f>
        <v>0</v>
      </c>
      <c r="CA15" s="39">
        <f>IF(CA$8&lt;='Allgemeine Info'!$H$15,BZ15*(1+$D$5),0)</f>
        <v>0</v>
      </c>
      <c r="CB15" s="39">
        <f>IF(CB$8&lt;='Allgemeine Info'!$H$15,CA15*(1+$D$5),0)</f>
        <v>0</v>
      </c>
      <c r="CC15" s="39">
        <f>IF(CC$8&lt;='Allgemeine Info'!$H$15,CB15*(1+$D$5),0)</f>
        <v>0</v>
      </c>
      <c r="CD15" s="39">
        <f>IF(CD$8&lt;='Allgemeine Info'!$H$15,CC15*(1+$D$5),0)</f>
        <v>0</v>
      </c>
      <c r="CE15" s="39">
        <f>IF(CE$8&lt;='Allgemeine Info'!$H$15,CD15*(1+$D$5),0)</f>
        <v>0</v>
      </c>
      <c r="CF15" s="39">
        <f>IF(CF$8&lt;='Allgemeine Info'!$H$15,CE15*(1+$D$5),0)</f>
        <v>0</v>
      </c>
      <c r="CG15" s="39">
        <f>IF(CG$8&lt;='Allgemeine Info'!$H$15,CF15*(1+$D$5),0)</f>
        <v>0</v>
      </c>
      <c r="CH15" s="39">
        <f>IF(CH$8&lt;='Allgemeine Info'!$H$15,CG15*(1+$D$5),0)</f>
        <v>0</v>
      </c>
      <c r="CI15" s="39">
        <f>IF(CI$8&lt;='Allgemeine Info'!$H$15,CH15*(1+$D$5),0)</f>
        <v>0</v>
      </c>
      <c r="CJ15" s="39">
        <f>IF(CJ$8&lt;='Allgemeine Info'!$H$15,CI15*(1+$D$5),0)</f>
        <v>0</v>
      </c>
      <c r="CK15" s="39">
        <f>IF(CK$8&lt;='Allgemeine Info'!$H$15,CJ15*(1+$D$5),0)</f>
        <v>0</v>
      </c>
      <c r="CL15" s="39">
        <f>IF(CL$8&lt;='Allgemeine Info'!$H$15,CK15*(1+$D$5),0)</f>
        <v>0</v>
      </c>
      <c r="CM15" s="39">
        <f>IF(CM$8&lt;='Allgemeine Info'!$H$15,CL15*(1+$D$5),0)</f>
        <v>0</v>
      </c>
      <c r="CN15" s="39">
        <f>IF(CN$8&lt;='Allgemeine Info'!$H$15,CM15*(1+$D$5),0)</f>
        <v>0</v>
      </c>
      <c r="CO15" s="39">
        <f>IF(CO$8&lt;='Allgemeine Info'!$H$15,CN15*(1+$D$5),0)</f>
        <v>0</v>
      </c>
      <c r="CP15" s="39">
        <f>IF(CP$8&lt;='Allgemeine Info'!$H$15,CO15*(1+$D$5),0)</f>
        <v>0</v>
      </c>
      <c r="CQ15" s="39">
        <f>IF(CQ$8&lt;='Allgemeine Info'!$H$15,CP15*(1+$D$5),0)</f>
        <v>0</v>
      </c>
      <c r="CR15" s="39">
        <f>IF(CR$8&lt;='Allgemeine Info'!$H$15,CQ15*(1+$D$5),0)</f>
        <v>0</v>
      </c>
      <c r="CS15" s="39">
        <f>IF(CS$8&lt;='Allgemeine Info'!$H$15,CR15*(1+$D$5),0)</f>
        <v>0</v>
      </c>
      <c r="CT15" s="39">
        <f>IF(CT$8&lt;='Allgemeine Info'!$H$15,CS15*(1+$D$5),0)</f>
        <v>0</v>
      </c>
      <c r="CU15" s="39">
        <f>IF(CU$8&lt;='Allgemeine Info'!$H$15,CT15*(1+$D$5),0)</f>
        <v>0</v>
      </c>
      <c r="CV15" s="39">
        <f>IF(CV$8&lt;='Allgemeine Info'!$H$15,CU15*(1+$D$5),0)</f>
        <v>0</v>
      </c>
      <c r="CW15" s="39">
        <f>IF(CW$8&lt;='Allgemeine Info'!$H$15,CV15*(1+$D$5),0)</f>
        <v>0</v>
      </c>
      <c r="CX15" s="39">
        <f>IF(CX$8&lt;='Allgemeine Info'!$H$15,CW15*(1+$D$5),0)</f>
        <v>0</v>
      </c>
      <c r="CY15" s="39">
        <f>IF(CY$8&lt;='Allgemeine Info'!$H$15,CX15*(1+$D$5),0)</f>
        <v>0</v>
      </c>
      <c r="CZ15" s="39">
        <f>IF(CZ$8&lt;='Allgemeine Info'!$H$15,CY15*(1+$D$5),0)</f>
        <v>0</v>
      </c>
      <c r="DA15" s="39">
        <f>IF(DA$8&lt;='Allgemeine Info'!$H$15,CZ15*(1+$D$5),0)</f>
        <v>0</v>
      </c>
      <c r="DB15" s="39">
        <f>IF(DB$8&lt;='Allgemeine Info'!$H$15,DA15*(1+$D$5),0)</f>
        <v>0</v>
      </c>
      <c r="DC15" s="39">
        <f>IF(DC$8&lt;='Allgemeine Info'!$H$15,DB15*(1+$D$5),0)</f>
        <v>0</v>
      </c>
    </row>
    <row r="16" spans="1:113" x14ac:dyDescent="0.2">
      <c r="A16" s="173" t="s">
        <v>127</v>
      </c>
      <c r="B16" s="9">
        <v>316</v>
      </c>
      <c r="C16" s="36" t="s">
        <v>134</v>
      </c>
      <c r="D16" s="36" t="s">
        <v>124</v>
      </c>
      <c r="E16" s="315"/>
      <c r="F16" s="227">
        <v>0.17</v>
      </c>
      <c r="G16" s="38" t="s">
        <v>126</v>
      </c>
      <c r="H16" s="39">
        <f>IF(H$8&lt;='Allgemeine Info'!$H$15,($E16*$F16)*(1+$D$5),0)</f>
        <v>0</v>
      </c>
      <c r="I16" s="39">
        <f>IF(I$8&lt;='Allgemeine Info'!$H$15,H16*(1+$D$5),0)</f>
        <v>0</v>
      </c>
      <c r="J16" s="39">
        <f>IF(J$8&lt;='Allgemeine Info'!$H$15,I16*(1+$D$5),0)</f>
        <v>0</v>
      </c>
      <c r="K16" s="39">
        <f>IF(K$8&lt;='Allgemeine Info'!$H$15,J16*(1+$D$5),0)</f>
        <v>0</v>
      </c>
      <c r="L16" s="39">
        <f>IF(L$8&lt;='Allgemeine Info'!$H$15,K16*(1+$D$5),0)</f>
        <v>0</v>
      </c>
      <c r="M16" s="39">
        <f>IF(M$8&lt;='Allgemeine Info'!$H$15,L16*(1+$D$5),0)</f>
        <v>0</v>
      </c>
      <c r="N16" s="39">
        <f>IF(N$8&lt;='Allgemeine Info'!$H$15,M16*(1+$D$5),0)</f>
        <v>0</v>
      </c>
      <c r="O16" s="39">
        <f>IF(O$8&lt;='Allgemeine Info'!$H$15,N16*(1+$D$5),0)</f>
        <v>0</v>
      </c>
      <c r="P16" s="39">
        <f>IF(P$8&lt;='Allgemeine Info'!$H$15,O16*(1+$D$5),0)</f>
        <v>0</v>
      </c>
      <c r="Q16" s="39">
        <f>IF(Q$8&lt;='Allgemeine Info'!$H$15,P16*(1+$D$5),0)</f>
        <v>0</v>
      </c>
      <c r="R16" s="39">
        <f>IF(R$8&lt;='Allgemeine Info'!$H$15,Q16*(1+$D$5),0)</f>
        <v>0</v>
      </c>
      <c r="S16" s="39">
        <f>IF(S$8&lt;='Allgemeine Info'!$H$15,R16*(1+$D$5),0)</f>
        <v>0</v>
      </c>
      <c r="T16" s="39">
        <f>IF(T$8&lt;='Allgemeine Info'!$H$15,S16*(1+$D$5),0)</f>
        <v>0</v>
      </c>
      <c r="U16" s="39">
        <f>IF(U$8&lt;='Allgemeine Info'!$H$15,T16*(1+$D$5),0)</f>
        <v>0</v>
      </c>
      <c r="V16" s="39">
        <f>IF(V$8&lt;='Allgemeine Info'!$H$15,U16*(1+$D$5),0)</f>
        <v>0</v>
      </c>
      <c r="W16" s="39">
        <f>IF(W$8&lt;='Allgemeine Info'!$H$15,V16*(1+$D$5),0)</f>
        <v>0</v>
      </c>
      <c r="X16" s="39">
        <f>IF(X$8&lt;='Allgemeine Info'!$H$15,W16*(1+$D$5),0)</f>
        <v>0</v>
      </c>
      <c r="Y16" s="39">
        <f>IF(Y$8&lt;='Allgemeine Info'!$H$15,X16*(1+$D$5),0)</f>
        <v>0</v>
      </c>
      <c r="Z16" s="39">
        <f>IF(Z$8&lt;='Allgemeine Info'!$H$15,Y16*(1+$D$5),0)</f>
        <v>0</v>
      </c>
      <c r="AA16" s="39">
        <f>IF(AA$8&lt;='Allgemeine Info'!$H$15,Z16*(1+$D$5),0)</f>
        <v>0</v>
      </c>
      <c r="AB16" s="39">
        <f>IF(AB$8&lt;='Allgemeine Info'!$H$15,AA16*(1+$D$5),0)</f>
        <v>0</v>
      </c>
      <c r="AC16" s="39">
        <f>IF(AC$8&lt;='Allgemeine Info'!$H$15,AB16*(1+$D$5),0)</f>
        <v>0</v>
      </c>
      <c r="AD16" s="39">
        <f>IF(AD$8&lt;='Allgemeine Info'!$H$15,AC16*(1+$D$5),0)</f>
        <v>0</v>
      </c>
      <c r="AE16" s="39">
        <f>IF(AE$8&lt;='Allgemeine Info'!$H$15,AD16*(1+$D$5),0)</f>
        <v>0</v>
      </c>
      <c r="AF16" s="39">
        <f>IF(AF$8&lt;='Allgemeine Info'!$H$15,AE16*(1+$D$5),0)</f>
        <v>0</v>
      </c>
      <c r="AG16" s="39">
        <f>IF(AG$8&lt;='Allgemeine Info'!$H$15,AF16*(1+$D$5),0)</f>
        <v>0</v>
      </c>
      <c r="AH16" s="39">
        <f>IF(AH$8&lt;='Allgemeine Info'!$H$15,AG16*(1+$D$5),0)</f>
        <v>0</v>
      </c>
      <c r="AI16" s="39">
        <f>IF(AI$8&lt;='Allgemeine Info'!$H$15,AH16*(1+$D$5),0)</f>
        <v>0</v>
      </c>
      <c r="AJ16" s="39">
        <f>IF(AJ$8&lt;='Allgemeine Info'!$H$15,AI16*(1+$D$5),0)</f>
        <v>0</v>
      </c>
      <c r="AK16" s="39">
        <f>IF(AK$8&lt;='Allgemeine Info'!$H$15,AJ16*(1+$D$5),0)</f>
        <v>0</v>
      </c>
      <c r="AL16" s="39">
        <f>IF(AL$8&lt;='Allgemeine Info'!$H$15,AK16*(1+$D$5),0)</f>
        <v>0</v>
      </c>
      <c r="AM16" s="39">
        <f>IF(AM$8&lt;='Allgemeine Info'!$H$15,AL16*(1+$D$5),0)</f>
        <v>0</v>
      </c>
      <c r="AN16" s="39">
        <f>IF(AN$8&lt;='Allgemeine Info'!$H$15,AM16*(1+$D$5),0)</f>
        <v>0</v>
      </c>
      <c r="AO16" s="39">
        <f>IF(AO$8&lt;='Allgemeine Info'!$H$15,AN16*(1+$D$5),0)</f>
        <v>0</v>
      </c>
      <c r="AP16" s="39">
        <f>IF(AP$8&lt;='Allgemeine Info'!$H$15,AO16*(1+$D$5),0)</f>
        <v>0</v>
      </c>
      <c r="AQ16" s="39">
        <f>IF(AQ$8&lt;='Allgemeine Info'!$H$15,AP16*(1+$D$5),0)</f>
        <v>0</v>
      </c>
      <c r="AR16" s="39">
        <f>IF(AR$8&lt;='Allgemeine Info'!$H$15,AQ16*(1+$D$5),0)</f>
        <v>0</v>
      </c>
      <c r="AS16" s="39">
        <f>IF(AS$8&lt;='Allgemeine Info'!$H$15,AR16*(1+$D$5),0)</f>
        <v>0</v>
      </c>
      <c r="AT16" s="39">
        <f>IF(AT$8&lt;='Allgemeine Info'!$H$15,AS16*(1+$D$5),0)</f>
        <v>0</v>
      </c>
      <c r="AU16" s="39">
        <f>IF(AU$8&lt;='Allgemeine Info'!$H$15,AT16*(1+$D$5),0)</f>
        <v>0</v>
      </c>
      <c r="AV16" s="39">
        <f>IF(AV$8&lt;='Allgemeine Info'!$H$15,AU16*(1+$D$5),0)</f>
        <v>0</v>
      </c>
      <c r="AW16" s="39">
        <f>IF(AW$8&lt;='Allgemeine Info'!$H$15,AV16*(1+$D$5),0)</f>
        <v>0</v>
      </c>
      <c r="AX16" s="39">
        <f>IF(AX$8&lt;='Allgemeine Info'!$H$15,AW16*(1+$D$5),0)</f>
        <v>0</v>
      </c>
      <c r="AY16" s="39">
        <f>IF(AY$8&lt;='Allgemeine Info'!$H$15,AX16*(1+$D$5),0)</f>
        <v>0</v>
      </c>
      <c r="AZ16" s="39">
        <f>IF(AZ$8&lt;='Allgemeine Info'!$H$15,AY16*(1+$D$5),0)</f>
        <v>0</v>
      </c>
      <c r="BA16" s="39">
        <f>IF(BA$8&lt;='Allgemeine Info'!$H$15,AZ16*(1+$D$5),0)</f>
        <v>0</v>
      </c>
      <c r="BB16" s="39">
        <f>IF(BB$8&lt;='Allgemeine Info'!$H$15,BA16*(1+$D$5),0)</f>
        <v>0</v>
      </c>
      <c r="BC16" s="39">
        <f>IF(BC$8&lt;='Allgemeine Info'!$H$15,BB16*(1+$D$5),0)</f>
        <v>0</v>
      </c>
      <c r="BD16" s="39">
        <f>IF(BD$8&lt;='Allgemeine Info'!$H$15,BC16*(1+$D$5),0)</f>
        <v>0</v>
      </c>
      <c r="BE16" s="39">
        <f>IF(BE$8&lt;='Allgemeine Info'!$H$15,BD16*(1+$D$5),0)</f>
        <v>0</v>
      </c>
      <c r="BF16" s="39">
        <f>IF(BF$8&lt;='Allgemeine Info'!$H$15,BE16*(1+$D$5),0)</f>
        <v>0</v>
      </c>
      <c r="BG16" s="39">
        <f>IF(BG$8&lt;='Allgemeine Info'!$H$15,BF16*(1+$D$5),0)</f>
        <v>0</v>
      </c>
      <c r="BH16" s="39">
        <f>IF(BH$8&lt;='Allgemeine Info'!$H$15,BG16*(1+$D$5),0)</f>
        <v>0</v>
      </c>
      <c r="BI16" s="39">
        <f>IF(BI$8&lt;='Allgemeine Info'!$H$15,BH16*(1+$D$5),0)</f>
        <v>0</v>
      </c>
      <c r="BJ16" s="39">
        <f>IF(BJ$8&lt;='Allgemeine Info'!$H$15,BI16*(1+$D$5),0)</f>
        <v>0</v>
      </c>
      <c r="BK16" s="39">
        <f>IF(BK$8&lt;='Allgemeine Info'!$H$15,BJ16*(1+$D$5),0)</f>
        <v>0</v>
      </c>
      <c r="BL16" s="39">
        <f>IF(BL$8&lt;='Allgemeine Info'!$H$15,BK16*(1+$D$5),0)</f>
        <v>0</v>
      </c>
      <c r="BM16" s="39">
        <f>IF(BM$8&lt;='Allgemeine Info'!$H$15,BL16*(1+$D$5),0)</f>
        <v>0</v>
      </c>
      <c r="BN16" s="39">
        <f>IF(BN$8&lt;='Allgemeine Info'!$H$15,BM16*(1+$D$5),0)</f>
        <v>0</v>
      </c>
      <c r="BO16" s="39">
        <f>IF(BO$8&lt;='Allgemeine Info'!$H$15,BN16*(1+$D$5),0)</f>
        <v>0</v>
      </c>
      <c r="BP16" s="39">
        <f>IF(BP$8&lt;='Allgemeine Info'!$H$15,BO16*(1+$D$5),0)</f>
        <v>0</v>
      </c>
      <c r="BQ16" s="39">
        <f>IF(BQ$8&lt;='Allgemeine Info'!$H$15,BP16*(1+$D$5),0)</f>
        <v>0</v>
      </c>
      <c r="BR16" s="39">
        <f>IF(BR$8&lt;='Allgemeine Info'!$H$15,BQ16*(1+$D$5),0)</f>
        <v>0</v>
      </c>
      <c r="BS16" s="39">
        <f>IF(BS$8&lt;='Allgemeine Info'!$H$15,BR16*(1+$D$5),0)</f>
        <v>0</v>
      </c>
      <c r="BT16" s="39">
        <f>IF(BT$8&lt;='Allgemeine Info'!$H$15,BS16*(1+$D$5),0)</f>
        <v>0</v>
      </c>
      <c r="BU16" s="39">
        <f>IF(BU$8&lt;='Allgemeine Info'!$H$15,BT16*(1+$D$5),0)</f>
        <v>0</v>
      </c>
      <c r="BV16" s="39">
        <f>IF(BV$8&lt;='Allgemeine Info'!$H$15,BU16*(1+$D$5),0)</f>
        <v>0</v>
      </c>
      <c r="BW16" s="39">
        <f>IF(BW$8&lt;='Allgemeine Info'!$H$15,BV16*(1+$D$5),0)</f>
        <v>0</v>
      </c>
      <c r="BX16" s="39">
        <f>IF(BX$8&lt;='Allgemeine Info'!$H$15,BW16*(1+$D$5),0)</f>
        <v>0</v>
      </c>
      <c r="BY16" s="39">
        <f>IF(BY$8&lt;='Allgemeine Info'!$H$15,BX16*(1+$D$5),0)</f>
        <v>0</v>
      </c>
      <c r="BZ16" s="39">
        <f>IF(BZ$8&lt;='Allgemeine Info'!$H$15,BY16*(1+$D$5),0)</f>
        <v>0</v>
      </c>
      <c r="CA16" s="39">
        <f>IF(CA$8&lt;='Allgemeine Info'!$H$15,BZ16*(1+$D$5),0)</f>
        <v>0</v>
      </c>
      <c r="CB16" s="39">
        <f>IF(CB$8&lt;='Allgemeine Info'!$H$15,CA16*(1+$D$5),0)</f>
        <v>0</v>
      </c>
      <c r="CC16" s="39">
        <f>IF(CC$8&lt;='Allgemeine Info'!$H$15,CB16*(1+$D$5),0)</f>
        <v>0</v>
      </c>
      <c r="CD16" s="39">
        <f>IF(CD$8&lt;='Allgemeine Info'!$H$15,CC16*(1+$D$5),0)</f>
        <v>0</v>
      </c>
      <c r="CE16" s="39">
        <f>IF(CE$8&lt;='Allgemeine Info'!$H$15,CD16*(1+$D$5),0)</f>
        <v>0</v>
      </c>
      <c r="CF16" s="39">
        <f>IF(CF$8&lt;='Allgemeine Info'!$H$15,CE16*(1+$D$5),0)</f>
        <v>0</v>
      </c>
      <c r="CG16" s="39">
        <f>IF(CG$8&lt;='Allgemeine Info'!$H$15,CF16*(1+$D$5),0)</f>
        <v>0</v>
      </c>
      <c r="CH16" s="39">
        <f>IF(CH$8&lt;='Allgemeine Info'!$H$15,CG16*(1+$D$5),0)</f>
        <v>0</v>
      </c>
      <c r="CI16" s="39">
        <f>IF(CI$8&lt;='Allgemeine Info'!$H$15,CH16*(1+$D$5),0)</f>
        <v>0</v>
      </c>
      <c r="CJ16" s="39">
        <f>IF(CJ$8&lt;='Allgemeine Info'!$H$15,CI16*(1+$D$5),0)</f>
        <v>0</v>
      </c>
      <c r="CK16" s="39">
        <f>IF(CK$8&lt;='Allgemeine Info'!$H$15,CJ16*(1+$D$5),0)</f>
        <v>0</v>
      </c>
      <c r="CL16" s="39">
        <f>IF(CL$8&lt;='Allgemeine Info'!$H$15,CK16*(1+$D$5),0)</f>
        <v>0</v>
      </c>
      <c r="CM16" s="39">
        <f>IF(CM$8&lt;='Allgemeine Info'!$H$15,CL16*(1+$D$5),0)</f>
        <v>0</v>
      </c>
      <c r="CN16" s="39">
        <f>IF(CN$8&lt;='Allgemeine Info'!$H$15,CM16*(1+$D$5),0)</f>
        <v>0</v>
      </c>
      <c r="CO16" s="39">
        <f>IF(CO$8&lt;='Allgemeine Info'!$H$15,CN16*(1+$D$5),0)</f>
        <v>0</v>
      </c>
      <c r="CP16" s="39">
        <f>IF(CP$8&lt;='Allgemeine Info'!$H$15,CO16*(1+$D$5),0)</f>
        <v>0</v>
      </c>
      <c r="CQ16" s="39">
        <f>IF(CQ$8&lt;='Allgemeine Info'!$H$15,CP16*(1+$D$5),0)</f>
        <v>0</v>
      </c>
      <c r="CR16" s="39">
        <f>IF(CR$8&lt;='Allgemeine Info'!$H$15,CQ16*(1+$D$5),0)</f>
        <v>0</v>
      </c>
      <c r="CS16" s="39">
        <f>IF(CS$8&lt;='Allgemeine Info'!$H$15,CR16*(1+$D$5),0)</f>
        <v>0</v>
      </c>
      <c r="CT16" s="39">
        <f>IF(CT$8&lt;='Allgemeine Info'!$H$15,CS16*(1+$D$5),0)</f>
        <v>0</v>
      </c>
      <c r="CU16" s="39">
        <f>IF(CU$8&lt;='Allgemeine Info'!$H$15,CT16*(1+$D$5),0)</f>
        <v>0</v>
      </c>
      <c r="CV16" s="39">
        <f>IF(CV$8&lt;='Allgemeine Info'!$H$15,CU16*(1+$D$5),0)</f>
        <v>0</v>
      </c>
      <c r="CW16" s="39">
        <f>IF(CW$8&lt;='Allgemeine Info'!$H$15,CV16*(1+$D$5),0)</f>
        <v>0</v>
      </c>
      <c r="CX16" s="39">
        <f>IF(CX$8&lt;='Allgemeine Info'!$H$15,CW16*(1+$D$5),0)</f>
        <v>0</v>
      </c>
      <c r="CY16" s="39">
        <f>IF(CY$8&lt;='Allgemeine Info'!$H$15,CX16*(1+$D$5),0)</f>
        <v>0</v>
      </c>
      <c r="CZ16" s="39">
        <f>IF(CZ$8&lt;='Allgemeine Info'!$H$15,CY16*(1+$D$5),0)</f>
        <v>0</v>
      </c>
      <c r="DA16" s="39">
        <f>IF(DA$8&lt;='Allgemeine Info'!$H$15,CZ16*(1+$D$5),0)</f>
        <v>0</v>
      </c>
      <c r="DB16" s="39">
        <f>IF(DB$8&lt;='Allgemeine Info'!$H$15,DA16*(1+$D$5),0)</f>
        <v>0</v>
      </c>
      <c r="DC16" s="39">
        <f>IF(DC$8&lt;='Allgemeine Info'!$H$15,DB16*(1+$D$5),0)</f>
        <v>0</v>
      </c>
    </row>
    <row r="17" spans="1:107" x14ac:dyDescent="0.2">
      <c r="A17" s="173" t="s">
        <v>127</v>
      </c>
      <c r="B17" s="9">
        <v>316</v>
      </c>
      <c r="C17" s="36" t="s">
        <v>135</v>
      </c>
      <c r="D17" s="36" t="s">
        <v>124</v>
      </c>
      <c r="E17" s="315"/>
      <c r="F17" s="227">
        <v>0.17</v>
      </c>
      <c r="G17" s="38" t="s">
        <v>126</v>
      </c>
      <c r="H17" s="39">
        <f>IF(H$8&lt;='Allgemeine Info'!$H$15,($E17*$F17)*(1+$D$5),0)</f>
        <v>0</v>
      </c>
      <c r="I17" s="39">
        <f>IF(I$8&lt;='Allgemeine Info'!$H$15,H17*(1+$D$5),0)</f>
        <v>0</v>
      </c>
      <c r="J17" s="39">
        <f>IF(J$8&lt;='Allgemeine Info'!$H$15,I17*(1+$D$5),0)</f>
        <v>0</v>
      </c>
      <c r="K17" s="39">
        <f>IF(K$8&lt;='Allgemeine Info'!$H$15,J17*(1+$D$5),0)</f>
        <v>0</v>
      </c>
      <c r="L17" s="39">
        <f>IF(L$8&lt;='Allgemeine Info'!$H$15,K17*(1+$D$5),0)</f>
        <v>0</v>
      </c>
      <c r="M17" s="39">
        <f>IF(M$8&lt;='Allgemeine Info'!$H$15,L17*(1+$D$5),0)</f>
        <v>0</v>
      </c>
      <c r="N17" s="39">
        <f>IF(N$8&lt;='Allgemeine Info'!$H$15,M17*(1+$D$5),0)</f>
        <v>0</v>
      </c>
      <c r="O17" s="39">
        <f>IF(O$8&lt;='Allgemeine Info'!$H$15,N17*(1+$D$5),0)</f>
        <v>0</v>
      </c>
      <c r="P17" s="39">
        <f>IF(P$8&lt;='Allgemeine Info'!$H$15,O17*(1+$D$5),0)</f>
        <v>0</v>
      </c>
      <c r="Q17" s="39">
        <f>IF(Q$8&lt;='Allgemeine Info'!$H$15,P17*(1+$D$5),0)</f>
        <v>0</v>
      </c>
      <c r="R17" s="39">
        <f>IF(R$8&lt;='Allgemeine Info'!$H$15,Q17*(1+$D$5),0)</f>
        <v>0</v>
      </c>
      <c r="S17" s="39">
        <f>IF(S$8&lt;='Allgemeine Info'!$H$15,R17*(1+$D$5),0)</f>
        <v>0</v>
      </c>
      <c r="T17" s="39">
        <f>IF(T$8&lt;='Allgemeine Info'!$H$15,S17*(1+$D$5),0)</f>
        <v>0</v>
      </c>
      <c r="U17" s="39">
        <f>IF(U$8&lt;='Allgemeine Info'!$H$15,T17*(1+$D$5),0)</f>
        <v>0</v>
      </c>
      <c r="V17" s="39">
        <f>IF(V$8&lt;='Allgemeine Info'!$H$15,U17*(1+$D$5),0)</f>
        <v>0</v>
      </c>
      <c r="W17" s="39">
        <f>IF(W$8&lt;='Allgemeine Info'!$H$15,V17*(1+$D$5),0)</f>
        <v>0</v>
      </c>
      <c r="X17" s="39">
        <f>IF(X$8&lt;='Allgemeine Info'!$H$15,W17*(1+$D$5),0)</f>
        <v>0</v>
      </c>
      <c r="Y17" s="39">
        <f>IF(Y$8&lt;='Allgemeine Info'!$H$15,X17*(1+$D$5),0)</f>
        <v>0</v>
      </c>
      <c r="Z17" s="39">
        <f>IF(Z$8&lt;='Allgemeine Info'!$H$15,Y17*(1+$D$5),0)</f>
        <v>0</v>
      </c>
      <c r="AA17" s="39">
        <f>IF(AA$8&lt;='Allgemeine Info'!$H$15,Z17*(1+$D$5),0)</f>
        <v>0</v>
      </c>
      <c r="AB17" s="39">
        <f>IF(AB$8&lt;='Allgemeine Info'!$H$15,AA17*(1+$D$5),0)</f>
        <v>0</v>
      </c>
      <c r="AC17" s="39">
        <f>IF(AC$8&lt;='Allgemeine Info'!$H$15,AB17*(1+$D$5),0)</f>
        <v>0</v>
      </c>
      <c r="AD17" s="39">
        <f>IF(AD$8&lt;='Allgemeine Info'!$H$15,AC17*(1+$D$5),0)</f>
        <v>0</v>
      </c>
      <c r="AE17" s="39">
        <f>IF(AE$8&lt;='Allgemeine Info'!$H$15,AD17*(1+$D$5),0)</f>
        <v>0</v>
      </c>
      <c r="AF17" s="39">
        <f>IF(AF$8&lt;='Allgemeine Info'!$H$15,AE17*(1+$D$5),0)</f>
        <v>0</v>
      </c>
      <c r="AG17" s="39">
        <f>IF(AG$8&lt;='Allgemeine Info'!$H$15,AF17*(1+$D$5),0)</f>
        <v>0</v>
      </c>
      <c r="AH17" s="39">
        <f>IF(AH$8&lt;='Allgemeine Info'!$H$15,AG17*(1+$D$5),0)</f>
        <v>0</v>
      </c>
      <c r="AI17" s="39">
        <f>IF(AI$8&lt;='Allgemeine Info'!$H$15,AH17*(1+$D$5),0)</f>
        <v>0</v>
      </c>
      <c r="AJ17" s="39">
        <f>IF(AJ$8&lt;='Allgemeine Info'!$H$15,AI17*(1+$D$5),0)</f>
        <v>0</v>
      </c>
      <c r="AK17" s="39">
        <f>IF(AK$8&lt;='Allgemeine Info'!$H$15,AJ17*(1+$D$5),0)</f>
        <v>0</v>
      </c>
      <c r="AL17" s="39">
        <f>IF(AL$8&lt;='Allgemeine Info'!$H$15,AK17*(1+$D$5),0)</f>
        <v>0</v>
      </c>
      <c r="AM17" s="39">
        <f>IF(AM$8&lt;='Allgemeine Info'!$H$15,AL17*(1+$D$5),0)</f>
        <v>0</v>
      </c>
      <c r="AN17" s="39">
        <f>IF(AN$8&lt;='Allgemeine Info'!$H$15,AM17*(1+$D$5),0)</f>
        <v>0</v>
      </c>
      <c r="AO17" s="39">
        <f>IF(AO$8&lt;='Allgemeine Info'!$H$15,AN17*(1+$D$5),0)</f>
        <v>0</v>
      </c>
      <c r="AP17" s="39">
        <f>IF(AP$8&lt;='Allgemeine Info'!$H$15,AO17*(1+$D$5),0)</f>
        <v>0</v>
      </c>
      <c r="AQ17" s="39">
        <f>IF(AQ$8&lt;='Allgemeine Info'!$H$15,AP17*(1+$D$5),0)</f>
        <v>0</v>
      </c>
      <c r="AR17" s="39">
        <f>IF(AR$8&lt;='Allgemeine Info'!$H$15,AQ17*(1+$D$5),0)</f>
        <v>0</v>
      </c>
      <c r="AS17" s="39">
        <f>IF(AS$8&lt;='Allgemeine Info'!$H$15,AR17*(1+$D$5),0)</f>
        <v>0</v>
      </c>
      <c r="AT17" s="39">
        <f>IF(AT$8&lt;='Allgemeine Info'!$H$15,AS17*(1+$D$5),0)</f>
        <v>0</v>
      </c>
      <c r="AU17" s="39">
        <f>IF(AU$8&lt;='Allgemeine Info'!$H$15,AT17*(1+$D$5),0)</f>
        <v>0</v>
      </c>
      <c r="AV17" s="39">
        <f>IF(AV$8&lt;='Allgemeine Info'!$H$15,AU17*(1+$D$5),0)</f>
        <v>0</v>
      </c>
      <c r="AW17" s="39">
        <f>IF(AW$8&lt;='Allgemeine Info'!$H$15,AV17*(1+$D$5),0)</f>
        <v>0</v>
      </c>
      <c r="AX17" s="39">
        <f>IF(AX$8&lt;='Allgemeine Info'!$H$15,AW17*(1+$D$5),0)</f>
        <v>0</v>
      </c>
      <c r="AY17" s="39">
        <f>IF(AY$8&lt;='Allgemeine Info'!$H$15,AX17*(1+$D$5),0)</f>
        <v>0</v>
      </c>
      <c r="AZ17" s="39">
        <f>IF(AZ$8&lt;='Allgemeine Info'!$H$15,AY17*(1+$D$5),0)</f>
        <v>0</v>
      </c>
      <c r="BA17" s="39">
        <f>IF(BA$8&lt;='Allgemeine Info'!$H$15,AZ17*(1+$D$5),0)</f>
        <v>0</v>
      </c>
      <c r="BB17" s="39">
        <f>IF(BB$8&lt;='Allgemeine Info'!$H$15,BA17*(1+$D$5),0)</f>
        <v>0</v>
      </c>
      <c r="BC17" s="39">
        <f>IF(BC$8&lt;='Allgemeine Info'!$H$15,BB17*(1+$D$5),0)</f>
        <v>0</v>
      </c>
      <c r="BD17" s="39">
        <f>IF(BD$8&lt;='Allgemeine Info'!$H$15,BC17*(1+$D$5),0)</f>
        <v>0</v>
      </c>
      <c r="BE17" s="39">
        <f>IF(BE$8&lt;='Allgemeine Info'!$H$15,BD17*(1+$D$5),0)</f>
        <v>0</v>
      </c>
      <c r="BF17" s="39">
        <f>IF(BF$8&lt;='Allgemeine Info'!$H$15,BE17*(1+$D$5),0)</f>
        <v>0</v>
      </c>
      <c r="BG17" s="39">
        <f>IF(BG$8&lt;='Allgemeine Info'!$H$15,BF17*(1+$D$5),0)</f>
        <v>0</v>
      </c>
      <c r="BH17" s="39">
        <f>IF(BH$8&lt;='Allgemeine Info'!$H$15,BG17*(1+$D$5),0)</f>
        <v>0</v>
      </c>
      <c r="BI17" s="39">
        <f>IF(BI$8&lt;='Allgemeine Info'!$H$15,BH17*(1+$D$5),0)</f>
        <v>0</v>
      </c>
      <c r="BJ17" s="39">
        <f>IF(BJ$8&lt;='Allgemeine Info'!$H$15,BI17*(1+$D$5),0)</f>
        <v>0</v>
      </c>
      <c r="BK17" s="39">
        <f>IF(BK$8&lt;='Allgemeine Info'!$H$15,BJ17*(1+$D$5),0)</f>
        <v>0</v>
      </c>
      <c r="BL17" s="39">
        <f>IF(BL$8&lt;='Allgemeine Info'!$H$15,BK17*(1+$D$5),0)</f>
        <v>0</v>
      </c>
      <c r="BM17" s="39">
        <f>IF(BM$8&lt;='Allgemeine Info'!$H$15,BL17*(1+$D$5),0)</f>
        <v>0</v>
      </c>
      <c r="BN17" s="39">
        <f>IF(BN$8&lt;='Allgemeine Info'!$H$15,BM17*(1+$D$5),0)</f>
        <v>0</v>
      </c>
      <c r="BO17" s="39">
        <f>IF(BO$8&lt;='Allgemeine Info'!$H$15,BN17*(1+$D$5),0)</f>
        <v>0</v>
      </c>
      <c r="BP17" s="39">
        <f>IF(BP$8&lt;='Allgemeine Info'!$H$15,BO17*(1+$D$5),0)</f>
        <v>0</v>
      </c>
      <c r="BQ17" s="39">
        <f>IF(BQ$8&lt;='Allgemeine Info'!$H$15,BP17*(1+$D$5),0)</f>
        <v>0</v>
      </c>
      <c r="BR17" s="39">
        <f>IF(BR$8&lt;='Allgemeine Info'!$H$15,BQ17*(1+$D$5),0)</f>
        <v>0</v>
      </c>
      <c r="BS17" s="39">
        <f>IF(BS$8&lt;='Allgemeine Info'!$H$15,BR17*(1+$D$5),0)</f>
        <v>0</v>
      </c>
      <c r="BT17" s="39">
        <f>IF(BT$8&lt;='Allgemeine Info'!$H$15,BS17*(1+$D$5),0)</f>
        <v>0</v>
      </c>
      <c r="BU17" s="39">
        <f>IF(BU$8&lt;='Allgemeine Info'!$H$15,BT17*(1+$D$5),0)</f>
        <v>0</v>
      </c>
      <c r="BV17" s="39">
        <f>IF(BV$8&lt;='Allgemeine Info'!$H$15,BU17*(1+$D$5),0)</f>
        <v>0</v>
      </c>
      <c r="BW17" s="39">
        <f>IF(BW$8&lt;='Allgemeine Info'!$H$15,BV17*(1+$D$5),0)</f>
        <v>0</v>
      </c>
      <c r="BX17" s="39">
        <f>IF(BX$8&lt;='Allgemeine Info'!$H$15,BW17*(1+$D$5),0)</f>
        <v>0</v>
      </c>
      <c r="BY17" s="39">
        <f>IF(BY$8&lt;='Allgemeine Info'!$H$15,BX17*(1+$D$5),0)</f>
        <v>0</v>
      </c>
      <c r="BZ17" s="39">
        <f>IF(BZ$8&lt;='Allgemeine Info'!$H$15,BY17*(1+$D$5),0)</f>
        <v>0</v>
      </c>
      <c r="CA17" s="39">
        <f>IF(CA$8&lt;='Allgemeine Info'!$H$15,BZ17*(1+$D$5),0)</f>
        <v>0</v>
      </c>
      <c r="CB17" s="39">
        <f>IF(CB$8&lt;='Allgemeine Info'!$H$15,CA17*(1+$D$5),0)</f>
        <v>0</v>
      </c>
      <c r="CC17" s="39">
        <f>IF(CC$8&lt;='Allgemeine Info'!$H$15,CB17*(1+$D$5),0)</f>
        <v>0</v>
      </c>
      <c r="CD17" s="39">
        <f>IF(CD$8&lt;='Allgemeine Info'!$H$15,CC17*(1+$D$5),0)</f>
        <v>0</v>
      </c>
      <c r="CE17" s="39">
        <f>IF(CE$8&lt;='Allgemeine Info'!$H$15,CD17*(1+$D$5),0)</f>
        <v>0</v>
      </c>
      <c r="CF17" s="39">
        <f>IF(CF$8&lt;='Allgemeine Info'!$H$15,CE17*(1+$D$5),0)</f>
        <v>0</v>
      </c>
      <c r="CG17" s="39">
        <f>IF(CG$8&lt;='Allgemeine Info'!$H$15,CF17*(1+$D$5),0)</f>
        <v>0</v>
      </c>
      <c r="CH17" s="39">
        <f>IF(CH$8&lt;='Allgemeine Info'!$H$15,CG17*(1+$D$5),0)</f>
        <v>0</v>
      </c>
      <c r="CI17" s="39">
        <f>IF(CI$8&lt;='Allgemeine Info'!$H$15,CH17*(1+$D$5),0)</f>
        <v>0</v>
      </c>
      <c r="CJ17" s="39">
        <f>IF(CJ$8&lt;='Allgemeine Info'!$H$15,CI17*(1+$D$5),0)</f>
        <v>0</v>
      </c>
      <c r="CK17" s="39">
        <f>IF(CK$8&lt;='Allgemeine Info'!$H$15,CJ17*(1+$D$5),0)</f>
        <v>0</v>
      </c>
      <c r="CL17" s="39">
        <f>IF(CL$8&lt;='Allgemeine Info'!$H$15,CK17*(1+$D$5),0)</f>
        <v>0</v>
      </c>
      <c r="CM17" s="39">
        <f>IF(CM$8&lt;='Allgemeine Info'!$H$15,CL17*(1+$D$5),0)</f>
        <v>0</v>
      </c>
      <c r="CN17" s="39">
        <f>IF(CN$8&lt;='Allgemeine Info'!$H$15,CM17*(1+$D$5),0)</f>
        <v>0</v>
      </c>
      <c r="CO17" s="39">
        <f>IF(CO$8&lt;='Allgemeine Info'!$H$15,CN17*(1+$D$5),0)</f>
        <v>0</v>
      </c>
      <c r="CP17" s="39">
        <f>IF(CP$8&lt;='Allgemeine Info'!$H$15,CO17*(1+$D$5),0)</f>
        <v>0</v>
      </c>
      <c r="CQ17" s="39">
        <f>IF(CQ$8&lt;='Allgemeine Info'!$H$15,CP17*(1+$D$5),0)</f>
        <v>0</v>
      </c>
      <c r="CR17" s="39">
        <f>IF(CR$8&lt;='Allgemeine Info'!$H$15,CQ17*(1+$D$5),0)</f>
        <v>0</v>
      </c>
      <c r="CS17" s="39">
        <f>IF(CS$8&lt;='Allgemeine Info'!$H$15,CR17*(1+$D$5),0)</f>
        <v>0</v>
      </c>
      <c r="CT17" s="39">
        <f>IF(CT$8&lt;='Allgemeine Info'!$H$15,CS17*(1+$D$5),0)</f>
        <v>0</v>
      </c>
      <c r="CU17" s="39">
        <f>IF(CU$8&lt;='Allgemeine Info'!$H$15,CT17*(1+$D$5),0)</f>
        <v>0</v>
      </c>
      <c r="CV17" s="39">
        <f>IF(CV$8&lt;='Allgemeine Info'!$H$15,CU17*(1+$D$5),0)</f>
        <v>0</v>
      </c>
      <c r="CW17" s="39">
        <f>IF(CW$8&lt;='Allgemeine Info'!$H$15,CV17*(1+$D$5),0)</f>
        <v>0</v>
      </c>
      <c r="CX17" s="39">
        <f>IF(CX$8&lt;='Allgemeine Info'!$H$15,CW17*(1+$D$5),0)</f>
        <v>0</v>
      </c>
      <c r="CY17" s="39">
        <f>IF(CY$8&lt;='Allgemeine Info'!$H$15,CX17*(1+$D$5),0)</f>
        <v>0</v>
      </c>
      <c r="CZ17" s="39">
        <f>IF(CZ$8&lt;='Allgemeine Info'!$H$15,CY17*(1+$D$5),0)</f>
        <v>0</v>
      </c>
      <c r="DA17" s="39">
        <f>IF(DA$8&lt;='Allgemeine Info'!$H$15,CZ17*(1+$D$5),0)</f>
        <v>0</v>
      </c>
      <c r="DB17" s="39">
        <f>IF(DB$8&lt;='Allgemeine Info'!$H$15,DA17*(1+$D$5),0)</f>
        <v>0</v>
      </c>
      <c r="DC17" s="39">
        <f>IF(DC$8&lt;='Allgemeine Info'!$H$15,DB17*(1+$D$5),0)</f>
        <v>0</v>
      </c>
    </row>
    <row r="18" spans="1:107" x14ac:dyDescent="0.2">
      <c r="A18" s="173" t="s">
        <v>127</v>
      </c>
      <c r="B18" s="9">
        <v>316</v>
      </c>
      <c r="C18" s="36" t="s">
        <v>136</v>
      </c>
      <c r="D18" s="36" t="s">
        <v>124</v>
      </c>
      <c r="E18" s="315"/>
      <c r="F18" s="227">
        <v>0.17</v>
      </c>
      <c r="G18" s="38" t="s">
        <v>126</v>
      </c>
      <c r="H18" s="39">
        <f>IF(H$8&lt;='Allgemeine Info'!$H$15,($E18*$F18)*(1+$D$5),0)</f>
        <v>0</v>
      </c>
      <c r="I18" s="39">
        <f>IF(I$8&lt;='Allgemeine Info'!$H$15,H18*(1+$D$5),0)</f>
        <v>0</v>
      </c>
      <c r="J18" s="39">
        <f>IF(J$8&lt;='Allgemeine Info'!$H$15,I18*(1+$D$5),0)</f>
        <v>0</v>
      </c>
      <c r="K18" s="39">
        <f>IF(K$8&lt;='Allgemeine Info'!$H$15,J18*(1+$D$5),0)</f>
        <v>0</v>
      </c>
      <c r="L18" s="39">
        <f>IF(L$8&lt;='Allgemeine Info'!$H$15,K18*(1+$D$5),0)</f>
        <v>0</v>
      </c>
      <c r="M18" s="39">
        <f>IF(M$8&lt;='Allgemeine Info'!$H$15,L18*(1+$D$5),0)</f>
        <v>0</v>
      </c>
      <c r="N18" s="39">
        <f>IF(N$8&lt;='Allgemeine Info'!$H$15,M18*(1+$D$5),0)</f>
        <v>0</v>
      </c>
      <c r="O18" s="39">
        <f>IF(O$8&lt;='Allgemeine Info'!$H$15,N18*(1+$D$5),0)</f>
        <v>0</v>
      </c>
      <c r="P18" s="39">
        <f>IF(P$8&lt;='Allgemeine Info'!$H$15,O18*(1+$D$5),0)</f>
        <v>0</v>
      </c>
      <c r="Q18" s="39">
        <f>IF(Q$8&lt;='Allgemeine Info'!$H$15,P18*(1+$D$5),0)</f>
        <v>0</v>
      </c>
      <c r="R18" s="39">
        <f>IF(R$8&lt;='Allgemeine Info'!$H$15,Q18*(1+$D$5),0)</f>
        <v>0</v>
      </c>
      <c r="S18" s="39">
        <f>IF(S$8&lt;='Allgemeine Info'!$H$15,R18*(1+$D$5),0)</f>
        <v>0</v>
      </c>
      <c r="T18" s="39">
        <f>IF(T$8&lt;='Allgemeine Info'!$H$15,S18*(1+$D$5),0)</f>
        <v>0</v>
      </c>
      <c r="U18" s="39">
        <f>IF(U$8&lt;='Allgemeine Info'!$H$15,T18*(1+$D$5),0)</f>
        <v>0</v>
      </c>
      <c r="V18" s="39">
        <f>IF(V$8&lt;='Allgemeine Info'!$H$15,U18*(1+$D$5),0)</f>
        <v>0</v>
      </c>
      <c r="W18" s="39">
        <f>IF(W$8&lt;='Allgemeine Info'!$H$15,V18*(1+$D$5),0)</f>
        <v>0</v>
      </c>
      <c r="X18" s="39">
        <f>IF(X$8&lt;='Allgemeine Info'!$H$15,W18*(1+$D$5),0)</f>
        <v>0</v>
      </c>
      <c r="Y18" s="39">
        <f>IF(Y$8&lt;='Allgemeine Info'!$H$15,X18*(1+$D$5),0)</f>
        <v>0</v>
      </c>
      <c r="Z18" s="39">
        <f>IF(Z$8&lt;='Allgemeine Info'!$H$15,Y18*(1+$D$5),0)</f>
        <v>0</v>
      </c>
      <c r="AA18" s="39">
        <f>IF(AA$8&lt;='Allgemeine Info'!$H$15,Z18*(1+$D$5),0)</f>
        <v>0</v>
      </c>
      <c r="AB18" s="39">
        <f>IF(AB$8&lt;='Allgemeine Info'!$H$15,AA18*(1+$D$5),0)</f>
        <v>0</v>
      </c>
      <c r="AC18" s="39">
        <f>IF(AC$8&lt;='Allgemeine Info'!$H$15,AB18*(1+$D$5),0)</f>
        <v>0</v>
      </c>
      <c r="AD18" s="39">
        <f>IF(AD$8&lt;='Allgemeine Info'!$H$15,AC18*(1+$D$5),0)</f>
        <v>0</v>
      </c>
      <c r="AE18" s="39">
        <f>IF(AE$8&lt;='Allgemeine Info'!$H$15,AD18*(1+$D$5),0)</f>
        <v>0</v>
      </c>
      <c r="AF18" s="39">
        <f>IF(AF$8&lt;='Allgemeine Info'!$H$15,AE18*(1+$D$5),0)</f>
        <v>0</v>
      </c>
      <c r="AG18" s="39">
        <f>IF(AG$8&lt;='Allgemeine Info'!$H$15,AF18*(1+$D$5),0)</f>
        <v>0</v>
      </c>
      <c r="AH18" s="39">
        <f>IF(AH$8&lt;='Allgemeine Info'!$H$15,AG18*(1+$D$5),0)</f>
        <v>0</v>
      </c>
      <c r="AI18" s="39">
        <f>IF(AI$8&lt;='Allgemeine Info'!$H$15,AH18*(1+$D$5),0)</f>
        <v>0</v>
      </c>
      <c r="AJ18" s="39">
        <f>IF(AJ$8&lt;='Allgemeine Info'!$H$15,AI18*(1+$D$5),0)</f>
        <v>0</v>
      </c>
      <c r="AK18" s="39">
        <f>IF(AK$8&lt;='Allgemeine Info'!$H$15,AJ18*(1+$D$5),0)</f>
        <v>0</v>
      </c>
      <c r="AL18" s="39">
        <f>IF(AL$8&lt;='Allgemeine Info'!$H$15,AK18*(1+$D$5),0)</f>
        <v>0</v>
      </c>
      <c r="AM18" s="39">
        <f>IF(AM$8&lt;='Allgemeine Info'!$H$15,AL18*(1+$D$5),0)</f>
        <v>0</v>
      </c>
      <c r="AN18" s="39">
        <f>IF(AN$8&lt;='Allgemeine Info'!$H$15,AM18*(1+$D$5),0)</f>
        <v>0</v>
      </c>
      <c r="AO18" s="39">
        <f>IF(AO$8&lt;='Allgemeine Info'!$H$15,AN18*(1+$D$5),0)</f>
        <v>0</v>
      </c>
      <c r="AP18" s="39">
        <f>IF(AP$8&lt;='Allgemeine Info'!$H$15,AO18*(1+$D$5),0)</f>
        <v>0</v>
      </c>
      <c r="AQ18" s="39">
        <f>IF(AQ$8&lt;='Allgemeine Info'!$H$15,AP18*(1+$D$5),0)</f>
        <v>0</v>
      </c>
      <c r="AR18" s="39">
        <f>IF(AR$8&lt;='Allgemeine Info'!$H$15,AQ18*(1+$D$5),0)</f>
        <v>0</v>
      </c>
      <c r="AS18" s="39">
        <f>IF(AS$8&lt;='Allgemeine Info'!$H$15,AR18*(1+$D$5),0)</f>
        <v>0</v>
      </c>
      <c r="AT18" s="39">
        <f>IF(AT$8&lt;='Allgemeine Info'!$H$15,AS18*(1+$D$5),0)</f>
        <v>0</v>
      </c>
      <c r="AU18" s="39">
        <f>IF(AU$8&lt;='Allgemeine Info'!$H$15,AT18*(1+$D$5),0)</f>
        <v>0</v>
      </c>
      <c r="AV18" s="39">
        <f>IF(AV$8&lt;='Allgemeine Info'!$H$15,AU18*(1+$D$5),0)</f>
        <v>0</v>
      </c>
      <c r="AW18" s="39">
        <f>IF(AW$8&lt;='Allgemeine Info'!$H$15,AV18*(1+$D$5),0)</f>
        <v>0</v>
      </c>
      <c r="AX18" s="39">
        <f>IF(AX$8&lt;='Allgemeine Info'!$H$15,AW18*(1+$D$5),0)</f>
        <v>0</v>
      </c>
      <c r="AY18" s="39">
        <f>IF(AY$8&lt;='Allgemeine Info'!$H$15,AX18*(1+$D$5),0)</f>
        <v>0</v>
      </c>
      <c r="AZ18" s="39">
        <f>IF(AZ$8&lt;='Allgemeine Info'!$H$15,AY18*(1+$D$5),0)</f>
        <v>0</v>
      </c>
      <c r="BA18" s="39">
        <f>IF(BA$8&lt;='Allgemeine Info'!$H$15,AZ18*(1+$D$5),0)</f>
        <v>0</v>
      </c>
      <c r="BB18" s="39">
        <f>IF(BB$8&lt;='Allgemeine Info'!$H$15,BA18*(1+$D$5),0)</f>
        <v>0</v>
      </c>
      <c r="BC18" s="39">
        <f>IF(BC$8&lt;='Allgemeine Info'!$H$15,BB18*(1+$D$5),0)</f>
        <v>0</v>
      </c>
      <c r="BD18" s="39">
        <f>IF(BD$8&lt;='Allgemeine Info'!$H$15,BC18*(1+$D$5),0)</f>
        <v>0</v>
      </c>
      <c r="BE18" s="39">
        <f>IF(BE$8&lt;='Allgemeine Info'!$H$15,BD18*(1+$D$5),0)</f>
        <v>0</v>
      </c>
      <c r="BF18" s="39">
        <f>IF(BF$8&lt;='Allgemeine Info'!$H$15,BE18*(1+$D$5),0)</f>
        <v>0</v>
      </c>
      <c r="BG18" s="39">
        <f>IF(BG$8&lt;='Allgemeine Info'!$H$15,BF18*(1+$D$5),0)</f>
        <v>0</v>
      </c>
      <c r="BH18" s="39">
        <f>IF(BH$8&lt;='Allgemeine Info'!$H$15,BG18*(1+$D$5),0)</f>
        <v>0</v>
      </c>
      <c r="BI18" s="39">
        <f>IF(BI$8&lt;='Allgemeine Info'!$H$15,BH18*(1+$D$5),0)</f>
        <v>0</v>
      </c>
      <c r="BJ18" s="39">
        <f>IF(BJ$8&lt;='Allgemeine Info'!$H$15,BI18*(1+$D$5),0)</f>
        <v>0</v>
      </c>
      <c r="BK18" s="39">
        <f>IF(BK$8&lt;='Allgemeine Info'!$H$15,BJ18*(1+$D$5),0)</f>
        <v>0</v>
      </c>
      <c r="BL18" s="39">
        <f>IF(BL$8&lt;='Allgemeine Info'!$H$15,BK18*(1+$D$5),0)</f>
        <v>0</v>
      </c>
      <c r="BM18" s="39">
        <f>IF(BM$8&lt;='Allgemeine Info'!$H$15,BL18*(1+$D$5),0)</f>
        <v>0</v>
      </c>
      <c r="BN18" s="39">
        <f>IF(BN$8&lt;='Allgemeine Info'!$H$15,BM18*(1+$D$5),0)</f>
        <v>0</v>
      </c>
      <c r="BO18" s="39">
        <f>IF(BO$8&lt;='Allgemeine Info'!$H$15,BN18*(1+$D$5),0)</f>
        <v>0</v>
      </c>
      <c r="BP18" s="39">
        <f>IF(BP$8&lt;='Allgemeine Info'!$H$15,BO18*(1+$D$5),0)</f>
        <v>0</v>
      </c>
      <c r="BQ18" s="39">
        <f>IF(BQ$8&lt;='Allgemeine Info'!$H$15,BP18*(1+$D$5),0)</f>
        <v>0</v>
      </c>
      <c r="BR18" s="39">
        <f>IF(BR$8&lt;='Allgemeine Info'!$H$15,BQ18*(1+$D$5),0)</f>
        <v>0</v>
      </c>
      <c r="BS18" s="39">
        <f>IF(BS$8&lt;='Allgemeine Info'!$H$15,BR18*(1+$D$5),0)</f>
        <v>0</v>
      </c>
      <c r="BT18" s="39">
        <f>IF(BT$8&lt;='Allgemeine Info'!$H$15,BS18*(1+$D$5),0)</f>
        <v>0</v>
      </c>
      <c r="BU18" s="39">
        <f>IF(BU$8&lt;='Allgemeine Info'!$H$15,BT18*(1+$D$5),0)</f>
        <v>0</v>
      </c>
      <c r="BV18" s="39">
        <f>IF(BV$8&lt;='Allgemeine Info'!$H$15,BU18*(1+$D$5),0)</f>
        <v>0</v>
      </c>
      <c r="BW18" s="39">
        <f>IF(BW$8&lt;='Allgemeine Info'!$H$15,BV18*(1+$D$5),0)</f>
        <v>0</v>
      </c>
      <c r="BX18" s="39">
        <f>IF(BX$8&lt;='Allgemeine Info'!$H$15,BW18*(1+$D$5),0)</f>
        <v>0</v>
      </c>
      <c r="BY18" s="39">
        <f>IF(BY$8&lt;='Allgemeine Info'!$H$15,BX18*(1+$D$5),0)</f>
        <v>0</v>
      </c>
      <c r="BZ18" s="39">
        <f>IF(BZ$8&lt;='Allgemeine Info'!$H$15,BY18*(1+$D$5),0)</f>
        <v>0</v>
      </c>
      <c r="CA18" s="39">
        <f>IF(CA$8&lt;='Allgemeine Info'!$H$15,BZ18*(1+$D$5),0)</f>
        <v>0</v>
      </c>
      <c r="CB18" s="39">
        <f>IF(CB$8&lt;='Allgemeine Info'!$H$15,CA18*(1+$D$5),0)</f>
        <v>0</v>
      </c>
      <c r="CC18" s="39">
        <f>IF(CC$8&lt;='Allgemeine Info'!$H$15,CB18*(1+$D$5),0)</f>
        <v>0</v>
      </c>
      <c r="CD18" s="39">
        <f>IF(CD$8&lt;='Allgemeine Info'!$H$15,CC18*(1+$D$5),0)</f>
        <v>0</v>
      </c>
      <c r="CE18" s="39">
        <f>IF(CE$8&lt;='Allgemeine Info'!$H$15,CD18*(1+$D$5),0)</f>
        <v>0</v>
      </c>
      <c r="CF18" s="39">
        <f>IF(CF$8&lt;='Allgemeine Info'!$H$15,CE18*(1+$D$5),0)</f>
        <v>0</v>
      </c>
      <c r="CG18" s="39">
        <f>IF(CG$8&lt;='Allgemeine Info'!$H$15,CF18*(1+$D$5),0)</f>
        <v>0</v>
      </c>
      <c r="CH18" s="39">
        <f>IF(CH$8&lt;='Allgemeine Info'!$H$15,CG18*(1+$D$5),0)</f>
        <v>0</v>
      </c>
      <c r="CI18" s="39">
        <f>IF(CI$8&lt;='Allgemeine Info'!$H$15,CH18*(1+$D$5),0)</f>
        <v>0</v>
      </c>
      <c r="CJ18" s="39">
        <f>IF(CJ$8&lt;='Allgemeine Info'!$H$15,CI18*(1+$D$5),0)</f>
        <v>0</v>
      </c>
      <c r="CK18" s="39">
        <f>IF(CK$8&lt;='Allgemeine Info'!$H$15,CJ18*(1+$D$5),0)</f>
        <v>0</v>
      </c>
      <c r="CL18" s="39">
        <f>IF(CL$8&lt;='Allgemeine Info'!$H$15,CK18*(1+$D$5),0)</f>
        <v>0</v>
      </c>
      <c r="CM18" s="39">
        <f>IF(CM$8&lt;='Allgemeine Info'!$H$15,CL18*(1+$D$5),0)</f>
        <v>0</v>
      </c>
      <c r="CN18" s="39">
        <f>IF(CN$8&lt;='Allgemeine Info'!$H$15,CM18*(1+$D$5),0)</f>
        <v>0</v>
      </c>
      <c r="CO18" s="39">
        <f>IF(CO$8&lt;='Allgemeine Info'!$H$15,CN18*(1+$D$5),0)</f>
        <v>0</v>
      </c>
      <c r="CP18" s="39">
        <f>IF(CP$8&lt;='Allgemeine Info'!$H$15,CO18*(1+$D$5),0)</f>
        <v>0</v>
      </c>
      <c r="CQ18" s="39">
        <f>IF(CQ$8&lt;='Allgemeine Info'!$H$15,CP18*(1+$D$5),0)</f>
        <v>0</v>
      </c>
      <c r="CR18" s="39">
        <f>IF(CR$8&lt;='Allgemeine Info'!$H$15,CQ18*(1+$D$5),0)</f>
        <v>0</v>
      </c>
      <c r="CS18" s="39">
        <f>IF(CS$8&lt;='Allgemeine Info'!$H$15,CR18*(1+$D$5),0)</f>
        <v>0</v>
      </c>
      <c r="CT18" s="39">
        <f>IF(CT$8&lt;='Allgemeine Info'!$H$15,CS18*(1+$D$5),0)</f>
        <v>0</v>
      </c>
      <c r="CU18" s="39">
        <f>IF(CU$8&lt;='Allgemeine Info'!$H$15,CT18*(1+$D$5),0)</f>
        <v>0</v>
      </c>
      <c r="CV18" s="39">
        <f>IF(CV$8&lt;='Allgemeine Info'!$H$15,CU18*(1+$D$5),0)</f>
        <v>0</v>
      </c>
      <c r="CW18" s="39">
        <f>IF(CW$8&lt;='Allgemeine Info'!$H$15,CV18*(1+$D$5),0)</f>
        <v>0</v>
      </c>
      <c r="CX18" s="39">
        <f>IF(CX$8&lt;='Allgemeine Info'!$H$15,CW18*(1+$D$5),0)</f>
        <v>0</v>
      </c>
      <c r="CY18" s="39">
        <f>IF(CY$8&lt;='Allgemeine Info'!$H$15,CX18*(1+$D$5),0)</f>
        <v>0</v>
      </c>
      <c r="CZ18" s="39">
        <f>IF(CZ$8&lt;='Allgemeine Info'!$H$15,CY18*(1+$D$5),0)</f>
        <v>0</v>
      </c>
      <c r="DA18" s="39">
        <f>IF(DA$8&lt;='Allgemeine Info'!$H$15,CZ18*(1+$D$5),0)</f>
        <v>0</v>
      </c>
      <c r="DB18" s="39">
        <f>IF(DB$8&lt;='Allgemeine Info'!$H$15,DA18*(1+$D$5),0)</f>
        <v>0</v>
      </c>
      <c r="DC18" s="39">
        <f>IF(DC$8&lt;='Allgemeine Info'!$H$15,DB18*(1+$D$5),0)</f>
        <v>0</v>
      </c>
    </row>
    <row r="19" spans="1:107" x14ac:dyDescent="0.2">
      <c r="A19" s="173" t="s">
        <v>127</v>
      </c>
      <c r="B19" s="9">
        <v>316</v>
      </c>
      <c r="C19" s="36" t="s">
        <v>137</v>
      </c>
      <c r="D19" s="36" t="s">
        <v>124</v>
      </c>
      <c r="E19" s="315"/>
      <c r="F19" s="227">
        <v>0.17</v>
      </c>
      <c r="G19" s="38" t="s">
        <v>126</v>
      </c>
      <c r="H19" s="39">
        <f>IF(H$8&lt;='Allgemeine Info'!$H$15,($E19*$F19)*(1+$D$5),0)</f>
        <v>0</v>
      </c>
      <c r="I19" s="39">
        <f>IF(I$8&lt;='Allgemeine Info'!$H$15,H19*(1+$D$5),0)</f>
        <v>0</v>
      </c>
      <c r="J19" s="39">
        <f>IF(J$8&lt;='Allgemeine Info'!$H$15,I19*(1+$D$5),0)</f>
        <v>0</v>
      </c>
      <c r="K19" s="39">
        <f>IF(K$8&lt;='Allgemeine Info'!$H$15,J19*(1+$D$5),0)</f>
        <v>0</v>
      </c>
      <c r="L19" s="39">
        <f>IF(L$8&lt;='Allgemeine Info'!$H$15,K19*(1+$D$5),0)</f>
        <v>0</v>
      </c>
      <c r="M19" s="39">
        <f>IF(M$8&lt;='Allgemeine Info'!$H$15,L19*(1+$D$5),0)</f>
        <v>0</v>
      </c>
      <c r="N19" s="39">
        <f>IF(N$8&lt;='Allgemeine Info'!$H$15,M19*(1+$D$5),0)</f>
        <v>0</v>
      </c>
      <c r="O19" s="39">
        <f>IF(O$8&lt;='Allgemeine Info'!$H$15,N19*(1+$D$5),0)</f>
        <v>0</v>
      </c>
      <c r="P19" s="39">
        <f>IF(P$8&lt;='Allgemeine Info'!$H$15,O19*(1+$D$5),0)</f>
        <v>0</v>
      </c>
      <c r="Q19" s="39">
        <f>IF(Q$8&lt;='Allgemeine Info'!$H$15,P19*(1+$D$5),0)</f>
        <v>0</v>
      </c>
      <c r="R19" s="39">
        <f>IF(R$8&lt;='Allgemeine Info'!$H$15,Q19*(1+$D$5),0)</f>
        <v>0</v>
      </c>
      <c r="S19" s="39">
        <f>IF(S$8&lt;='Allgemeine Info'!$H$15,R19*(1+$D$5),0)</f>
        <v>0</v>
      </c>
      <c r="T19" s="39">
        <f>IF(T$8&lt;='Allgemeine Info'!$H$15,S19*(1+$D$5),0)</f>
        <v>0</v>
      </c>
      <c r="U19" s="39">
        <f>IF(U$8&lt;='Allgemeine Info'!$H$15,T19*(1+$D$5),0)</f>
        <v>0</v>
      </c>
      <c r="V19" s="39">
        <f>IF(V$8&lt;='Allgemeine Info'!$H$15,U19*(1+$D$5),0)</f>
        <v>0</v>
      </c>
      <c r="W19" s="39">
        <f>IF(W$8&lt;='Allgemeine Info'!$H$15,V19*(1+$D$5),0)</f>
        <v>0</v>
      </c>
      <c r="X19" s="39">
        <f>IF(X$8&lt;='Allgemeine Info'!$H$15,W19*(1+$D$5),0)</f>
        <v>0</v>
      </c>
      <c r="Y19" s="39">
        <f>IF(Y$8&lt;='Allgemeine Info'!$H$15,X19*(1+$D$5),0)</f>
        <v>0</v>
      </c>
      <c r="Z19" s="39">
        <f>IF(Z$8&lt;='Allgemeine Info'!$H$15,Y19*(1+$D$5),0)</f>
        <v>0</v>
      </c>
      <c r="AA19" s="39">
        <f>IF(AA$8&lt;='Allgemeine Info'!$H$15,Z19*(1+$D$5),0)</f>
        <v>0</v>
      </c>
      <c r="AB19" s="39">
        <f>IF(AB$8&lt;='Allgemeine Info'!$H$15,AA19*(1+$D$5),0)</f>
        <v>0</v>
      </c>
      <c r="AC19" s="39">
        <f>IF(AC$8&lt;='Allgemeine Info'!$H$15,AB19*(1+$D$5),0)</f>
        <v>0</v>
      </c>
      <c r="AD19" s="39">
        <f>IF(AD$8&lt;='Allgemeine Info'!$H$15,AC19*(1+$D$5),0)</f>
        <v>0</v>
      </c>
      <c r="AE19" s="39">
        <f>IF(AE$8&lt;='Allgemeine Info'!$H$15,AD19*(1+$D$5),0)</f>
        <v>0</v>
      </c>
      <c r="AF19" s="39">
        <f>IF(AF$8&lt;='Allgemeine Info'!$H$15,AE19*(1+$D$5),0)</f>
        <v>0</v>
      </c>
      <c r="AG19" s="39">
        <f>IF(AG$8&lt;='Allgemeine Info'!$H$15,AF19*(1+$D$5),0)</f>
        <v>0</v>
      </c>
      <c r="AH19" s="39">
        <f>IF(AH$8&lt;='Allgemeine Info'!$H$15,AG19*(1+$D$5),0)</f>
        <v>0</v>
      </c>
      <c r="AI19" s="39">
        <f>IF(AI$8&lt;='Allgemeine Info'!$H$15,AH19*(1+$D$5),0)</f>
        <v>0</v>
      </c>
      <c r="AJ19" s="39">
        <f>IF(AJ$8&lt;='Allgemeine Info'!$H$15,AI19*(1+$D$5),0)</f>
        <v>0</v>
      </c>
      <c r="AK19" s="39">
        <f>IF(AK$8&lt;='Allgemeine Info'!$H$15,AJ19*(1+$D$5),0)</f>
        <v>0</v>
      </c>
      <c r="AL19" s="39">
        <f>IF(AL$8&lt;='Allgemeine Info'!$H$15,AK19*(1+$D$5),0)</f>
        <v>0</v>
      </c>
      <c r="AM19" s="39">
        <f>IF(AM$8&lt;='Allgemeine Info'!$H$15,AL19*(1+$D$5),0)</f>
        <v>0</v>
      </c>
      <c r="AN19" s="39">
        <f>IF(AN$8&lt;='Allgemeine Info'!$H$15,AM19*(1+$D$5),0)</f>
        <v>0</v>
      </c>
      <c r="AO19" s="39">
        <f>IF(AO$8&lt;='Allgemeine Info'!$H$15,AN19*(1+$D$5),0)</f>
        <v>0</v>
      </c>
      <c r="AP19" s="39">
        <f>IF(AP$8&lt;='Allgemeine Info'!$H$15,AO19*(1+$D$5),0)</f>
        <v>0</v>
      </c>
      <c r="AQ19" s="39">
        <f>IF(AQ$8&lt;='Allgemeine Info'!$H$15,AP19*(1+$D$5),0)</f>
        <v>0</v>
      </c>
      <c r="AR19" s="39">
        <f>IF(AR$8&lt;='Allgemeine Info'!$H$15,AQ19*(1+$D$5),0)</f>
        <v>0</v>
      </c>
      <c r="AS19" s="39">
        <f>IF(AS$8&lt;='Allgemeine Info'!$H$15,AR19*(1+$D$5),0)</f>
        <v>0</v>
      </c>
      <c r="AT19" s="39">
        <f>IF(AT$8&lt;='Allgemeine Info'!$H$15,AS19*(1+$D$5),0)</f>
        <v>0</v>
      </c>
      <c r="AU19" s="39">
        <f>IF(AU$8&lt;='Allgemeine Info'!$H$15,AT19*(1+$D$5),0)</f>
        <v>0</v>
      </c>
      <c r="AV19" s="39">
        <f>IF(AV$8&lt;='Allgemeine Info'!$H$15,AU19*(1+$D$5),0)</f>
        <v>0</v>
      </c>
      <c r="AW19" s="39">
        <f>IF(AW$8&lt;='Allgemeine Info'!$H$15,AV19*(1+$D$5),0)</f>
        <v>0</v>
      </c>
      <c r="AX19" s="39">
        <f>IF(AX$8&lt;='Allgemeine Info'!$H$15,AW19*(1+$D$5),0)</f>
        <v>0</v>
      </c>
      <c r="AY19" s="39">
        <f>IF(AY$8&lt;='Allgemeine Info'!$H$15,AX19*(1+$D$5),0)</f>
        <v>0</v>
      </c>
      <c r="AZ19" s="39">
        <f>IF(AZ$8&lt;='Allgemeine Info'!$H$15,AY19*(1+$D$5),0)</f>
        <v>0</v>
      </c>
      <c r="BA19" s="39">
        <f>IF(BA$8&lt;='Allgemeine Info'!$H$15,AZ19*(1+$D$5),0)</f>
        <v>0</v>
      </c>
      <c r="BB19" s="39">
        <f>IF(BB$8&lt;='Allgemeine Info'!$H$15,BA19*(1+$D$5),0)</f>
        <v>0</v>
      </c>
      <c r="BC19" s="39">
        <f>IF(BC$8&lt;='Allgemeine Info'!$H$15,BB19*(1+$D$5),0)</f>
        <v>0</v>
      </c>
      <c r="BD19" s="39">
        <f>IF(BD$8&lt;='Allgemeine Info'!$H$15,BC19*(1+$D$5),0)</f>
        <v>0</v>
      </c>
      <c r="BE19" s="39">
        <f>IF(BE$8&lt;='Allgemeine Info'!$H$15,BD19*(1+$D$5),0)</f>
        <v>0</v>
      </c>
      <c r="BF19" s="39">
        <f>IF(BF$8&lt;='Allgemeine Info'!$H$15,BE19*(1+$D$5),0)</f>
        <v>0</v>
      </c>
      <c r="BG19" s="39">
        <f>IF(BG$8&lt;='Allgemeine Info'!$H$15,BF19*(1+$D$5),0)</f>
        <v>0</v>
      </c>
      <c r="BH19" s="39">
        <f>IF(BH$8&lt;='Allgemeine Info'!$H$15,BG19*(1+$D$5),0)</f>
        <v>0</v>
      </c>
      <c r="BI19" s="39">
        <f>IF(BI$8&lt;='Allgemeine Info'!$H$15,BH19*(1+$D$5),0)</f>
        <v>0</v>
      </c>
      <c r="BJ19" s="39">
        <f>IF(BJ$8&lt;='Allgemeine Info'!$H$15,BI19*(1+$D$5),0)</f>
        <v>0</v>
      </c>
      <c r="BK19" s="39">
        <f>IF(BK$8&lt;='Allgemeine Info'!$H$15,BJ19*(1+$D$5),0)</f>
        <v>0</v>
      </c>
      <c r="BL19" s="39">
        <f>IF(BL$8&lt;='Allgemeine Info'!$H$15,BK19*(1+$D$5),0)</f>
        <v>0</v>
      </c>
      <c r="BM19" s="39">
        <f>IF(BM$8&lt;='Allgemeine Info'!$H$15,BL19*(1+$D$5),0)</f>
        <v>0</v>
      </c>
      <c r="BN19" s="39">
        <f>IF(BN$8&lt;='Allgemeine Info'!$H$15,BM19*(1+$D$5),0)</f>
        <v>0</v>
      </c>
      <c r="BO19" s="39">
        <f>IF(BO$8&lt;='Allgemeine Info'!$H$15,BN19*(1+$D$5),0)</f>
        <v>0</v>
      </c>
      <c r="BP19" s="39">
        <f>IF(BP$8&lt;='Allgemeine Info'!$H$15,BO19*(1+$D$5),0)</f>
        <v>0</v>
      </c>
      <c r="BQ19" s="39">
        <f>IF(BQ$8&lt;='Allgemeine Info'!$H$15,BP19*(1+$D$5),0)</f>
        <v>0</v>
      </c>
      <c r="BR19" s="39">
        <f>IF(BR$8&lt;='Allgemeine Info'!$H$15,BQ19*(1+$D$5),0)</f>
        <v>0</v>
      </c>
      <c r="BS19" s="39">
        <f>IF(BS$8&lt;='Allgemeine Info'!$H$15,BR19*(1+$D$5),0)</f>
        <v>0</v>
      </c>
      <c r="BT19" s="39">
        <f>IF(BT$8&lt;='Allgemeine Info'!$H$15,BS19*(1+$D$5),0)</f>
        <v>0</v>
      </c>
      <c r="BU19" s="39">
        <f>IF(BU$8&lt;='Allgemeine Info'!$H$15,BT19*(1+$D$5),0)</f>
        <v>0</v>
      </c>
      <c r="BV19" s="39">
        <f>IF(BV$8&lt;='Allgemeine Info'!$H$15,BU19*(1+$D$5),0)</f>
        <v>0</v>
      </c>
      <c r="BW19" s="39">
        <f>IF(BW$8&lt;='Allgemeine Info'!$H$15,BV19*(1+$D$5),0)</f>
        <v>0</v>
      </c>
      <c r="BX19" s="39">
        <f>IF(BX$8&lt;='Allgemeine Info'!$H$15,BW19*(1+$D$5),0)</f>
        <v>0</v>
      </c>
      <c r="BY19" s="39">
        <f>IF(BY$8&lt;='Allgemeine Info'!$H$15,BX19*(1+$D$5),0)</f>
        <v>0</v>
      </c>
      <c r="BZ19" s="39">
        <f>IF(BZ$8&lt;='Allgemeine Info'!$H$15,BY19*(1+$D$5),0)</f>
        <v>0</v>
      </c>
      <c r="CA19" s="39">
        <f>IF(CA$8&lt;='Allgemeine Info'!$H$15,BZ19*(1+$D$5),0)</f>
        <v>0</v>
      </c>
      <c r="CB19" s="39">
        <f>IF(CB$8&lt;='Allgemeine Info'!$H$15,CA19*(1+$D$5),0)</f>
        <v>0</v>
      </c>
      <c r="CC19" s="39">
        <f>IF(CC$8&lt;='Allgemeine Info'!$H$15,CB19*(1+$D$5),0)</f>
        <v>0</v>
      </c>
      <c r="CD19" s="39">
        <f>IF(CD$8&lt;='Allgemeine Info'!$H$15,CC19*(1+$D$5),0)</f>
        <v>0</v>
      </c>
      <c r="CE19" s="39">
        <f>IF(CE$8&lt;='Allgemeine Info'!$H$15,CD19*(1+$D$5),0)</f>
        <v>0</v>
      </c>
      <c r="CF19" s="39">
        <f>IF(CF$8&lt;='Allgemeine Info'!$H$15,CE19*(1+$D$5),0)</f>
        <v>0</v>
      </c>
      <c r="CG19" s="39">
        <f>IF(CG$8&lt;='Allgemeine Info'!$H$15,CF19*(1+$D$5),0)</f>
        <v>0</v>
      </c>
      <c r="CH19" s="39">
        <f>IF(CH$8&lt;='Allgemeine Info'!$H$15,CG19*(1+$D$5),0)</f>
        <v>0</v>
      </c>
      <c r="CI19" s="39">
        <f>IF(CI$8&lt;='Allgemeine Info'!$H$15,CH19*(1+$D$5),0)</f>
        <v>0</v>
      </c>
      <c r="CJ19" s="39">
        <f>IF(CJ$8&lt;='Allgemeine Info'!$H$15,CI19*(1+$D$5),0)</f>
        <v>0</v>
      </c>
      <c r="CK19" s="39">
        <f>IF(CK$8&lt;='Allgemeine Info'!$H$15,CJ19*(1+$D$5),0)</f>
        <v>0</v>
      </c>
      <c r="CL19" s="39">
        <f>IF(CL$8&lt;='Allgemeine Info'!$H$15,CK19*(1+$D$5),0)</f>
        <v>0</v>
      </c>
      <c r="CM19" s="39">
        <f>IF(CM$8&lt;='Allgemeine Info'!$H$15,CL19*(1+$D$5),0)</f>
        <v>0</v>
      </c>
      <c r="CN19" s="39">
        <f>IF(CN$8&lt;='Allgemeine Info'!$H$15,CM19*(1+$D$5),0)</f>
        <v>0</v>
      </c>
      <c r="CO19" s="39">
        <f>IF(CO$8&lt;='Allgemeine Info'!$H$15,CN19*(1+$D$5),0)</f>
        <v>0</v>
      </c>
      <c r="CP19" s="39">
        <f>IF(CP$8&lt;='Allgemeine Info'!$H$15,CO19*(1+$D$5),0)</f>
        <v>0</v>
      </c>
      <c r="CQ19" s="39">
        <f>IF(CQ$8&lt;='Allgemeine Info'!$H$15,CP19*(1+$D$5),0)</f>
        <v>0</v>
      </c>
      <c r="CR19" s="39">
        <f>IF(CR$8&lt;='Allgemeine Info'!$H$15,CQ19*(1+$D$5),0)</f>
        <v>0</v>
      </c>
      <c r="CS19" s="39">
        <f>IF(CS$8&lt;='Allgemeine Info'!$H$15,CR19*(1+$D$5),0)</f>
        <v>0</v>
      </c>
      <c r="CT19" s="39">
        <f>IF(CT$8&lt;='Allgemeine Info'!$H$15,CS19*(1+$D$5),0)</f>
        <v>0</v>
      </c>
      <c r="CU19" s="39">
        <f>IF(CU$8&lt;='Allgemeine Info'!$H$15,CT19*(1+$D$5),0)</f>
        <v>0</v>
      </c>
      <c r="CV19" s="39">
        <f>IF(CV$8&lt;='Allgemeine Info'!$H$15,CU19*(1+$D$5),0)</f>
        <v>0</v>
      </c>
      <c r="CW19" s="39">
        <f>IF(CW$8&lt;='Allgemeine Info'!$H$15,CV19*(1+$D$5),0)</f>
        <v>0</v>
      </c>
      <c r="CX19" s="39">
        <f>IF(CX$8&lt;='Allgemeine Info'!$H$15,CW19*(1+$D$5),0)</f>
        <v>0</v>
      </c>
      <c r="CY19" s="39">
        <f>IF(CY$8&lt;='Allgemeine Info'!$H$15,CX19*(1+$D$5),0)</f>
        <v>0</v>
      </c>
      <c r="CZ19" s="39">
        <f>IF(CZ$8&lt;='Allgemeine Info'!$H$15,CY19*(1+$D$5),0)</f>
        <v>0</v>
      </c>
      <c r="DA19" s="39">
        <f>IF(DA$8&lt;='Allgemeine Info'!$H$15,CZ19*(1+$D$5),0)</f>
        <v>0</v>
      </c>
      <c r="DB19" s="39">
        <f>IF(DB$8&lt;='Allgemeine Info'!$H$15,DA19*(1+$D$5),0)</f>
        <v>0</v>
      </c>
      <c r="DC19" s="39">
        <f>IF(DC$8&lt;='Allgemeine Info'!$H$15,DB19*(1+$D$5),0)</f>
        <v>0</v>
      </c>
    </row>
    <row r="20" spans="1:107" x14ac:dyDescent="0.2">
      <c r="A20" s="32"/>
      <c r="B20" s="9">
        <v>330</v>
      </c>
      <c r="C20" s="36" t="s">
        <v>139</v>
      </c>
      <c r="D20" s="36"/>
      <c r="E20" s="36"/>
      <c r="F20" s="37">
        <f>'Eing. Reinigungsaufwand'!L47</f>
        <v>0</v>
      </c>
      <c r="G20" s="38"/>
      <c r="H20" s="39">
        <f>IF(H$8&lt;='Allgemeine Info'!$H$15,$F20*(1+$D$4),0)</f>
        <v>0</v>
      </c>
      <c r="I20" s="39">
        <f>IF(I$8&lt;='Allgemeine Info'!$H$15,H20*(1+$D$4),0)</f>
        <v>0</v>
      </c>
      <c r="J20" s="39">
        <f>IF(J$8&lt;='Allgemeine Info'!$H$15,I20*(1+$D$4),0)</f>
        <v>0</v>
      </c>
      <c r="K20" s="39">
        <f>IF(K$8&lt;='Allgemeine Info'!$H$15,J20*(1+$D$4),0)</f>
        <v>0</v>
      </c>
      <c r="L20" s="39">
        <f>IF(L$8&lt;='Allgemeine Info'!$H$15,K20*(1+$D$4),0)</f>
        <v>0</v>
      </c>
      <c r="M20" s="39">
        <f>IF(M$8&lt;='Allgemeine Info'!$H$15,L20*(1+$D$4),0)</f>
        <v>0</v>
      </c>
      <c r="N20" s="39">
        <f>IF(N$8&lt;='Allgemeine Info'!$H$15,M20*(1+$D$4),0)</f>
        <v>0</v>
      </c>
      <c r="O20" s="39">
        <f>IF(O$8&lt;='Allgemeine Info'!$H$15,N20*(1+$D$4),0)</f>
        <v>0</v>
      </c>
      <c r="P20" s="39">
        <f>IF(P$8&lt;='Allgemeine Info'!$H$15,O20*(1+$D$4),0)</f>
        <v>0</v>
      </c>
      <c r="Q20" s="39">
        <f>IF(Q$8&lt;='Allgemeine Info'!$H$15,P20*(1+$D$4),0)</f>
        <v>0</v>
      </c>
      <c r="R20" s="39">
        <f>IF(R$8&lt;='Allgemeine Info'!$H$15,Q20*(1+$D$4),0)</f>
        <v>0</v>
      </c>
      <c r="S20" s="39">
        <f>IF(S$8&lt;='Allgemeine Info'!$H$15,R20*(1+$D$4),0)</f>
        <v>0</v>
      </c>
      <c r="T20" s="39">
        <f>IF(T$8&lt;='Allgemeine Info'!$H$15,S20*(1+$D$4),0)</f>
        <v>0</v>
      </c>
      <c r="U20" s="39">
        <f>IF(U$8&lt;='Allgemeine Info'!$H$15,T20*(1+$D$4),0)</f>
        <v>0</v>
      </c>
      <c r="V20" s="39">
        <f>IF(V$8&lt;='Allgemeine Info'!$H$15,U20*(1+$D$4),0)</f>
        <v>0</v>
      </c>
      <c r="W20" s="39">
        <f>IF(W$8&lt;='Allgemeine Info'!$H$15,V20*(1+$D$4),0)</f>
        <v>0</v>
      </c>
      <c r="X20" s="39">
        <f>IF(X$8&lt;='Allgemeine Info'!$H$15,W20*(1+$D$4),0)</f>
        <v>0</v>
      </c>
      <c r="Y20" s="39">
        <f>IF(Y$8&lt;='Allgemeine Info'!$H$15,X20*(1+$D$4),0)</f>
        <v>0</v>
      </c>
      <c r="Z20" s="39">
        <f>IF(Z$8&lt;='Allgemeine Info'!$H$15,Y20*(1+$D$4),0)</f>
        <v>0</v>
      </c>
      <c r="AA20" s="39">
        <f>IF(AA$8&lt;='Allgemeine Info'!$H$15,Z20*(1+$D$4),0)</f>
        <v>0</v>
      </c>
      <c r="AB20" s="39">
        <f>IF(AB$8&lt;='Allgemeine Info'!$H$15,AA20*(1+$D$4),0)</f>
        <v>0</v>
      </c>
      <c r="AC20" s="39">
        <f>IF(AC$8&lt;='Allgemeine Info'!$H$15,AB20*(1+$D$4),0)</f>
        <v>0</v>
      </c>
      <c r="AD20" s="39">
        <f>IF(AD$8&lt;='Allgemeine Info'!$H$15,AC20*(1+$D$4),0)</f>
        <v>0</v>
      </c>
      <c r="AE20" s="39">
        <f>IF(AE$8&lt;='Allgemeine Info'!$H$15,AD20*(1+$D$4),0)</f>
        <v>0</v>
      </c>
      <c r="AF20" s="39">
        <f>IF(AF$8&lt;='Allgemeine Info'!$H$15,AE20*(1+$D$4),0)</f>
        <v>0</v>
      </c>
      <c r="AG20" s="39">
        <f>IF(AG$8&lt;='Allgemeine Info'!$H$15,AF20*(1+$D$4),0)</f>
        <v>0</v>
      </c>
      <c r="AH20" s="39">
        <f>IF(AH$8&lt;='Allgemeine Info'!$H$15,AG20*(1+$D$4),0)</f>
        <v>0</v>
      </c>
      <c r="AI20" s="39">
        <f>IF(AI$8&lt;='Allgemeine Info'!$H$15,AH20*(1+$D$4),0)</f>
        <v>0</v>
      </c>
      <c r="AJ20" s="39">
        <f>IF(AJ$8&lt;='Allgemeine Info'!$H$15,AI20*(1+$D$4),0)</f>
        <v>0</v>
      </c>
      <c r="AK20" s="39">
        <f>IF(AK$8&lt;='Allgemeine Info'!$H$15,AJ20*(1+$D$4),0)</f>
        <v>0</v>
      </c>
      <c r="AL20" s="39">
        <f>IF(AL$8&lt;='Allgemeine Info'!$H$15,AK20*(1+$D$4),0)</f>
        <v>0</v>
      </c>
      <c r="AM20" s="39">
        <f>IF(AM$8&lt;='Allgemeine Info'!$H$15,AL20*(1+$D$4),0)</f>
        <v>0</v>
      </c>
      <c r="AN20" s="39">
        <f>IF(AN$8&lt;='Allgemeine Info'!$H$15,AM20*(1+$D$4),0)</f>
        <v>0</v>
      </c>
      <c r="AO20" s="39">
        <f>IF(AO$8&lt;='Allgemeine Info'!$H$15,AN20*(1+$D$4),0)</f>
        <v>0</v>
      </c>
      <c r="AP20" s="39">
        <f>IF(AP$8&lt;='Allgemeine Info'!$H$15,AO20*(1+$D$4),0)</f>
        <v>0</v>
      </c>
      <c r="AQ20" s="39">
        <f>IF(AQ$8&lt;='Allgemeine Info'!$H$15,AP20*(1+$D$4),0)</f>
        <v>0</v>
      </c>
      <c r="AR20" s="39">
        <f>IF(AR$8&lt;='Allgemeine Info'!$H$15,AQ20*(1+$D$4),0)</f>
        <v>0</v>
      </c>
      <c r="AS20" s="39">
        <f>IF(AS$8&lt;='Allgemeine Info'!$H$15,AR20*(1+$D$4),0)</f>
        <v>0</v>
      </c>
      <c r="AT20" s="39">
        <f>IF(AT$8&lt;='Allgemeine Info'!$H$15,AS20*(1+$D$4),0)</f>
        <v>0</v>
      </c>
      <c r="AU20" s="39">
        <f>IF(AU$8&lt;='Allgemeine Info'!$H$15,AT20*(1+$D$4),0)</f>
        <v>0</v>
      </c>
      <c r="AV20" s="39">
        <f>IF(AV$8&lt;='Allgemeine Info'!$H$15,AU20*(1+$D$4),0)</f>
        <v>0</v>
      </c>
      <c r="AW20" s="39">
        <f>IF(AW$8&lt;='Allgemeine Info'!$H$15,AV20*(1+$D$4),0)</f>
        <v>0</v>
      </c>
      <c r="AX20" s="39">
        <f>IF(AX$8&lt;='Allgemeine Info'!$H$15,AW20*(1+$D$4),0)</f>
        <v>0</v>
      </c>
      <c r="AY20" s="39">
        <f>IF(AY$8&lt;='Allgemeine Info'!$H$15,AX20*(1+$D$4),0)</f>
        <v>0</v>
      </c>
      <c r="AZ20" s="39">
        <f>IF(AZ$8&lt;='Allgemeine Info'!$H$15,AY20*(1+$D$4),0)</f>
        <v>0</v>
      </c>
      <c r="BA20" s="39">
        <f>IF(BA$8&lt;='Allgemeine Info'!$H$15,AZ20*(1+$D$4),0)</f>
        <v>0</v>
      </c>
      <c r="BB20" s="39">
        <f>IF(BB$8&lt;='Allgemeine Info'!$H$15,BA20*(1+$D$4),0)</f>
        <v>0</v>
      </c>
      <c r="BC20" s="39">
        <f>IF(BC$8&lt;='Allgemeine Info'!$H$15,BB20*(1+$D$4),0)</f>
        <v>0</v>
      </c>
      <c r="BD20" s="39">
        <f>IF(BD$8&lt;='Allgemeine Info'!$H$15,BC20*(1+$D$4),0)</f>
        <v>0</v>
      </c>
      <c r="BE20" s="39">
        <f>IF(BE$8&lt;='Allgemeine Info'!$H$15,BD20*(1+$D$4),0)</f>
        <v>0</v>
      </c>
      <c r="BF20" s="39">
        <f>IF(BF$8&lt;='Allgemeine Info'!$H$15,BE20*(1+$D$4),0)</f>
        <v>0</v>
      </c>
      <c r="BG20" s="39">
        <f>IF(BG$8&lt;='Allgemeine Info'!$H$15,BF20*(1+$D$4),0)</f>
        <v>0</v>
      </c>
      <c r="BH20" s="39">
        <f>IF(BH$8&lt;='Allgemeine Info'!$H$15,BG20*(1+$D$4),0)</f>
        <v>0</v>
      </c>
      <c r="BI20" s="39">
        <f>IF(BI$8&lt;='Allgemeine Info'!$H$15,BH20*(1+$D$4),0)</f>
        <v>0</v>
      </c>
      <c r="BJ20" s="39">
        <f>IF(BJ$8&lt;='Allgemeine Info'!$H$15,BI20*(1+$D$4),0)</f>
        <v>0</v>
      </c>
      <c r="BK20" s="39">
        <f>IF(BK$8&lt;='Allgemeine Info'!$H$15,BJ20*(1+$D$4),0)</f>
        <v>0</v>
      </c>
      <c r="BL20" s="39">
        <f>IF(BL$8&lt;='Allgemeine Info'!$H$15,BK20*(1+$D$4),0)</f>
        <v>0</v>
      </c>
      <c r="BM20" s="39">
        <f>IF(BM$8&lt;='Allgemeine Info'!$H$15,BL20*(1+$D$4),0)</f>
        <v>0</v>
      </c>
      <c r="BN20" s="39">
        <f>IF(BN$8&lt;='Allgemeine Info'!$H$15,BM20*(1+$D$4),0)</f>
        <v>0</v>
      </c>
      <c r="BO20" s="39">
        <f>IF(BO$8&lt;='Allgemeine Info'!$H$15,BN20*(1+$D$4),0)</f>
        <v>0</v>
      </c>
      <c r="BP20" s="39">
        <f>IF(BP$8&lt;='Allgemeine Info'!$H$15,BO20*(1+$D$4),0)</f>
        <v>0</v>
      </c>
      <c r="BQ20" s="39">
        <f>IF(BQ$8&lt;='Allgemeine Info'!$H$15,BP20*(1+$D$4),0)</f>
        <v>0</v>
      </c>
      <c r="BR20" s="39">
        <f>IF(BR$8&lt;='Allgemeine Info'!$H$15,BQ20*(1+$D$4),0)</f>
        <v>0</v>
      </c>
      <c r="BS20" s="39">
        <f>IF(BS$8&lt;='Allgemeine Info'!$H$15,BR20*(1+$D$4),0)</f>
        <v>0</v>
      </c>
      <c r="BT20" s="39">
        <f>IF(BT$8&lt;='Allgemeine Info'!$H$15,BS20*(1+$D$4),0)</f>
        <v>0</v>
      </c>
      <c r="BU20" s="39">
        <f>IF(BU$8&lt;='Allgemeine Info'!$H$15,BT20*(1+$D$4),0)</f>
        <v>0</v>
      </c>
      <c r="BV20" s="39">
        <f>IF(BV$8&lt;='Allgemeine Info'!$H$15,BU20*(1+$D$4),0)</f>
        <v>0</v>
      </c>
      <c r="BW20" s="39">
        <f>IF(BW$8&lt;='Allgemeine Info'!$H$15,BV20*(1+$D$4),0)</f>
        <v>0</v>
      </c>
      <c r="BX20" s="39">
        <f>IF(BX$8&lt;='Allgemeine Info'!$H$15,BW20*(1+$D$4),0)</f>
        <v>0</v>
      </c>
      <c r="BY20" s="39">
        <f>IF(BY$8&lt;='Allgemeine Info'!$H$15,BX20*(1+$D$4),0)</f>
        <v>0</v>
      </c>
      <c r="BZ20" s="39">
        <f>IF(BZ$8&lt;='Allgemeine Info'!$H$15,BY20*(1+$D$4),0)</f>
        <v>0</v>
      </c>
      <c r="CA20" s="39">
        <f>IF(CA$8&lt;='Allgemeine Info'!$H$15,BZ20*(1+$D$4),0)</f>
        <v>0</v>
      </c>
      <c r="CB20" s="39">
        <f>IF(CB$8&lt;='Allgemeine Info'!$H$15,CA20*(1+$D$4),0)</f>
        <v>0</v>
      </c>
      <c r="CC20" s="39">
        <f>IF(CC$8&lt;='Allgemeine Info'!$H$15,CB20*(1+$D$4),0)</f>
        <v>0</v>
      </c>
      <c r="CD20" s="39">
        <f>IF(CD$8&lt;='Allgemeine Info'!$H$15,CC20*(1+$D$4),0)</f>
        <v>0</v>
      </c>
      <c r="CE20" s="39">
        <f>IF(CE$8&lt;='Allgemeine Info'!$H$15,CD20*(1+$D$4),0)</f>
        <v>0</v>
      </c>
      <c r="CF20" s="39">
        <f>IF(CF$8&lt;='Allgemeine Info'!$H$15,CE20*(1+$D$4),0)</f>
        <v>0</v>
      </c>
      <c r="CG20" s="39">
        <f>IF(CG$8&lt;='Allgemeine Info'!$H$15,CF20*(1+$D$4),0)</f>
        <v>0</v>
      </c>
      <c r="CH20" s="39">
        <f>IF(CH$8&lt;='Allgemeine Info'!$H$15,CG20*(1+$D$4),0)</f>
        <v>0</v>
      </c>
      <c r="CI20" s="39">
        <f>IF(CI$8&lt;='Allgemeine Info'!$H$15,CH20*(1+$D$4),0)</f>
        <v>0</v>
      </c>
      <c r="CJ20" s="39">
        <f>IF(CJ$8&lt;='Allgemeine Info'!$H$15,CI20*(1+$D$4),0)</f>
        <v>0</v>
      </c>
      <c r="CK20" s="39">
        <f>IF(CK$8&lt;='Allgemeine Info'!$H$15,CJ20*(1+$D$4),0)</f>
        <v>0</v>
      </c>
      <c r="CL20" s="39">
        <f>IF(CL$8&lt;='Allgemeine Info'!$H$15,CK20*(1+$D$4),0)</f>
        <v>0</v>
      </c>
      <c r="CM20" s="39">
        <f>IF(CM$8&lt;='Allgemeine Info'!$H$15,CL20*(1+$D$4),0)</f>
        <v>0</v>
      </c>
      <c r="CN20" s="39">
        <f>IF(CN$8&lt;='Allgemeine Info'!$H$15,CM20*(1+$D$4),0)</f>
        <v>0</v>
      </c>
      <c r="CO20" s="39">
        <f>IF(CO$8&lt;='Allgemeine Info'!$H$15,CN20*(1+$D$4),0)</f>
        <v>0</v>
      </c>
      <c r="CP20" s="39">
        <f>IF(CP$8&lt;='Allgemeine Info'!$H$15,CO20*(1+$D$4),0)</f>
        <v>0</v>
      </c>
      <c r="CQ20" s="39">
        <f>IF(CQ$8&lt;='Allgemeine Info'!$H$15,CP20*(1+$D$4),0)</f>
        <v>0</v>
      </c>
      <c r="CR20" s="39">
        <f>IF(CR$8&lt;='Allgemeine Info'!$H$15,CQ20*(1+$D$4),0)</f>
        <v>0</v>
      </c>
      <c r="CS20" s="39">
        <f>IF(CS$8&lt;='Allgemeine Info'!$H$15,CR20*(1+$D$4),0)</f>
        <v>0</v>
      </c>
      <c r="CT20" s="39">
        <f>IF(CT$8&lt;='Allgemeine Info'!$H$15,CS20*(1+$D$4),0)</f>
        <v>0</v>
      </c>
      <c r="CU20" s="39">
        <f>IF(CU$8&lt;='Allgemeine Info'!$H$15,CT20*(1+$D$4),0)</f>
        <v>0</v>
      </c>
      <c r="CV20" s="39">
        <f>IF(CV$8&lt;='Allgemeine Info'!$H$15,CU20*(1+$D$4),0)</f>
        <v>0</v>
      </c>
      <c r="CW20" s="39">
        <f>IF(CW$8&lt;='Allgemeine Info'!$H$15,CV20*(1+$D$4),0)</f>
        <v>0</v>
      </c>
      <c r="CX20" s="39">
        <f>IF(CX$8&lt;='Allgemeine Info'!$H$15,CW20*(1+$D$4),0)</f>
        <v>0</v>
      </c>
      <c r="CY20" s="39">
        <f>IF(CY$8&lt;='Allgemeine Info'!$H$15,CX20*(1+$D$4),0)</f>
        <v>0</v>
      </c>
      <c r="CZ20" s="39">
        <f>IF(CZ$8&lt;='Allgemeine Info'!$H$15,CY20*(1+$D$4),0)</f>
        <v>0</v>
      </c>
      <c r="DA20" s="39">
        <f>IF(DA$8&lt;='Allgemeine Info'!$H$15,CZ20*(1+$D$4),0)</f>
        <v>0</v>
      </c>
      <c r="DB20" s="39">
        <f>IF(DB$8&lt;='Allgemeine Info'!$H$15,DA20*(1+$D$4),0)</f>
        <v>0</v>
      </c>
      <c r="DC20" s="39">
        <f>IF(DC$8&lt;='Allgemeine Info'!$H$15,DB20*(1+$D$4),0)</f>
        <v>0</v>
      </c>
    </row>
    <row r="23" spans="1:107" x14ac:dyDescent="0.2">
      <c r="G23" s="43" t="s">
        <v>115</v>
      </c>
      <c r="H23" s="39">
        <f t="shared" ref="H23:AM23" si="2">SUM(H11:H13)</f>
        <v>0</v>
      </c>
      <c r="I23" s="39">
        <f t="shared" si="2"/>
        <v>0</v>
      </c>
      <c r="J23" s="39">
        <f t="shared" si="2"/>
        <v>0</v>
      </c>
      <c r="K23" s="39">
        <f t="shared" si="2"/>
        <v>0</v>
      </c>
      <c r="L23" s="39">
        <f t="shared" si="2"/>
        <v>0</v>
      </c>
      <c r="M23" s="39">
        <f t="shared" si="2"/>
        <v>0</v>
      </c>
      <c r="N23" s="39">
        <f t="shared" si="2"/>
        <v>0</v>
      </c>
      <c r="O23" s="39">
        <f t="shared" si="2"/>
        <v>0</v>
      </c>
      <c r="P23" s="39">
        <f t="shared" si="2"/>
        <v>0</v>
      </c>
      <c r="Q23" s="39">
        <f t="shared" si="2"/>
        <v>0</v>
      </c>
      <c r="R23" s="39">
        <f t="shared" si="2"/>
        <v>0</v>
      </c>
      <c r="S23" s="39">
        <f t="shared" si="2"/>
        <v>0</v>
      </c>
      <c r="T23" s="39">
        <f t="shared" si="2"/>
        <v>0</v>
      </c>
      <c r="U23" s="39">
        <f t="shared" si="2"/>
        <v>0</v>
      </c>
      <c r="V23" s="39">
        <f t="shared" si="2"/>
        <v>0</v>
      </c>
      <c r="W23" s="39">
        <f t="shared" si="2"/>
        <v>0</v>
      </c>
      <c r="X23" s="39">
        <f t="shared" si="2"/>
        <v>0</v>
      </c>
      <c r="Y23" s="39">
        <f t="shared" si="2"/>
        <v>0</v>
      </c>
      <c r="Z23" s="39">
        <f t="shared" si="2"/>
        <v>0</v>
      </c>
      <c r="AA23" s="39">
        <f t="shared" si="2"/>
        <v>0</v>
      </c>
      <c r="AB23" s="39">
        <f t="shared" si="2"/>
        <v>0</v>
      </c>
      <c r="AC23" s="39">
        <f t="shared" si="2"/>
        <v>0</v>
      </c>
      <c r="AD23" s="39">
        <f t="shared" si="2"/>
        <v>0</v>
      </c>
      <c r="AE23" s="39">
        <f t="shared" si="2"/>
        <v>0</v>
      </c>
      <c r="AF23" s="39">
        <f t="shared" si="2"/>
        <v>0</v>
      </c>
      <c r="AG23" s="39">
        <f t="shared" si="2"/>
        <v>0</v>
      </c>
      <c r="AH23" s="39">
        <f t="shared" si="2"/>
        <v>0</v>
      </c>
      <c r="AI23" s="39">
        <f t="shared" si="2"/>
        <v>0</v>
      </c>
      <c r="AJ23" s="39">
        <f t="shared" si="2"/>
        <v>0</v>
      </c>
      <c r="AK23" s="39">
        <f t="shared" si="2"/>
        <v>0</v>
      </c>
      <c r="AL23" s="39">
        <f t="shared" si="2"/>
        <v>0</v>
      </c>
      <c r="AM23" s="39">
        <f t="shared" si="2"/>
        <v>0</v>
      </c>
      <c r="AN23" s="39">
        <f t="shared" ref="AN23:CY23" si="3">SUM(AN11:AN13)</f>
        <v>0</v>
      </c>
      <c r="AO23" s="39">
        <f t="shared" si="3"/>
        <v>0</v>
      </c>
      <c r="AP23" s="39">
        <f t="shared" si="3"/>
        <v>0</v>
      </c>
      <c r="AQ23" s="39">
        <f t="shared" si="3"/>
        <v>0</v>
      </c>
      <c r="AR23" s="39">
        <f t="shared" si="3"/>
        <v>0</v>
      </c>
      <c r="AS23" s="39">
        <f t="shared" si="3"/>
        <v>0</v>
      </c>
      <c r="AT23" s="39">
        <f t="shared" si="3"/>
        <v>0</v>
      </c>
      <c r="AU23" s="39">
        <f t="shared" si="3"/>
        <v>0</v>
      </c>
      <c r="AV23" s="39">
        <f t="shared" si="3"/>
        <v>0</v>
      </c>
      <c r="AW23" s="39">
        <f t="shared" si="3"/>
        <v>0</v>
      </c>
      <c r="AX23" s="39">
        <f t="shared" si="3"/>
        <v>0</v>
      </c>
      <c r="AY23" s="39">
        <f t="shared" si="3"/>
        <v>0</v>
      </c>
      <c r="AZ23" s="39">
        <f t="shared" si="3"/>
        <v>0</v>
      </c>
      <c r="BA23" s="39">
        <f t="shared" si="3"/>
        <v>0</v>
      </c>
      <c r="BB23" s="39">
        <f t="shared" si="3"/>
        <v>0</v>
      </c>
      <c r="BC23" s="39">
        <f t="shared" si="3"/>
        <v>0</v>
      </c>
      <c r="BD23" s="39">
        <f t="shared" si="3"/>
        <v>0</v>
      </c>
      <c r="BE23" s="39">
        <f t="shared" si="3"/>
        <v>0</v>
      </c>
      <c r="BF23" s="39">
        <f t="shared" si="3"/>
        <v>0</v>
      </c>
      <c r="BG23" s="39">
        <f t="shared" si="3"/>
        <v>0</v>
      </c>
      <c r="BH23" s="39">
        <f t="shared" si="3"/>
        <v>0</v>
      </c>
      <c r="BI23" s="39">
        <f t="shared" si="3"/>
        <v>0</v>
      </c>
      <c r="BJ23" s="39">
        <f t="shared" si="3"/>
        <v>0</v>
      </c>
      <c r="BK23" s="39">
        <f t="shared" si="3"/>
        <v>0</v>
      </c>
      <c r="BL23" s="39">
        <f t="shared" si="3"/>
        <v>0</v>
      </c>
      <c r="BM23" s="39">
        <f t="shared" si="3"/>
        <v>0</v>
      </c>
      <c r="BN23" s="39">
        <f t="shared" si="3"/>
        <v>0</v>
      </c>
      <c r="BO23" s="39">
        <f t="shared" si="3"/>
        <v>0</v>
      </c>
      <c r="BP23" s="39">
        <f t="shared" si="3"/>
        <v>0</v>
      </c>
      <c r="BQ23" s="39">
        <f t="shared" si="3"/>
        <v>0</v>
      </c>
      <c r="BR23" s="39">
        <f t="shared" si="3"/>
        <v>0</v>
      </c>
      <c r="BS23" s="39">
        <f t="shared" si="3"/>
        <v>0</v>
      </c>
      <c r="BT23" s="39">
        <f t="shared" si="3"/>
        <v>0</v>
      </c>
      <c r="BU23" s="39">
        <f t="shared" si="3"/>
        <v>0</v>
      </c>
      <c r="BV23" s="39">
        <f t="shared" si="3"/>
        <v>0</v>
      </c>
      <c r="BW23" s="39">
        <f t="shared" si="3"/>
        <v>0</v>
      </c>
      <c r="BX23" s="39">
        <f t="shared" si="3"/>
        <v>0</v>
      </c>
      <c r="BY23" s="39">
        <f t="shared" si="3"/>
        <v>0</v>
      </c>
      <c r="BZ23" s="39">
        <f t="shared" si="3"/>
        <v>0</v>
      </c>
      <c r="CA23" s="39">
        <f t="shared" si="3"/>
        <v>0</v>
      </c>
      <c r="CB23" s="39">
        <f t="shared" si="3"/>
        <v>0</v>
      </c>
      <c r="CC23" s="39">
        <f t="shared" si="3"/>
        <v>0</v>
      </c>
      <c r="CD23" s="39">
        <f t="shared" si="3"/>
        <v>0</v>
      </c>
      <c r="CE23" s="39">
        <f t="shared" si="3"/>
        <v>0</v>
      </c>
      <c r="CF23" s="39">
        <f t="shared" si="3"/>
        <v>0</v>
      </c>
      <c r="CG23" s="39">
        <f t="shared" si="3"/>
        <v>0</v>
      </c>
      <c r="CH23" s="39">
        <f t="shared" si="3"/>
        <v>0</v>
      </c>
      <c r="CI23" s="39">
        <f t="shared" si="3"/>
        <v>0</v>
      </c>
      <c r="CJ23" s="39">
        <f t="shared" si="3"/>
        <v>0</v>
      </c>
      <c r="CK23" s="39">
        <f t="shared" si="3"/>
        <v>0</v>
      </c>
      <c r="CL23" s="39">
        <f t="shared" si="3"/>
        <v>0</v>
      </c>
      <c r="CM23" s="39">
        <f t="shared" si="3"/>
        <v>0</v>
      </c>
      <c r="CN23" s="39">
        <f t="shared" si="3"/>
        <v>0</v>
      </c>
      <c r="CO23" s="39">
        <f t="shared" si="3"/>
        <v>0</v>
      </c>
      <c r="CP23" s="39">
        <f t="shared" si="3"/>
        <v>0</v>
      </c>
      <c r="CQ23" s="39">
        <f t="shared" si="3"/>
        <v>0</v>
      </c>
      <c r="CR23" s="39">
        <f t="shared" si="3"/>
        <v>0</v>
      </c>
      <c r="CS23" s="39">
        <f t="shared" si="3"/>
        <v>0</v>
      </c>
      <c r="CT23" s="39">
        <f t="shared" si="3"/>
        <v>0</v>
      </c>
      <c r="CU23" s="39">
        <f t="shared" si="3"/>
        <v>0</v>
      </c>
      <c r="CV23" s="39">
        <f t="shared" si="3"/>
        <v>0</v>
      </c>
      <c r="CW23" s="39">
        <f t="shared" si="3"/>
        <v>0</v>
      </c>
      <c r="CX23" s="39">
        <f t="shared" si="3"/>
        <v>0</v>
      </c>
      <c r="CY23" s="39">
        <f t="shared" si="3"/>
        <v>0</v>
      </c>
      <c r="CZ23" s="39">
        <f t="shared" ref="CZ23:DC23" si="4">SUM(CZ11:CZ13)</f>
        <v>0</v>
      </c>
      <c r="DA23" s="39">
        <f t="shared" si="4"/>
        <v>0</v>
      </c>
      <c r="DB23" s="39">
        <f t="shared" si="4"/>
        <v>0</v>
      </c>
      <c r="DC23" s="39">
        <f t="shared" si="4"/>
        <v>0</v>
      </c>
    </row>
    <row r="24" spans="1:107" x14ac:dyDescent="0.2">
      <c r="F24" s="226"/>
      <c r="G24" s="41" t="s">
        <v>116</v>
      </c>
      <c r="H24" s="39">
        <f t="shared" ref="H24:BS24" si="5">SUM(H14:H19)</f>
        <v>0</v>
      </c>
      <c r="I24" s="39">
        <f t="shared" si="5"/>
        <v>0</v>
      </c>
      <c r="J24" s="39">
        <f t="shared" si="5"/>
        <v>0</v>
      </c>
      <c r="K24" s="39">
        <f t="shared" si="5"/>
        <v>0</v>
      </c>
      <c r="L24" s="39">
        <f t="shared" si="5"/>
        <v>0</v>
      </c>
      <c r="M24" s="39">
        <f t="shared" si="5"/>
        <v>0</v>
      </c>
      <c r="N24" s="39">
        <f t="shared" si="5"/>
        <v>0</v>
      </c>
      <c r="O24" s="39">
        <f t="shared" si="5"/>
        <v>0</v>
      </c>
      <c r="P24" s="39">
        <f t="shared" si="5"/>
        <v>0</v>
      </c>
      <c r="Q24" s="39">
        <f t="shared" si="5"/>
        <v>0</v>
      </c>
      <c r="R24" s="39">
        <f t="shared" si="5"/>
        <v>0</v>
      </c>
      <c r="S24" s="39">
        <f t="shared" si="5"/>
        <v>0</v>
      </c>
      <c r="T24" s="39">
        <f t="shared" si="5"/>
        <v>0</v>
      </c>
      <c r="U24" s="39">
        <f t="shared" si="5"/>
        <v>0</v>
      </c>
      <c r="V24" s="39">
        <f t="shared" si="5"/>
        <v>0</v>
      </c>
      <c r="W24" s="39">
        <f t="shared" si="5"/>
        <v>0</v>
      </c>
      <c r="X24" s="39">
        <f t="shared" si="5"/>
        <v>0</v>
      </c>
      <c r="Y24" s="39">
        <f t="shared" si="5"/>
        <v>0</v>
      </c>
      <c r="Z24" s="39">
        <f t="shared" si="5"/>
        <v>0</v>
      </c>
      <c r="AA24" s="39">
        <f t="shared" si="5"/>
        <v>0</v>
      </c>
      <c r="AB24" s="39">
        <f t="shared" si="5"/>
        <v>0</v>
      </c>
      <c r="AC24" s="39">
        <f t="shared" si="5"/>
        <v>0</v>
      </c>
      <c r="AD24" s="39">
        <f t="shared" si="5"/>
        <v>0</v>
      </c>
      <c r="AE24" s="39">
        <f t="shared" si="5"/>
        <v>0</v>
      </c>
      <c r="AF24" s="39">
        <f t="shared" si="5"/>
        <v>0</v>
      </c>
      <c r="AG24" s="39">
        <f t="shared" si="5"/>
        <v>0</v>
      </c>
      <c r="AH24" s="39">
        <f t="shared" si="5"/>
        <v>0</v>
      </c>
      <c r="AI24" s="39">
        <f t="shared" si="5"/>
        <v>0</v>
      </c>
      <c r="AJ24" s="39">
        <f t="shared" si="5"/>
        <v>0</v>
      </c>
      <c r="AK24" s="39">
        <f t="shared" si="5"/>
        <v>0</v>
      </c>
      <c r="AL24" s="39">
        <f t="shared" si="5"/>
        <v>0</v>
      </c>
      <c r="AM24" s="39">
        <f t="shared" si="5"/>
        <v>0</v>
      </c>
      <c r="AN24" s="39">
        <f t="shared" si="5"/>
        <v>0</v>
      </c>
      <c r="AO24" s="39">
        <f t="shared" si="5"/>
        <v>0</v>
      </c>
      <c r="AP24" s="39">
        <f t="shared" si="5"/>
        <v>0</v>
      </c>
      <c r="AQ24" s="39">
        <f t="shared" si="5"/>
        <v>0</v>
      </c>
      <c r="AR24" s="39">
        <f t="shared" si="5"/>
        <v>0</v>
      </c>
      <c r="AS24" s="39">
        <f t="shared" si="5"/>
        <v>0</v>
      </c>
      <c r="AT24" s="39">
        <f t="shared" si="5"/>
        <v>0</v>
      </c>
      <c r="AU24" s="39">
        <f t="shared" si="5"/>
        <v>0</v>
      </c>
      <c r="AV24" s="39">
        <f t="shared" si="5"/>
        <v>0</v>
      </c>
      <c r="AW24" s="39">
        <f t="shared" si="5"/>
        <v>0</v>
      </c>
      <c r="AX24" s="39">
        <f t="shared" si="5"/>
        <v>0</v>
      </c>
      <c r="AY24" s="39">
        <f t="shared" si="5"/>
        <v>0</v>
      </c>
      <c r="AZ24" s="39">
        <f t="shared" si="5"/>
        <v>0</v>
      </c>
      <c r="BA24" s="39">
        <f t="shared" si="5"/>
        <v>0</v>
      </c>
      <c r="BB24" s="39">
        <f t="shared" si="5"/>
        <v>0</v>
      </c>
      <c r="BC24" s="39">
        <f t="shared" si="5"/>
        <v>0</v>
      </c>
      <c r="BD24" s="39">
        <f t="shared" si="5"/>
        <v>0</v>
      </c>
      <c r="BE24" s="39">
        <f t="shared" si="5"/>
        <v>0</v>
      </c>
      <c r="BF24" s="39">
        <f t="shared" si="5"/>
        <v>0</v>
      </c>
      <c r="BG24" s="39">
        <f t="shared" si="5"/>
        <v>0</v>
      </c>
      <c r="BH24" s="39">
        <f t="shared" si="5"/>
        <v>0</v>
      </c>
      <c r="BI24" s="39">
        <f t="shared" si="5"/>
        <v>0</v>
      </c>
      <c r="BJ24" s="39">
        <f t="shared" si="5"/>
        <v>0</v>
      </c>
      <c r="BK24" s="39">
        <f t="shared" si="5"/>
        <v>0</v>
      </c>
      <c r="BL24" s="39">
        <f t="shared" si="5"/>
        <v>0</v>
      </c>
      <c r="BM24" s="39">
        <f t="shared" si="5"/>
        <v>0</v>
      </c>
      <c r="BN24" s="39">
        <f t="shared" si="5"/>
        <v>0</v>
      </c>
      <c r="BO24" s="39">
        <f t="shared" si="5"/>
        <v>0</v>
      </c>
      <c r="BP24" s="39">
        <f t="shared" si="5"/>
        <v>0</v>
      </c>
      <c r="BQ24" s="39">
        <f t="shared" si="5"/>
        <v>0</v>
      </c>
      <c r="BR24" s="39">
        <f t="shared" si="5"/>
        <v>0</v>
      </c>
      <c r="BS24" s="39">
        <f t="shared" si="5"/>
        <v>0</v>
      </c>
      <c r="BT24" s="39">
        <f t="shared" ref="BT24:DC24" si="6">SUM(BT14:BT19)</f>
        <v>0</v>
      </c>
      <c r="BU24" s="39">
        <f t="shared" si="6"/>
        <v>0</v>
      </c>
      <c r="BV24" s="39">
        <f t="shared" si="6"/>
        <v>0</v>
      </c>
      <c r="BW24" s="39">
        <f t="shared" si="6"/>
        <v>0</v>
      </c>
      <c r="BX24" s="39">
        <f t="shared" si="6"/>
        <v>0</v>
      </c>
      <c r="BY24" s="39">
        <f t="shared" si="6"/>
        <v>0</v>
      </c>
      <c r="BZ24" s="39">
        <f t="shared" si="6"/>
        <v>0</v>
      </c>
      <c r="CA24" s="39">
        <f t="shared" si="6"/>
        <v>0</v>
      </c>
      <c r="CB24" s="39">
        <f t="shared" si="6"/>
        <v>0</v>
      </c>
      <c r="CC24" s="39">
        <f t="shared" si="6"/>
        <v>0</v>
      </c>
      <c r="CD24" s="39">
        <f t="shared" si="6"/>
        <v>0</v>
      </c>
      <c r="CE24" s="39">
        <f t="shared" si="6"/>
        <v>0</v>
      </c>
      <c r="CF24" s="39">
        <f t="shared" si="6"/>
        <v>0</v>
      </c>
      <c r="CG24" s="39">
        <f t="shared" si="6"/>
        <v>0</v>
      </c>
      <c r="CH24" s="39">
        <f t="shared" si="6"/>
        <v>0</v>
      </c>
      <c r="CI24" s="39">
        <f t="shared" si="6"/>
        <v>0</v>
      </c>
      <c r="CJ24" s="39">
        <f t="shared" si="6"/>
        <v>0</v>
      </c>
      <c r="CK24" s="39">
        <f t="shared" si="6"/>
        <v>0</v>
      </c>
      <c r="CL24" s="39">
        <f t="shared" si="6"/>
        <v>0</v>
      </c>
      <c r="CM24" s="39">
        <f t="shared" si="6"/>
        <v>0</v>
      </c>
      <c r="CN24" s="39">
        <f t="shared" si="6"/>
        <v>0</v>
      </c>
      <c r="CO24" s="39">
        <f t="shared" si="6"/>
        <v>0</v>
      </c>
      <c r="CP24" s="39">
        <f t="shared" si="6"/>
        <v>0</v>
      </c>
      <c r="CQ24" s="39">
        <f t="shared" si="6"/>
        <v>0</v>
      </c>
      <c r="CR24" s="39">
        <f t="shared" si="6"/>
        <v>0</v>
      </c>
      <c r="CS24" s="39">
        <f t="shared" si="6"/>
        <v>0</v>
      </c>
      <c r="CT24" s="39">
        <f t="shared" si="6"/>
        <v>0</v>
      </c>
      <c r="CU24" s="39">
        <f t="shared" si="6"/>
        <v>0</v>
      </c>
      <c r="CV24" s="39">
        <f t="shared" si="6"/>
        <v>0</v>
      </c>
      <c r="CW24" s="39">
        <f t="shared" si="6"/>
        <v>0</v>
      </c>
      <c r="CX24" s="39">
        <f t="shared" si="6"/>
        <v>0</v>
      </c>
      <c r="CY24" s="39">
        <f t="shared" si="6"/>
        <v>0</v>
      </c>
      <c r="CZ24" s="39">
        <f t="shared" si="6"/>
        <v>0</v>
      </c>
      <c r="DA24" s="39">
        <f t="shared" si="6"/>
        <v>0</v>
      </c>
      <c r="DB24" s="39">
        <f t="shared" si="6"/>
        <v>0</v>
      </c>
      <c r="DC24" s="39">
        <f t="shared" si="6"/>
        <v>0</v>
      </c>
    </row>
    <row r="25" spans="1:107" x14ac:dyDescent="0.2">
      <c r="E25" s="223"/>
      <c r="G25" s="41" t="s">
        <v>28</v>
      </c>
      <c r="H25" s="39">
        <f>H20</f>
        <v>0</v>
      </c>
      <c r="I25" s="39">
        <f>SUM(I20:I20)</f>
        <v>0</v>
      </c>
      <c r="J25" s="39">
        <f>SUM(J20:J20)</f>
        <v>0</v>
      </c>
      <c r="K25" s="39">
        <f t="shared" ref="K25:BV25" si="7">SUM(K20:K20)</f>
        <v>0</v>
      </c>
      <c r="L25" s="39">
        <f t="shared" si="7"/>
        <v>0</v>
      </c>
      <c r="M25" s="39">
        <f>SUM(M20:M20)</f>
        <v>0</v>
      </c>
      <c r="N25" s="39">
        <f t="shared" si="7"/>
        <v>0</v>
      </c>
      <c r="O25" s="39">
        <f t="shared" si="7"/>
        <v>0</v>
      </c>
      <c r="P25" s="39">
        <f t="shared" si="7"/>
        <v>0</v>
      </c>
      <c r="Q25" s="39">
        <f t="shared" si="7"/>
        <v>0</v>
      </c>
      <c r="R25" s="39">
        <f t="shared" si="7"/>
        <v>0</v>
      </c>
      <c r="S25" s="39">
        <f t="shared" si="7"/>
        <v>0</v>
      </c>
      <c r="T25" s="39">
        <f t="shared" si="7"/>
        <v>0</v>
      </c>
      <c r="U25" s="39">
        <f t="shared" si="7"/>
        <v>0</v>
      </c>
      <c r="V25" s="39">
        <f t="shared" si="7"/>
        <v>0</v>
      </c>
      <c r="W25" s="39">
        <f t="shared" si="7"/>
        <v>0</v>
      </c>
      <c r="X25" s="39">
        <f t="shared" si="7"/>
        <v>0</v>
      </c>
      <c r="Y25" s="39">
        <f t="shared" si="7"/>
        <v>0</v>
      </c>
      <c r="Z25" s="39">
        <f t="shared" si="7"/>
        <v>0</v>
      </c>
      <c r="AA25" s="39">
        <f t="shared" si="7"/>
        <v>0</v>
      </c>
      <c r="AB25" s="39">
        <f t="shared" si="7"/>
        <v>0</v>
      </c>
      <c r="AC25" s="39">
        <f t="shared" si="7"/>
        <v>0</v>
      </c>
      <c r="AD25" s="39">
        <f t="shared" si="7"/>
        <v>0</v>
      </c>
      <c r="AE25" s="39">
        <f t="shared" si="7"/>
        <v>0</v>
      </c>
      <c r="AF25" s="39">
        <f t="shared" si="7"/>
        <v>0</v>
      </c>
      <c r="AG25" s="39">
        <f t="shared" si="7"/>
        <v>0</v>
      </c>
      <c r="AH25" s="39">
        <f t="shared" si="7"/>
        <v>0</v>
      </c>
      <c r="AI25" s="39">
        <f t="shared" si="7"/>
        <v>0</v>
      </c>
      <c r="AJ25" s="39">
        <f t="shared" si="7"/>
        <v>0</v>
      </c>
      <c r="AK25" s="39">
        <f t="shared" si="7"/>
        <v>0</v>
      </c>
      <c r="AL25" s="39">
        <f t="shared" si="7"/>
        <v>0</v>
      </c>
      <c r="AM25" s="39">
        <f t="shared" si="7"/>
        <v>0</v>
      </c>
      <c r="AN25" s="39">
        <f t="shared" si="7"/>
        <v>0</v>
      </c>
      <c r="AO25" s="39">
        <f t="shared" si="7"/>
        <v>0</v>
      </c>
      <c r="AP25" s="39">
        <f t="shared" si="7"/>
        <v>0</v>
      </c>
      <c r="AQ25" s="39">
        <f t="shared" si="7"/>
        <v>0</v>
      </c>
      <c r="AR25" s="39">
        <f t="shared" si="7"/>
        <v>0</v>
      </c>
      <c r="AS25" s="39">
        <f t="shared" si="7"/>
        <v>0</v>
      </c>
      <c r="AT25" s="39">
        <f t="shared" si="7"/>
        <v>0</v>
      </c>
      <c r="AU25" s="39">
        <f t="shared" si="7"/>
        <v>0</v>
      </c>
      <c r="AV25" s="39">
        <f t="shared" si="7"/>
        <v>0</v>
      </c>
      <c r="AW25" s="39">
        <f t="shared" si="7"/>
        <v>0</v>
      </c>
      <c r="AX25" s="39">
        <f t="shared" si="7"/>
        <v>0</v>
      </c>
      <c r="AY25" s="39">
        <f t="shared" si="7"/>
        <v>0</v>
      </c>
      <c r="AZ25" s="39">
        <f t="shared" si="7"/>
        <v>0</v>
      </c>
      <c r="BA25" s="39">
        <f t="shared" si="7"/>
        <v>0</v>
      </c>
      <c r="BB25" s="39">
        <f t="shared" si="7"/>
        <v>0</v>
      </c>
      <c r="BC25" s="39">
        <f t="shared" si="7"/>
        <v>0</v>
      </c>
      <c r="BD25" s="39">
        <f t="shared" si="7"/>
        <v>0</v>
      </c>
      <c r="BE25" s="39">
        <f t="shared" si="7"/>
        <v>0</v>
      </c>
      <c r="BF25" s="39">
        <f t="shared" si="7"/>
        <v>0</v>
      </c>
      <c r="BG25" s="39">
        <f t="shared" si="7"/>
        <v>0</v>
      </c>
      <c r="BH25" s="39">
        <f t="shared" si="7"/>
        <v>0</v>
      </c>
      <c r="BI25" s="39">
        <f t="shared" si="7"/>
        <v>0</v>
      </c>
      <c r="BJ25" s="39">
        <f t="shared" si="7"/>
        <v>0</v>
      </c>
      <c r="BK25" s="39">
        <f t="shared" si="7"/>
        <v>0</v>
      </c>
      <c r="BL25" s="39">
        <f t="shared" si="7"/>
        <v>0</v>
      </c>
      <c r="BM25" s="39">
        <f t="shared" si="7"/>
        <v>0</v>
      </c>
      <c r="BN25" s="39">
        <f t="shared" si="7"/>
        <v>0</v>
      </c>
      <c r="BO25" s="39">
        <f t="shared" si="7"/>
        <v>0</v>
      </c>
      <c r="BP25" s="39">
        <f t="shared" si="7"/>
        <v>0</v>
      </c>
      <c r="BQ25" s="39">
        <f t="shared" si="7"/>
        <v>0</v>
      </c>
      <c r="BR25" s="39">
        <f t="shared" si="7"/>
        <v>0</v>
      </c>
      <c r="BS25" s="39">
        <f t="shared" si="7"/>
        <v>0</v>
      </c>
      <c r="BT25" s="39">
        <f t="shared" si="7"/>
        <v>0</v>
      </c>
      <c r="BU25" s="39">
        <f t="shared" si="7"/>
        <v>0</v>
      </c>
      <c r="BV25" s="39">
        <f t="shared" si="7"/>
        <v>0</v>
      </c>
      <c r="BW25" s="39">
        <f t="shared" ref="BW25:DC25" si="8">SUM(BW20:BW20)</f>
        <v>0</v>
      </c>
      <c r="BX25" s="39">
        <f t="shared" si="8"/>
        <v>0</v>
      </c>
      <c r="BY25" s="39">
        <f t="shared" si="8"/>
        <v>0</v>
      </c>
      <c r="BZ25" s="39">
        <f t="shared" si="8"/>
        <v>0</v>
      </c>
      <c r="CA25" s="39">
        <f t="shared" si="8"/>
        <v>0</v>
      </c>
      <c r="CB25" s="39">
        <f t="shared" si="8"/>
        <v>0</v>
      </c>
      <c r="CC25" s="39">
        <f t="shared" si="8"/>
        <v>0</v>
      </c>
      <c r="CD25" s="39">
        <f t="shared" si="8"/>
        <v>0</v>
      </c>
      <c r="CE25" s="39">
        <f t="shared" si="8"/>
        <v>0</v>
      </c>
      <c r="CF25" s="39">
        <f t="shared" si="8"/>
        <v>0</v>
      </c>
      <c r="CG25" s="39">
        <f t="shared" si="8"/>
        <v>0</v>
      </c>
      <c r="CH25" s="39">
        <f t="shared" si="8"/>
        <v>0</v>
      </c>
      <c r="CI25" s="39">
        <f t="shared" si="8"/>
        <v>0</v>
      </c>
      <c r="CJ25" s="39">
        <f t="shared" si="8"/>
        <v>0</v>
      </c>
      <c r="CK25" s="39">
        <f t="shared" si="8"/>
        <v>0</v>
      </c>
      <c r="CL25" s="39">
        <f t="shared" si="8"/>
        <v>0</v>
      </c>
      <c r="CM25" s="39">
        <f t="shared" si="8"/>
        <v>0</v>
      </c>
      <c r="CN25" s="39">
        <f t="shared" si="8"/>
        <v>0</v>
      </c>
      <c r="CO25" s="39">
        <f t="shared" si="8"/>
        <v>0</v>
      </c>
      <c r="CP25" s="39">
        <f t="shared" si="8"/>
        <v>0</v>
      </c>
      <c r="CQ25" s="39">
        <f t="shared" si="8"/>
        <v>0</v>
      </c>
      <c r="CR25" s="39">
        <f t="shared" si="8"/>
        <v>0</v>
      </c>
      <c r="CS25" s="39">
        <f t="shared" si="8"/>
        <v>0</v>
      </c>
      <c r="CT25" s="39">
        <f t="shared" si="8"/>
        <v>0</v>
      </c>
      <c r="CU25" s="39">
        <f t="shared" si="8"/>
        <v>0</v>
      </c>
      <c r="CV25" s="39">
        <f t="shared" si="8"/>
        <v>0</v>
      </c>
      <c r="CW25" s="39">
        <f t="shared" si="8"/>
        <v>0</v>
      </c>
      <c r="CX25" s="39">
        <f t="shared" si="8"/>
        <v>0</v>
      </c>
      <c r="CY25" s="39">
        <f t="shared" si="8"/>
        <v>0</v>
      </c>
      <c r="CZ25" s="39">
        <f t="shared" si="8"/>
        <v>0</v>
      </c>
      <c r="DA25" s="39">
        <f t="shared" si="8"/>
        <v>0</v>
      </c>
      <c r="DB25" s="39">
        <f t="shared" si="8"/>
        <v>0</v>
      </c>
      <c r="DC25" s="39">
        <f t="shared" si="8"/>
        <v>0</v>
      </c>
    </row>
    <row r="27" spans="1:107" ht="13.5" thickBot="1" x14ac:dyDescent="0.25">
      <c r="F27" s="41" t="s">
        <v>117</v>
      </c>
      <c r="G27" s="44">
        <f>SUM(H27:DC27)</f>
        <v>0</v>
      </c>
      <c r="H27" s="39">
        <f t="shared" ref="H27:AM27" si="9">H23/((1+$D$2)^H8)</f>
        <v>0</v>
      </c>
      <c r="I27" s="39">
        <f t="shared" si="9"/>
        <v>0</v>
      </c>
      <c r="J27" s="39">
        <f t="shared" si="9"/>
        <v>0</v>
      </c>
      <c r="K27" s="39">
        <f t="shared" si="9"/>
        <v>0</v>
      </c>
      <c r="L27" s="39">
        <f t="shared" si="9"/>
        <v>0</v>
      </c>
      <c r="M27" s="39">
        <f t="shared" si="9"/>
        <v>0</v>
      </c>
      <c r="N27" s="39">
        <f t="shared" si="9"/>
        <v>0</v>
      </c>
      <c r="O27" s="39">
        <f t="shared" si="9"/>
        <v>0</v>
      </c>
      <c r="P27" s="39">
        <f t="shared" si="9"/>
        <v>0</v>
      </c>
      <c r="Q27" s="39">
        <f t="shared" si="9"/>
        <v>0</v>
      </c>
      <c r="R27" s="39">
        <f t="shared" si="9"/>
        <v>0</v>
      </c>
      <c r="S27" s="39">
        <f t="shared" si="9"/>
        <v>0</v>
      </c>
      <c r="T27" s="39">
        <f t="shared" si="9"/>
        <v>0</v>
      </c>
      <c r="U27" s="39">
        <f t="shared" si="9"/>
        <v>0</v>
      </c>
      <c r="V27" s="39">
        <f t="shared" si="9"/>
        <v>0</v>
      </c>
      <c r="W27" s="39">
        <f t="shared" si="9"/>
        <v>0</v>
      </c>
      <c r="X27" s="39">
        <f t="shared" si="9"/>
        <v>0</v>
      </c>
      <c r="Y27" s="39">
        <f t="shared" si="9"/>
        <v>0</v>
      </c>
      <c r="Z27" s="39">
        <f t="shared" si="9"/>
        <v>0</v>
      </c>
      <c r="AA27" s="39">
        <f t="shared" si="9"/>
        <v>0</v>
      </c>
      <c r="AB27" s="39">
        <f t="shared" si="9"/>
        <v>0</v>
      </c>
      <c r="AC27" s="39">
        <f t="shared" si="9"/>
        <v>0</v>
      </c>
      <c r="AD27" s="39">
        <f t="shared" si="9"/>
        <v>0</v>
      </c>
      <c r="AE27" s="39">
        <f t="shared" si="9"/>
        <v>0</v>
      </c>
      <c r="AF27" s="39">
        <f t="shared" si="9"/>
        <v>0</v>
      </c>
      <c r="AG27" s="39">
        <f t="shared" si="9"/>
        <v>0</v>
      </c>
      <c r="AH27" s="39">
        <f t="shared" si="9"/>
        <v>0</v>
      </c>
      <c r="AI27" s="39">
        <f t="shared" si="9"/>
        <v>0</v>
      </c>
      <c r="AJ27" s="39">
        <f t="shared" si="9"/>
        <v>0</v>
      </c>
      <c r="AK27" s="39">
        <f t="shared" si="9"/>
        <v>0</v>
      </c>
      <c r="AL27" s="39">
        <f t="shared" si="9"/>
        <v>0</v>
      </c>
      <c r="AM27" s="39">
        <f t="shared" si="9"/>
        <v>0</v>
      </c>
      <c r="AN27" s="39">
        <f t="shared" ref="AN27:BS27" si="10">AN23/((1+$D$2)^AN8)</f>
        <v>0</v>
      </c>
      <c r="AO27" s="39">
        <f t="shared" si="10"/>
        <v>0</v>
      </c>
      <c r="AP27" s="39">
        <f t="shared" si="10"/>
        <v>0</v>
      </c>
      <c r="AQ27" s="39">
        <f t="shared" si="10"/>
        <v>0</v>
      </c>
      <c r="AR27" s="39">
        <f t="shared" si="10"/>
        <v>0</v>
      </c>
      <c r="AS27" s="39">
        <f t="shared" si="10"/>
        <v>0</v>
      </c>
      <c r="AT27" s="39">
        <f t="shared" si="10"/>
        <v>0</v>
      </c>
      <c r="AU27" s="39">
        <f t="shared" si="10"/>
        <v>0</v>
      </c>
      <c r="AV27" s="39">
        <f t="shared" si="10"/>
        <v>0</v>
      </c>
      <c r="AW27" s="39">
        <f t="shared" si="10"/>
        <v>0</v>
      </c>
      <c r="AX27" s="39">
        <f t="shared" si="10"/>
        <v>0</v>
      </c>
      <c r="AY27" s="39">
        <f t="shared" si="10"/>
        <v>0</v>
      </c>
      <c r="AZ27" s="39">
        <f t="shared" si="10"/>
        <v>0</v>
      </c>
      <c r="BA27" s="39">
        <f t="shared" si="10"/>
        <v>0</v>
      </c>
      <c r="BB27" s="39">
        <f t="shared" si="10"/>
        <v>0</v>
      </c>
      <c r="BC27" s="39">
        <f t="shared" si="10"/>
        <v>0</v>
      </c>
      <c r="BD27" s="39">
        <f t="shared" si="10"/>
        <v>0</v>
      </c>
      <c r="BE27" s="39">
        <f t="shared" si="10"/>
        <v>0</v>
      </c>
      <c r="BF27" s="39">
        <f t="shared" si="10"/>
        <v>0</v>
      </c>
      <c r="BG27" s="39">
        <f t="shared" si="10"/>
        <v>0</v>
      </c>
      <c r="BH27" s="39">
        <f t="shared" si="10"/>
        <v>0</v>
      </c>
      <c r="BI27" s="39">
        <f t="shared" si="10"/>
        <v>0</v>
      </c>
      <c r="BJ27" s="39">
        <f t="shared" si="10"/>
        <v>0</v>
      </c>
      <c r="BK27" s="39">
        <f t="shared" si="10"/>
        <v>0</v>
      </c>
      <c r="BL27" s="39">
        <f t="shared" si="10"/>
        <v>0</v>
      </c>
      <c r="BM27" s="39">
        <f t="shared" si="10"/>
        <v>0</v>
      </c>
      <c r="BN27" s="39">
        <f t="shared" si="10"/>
        <v>0</v>
      </c>
      <c r="BO27" s="39">
        <f t="shared" si="10"/>
        <v>0</v>
      </c>
      <c r="BP27" s="39">
        <f t="shared" si="10"/>
        <v>0</v>
      </c>
      <c r="BQ27" s="39">
        <f t="shared" si="10"/>
        <v>0</v>
      </c>
      <c r="BR27" s="39">
        <f t="shared" si="10"/>
        <v>0</v>
      </c>
      <c r="BS27" s="39">
        <f t="shared" si="10"/>
        <v>0</v>
      </c>
      <c r="BT27" s="39">
        <f t="shared" ref="BT27:DC27" si="11">BT23/((1+$D$2)^BT8)</f>
        <v>0</v>
      </c>
      <c r="BU27" s="39">
        <f t="shared" si="11"/>
        <v>0</v>
      </c>
      <c r="BV27" s="39">
        <f t="shared" si="11"/>
        <v>0</v>
      </c>
      <c r="BW27" s="39">
        <f t="shared" si="11"/>
        <v>0</v>
      </c>
      <c r="BX27" s="39">
        <f t="shared" si="11"/>
        <v>0</v>
      </c>
      <c r="BY27" s="39">
        <f t="shared" si="11"/>
        <v>0</v>
      </c>
      <c r="BZ27" s="39">
        <f t="shared" si="11"/>
        <v>0</v>
      </c>
      <c r="CA27" s="39">
        <f t="shared" si="11"/>
        <v>0</v>
      </c>
      <c r="CB27" s="39">
        <f t="shared" si="11"/>
        <v>0</v>
      </c>
      <c r="CC27" s="39">
        <f t="shared" si="11"/>
        <v>0</v>
      </c>
      <c r="CD27" s="39">
        <f t="shared" si="11"/>
        <v>0</v>
      </c>
      <c r="CE27" s="39">
        <f t="shared" si="11"/>
        <v>0</v>
      </c>
      <c r="CF27" s="39">
        <f t="shared" si="11"/>
        <v>0</v>
      </c>
      <c r="CG27" s="39">
        <f t="shared" si="11"/>
        <v>0</v>
      </c>
      <c r="CH27" s="39">
        <f t="shared" si="11"/>
        <v>0</v>
      </c>
      <c r="CI27" s="39">
        <f t="shared" si="11"/>
        <v>0</v>
      </c>
      <c r="CJ27" s="39">
        <f t="shared" si="11"/>
        <v>0</v>
      </c>
      <c r="CK27" s="39">
        <f t="shared" si="11"/>
        <v>0</v>
      </c>
      <c r="CL27" s="39">
        <f t="shared" si="11"/>
        <v>0</v>
      </c>
      <c r="CM27" s="39">
        <f t="shared" si="11"/>
        <v>0</v>
      </c>
      <c r="CN27" s="39">
        <f t="shared" si="11"/>
        <v>0</v>
      </c>
      <c r="CO27" s="39">
        <f t="shared" si="11"/>
        <v>0</v>
      </c>
      <c r="CP27" s="39">
        <f t="shared" si="11"/>
        <v>0</v>
      </c>
      <c r="CQ27" s="39">
        <f t="shared" si="11"/>
        <v>0</v>
      </c>
      <c r="CR27" s="39">
        <f t="shared" si="11"/>
        <v>0</v>
      </c>
      <c r="CS27" s="39">
        <f t="shared" si="11"/>
        <v>0</v>
      </c>
      <c r="CT27" s="39">
        <f t="shared" si="11"/>
        <v>0</v>
      </c>
      <c r="CU27" s="39">
        <f t="shared" si="11"/>
        <v>0</v>
      </c>
      <c r="CV27" s="39">
        <f t="shared" si="11"/>
        <v>0</v>
      </c>
      <c r="CW27" s="39">
        <f t="shared" si="11"/>
        <v>0</v>
      </c>
      <c r="CX27" s="39">
        <f t="shared" si="11"/>
        <v>0</v>
      </c>
      <c r="CY27" s="39">
        <f t="shared" si="11"/>
        <v>0</v>
      </c>
      <c r="CZ27" s="39">
        <f t="shared" si="11"/>
        <v>0</v>
      </c>
      <c r="DA27" s="39">
        <f t="shared" si="11"/>
        <v>0</v>
      </c>
      <c r="DB27" s="39">
        <f t="shared" si="11"/>
        <v>0</v>
      </c>
      <c r="DC27" s="39">
        <f t="shared" si="11"/>
        <v>0</v>
      </c>
    </row>
    <row r="28" spans="1:107" ht="13.5" thickBot="1" x14ac:dyDescent="0.25">
      <c r="F28" s="41"/>
      <c r="G28" s="171">
        <f>ROW(G27)-ROW(H$13)+1</f>
        <v>15</v>
      </c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39"/>
      <c r="AK28" s="39"/>
      <c r="AL28" s="39"/>
      <c r="AM28" s="39"/>
      <c r="AN28" s="39"/>
      <c r="AO28" s="39"/>
      <c r="AP28" s="39"/>
      <c r="AQ28" s="39"/>
      <c r="AR28" s="39"/>
      <c r="AS28" s="39"/>
      <c r="AT28" s="39"/>
      <c r="AU28" s="39"/>
      <c r="AV28" s="39"/>
      <c r="AW28" s="39"/>
      <c r="AX28" s="39"/>
      <c r="AY28" s="39"/>
      <c r="AZ28" s="39"/>
      <c r="BA28" s="39"/>
      <c r="BB28" s="39"/>
      <c r="BC28" s="39"/>
      <c r="BD28" s="39"/>
      <c r="BE28" s="39"/>
      <c r="BF28" s="39"/>
      <c r="BG28" s="39"/>
      <c r="BH28" s="39"/>
      <c r="BI28" s="39"/>
      <c r="BJ28" s="39"/>
      <c r="BK28" s="39"/>
      <c r="BL28" s="39"/>
      <c r="BM28" s="39"/>
      <c r="BN28" s="39"/>
      <c r="BO28" s="39"/>
      <c r="BP28" s="39"/>
      <c r="BQ28" s="39"/>
      <c r="BR28" s="39"/>
      <c r="BS28" s="39"/>
      <c r="BT28" s="39"/>
      <c r="BU28" s="39"/>
      <c r="BV28" s="39"/>
      <c r="BW28" s="39"/>
      <c r="BX28" s="39"/>
      <c r="BY28" s="39"/>
      <c r="BZ28" s="39"/>
      <c r="CA28" s="39"/>
      <c r="CB28" s="39"/>
      <c r="CC28" s="39"/>
      <c r="CD28" s="39"/>
      <c r="CE28" s="39"/>
      <c r="CF28" s="39"/>
      <c r="CG28" s="39"/>
      <c r="CH28" s="39"/>
      <c r="CI28" s="39"/>
      <c r="CJ28" s="39"/>
      <c r="CK28" s="39"/>
      <c r="CL28" s="39"/>
      <c r="CM28" s="39"/>
      <c r="CN28" s="39"/>
      <c r="CO28" s="39"/>
      <c r="CP28" s="39"/>
      <c r="CQ28" s="39"/>
      <c r="CR28" s="39"/>
      <c r="CS28" s="39"/>
      <c r="CT28" s="39"/>
      <c r="CU28" s="39"/>
      <c r="CV28" s="39"/>
      <c r="CW28" s="39"/>
      <c r="CX28" s="39"/>
      <c r="CY28" s="39"/>
      <c r="CZ28" s="39"/>
      <c r="DA28" s="39"/>
      <c r="DB28" s="39"/>
      <c r="DC28" s="39"/>
    </row>
    <row r="29" spans="1:107" ht="13.5" thickBot="1" x14ac:dyDescent="0.25">
      <c r="F29" s="41" t="s">
        <v>118</v>
      </c>
      <c r="G29" s="44">
        <f>SUM(H29:DC29)</f>
        <v>0</v>
      </c>
      <c r="H29" s="39">
        <f t="shared" ref="H29:AM29" si="12">H24/((1+$D$2)^H8)</f>
        <v>0</v>
      </c>
      <c r="I29" s="39">
        <f t="shared" si="12"/>
        <v>0</v>
      </c>
      <c r="J29" s="39">
        <f t="shared" si="12"/>
        <v>0</v>
      </c>
      <c r="K29" s="39">
        <f t="shared" si="12"/>
        <v>0</v>
      </c>
      <c r="L29" s="39">
        <f t="shared" si="12"/>
        <v>0</v>
      </c>
      <c r="M29" s="39">
        <f t="shared" si="12"/>
        <v>0</v>
      </c>
      <c r="N29" s="39">
        <f t="shared" si="12"/>
        <v>0</v>
      </c>
      <c r="O29" s="39">
        <f t="shared" si="12"/>
        <v>0</v>
      </c>
      <c r="P29" s="39">
        <f t="shared" si="12"/>
        <v>0</v>
      </c>
      <c r="Q29" s="39">
        <f t="shared" si="12"/>
        <v>0</v>
      </c>
      <c r="R29" s="39">
        <f t="shared" si="12"/>
        <v>0</v>
      </c>
      <c r="S29" s="39">
        <f t="shared" si="12"/>
        <v>0</v>
      </c>
      <c r="T29" s="39">
        <f t="shared" si="12"/>
        <v>0</v>
      </c>
      <c r="U29" s="39">
        <f t="shared" si="12"/>
        <v>0</v>
      </c>
      <c r="V29" s="39">
        <f t="shared" si="12"/>
        <v>0</v>
      </c>
      <c r="W29" s="39">
        <f t="shared" si="12"/>
        <v>0</v>
      </c>
      <c r="X29" s="39">
        <f t="shared" si="12"/>
        <v>0</v>
      </c>
      <c r="Y29" s="39">
        <f t="shared" si="12"/>
        <v>0</v>
      </c>
      <c r="Z29" s="39">
        <f t="shared" si="12"/>
        <v>0</v>
      </c>
      <c r="AA29" s="39">
        <f t="shared" si="12"/>
        <v>0</v>
      </c>
      <c r="AB29" s="39">
        <f t="shared" si="12"/>
        <v>0</v>
      </c>
      <c r="AC29" s="39">
        <f t="shared" si="12"/>
        <v>0</v>
      </c>
      <c r="AD29" s="39">
        <f t="shared" si="12"/>
        <v>0</v>
      </c>
      <c r="AE29" s="39">
        <f t="shared" si="12"/>
        <v>0</v>
      </c>
      <c r="AF29" s="39">
        <f t="shared" si="12"/>
        <v>0</v>
      </c>
      <c r="AG29" s="39">
        <f t="shared" si="12"/>
        <v>0</v>
      </c>
      <c r="AH29" s="39">
        <f t="shared" si="12"/>
        <v>0</v>
      </c>
      <c r="AI29" s="39">
        <f t="shared" si="12"/>
        <v>0</v>
      </c>
      <c r="AJ29" s="39">
        <f t="shared" si="12"/>
        <v>0</v>
      </c>
      <c r="AK29" s="39">
        <f t="shared" si="12"/>
        <v>0</v>
      </c>
      <c r="AL29" s="39">
        <f t="shared" si="12"/>
        <v>0</v>
      </c>
      <c r="AM29" s="39">
        <f t="shared" si="12"/>
        <v>0</v>
      </c>
      <c r="AN29" s="39">
        <f t="shared" ref="AN29:BS29" si="13">AN24/((1+$D$2)^AN8)</f>
        <v>0</v>
      </c>
      <c r="AO29" s="39">
        <f t="shared" si="13"/>
        <v>0</v>
      </c>
      <c r="AP29" s="39">
        <f t="shared" si="13"/>
        <v>0</v>
      </c>
      <c r="AQ29" s="39">
        <f t="shared" si="13"/>
        <v>0</v>
      </c>
      <c r="AR29" s="39">
        <f t="shared" si="13"/>
        <v>0</v>
      </c>
      <c r="AS29" s="39">
        <f t="shared" si="13"/>
        <v>0</v>
      </c>
      <c r="AT29" s="39">
        <f t="shared" si="13"/>
        <v>0</v>
      </c>
      <c r="AU29" s="39">
        <f t="shared" si="13"/>
        <v>0</v>
      </c>
      <c r="AV29" s="39">
        <f t="shared" si="13"/>
        <v>0</v>
      </c>
      <c r="AW29" s="39">
        <f t="shared" si="13"/>
        <v>0</v>
      </c>
      <c r="AX29" s="39">
        <f t="shared" si="13"/>
        <v>0</v>
      </c>
      <c r="AY29" s="39">
        <f t="shared" si="13"/>
        <v>0</v>
      </c>
      <c r="AZ29" s="39">
        <f t="shared" si="13"/>
        <v>0</v>
      </c>
      <c r="BA29" s="39">
        <f t="shared" si="13"/>
        <v>0</v>
      </c>
      <c r="BB29" s="39">
        <f t="shared" si="13"/>
        <v>0</v>
      </c>
      <c r="BC29" s="39">
        <f t="shared" si="13"/>
        <v>0</v>
      </c>
      <c r="BD29" s="39">
        <f t="shared" si="13"/>
        <v>0</v>
      </c>
      <c r="BE29" s="39">
        <f t="shared" si="13"/>
        <v>0</v>
      </c>
      <c r="BF29" s="39">
        <f t="shared" si="13"/>
        <v>0</v>
      </c>
      <c r="BG29" s="39">
        <f t="shared" si="13"/>
        <v>0</v>
      </c>
      <c r="BH29" s="39">
        <f t="shared" si="13"/>
        <v>0</v>
      </c>
      <c r="BI29" s="39">
        <f t="shared" si="13"/>
        <v>0</v>
      </c>
      <c r="BJ29" s="39">
        <f t="shared" si="13"/>
        <v>0</v>
      </c>
      <c r="BK29" s="39">
        <f t="shared" si="13"/>
        <v>0</v>
      </c>
      <c r="BL29" s="39">
        <f t="shared" si="13"/>
        <v>0</v>
      </c>
      <c r="BM29" s="39">
        <f t="shared" si="13"/>
        <v>0</v>
      </c>
      <c r="BN29" s="39">
        <f t="shared" si="13"/>
        <v>0</v>
      </c>
      <c r="BO29" s="39">
        <f t="shared" si="13"/>
        <v>0</v>
      </c>
      <c r="BP29" s="39">
        <f t="shared" si="13"/>
        <v>0</v>
      </c>
      <c r="BQ29" s="39">
        <f t="shared" si="13"/>
        <v>0</v>
      </c>
      <c r="BR29" s="39">
        <f t="shared" si="13"/>
        <v>0</v>
      </c>
      <c r="BS29" s="39">
        <f t="shared" si="13"/>
        <v>0</v>
      </c>
      <c r="BT29" s="39">
        <f t="shared" ref="BT29:DC29" si="14">BT24/((1+$D$2)^BT8)</f>
        <v>0</v>
      </c>
      <c r="BU29" s="39">
        <f t="shared" si="14"/>
        <v>0</v>
      </c>
      <c r="BV29" s="39">
        <f t="shared" si="14"/>
        <v>0</v>
      </c>
      <c r="BW29" s="39">
        <f t="shared" si="14"/>
        <v>0</v>
      </c>
      <c r="BX29" s="39">
        <f t="shared" si="14"/>
        <v>0</v>
      </c>
      <c r="BY29" s="39">
        <f t="shared" si="14"/>
        <v>0</v>
      </c>
      <c r="BZ29" s="39">
        <f t="shared" si="14"/>
        <v>0</v>
      </c>
      <c r="CA29" s="39">
        <f t="shared" si="14"/>
        <v>0</v>
      </c>
      <c r="CB29" s="39">
        <f t="shared" si="14"/>
        <v>0</v>
      </c>
      <c r="CC29" s="39">
        <f t="shared" si="14"/>
        <v>0</v>
      </c>
      <c r="CD29" s="39">
        <f t="shared" si="14"/>
        <v>0</v>
      </c>
      <c r="CE29" s="39">
        <f t="shared" si="14"/>
        <v>0</v>
      </c>
      <c r="CF29" s="39">
        <f t="shared" si="14"/>
        <v>0</v>
      </c>
      <c r="CG29" s="39">
        <f t="shared" si="14"/>
        <v>0</v>
      </c>
      <c r="CH29" s="39">
        <f t="shared" si="14"/>
        <v>0</v>
      </c>
      <c r="CI29" s="39">
        <f t="shared" si="14"/>
        <v>0</v>
      </c>
      <c r="CJ29" s="39">
        <f t="shared" si="14"/>
        <v>0</v>
      </c>
      <c r="CK29" s="39">
        <f t="shared" si="14"/>
        <v>0</v>
      </c>
      <c r="CL29" s="39">
        <f t="shared" si="14"/>
        <v>0</v>
      </c>
      <c r="CM29" s="39">
        <f t="shared" si="14"/>
        <v>0</v>
      </c>
      <c r="CN29" s="39">
        <f t="shared" si="14"/>
        <v>0</v>
      </c>
      <c r="CO29" s="39">
        <f t="shared" si="14"/>
        <v>0</v>
      </c>
      <c r="CP29" s="39">
        <f t="shared" si="14"/>
        <v>0</v>
      </c>
      <c r="CQ29" s="39">
        <f t="shared" si="14"/>
        <v>0</v>
      </c>
      <c r="CR29" s="39">
        <f t="shared" si="14"/>
        <v>0</v>
      </c>
      <c r="CS29" s="39">
        <f t="shared" si="14"/>
        <v>0</v>
      </c>
      <c r="CT29" s="39">
        <f t="shared" si="14"/>
        <v>0</v>
      </c>
      <c r="CU29" s="39">
        <f t="shared" si="14"/>
        <v>0</v>
      </c>
      <c r="CV29" s="39">
        <f t="shared" si="14"/>
        <v>0</v>
      </c>
      <c r="CW29" s="39">
        <f t="shared" si="14"/>
        <v>0</v>
      </c>
      <c r="CX29" s="39">
        <f t="shared" si="14"/>
        <v>0</v>
      </c>
      <c r="CY29" s="39">
        <f t="shared" si="14"/>
        <v>0</v>
      </c>
      <c r="CZ29" s="39">
        <f t="shared" si="14"/>
        <v>0</v>
      </c>
      <c r="DA29" s="39">
        <f t="shared" si="14"/>
        <v>0</v>
      </c>
      <c r="DB29" s="39">
        <f t="shared" si="14"/>
        <v>0</v>
      </c>
      <c r="DC29" s="39">
        <f t="shared" si="14"/>
        <v>0</v>
      </c>
    </row>
    <row r="30" spans="1:107" ht="13.5" thickBot="1" x14ac:dyDescent="0.25">
      <c r="F30" s="41"/>
      <c r="G30" s="171">
        <f>ROW(G29)-ROW(H$13)+1</f>
        <v>17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39"/>
      <c r="AK30" s="39"/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</row>
    <row r="31" spans="1:107" ht="13.5" thickBot="1" x14ac:dyDescent="0.25">
      <c r="F31" s="43" t="s">
        <v>161</v>
      </c>
      <c r="G31" s="44">
        <f>SUM(H31:DC31)</f>
        <v>0</v>
      </c>
      <c r="H31" s="39">
        <f>H25/((1+$D$2)^H8)</f>
        <v>0</v>
      </c>
      <c r="I31" s="39">
        <f t="shared" ref="I31:AN31" si="15">I25/((1+$D$3)^I8)</f>
        <v>0</v>
      </c>
      <c r="J31" s="39">
        <f t="shared" si="15"/>
        <v>0</v>
      </c>
      <c r="K31" s="39">
        <f t="shared" si="15"/>
        <v>0</v>
      </c>
      <c r="L31" s="39">
        <f t="shared" si="15"/>
        <v>0</v>
      </c>
      <c r="M31" s="39">
        <f t="shared" si="15"/>
        <v>0</v>
      </c>
      <c r="N31" s="39">
        <f t="shared" si="15"/>
        <v>0</v>
      </c>
      <c r="O31" s="39">
        <f t="shared" si="15"/>
        <v>0</v>
      </c>
      <c r="P31" s="39">
        <f t="shared" si="15"/>
        <v>0</v>
      </c>
      <c r="Q31" s="39">
        <f t="shared" si="15"/>
        <v>0</v>
      </c>
      <c r="R31" s="39">
        <f t="shared" si="15"/>
        <v>0</v>
      </c>
      <c r="S31" s="39">
        <f t="shared" si="15"/>
        <v>0</v>
      </c>
      <c r="T31" s="39">
        <f t="shared" si="15"/>
        <v>0</v>
      </c>
      <c r="U31" s="39">
        <f t="shared" si="15"/>
        <v>0</v>
      </c>
      <c r="V31" s="39">
        <f t="shared" si="15"/>
        <v>0</v>
      </c>
      <c r="W31" s="39">
        <f t="shared" si="15"/>
        <v>0</v>
      </c>
      <c r="X31" s="39">
        <f t="shared" si="15"/>
        <v>0</v>
      </c>
      <c r="Y31" s="39">
        <f t="shared" si="15"/>
        <v>0</v>
      </c>
      <c r="Z31" s="39">
        <f t="shared" si="15"/>
        <v>0</v>
      </c>
      <c r="AA31" s="39">
        <f t="shared" si="15"/>
        <v>0</v>
      </c>
      <c r="AB31" s="39">
        <f t="shared" si="15"/>
        <v>0</v>
      </c>
      <c r="AC31" s="39">
        <f t="shared" si="15"/>
        <v>0</v>
      </c>
      <c r="AD31" s="39">
        <f t="shared" si="15"/>
        <v>0</v>
      </c>
      <c r="AE31" s="39">
        <f t="shared" si="15"/>
        <v>0</v>
      </c>
      <c r="AF31" s="39">
        <f t="shared" si="15"/>
        <v>0</v>
      </c>
      <c r="AG31" s="39">
        <f t="shared" si="15"/>
        <v>0</v>
      </c>
      <c r="AH31" s="39">
        <f t="shared" si="15"/>
        <v>0</v>
      </c>
      <c r="AI31" s="39">
        <f t="shared" si="15"/>
        <v>0</v>
      </c>
      <c r="AJ31" s="39">
        <f t="shared" si="15"/>
        <v>0</v>
      </c>
      <c r="AK31" s="39">
        <f t="shared" si="15"/>
        <v>0</v>
      </c>
      <c r="AL31" s="39">
        <f t="shared" si="15"/>
        <v>0</v>
      </c>
      <c r="AM31" s="39">
        <f t="shared" si="15"/>
        <v>0</v>
      </c>
      <c r="AN31" s="39">
        <f t="shared" si="15"/>
        <v>0</v>
      </c>
      <c r="AO31" s="39">
        <f t="shared" ref="AO31:BT31" si="16">AO25/((1+$D$3)^AO8)</f>
        <v>0</v>
      </c>
      <c r="AP31" s="39">
        <f t="shared" si="16"/>
        <v>0</v>
      </c>
      <c r="AQ31" s="39">
        <f t="shared" si="16"/>
        <v>0</v>
      </c>
      <c r="AR31" s="39">
        <f t="shared" si="16"/>
        <v>0</v>
      </c>
      <c r="AS31" s="39">
        <f t="shared" si="16"/>
        <v>0</v>
      </c>
      <c r="AT31" s="39">
        <f t="shared" si="16"/>
        <v>0</v>
      </c>
      <c r="AU31" s="39">
        <f t="shared" si="16"/>
        <v>0</v>
      </c>
      <c r="AV31" s="39">
        <f t="shared" si="16"/>
        <v>0</v>
      </c>
      <c r="AW31" s="39">
        <f t="shared" si="16"/>
        <v>0</v>
      </c>
      <c r="AX31" s="39">
        <f t="shared" si="16"/>
        <v>0</v>
      </c>
      <c r="AY31" s="39">
        <f t="shared" si="16"/>
        <v>0</v>
      </c>
      <c r="AZ31" s="39">
        <f t="shared" si="16"/>
        <v>0</v>
      </c>
      <c r="BA31" s="39">
        <f t="shared" si="16"/>
        <v>0</v>
      </c>
      <c r="BB31" s="39">
        <f t="shared" si="16"/>
        <v>0</v>
      </c>
      <c r="BC31" s="39">
        <f t="shared" si="16"/>
        <v>0</v>
      </c>
      <c r="BD31" s="39">
        <f t="shared" si="16"/>
        <v>0</v>
      </c>
      <c r="BE31" s="39">
        <f t="shared" si="16"/>
        <v>0</v>
      </c>
      <c r="BF31" s="39">
        <f t="shared" si="16"/>
        <v>0</v>
      </c>
      <c r="BG31" s="39">
        <f t="shared" si="16"/>
        <v>0</v>
      </c>
      <c r="BH31" s="39">
        <f t="shared" si="16"/>
        <v>0</v>
      </c>
      <c r="BI31" s="39">
        <f t="shared" si="16"/>
        <v>0</v>
      </c>
      <c r="BJ31" s="39">
        <f t="shared" si="16"/>
        <v>0</v>
      </c>
      <c r="BK31" s="39">
        <f t="shared" si="16"/>
        <v>0</v>
      </c>
      <c r="BL31" s="39">
        <f t="shared" si="16"/>
        <v>0</v>
      </c>
      <c r="BM31" s="39">
        <f t="shared" si="16"/>
        <v>0</v>
      </c>
      <c r="BN31" s="39">
        <f t="shared" si="16"/>
        <v>0</v>
      </c>
      <c r="BO31" s="39">
        <f t="shared" si="16"/>
        <v>0</v>
      </c>
      <c r="BP31" s="39">
        <f t="shared" si="16"/>
        <v>0</v>
      </c>
      <c r="BQ31" s="39">
        <f t="shared" si="16"/>
        <v>0</v>
      </c>
      <c r="BR31" s="39">
        <f t="shared" si="16"/>
        <v>0</v>
      </c>
      <c r="BS31" s="39">
        <f t="shared" si="16"/>
        <v>0</v>
      </c>
      <c r="BT31" s="39">
        <f t="shared" si="16"/>
        <v>0</v>
      </c>
      <c r="BU31" s="39">
        <f t="shared" ref="BU31:DC31" si="17">BU25/((1+$D$3)^BU8)</f>
        <v>0</v>
      </c>
      <c r="BV31" s="39">
        <f t="shared" si="17"/>
        <v>0</v>
      </c>
      <c r="BW31" s="39">
        <f t="shared" si="17"/>
        <v>0</v>
      </c>
      <c r="BX31" s="39">
        <f t="shared" si="17"/>
        <v>0</v>
      </c>
      <c r="BY31" s="39">
        <f t="shared" si="17"/>
        <v>0</v>
      </c>
      <c r="BZ31" s="39">
        <f t="shared" si="17"/>
        <v>0</v>
      </c>
      <c r="CA31" s="39">
        <f t="shared" si="17"/>
        <v>0</v>
      </c>
      <c r="CB31" s="39">
        <f t="shared" si="17"/>
        <v>0</v>
      </c>
      <c r="CC31" s="39">
        <f t="shared" si="17"/>
        <v>0</v>
      </c>
      <c r="CD31" s="39">
        <f t="shared" si="17"/>
        <v>0</v>
      </c>
      <c r="CE31" s="39">
        <f t="shared" si="17"/>
        <v>0</v>
      </c>
      <c r="CF31" s="39">
        <f t="shared" si="17"/>
        <v>0</v>
      </c>
      <c r="CG31" s="39">
        <f t="shared" si="17"/>
        <v>0</v>
      </c>
      <c r="CH31" s="39">
        <f t="shared" si="17"/>
        <v>0</v>
      </c>
      <c r="CI31" s="39">
        <f t="shared" si="17"/>
        <v>0</v>
      </c>
      <c r="CJ31" s="39">
        <f t="shared" si="17"/>
        <v>0</v>
      </c>
      <c r="CK31" s="39">
        <f t="shared" si="17"/>
        <v>0</v>
      </c>
      <c r="CL31" s="39">
        <f t="shared" si="17"/>
        <v>0</v>
      </c>
      <c r="CM31" s="39">
        <f t="shared" si="17"/>
        <v>0</v>
      </c>
      <c r="CN31" s="39">
        <f t="shared" si="17"/>
        <v>0</v>
      </c>
      <c r="CO31" s="39">
        <f t="shared" si="17"/>
        <v>0</v>
      </c>
      <c r="CP31" s="39">
        <f t="shared" si="17"/>
        <v>0</v>
      </c>
      <c r="CQ31" s="39">
        <f t="shared" si="17"/>
        <v>0</v>
      </c>
      <c r="CR31" s="39">
        <f t="shared" si="17"/>
        <v>0</v>
      </c>
      <c r="CS31" s="39">
        <f t="shared" si="17"/>
        <v>0</v>
      </c>
      <c r="CT31" s="39">
        <f t="shared" si="17"/>
        <v>0</v>
      </c>
      <c r="CU31" s="39">
        <f t="shared" si="17"/>
        <v>0</v>
      </c>
      <c r="CV31" s="39">
        <f t="shared" si="17"/>
        <v>0</v>
      </c>
      <c r="CW31" s="39">
        <f t="shared" si="17"/>
        <v>0</v>
      </c>
      <c r="CX31" s="39">
        <f t="shared" si="17"/>
        <v>0</v>
      </c>
      <c r="CY31" s="39">
        <f t="shared" si="17"/>
        <v>0</v>
      </c>
      <c r="CZ31" s="39">
        <f t="shared" si="17"/>
        <v>0</v>
      </c>
      <c r="DA31" s="39">
        <f t="shared" si="17"/>
        <v>0</v>
      </c>
      <c r="DB31" s="39">
        <f t="shared" si="17"/>
        <v>0</v>
      </c>
      <c r="DC31" s="39">
        <f t="shared" si="17"/>
        <v>0</v>
      </c>
    </row>
  </sheetData>
  <sheetProtection password="A4A7" sheet="1" objects="1" scenarios="1"/>
  <pageMargins left="0.7" right="0.7" top="0.78740157499999996" bottom="0.78740157499999996" header="0.3" footer="0.3"/>
  <pageSetup paperSize="9" orientation="portrait" verticalDpi="0" r:id="rId1"/>
  <legacy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" id="{EEF31332-560D-469A-B481-BBFA9F548954}">
            <xm:f>IF('Allgemeine Info'!$H$15,"")&lt;&gt;""</xm:f>
            <x14:dxf>
              <fill>
                <patternFill>
                  <bgColor rgb="FFFF0000"/>
                </patternFill>
              </fill>
            </x14:dxf>
          </x14:cfRule>
          <xm:sqref>A9:P9</xm:sqref>
        </x14:conditionalFormatting>
        <x14:conditionalFormatting xmlns:xm="http://schemas.microsoft.com/office/excel/2006/main">
          <x14:cfRule type="expression" priority="1" id="{D1478A68-222F-419F-91BF-E47BBA05420C}">
            <xm:f>IF('Allgemeine Info'!$H$15,"")&lt;&gt;""</xm:f>
            <x14:dxf>
              <fill>
                <patternFill>
                  <bgColor rgb="FFFF0000"/>
                </patternFill>
              </fill>
            </x14:dxf>
          </x14:cfRule>
          <xm:sqref>DD9:DI9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IM51"/>
  <sheetViews>
    <sheetView topLeftCell="A13" zoomScale="90" zoomScaleNormal="90" workbookViewId="0">
      <selection activeCell="D50" sqref="D50"/>
    </sheetView>
  </sheetViews>
  <sheetFormatPr baseColWidth="10" defaultRowHeight="12.75" x14ac:dyDescent="0.2"/>
  <cols>
    <col min="1" max="1" width="11.85546875" style="78" customWidth="1"/>
    <col min="2" max="2" width="6" style="78" customWidth="1"/>
    <col min="3" max="3" width="55.140625" style="78" customWidth="1"/>
    <col min="4" max="4" width="15.85546875" style="78" customWidth="1"/>
    <col min="5" max="5" width="18" style="78" customWidth="1"/>
    <col min="6" max="6" width="18.7109375" style="78" customWidth="1"/>
    <col min="7" max="7" width="15.5703125" style="78" bestFit="1" customWidth="1"/>
    <col min="8" max="8" width="19.140625" style="78" bestFit="1" customWidth="1"/>
    <col min="9" max="9" width="15.28515625" style="78" bestFit="1" customWidth="1"/>
    <col min="10" max="11" width="11.42578125" style="96"/>
    <col min="12" max="12" width="27.85546875" style="96" customWidth="1"/>
    <col min="13" max="16384" width="11.42578125" style="78"/>
  </cols>
  <sheetData>
    <row r="1" spans="1:247" ht="25.5" x14ac:dyDescent="0.2">
      <c r="A1" s="75" t="s">
        <v>79</v>
      </c>
      <c r="B1" s="76" t="s">
        <v>78</v>
      </c>
      <c r="C1" s="76"/>
      <c r="D1" s="77" t="s">
        <v>77</v>
      </c>
      <c r="E1" s="77" t="s">
        <v>76</v>
      </c>
      <c r="F1" s="77" t="s">
        <v>75</v>
      </c>
      <c r="G1" s="77" t="s">
        <v>74</v>
      </c>
      <c r="H1" s="77" t="s">
        <v>73</v>
      </c>
      <c r="I1" s="77" t="s">
        <v>72</v>
      </c>
      <c r="J1" s="194" t="s">
        <v>71</v>
      </c>
      <c r="K1" s="195" t="s">
        <v>70</v>
      </c>
      <c r="L1" s="195" t="s">
        <v>69</v>
      </c>
      <c r="P1" s="79"/>
      <c r="Q1" s="79"/>
      <c r="R1" s="79"/>
      <c r="S1" s="79"/>
      <c r="T1" s="79"/>
      <c r="U1" s="79"/>
      <c r="V1" s="79"/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/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/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/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/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/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/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/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/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  <c r="GD1" s="79"/>
      <c r="GE1" s="79"/>
      <c r="GF1" s="79"/>
      <c r="GG1" s="79"/>
      <c r="GH1" s="79"/>
      <c r="GI1" s="79"/>
      <c r="GJ1" s="79"/>
      <c r="GK1" s="79"/>
      <c r="GL1" s="79"/>
      <c r="GM1" s="79"/>
      <c r="GN1" s="79"/>
      <c r="GO1" s="79"/>
      <c r="GP1" s="79"/>
      <c r="GQ1" s="79"/>
      <c r="GR1" s="79"/>
      <c r="GS1" s="79"/>
      <c r="GT1" s="79"/>
      <c r="GU1" s="79"/>
      <c r="GV1" s="79"/>
      <c r="GW1" s="79"/>
      <c r="GX1" s="79"/>
      <c r="GY1" s="79"/>
      <c r="GZ1" s="79"/>
      <c r="HA1" s="79"/>
      <c r="HB1" s="79"/>
      <c r="HC1" s="79"/>
      <c r="HD1" s="79"/>
      <c r="HE1" s="79"/>
      <c r="HF1" s="79"/>
      <c r="HG1" s="79"/>
      <c r="HH1" s="79"/>
      <c r="HI1" s="79"/>
      <c r="HJ1" s="79"/>
      <c r="HK1" s="79"/>
      <c r="HL1" s="79"/>
      <c r="HM1" s="79"/>
      <c r="HN1" s="79"/>
      <c r="HO1" s="79"/>
      <c r="HP1" s="79"/>
      <c r="HQ1" s="79"/>
      <c r="HR1" s="79"/>
      <c r="HS1" s="79"/>
      <c r="HT1" s="79"/>
      <c r="HU1" s="79"/>
      <c r="HV1" s="79"/>
      <c r="HW1" s="79"/>
      <c r="HX1" s="79"/>
      <c r="HY1" s="79"/>
      <c r="HZ1" s="79"/>
      <c r="IA1" s="79"/>
      <c r="IB1" s="79"/>
      <c r="IC1" s="79"/>
      <c r="ID1" s="79"/>
      <c r="IE1" s="79"/>
      <c r="IF1" s="79"/>
      <c r="IG1" s="79"/>
      <c r="IH1" s="79"/>
      <c r="II1" s="79"/>
      <c r="IJ1" s="79"/>
      <c r="IK1" s="79"/>
      <c r="IL1" s="79"/>
      <c r="IM1" s="79"/>
    </row>
    <row r="2" spans="1:247" ht="20.25" x14ac:dyDescent="0.3">
      <c r="A2" s="80"/>
      <c r="B2" s="81"/>
      <c r="C2" s="286" t="str">
        <f>IF('Allgemeine Info'!$H$17="","Bitte wählen Sie in der Registerkarte 'Allgemeine Info'  in Zelle H17 ein Nutzungsprofil aus!","")</f>
        <v>Bitte wählen Sie in der Registerkarte 'Allgemeine Info'  in Zelle H17 ein Nutzungsprofil aus!</v>
      </c>
      <c r="D2" s="81"/>
      <c r="E2" s="81"/>
      <c r="F2" s="82"/>
      <c r="G2" s="83"/>
      <c r="H2" s="82"/>
      <c r="I2" s="83"/>
      <c r="J2" s="82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  <c r="AD2" s="79"/>
      <c r="AE2" s="79"/>
      <c r="AF2" s="79"/>
      <c r="AG2" s="79"/>
      <c r="AH2" s="79"/>
      <c r="AI2" s="79"/>
      <c r="AJ2" s="79"/>
      <c r="AK2" s="79"/>
      <c r="AL2" s="79"/>
      <c r="AM2" s="79"/>
      <c r="AN2" s="79"/>
      <c r="AO2" s="79"/>
      <c r="AP2" s="79"/>
      <c r="AQ2" s="79"/>
      <c r="AR2" s="79"/>
      <c r="AS2" s="79"/>
      <c r="AT2" s="79"/>
      <c r="AU2" s="79"/>
      <c r="AV2" s="79"/>
      <c r="AW2" s="79"/>
      <c r="AX2" s="79"/>
      <c r="AY2" s="79"/>
      <c r="AZ2" s="79"/>
      <c r="BA2" s="79"/>
      <c r="BB2" s="79"/>
      <c r="BC2" s="79"/>
      <c r="BD2" s="79"/>
      <c r="BE2" s="79"/>
      <c r="BF2" s="79"/>
      <c r="BG2" s="79"/>
      <c r="BH2" s="79"/>
      <c r="BI2" s="79"/>
      <c r="BJ2" s="79"/>
      <c r="BK2" s="79"/>
      <c r="BL2" s="79"/>
      <c r="BM2" s="79"/>
      <c r="BN2" s="79"/>
      <c r="BO2" s="79"/>
      <c r="BP2" s="79"/>
      <c r="BQ2" s="79"/>
      <c r="BR2" s="79"/>
      <c r="BS2" s="79"/>
      <c r="BT2" s="79"/>
      <c r="BU2" s="79"/>
      <c r="BV2" s="79"/>
      <c r="BW2" s="79"/>
      <c r="BX2" s="79"/>
      <c r="BY2" s="79"/>
      <c r="BZ2" s="79"/>
      <c r="CA2" s="79"/>
      <c r="CB2" s="79"/>
      <c r="CC2" s="79"/>
      <c r="CD2" s="79"/>
      <c r="CE2" s="79"/>
      <c r="CF2" s="79"/>
      <c r="CG2" s="79"/>
      <c r="CH2" s="79"/>
      <c r="CI2" s="79"/>
      <c r="CJ2" s="79"/>
      <c r="CK2" s="79"/>
      <c r="CL2" s="79"/>
      <c r="CM2" s="79"/>
      <c r="CN2" s="79"/>
      <c r="CO2" s="79"/>
      <c r="CP2" s="79"/>
      <c r="CQ2" s="79"/>
      <c r="CR2" s="79"/>
      <c r="CS2" s="79"/>
      <c r="CT2" s="79"/>
      <c r="CU2" s="79"/>
      <c r="CV2" s="79"/>
      <c r="CW2" s="79"/>
      <c r="CX2" s="79"/>
      <c r="CY2" s="79"/>
      <c r="CZ2" s="79"/>
      <c r="DA2" s="79"/>
      <c r="DB2" s="79"/>
      <c r="DC2" s="79"/>
      <c r="DD2" s="79"/>
      <c r="DE2" s="79"/>
      <c r="DF2" s="79"/>
      <c r="DG2" s="79"/>
      <c r="DH2" s="79"/>
      <c r="DI2" s="79"/>
      <c r="DJ2" s="79"/>
      <c r="DK2" s="79"/>
      <c r="DL2" s="79"/>
      <c r="DM2" s="79"/>
      <c r="DN2" s="79"/>
      <c r="DO2" s="79"/>
      <c r="DP2" s="79"/>
      <c r="DQ2" s="79"/>
      <c r="DR2" s="79"/>
      <c r="DS2" s="79"/>
      <c r="DT2" s="79"/>
      <c r="DU2" s="79"/>
      <c r="DV2" s="79"/>
      <c r="DW2" s="79"/>
      <c r="DX2" s="79"/>
      <c r="DY2" s="79"/>
      <c r="DZ2" s="79"/>
      <c r="EA2" s="79"/>
      <c r="EB2" s="79"/>
      <c r="EC2" s="79"/>
      <c r="ED2" s="79"/>
      <c r="EE2" s="79"/>
      <c r="EF2" s="79"/>
      <c r="EG2" s="79"/>
      <c r="EH2" s="79"/>
      <c r="EI2" s="79"/>
      <c r="EJ2" s="79"/>
      <c r="EK2" s="79"/>
      <c r="EL2" s="79"/>
      <c r="EM2" s="79"/>
      <c r="EN2" s="79"/>
      <c r="EO2" s="79"/>
      <c r="EP2" s="79"/>
      <c r="EQ2" s="79"/>
      <c r="ER2" s="79"/>
      <c r="ES2" s="79"/>
      <c r="ET2" s="79"/>
      <c r="EU2" s="79"/>
      <c r="EV2" s="79"/>
      <c r="EW2" s="79"/>
      <c r="EX2" s="79"/>
      <c r="EY2" s="79"/>
      <c r="EZ2" s="79"/>
      <c r="FA2" s="79"/>
      <c r="FB2" s="79"/>
      <c r="FC2" s="79"/>
      <c r="FD2" s="79"/>
      <c r="FE2" s="79"/>
      <c r="FF2" s="79"/>
      <c r="FG2" s="79"/>
      <c r="FH2" s="79"/>
      <c r="FI2" s="79"/>
      <c r="FJ2" s="79"/>
      <c r="FK2" s="79"/>
      <c r="FL2" s="79"/>
      <c r="FM2" s="79"/>
      <c r="FN2" s="79"/>
      <c r="FO2" s="79"/>
      <c r="FP2" s="79"/>
      <c r="FQ2" s="79"/>
      <c r="FR2" s="79"/>
      <c r="FS2" s="79"/>
      <c r="FT2" s="79"/>
      <c r="FU2" s="79"/>
      <c r="FV2" s="79"/>
      <c r="FW2" s="79"/>
      <c r="FX2" s="79"/>
      <c r="FY2" s="79"/>
      <c r="FZ2" s="79"/>
      <c r="GA2" s="79"/>
      <c r="GB2" s="79"/>
      <c r="GC2" s="79"/>
      <c r="GD2" s="79"/>
      <c r="GE2" s="79"/>
      <c r="GF2" s="79"/>
      <c r="GG2" s="79"/>
      <c r="GH2" s="79"/>
      <c r="GI2" s="79"/>
      <c r="GJ2" s="79"/>
      <c r="GK2" s="79"/>
      <c r="GL2" s="79"/>
      <c r="GM2" s="79"/>
      <c r="GN2" s="79"/>
      <c r="GO2" s="79"/>
      <c r="GP2" s="79"/>
      <c r="GQ2" s="79"/>
      <c r="GR2" s="79"/>
      <c r="GS2" s="79"/>
      <c r="GT2" s="79"/>
      <c r="GU2" s="79"/>
      <c r="GV2" s="79"/>
      <c r="GW2" s="79"/>
      <c r="GX2" s="79"/>
      <c r="GY2" s="79"/>
      <c r="GZ2" s="79"/>
      <c r="HA2" s="79"/>
      <c r="HB2" s="79"/>
      <c r="HC2" s="79"/>
      <c r="HD2" s="79"/>
      <c r="HE2" s="79"/>
      <c r="HF2" s="79"/>
      <c r="HG2" s="79"/>
      <c r="HH2" s="79"/>
      <c r="HI2" s="79"/>
      <c r="HJ2" s="79"/>
      <c r="HK2" s="79"/>
      <c r="HL2" s="79"/>
      <c r="HM2" s="79"/>
      <c r="HN2" s="79"/>
      <c r="HO2" s="79"/>
      <c r="HP2" s="79"/>
      <c r="HQ2" s="79"/>
      <c r="HR2" s="79"/>
      <c r="HS2" s="79"/>
      <c r="HT2" s="79"/>
      <c r="HU2" s="79"/>
      <c r="HV2" s="79"/>
      <c r="HW2" s="79"/>
      <c r="HX2" s="79"/>
      <c r="HY2" s="79"/>
      <c r="HZ2" s="79"/>
      <c r="IA2" s="79"/>
      <c r="IB2" s="79"/>
      <c r="IC2" s="79"/>
      <c r="ID2" s="79"/>
      <c r="IE2" s="79"/>
      <c r="IF2" s="79"/>
      <c r="IG2" s="79"/>
      <c r="IH2" s="79"/>
      <c r="II2" s="79"/>
      <c r="IJ2" s="79"/>
      <c r="IK2" s="79"/>
      <c r="IL2" s="79"/>
      <c r="IM2" s="79"/>
    </row>
    <row r="3" spans="1:247" s="89" customFormat="1" x14ac:dyDescent="0.2">
      <c r="A3" s="84">
        <v>334</v>
      </c>
      <c r="B3" s="85" t="s">
        <v>80</v>
      </c>
      <c r="C3" s="85"/>
      <c r="D3" s="86"/>
      <c r="E3" s="86"/>
      <c r="F3" s="87" t="s">
        <v>68</v>
      </c>
      <c r="G3" s="86"/>
      <c r="H3" s="86"/>
      <c r="I3" s="86"/>
      <c r="J3" s="86"/>
      <c r="K3" s="140"/>
      <c r="L3" s="140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79"/>
      <c r="AK3" s="79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79"/>
      <c r="AZ3" s="79"/>
      <c r="BA3" s="79"/>
      <c r="BB3" s="79"/>
      <c r="BC3" s="79"/>
      <c r="BD3" s="79"/>
      <c r="BE3" s="79"/>
      <c r="BF3" s="79"/>
      <c r="BG3" s="79"/>
      <c r="BH3" s="79"/>
      <c r="BI3" s="79"/>
      <c r="BJ3" s="79"/>
      <c r="BK3" s="79"/>
      <c r="BL3" s="79"/>
      <c r="BM3" s="79"/>
      <c r="BN3" s="79"/>
      <c r="BO3" s="79"/>
      <c r="BP3" s="79"/>
      <c r="BQ3" s="79"/>
      <c r="BR3" s="79"/>
      <c r="BS3" s="79"/>
      <c r="BT3" s="79"/>
      <c r="BU3" s="79"/>
      <c r="BV3" s="79"/>
      <c r="BW3" s="79"/>
      <c r="BX3" s="79"/>
      <c r="BY3" s="79"/>
      <c r="BZ3" s="79"/>
      <c r="CA3" s="79"/>
      <c r="CB3" s="79"/>
      <c r="CC3" s="79"/>
      <c r="CD3" s="79"/>
      <c r="CE3" s="79"/>
      <c r="CF3" s="79"/>
      <c r="CG3" s="79"/>
      <c r="CH3" s="79"/>
      <c r="CI3" s="79"/>
      <c r="CJ3" s="79"/>
      <c r="CK3" s="79"/>
      <c r="CL3" s="79"/>
      <c r="CM3" s="79"/>
      <c r="CN3" s="79"/>
      <c r="CO3" s="79"/>
      <c r="CP3" s="79"/>
      <c r="CQ3" s="79"/>
      <c r="CR3" s="79"/>
      <c r="CS3" s="79"/>
      <c r="CT3" s="79"/>
      <c r="CU3" s="79"/>
      <c r="CV3" s="79"/>
      <c r="CW3" s="79"/>
      <c r="CX3" s="79"/>
      <c r="CY3" s="79"/>
      <c r="CZ3" s="79"/>
      <c r="DA3" s="79"/>
      <c r="DB3" s="79"/>
      <c r="DC3" s="79"/>
      <c r="DD3" s="79"/>
      <c r="DE3" s="79"/>
      <c r="DF3" s="79"/>
      <c r="DG3" s="79"/>
      <c r="DH3" s="79"/>
      <c r="DI3" s="79"/>
      <c r="DJ3" s="79"/>
      <c r="DK3" s="79"/>
      <c r="DL3" s="79"/>
      <c r="DM3" s="79"/>
      <c r="DN3" s="79"/>
      <c r="DO3" s="79"/>
      <c r="DP3" s="79"/>
      <c r="DQ3" s="79"/>
      <c r="DR3" s="79"/>
      <c r="DS3" s="79"/>
      <c r="DT3" s="79"/>
      <c r="DU3" s="79"/>
      <c r="DV3" s="79"/>
      <c r="DW3" s="79"/>
      <c r="DX3" s="79"/>
      <c r="DY3" s="79"/>
      <c r="DZ3" s="79"/>
      <c r="EA3" s="79"/>
      <c r="EB3" s="79"/>
      <c r="EC3" s="79"/>
      <c r="ED3" s="79"/>
      <c r="EE3" s="79"/>
      <c r="EF3" s="79"/>
      <c r="EG3" s="79"/>
      <c r="EH3" s="79"/>
      <c r="EI3" s="79"/>
      <c r="EJ3" s="79"/>
      <c r="EK3" s="79"/>
      <c r="EL3" s="79"/>
      <c r="EM3" s="79"/>
      <c r="EN3" s="79"/>
      <c r="EO3" s="79"/>
      <c r="EP3" s="79"/>
      <c r="EQ3" s="79"/>
      <c r="ER3" s="79"/>
      <c r="ES3" s="79"/>
      <c r="ET3" s="79"/>
      <c r="EU3" s="79"/>
      <c r="EV3" s="79"/>
      <c r="EW3" s="79"/>
      <c r="EX3" s="79"/>
      <c r="EY3" s="79"/>
      <c r="EZ3" s="79"/>
      <c r="FA3" s="79"/>
      <c r="FB3" s="79"/>
      <c r="FC3" s="79"/>
      <c r="FD3" s="79"/>
      <c r="FE3" s="79"/>
      <c r="FF3" s="79"/>
      <c r="FG3" s="79"/>
      <c r="FH3" s="79"/>
      <c r="FI3" s="79"/>
      <c r="FJ3" s="79"/>
      <c r="FK3" s="79"/>
      <c r="FL3" s="79"/>
      <c r="FM3" s="79"/>
      <c r="FN3" s="79"/>
      <c r="FO3" s="79"/>
      <c r="FP3" s="79"/>
      <c r="FQ3" s="79"/>
      <c r="FR3" s="79"/>
      <c r="FS3" s="79"/>
      <c r="FT3" s="79"/>
      <c r="FU3" s="79"/>
      <c r="FV3" s="79"/>
      <c r="FW3" s="79"/>
      <c r="FX3" s="79"/>
      <c r="FY3" s="79"/>
      <c r="FZ3" s="79"/>
      <c r="GA3" s="79"/>
      <c r="GB3" s="79"/>
      <c r="GC3" s="79"/>
      <c r="GD3" s="79"/>
      <c r="GE3" s="79"/>
      <c r="GF3" s="79"/>
      <c r="GG3" s="79"/>
      <c r="GH3" s="79"/>
      <c r="GI3" s="79"/>
      <c r="GJ3" s="79"/>
      <c r="GK3" s="79"/>
      <c r="GL3" s="79"/>
      <c r="GM3" s="79"/>
      <c r="GN3" s="79"/>
      <c r="GO3" s="79"/>
      <c r="GP3" s="79"/>
      <c r="GQ3" s="79"/>
      <c r="GR3" s="79"/>
      <c r="GS3" s="79"/>
      <c r="GT3" s="79"/>
      <c r="GU3" s="79"/>
      <c r="GV3" s="79"/>
      <c r="GW3" s="79"/>
      <c r="GX3" s="79"/>
      <c r="GY3" s="79"/>
      <c r="GZ3" s="79"/>
      <c r="HA3" s="79"/>
      <c r="HB3" s="79"/>
      <c r="HC3" s="79"/>
      <c r="HD3" s="79"/>
      <c r="HE3" s="79"/>
      <c r="HF3" s="79"/>
      <c r="HG3" s="79"/>
      <c r="HH3" s="79"/>
      <c r="HI3" s="79"/>
      <c r="HJ3" s="79"/>
      <c r="HK3" s="79"/>
      <c r="HL3" s="79"/>
      <c r="HM3" s="79"/>
      <c r="HN3" s="79"/>
      <c r="HO3" s="79"/>
      <c r="HP3" s="79"/>
      <c r="HQ3" s="79"/>
      <c r="HR3" s="79"/>
      <c r="HS3" s="79"/>
      <c r="HT3" s="79"/>
      <c r="HU3" s="79"/>
      <c r="HV3" s="79"/>
      <c r="HW3" s="79"/>
      <c r="HX3" s="79"/>
      <c r="HY3" s="79"/>
      <c r="HZ3" s="79"/>
      <c r="IA3" s="79"/>
      <c r="IB3" s="79"/>
      <c r="IC3" s="79"/>
      <c r="ID3" s="79"/>
      <c r="IE3" s="79"/>
      <c r="IF3" s="79"/>
      <c r="IG3" s="79"/>
      <c r="IH3" s="79"/>
      <c r="II3" s="79"/>
      <c r="IJ3" s="79"/>
      <c r="IK3" s="79"/>
      <c r="IL3" s="79"/>
      <c r="IM3" s="79"/>
    </row>
    <row r="4" spans="1:247" s="79" customFormat="1" x14ac:dyDescent="0.2">
      <c r="A4" s="90"/>
      <c r="B4" s="91"/>
      <c r="C4" s="91"/>
      <c r="D4" s="92"/>
      <c r="E4" s="92"/>
      <c r="F4" s="93"/>
      <c r="G4" s="92"/>
      <c r="H4" s="92"/>
      <c r="I4" s="92"/>
      <c r="J4" s="92"/>
      <c r="K4" s="142"/>
      <c r="L4" s="142"/>
    </row>
    <row r="5" spans="1:247" x14ac:dyDescent="0.2">
      <c r="A5" s="95"/>
      <c r="B5" s="96"/>
      <c r="C5" s="97" t="s">
        <v>67</v>
      </c>
      <c r="D5" s="98">
        <v>22.5</v>
      </c>
      <c r="E5" s="99">
        <v>2</v>
      </c>
      <c r="F5" s="100">
        <v>20</v>
      </c>
      <c r="G5" s="101">
        <f>1/F5</f>
        <v>0.05</v>
      </c>
      <c r="H5" s="102">
        <v>2.25</v>
      </c>
      <c r="I5" s="101">
        <f>E5*G5</f>
        <v>0.1</v>
      </c>
      <c r="J5" s="101">
        <f>IF('Allgemeine Info'!$H$17="Büro",H5*E5,3.6)</f>
        <v>3.6</v>
      </c>
      <c r="K5" s="193"/>
      <c r="L5" s="196">
        <f>IF('Allgemeine Info'!$H$17="",0,J5*K5)</f>
        <v>0</v>
      </c>
      <c r="M5" s="79"/>
      <c r="N5" s="79"/>
      <c r="O5" s="79"/>
      <c r="P5" s="79"/>
      <c r="Q5" s="79"/>
      <c r="R5" s="79"/>
      <c r="S5" s="79"/>
      <c r="T5" s="79"/>
      <c r="U5" s="79"/>
      <c r="V5" s="79"/>
      <c r="W5" s="79"/>
      <c r="X5" s="79"/>
      <c r="Y5" s="79"/>
      <c r="Z5" s="79"/>
      <c r="AA5" s="79"/>
      <c r="AB5" s="79"/>
      <c r="AC5" s="79"/>
      <c r="AD5" s="79"/>
      <c r="AE5" s="79"/>
      <c r="AF5" s="79"/>
      <c r="AG5" s="79"/>
      <c r="AH5" s="79"/>
      <c r="AI5" s="79"/>
      <c r="AJ5" s="79"/>
      <c r="AK5" s="79"/>
      <c r="AL5" s="79"/>
      <c r="AM5" s="79"/>
      <c r="AN5" s="79"/>
      <c r="AO5" s="79"/>
      <c r="AP5" s="79"/>
      <c r="AQ5" s="79"/>
      <c r="AR5" s="79"/>
      <c r="AS5" s="79"/>
      <c r="AT5" s="79"/>
      <c r="AU5" s="79"/>
      <c r="AV5" s="79"/>
      <c r="AW5" s="79"/>
      <c r="AX5" s="79"/>
      <c r="AY5" s="79"/>
      <c r="AZ5" s="79"/>
      <c r="BA5" s="79"/>
      <c r="BB5" s="79"/>
      <c r="BC5" s="79"/>
      <c r="BD5" s="79"/>
      <c r="BE5" s="79"/>
      <c r="BF5" s="79"/>
      <c r="BG5" s="79"/>
      <c r="BH5" s="79"/>
      <c r="BI5" s="79"/>
      <c r="BJ5" s="79"/>
      <c r="BK5" s="79"/>
      <c r="BL5" s="79"/>
      <c r="BM5" s="79"/>
      <c r="BN5" s="79"/>
      <c r="BO5" s="79"/>
      <c r="BP5" s="79"/>
      <c r="BQ5" s="79"/>
      <c r="BR5" s="79"/>
      <c r="BS5" s="79"/>
      <c r="BT5" s="79"/>
      <c r="BU5" s="79"/>
      <c r="BV5" s="79"/>
      <c r="BW5" s="79"/>
      <c r="BX5" s="79"/>
      <c r="BY5" s="79"/>
      <c r="BZ5" s="79"/>
      <c r="CA5" s="79"/>
      <c r="CB5" s="79"/>
      <c r="CC5" s="79"/>
      <c r="CD5" s="79"/>
      <c r="CE5" s="79"/>
      <c r="CF5" s="79"/>
      <c r="CG5" s="79"/>
      <c r="CH5" s="79"/>
      <c r="CI5" s="79"/>
      <c r="CJ5" s="79"/>
      <c r="CK5" s="79"/>
      <c r="CL5" s="79"/>
      <c r="CM5" s="79"/>
      <c r="CN5" s="79"/>
      <c r="CO5" s="79"/>
      <c r="CP5" s="79"/>
      <c r="CQ5" s="79"/>
      <c r="CR5" s="79"/>
      <c r="CS5" s="79"/>
      <c r="CT5" s="79"/>
      <c r="CU5" s="79"/>
      <c r="CV5" s="79"/>
      <c r="CW5" s="79"/>
      <c r="CX5" s="79"/>
      <c r="CY5" s="79"/>
      <c r="CZ5" s="79"/>
      <c r="DA5" s="79"/>
      <c r="DB5" s="79"/>
      <c r="DC5" s="79"/>
      <c r="DD5" s="79"/>
      <c r="DE5" s="79"/>
      <c r="DF5" s="79"/>
      <c r="DG5" s="79"/>
      <c r="DH5" s="79"/>
      <c r="DI5" s="79"/>
      <c r="DJ5" s="79"/>
      <c r="DK5" s="79"/>
      <c r="DL5" s="79"/>
      <c r="DM5" s="79"/>
      <c r="DN5" s="79"/>
      <c r="DO5" s="79"/>
      <c r="DP5" s="79"/>
      <c r="DQ5" s="79"/>
      <c r="DR5" s="79"/>
      <c r="DS5" s="79"/>
      <c r="DT5" s="79"/>
      <c r="DU5" s="79"/>
      <c r="DV5" s="79"/>
      <c r="DW5" s="79"/>
      <c r="DX5" s="79"/>
      <c r="DY5" s="79"/>
      <c r="DZ5" s="79"/>
      <c r="EA5" s="79"/>
      <c r="EB5" s="79"/>
      <c r="EC5" s="79"/>
      <c r="ED5" s="79"/>
      <c r="EE5" s="79"/>
      <c r="EF5" s="79"/>
      <c r="EG5" s="79"/>
      <c r="EH5" s="79"/>
      <c r="EI5" s="79"/>
      <c r="EJ5" s="79"/>
      <c r="EK5" s="79"/>
      <c r="EL5" s="79"/>
      <c r="EM5" s="79"/>
      <c r="EN5" s="79"/>
      <c r="EO5" s="79"/>
      <c r="EP5" s="79"/>
      <c r="EQ5" s="79"/>
      <c r="ER5" s="79"/>
      <c r="ES5" s="79"/>
      <c r="ET5" s="79"/>
      <c r="EU5" s="79"/>
      <c r="EV5" s="79"/>
      <c r="EW5" s="79"/>
      <c r="EX5" s="79"/>
      <c r="EY5" s="79"/>
      <c r="EZ5" s="79"/>
      <c r="FA5" s="79"/>
      <c r="FB5" s="79"/>
      <c r="FC5" s="79"/>
      <c r="FD5" s="79"/>
      <c r="FE5" s="79"/>
      <c r="FF5" s="79"/>
      <c r="FG5" s="79"/>
      <c r="FH5" s="79"/>
      <c r="FI5" s="79"/>
      <c r="FJ5" s="79"/>
      <c r="FK5" s="79"/>
      <c r="FL5" s="79"/>
      <c r="FM5" s="79"/>
      <c r="FN5" s="79"/>
      <c r="FO5" s="79"/>
      <c r="FP5" s="79"/>
      <c r="FQ5" s="79"/>
      <c r="FR5" s="79"/>
      <c r="FS5" s="79"/>
      <c r="FT5" s="79"/>
      <c r="FU5" s="79"/>
      <c r="FV5" s="79"/>
      <c r="FW5" s="79"/>
      <c r="FX5" s="79"/>
      <c r="FY5" s="79"/>
      <c r="FZ5" s="79"/>
      <c r="GA5" s="79"/>
      <c r="GB5" s="79"/>
      <c r="GC5" s="79"/>
      <c r="GD5" s="79"/>
      <c r="GE5" s="79"/>
      <c r="GF5" s="79"/>
      <c r="GG5" s="79"/>
      <c r="GH5" s="79"/>
      <c r="GI5" s="79"/>
      <c r="GJ5" s="79"/>
      <c r="GK5" s="79"/>
      <c r="GL5" s="79"/>
      <c r="GM5" s="79"/>
      <c r="GN5" s="79"/>
      <c r="GO5" s="79"/>
      <c r="GP5" s="79"/>
      <c r="GQ5" s="79"/>
      <c r="GR5" s="79"/>
      <c r="GS5" s="79"/>
      <c r="GT5" s="79"/>
      <c r="GU5" s="79"/>
      <c r="GV5" s="79"/>
      <c r="GW5" s="79"/>
      <c r="GX5" s="79"/>
      <c r="GY5" s="79"/>
      <c r="GZ5" s="79"/>
      <c r="HA5" s="79"/>
      <c r="HB5" s="79"/>
      <c r="HC5" s="79"/>
      <c r="HD5" s="79"/>
      <c r="HE5" s="79"/>
      <c r="HF5" s="79"/>
      <c r="HG5" s="79"/>
      <c r="HH5" s="79"/>
      <c r="HI5" s="79"/>
      <c r="HJ5" s="79"/>
      <c r="HK5" s="79"/>
      <c r="HL5" s="79"/>
      <c r="HM5" s="79"/>
      <c r="HN5" s="79"/>
      <c r="HO5" s="79"/>
      <c r="HP5" s="79"/>
      <c r="HQ5" s="79"/>
      <c r="HR5" s="79"/>
      <c r="HS5" s="79"/>
      <c r="HT5" s="79"/>
      <c r="HU5" s="79"/>
      <c r="HV5" s="79"/>
      <c r="HW5" s="79"/>
      <c r="HX5" s="79"/>
      <c r="HY5" s="79"/>
      <c r="HZ5" s="79"/>
      <c r="IA5" s="79"/>
      <c r="IB5" s="79"/>
      <c r="IC5" s="79"/>
      <c r="ID5" s="79"/>
      <c r="IE5" s="79"/>
      <c r="IF5" s="79"/>
      <c r="IG5" s="79"/>
      <c r="IH5" s="79"/>
      <c r="II5" s="79"/>
      <c r="IJ5" s="79"/>
      <c r="IK5" s="79"/>
      <c r="IL5" s="79"/>
      <c r="IM5" s="79"/>
    </row>
    <row r="6" spans="1:247" x14ac:dyDescent="0.2">
      <c r="A6" s="95"/>
      <c r="B6" s="96"/>
      <c r="C6" s="97" t="s">
        <v>66</v>
      </c>
      <c r="D6" s="98">
        <v>22.5</v>
      </c>
      <c r="E6" s="99">
        <v>2</v>
      </c>
      <c r="F6" s="100">
        <v>15</v>
      </c>
      <c r="G6" s="101">
        <f>1/F6</f>
        <v>6.6666666666666666E-2</v>
      </c>
      <c r="H6" s="102">
        <v>3</v>
      </c>
      <c r="I6" s="101">
        <f>E6*G6</f>
        <v>0.13333333333333333</v>
      </c>
      <c r="J6" s="101">
        <f>IF('Allgemeine Info'!$H$17="Büro",H6*E6,4.5)</f>
        <v>4.5</v>
      </c>
      <c r="K6" s="193"/>
      <c r="L6" s="196">
        <f>IF('Allgemeine Info'!$H$17="",0,J6*K6)</f>
        <v>0</v>
      </c>
      <c r="M6" s="79"/>
      <c r="N6" s="79"/>
      <c r="O6" s="79"/>
      <c r="P6" s="79"/>
      <c r="Q6" s="79"/>
      <c r="R6" s="79"/>
      <c r="S6" s="79"/>
      <c r="T6" s="79"/>
      <c r="U6" s="79"/>
      <c r="V6" s="79"/>
      <c r="W6" s="79"/>
      <c r="X6" s="79"/>
      <c r="Y6" s="79"/>
      <c r="Z6" s="79"/>
      <c r="AA6" s="79"/>
      <c r="AB6" s="79"/>
      <c r="AC6" s="79"/>
      <c r="AD6" s="79"/>
      <c r="AE6" s="79"/>
      <c r="AF6" s="79"/>
      <c r="AG6" s="79"/>
      <c r="AH6" s="79"/>
      <c r="AI6" s="79"/>
      <c r="AJ6" s="79"/>
      <c r="AK6" s="79"/>
      <c r="AL6" s="79"/>
      <c r="AM6" s="79"/>
      <c r="AN6" s="79"/>
      <c r="AO6" s="79"/>
      <c r="AP6" s="79"/>
      <c r="AQ6" s="79"/>
      <c r="AR6" s="79"/>
      <c r="AS6" s="79"/>
      <c r="AT6" s="79"/>
      <c r="AU6" s="79"/>
      <c r="AV6" s="79"/>
      <c r="AW6" s="79"/>
      <c r="AX6" s="79"/>
      <c r="AY6" s="79"/>
      <c r="AZ6" s="79"/>
      <c r="BA6" s="79"/>
      <c r="BB6" s="79"/>
      <c r="BC6" s="79"/>
      <c r="BD6" s="79"/>
      <c r="BE6" s="79"/>
      <c r="BF6" s="79"/>
      <c r="BG6" s="79"/>
      <c r="BH6" s="79"/>
      <c r="BI6" s="79"/>
      <c r="BJ6" s="79"/>
      <c r="BK6" s="79"/>
      <c r="BL6" s="79"/>
      <c r="BM6" s="79"/>
      <c r="BN6" s="79"/>
      <c r="BO6" s="79"/>
      <c r="BP6" s="79"/>
      <c r="BQ6" s="79"/>
      <c r="BR6" s="79"/>
      <c r="BS6" s="79"/>
      <c r="BT6" s="79"/>
      <c r="BU6" s="79"/>
      <c r="BV6" s="79"/>
      <c r="BW6" s="79"/>
      <c r="BX6" s="79"/>
      <c r="BY6" s="79"/>
      <c r="BZ6" s="79"/>
      <c r="CA6" s="79"/>
      <c r="CB6" s="79"/>
      <c r="CC6" s="79"/>
      <c r="CD6" s="79"/>
      <c r="CE6" s="79"/>
      <c r="CF6" s="79"/>
      <c r="CG6" s="79"/>
      <c r="CH6" s="79"/>
      <c r="CI6" s="79"/>
      <c r="CJ6" s="79"/>
      <c r="CK6" s="79"/>
      <c r="CL6" s="79"/>
      <c r="CM6" s="79"/>
      <c r="CN6" s="79"/>
      <c r="CO6" s="79"/>
      <c r="CP6" s="79"/>
      <c r="CQ6" s="79"/>
      <c r="CR6" s="79"/>
      <c r="CS6" s="79"/>
      <c r="CT6" s="79"/>
      <c r="CU6" s="79"/>
      <c r="CV6" s="79"/>
      <c r="CW6" s="79"/>
      <c r="CX6" s="79"/>
      <c r="CY6" s="79"/>
      <c r="CZ6" s="79"/>
      <c r="DA6" s="79"/>
      <c r="DB6" s="79"/>
      <c r="DC6" s="79"/>
      <c r="DD6" s="79"/>
      <c r="DE6" s="79"/>
      <c r="DF6" s="79"/>
      <c r="DG6" s="79"/>
      <c r="DH6" s="79"/>
      <c r="DI6" s="79"/>
      <c r="DJ6" s="79"/>
      <c r="DK6" s="79"/>
      <c r="DL6" s="79"/>
      <c r="DM6" s="79"/>
      <c r="DN6" s="79"/>
      <c r="DO6" s="79"/>
      <c r="DP6" s="79"/>
      <c r="DQ6" s="79"/>
      <c r="DR6" s="79"/>
      <c r="DS6" s="79"/>
      <c r="DT6" s="79"/>
      <c r="DU6" s="79"/>
      <c r="DV6" s="79"/>
      <c r="DW6" s="79"/>
      <c r="DX6" s="79"/>
      <c r="DY6" s="79"/>
      <c r="DZ6" s="79"/>
      <c r="EA6" s="79"/>
      <c r="EB6" s="79"/>
      <c r="EC6" s="79"/>
      <c r="ED6" s="79"/>
      <c r="EE6" s="79"/>
      <c r="EF6" s="79"/>
      <c r="EG6" s="79"/>
      <c r="EH6" s="79"/>
      <c r="EI6" s="79"/>
      <c r="EJ6" s="79"/>
      <c r="EK6" s="79"/>
      <c r="EL6" s="79"/>
      <c r="EM6" s="79"/>
      <c r="EN6" s="79"/>
      <c r="EO6" s="79"/>
      <c r="EP6" s="79"/>
      <c r="EQ6" s="79"/>
      <c r="ER6" s="79"/>
      <c r="ES6" s="79"/>
      <c r="ET6" s="79"/>
      <c r="EU6" s="79"/>
      <c r="EV6" s="79"/>
      <c r="EW6" s="79"/>
      <c r="EX6" s="79"/>
      <c r="EY6" s="79"/>
      <c r="EZ6" s="79"/>
      <c r="FA6" s="79"/>
      <c r="FB6" s="79"/>
      <c r="FC6" s="79"/>
      <c r="FD6" s="79"/>
      <c r="FE6" s="79"/>
      <c r="FF6" s="79"/>
      <c r="FG6" s="79"/>
      <c r="FH6" s="79"/>
      <c r="FI6" s="79"/>
      <c r="FJ6" s="79"/>
      <c r="FK6" s="79"/>
      <c r="FL6" s="79"/>
      <c r="FM6" s="79"/>
      <c r="FN6" s="79"/>
      <c r="FO6" s="79"/>
      <c r="FP6" s="79"/>
      <c r="FQ6" s="79"/>
      <c r="FR6" s="79"/>
      <c r="FS6" s="79"/>
      <c r="FT6" s="79"/>
      <c r="FU6" s="79"/>
      <c r="FV6" s="79"/>
      <c r="FW6" s="79"/>
      <c r="FX6" s="79"/>
      <c r="FY6" s="79"/>
      <c r="FZ6" s="79"/>
      <c r="GA6" s="79"/>
      <c r="GB6" s="79"/>
      <c r="GC6" s="79"/>
      <c r="GD6" s="79"/>
      <c r="GE6" s="79"/>
      <c r="GF6" s="79"/>
      <c r="GG6" s="79"/>
      <c r="GH6" s="79"/>
      <c r="GI6" s="79"/>
      <c r="GJ6" s="79"/>
      <c r="GK6" s="79"/>
      <c r="GL6" s="79"/>
      <c r="GM6" s="79"/>
      <c r="GN6" s="79"/>
      <c r="GO6" s="79"/>
      <c r="GP6" s="79"/>
      <c r="GQ6" s="79"/>
      <c r="GR6" s="79"/>
      <c r="GS6" s="79"/>
      <c r="GT6" s="79"/>
      <c r="GU6" s="79"/>
      <c r="GV6" s="79"/>
      <c r="GW6" s="79"/>
      <c r="GX6" s="79"/>
      <c r="GY6" s="79"/>
      <c r="GZ6" s="79"/>
      <c r="HA6" s="79"/>
      <c r="HB6" s="79"/>
      <c r="HC6" s="79"/>
      <c r="HD6" s="79"/>
      <c r="HE6" s="79"/>
      <c r="HF6" s="79"/>
      <c r="HG6" s="79"/>
      <c r="HH6" s="79"/>
      <c r="HI6" s="79"/>
      <c r="HJ6" s="79"/>
      <c r="HK6" s="79"/>
      <c r="HL6" s="79"/>
      <c r="HM6" s="79"/>
      <c r="HN6" s="79"/>
      <c r="HO6" s="79"/>
      <c r="HP6" s="79"/>
      <c r="HQ6" s="79"/>
      <c r="HR6" s="79"/>
      <c r="HS6" s="79"/>
      <c r="HT6" s="79"/>
      <c r="HU6" s="79"/>
      <c r="HV6" s="79"/>
      <c r="HW6" s="79"/>
      <c r="HX6" s="79"/>
      <c r="HY6" s="79"/>
      <c r="HZ6" s="79"/>
      <c r="IA6" s="79"/>
      <c r="IB6" s="79"/>
      <c r="IC6" s="79"/>
      <c r="ID6" s="79"/>
      <c r="IE6" s="79"/>
      <c r="IF6" s="79"/>
      <c r="IG6" s="79"/>
      <c r="IH6" s="79"/>
      <c r="II6" s="79"/>
      <c r="IJ6" s="79"/>
      <c r="IK6" s="79"/>
      <c r="IL6" s="79"/>
      <c r="IM6" s="79"/>
    </row>
    <row r="7" spans="1:247" x14ac:dyDescent="0.2">
      <c r="A7" s="95"/>
      <c r="B7" s="96"/>
      <c r="C7" s="97" t="s">
        <v>65</v>
      </c>
      <c r="D7" s="98">
        <v>22.5</v>
      </c>
      <c r="E7" s="99">
        <v>2</v>
      </c>
      <c r="F7" s="100">
        <v>10</v>
      </c>
      <c r="G7" s="101">
        <f>1/F7</f>
        <v>0.1</v>
      </c>
      <c r="H7" s="102">
        <v>4.5</v>
      </c>
      <c r="I7" s="101">
        <f>E7*G7</f>
        <v>0.2</v>
      </c>
      <c r="J7" s="101">
        <f>IF('Allgemeine Info'!$H$17="Büro",H7*E7,6.92)</f>
        <v>6.92</v>
      </c>
      <c r="K7" s="193"/>
      <c r="L7" s="196">
        <f>IF('Allgemeine Info'!$H$17="",0,J7*K7)</f>
        <v>0</v>
      </c>
      <c r="M7" s="79"/>
      <c r="N7" s="79"/>
      <c r="O7" s="79"/>
      <c r="P7" s="79"/>
      <c r="Q7" s="79"/>
      <c r="R7" s="79"/>
      <c r="S7" s="79"/>
      <c r="T7" s="79"/>
      <c r="U7" s="79"/>
      <c r="V7" s="79"/>
      <c r="W7" s="79"/>
      <c r="X7" s="79"/>
      <c r="Y7" s="79"/>
      <c r="Z7" s="79"/>
      <c r="AA7" s="79"/>
      <c r="AB7" s="79"/>
      <c r="AC7" s="79"/>
      <c r="AD7" s="79"/>
      <c r="AE7" s="79"/>
      <c r="AF7" s="79"/>
      <c r="AG7" s="79"/>
      <c r="AH7" s="79"/>
      <c r="AI7" s="79"/>
      <c r="AJ7" s="79"/>
      <c r="AK7" s="79"/>
      <c r="AL7" s="79"/>
      <c r="AM7" s="79"/>
      <c r="AN7" s="79"/>
      <c r="AO7" s="79"/>
      <c r="AP7" s="79"/>
      <c r="AQ7" s="79"/>
      <c r="AR7" s="79"/>
      <c r="AS7" s="79"/>
      <c r="AT7" s="79"/>
      <c r="AU7" s="79"/>
      <c r="AV7" s="79"/>
      <c r="AW7" s="79"/>
      <c r="AX7" s="79"/>
      <c r="AY7" s="79"/>
      <c r="AZ7" s="79"/>
      <c r="BA7" s="79"/>
      <c r="BB7" s="79"/>
      <c r="BC7" s="79"/>
      <c r="BD7" s="79"/>
      <c r="BE7" s="79"/>
      <c r="BF7" s="79"/>
      <c r="BG7" s="79"/>
      <c r="BH7" s="79"/>
      <c r="BI7" s="79"/>
      <c r="BJ7" s="79"/>
      <c r="BK7" s="79"/>
      <c r="BL7" s="79"/>
      <c r="BM7" s="79"/>
      <c r="BN7" s="79"/>
      <c r="BO7" s="79"/>
      <c r="BP7" s="79"/>
      <c r="BQ7" s="79"/>
      <c r="BR7" s="79"/>
      <c r="BS7" s="79"/>
      <c r="BT7" s="79"/>
      <c r="BU7" s="79"/>
      <c r="BV7" s="79"/>
      <c r="BW7" s="79"/>
      <c r="BX7" s="79"/>
      <c r="BY7" s="79"/>
      <c r="BZ7" s="79"/>
      <c r="CA7" s="79"/>
      <c r="CB7" s="79"/>
      <c r="CC7" s="79"/>
      <c r="CD7" s="79"/>
      <c r="CE7" s="79"/>
      <c r="CF7" s="79"/>
      <c r="CG7" s="79"/>
      <c r="CH7" s="79"/>
      <c r="CI7" s="79"/>
      <c r="CJ7" s="79"/>
      <c r="CK7" s="79"/>
      <c r="CL7" s="79"/>
      <c r="CM7" s="79"/>
      <c r="CN7" s="79"/>
      <c r="CO7" s="79"/>
      <c r="CP7" s="79"/>
      <c r="CQ7" s="79"/>
      <c r="CR7" s="79"/>
      <c r="CS7" s="79"/>
      <c r="CT7" s="79"/>
      <c r="CU7" s="79"/>
      <c r="CV7" s="79"/>
      <c r="CW7" s="79"/>
      <c r="CX7" s="79"/>
      <c r="CY7" s="79"/>
      <c r="CZ7" s="79"/>
      <c r="DA7" s="79"/>
      <c r="DB7" s="79"/>
      <c r="DC7" s="79"/>
      <c r="DD7" s="79"/>
      <c r="DE7" s="79"/>
      <c r="DF7" s="79"/>
      <c r="DG7" s="79"/>
      <c r="DH7" s="79"/>
      <c r="DI7" s="79"/>
      <c r="DJ7" s="79"/>
      <c r="DK7" s="79"/>
      <c r="DL7" s="79"/>
      <c r="DM7" s="79"/>
      <c r="DN7" s="79"/>
      <c r="DO7" s="79"/>
      <c r="DP7" s="79"/>
      <c r="DQ7" s="79"/>
      <c r="DR7" s="79"/>
      <c r="DS7" s="79"/>
      <c r="DT7" s="79"/>
      <c r="DU7" s="79"/>
      <c r="DV7" s="79"/>
      <c r="DW7" s="79"/>
      <c r="DX7" s="79"/>
      <c r="DY7" s="79"/>
      <c r="DZ7" s="79"/>
      <c r="EA7" s="79"/>
      <c r="EB7" s="79"/>
      <c r="EC7" s="79"/>
      <c r="ED7" s="79"/>
      <c r="EE7" s="79"/>
      <c r="EF7" s="79"/>
      <c r="EG7" s="79"/>
      <c r="EH7" s="79"/>
      <c r="EI7" s="79"/>
      <c r="EJ7" s="79"/>
      <c r="EK7" s="79"/>
      <c r="EL7" s="79"/>
      <c r="EM7" s="79"/>
      <c r="EN7" s="79"/>
      <c r="EO7" s="79"/>
      <c r="EP7" s="79"/>
      <c r="EQ7" s="79"/>
      <c r="ER7" s="79"/>
      <c r="ES7" s="79"/>
      <c r="ET7" s="79"/>
      <c r="EU7" s="79"/>
      <c r="EV7" s="79"/>
      <c r="EW7" s="79"/>
      <c r="EX7" s="79"/>
      <c r="EY7" s="79"/>
      <c r="EZ7" s="79"/>
      <c r="FA7" s="79"/>
      <c r="FB7" s="79"/>
      <c r="FC7" s="79"/>
      <c r="FD7" s="79"/>
      <c r="FE7" s="79"/>
      <c r="FF7" s="79"/>
      <c r="FG7" s="79"/>
      <c r="FH7" s="79"/>
      <c r="FI7" s="79"/>
      <c r="FJ7" s="79"/>
      <c r="FK7" s="79"/>
      <c r="FL7" s="79"/>
      <c r="FM7" s="79"/>
      <c r="FN7" s="79"/>
      <c r="FO7" s="79"/>
      <c r="FP7" s="79"/>
      <c r="FQ7" s="79"/>
      <c r="FR7" s="79"/>
      <c r="FS7" s="79"/>
      <c r="FT7" s="79"/>
      <c r="FU7" s="79"/>
      <c r="FV7" s="79"/>
      <c r="FW7" s="79"/>
      <c r="FX7" s="79"/>
      <c r="FY7" s="79"/>
      <c r="FZ7" s="79"/>
      <c r="GA7" s="79"/>
      <c r="GB7" s="79"/>
      <c r="GC7" s="79"/>
      <c r="GD7" s="79"/>
      <c r="GE7" s="79"/>
      <c r="GF7" s="79"/>
      <c r="GG7" s="79"/>
      <c r="GH7" s="79"/>
      <c r="GI7" s="79"/>
      <c r="GJ7" s="79"/>
      <c r="GK7" s="79"/>
      <c r="GL7" s="79"/>
      <c r="GM7" s="79"/>
      <c r="GN7" s="79"/>
      <c r="GO7" s="79"/>
      <c r="GP7" s="79"/>
      <c r="GQ7" s="79"/>
      <c r="GR7" s="79"/>
      <c r="GS7" s="79"/>
      <c r="GT7" s="79"/>
      <c r="GU7" s="79"/>
      <c r="GV7" s="79"/>
      <c r="GW7" s="79"/>
      <c r="GX7" s="79"/>
      <c r="GY7" s="79"/>
      <c r="GZ7" s="79"/>
      <c r="HA7" s="79"/>
      <c r="HB7" s="79"/>
      <c r="HC7" s="79"/>
      <c r="HD7" s="79"/>
      <c r="HE7" s="79"/>
      <c r="HF7" s="79"/>
      <c r="HG7" s="79"/>
      <c r="HH7" s="79"/>
      <c r="HI7" s="79"/>
      <c r="HJ7" s="79"/>
      <c r="HK7" s="79"/>
      <c r="HL7" s="79"/>
      <c r="HM7" s="79"/>
      <c r="HN7" s="79"/>
      <c r="HO7" s="79"/>
      <c r="HP7" s="79"/>
      <c r="HQ7" s="79"/>
      <c r="HR7" s="79"/>
      <c r="HS7" s="79"/>
      <c r="HT7" s="79"/>
      <c r="HU7" s="79"/>
      <c r="HV7" s="79"/>
      <c r="HW7" s="79"/>
      <c r="HX7" s="79"/>
      <c r="HY7" s="79"/>
      <c r="HZ7" s="79"/>
      <c r="IA7" s="79"/>
      <c r="IB7" s="79"/>
      <c r="IC7" s="79"/>
      <c r="ID7" s="79"/>
      <c r="IE7" s="79"/>
      <c r="IF7" s="79"/>
      <c r="IG7" s="79"/>
      <c r="IH7" s="79"/>
      <c r="II7" s="79"/>
      <c r="IJ7" s="79"/>
      <c r="IK7" s="79"/>
      <c r="IL7" s="79"/>
      <c r="IM7" s="79"/>
    </row>
    <row r="8" spans="1:247" x14ac:dyDescent="0.2">
      <c r="A8" s="95"/>
      <c r="B8" s="96"/>
      <c r="C8" s="175" t="s">
        <v>143</v>
      </c>
      <c r="D8" s="103"/>
      <c r="E8" s="103"/>
      <c r="F8" s="103"/>
      <c r="G8" s="101"/>
      <c r="H8" s="104"/>
      <c r="I8" s="104"/>
      <c r="J8" s="101"/>
      <c r="K8" s="316"/>
      <c r="L8" s="197"/>
      <c r="M8" s="79"/>
      <c r="N8" s="79"/>
      <c r="O8" s="79"/>
      <c r="P8" s="79"/>
      <c r="Q8" s="79"/>
      <c r="R8" s="79"/>
      <c r="S8" s="79"/>
      <c r="T8" s="79"/>
      <c r="U8" s="79"/>
      <c r="V8" s="79"/>
      <c r="W8" s="79"/>
      <c r="X8" s="79"/>
      <c r="Y8" s="79"/>
      <c r="Z8" s="79"/>
      <c r="AA8" s="79"/>
      <c r="AB8" s="79"/>
      <c r="AC8" s="79"/>
      <c r="AD8" s="79"/>
      <c r="AE8" s="79"/>
      <c r="AF8" s="79"/>
      <c r="AG8" s="79"/>
      <c r="AH8" s="79"/>
      <c r="AI8" s="79"/>
      <c r="AJ8" s="79"/>
      <c r="AK8" s="79"/>
      <c r="AL8" s="79"/>
      <c r="AM8" s="79"/>
      <c r="AN8" s="79"/>
      <c r="AO8" s="79"/>
      <c r="AP8" s="79"/>
      <c r="AQ8" s="79"/>
      <c r="AR8" s="79"/>
      <c r="AS8" s="79"/>
      <c r="AT8" s="79"/>
      <c r="AU8" s="79"/>
      <c r="AV8" s="79"/>
      <c r="AW8" s="79"/>
      <c r="AX8" s="79"/>
      <c r="AY8" s="79"/>
      <c r="AZ8" s="79"/>
      <c r="BA8" s="79"/>
      <c r="BB8" s="79"/>
      <c r="BC8" s="79"/>
      <c r="BD8" s="79"/>
      <c r="BE8" s="79"/>
      <c r="BF8" s="79"/>
      <c r="BG8" s="79"/>
      <c r="BH8" s="79"/>
      <c r="BI8" s="79"/>
      <c r="BJ8" s="79"/>
      <c r="BK8" s="79"/>
      <c r="BL8" s="79"/>
      <c r="BM8" s="79"/>
      <c r="BN8" s="79"/>
      <c r="BO8" s="79"/>
      <c r="BP8" s="79"/>
      <c r="BQ8" s="79"/>
      <c r="BR8" s="79"/>
      <c r="BS8" s="79"/>
      <c r="BT8" s="79"/>
      <c r="BU8" s="79"/>
      <c r="BV8" s="79"/>
      <c r="BW8" s="79"/>
      <c r="BX8" s="79"/>
      <c r="BY8" s="79"/>
      <c r="BZ8" s="79"/>
      <c r="CA8" s="79"/>
      <c r="CB8" s="79"/>
      <c r="CC8" s="79"/>
      <c r="CD8" s="79"/>
      <c r="CE8" s="79"/>
      <c r="CF8" s="79"/>
      <c r="CG8" s="79"/>
      <c r="CH8" s="79"/>
      <c r="CI8" s="79"/>
      <c r="CJ8" s="79"/>
      <c r="CK8" s="79"/>
      <c r="CL8" s="79"/>
      <c r="CM8" s="79"/>
      <c r="CN8" s="79"/>
      <c r="CO8" s="79"/>
      <c r="CP8" s="79"/>
      <c r="CQ8" s="79"/>
      <c r="CR8" s="79"/>
      <c r="CS8" s="79"/>
      <c r="CT8" s="79"/>
      <c r="CU8" s="79"/>
      <c r="CV8" s="79"/>
      <c r="CW8" s="79"/>
      <c r="CX8" s="79"/>
      <c r="CY8" s="79"/>
      <c r="CZ8" s="79"/>
      <c r="DA8" s="79"/>
      <c r="DB8" s="79"/>
      <c r="DC8" s="79"/>
      <c r="DD8" s="79"/>
      <c r="DE8" s="79"/>
      <c r="DF8" s="79"/>
      <c r="DG8" s="79"/>
      <c r="DH8" s="79"/>
      <c r="DI8" s="79"/>
      <c r="DJ8" s="79"/>
      <c r="DK8" s="79"/>
      <c r="DL8" s="79"/>
      <c r="DM8" s="79"/>
      <c r="DN8" s="79"/>
      <c r="DO8" s="79"/>
      <c r="DP8" s="79"/>
      <c r="DQ8" s="79"/>
      <c r="DR8" s="79"/>
      <c r="DS8" s="79"/>
      <c r="DT8" s="79"/>
      <c r="DU8" s="79"/>
      <c r="DV8" s="79"/>
      <c r="DW8" s="79"/>
      <c r="DX8" s="79"/>
      <c r="DY8" s="79"/>
      <c r="DZ8" s="79"/>
      <c r="EA8" s="79"/>
      <c r="EB8" s="79"/>
      <c r="EC8" s="79"/>
      <c r="ED8" s="79"/>
      <c r="EE8" s="79"/>
      <c r="EF8" s="79"/>
      <c r="EG8" s="79"/>
      <c r="EH8" s="79"/>
      <c r="EI8" s="79"/>
      <c r="EJ8" s="79"/>
      <c r="EK8" s="79"/>
      <c r="EL8" s="79"/>
      <c r="EM8" s="79"/>
      <c r="EN8" s="79"/>
      <c r="EO8" s="79"/>
      <c r="EP8" s="79"/>
      <c r="EQ8" s="79"/>
      <c r="ER8" s="79"/>
      <c r="ES8" s="79"/>
      <c r="ET8" s="79"/>
      <c r="EU8" s="79"/>
      <c r="EV8" s="79"/>
      <c r="EW8" s="79"/>
      <c r="EX8" s="79"/>
      <c r="EY8" s="79"/>
      <c r="EZ8" s="79"/>
      <c r="FA8" s="79"/>
      <c r="FB8" s="79"/>
      <c r="FC8" s="79"/>
      <c r="FD8" s="79"/>
      <c r="FE8" s="79"/>
      <c r="FF8" s="79"/>
      <c r="FG8" s="79"/>
      <c r="FH8" s="79"/>
      <c r="FI8" s="79"/>
      <c r="FJ8" s="79"/>
      <c r="FK8" s="79"/>
      <c r="FL8" s="79"/>
      <c r="FM8" s="79"/>
      <c r="FN8" s="79"/>
      <c r="FO8" s="79"/>
      <c r="FP8" s="79"/>
      <c r="FQ8" s="79"/>
      <c r="FR8" s="79"/>
      <c r="FS8" s="79"/>
      <c r="FT8" s="79"/>
      <c r="FU8" s="79"/>
      <c r="FV8" s="79"/>
      <c r="FW8" s="79"/>
      <c r="FX8" s="79"/>
      <c r="FY8" s="79"/>
      <c r="FZ8" s="79"/>
      <c r="GA8" s="79"/>
      <c r="GB8" s="79"/>
      <c r="GC8" s="79"/>
      <c r="GD8" s="79"/>
      <c r="GE8" s="79"/>
      <c r="GF8" s="79"/>
      <c r="GG8" s="79"/>
      <c r="GH8" s="79"/>
      <c r="GI8" s="79"/>
      <c r="GJ8" s="79"/>
      <c r="GK8" s="79"/>
      <c r="GL8" s="79"/>
      <c r="GM8" s="79"/>
      <c r="GN8" s="79"/>
      <c r="GO8" s="79"/>
      <c r="GP8" s="79"/>
      <c r="GQ8" s="79"/>
      <c r="GR8" s="79"/>
      <c r="GS8" s="79"/>
      <c r="GT8" s="79"/>
      <c r="GU8" s="79"/>
      <c r="GV8" s="79"/>
      <c r="GW8" s="79"/>
      <c r="GX8" s="79"/>
      <c r="GY8" s="79"/>
      <c r="GZ8" s="79"/>
      <c r="HA8" s="79"/>
      <c r="HB8" s="79"/>
      <c r="HC8" s="79"/>
      <c r="HD8" s="79"/>
      <c r="HE8" s="79"/>
      <c r="HF8" s="79"/>
      <c r="HG8" s="79"/>
      <c r="HH8" s="79"/>
      <c r="HI8" s="79"/>
      <c r="HJ8" s="79"/>
      <c r="HK8" s="79"/>
      <c r="HL8" s="79"/>
      <c r="HM8" s="79"/>
      <c r="HN8" s="79"/>
      <c r="HO8" s="79"/>
      <c r="HP8" s="79"/>
      <c r="HQ8" s="79"/>
      <c r="HR8" s="79"/>
      <c r="HS8" s="79"/>
      <c r="HT8" s="79"/>
      <c r="HU8" s="79"/>
      <c r="HV8" s="79"/>
      <c r="HW8" s="79"/>
      <c r="HX8" s="79"/>
      <c r="HY8" s="79"/>
      <c r="HZ8" s="79"/>
      <c r="IA8" s="79"/>
      <c r="IB8" s="79"/>
      <c r="IC8" s="79"/>
      <c r="ID8" s="79"/>
      <c r="IE8" s="79"/>
      <c r="IF8" s="79"/>
      <c r="IG8" s="79"/>
      <c r="IH8" s="79"/>
      <c r="II8" s="79"/>
      <c r="IJ8" s="79"/>
      <c r="IK8" s="79"/>
      <c r="IL8" s="79"/>
      <c r="IM8" s="79"/>
    </row>
    <row r="9" spans="1:247" x14ac:dyDescent="0.2">
      <c r="A9" s="95"/>
      <c r="B9" s="96"/>
      <c r="C9" s="103"/>
      <c r="D9" s="103"/>
      <c r="E9" s="103"/>
      <c r="F9" s="103"/>
      <c r="G9" s="101"/>
      <c r="H9" s="104"/>
      <c r="I9" s="104"/>
      <c r="J9" s="101"/>
      <c r="K9" s="316"/>
      <c r="L9" s="197"/>
      <c r="M9" s="79"/>
      <c r="N9" s="79"/>
      <c r="O9" s="79"/>
      <c r="P9" s="79"/>
      <c r="Q9" s="79"/>
      <c r="R9" s="79"/>
      <c r="S9" s="79"/>
      <c r="T9" s="79"/>
      <c r="U9" s="79"/>
      <c r="V9" s="79"/>
      <c r="W9" s="79"/>
      <c r="X9" s="79"/>
      <c r="Y9" s="79"/>
      <c r="Z9" s="79"/>
      <c r="AA9" s="79"/>
      <c r="AB9" s="79"/>
      <c r="AC9" s="79"/>
      <c r="AD9" s="79"/>
      <c r="AE9" s="79"/>
      <c r="AF9" s="79"/>
      <c r="AG9" s="79"/>
      <c r="AH9" s="79"/>
      <c r="AI9" s="79"/>
      <c r="AJ9" s="79"/>
      <c r="AK9" s="79"/>
      <c r="AL9" s="79"/>
      <c r="AM9" s="79"/>
      <c r="AN9" s="79"/>
      <c r="AO9" s="79"/>
      <c r="AP9" s="79"/>
      <c r="AQ9" s="79"/>
      <c r="AR9" s="79"/>
      <c r="AS9" s="79"/>
      <c r="AT9" s="79"/>
      <c r="AU9" s="79"/>
      <c r="AV9" s="79"/>
      <c r="AW9" s="79"/>
      <c r="AX9" s="79"/>
      <c r="AY9" s="79"/>
      <c r="AZ9" s="79"/>
      <c r="BA9" s="79"/>
      <c r="BB9" s="79"/>
      <c r="BC9" s="79"/>
      <c r="BD9" s="79"/>
      <c r="BE9" s="79"/>
      <c r="BF9" s="79"/>
      <c r="BG9" s="79"/>
      <c r="BH9" s="79"/>
      <c r="BI9" s="79"/>
      <c r="BJ9" s="79"/>
      <c r="BK9" s="79"/>
      <c r="BL9" s="79"/>
      <c r="BM9" s="79"/>
      <c r="BN9" s="79"/>
      <c r="BO9" s="79"/>
      <c r="BP9" s="79"/>
      <c r="BQ9" s="79"/>
      <c r="BR9" s="79"/>
      <c r="BS9" s="79"/>
      <c r="BT9" s="79"/>
      <c r="BU9" s="79"/>
      <c r="BV9" s="79"/>
      <c r="BW9" s="79"/>
      <c r="BX9" s="79"/>
      <c r="BY9" s="79"/>
      <c r="BZ9" s="79"/>
      <c r="CA9" s="79"/>
      <c r="CB9" s="79"/>
      <c r="CC9" s="79"/>
      <c r="CD9" s="79"/>
      <c r="CE9" s="79"/>
      <c r="CF9" s="79"/>
      <c r="CG9" s="79"/>
      <c r="CH9" s="79"/>
      <c r="CI9" s="79"/>
      <c r="CJ9" s="79"/>
      <c r="CK9" s="79"/>
      <c r="CL9" s="79"/>
      <c r="CM9" s="79"/>
      <c r="CN9" s="79"/>
      <c r="CO9" s="79"/>
      <c r="CP9" s="79"/>
      <c r="CQ9" s="79"/>
      <c r="CR9" s="79"/>
      <c r="CS9" s="79"/>
      <c r="CT9" s="79"/>
      <c r="CU9" s="79"/>
      <c r="CV9" s="79"/>
      <c r="CW9" s="79"/>
      <c r="CX9" s="79"/>
      <c r="CY9" s="79"/>
      <c r="CZ9" s="79"/>
      <c r="DA9" s="79"/>
      <c r="DB9" s="79"/>
      <c r="DC9" s="79"/>
      <c r="DD9" s="79"/>
      <c r="DE9" s="79"/>
      <c r="DF9" s="79"/>
      <c r="DG9" s="79"/>
      <c r="DH9" s="79"/>
      <c r="DI9" s="79"/>
      <c r="DJ9" s="79"/>
      <c r="DK9" s="79"/>
      <c r="DL9" s="79"/>
      <c r="DM9" s="79"/>
      <c r="DN9" s="79"/>
      <c r="DO9" s="79"/>
      <c r="DP9" s="79"/>
      <c r="DQ9" s="79"/>
      <c r="DR9" s="79"/>
      <c r="DS9" s="79"/>
      <c r="DT9" s="79"/>
      <c r="DU9" s="79"/>
      <c r="DV9" s="79"/>
      <c r="DW9" s="79"/>
      <c r="DX9" s="79"/>
      <c r="DY9" s="79"/>
      <c r="DZ9" s="79"/>
      <c r="EA9" s="79"/>
      <c r="EB9" s="79"/>
      <c r="EC9" s="79"/>
      <c r="ED9" s="79"/>
      <c r="EE9" s="79"/>
      <c r="EF9" s="79"/>
      <c r="EG9" s="79"/>
      <c r="EH9" s="79"/>
      <c r="EI9" s="79"/>
      <c r="EJ9" s="79"/>
      <c r="EK9" s="79"/>
      <c r="EL9" s="79"/>
      <c r="EM9" s="79"/>
      <c r="EN9" s="79"/>
      <c r="EO9" s="79"/>
      <c r="EP9" s="79"/>
      <c r="EQ9" s="79"/>
      <c r="ER9" s="79"/>
      <c r="ES9" s="79"/>
      <c r="ET9" s="79"/>
      <c r="EU9" s="79"/>
      <c r="EV9" s="79"/>
      <c r="EW9" s="79"/>
      <c r="EX9" s="79"/>
      <c r="EY9" s="79"/>
      <c r="EZ9" s="79"/>
      <c r="FA9" s="79"/>
      <c r="FB9" s="79"/>
      <c r="FC9" s="79"/>
      <c r="FD9" s="79"/>
      <c r="FE9" s="79"/>
      <c r="FF9" s="79"/>
      <c r="FG9" s="79"/>
      <c r="FH9" s="79"/>
      <c r="FI9" s="79"/>
      <c r="FJ9" s="79"/>
      <c r="FK9" s="79"/>
      <c r="FL9" s="79"/>
      <c r="FM9" s="79"/>
      <c r="FN9" s="79"/>
      <c r="FO9" s="79"/>
      <c r="FP9" s="79"/>
      <c r="FQ9" s="79"/>
      <c r="FR9" s="79"/>
      <c r="FS9" s="79"/>
      <c r="FT9" s="79"/>
      <c r="FU9" s="79"/>
      <c r="FV9" s="79"/>
      <c r="FW9" s="79"/>
      <c r="FX9" s="79"/>
      <c r="FY9" s="79"/>
      <c r="FZ9" s="79"/>
      <c r="GA9" s="79"/>
      <c r="GB9" s="79"/>
      <c r="GC9" s="79"/>
      <c r="GD9" s="79"/>
      <c r="GE9" s="79"/>
      <c r="GF9" s="79"/>
      <c r="GG9" s="79"/>
      <c r="GH9" s="79"/>
      <c r="GI9" s="79"/>
      <c r="GJ9" s="79"/>
      <c r="GK9" s="79"/>
      <c r="GL9" s="79"/>
      <c r="GM9" s="79"/>
      <c r="GN9" s="79"/>
      <c r="GO9" s="79"/>
      <c r="GP9" s="79"/>
      <c r="GQ9" s="79"/>
      <c r="GR9" s="79"/>
      <c r="GS9" s="79"/>
      <c r="GT9" s="79"/>
      <c r="GU9" s="79"/>
      <c r="GV9" s="79"/>
      <c r="GW9" s="79"/>
      <c r="GX9" s="79"/>
      <c r="GY9" s="79"/>
      <c r="GZ9" s="79"/>
      <c r="HA9" s="79"/>
      <c r="HB9" s="79"/>
      <c r="HC9" s="79"/>
      <c r="HD9" s="79"/>
      <c r="HE9" s="79"/>
      <c r="HF9" s="79"/>
      <c r="HG9" s="79"/>
      <c r="HH9" s="79"/>
      <c r="HI9" s="79"/>
      <c r="HJ9" s="79"/>
      <c r="HK9" s="79"/>
      <c r="HL9" s="79"/>
      <c r="HM9" s="79"/>
      <c r="HN9" s="79"/>
      <c r="HO9" s="79"/>
      <c r="HP9" s="79"/>
      <c r="HQ9" s="79"/>
      <c r="HR9" s="79"/>
      <c r="HS9" s="79"/>
      <c r="HT9" s="79"/>
      <c r="HU9" s="79"/>
      <c r="HV9" s="79"/>
      <c r="HW9" s="79"/>
      <c r="HX9" s="79"/>
      <c r="HY9" s="79"/>
      <c r="HZ9" s="79"/>
      <c r="IA9" s="79"/>
      <c r="IB9" s="79"/>
      <c r="IC9" s="79"/>
      <c r="ID9" s="79"/>
      <c r="IE9" s="79"/>
      <c r="IF9" s="79"/>
      <c r="IG9" s="79"/>
      <c r="IH9" s="79"/>
      <c r="II9" s="79"/>
      <c r="IJ9" s="79"/>
      <c r="IK9" s="79"/>
      <c r="IL9" s="79"/>
      <c r="IM9" s="79"/>
    </row>
    <row r="10" spans="1:247" s="89" customFormat="1" x14ac:dyDescent="0.2">
      <c r="A10" s="84">
        <v>335</v>
      </c>
      <c r="B10" s="85" t="s">
        <v>82</v>
      </c>
      <c r="C10" s="85"/>
      <c r="D10" s="85"/>
      <c r="E10" s="105"/>
      <c r="F10" s="106" t="s">
        <v>64</v>
      </c>
      <c r="G10" s="107"/>
      <c r="H10" s="87"/>
      <c r="I10" s="87"/>
      <c r="J10" s="107"/>
      <c r="K10" s="317"/>
      <c r="L10" s="198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79"/>
      <c r="AM10" s="79"/>
      <c r="AN10" s="79"/>
      <c r="AO10" s="79"/>
      <c r="AP10" s="79"/>
      <c r="AQ10" s="79"/>
      <c r="AR10" s="79"/>
      <c r="AS10" s="79"/>
      <c r="AT10" s="79"/>
      <c r="AU10" s="79"/>
      <c r="AV10" s="79"/>
      <c r="AW10" s="79"/>
      <c r="AX10" s="79"/>
      <c r="AY10" s="79"/>
      <c r="AZ10" s="79"/>
      <c r="BA10" s="79"/>
      <c r="BB10" s="79"/>
      <c r="BC10" s="79"/>
      <c r="BD10" s="79"/>
      <c r="BE10" s="79"/>
      <c r="BF10" s="79"/>
      <c r="BG10" s="79"/>
      <c r="BH10" s="79"/>
      <c r="BI10" s="79"/>
      <c r="BJ10" s="79"/>
      <c r="BK10" s="79"/>
      <c r="BL10" s="79"/>
      <c r="BM10" s="79"/>
      <c r="BN10" s="79"/>
      <c r="BO10" s="79"/>
      <c r="BP10" s="79"/>
      <c r="BQ10" s="79"/>
      <c r="BR10" s="79"/>
      <c r="BS10" s="79"/>
      <c r="BT10" s="79"/>
      <c r="BU10" s="79"/>
      <c r="BV10" s="79"/>
      <c r="BW10" s="79"/>
      <c r="BX10" s="79"/>
      <c r="BY10" s="79"/>
      <c r="BZ10" s="79"/>
      <c r="CA10" s="79"/>
      <c r="CB10" s="79"/>
      <c r="CC10" s="79"/>
      <c r="CD10" s="79"/>
      <c r="CE10" s="79"/>
      <c r="CF10" s="79"/>
      <c r="CG10" s="79"/>
      <c r="CH10" s="79"/>
      <c r="CI10" s="79"/>
      <c r="CJ10" s="79"/>
      <c r="CK10" s="79"/>
      <c r="CL10" s="79"/>
      <c r="CM10" s="79"/>
      <c r="CN10" s="79"/>
      <c r="CO10" s="79"/>
      <c r="CP10" s="79"/>
      <c r="CQ10" s="79"/>
      <c r="CR10" s="79"/>
      <c r="CS10" s="79"/>
      <c r="CT10" s="79"/>
      <c r="CU10" s="79"/>
      <c r="CV10" s="79"/>
      <c r="CW10" s="79"/>
      <c r="CX10" s="79"/>
      <c r="CY10" s="79"/>
      <c r="CZ10" s="79"/>
      <c r="DA10" s="79"/>
      <c r="DB10" s="79"/>
      <c r="DC10" s="79"/>
      <c r="DD10" s="79"/>
      <c r="DE10" s="79"/>
      <c r="DF10" s="79"/>
      <c r="DG10" s="79"/>
      <c r="DH10" s="79"/>
      <c r="DI10" s="79"/>
      <c r="DJ10" s="79"/>
      <c r="DK10" s="79"/>
      <c r="DL10" s="79"/>
      <c r="DM10" s="79"/>
      <c r="DN10" s="79"/>
      <c r="DO10" s="79"/>
      <c r="DP10" s="79"/>
      <c r="DQ10" s="79"/>
      <c r="DR10" s="79"/>
      <c r="DS10" s="79"/>
      <c r="DT10" s="79"/>
      <c r="DU10" s="79"/>
      <c r="DV10" s="79"/>
      <c r="DW10" s="79"/>
      <c r="DX10" s="79"/>
      <c r="DY10" s="79"/>
      <c r="DZ10" s="79"/>
      <c r="EA10" s="79"/>
      <c r="EB10" s="79"/>
      <c r="EC10" s="79"/>
      <c r="ED10" s="79"/>
      <c r="EE10" s="79"/>
      <c r="EF10" s="79"/>
      <c r="EG10" s="79"/>
      <c r="EH10" s="79"/>
      <c r="EI10" s="79"/>
      <c r="EJ10" s="79"/>
      <c r="EK10" s="79"/>
      <c r="EL10" s="79"/>
      <c r="EM10" s="79"/>
      <c r="EN10" s="79"/>
      <c r="EO10" s="79"/>
      <c r="EP10" s="79"/>
      <c r="EQ10" s="79"/>
      <c r="ER10" s="79"/>
      <c r="ES10" s="79"/>
      <c r="ET10" s="79"/>
      <c r="EU10" s="79"/>
      <c r="EV10" s="79"/>
      <c r="EW10" s="79"/>
      <c r="EX10" s="79"/>
      <c r="EY10" s="79"/>
      <c r="EZ10" s="79"/>
      <c r="FA10" s="79"/>
      <c r="FB10" s="79"/>
      <c r="FC10" s="79"/>
      <c r="FD10" s="79"/>
      <c r="FE10" s="79"/>
      <c r="FF10" s="79"/>
      <c r="FG10" s="79"/>
      <c r="FH10" s="79"/>
      <c r="FI10" s="79"/>
      <c r="FJ10" s="79"/>
      <c r="FK10" s="79"/>
      <c r="FL10" s="79"/>
      <c r="FM10" s="79"/>
      <c r="FN10" s="79"/>
      <c r="FO10" s="79"/>
      <c r="FP10" s="79"/>
      <c r="FQ10" s="79"/>
      <c r="FR10" s="79"/>
      <c r="FS10" s="79"/>
      <c r="FT10" s="79"/>
      <c r="FU10" s="79"/>
      <c r="FV10" s="79"/>
      <c r="FW10" s="79"/>
      <c r="FX10" s="79"/>
      <c r="FY10" s="79"/>
      <c r="FZ10" s="79"/>
      <c r="GA10" s="79"/>
      <c r="GB10" s="79"/>
      <c r="GC10" s="79"/>
      <c r="GD10" s="79"/>
      <c r="GE10" s="79"/>
      <c r="GF10" s="79"/>
      <c r="GG10" s="79"/>
      <c r="GH10" s="79"/>
      <c r="GI10" s="79"/>
      <c r="GJ10" s="79"/>
      <c r="GK10" s="79"/>
      <c r="GL10" s="79"/>
      <c r="GM10" s="79"/>
      <c r="GN10" s="79"/>
      <c r="GO10" s="79"/>
      <c r="GP10" s="79"/>
      <c r="GQ10" s="79"/>
      <c r="GR10" s="79"/>
      <c r="GS10" s="79"/>
      <c r="GT10" s="79"/>
      <c r="GU10" s="79"/>
      <c r="GV10" s="79"/>
      <c r="GW10" s="79"/>
      <c r="GX10" s="79"/>
      <c r="GY10" s="79"/>
      <c r="GZ10" s="79"/>
      <c r="HA10" s="79"/>
      <c r="HB10" s="79"/>
      <c r="HC10" s="79"/>
      <c r="HD10" s="79"/>
      <c r="HE10" s="79"/>
      <c r="HF10" s="79"/>
      <c r="HG10" s="79"/>
      <c r="HH10" s="79"/>
      <c r="HI10" s="79"/>
      <c r="HJ10" s="79"/>
      <c r="HK10" s="79"/>
      <c r="HL10" s="79"/>
      <c r="HM10" s="79"/>
      <c r="HN10" s="79"/>
      <c r="HO10" s="79"/>
      <c r="HP10" s="79"/>
      <c r="HQ10" s="79"/>
      <c r="HR10" s="79"/>
      <c r="HS10" s="79"/>
      <c r="HT10" s="79"/>
      <c r="HU10" s="79"/>
      <c r="HV10" s="79"/>
      <c r="HW10" s="79"/>
      <c r="HX10" s="79"/>
      <c r="HY10" s="79"/>
      <c r="HZ10" s="79"/>
      <c r="IA10" s="79"/>
      <c r="IB10" s="79"/>
      <c r="IC10" s="79"/>
      <c r="ID10" s="79"/>
      <c r="IE10" s="79"/>
      <c r="IF10" s="79"/>
      <c r="IG10" s="79"/>
      <c r="IH10" s="79"/>
      <c r="II10" s="79"/>
      <c r="IJ10" s="79"/>
      <c r="IK10" s="79"/>
      <c r="IL10" s="79"/>
      <c r="IM10" s="79"/>
    </row>
    <row r="11" spans="1:247" x14ac:dyDescent="0.2">
      <c r="A11" s="95"/>
      <c r="B11" s="108"/>
      <c r="C11" s="108"/>
      <c r="D11" s="108"/>
      <c r="E11" s="109"/>
      <c r="G11" s="101"/>
      <c r="H11" s="104"/>
      <c r="I11" s="104"/>
      <c r="J11" s="101"/>
      <c r="K11" s="316"/>
      <c r="L11" s="197"/>
      <c r="M11" s="79"/>
      <c r="N11" s="79"/>
      <c r="O11" s="79"/>
      <c r="P11" s="79"/>
      <c r="Q11" s="79"/>
      <c r="R11" s="79"/>
      <c r="S11" s="79"/>
      <c r="T11" s="79"/>
      <c r="U11" s="79"/>
      <c r="V11" s="79"/>
      <c r="W11" s="79"/>
      <c r="X11" s="79"/>
      <c r="Y11" s="79"/>
      <c r="Z11" s="79"/>
      <c r="AA11" s="79"/>
      <c r="AB11" s="79"/>
      <c r="AC11" s="79"/>
      <c r="AD11" s="79"/>
      <c r="AE11" s="79"/>
      <c r="AF11" s="79"/>
      <c r="AG11" s="79"/>
      <c r="AH11" s="79"/>
      <c r="AI11" s="79"/>
      <c r="AJ11" s="79"/>
      <c r="AK11" s="79"/>
      <c r="AL11" s="79"/>
      <c r="AM11" s="79"/>
      <c r="AN11" s="79"/>
      <c r="AO11" s="79"/>
      <c r="AP11" s="79"/>
      <c r="AQ11" s="79"/>
      <c r="AR11" s="79"/>
      <c r="AS11" s="79"/>
      <c r="AT11" s="79"/>
      <c r="AU11" s="79"/>
      <c r="AV11" s="79"/>
      <c r="AW11" s="79"/>
      <c r="AX11" s="79"/>
      <c r="AY11" s="79"/>
      <c r="AZ11" s="79"/>
      <c r="BA11" s="79"/>
      <c r="BB11" s="79"/>
      <c r="BC11" s="79"/>
      <c r="BD11" s="79"/>
      <c r="BE11" s="79"/>
      <c r="BF11" s="79"/>
      <c r="BG11" s="79"/>
      <c r="BH11" s="79"/>
      <c r="BI11" s="79"/>
      <c r="BJ11" s="79"/>
      <c r="BK11" s="79"/>
      <c r="BL11" s="79"/>
      <c r="BM11" s="79"/>
      <c r="BN11" s="79"/>
      <c r="BO11" s="79"/>
      <c r="BP11" s="79"/>
      <c r="BQ11" s="79"/>
      <c r="BR11" s="79"/>
      <c r="BS11" s="79"/>
      <c r="BT11" s="79"/>
      <c r="BU11" s="79"/>
      <c r="BV11" s="79"/>
      <c r="BW11" s="79"/>
      <c r="BX11" s="79"/>
      <c r="BY11" s="79"/>
      <c r="BZ11" s="79"/>
      <c r="CA11" s="79"/>
      <c r="CB11" s="79"/>
      <c r="CC11" s="79"/>
      <c r="CD11" s="79"/>
      <c r="CE11" s="79"/>
      <c r="CF11" s="79"/>
      <c r="CG11" s="79"/>
      <c r="CH11" s="79"/>
      <c r="CI11" s="79"/>
      <c r="CJ11" s="79"/>
      <c r="CK11" s="79"/>
      <c r="CL11" s="79"/>
      <c r="CM11" s="79"/>
      <c r="CN11" s="79"/>
      <c r="CO11" s="79"/>
      <c r="CP11" s="79"/>
      <c r="CQ11" s="79"/>
      <c r="CR11" s="79"/>
      <c r="CS11" s="79"/>
      <c r="CT11" s="79"/>
      <c r="CU11" s="79"/>
      <c r="CV11" s="79"/>
      <c r="CW11" s="79"/>
      <c r="CX11" s="79"/>
      <c r="CY11" s="79"/>
      <c r="CZ11" s="79"/>
      <c r="DA11" s="79"/>
      <c r="DB11" s="79"/>
      <c r="DC11" s="79"/>
      <c r="DD11" s="79"/>
      <c r="DE11" s="79"/>
      <c r="DF11" s="79"/>
      <c r="DG11" s="79"/>
      <c r="DH11" s="79"/>
      <c r="DI11" s="79"/>
      <c r="DJ11" s="79"/>
      <c r="DK11" s="79"/>
      <c r="DL11" s="79"/>
      <c r="DM11" s="79"/>
      <c r="DN11" s="79"/>
      <c r="DO11" s="79"/>
      <c r="DP11" s="79"/>
      <c r="DQ11" s="79"/>
      <c r="DR11" s="79"/>
      <c r="DS11" s="79"/>
      <c r="DT11" s="79"/>
      <c r="DU11" s="79"/>
      <c r="DV11" s="79"/>
      <c r="DW11" s="79"/>
      <c r="DX11" s="79"/>
      <c r="DY11" s="79"/>
      <c r="DZ11" s="79"/>
      <c r="EA11" s="79"/>
      <c r="EB11" s="79"/>
      <c r="EC11" s="79"/>
      <c r="ED11" s="79"/>
      <c r="EE11" s="79"/>
      <c r="EF11" s="79"/>
      <c r="EG11" s="79"/>
      <c r="EH11" s="79"/>
      <c r="EI11" s="79"/>
      <c r="EJ11" s="79"/>
      <c r="EK11" s="79"/>
      <c r="EL11" s="79"/>
      <c r="EM11" s="79"/>
      <c r="EN11" s="79"/>
      <c r="EO11" s="79"/>
      <c r="EP11" s="79"/>
      <c r="EQ11" s="79"/>
      <c r="ER11" s="79"/>
      <c r="ES11" s="79"/>
      <c r="ET11" s="79"/>
      <c r="EU11" s="79"/>
      <c r="EV11" s="79"/>
      <c r="EW11" s="79"/>
      <c r="EX11" s="79"/>
      <c r="EY11" s="79"/>
      <c r="EZ11" s="79"/>
      <c r="FA11" s="79"/>
      <c r="FB11" s="79"/>
      <c r="FC11" s="79"/>
      <c r="FD11" s="79"/>
      <c r="FE11" s="79"/>
      <c r="FF11" s="79"/>
      <c r="FG11" s="79"/>
      <c r="FH11" s="79"/>
      <c r="FI11" s="79"/>
      <c r="FJ11" s="79"/>
      <c r="FK11" s="79"/>
      <c r="FL11" s="79"/>
      <c r="FM11" s="79"/>
      <c r="FN11" s="79"/>
      <c r="FO11" s="79"/>
      <c r="FP11" s="79"/>
      <c r="FQ11" s="79"/>
      <c r="FR11" s="79"/>
      <c r="FS11" s="79"/>
      <c r="FT11" s="79"/>
      <c r="FU11" s="79"/>
      <c r="FV11" s="79"/>
      <c r="FW11" s="79"/>
      <c r="FX11" s="79"/>
      <c r="FY11" s="79"/>
      <c r="FZ11" s="79"/>
      <c r="GA11" s="79"/>
      <c r="GB11" s="79"/>
      <c r="GC11" s="79"/>
      <c r="GD11" s="79"/>
      <c r="GE11" s="79"/>
      <c r="GF11" s="79"/>
      <c r="GG11" s="79"/>
      <c r="GH11" s="79"/>
      <c r="GI11" s="79"/>
      <c r="GJ11" s="79"/>
      <c r="GK11" s="79"/>
      <c r="GL11" s="79"/>
      <c r="GM11" s="79"/>
      <c r="GN11" s="79"/>
      <c r="GO11" s="79"/>
      <c r="GP11" s="79"/>
      <c r="GQ11" s="79"/>
      <c r="GR11" s="79"/>
      <c r="GS11" s="79"/>
      <c r="GT11" s="79"/>
      <c r="GU11" s="79"/>
      <c r="GV11" s="79"/>
      <c r="GW11" s="79"/>
      <c r="GX11" s="79"/>
      <c r="GY11" s="79"/>
      <c r="GZ11" s="79"/>
      <c r="HA11" s="79"/>
      <c r="HB11" s="79"/>
      <c r="HC11" s="79"/>
      <c r="HD11" s="79"/>
      <c r="HE11" s="79"/>
      <c r="HF11" s="79"/>
      <c r="HG11" s="79"/>
      <c r="HH11" s="79"/>
      <c r="HI11" s="79"/>
      <c r="HJ11" s="79"/>
      <c r="HK11" s="79"/>
      <c r="HL11" s="79"/>
      <c r="HM11" s="79"/>
      <c r="HN11" s="79"/>
      <c r="HO11" s="79"/>
      <c r="HP11" s="79"/>
      <c r="HQ11" s="79"/>
      <c r="HR11" s="79"/>
      <c r="HS11" s="79"/>
      <c r="HT11" s="79"/>
      <c r="HU11" s="79"/>
      <c r="HV11" s="79"/>
      <c r="HW11" s="79"/>
      <c r="HX11" s="79"/>
      <c r="HY11" s="79"/>
      <c r="HZ11" s="79"/>
      <c r="IA11" s="79"/>
      <c r="IB11" s="79"/>
      <c r="IC11" s="79"/>
      <c r="ID11" s="79"/>
      <c r="IE11" s="79"/>
      <c r="IF11" s="79"/>
      <c r="IG11" s="79"/>
      <c r="IH11" s="79"/>
      <c r="II11" s="79"/>
      <c r="IJ11" s="79"/>
      <c r="IK11" s="79"/>
      <c r="IL11" s="79"/>
      <c r="IM11" s="79"/>
    </row>
    <row r="12" spans="1:247" s="79" customFormat="1" x14ac:dyDescent="0.2">
      <c r="A12" s="110"/>
      <c r="B12" s="111"/>
      <c r="C12" s="112" t="s">
        <v>81</v>
      </c>
      <c r="D12" s="113">
        <v>17</v>
      </c>
      <c r="E12" s="113">
        <v>0.25</v>
      </c>
      <c r="F12" s="114">
        <v>1.5</v>
      </c>
      <c r="G12" s="115">
        <f>1/F12</f>
        <v>0.66666666666666663</v>
      </c>
      <c r="H12" s="115">
        <v>2.83</v>
      </c>
      <c r="I12" s="115">
        <f>E12*G12</f>
        <v>0.16666666666666666</v>
      </c>
      <c r="J12" s="101">
        <f>IF('Allgemeine Info'!$H$17="Büro",H12*E12,3.7)</f>
        <v>3.7</v>
      </c>
      <c r="K12" s="193"/>
      <c r="L12" s="196">
        <f>IF('Allgemeine Info'!$H$17="",0,J12*K12)</f>
        <v>0</v>
      </c>
    </row>
    <row r="13" spans="1:247" s="79" customFormat="1" x14ac:dyDescent="0.2">
      <c r="A13" s="110"/>
      <c r="B13" s="111"/>
      <c r="C13" s="112" t="s">
        <v>83</v>
      </c>
      <c r="D13" s="113">
        <v>17</v>
      </c>
      <c r="E13" s="113">
        <v>0.25</v>
      </c>
      <c r="F13" s="114">
        <v>3</v>
      </c>
      <c r="G13" s="115">
        <f>1/F13</f>
        <v>0.33333333333333331</v>
      </c>
      <c r="H13" s="115">
        <v>1.42</v>
      </c>
      <c r="I13" s="115">
        <f>E13*G13</f>
        <v>8.3333333333333329E-2</v>
      </c>
      <c r="J13" s="101">
        <f>IF('Allgemeine Info'!$H$17="Büro",H13*E13,1.42)</f>
        <v>1.42</v>
      </c>
      <c r="K13" s="193"/>
      <c r="L13" s="196">
        <f>IF('Allgemeine Info'!$H$17="",0,J13*K13)</f>
        <v>0</v>
      </c>
    </row>
    <row r="14" spans="1:247" s="189" customFormat="1" x14ac:dyDescent="0.2">
      <c r="A14" s="184"/>
      <c r="B14" s="185"/>
      <c r="C14" s="186" t="s">
        <v>154</v>
      </c>
      <c r="D14" s="187"/>
      <c r="E14" s="187"/>
      <c r="F14" s="188"/>
      <c r="G14" s="187"/>
      <c r="H14" s="187"/>
      <c r="I14" s="187"/>
      <c r="J14" s="187">
        <v>0.28000000000000003</v>
      </c>
      <c r="K14" s="199"/>
      <c r="L14" s="196">
        <f>IF('Allgemeine Info'!$H$17="Shopping",J14*K14,0)</f>
        <v>0</v>
      </c>
    </row>
    <row r="15" spans="1:247" s="79" customFormat="1" x14ac:dyDescent="0.2">
      <c r="A15" s="110"/>
      <c r="B15" s="111"/>
      <c r="C15" s="112" t="s">
        <v>84</v>
      </c>
      <c r="D15" s="113">
        <v>17</v>
      </c>
      <c r="E15" s="113">
        <v>0.25</v>
      </c>
      <c r="F15" s="114">
        <v>6</v>
      </c>
      <c r="G15" s="115">
        <f>1/F15</f>
        <v>0.16666666666666666</v>
      </c>
      <c r="H15" s="115">
        <v>0.71</v>
      </c>
      <c r="I15" s="115">
        <f>E15*G15</f>
        <v>4.1666666666666664E-2</v>
      </c>
      <c r="J15" s="101">
        <f>IF('Allgemeine Info'!$H$17="Büro",H15*E15,0.71)</f>
        <v>0.71</v>
      </c>
      <c r="K15" s="193"/>
      <c r="L15" s="196">
        <f>IF('Allgemeine Info'!$H$17="",0,J15*K15)</f>
        <v>0</v>
      </c>
    </row>
    <row r="16" spans="1:247" x14ac:dyDescent="0.2">
      <c r="A16" s="95"/>
      <c r="B16" s="96"/>
      <c r="C16" s="78" t="s">
        <v>63</v>
      </c>
      <c r="D16" s="116">
        <v>17</v>
      </c>
      <c r="E16" s="117">
        <v>1</v>
      </c>
      <c r="F16" s="100">
        <v>8</v>
      </c>
      <c r="G16" s="101">
        <f>1/F16</f>
        <v>0.125</v>
      </c>
      <c r="H16" s="101">
        <f>D16/F16</f>
        <v>2.125</v>
      </c>
      <c r="I16" s="101">
        <f>E16*G16</f>
        <v>0.125</v>
      </c>
      <c r="J16" s="101">
        <f>IF('Allgemeine Info'!$H$17="Büro",H16*E16,1.42)</f>
        <v>1.42</v>
      </c>
      <c r="K16" s="193"/>
      <c r="L16" s="196">
        <f>IF('Allgemeine Info'!$H$17="",0,16*K16)</f>
        <v>0</v>
      </c>
      <c r="M16" s="79"/>
      <c r="N16" s="79"/>
      <c r="O16" s="79"/>
      <c r="P16" s="79"/>
      <c r="Q16" s="79"/>
      <c r="R16" s="79"/>
      <c r="S16" s="79"/>
      <c r="T16" s="79"/>
      <c r="U16" s="79"/>
      <c r="V16" s="79"/>
      <c r="W16" s="79"/>
      <c r="X16" s="79"/>
      <c r="Y16" s="79"/>
      <c r="Z16" s="79"/>
      <c r="AA16" s="79"/>
      <c r="AB16" s="79"/>
      <c r="AC16" s="79"/>
      <c r="AD16" s="79"/>
      <c r="AE16" s="79"/>
      <c r="AF16" s="79"/>
      <c r="AG16" s="79"/>
      <c r="AH16" s="79"/>
      <c r="AI16" s="79"/>
      <c r="AJ16" s="79"/>
      <c r="AK16" s="79"/>
      <c r="AL16" s="79"/>
      <c r="AM16" s="79"/>
      <c r="AN16" s="79"/>
      <c r="AO16" s="79"/>
      <c r="AP16" s="79"/>
      <c r="AQ16" s="79"/>
      <c r="AR16" s="79"/>
      <c r="AS16" s="79"/>
      <c r="AT16" s="79"/>
      <c r="AU16" s="79"/>
      <c r="AV16" s="79"/>
      <c r="AW16" s="79"/>
      <c r="AX16" s="79"/>
      <c r="AY16" s="79"/>
      <c r="AZ16" s="79"/>
      <c r="BA16" s="79"/>
      <c r="BB16" s="79"/>
      <c r="BC16" s="79"/>
      <c r="BD16" s="79"/>
      <c r="BE16" s="79"/>
      <c r="BF16" s="79"/>
      <c r="BG16" s="79"/>
      <c r="BH16" s="79"/>
      <c r="BI16" s="79"/>
      <c r="BJ16" s="79"/>
      <c r="BK16" s="79"/>
      <c r="BL16" s="79"/>
      <c r="BM16" s="79"/>
      <c r="BN16" s="79"/>
      <c r="BO16" s="79"/>
      <c r="BP16" s="79"/>
      <c r="BQ16" s="79"/>
      <c r="BR16" s="79"/>
      <c r="BS16" s="79"/>
      <c r="BT16" s="79"/>
      <c r="BU16" s="79"/>
      <c r="BV16" s="79"/>
      <c r="BW16" s="79"/>
      <c r="BX16" s="79"/>
      <c r="BY16" s="79"/>
      <c r="BZ16" s="79"/>
      <c r="CA16" s="79"/>
      <c r="CB16" s="79"/>
      <c r="CC16" s="79"/>
      <c r="CD16" s="79"/>
      <c r="CE16" s="79"/>
      <c r="CF16" s="79"/>
      <c r="CG16" s="79"/>
      <c r="CH16" s="79"/>
      <c r="CI16" s="79"/>
      <c r="CJ16" s="79"/>
      <c r="CK16" s="79"/>
      <c r="CL16" s="79"/>
      <c r="CM16" s="79"/>
      <c r="CN16" s="79"/>
      <c r="CO16" s="79"/>
      <c r="CP16" s="79"/>
      <c r="CQ16" s="79"/>
      <c r="CR16" s="79"/>
      <c r="CS16" s="79"/>
      <c r="CT16" s="79"/>
      <c r="CU16" s="79"/>
      <c r="CV16" s="79"/>
      <c r="CW16" s="79"/>
      <c r="CX16" s="79"/>
      <c r="CY16" s="79"/>
      <c r="CZ16" s="79"/>
      <c r="DA16" s="79"/>
      <c r="DB16" s="79"/>
      <c r="DC16" s="79"/>
      <c r="DD16" s="79"/>
      <c r="DE16" s="79"/>
      <c r="DF16" s="79"/>
      <c r="DG16" s="79"/>
      <c r="DH16" s="79"/>
      <c r="DI16" s="79"/>
      <c r="DJ16" s="79"/>
      <c r="DK16" s="79"/>
      <c r="DL16" s="79"/>
      <c r="DM16" s="79"/>
      <c r="DN16" s="79"/>
      <c r="DO16" s="79"/>
      <c r="DP16" s="79"/>
      <c r="DQ16" s="79"/>
      <c r="DR16" s="79"/>
      <c r="DS16" s="79"/>
      <c r="DT16" s="79"/>
      <c r="DU16" s="79"/>
      <c r="DV16" s="79"/>
      <c r="DW16" s="79"/>
      <c r="DX16" s="79"/>
      <c r="DY16" s="79"/>
      <c r="DZ16" s="79"/>
      <c r="EA16" s="79"/>
      <c r="EB16" s="79"/>
      <c r="EC16" s="79"/>
      <c r="ED16" s="79"/>
      <c r="EE16" s="79"/>
      <c r="EF16" s="79"/>
      <c r="EG16" s="79"/>
      <c r="EH16" s="79"/>
      <c r="EI16" s="79"/>
      <c r="EJ16" s="79"/>
      <c r="EK16" s="79"/>
      <c r="EL16" s="79"/>
      <c r="EM16" s="79"/>
      <c r="EN16" s="79"/>
      <c r="EO16" s="79"/>
      <c r="EP16" s="79"/>
      <c r="EQ16" s="79"/>
      <c r="ER16" s="79"/>
      <c r="ES16" s="79"/>
      <c r="ET16" s="79"/>
      <c r="EU16" s="79"/>
      <c r="EV16" s="79"/>
      <c r="EW16" s="79"/>
      <c r="EX16" s="79"/>
      <c r="EY16" s="79"/>
      <c r="EZ16" s="79"/>
      <c r="FA16" s="79"/>
      <c r="FB16" s="79"/>
      <c r="FC16" s="79"/>
      <c r="FD16" s="79"/>
      <c r="FE16" s="79"/>
      <c r="FF16" s="79"/>
      <c r="FG16" s="79"/>
      <c r="FH16" s="79"/>
      <c r="FI16" s="79"/>
      <c r="FJ16" s="79"/>
      <c r="FK16" s="79"/>
      <c r="FL16" s="79"/>
      <c r="FM16" s="79"/>
      <c r="FN16" s="79"/>
      <c r="FO16" s="79"/>
      <c r="FP16" s="79"/>
      <c r="FQ16" s="79"/>
      <c r="FR16" s="79"/>
      <c r="FS16" s="79"/>
      <c r="FT16" s="79"/>
      <c r="FU16" s="79"/>
      <c r="FV16" s="79"/>
      <c r="FW16" s="79"/>
      <c r="FX16" s="79"/>
      <c r="FY16" s="79"/>
      <c r="FZ16" s="79"/>
      <c r="GA16" s="79"/>
      <c r="GB16" s="79"/>
      <c r="GC16" s="79"/>
      <c r="GD16" s="79"/>
      <c r="GE16" s="79"/>
      <c r="GF16" s="79"/>
      <c r="GG16" s="79"/>
      <c r="GH16" s="79"/>
      <c r="GI16" s="79"/>
      <c r="GJ16" s="79"/>
      <c r="GK16" s="79"/>
      <c r="GL16" s="79"/>
      <c r="GM16" s="79"/>
      <c r="GN16" s="79"/>
      <c r="GO16" s="79"/>
      <c r="GP16" s="79"/>
      <c r="GQ16" s="79"/>
      <c r="GR16" s="79"/>
      <c r="GS16" s="79"/>
      <c r="GT16" s="79"/>
      <c r="GU16" s="79"/>
      <c r="GV16" s="79"/>
      <c r="GW16" s="79"/>
      <c r="GX16" s="79"/>
      <c r="GY16" s="79"/>
      <c r="GZ16" s="79"/>
      <c r="HA16" s="79"/>
      <c r="HB16" s="79"/>
      <c r="HC16" s="79"/>
      <c r="HD16" s="79"/>
      <c r="HE16" s="79"/>
      <c r="HF16" s="79"/>
      <c r="HG16" s="79"/>
      <c r="HH16" s="79"/>
      <c r="HI16" s="79"/>
      <c r="HJ16" s="79"/>
      <c r="HK16" s="79"/>
      <c r="HL16" s="79"/>
      <c r="HM16" s="79"/>
      <c r="HN16" s="79"/>
      <c r="HO16" s="79"/>
      <c r="HP16" s="79"/>
      <c r="HQ16" s="79"/>
      <c r="HR16" s="79"/>
      <c r="HS16" s="79"/>
      <c r="HT16" s="79"/>
      <c r="HU16" s="79"/>
      <c r="HV16" s="79"/>
      <c r="HW16" s="79"/>
      <c r="HX16" s="79"/>
      <c r="HY16" s="79"/>
      <c r="HZ16" s="79"/>
      <c r="IA16" s="79"/>
      <c r="IB16" s="79"/>
      <c r="IC16" s="79"/>
      <c r="ID16" s="79"/>
      <c r="IE16" s="79"/>
      <c r="IF16" s="79"/>
      <c r="IG16" s="79"/>
      <c r="IH16" s="79"/>
      <c r="II16" s="79"/>
      <c r="IJ16" s="79"/>
      <c r="IK16" s="79"/>
      <c r="IL16" s="79"/>
      <c r="IM16" s="79"/>
    </row>
    <row r="17" spans="1:247" x14ac:dyDescent="0.2">
      <c r="A17" s="95"/>
      <c r="B17" s="96"/>
      <c r="D17" s="116"/>
      <c r="E17" s="117"/>
      <c r="F17" s="118"/>
      <c r="G17" s="101"/>
      <c r="H17" s="101"/>
      <c r="I17" s="104"/>
      <c r="J17" s="101"/>
      <c r="K17" s="316"/>
      <c r="L17" s="197"/>
      <c r="M17" s="79"/>
      <c r="N17" s="79"/>
      <c r="O17" s="79"/>
      <c r="P17" s="79"/>
      <c r="Q17" s="79"/>
      <c r="R17" s="79"/>
      <c r="S17" s="79"/>
      <c r="T17" s="79"/>
      <c r="U17" s="79"/>
      <c r="V17" s="79"/>
      <c r="W17" s="79"/>
      <c r="X17" s="79"/>
      <c r="Y17" s="79"/>
      <c r="Z17" s="79"/>
      <c r="AA17" s="79"/>
      <c r="AB17" s="79"/>
      <c r="AC17" s="79"/>
      <c r="AD17" s="79"/>
      <c r="AE17" s="79"/>
      <c r="AF17" s="79"/>
      <c r="AG17" s="79"/>
      <c r="AH17" s="79"/>
      <c r="AI17" s="79"/>
      <c r="AJ17" s="79"/>
      <c r="AK17" s="79"/>
      <c r="AL17" s="79"/>
      <c r="AM17" s="79"/>
      <c r="AN17" s="79"/>
      <c r="AO17" s="79"/>
      <c r="AP17" s="79"/>
      <c r="AQ17" s="79"/>
      <c r="AR17" s="79"/>
      <c r="AS17" s="79"/>
      <c r="AT17" s="79"/>
      <c r="AU17" s="79"/>
      <c r="AV17" s="79"/>
      <c r="AW17" s="79"/>
      <c r="AX17" s="79"/>
      <c r="AY17" s="79"/>
      <c r="AZ17" s="79"/>
      <c r="BA17" s="79"/>
      <c r="BB17" s="79"/>
      <c r="BC17" s="79"/>
      <c r="BD17" s="79"/>
      <c r="BE17" s="79"/>
      <c r="BF17" s="79"/>
      <c r="BG17" s="79"/>
      <c r="BH17" s="79"/>
      <c r="BI17" s="79"/>
      <c r="BJ17" s="79"/>
      <c r="BK17" s="79"/>
      <c r="BL17" s="79"/>
      <c r="BM17" s="79"/>
      <c r="BN17" s="79"/>
      <c r="BO17" s="79"/>
      <c r="BP17" s="79"/>
      <c r="BQ17" s="79"/>
      <c r="BR17" s="79"/>
      <c r="BS17" s="79"/>
      <c r="BT17" s="79"/>
      <c r="BU17" s="79"/>
      <c r="BV17" s="79"/>
      <c r="BW17" s="79"/>
      <c r="BX17" s="79"/>
      <c r="BY17" s="79"/>
      <c r="BZ17" s="79"/>
      <c r="CA17" s="79"/>
      <c r="CB17" s="79"/>
      <c r="CC17" s="79"/>
      <c r="CD17" s="79"/>
      <c r="CE17" s="79"/>
      <c r="CF17" s="79"/>
      <c r="CG17" s="79"/>
      <c r="CH17" s="79"/>
      <c r="CI17" s="79"/>
      <c r="CJ17" s="79"/>
      <c r="CK17" s="79"/>
      <c r="CL17" s="79"/>
      <c r="CM17" s="79"/>
      <c r="CN17" s="79"/>
      <c r="CO17" s="79"/>
      <c r="CP17" s="79"/>
      <c r="CQ17" s="79"/>
      <c r="CR17" s="79"/>
      <c r="CS17" s="79"/>
      <c r="CT17" s="79"/>
      <c r="CU17" s="79"/>
      <c r="CV17" s="79"/>
      <c r="CW17" s="79"/>
      <c r="CX17" s="79"/>
      <c r="CY17" s="79"/>
      <c r="CZ17" s="79"/>
      <c r="DA17" s="79"/>
      <c r="DB17" s="79"/>
      <c r="DC17" s="79"/>
      <c r="DD17" s="79"/>
      <c r="DE17" s="79"/>
      <c r="DF17" s="79"/>
      <c r="DG17" s="79"/>
      <c r="DH17" s="79"/>
      <c r="DI17" s="79"/>
      <c r="DJ17" s="79"/>
      <c r="DK17" s="79"/>
      <c r="DL17" s="79"/>
      <c r="DM17" s="79"/>
      <c r="DN17" s="79"/>
      <c r="DO17" s="79"/>
      <c r="DP17" s="79"/>
      <c r="DQ17" s="79"/>
      <c r="DR17" s="79"/>
      <c r="DS17" s="79"/>
      <c r="DT17" s="79"/>
      <c r="DU17" s="79"/>
      <c r="DV17" s="79"/>
      <c r="DW17" s="79"/>
      <c r="DX17" s="79"/>
      <c r="DY17" s="79"/>
      <c r="DZ17" s="79"/>
      <c r="EA17" s="79"/>
      <c r="EB17" s="79"/>
      <c r="EC17" s="79"/>
      <c r="ED17" s="79"/>
      <c r="EE17" s="79"/>
      <c r="EF17" s="79"/>
      <c r="EG17" s="79"/>
      <c r="EH17" s="79"/>
      <c r="EI17" s="79"/>
      <c r="EJ17" s="79"/>
      <c r="EK17" s="79"/>
      <c r="EL17" s="79"/>
      <c r="EM17" s="79"/>
      <c r="EN17" s="79"/>
      <c r="EO17" s="79"/>
      <c r="EP17" s="79"/>
      <c r="EQ17" s="79"/>
      <c r="ER17" s="79"/>
      <c r="ES17" s="79"/>
      <c r="ET17" s="79"/>
      <c r="EU17" s="79"/>
      <c r="EV17" s="79"/>
      <c r="EW17" s="79"/>
      <c r="EX17" s="79"/>
      <c r="EY17" s="79"/>
      <c r="EZ17" s="79"/>
      <c r="FA17" s="79"/>
      <c r="FB17" s="79"/>
      <c r="FC17" s="79"/>
      <c r="FD17" s="79"/>
      <c r="FE17" s="79"/>
      <c r="FF17" s="79"/>
      <c r="FG17" s="79"/>
      <c r="FH17" s="79"/>
      <c r="FI17" s="79"/>
      <c r="FJ17" s="79"/>
      <c r="FK17" s="79"/>
      <c r="FL17" s="79"/>
      <c r="FM17" s="79"/>
      <c r="FN17" s="79"/>
      <c r="FO17" s="79"/>
      <c r="FP17" s="79"/>
      <c r="FQ17" s="79"/>
      <c r="FR17" s="79"/>
      <c r="FS17" s="79"/>
      <c r="FT17" s="79"/>
      <c r="FU17" s="79"/>
      <c r="FV17" s="79"/>
      <c r="FW17" s="79"/>
      <c r="FX17" s="79"/>
      <c r="FY17" s="79"/>
      <c r="FZ17" s="79"/>
      <c r="GA17" s="79"/>
      <c r="GB17" s="79"/>
      <c r="GC17" s="79"/>
      <c r="GD17" s="79"/>
      <c r="GE17" s="79"/>
      <c r="GF17" s="79"/>
      <c r="GG17" s="79"/>
      <c r="GH17" s="79"/>
      <c r="GI17" s="79"/>
      <c r="GJ17" s="79"/>
      <c r="GK17" s="79"/>
      <c r="GL17" s="79"/>
      <c r="GM17" s="79"/>
      <c r="GN17" s="79"/>
      <c r="GO17" s="79"/>
      <c r="GP17" s="79"/>
      <c r="GQ17" s="79"/>
      <c r="GR17" s="79"/>
      <c r="GS17" s="79"/>
      <c r="GT17" s="79"/>
      <c r="GU17" s="79"/>
      <c r="GV17" s="79"/>
      <c r="GW17" s="79"/>
      <c r="GX17" s="79"/>
      <c r="GY17" s="79"/>
      <c r="GZ17" s="79"/>
      <c r="HA17" s="79"/>
      <c r="HB17" s="79"/>
      <c r="HC17" s="79"/>
      <c r="HD17" s="79"/>
      <c r="HE17" s="79"/>
      <c r="HF17" s="79"/>
      <c r="HG17" s="79"/>
      <c r="HH17" s="79"/>
      <c r="HI17" s="79"/>
      <c r="HJ17" s="79"/>
      <c r="HK17" s="79"/>
      <c r="HL17" s="79"/>
      <c r="HM17" s="79"/>
      <c r="HN17" s="79"/>
      <c r="HO17" s="79"/>
      <c r="HP17" s="79"/>
      <c r="HQ17" s="79"/>
      <c r="HR17" s="79"/>
      <c r="HS17" s="79"/>
      <c r="HT17" s="79"/>
      <c r="HU17" s="79"/>
      <c r="HV17" s="79"/>
      <c r="HW17" s="79"/>
      <c r="HX17" s="79"/>
      <c r="HY17" s="79"/>
      <c r="HZ17" s="79"/>
      <c r="IA17" s="79"/>
      <c r="IB17" s="79"/>
      <c r="IC17" s="79"/>
      <c r="ID17" s="79"/>
      <c r="IE17" s="79"/>
      <c r="IF17" s="79"/>
      <c r="IG17" s="79"/>
      <c r="IH17" s="79"/>
      <c r="II17" s="79"/>
      <c r="IJ17" s="79"/>
      <c r="IK17" s="79"/>
      <c r="IL17" s="79"/>
      <c r="IM17" s="79"/>
    </row>
    <row r="18" spans="1:247" s="89" customFormat="1" x14ac:dyDescent="0.2">
      <c r="A18" s="84">
        <v>344</v>
      </c>
      <c r="B18" s="85" t="s">
        <v>85</v>
      </c>
      <c r="C18" s="119"/>
      <c r="D18" s="120"/>
      <c r="E18" s="121"/>
      <c r="F18" s="87"/>
      <c r="G18" s="107"/>
      <c r="H18" s="107"/>
      <c r="I18" s="87"/>
      <c r="J18" s="107"/>
      <c r="K18" s="317"/>
      <c r="L18" s="198"/>
      <c r="M18" s="79"/>
      <c r="N18" s="79"/>
      <c r="O18" s="190"/>
      <c r="P18" s="79"/>
      <c r="Q18" s="79"/>
      <c r="R18" s="79"/>
      <c r="S18" s="79"/>
      <c r="T18" s="79"/>
      <c r="U18" s="79"/>
      <c r="V18" s="79"/>
      <c r="W18" s="79"/>
      <c r="X18" s="79"/>
      <c r="Y18" s="79"/>
      <c r="Z18" s="79"/>
      <c r="AA18" s="79"/>
      <c r="AB18" s="79"/>
      <c r="AC18" s="79"/>
      <c r="AD18" s="79"/>
      <c r="AE18" s="79"/>
      <c r="AF18" s="79"/>
      <c r="AG18" s="79"/>
      <c r="AH18" s="79"/>
      <c r="AI18" s="79"/>
      <c r="AJ18" s="79"/>
      <c r="AK18" s="79"/>
      <c r="AL18" s="79"/>
      <c r="AM18" s="79"/>
      <c r="AN18" s="79"/>
      <c r="AO18" s="79"/>
      <c r="AP18" s="79"/>
      <c r="AQ18" s="79"/>
      <c r="AR18" s="79"/>
      <c r="AS18" s="79"/>
      <c r="AT18" s="79"/>
      <c r="AU18" s="79"/>
      <c r="AV18" s="79"/>
      <c r="AW18" s="79"/>
      <c r="AX18" s="79"/>
      <c r="AY18" s="79"/>
      <c r="AZ18" s="79"/>
      <c r="BA18" s="79"/>
      <c r="BB18" s="79"/>
      <c r="BC18" s="79"/>
      <c r="BD18" s="79"/>
      <c r="BE18" s="79"/>
      <c r="BF18" s="79"/>
      <c r="BG18" s="79"/>
      <c r="BH18" s="79"/>
      <c r="BI18" s="79"/>
      <c r="BJ18" s="79"/>
      <c r="BK18" s="79"/>
      <c r="BL18" s="79"/>
      <c r="BM18" s="79"/>
      <c r="BN18" s="79"/>
      <c r="BO18" s="79"/>
      <c r="BP18" s="79"/>
      <c r="BQ18" s="79"/>
      <c r="BR18" s="79"/>
      <c r="BS18" s="79"/>
      <c r="BT18" s="79"/>
      <c r="BU18" s="79"/>
      <c r="BV18" s="79"/>
      <c r="BW18" s="79"/>
      <c r="BX18" s="79"/>
      <c r="BY18" s="79"/>
      <c r="BZ18" s="79"/>
      <c r="CA18" s="79"/>
      <c r="CB18" s="79"/>
      <c r="CC18" s="79"/>
      <c r="CD18" s="79"/>
      <c r="CE18" s="79"/>
      <c r="CF18" s="79"/>
      <c r="CG18" s="79"/>
      <c r="CH18" s="79"/>
      <c r="CI18" s="79"/>
      <c r="CJ18" s="79"/>
      <c r="CK18" s="79"/>
      <c r="CL18" s="79"/>
      <c r="CM18" s="79"/>
      <c r="CN18" s="79"/>
      <c r="CO18" s="79"/>
      <c r="CP18" s="79"/>
      <c r="CQ18" s="79"/>
      <c r="CR18" s="79"/>
      <c r="CS18" s="79"/>
      <c r="CT18" s="79"/>
      <c r="CU18" s="79"/>
      <c r="CV18" s="79"/>
      <c r="CW18" s="79"/>
      <c r="CX18" s="79"/>
      <c r="CY18" s="79"/>
      <c r="CZ18" s="79"/>
      <c r="DA18" s="79"/>
      <c r="DB18" s="79"/>
      <c r="DC18" s="79"/>
      <c r="DD18" s="79"/>
      <c r="DE18" s="79"/>
      <c r="DF18" s="79"/>
      <c r="DG18" s="79"/>
      <c r="DH18" s="79"/>
      <c r="DI18" s="79"/>
      <c r="DJ18" s="79"/>
      <c r="DK18" s="79"/>
      <c r="DL18" s="79"/>
      <c r="DM18" s="79"/>
      <c r="DN18" s="79"/>
      <c r="DO18" s="79"/>
      <c r="DP18" s="79"/>
      <c r="DQ18" s="79"/>
      <c r="DR18" s="79"/>
      <c r="DS18" s="79"/>
      <c r="DT18" s="79"/>
      <c r="DU18" s="79"/>
      <c r="DV18" s="79"/>
      <c r="DW18" s="79"/>
      <c r="DX18" s="79"/>
      <c r="DY18" s="79"/>
      <c r="DZ18" s="79"/>
      <c r="EA18" s="79"/>
      <c r="EB18" s="79"/>
      <c r="EC18" s="79"/>
      <c r="ED18" s="79"/>
      <c r="EE18" s="79"/>
      <c r="EF18" s="79"/>
      <c r="EG18" s="79"/>
      <c r="EH18" s="79"/>
      <c r="EI18" s="79"/>
      <c r="EJ18" s="79"/>
      <c r="EK18" s="79"/>
      <c r="EL18" s="79"/>
      <c r="EM18" s="79"/>
      <c r="EN18" s="79"/>
      <c r="EO18" s="79"/>
      <c r="EP18" s="79"/>
      <c r="EQ18" s="79"/>
      <c r="ER18" s="79"/>
      <c r="ES18" s="79"/>
      <c r="ET18" s="79"/>
      <c r="EU18" s="79"/>
      <c r="EV18" s="79"/>
      <c r="EW18" s="79"/>
      <c r="EX18" s="79"/>
      <c r="EY18" s="79"/>
      <c r="EZ18" s="79"/>
      <c r="FA18" s="79"/>
      <c r="FB18" s="79"/>
      <c r="FC18" s="79"/>
      <c r="FD18" s="79"/>
      <c r="FE18" s="79"/>
      <c r="FF18" s="79"/>
      <c r="FG18" s="79"/>
      <c r="FH18" s="79"/>
      <c r="FI18" s="79"/>
      <c r="FJ18" s="79"/>
      <c r="FK18" s="79"/>
      <c r="FL18" s="79"/>
      <c r="FM18" s="79"/>
      <c r="FN18" s="79"/>
      <c r="FO18" s="79"/>
      <c r="FP18" s="79"/>
      <c r="FQ18" s="79"/>
      <c r="FR18" s="79"/>
      <c r="FS18" s="79"/>
      <c r="FT18" s="79"/>
      <c r="FU18" s="79"/>
      <c r="FV18" s="79"/>
      <c r="FW18" s="79"/>
      <c r="FX18" s="79"/>
      <c r="FY18" s="79"/>
      <c r="FZ18" s="79"/>
      <c r="GA18" s="79"/>
      <c r="GB18" s="79"/>
      <c r="GC18" s="79"/>
      <c r="GD18" s="79"/>
      <c r="GE18" s="79"/>
      <c r="GF18" s="79"/>
      <c r="GG18" s="79"/>
      <c r="GH18" s="79"/>
      <c r="GI18" s="79"/>
      <c r="GJ18" s="79"/>
      <c r="GK18" s="79"/>
      <c r="GL18" s="79"/>
      <c r="GM18" s="79"/>
      <c r="GN18" s="79"/>
      <c r="GO18" s="79"/>
      <c r="GP18" s="79"/>
      <c r="GQ18" s="79"/>
      <c r="GR18" s="79"/>
      <c r="GS18" s="79"/>
      <c r="GT18" s="79"/>
      <c r="GU18" s="79"/>
      <c r="GV18" s="79"/>
      <c r="GW18" s="79"/>
      <c r="GX18" s="79"/>
      <c r="GY18" s="79"/>
      <c r="GZ18" s="79"/>
      <c r="HA18" s="79"/>
      <c r="HB18" s="79"/>
      <c r="HC18" s="79"/>
      <c r="HD18" s="79"/>
      <c r="HE18" s="79"/>
      <c r="HF18" s="79"/>
      <c r="HG18" s="79"/>
      <c r="HH18" s="79"/>
      <c r="HI18" s="79"/>
      <c r="HJ18" s="79"/>
      <c r="HK18" s="79"/>
      <c r="HL18" s="79"/>
      <c r="HM18" s="79"/>
      <c r="HN18" s="79"/>
      <c r="HO18" s="79"/>
      <c r="HP18" s="79"/>
      <c r="HQ18" s="79"/>
      <c r="HR18" s="79"/>
      <c r="HS18" s="79"/>
      <c r="HT18" s="79"/>
      <c r="HU18" s="79"/>
      <c r="HV18" s="79"/>
      <c r="HW18" s="79"/>
      <c r="HX18" s="79"/>
      <c r="HY18" s="79"/>
      <c r="HZ18" s="79"/>
      <c r="IA18" s="79"/>
      <c r="IB18" s="79"/>
      <c r="IC18" s="79"/>
      <c r="ID18" s="79"/>
      <c r="IE18" s="79"/>
      <c r="IF18" s="79"/>
      <c r="IG18" s="79"/>
      <c r="IH18" s="79"/>
      <c r="II18" s="79"/>
      <c r="IJ18" s="79"/>
      <c r="IK18" s="79"/>
      <c r="IL18" s="79"/>
      <c r="IM18" s="79"/>
    </row>
    <row r="19" spans="1:247" s="79" customFormat="1" x14ac:dyDescent="0.2">
      <c r="A19" s="90"/>
      <c r="B19" s="91"/>
      <c r="C19" s="122"/>
      <c r="D19" s="123"/>
      <c r="E19" s="124"/>
      <c r="F19" s="93"/>
      <c r="G19" s="125"/>
      <c r="H19" s="125"/>
      <c r="I19" s="93"/>
      <c r="J19" s="125"/>
      <c r="K19" s="318"/>
      <c r="L19" s="200"/>
    </row>
    <row r="20" spans="1:247" x14ac:dyDescent="0.2">
      <c r="A20" s="126"/>
      <c r="B20" s="96"/>
      <c r="C20" s="127" t="s">
        <v>62</v>
      </c>
      <c r="D20" s="116">
        <v>22.5</v>
      </c>
      <c r="E20" s="117">
        <v>4</v>
      </c>
      <c r="F20" s="100">
        <v>25</v>
      </c>
      <c r="G20" s="101">
        <f>1/F20</f>
        <v>0.04</v>
      </c>
      <c r="H20" s="101">
        <v>3.6</v>
      </c>
      <c r="I20" s="104">
        <f>E20*G20</f>
        <v>0.16</v>
      </c>
      <c r="J20" s="101">
        <f>H20*E20</f>
        <v>14.4</v>
      </c>
      <c r="K20" s="193"/>
      <c r="L20" s="196">
        <f>IF('Allgemeine Info'!$H$17="Büro",J20*K20,0)</f>
        <v>0</v>
      </c>
      <c r="M20" s="79"/>
      <c r="N20" s="79"/>
      <c r="O20" s="79"/>
      <c r="P20" s="79"/>
      <c r="Q20" s="79"/>
      <c r="R20" s="79"/>
      <c r="S20" s="79"/>
      <c r="T20" s="79"/>
      <c r="U20" s="79"/>
      <c r="V20" s="79"/>
      <c r="W20" s="79"/>
      <c r="X20" s="79"/>
      <c r="Y20" s="79"/>
      <c r="Z20" s="79"/>
      <c r="AA20" s="79"/>
      <c r="AB20" s="79"/>
      <c r="AC20" s="79"/>
      <c r="AD20" s="79"/>
      <c r="AE20" s="79"/>
      <c r="AF20" s="79"/>
      <c r="AG20" s="79"/>
      <c r="AH20" s="79"/>
      <c r="AI20" s="79"/>
      <c r="AJ20" s="79"/>
      <c r="AK20" s="79"/>
      <c r="AL20" s="79"/>
      <c r="AM20" s="79"/>
      <c r="AN20" s="79"/>
      <c r="AO20" s="79"/>
      <c r="AP20" s="79"/>
      <c r="AQ20" s="79"/>
      <c r="AR20" s="79"/>
      <c r="AS20" s="79"/>
      <c r="AT20" s="79"/>
      <c r="AU20" s="79"/>
      <c r="AV20" s="79"/>
      <c r="AW20" s="79"/>
      <c r="AX20" s="79"/>
      <c r="AY20" s="79"/>
      <c r="AZ20" s="79"/>
      <c r="BA20" s="79"/>
      <c r="BB20" s="79"/>
      <c r="BC20" s="79"/>
      <c r="BD20" s="79"/>
      <c r="BE20" s="79"/>
      <c r="BF20" s="79"/>
      <c r="BG20" s="79"/>
      <c r="BH20" s="79"/>
      <c r="BI20" s="79"/>
      <c r="BJ20" s="79"/>
      <c r="BK20" s="79"/>
      <c r="BL20" s="79"/>
      <c r="BM20" s="79"/>
      <c r="BN20" s="79"/>
      <c r="BO20" s="79"/>
      <c r="BP20" s="79"/>
      <c r="BQ20" s="79"/>
      <c r="BR20" s="79"/>
      <c r="BS20" s="79"/>
      <c r="BT20" s="79"/>
      <c r="BU20" s="79"/>
      <c r="BV20" s="79"/>
      <c r="BW20" s="79"/>
      <c r="BX20" s="79"/>
      <c r="BY20" s="79"/>
      <c r="BZ20" s="79"/>
      <c r="CA20" s="79"/>
      <c r="CB20" s="79"/>
      <c r="CC20" s="79"/>
      <c r="CD20" s="79"/>
      <c r="CE20" s="79"/>
      <c r="CF20" s="79"/>
      <c r="CG20" s="79"/>
      <c r="CH20" s="79"/>
      <c r="CI20" s="79"/>
      <c r="CJ20" s="79"/>
      <c r="CK20" s="79"/>
      <c r="CL20" s="79"/>
      <c r="CM20" s="79"/>
      <c r="CN20" s="79"/>
      <c r="CO20" s="79"/>
      <c r="CP20" s="79"/>
      <c r="CQ20" s="79"/>
      <c r="CR20" s="79"/>
      <c r="CS20" s="79"/>
      <c r="CT20" s="79"/>
      <c r="CU20" s="79"/>
      <c r="CV20" s="79"/>
      <c r="CW20" s="79"/>
      <c r="CX20" s="79"/>
      <c r="CY20" s="79"/>
      <c r="CZ20" s="79"/>
      <c r="DA20" s="79"/>
      <c r="DB20" s="79"/>
      <c r="DC20" s="79"/>
      <c r="DD20" s="79"/>
      <c r="DE20" s="79"/>
      <c r="DF20" s="79"/>
      <c r="DG20" s="79"/>
      <c r="DH20" s="79"/>
      <c r="DI20" s="79"/>
      <c r="DJ20" s="79"/>
      <c r="DK20" s="79"/>
      <c r="DL20" s="79"/>
      <c r="DM20" s="79"/>
      <c r="DN20" s="79"/>
      <c r="DO20" s="79"/>
      <c r="DP20" s="79"/>
      <c r="DQ20" s="79"/>
      <c r="DR20" s="79"/>
      <c r="DS20" s="79"/>
      <c r="DT20" s="79"/>
      <c r="DU20" s="79"/>
      <c r="DV20" s="79"/>
      <c r="DW20" s="79"/>
      <c r="DX20" s="79"/>
      <c r="DY20" s="79"/>
      <c r="DZ20" s="79"/>
      <c r="EA20" s="79"/>
      <c r="EB20" s="79"/>
      <c r="EC20" s="79"/>
      <c r="ED20" s="79"/>
      <c r="EE20" s="79"/>
      <c r="EF20" s="79"/>
      <c r="EG20" s="79"/>
      <c r="EH20" s="79"/>
      <c r="EI20" s="79"/>
      <c r="EJ20" s="79"/>
      <c r="EK20" s="79"/>
      <c r="EL20" s="79"/>
      <c r="EM20" s="79"/>
      <c r="EN20" s="79"/>
      <c r="EO20" s="79"/>
      <c r="EP20" s="79"/>
      <c r="EQ20" s="79"/>
      <c r="ER20" s="79"/>
      <c r="ES20" s="79"/>
      <c r="ET20" s="79"/>
      <c r="EU20" s="79"/>
      <c r="EV20" s="79"/>
      <c r="EW20" s="79"/>
      <c r="EX20" s="79"/>
      <c r="EY20" s="79"/>
      <c r="EZ20" s="79"/>
      <c r="FA20" s="79"/>
      <c r="FB20" s="79"/>
      <c r="FC20" s="79"/>
      <c r="FD20" s="79"/>
      <c r="FE20" s="79"/>
      <c r="FF20" s="79"/>
      <c r="FG20" s="79"/>
      <c r="FH20" s="79"/>
      <c r="FI20" s="79"/>
      <c r="FJ20" s="79"/>
      <c r="FK20" s="79"/>
      <c r="FL20" s="79"/>
      <c r="FM20" s="79"/>
      <c r="FN20" s="79"/>
      <c r="FO20" s="79"/>
      <c r="FP20" s="79"/>
      <c r="FQ20" s="79"/>
      <c r="FR20" s="79"/>
      <c r="FS20" s="79"/>
      <c r="FT20" s="79"/>
      <c r="FU20" s="79"/>
      <c r="FV20" s="79"/>
      <c r="FW20" s="79"/>
      <c r="FX20" s="79"/>
      <c r="FY20" s="79"/>
      <c r="FZ20" s="79"/>
      <c r="GA20" s="79"/>
      <c r="GB20" s="79"/>
      <c r="GC20" s="79"/>
      <c r="GD20" s="79"/>
      <c r="GE20" s="79"/>
      <c r="GF20" s="79"/>
      <c r="GG20" s="79"/>
      <c r="GH20" s="79"/>
      <c r="GI20" s="79"/>
      <c r="GJ20" s="79"/>
      <c r="GK20" s="79"/>
      <c r="GL20" s="79"/>
      <c r="GM20" s="79"/>
      <c r="GN20" s="79"/>
      <c r="GO20" s="79"/>
      <c r="GP20" s="79"/>
      <c r="GQ20" s="79"/>
      <c r="GR20" s="79"/>
      <c r="GS20" s="79"/>
      <c r="GT20" s="79"/>
      <c r="GU20" s="79"/>
      <c r="GV20" s="79"/>
      <c r="GW20" s="79"/>
      <c r="GX20" s="79"/>
      <c r="GY20" s="79"/>
      <c r="GZ20" s="79"/>
      <c r="HA20" s="79"/>
      <c r="HB20" s="79"/>
      <c r="HC20" s="79"/>
      <c r="HD20" s="79"/>
      <c r="HE20" s="79"/>
      <c r="HF20" s="79"/>
      <c r="HG20" s="79"/>
      <c r="HH20" s="79"/>
      <c r="HI20" s="79"/>
      <c r="HJ20" s="79"/>
      <c r="HK20" s="79"/>
      <c r="HL20" s="79"/>
      <c r="HM20" s="79"/>
      <c r="HN20" s="79"/>
      <c r="HO20" s="79"/>
      <c r="HP20" s="79"/>
      <c r="HQ20" s="79"/>
      <c r="HR20" s="79"/>
      <c r="HS20" s="79"/>
      <c r="HT20" s="79"/>
      <c r="HU20" s="79"/>
      <c r="HV20" s="79"/>
      <c r="HW20" s="79"/>
      <c r="HX20" s="79"/>
      <c r="HY20" s="79"/>
      <c r="HZ20" s="79"/>
      <c r="IA20" s="79"/>
      <c r="IB20" s="79"/>
      <c r="IC20" s="79"/>
      <c r="ID20" s="79"/>
      <c r="IE20" s="79"/>
      <c r="IF20" s="79"/>
      <c r="IG20" s="79"/>
      <c r="IH20" s="79"/>
      <c r="II20" s="79"/>
      <c r="IJ20" s="79"/>
      <c r="IK20" s="79"/>
      <c r="IL20" s="79"/>
      <c r="IM20" s="79"/>
    </row>
    <row r="21" spans="1:247" x14ac:dyDescent="0.2">
      <c r="A21" s="126"/>
      <c r="B21" s="96"/>
      <c r="C21" s="127" t="s">
        <v>61</v>
      </c>
      <c r="D21" s="116">
        <v>22.5</v>
      </c>
      <c r="E21" s="117">
        <v>2</v>
      </c>
      <c r="F21" s="100">
        <v>20</v>
      </c>
      <c r="G21" s="101">
        <f>1/F21</f>
        <v>0.05</v>
      </c>
      <c r="H21" s="101">
        <v>2.25</v>
      </c>
      <c r="I21" s="101">
        <f>E21*G21</f>
        <v>0.1</v>
      </c>
      <c r="J21" s="101">
        <f>H21*E21</f>
        <v>4.5</v>
      </c>
      <c r="K21" s="193"/>
      <c r="L21" s="196">
        <f>IF('Allgemeine Info'!$H$17="Büro",J21*K21,0)</f>
        <v>0</v>
      </c>
      <c r="M21" s="79"/>
      <c r="N21" s="79"/>
      <c r="O21" s="79"/>
      <c r="P21" s="79"/>
      <c r="Q21" s="79"/>
      <c r="R21" s="79"/>
      <c r="S21" s="79"/>
      <c r="T21" s="79"/>
      <c r="U21" s="79"/>
      <c r="V21" s="79"/>
      <c r="W21" s="79"/>
      <c r="X21" s="79"/>
      <c r="Y21" s="79"/>
      <c r="Z21" s="79"/>
      <c r="AA21" s="79"/>
      <c r="AB21" s="79"/>
      <c r="AC21" s="79"/>
      <c r="AD21" s="79"/>
      <c r="AE21" s="79"/>
      <c r="AF21" s="79"/>
      <c r="AG21" s="79"/>
      <c r="AH21" s="79"/>
      <c r="AI21" s="79"/>
      <c r="AJ21" s="79"/>
      <c r="AK21" s="79"/>
      <c r="AL21" s="79"/>
      <c r="AM21" s="79"/>
      <c r="AN21" s="79"/>
      <c r="AO21" s="79"/>
      <c r="AP21" s="79"/>
      <c r="AQ21" s="79"/>
      <c r="AR21" s="79"/>
      <c r="AS21" s="79"/>
      <c r="AT21" s="79"/>
      <c r="AU21" s="79"/>
      <c r="AV21" s="79"/>
      <c r="AW21" s="79"/>
      <c r="AX21" s="79"/>
      <c r="AY21" s="79"/>
      <c r="AZ21" s="79"/>
      <c r="BA21" s="79"/>
      <c r="BB21" s="79"/>
      <c r="BC21" s="79"/>
      <c r="BD21" s="79"/>
      <c r="BE21" s="79"/>
      <c r="BF21" s="79"/>
      <c r="BG21" s="79"/>
      <c r="BH21" s="79"/>
      <c r="BI21" s="79"/>
      <c r="BJ21" s="79"/>
      <c r="BK21" s="79"/>
      <c r="BL21" s="79"/>
      <c r="BM21" s="79"/>
      <c r="BN21" s="79"/>
      <c r="BO21" s="79"/>
      <c r="BP21" s="79"/>
      <c r="BQ21" s="79"/>
      <c r="BR21" s="79"/>
      <c r="BS21" s="79"/>
      <c r="BT21" s="79"/>
      <c r="BU21" s="79"/>
      <c r="BV21" s="79"/>
      <c r="BW21" s="79"/>
      <c r="BX21" s="79"/>
      <c r="BY21" s="79"/>
      <c r="BZ21" s="79"/>
      <c r="CA21" s="79"/>
      <c r="CB21" s="79"/>
      <c r="CC21" s="79"/>
      <c r="CD21" s="79"/>
      <c r="CE21" s="79"/>
      <c r="CF21" s="79"/>
      <c r="CG21" s="79"/>
      <c r="CH21" s="79"/>
      <c r="CI21" s="79"/>
      <c r="CJ21" s="79"/>
      <c r="CK21" s="79"/>
      <c r="CL21" s="79"/>
      <c r="CM21" s="79"/>
      <c r="CN21" s="79"/>
      <c r="CO21" s="79"/>
      <c r="CP21" s="79"/>
      <c r="CQ21" s="79"/>
      <c r="CR21" s="79"/>
      <c r="CS21" s="79"/>
      <c r="CT21" s="79"/>
      <c r="CU21" s="79"/>
      <c r="CV21" s="79"/>
      <c r="CW21" s="79"/>
      <c r="CX21" s="79"/>
      <c r="CY21" s="79"/>
      <c r="CZ21" s="79"/>
      <c r="DA21" s="79"/>
      <c r="DB21" s="79"/>
      <c r="DC21" s="79"/>
      <c r="DD21" s="79"/>
      <c r="DE21" s="79"/>
      <c r="DF21" s="79"/>
      <c r="DG21" s="79"/>
      <c r="DH21" s="79"/>
      <c r="DI21" s="79"/>
      <c r="DJ21" s="79"/>
      <c r="DK21" s="79"/>
      <c r="DL21" s="79"/>
      <c r="DM21" s="79"/>
      <c r="DN21" s="79"/>
      <c r="DO21" s="79"/>
      <c r="DP21" s="79"/>
      <c r="DQ21" s="79"/>
      <c r="DR21" s="79"/>
      <c r="DS21" s="79"/>
      <c r="DT21" s="79"/>
      <c r="DU21" s="79"/>
      <c r="DV21" s="79"/>
      <c r="DW21" s="79"/>
      <c r="DX21" s="79"/>
      <c r="DY21" s="79"/>
      <c r="DZ21" s="79"/>
      <c r="EA21" s="79"/>
      <c r="EB21" s="79"/>
      <c r="EC21" s="79"/>
      <c r="ED21" s="79"/>
      <c r="EE21" s="79"/>
      <c r="EF21" s="79"/>
      <c r="EG21" s="79"/>
      <c r="EH21" s="79"/>
      <c r="EI21" s="79"/>
      <c r="EJ21" s="79"/>
      <c r="EK21" s="79"/>
      <c r="EL21" s="79"/>
      <c r="EM21" s="79"/>
      <c r="EN21" s="79"/>
      <c r="EO21" s="79"/>
      <c r="EP21" s="79"/>
      <c r="EQ21" s="79"/>
      <c r="ER21" s="79"/>
      <c r="ES21" s="79"/>
      <c r="ET21" s="79"/>
      <c r="EU21" s="79"/>
      <c r="EV21" s="79"/>
      <c r="EW21" s="79"/>
      <c r="EX21" s="79"/>
      <c r="EY21" s="79"/>
      <c r="EZ21" s="79"/>
      <c r="FA21" s="79"/>
      <c r="FB21" s="79"/>
      <c r="FC21" s="79"/>
      <c r="FD21" s="79"/>
      <c r="FE21" s="79"/>
      <c r="FF21" s="79"/>
      <c r="FG21" s="79"/>
      <c r="FH21" s="79"/>
      <c r="FI21" s="79"/>
      <c r="FJ21" s="79"/>
      <c r="FK21" s="79"/>
      <c r="FL21" s="79"/>
      <c r="FM21" s="79"/>
      <c r="FN21" s="79"/>
      <c r="FO21" s="79"/>
      <c r="FP21" s="79"/>
      <c r="FQ21" s="79"/>
      <c r="FR21" s="79"/>
      <c r="FS21" s="79"/>
      <c r="FT21" s="79"/>
      <c r="FU21" s="79"/>
      <c r="FV21" s="79"/>
      <c r="FW21" s="79"/>
      <c r="FX21" s="79"/>
      <c r="FY21" s="79"/>
      <c r="FZ21" s="79"/>
      <c r="GA21" s="79"/>
      <c r="GB21" s="79"/>
      <c r="GC21" s="79"/>
      <c r="GD21" s="79"/>
      <c r="GE21" s="79"/>
      <c r="GF21" s="79"/>
      <c r="GG21" s="79"/>
      <c r="GH21" s="79"/>
      <c r="GI21" s="79"/>
      <c r="GJ21" s="79"/>
      <c r="GK21" s="79"/>
      <c r="GL21" s="79"/>
      <c r="GM21" s="79"/>
      <c r="GN21" s="79"/>
      <c r="GO21" s="79"/>
      <c r="GP21" s="79"/>
      <c r="GQ21" s="79"/>
      <c r="GR21" s="79"/>
      <c r="GS21" s="79"/>
      <c r="GT21" s="79"/>
      <c r="GU21" s="79"/>
      <c r="GV21" s="79"/>
      <c r="GW21" s="79"/>
      <c r="GX21" s="79"/>
      <c r="GY21" s="79"/>
      <c r="GZ21" s="79"/>
      <c r="HA21" s="79"/>
      <c r="HB21" s="79"/>
      <c r="HC21" s="79"/>
      <c r="HD21" s="79"/>
      <c r="HE21" s="79"/>
      <c r="HF21" s="79"/>
      <c r="HG21" s="79"/>
      <c r="HH21" s="79"/>
      <c r="HI21" s="79"/>
      <c r="HJ21" s="79"/>
      <c r="HK21" s="79"/>
      <c r="HL21" s="79"/>
      <c r="HM21" s="79"/>
      <c r="HN21" s="79"/>
      <c r="HO21" s="79"/>
      <c r="HP21" s="79"/>
      <c r="HQ21" s="79"/>
      <c r="HR21" s="79"/>
      <c r="HS21" s="79"/>
      <c r="HT21" s="79"/>
      <c r="HU21" s="79"/>
      <c r="HV21" s="79"/>
      <c r="HW21" s="79"/>
      <c r="HX21" s="79"/>
      <c r="HY21" s="79"/>
      <c r="HZ21" s="79"/>
      <c r="IA21" s="79"/>
      <c r="IB21" s="79"/>
      <c r="IC21" s="79"/>
      <c r="ID21" s="79"/>
      <c r="IE21" s="79"/>
      <c r="IF21" s="79"/>
      <c r="IG21" s="79"/>
      <c r="IH21" s="79"/>
      <c r="II21" s="79"/>
      <c r="IJ21" s="79"/>
      <c r="IK21" s="79"/>
      <c r="IL21" s="79"/>
      <c r="IM21" s="79"/>
    </row>
    <row r="22" spans="1:247" x14ac:dyDescent="0.2">
      <c r="A22" s="126"/>
      <c r="B22" s="96"/>
      <c r="C22" s="191" t="s">
        <v>155</v>
      </c>
      <c r="D22" s="116"/>
      <c r="E22" s="117"/>
      <c r="F22" s="100"/>
      <c r="G22" s="101"/>
      <c r="H22" s="101"/>
      <c r="I22" s="101"/>
      <c r="J22" s="101">
        <v>0.27</v>
      </c>
      <c r="K22" s="193"/>
      <c r="L22" s="196">
        <f>IF('Allgemeine Info'!$H$17="Shopping",J22*K22,0)</f>
        <v>0</v>
      </c>
      <c r="M22" s="79"/>
      <c r="N22" s="79"/>
      <c r="O22" s="79"/>
      <c r="P22" s="79"/>
      <c r="Q22" s="79"/>
      <c r="R22" s="79"/>
      <c r="S22" s="79"/>
      <c r="T22" s="79"/>
      <c r="U22" s="79"/>
      <c r="V22" s="79"/>
      <c r="W22" s="79"/>
      <c r="X22" s="79"/>
      <c r="Y22" s="79"/>
      <c r="Z22" s="79"/>
      <c r="AA22" s="79"/>
      <c r="AB22" s="79"/>
      <c r="AC22" s="79"/>
      <c r="AD22" s="79"/>
      <c r="AE22" s="79"/>
      <c r="AF22" s="79"/>
      <c r="AG22" s="79"/>
      <c r="AH22" s="79"/>
      <c r="AI22" s="79"/>
      <c r="AJ22" s="79"/>
      <c r="AK22" s="79"/>
      <c r="AL22" s="79"/>
      <c r="AM22" s="79"/>
      <c r="AN22" s="79"/>
      <c r="AO22" s="79"/>
      <c r="AP22" s="79"/>
      <c r="AQ22" s="79"/>
      <c r="AR22" s="79"/>
      <c r="AS22" s="79"/>
      <c r="AT22" s="79"/>
      <c r="AU22" s="79"/>
      <c r="AV22" s="79"/>
      <c r="AW22" s="79"/>
      <c r="AX22" s="79"/>
      <c r="AY22" s="79"/>
      <c r="AZ22" s="79"/>
      <c r="BA22" s="79"/>
      <c r="BB22" s="79"/>
      <c r="BC22" s="79"/>
      <c r="BD22" s="79"/>
      <c r="BE22" s="79"/>
      <c r="BF22" s="79"/>
      <c r="BG22" s="79"/>
      <c r="BH22" s="79"/>
      <c r="BI22" s="79"/>
      <c r="BJ22" s="79"/>
      <c r="BK22" s="79"/>
      <c r="BL22" s="79"/>
      <c r="BM22" s="79"/>
      <c r="BN22" s="79"/>
      <c r="BO22" s="79"/>
      <c r="BP22" s="79"/>
      <c r="BQ22" s="79"/>
      <c r="BR22" s="79"/>
      <c r="BS22" s="79"/>
      <c r="BT22" s="79"/>
      <c r="BU22" s="79"/>
      <c r="BV22" s="79"/>
      <c r="BW22" s="79"/>
      <c r="BX22" s="79"/>
      <c r="BY22" s="79"/>
      <c r="BZ22" s="79"/>
      <c r="CA22" s="79"/>
      <c r="CB22" s="79"/>
      <c r="CC22" s="79"/>
      <c r="CD22" s="79"/>
      <c r="CE22" s="79"/>
      <c r="CF22" s="79"/>
      <c r="CG22" s="79"/>
      <c r="CH22" s="79"/>
      <c r="CI22" s="79"/>
      <c r="CJ22" s="79"/>
      <c r="CK22" s="79"/>
      <c r="CL22" s="79"/>
      <c r="CM22" s="79"/>
      <c r="CN22" s="79"/>
      <c r="CO22" s="79"/>
      <c r="CP22" s="79"/>
      <c r="CQ22" s="79"/>
      <c r="CR22" s="79"/>
      <c r="CS22" s="79"/>
      <c r="CT22" s="79"/>
      <c r="CU22" s="79"/>
      <c r="CV22" s="79"/>
      <c r="CW22" s="79"/>
      <c r="CX22" s="79"/>
      <c r="CY22" s="79"/>
      <c r="CZ22" s="79"/>
      <c r="DA22" s="79"/>
      <c r="DB22" s="79"/>
      <c r="DC22" s="79"/>
      <c r="DD22" s="79"/>
      <c r="DE22" s="79"/>
      <c r="DF22" s="79"/>
      <c r="DG22" s="79"/>
      <c r="DH22" s="79"/>
      <c r="DI22" s="79"/>
      <c r="DJ22" s="79"/>
      <c r="DK22" s="79"/>
      <c r="DL22" s="79"/>
      <c r="DM22" s="79"/>
      <c r="DN22" s="79"/>
      <c r="DO22" s="79"/>
      <c r="DP22" s="79"/>
      <c r="DQ22" s="79"/>
      <c r="DR22" s="79"/>
      <c r="DS22" s="79"/>
      <c r="DT22" s="79"/>
      <c r="DU22" s="79"/>
      <c r="DV22" s="79"/>
      <c r="DW22" s="79"/>
      <c r="DX22" s="79"/>
      <c r="DY22" s="79"/>
      <c r="DZ22" s="79"/>
      <c r="EA22" s="79"/>
      <c r="EB22" s="79"/>
      <c r="EC22" s="79"/>
      <c r="ED22" s="79"/>
      <c r="EE22" s="79"/>
      <c r="EF22" s="79"/>
      <c r="EG22" s="79"/>
      <c r="EH22" s="79"/>
      <c r="EI22" s="79"/>
      <c r="EJ22" s="79"/>
      <c r="EK22" s="79"/>
      <c r="EL22" s="79"/>
      <c r="EM22" s="79"/>
      <c r="EN22" s="79"/>
      <c r="EO22" s="79"/>
      <c r="EP22" s="79"/>
      <c r="EQ22" s="79"/>
      <c r="ER22" s="79"/>
      <c r="ES22" s="79"/>
      <c r="ET22" s="79"/>
      <c r="EU22" s="79"/>
      <c r="EV22" s="79"/>
      <c r="EW22" s="79"/>
      <c r="EX22" s="79"/>
      <c r="EY22" s="79"/>
      <c r="EZ22" s="79"/>
      <c r="FA22" s="79"/>
      <c r="FB22" s="79"/>
      <c r="FC22" s="79"/>
      <c r="FD22" s="79"/>
      <c r="FE22" s="79"/>
      <c r="FF22" s="79"/>
      <c r="FG22" s="79"/>
      <c r="FH22" s="79"/>
      <c r="FI22" s="79"/>
      <c r="FJ22" s="79"/>
      <c r="FK22" s="79"/>
      <c r="FL22" s="79"/>
      <c r="FM22" s="79"/>
      <c r="FN22" s="79"/>
      <c r="FO22" s="79"/>
      <c r="FP22" s="79"/>
      <c r="FQ22" s="79"/>
      <c r="FR22" s="79"/>
      <c r="FS22" s="79"/>
      <c r="FT22" s="79"/>
      <c r="FU22" s="79"/>
      <c r="FV22" s="79"/>
      <c r="FW22" s="79"/>
      <c r="FX22" s="79"/>
      <c r="FY22" s="79"/>
      <c r="FZ22" s="79"/>
      <c r="GA22" s="79"/>
      <c r="GB22" s="79"/>
      <c r="GC22" s="79"/>
      <c r="GD22" s="79"/>
      <c r="GE22" s="79"/>
      <c r="GF22" s="79"/>
      <c r="GG22" s="79"/>
      <c r="GH22" s="79"/>
      <c r="GI22" s="79"/>
      <c r="GJ22" s="79"/>
      <c r="GK22" s="79"/>
      <c r="GL22" s="79"/>
      <c r="GM22" s="79"/>
      <c r="GN22" s="79"/>
      <c r="GO22" s="79"/>
      <c r="GP22" s="79"/>
      <c r="GQ22" s="79"/>
      <c r="GR22" s="79"/>
      <c r="GS22" s="79"/>
      <c r="GT22" s="79"/>
      <c r="GU22" s="79"/>
      <c r="GV22" s="79"/>
      <c r="GW22" s="79"/>
      <c r="GX22" s="79"/>
      <c r="GY22" s="79"/>
      <c r="GZ22" s="79"/>
      <c r="HA22" s="79"/>
      <c r="HB22" s="79"/>
      <c r="HC22" s="79"/>
      <c r="HD22" s="79"/>
      <c r="HE22" s="79"/>
      <c r="HF22" s="79"/>
      <c r="HG22" s="79"/>
      <c r="HH22" s="79"/>
      <c r="HI22" s="79"/>
      <c r="HJ22" s="79"/>
      <c r="HK22" s="79"/>
      <c r="HL22" s="79"/>
      <c r="HM22" s="79"/>
      <c r="HN22" s="79"/>
      <c r="HO22" s="79"/>
      <c r="HP22" s="79"/>
      <c r="HQ22" s="79"/>
      <c r="HR22" s="79"/>
      <c r="HS22" s="79"/>
      <c r="HT22" s="79"/>
      <c r="HU22" s="79"/>
      <c r="HV22" s="79"/>
      <c r="HW22" s="79"/>
      <c r="HX22" s="79"/>
      <c r="HY22" s="79"/>
      <c r="HZ22" s="79"/>
      <c r="IA22" s="79"/>
      <c r="IB22" s="79"/>
      <c r="IC22" s="79"/>
      <c r="ID22" s="79"/>
      <c r="IE22" s="79"/>
      <c r="IF22" s="79"/>
      <c r="IG22" s="79"/>
      <c r="IH22" s="79"/>
      <c r="II22" s="79"/>
      <c r="IJ22" s="79"/>
      <c r="IK22" s="79"/>
      <c r="IL22" s="79"/>
      <c r="IM22" s="79"/>
    </row>
    <row r="23" spans="1:247" x14ac:dyDescent="0.2">
      <c r="A23" s="95"/>
      <c r="B23" s="128"/>
      <c r="C23" s="175" t="s">
        <v>144</v>
      </c>
      <c r="D23" s="116"/>
      <c r="E23" s="117"/>
      <c r="F23" s="100"/>
      <c r="G23" s="101"/>
      <c r="H23" s="101"/>
      <c r="I23" s="104"/>
      <c r="J23" s="101"/>
      <c r="K23" s="319"/>
      <c r="L23" s="200"/>
      <c r="M23" s="79"/>
      <c r="N23" s="79"/>
      <c r="O23" s="79"/>
      <c r="P23" s="79"/>
      <c r="Q23" s="79"/>
      <c r="R23" s="79"/>
      <c r="S23" s="79"/>
      <c r="T23" s="79"/>
      <c r="U23" s="79"/>
      <c r="V23" s="79"/>
      <c r="W23" s="79"/>
      <c r="X23" s="79"/>
      <c r="Y23" s="79"/>
      <c r="Z23" s="79"/>
      <c r="AA23" s="79"/>
      <c r="AB23" s="79"/>
      <c r="AC23" s="79"/>
      <c r="AD23" s="79"/>
      <c r="AE23" s="79"/>
      <c r="AF23" s="79"/>
      <c r="AG23" s="79"/>
      <c r="AH23" s="79"/>
      <c r="AI23" s="79"/>
      <c r="AJ23" s="79"/>
      <c r="AK23" s="79"/>
      <c r="AL23" s="79"/>
      <c r="AM23" s="79"/>
      <c r="AN23" s="79"/>
      <c r="AO23" s="79"/>
      <c r="AP23" s="79"/>
      <c r="AQ23" s="79"/>
      <c r="AR23" s="79"/>
      <c r="AS23" s="79"/>
      <c r="AT23" s="79"/>
      <c r="AU23" s="79"/>
      <c r="AV23" s="79"/>
      <c r="AW23" s="79"/>
      <c r="AX23" s="79"/>
      <c r="AY23" s="79"/>
      <c r="AZ23" s="79"/>
      <c r="BA23" s="79"/>
      <c r="BB23" s="79"/>
      <c r="BC23" s="79"/>
      <c r="BD23" s="79"/>
      <c r="BE23" s="79"/>
      <c r="BF23" s="79"/>
      <c r="BG23" s="79"/>
      <c r="BH23" s="79"/>
      <c r="BI23" s="79"/>
      <c r="BJ23" s="79"/>
      <c r="BK23" s="79"/>
      <c r="BL23" s="79"/>
      <c r="BM23" s="79"/>
      <c r="BN23" s="79"/>
      <c r="BO23" s="79"/>
      <c r="BP23" s="79"/>
      <c r="BQ23" s="79"/>
      <c r="BR23" s="79"/>
      <c r="BS23" s="79"/>
      <c r="BT23" s="79"/>
      <c r="BU23" s="79"/>
      <c r="BV23" s="79"/>
      <c r="BW23" s="79"/>
      <c r="BX23" s="79"/>
      <c r="BY23" s="79"/>
      <c r="BZ23" s="79"/>
      <c r="CA23" s="79"/>
      <c r="CB23" s="79"/>
      <c r="CC23" s="79"/>
      <c r="CD23" s="79"/>
      <c r="CE23" s="79"/>
      <c r="CF23" s="79"/>
      <c r="CG23" s="79"/>
      <c r="CH23" s="79"/>
      <c r="CI23" s="79"/>
      <c r="CJ23" s="79"/>
      <c r="CK23" s="79"/>
      <c r="CL23" s="79"/>
      <c r="CM23" s="79"/>
      <c r="CN23" s="79"/>
      <c r="CO23" s="79"/>
      <c r="CP23" s="79"/>
      <c r="CQ23" s="79"/>
      <c r="CR23" s="79"/>
      <c r="CS23" s="79"/>
      <c r="CT23" s="79"/>
      <c r="CU23" s="79"/>
      <c r="CV23" s="79"/>
      <c r="CW23" s="79"/>
      <c r="CX23" s="79"/>
      <c r="CY23" s="79"/>
      <c r="CZ23" s="79"/>
      <c r="DA23" s="79"/>
      <c r="DB23" s="79"/>
      <c r="DC23" s="79"/>
      <c r="DD23" s="79"/>
      <c r="DE23" s="79"/>
      <c r="DF23" s="79"/>
      <c r="DG23" s="79"/>
      <c r="DH23" s="79"/>
      <c r="DI23" s="79"/>
      <c r="DJ23" s="79"/>
      <c r="DK23" s="79"/>
      <c r="DL23" s="79"/>
      <c r="DM23" s="79"/>
      <c r="DN23" s="79"/>
      <c r="DO23" s="79"/>
      <c r="DP23" s="79"/>
      <c r="DQ23" s="79"/>
      <c r="DR23" s="79"/>
      <c r="DS23" s="79"/>
      <c r="DT23" s="79"/>
      <c r="DU23" s="79"/>
      <c r="DV23" s="79"/>
      <c r="DW23" s="79"/>
      <c r="DX23" s="79"/>
      <c r="DY23" s="79"/>
      <c r="DZ23" s="79"/>
      <c r="EA23" s="79"/>
      <c r="EB23" s="79"/>
      <c r="EC23" s="79"/>
      <c r="ED23" s="79"/>
      <c r="EE23" s="79"/>
      <c r="EF23" s="79"/>
      <c r="EG23" s="79"/>
      <c r="EH23" s="79"/>
      <c r="EI23" s="79"/>
      <c r="EJ23" s="79"/>
      <c r="EK23" s="79"/>
      <c r="EL23" s="79"/>
      <c r="EM23" s="79"/>
      <c r="EN23" s="79"/>
      <c r="EO23" s="79"/>
      <c r="EP23" s="79"/>
      <c r="EQ23" s="79"/>
      <c r="ER23" s="79"/>
      <c r="ES23" s="79"/>
      <c r="ET23" s="79"/>
      <c r="EU23" s="79"/>
      <c r="EV23" s="79"/>
      <c r="EW23" s="79"/>
      <c r="EX23" s="79"/>
      <c r="EY23" s="79"/>
      <c r="EZ23" s="79"/>
      <c r="FA23" s="79"/>
      <c r="FB23" s="79"/>
      <c r="FC23" s="79"/>
      <c r="FD23" s="79"/>
      <c r="FE23" s="79"/>
      <c r="FF23" s="79"/>
      <c r="FG23" s="79"/>
      <c r="FH23" s="79"/>
      <c r="FI23" s="79"/>
      <c r="FJ23" s="79"/>
      <c r="FK23" s="79"/>
      <c r="FL23" s="79"/>
      <c r="FM23" s="79"/>
      <c r="FN23" s="79"/>
      <c r="FO23" s="79"/>
      <c r="FP23" s="79"/>
      <c r="FQ23" s="79"/>
      <c r="FR23" s="79"/>
      <c r="FS23" s="79"/>
      <c r="FT23" s="79"/>
      <c r="FU23" s="79"/>
      <c r="FV23" s="79"/>
      <c r="FW23" s="79"/>
      <c r="FX23" s="79"/>
      <c r="FY23" s="79"/>
      <c r="FZ23" s="79"/>
      <c r="GA23" s="79"/>
      <c r="GB23" s="79"/>
      <c r="GC23" s="79"/>
      <c r="GD23" s="79"/>
      <c r="GE23" s="79"/>
      <c r="GF23" s="79"/>
      <c r="GG23" s="79"/>
      <c r="GH23" s="79"/>
      <c r="GI23" s="79"/>
      <c r="GJ23" s="79"/>
      <c r="GK23" s="79"/>
      <c r="GL23" s="79"/>
      <c r="GM23" s="79"/>
      <c r="GN23" s="79"/>
      <c r="GO23" s="79"/>
      <c r="GP23" s="79"/>
      <c r="GQ23" s="79"/>
      <c r="GR23" s="79"/>
      <c r="GS23" s="79"/>
      <c r="GT23" s="79"/>
      <c r="GU23" s="79"/>
      <c r="GV23" s="79"/>
      <c r="GW23" s="79"/>
      <c r="GX23" s="79"/>
      <c r="GY23" s="79"/>
      <c r="GZ23" s="79"/>
      <c r="HA23" s="79"/>
      <c r="HB23" s="79"/>
      <c r="HC23" s="79"/>
      <c r="HD23" s="79"/>
      <c r="HE23" s="79"/>
      <c r="HF23" s="79"/>
      <c r="HG23" s="79"/>
      <c r="HH23" s="79"/>
      <c r="HI23" s="79"/>
      <c r="HJ23" s="79"/>
      <c r="HK23" s="79"/>
      <c r="HL23" s="79"/>
      <c r="HM23" s="79"/>
      <c r="HN23" s="79"/>
      <c r="HO23" s="79"/>
      <c r="HP23" s="79"/>
      <c r="HQ23" s="79"/>
      <c r="HR23" s="79"/>
      <c r="HS23" s="79"/>
      <c r="HT23" s="79"/>
      <c r="HU23" s="79"/>
      <c r="HV23" s="79"/>
      <c r="HW23" s="79"/>
      <c r="HX23" s="79"/>
      <c r="HY23" s="79"/>
      <c r="HZ23" s="79"/>
      <c r="IA23" s="79"/>
      <c r="IB23" s="79"/>
      <c r="IC23" s="79"/>
      <c r="ID23" s="79"/>
      <c r="IE23" s="79"/>
      <c r="IF23" s="79"/>
      <c r="IG23" s="79"/>
      <c r="IH23" s="79"/>
      <c r="II23" s="79"/>
      <c r="IJ23" s="79"/>
      <c r="IK23" s="79"/>
      <c r="IL23" s="79"/>
      <c r="IM23" s="79"/>
    </row>
    <row r="24" spans="1:247" s="89" customFormat="1" x14ac:dyDescent="0.2">
      <c r="A24" s="84">
        <v>352</v>
      </c>
      <c r="B24" s="85" t="s">
        <v>86</v>
      </c>
      <c r="C24" s="119"/>
      <c r="D24" s="120"/>
      <c r="E24" s="121"/>
      <c r="F24" s="87" t="s">
        <v>59</v>
      </c>
      <c r="G24" s="107"/>
      <c r="H24" s="87"/>
      <c r="I24" s="87"/>
      <c r="J24" s="107"/>
      <c r="K24" s="317"/>
      <c r="L24" s="198"/>
      <c r="M24" s="79"/>
      <c r="N24" s="79"/>
      <c r="O24" s="79"/>
      <c r="P24" s="79"/>
      <c r="Q24" s="79"/>
      <c r="R24" s="79"/>
      <c r="S24" s="79"/>
      <c r="T24" s="79"/>
      <c r="U24" s="79"/>
      <c r="V24" s="79"/>
      <c r="W24" s="79"/>
      <c r="X24" s="79"/>
      <c r="Y24" s="79"/>
      <c r="Z24" s="79"/>
      <c r="AA24" s="79"/>
      <c r="AB24" s="79"/>
      <c r="AC24" s="79"/>
      <c r="AD24" s="79"/>
      <c r="AE24" s="79"/>
      <c r="AF24" s="79"/>
      <c r="AG24" s="79"/>
      <c r="AH24" s="79"/>
      <c r="AI24" s="79"/>
      <c r="AJ24" s="79"/>
      <c r="AK24" s="79"/>
      <c r="AL24" s="79"/>
      <c r="AM24" s="79"/>
      <c r="AN24" s="79"/>
      <c r="AO24" s="79"/>
      <c r="AP24" s="79"/>
      <c r="AQ24" s="79"/>
      <c r="AR24" s="79"/>
      <c r="AS24" s="79"/>
      <c r="AT24" s="79"/>
      <c r="AU24" s="79"/>
      <c r="AV24" s="79"/>
      <c r="AW24" s="79"/>
      <c r="AX24" s="79"/>
      <c r="AY24" s="79"/>
      <c r="AZ24" s="79"/>
      <c r="BA24" s="79"/>
      <c r="BB24" s="79"/>
      <c r="BC24" s="79"/>
      <c r="BD24" s="79"/>
      <c r="BE24" s="79"/>
      <c r="BF24" s="79"/>
      <c r="BG24" s="79"/>
      <c r="BH24" s="79"/>
      <c r="BI24" s="79"/>
      <c r="BJ24" s="79"/>
      <c r="BK24" s="79"/>
      <c r="BL24" s="79"/>
      <c r="BM24" s="79"/>
      <c r="BN24" s="79"/>
      <c r="BO24" s="79"/>
      <c r="BP24" s="79"/>
      <c r="BQ24" s="79"/>
      <c r="BR24" s="79"/>
      <c r="BS24" s="79"/>
      <c r="BT24" s="79"/>
      <c r="BU24" s="79"/>
      <c r="BV24" s="79"/>
      <c r="BW24" s="79"/>
      <c r="BX24" s="79"/>
      <c r="BY24" s="79"/>
      <c r="BZ24" s="79"/>
      <c r="CA24" s="79"/>
      <c r="CB24" s="79"/>
      <c r="CC24" s="79"/>
      <c r="CD24" s="79"/>
      <c r="CE24" s="79"/>
      <c r="CF24" s="79"/>
      <c r="CG24" s="79"/>
      <c r="CH24" s="79"/>
      <c r="CI24" s="79"/>
      <c r="CJ24" s="79"/>
      <c r="CK24" s="79"/>
      <c r="CL24" s="79"/>
      <c r="CM24" s="79"/>
      <c r="CN24" s="79"/>
      <c r="CO24" s="79"/>
      <c r="CP24" s="79"/>
      <c r="CQ24" s="79"/>
      <c r="CR24" s="79"/>
      <c r="CS24" s="79"/>
      <c r="CT24" s="79"/>
      <c r="CU24" s="79"/>
      <c r="CV24" s="79"/>
      <c r="CW24" s="79"/>
      <c r="CX24" s="79"/>
      <c r="CY24" s="79"/>
      <c r="CZ24" s="79"/>
      <c r="DA24" s="79"/>
      <c r="DB24" s="79"/>
      <c r="DC24" s="79"/>
      <c r="DD24" s="79"/>
      <c r="DE24" s="79"/>
      <c r="DF24" s="79"/>
      <c r="DG24" s="79"/>
      <c r="DH24" s="79"/>
      <c r="DI24" s="79"/>
      <c r="DJ24" s="79"/>
      <c r="DK24" s="79"/>
      <c r="DL24" s="79"/>
      <c r="DM24" s="79"/>
      <c r="DN24" s="79"/>
      <c r="DO24" s="79"/>
      <c r="DP24" s="79"/>
      <c r="DQ24" s="79"/>
      <c r="DR24" s="79"/>
      <c r="DS24" s="79"/>
      <c r="DT24" s="79"/>
      <c r="DU24" s="79"/>
      <c r="DV24" s="79"/>
      <c r="DW24" s="79"/>
      <c r="DX24" s="79"/>
      <c r="DY24" s="79"/>
      <c r="DZ24" s="79"/>
      <c r="EA24" s="79"/>
      <c r="EB24" s="79"/>
      <c r="EC24" s="79"/>
      <c r="ED24" s="79"/>
      <c r="EE24" s="79"/>
      <c r="EF24" s="79"/>
      <c r="EG24" s="79"/>
      <c r="EH24" s="79"/>
      <c r="EI24" s="79"/>
      <c r="EJ24" s="79"/>
      <c r="EK24" s="79"/>
      <c r="EL24" s="79"/>
      <c r="EM24" s="79"/>
      <c r="EN24" s="79"/>
      <c r="EO24" s="79"/>
      <c r="EP24" s="79"/>
      <c r="EQ24" s="79"/>
      <c r="ER24" s="79"/>
      <c r="ES24" s="79"/>
      <c r="ET24" s="79"/>
      <c r="EU24" s="79"/>
      <c r="EV24" s="79"/>
      <c r="EW24" s="79"/>
      <c r="EX24" s="79"/>
      <c r="EY24" s="79"/>
      <c r="EZ24" s="79"/>
      <c r="FA24" s="79"/>
      <c r="FB24" s="79"/>
      <c r="FC24" s="79"/>
      <c r="FD24" s="79"/>
      <c r="FE24" s="79"/>
      <c r="FF24" s="79"/>
      <c r="FG24" s="79"/>
      <c r="FH24" s="79"/>
      <c r="FI24" s="79"/>
      <c r="FJ24" s="79"/>
      <c r="FK24" s="79"/>
      <c r="FL24" s="79"/>
      <c r="FM24" s="79"/>
      <c r="FN24" s="79"/>
      <c r="FO24" s="79"/>
      <c r="FP24" s="79"/>
      <c r="FQ24" s="79"/>
      <c r="FR24" s="79"/>
      <c r="FS24" s="79"/>
      <c r="FT24" s="79"/>
      <c r="FU24" s="79"/>
      <c r="FV24" s="79"/>
      <c r="FW24" s="79"/>
      <c r="FX24" s="79"/>
      <c r="FY24" s="79"/>
      <c r="FZ24" s="79"/>
      <c r="GA24" s="79"/>
      <c r="GB24" s="79"/>
      <c r="GC24" s="79"/>
      <c r="GD24" s="79"/>
      <c r="GE24" s="79"/>
      <c r="GF24" s="79"/>
      <c r="GG24" s="79"/>
      <c r="GH24" s="79"/>
      <c r="GI24" s="79"/>
      <c r="GJ24" s="79"/>
      <c r="GK24" s="79"/>
      <c r="GL24" s="79"/>
      <c r="GM24" s="79"/>
      <c r="GN24" s="79"/>
      <c r="GO24" s="79"/>
      <c r="GP24" s="79"/>
      <c r="GQ24" s="79"/>
      <c r="GR24" s="79"/>
      <c r="GS24" s="79"/>
      <c r="GT24" s="79"/>
      <c r="GU24" s="79"/>
      <c r="GV24" s="79"/>
      <c r="GW24" s="79"/>
      <c r="GX24" s="79"/>
      <c r="GY24" s="79"/>
      <c r="GZ24" s="79"/>
      <c r="HA24" s="79"/>
      <c r="HB24" s="79"/>
      <c r="HC24" s="79"/>
      <c r="HD24" s="79"/>
      <c r="HE24" s="79"/>
      <c r="HF24" s="79"/>
      <c r="HG24" s="79"/>
      <c r="HH24" s="79"/>
      <c r="HI24" s="79"/>
      <c r="HJ24" s="79"/>
      <c r="HK24" s="79"/>
      <c r="HL24" s="79"/>
      <c r="HM24" s="79"/>
      <c r="HN24" s="79"/>
      <c r="HO24" s="79"/>
      <c r="HP24" s="79"/>
      <c r="HQ24" s="79"/>
      <c r="HR24" s="79"/>
      <c r="HS24" s="79"/>
      <c r="HT24" s="79"/>
      <c r="HU24" s="79"/>
      <c r="HV24" s="79"/>
      <c r="HW24" s="79"/>
      <c r="HX24" s="79"/>
      <c r="HY24" s="79"/>
      <c r="HZ24" s="79"/>
      <c r="IA24" s="79"/>
      <c r="IB24" s="79"/>
      <c r="IC24" s="79"/>
      <c r="ID24" s="79"/>
      <c r="IE24" s="79"/>
      <c r="IF24" s="79"/>
      <c r="IG24" s="79"/>
      <c r="IH24" s="79"/>
      <c r="II24" s="79"/>
      <c r="IJ24" s="79"/>
      <c r="IK24" s="79"/>
      <c r="IL24" s="79"/>
      <c r="IM24" s="79"/>
    </row>
    <row r="25" spans="1:247" x14ac:dyDescent="0.2">
      <c r="A25" s="129"/>
      <c r="B25" s="130"/>
      <c r="C25" s="130"/>
      <c r="D25" s="131"/>
      <c r="E25" s="132"/>
      <c r="F25" s="133"/>
      <c r="G25" s="101"/>
      <c r="H25" s="134"/>
      <c r="I25" s="101"/>
      <c r="J25" s="101"/>
      <c r="K25" s="316"/>
      <c r="L25" s="197"/>
      <c r="M25" s="79"/>
      <c r="N25" s="79"/>
      <c r="O25" s="79"/>
      <c r="P25" s="79"/>
      <c r="Q25" s="79"/>
      <c r="R25" s="79"/>
      <c r="S25" s="79"/>
      <c r="T25" s="79"/>
      <c r="U25" s="79"/>
      <c r="V25" s="79"/>
      <c r="W25" s="79"/>
      <c r="X25" s="79"/>
      <c r="Y25" s="79"/>
      <c r="Z25" s="79"/>
      <c r="AA25" s="79"/>
      <c r="AB25" s="79"/>
      <c r="AC25" s="79"/>
      <c r="AD25" s="79"/>
      <c r="AE25" s="79"/>
      <c r="AF25" s="79"/>
      <c r="AG25" s="79"/>
      <c r="AH25" s="79"/>
      <c r="AI25" s="79"/>
      <c r="AJ25" s="79"/>
      <c r="AK25" s="79"/>
      <c r="AL25" s="79"/>
      <c r="AM25" s="79"/>
      <c r="AN25" s="79"/>
      <c r="AO25" s="79"/>
      <c r="AP25" s="79"/>
      <c r="AQ25" s="79"/>
      <c r="AR25" s="79"/>
      <c r="AS25" s="79"/>
      <c r="AT25" s="79"/>
      <c r="AU25" s="79"/>
      <c r="AV25" s="79"/>
      <c r="AW25" s="79"/>
      <c r="AX25" s="79"/>
      <c r="AY25" s="79"/>
      <c r="AZ25" s="79"/>
      <c r="BA25" s="79"/>
      <c r="BB25" s="79"/>
      <c r="BC25" s="79"/>
      <c r="BD25" s="79"/>
      <c r="BE25" s="79"/>
      <c r="BF25" s="79"/>
      <c r="BG25" s="79"/>
      <c r="BH25" s="79"/>
      <c r="BI25" s="79"/>
      <c r="BJ25" s="79"/>
      <c r="BK25" s="79"/>
      <c r="BL25" s="79"/>
      <c r="BM25" s="79"/>
      <c r="BN25" s="79"/>
      <c r="BO25" s="79"/>
      <c r="BP25" s="79"/>
      <c r="BQ25" s="79"/>
      <c r="BR25" s="79"/>
      <c r="BS25" s="79"/>
      <c r="BT25" s="79"/>
      <c r="BU25" s="79"/>
      <c r="BV25" s="79"/>
      <c r="BW25" s="79"/>
      <c r="BX25" s="79"/>
      <c r="BY25" s="79"/>
      <c r="BZ25" s="79"/>
      <c r="CA25" s="79"/>
      <c r="CB25" s="79"/>
      <c r="CC25" s="79"/>
      <c r="CD25" s="79"/>
      <c r="CE25" s="79"/>
      <c r="CF25" s="79"/>
      <c r="CG25" s="79"/>
      <c r="CH25" s="79"/>
      <c r="CI25" s="79"/>
      <c r="CJ25" s="79"/>
      <c r="CK25" s="79"/>
      <c r="CL25" s="79"/>
      <c r="CM25" s="79"/>
      <c r="CN25" s="79"/>
      <c r="CO25" s="79"/>
      <c r="CP25" s="79"/>
      <c r="CQ25" s="79"/>
      <c r="CR25" s="79"/>
      <c r="CS25" s="79"/>
      <c r="CT25" s="79"/>
      <c r="CU25" s="79"/>
      <c r="CV25" s="79"/>
      <c r="CW25" s="79"/>
      <c r="CX25" s="79"/>
      <c r="CY25" s="79"/>
      <c r="CZ25" s="79"/>
      <c r="DA25" s="79"/>
      <c r="DB25" s="79"/>
      <c r="DC25" s="79"/>
      <c r="DD25" s="79"/>
      <c r="DE25" s="79"/>
      <c r="DF25" s="79"/>
      <c r="DG25" s="79"/>
      <c r="DH25" s="79"/>
      <c r="DI25" s="79"/>
      <c r="DJ25" s="79"/>
      <c r="DK25" s="79"/>
      <c r="DL25" s="79"/>
      <c r="DM25" s="79"/>
      <c r="DN25" s="79"/>
      <c r="DO25" s="79"/>
      <c r="DP25" s="79"/>
      <c r="DQ25" s="79"/>
      <c r="DR25" s="79"/>
      <c r="DS25" s="79"/>
      <c r="DT25" s="79"/>
      <c r="DU25" s="79"/>
      <c r="DV25" s="79"/>
      <c r="DW25" s="79"/>
      <c r="DX25" s="79"/>
      <c r="DY25" s="79"/>
      <c r="DZ25" s="79"/>
      <c r="EA25" s="79"/>
      <c r="EB25" s="79"/>
      <c r="EC25" s="79"/>
      <c r="ED25" s="79"/>
      <c r="EE25" s="79"/>
      <c r="EF25" s="79"/>
      <c r="EG25" s="79"/>
      <c r="EH25" s="79"/>
      <c r="EI25" s="79"/>
      <c r="EJ25" s="79"/>
      <c r="EK25" s="79"/>
      <c r="EL25" s="79"/>
      <c r="EM25" s="79"/>
      <c r="EN25" s="79"/>
      <c r="EO25" s="79"/>
      <c r="EP25" s="79"/>
      <c r="EQ25" s="79"/>
      <c r="ER25" s="79"/>
      <c r="ES25" s="79"/>
      <c r="ET25" s="79"/>
      <c r="EU25" s="79"/>
      <c r="EV25" s="79"/>
      <c r="EW25" s="79"/>
      <c r="EX25" s="79"/>
      <c r="EY25" s="79"/>
      <c r="EZ25" s="79"/>
      <c r="FA25" s="79"/>
      <c r="FB25" s="79"/>
      <c r="FC25" s="79"/>
      <c r="FD25" s="79"/>
      <c r="FE25" s="79"/>
      <c r="FF25" s="79"/>
      <c r="FG25" s="79"/>
      <c r="FH25" s="79"/>
      <c r="FI25" s="79"/>
      <c r="FJ25" s="79"/>
      <c r="FK25" s="79"/>
      <c r="FL25" s="79"/>
      <c r="FM25" s="79"/>
      <c r="FN25" s="79"/>
      <c r="FO25" s="79"/>
      <c r="FP25" s="79"/>
      <c r="FQ25" s="79"/>
      <c r="FR25" s="79"/>
      <c r="FS25" s="79"/>
      <c r="FT25" s="79"/>
      <c r="FU25" s="79"/>
      <c r="FV25" s="79"/>
      <c r="FW25" s="79"/>
      <c r="FX25" s="79"/>
      <c r="FY25" s="79"/>
      <c r="FZ25" s="79"/>
      <c r="GA25" s="79"/>
      <c r="GB25" s="79"/>
      <c r="GC25" s="79"/>
      <c r="GD25" s="79"/>
      <c r="GE25" s="79"/>
      <c r="GF25" s="79"/>
      <c r="GG25" s="79"/>
      <c r="GH25" s="79"/>
      <c r="GI25" s="79"/>
      <c r="GJ25" s="79"/>
      <c r="GK25" s="79"/>
      <c r="GL25" s="79"/>
      <c r="GM25" s="79"/>
      <c r="GN25" s="79"/>
      <c r="GO25" s="79"/>
      <c r="GP25" s="79"/>
      <c r="GQ25" s="79"/>
      <c r="GR25" s="79"/>
      <c r="GS25" s="79"/>
      <c r="GT25" s="79"/>
      <c r="GU25" s="79"/>
      <c r="GV25" s="79"/>
      <c r="GW25" s="79"/>
      <c r="GX25" s="79"/>
      <c r="GY25" s="79"/>
      <c r="GZ25" s="79"/>
      <c r="HA25" s="79"/>
      <c r="HB25" s="79"/>
      <c r="HC25" s="79"/>
      <c r="HD25" s="79"/>
      <c r="HE25" s="79"/>
      <c r="HF25" s="79"/>
      <c r="HG25" s="79"/>
      <c r="HH25" s="79"/>
      <c r="HI25" s="79"/>
      <c r="HJ25" s="79"/>
      <c r="HK25" s="79"/>
      <c r="HL25" s="79"/>
      <c r="HM25" s="79"/>
      <c r="HN25" s="79"/>
      <c r="HO25" s="79"/>
      <c r="HP25" s="79"/>
      <c r="HQ25" s="79"/>
      <c r="HR25" s="79"/>
      <c r="HS25" s="79"/>
      <c r="HT25" s="79"/>
      <c r="HU25" s="79"/>
      <c r="HV25" s="79"/>
      <c r="HW25" s="79"/>
      <c r="HX25" s="79"/>
      <c r="HY25" s="79"/>
      <c r="HZ25" s="79"/>
      <c r="IA25" s="79"/>
      <c r="IB25" s="79"/>
      <c r="IC25" s="79"/>
      <c r="ID25" s="79"/>
      <c r="IE25" s="79"/>
      <c r="IF25" s="79"/>
      <c r="IG25" s="79"/>
      <c r="IH25" s="79"/>
      <c r="II25" s="79"/>
      <c r="IJ25" s="79"/>
      <c r="IK25" s="79"/>
      <c r="IL25" s="79"/>
      <c r="IM25" s="79"/>
    </row>
    <row r="26" spans="1:247" x14ac:dyDescent="0.2">
      <c r="A26" s="129"/>
      <c r="B26" s="244"/>
      <c r="C26" s="97" t="s">
        <v>87</v>
      </c>
      <c r="D26" s="116">
        <v>17</v>
      </c>
      <c r="E26" s="117">
        <v>50</v>
      </c>
      <c r="F26" s="100">
        <v>270</v>
      </c>
      <c r="G26" s="101">
        <f>1/F26</f>
        <v>3.7037037037037038E-3</v>
      </c>
      <c r="H26" s="290">
        <v>6.3</v>
      </c>
      <c r="I26" s="101">
        <f>E26*G26</f>
        <v>0.1851851851851852</v>
      </c>
      <c r="J26" s="101">
        <v>6.3</v>
      </c>
      <c r="K26" s="193"/>
      <c r="L26" s="196">
        <f>IF('Allgemeine Info'!$H$17="Büro",J26*K26,0)</f>
        <v>0</v>
      </c>
      <c r="M26" s="79"/>
      <c r="N26" s="79"/>
      <c r="O26" s="79"/>
      <c r="P26" s="79"/>
      <c r="Q26" s="79"/>
      <c r="R26" s="79"/>
      <c r="S26" s="79"/>
      <c r="T26" s="79"/>
      <c r="U26" s="79"/>
      <c r="V26" s="79"/>
      <c r="W26" s="79"/>
      <c r="X26" s="79"/>
      <c r="Y26" s="79"/>
      <c r="Z26" s="79"/>
      <c r="AA26" s="79"/>
      <c r="AB26" s="79"/>
      <c r="AC26" s="79"/>
      <c r="AD26" s="79"/>
      <c r="AE26" s="79"/>
      <c r="AF26" s="79"/>
      <c r="AG26" s="79"/>
      <c r="AH26" s="79"/>
      <c r="AI26" s="79"/>
      <c r="AJ26" s="79"/>
      <c r="AK26" s="79"/>
      <c r="AL26" s="79"/>
      <c r="AM26" s="79"/>
      <c r="AN26" s="79"/>
      <c r="AO26" s="79"/>
      <c r="AP26" s="79"/>
      <c r="AQ26" s="79"/>
      <c r="AR26" s="79"/>
      <c r="AS26" s="79"/>
      <c r="AT26" s="79"/>
      <c r="AU26" s="79"/>
      <c r="AV26" s="79"/>
      <c r="AW26" s="79"/>
      <c r="AX26" s="79"/>
      <c r="AY26" s="79"/>
      <c r="AZ26" s="79"/>
      <c r="BA26" s="79"/>
      <c r="BB26" s="79"/>
      <c r="BC26" s="79"/>
      <c r="BD26" s="79"/>
      <c r="BE26" s="79"/>
      <c r="BF26" s="79"/>
      <c r="BG26" s="79"/>
      <c r="BH26" s="79"/>
      <c r="BI26" s="79"/>
      <c r="BJ26" s="79"/>
      <c r="BK26" s="79"/>
      <c r="BL26" s="79"/>
      <c r="BM26" s="79"/>
      <c r="BN26" s="79"/>
      <c r="BO26" s="79"/>
      <c r="BP26" s="79"/>
      <c r="BQ26" s="79"/>
      <c r="BR26" s="79"/>
      <c r="BS26" s="79"/>
      <c r="BT26" s="79"/>
      <c r="BU26" s="79"/>
      <c r="BV26" s="79"/>
      <c r="BW26" s="79"/>
      <c r="BX26" s="79"/>
      <c r="BY26" s="79"/>
      <c r="BZ26" s="79"/>
      <c r="CA26" s="79"/>
      <c r="CB26" s="79"/>
      <c r="CC26" s="79"/>
      <c r="CD26" s="79"/>
      <c r="CE26" s="79"/>
      <c r="CF26" s="79"/>
      <c r="CG26" s="79"/>
      <c r="CH26" s="79"/>
      <c r="CI26" s="79"/>
      <c r="CJ26" s="79"/>
      <c r="CK26" s="79"/>
      <c r="CL26" s="79"/>
      <c r="CM26" s="79"/>
      <c r="CN26" s="79"/>
      <c r="CO26" s="79"/>
      <c r="CP26" s="79"/>
      <c r="CQ26" s="79"/>
      <c r="CR26" s="79"/>
      <c r="CS26" s="79"/>
      <c r="CT26" s="79"/>
      <c r="CU26" s="79"/>
      <c r="CV26" s="79"/>
      <c r="CW26" s="79"/>
      <c r="CX26" s="79"/>
      <c r="CY26" s="79"/>
      <c r="CZ26" s="79"/>
      <c r="DA26" s="79"/>
      <c r="DB26" s="79"/>
      <c r="DC26" s="79"/>
      <c r="DD26" s="79"/>
      <c r="DE26" s="79"/>
      <c r="DF26" s="79"/>
      <c r="DG26" s="79"/>
      <c r="DH26" s="79"/>
      <c r="DI26" s="79"/>
      <c r="DJ26" s="79"/>
      <c r="DK26" s="79"/>
      <c r="DL26" s="79"/>
      <c r="DM26" s="79"/>
      <c r="DN26" s="79"/>
      <c r="DO26" s="79"/>
      <c r="DP26" s="79"/>
      <c r="DQ26" s="79"/>
      <c r="DR26" s="79"/>
      <c r="DS26" s="79"/>
      <c r="DT26" s="79"/>
      <c r="DU26" s="79"/>
      <c r="DV26" s="79"/>
      <c r="DW26" s="79"/>
      <c r="DX26" s="79"/>
      <c r="DY26" s="79"/>
      <c r="DZ26" s="79"/>
      <c r="EA26" s="79"/>
      <c r="EB26" s="79"/>
      <c r="EC26" s="79"/>
      <c r="ED26" s="79"/>
      <c r="EE26" s="79"/>
      <c r="EF26" s="79"/>
      <c r="EG26" s="79"/>
      <c r="EH26" s="79"/>
      <c r="EI26" s="79"/>
      <c r="EJ26" s="79"/>
      <c r="EK26" s="79"/>
      <c r="EL26" s="79"/>
      <c r="EM26" s="79"/>
      <c r="EN26" s="79"/>
      <c r="EO26" s="79"/>
      <c r="EP26" s="79"/>
      <c r="EQ26" s="79"/>
      <c r="ER26" s="79"/>
      <c r="ES26" s="79"/>
      <c r="ET26" s="79"/>
      <c r="EU26" s="79"/>
      <c r="EV26" s="79"/>
      <c r="EW26" s="79"/>
      <c r="EX26" s="79"/>
      <c r="EY26" s="79"/>
      <c r="EZ26" s="79"/>
      <c r="FA26" s="79"/>
      <c r="FB26" s="79"/>
      <c r="FC26" s="79"/>
      <c r="FD26" s="79"/>
      <c r="FE26" s="79"/>
      <c r="FF26" s="79"/>
      <c r="FG26" s="79"/>
      <c r="FH26" s="79"/>
      <c r="FI26" s="79"/>
      <c r="FJ26" s="79"/>
      <c r="FK26" s="79"/>
      <c r="FL26" s="79"/>
      <c r="FM26" s="79"/>
      <c r="FN26" s="79"/>
      <c r="FO26" s="79"/>
      <c r="FP26" s="79"/>
      <c r="FQ26" s="79"/>
      <c r="FR26" s="79"/>
      <c r="FS26" s="79"/>
      <c r="FT26" s="79"/>
      <c r="FU26" s="79"/>
      <c r="FV26" s="79"/>
      <c r="FW26" s="79"/>
      <c r="FX26" s="79"/>
      <c r="FY26" s="79"/>
      <c r="FZ26" s="79"/>
      <c r="GA26" s="79"/>
      <c r="GB26" s="79"/>
      <c r="GC26" s="79"/>
      <c r="GD26" s="79"/>
      <c r="GE26" s="79"/>
      <c r="GF26" s="79"/>
      <c r="GG26" s="79"/>
      <c r="GH26" s="79"/>
      <c r="GI26" s="79"/>
      <c r="GJ26" s="79"/>
      <c r="GK26" s="79"/>
      <c r="GL26" s="79"/>
      <c r="GM26" s="79"/>
      <c r="GN26" s="79"/>
      <c r="GO26" s="79"/>
      <c r="GP26" s="79"/>
      <c r="GQ26" s="79"/>
      <c r="GR26" s="79"/>
      <c r="GS26" s="79"/>
      <c r="GT26" s="79"/>
      <c r="GU26" s="79"/>
      <c r="GV26" s="79"/>
      <c r="GW26" s="79"/>
      <c r="GX26" s="79"/>
      <c r="GY26" s="79"/>
      <c r="GZ26" s="79"/>
      <c r="HA26" s="79"/>
      <c r="HB26" s="79"/>
      <c r="HC26" s="79"/>
      <c r="HD26" s="79"/>
      <c r="HE26" s="79"/>
      <c r="HF26" s="79"/>
      <c r="HG26" s="79"/>
      <c r="HH26" s="79"/>
      <c r="HI26" s="79"/>
      <c r="HJ26" s="79"/>
      <c r="HK26" s="79"/>
      <c r="HL26" s="79"/>
      <c r="HM26" s="79"/>
      <c r="HN26" s="79"/>
      <c r="HO26" s="79"/>
      <c r="HP26" s="79"/>
      <c r="HQ26" s="79"/>
      <c r="HR26" s="79"/>
      <c r="HS26" s="79"/>
      <c r="HT26" s="79"/>
      <c r="HU26" s="79"/>
      <c r="HV26" s="79"/>
      <c r="HW26" s="79"/>
      <c r="HX26" s="79"/>
      <c r="HY26" s="79"/>
      <c r="HZ26" s="79"/>
      <c r="IA26" s="79"/>
      <c r="IB26" s="79"/>
      <c r="IC26" s="79"/>
      <c r="ID26" s="79"/>
      <c r="IE26" s="79"/>
      <c r="IF26" s="79"/>
      <c r="IG26" s="79"/>
      <c r="IH26" s="79"/>
      <c r="II26" s="79"/>
      <c r="IJ26" s="79"/>
      <c r="IK26" s="79"/>
      <c r="IL26" s="79"/>
      <c r="IM26" s="79"/>
    </row>
    <row r="27" spans="1:247" x14ac:dyDescent="0.2">
      <c r="A27" s="129"/>
      <c r="B27" s="96"/>
      <c r="C27" s="97" t="s">
        <v>88</v>
      </c>
      <c r="D27" s="116">
        <v>17</v>
      </c>
      <c r="E27" s="117">
        <v>50</v>
      </c>
      <c r="F27" s="100">
        <v>240</v>
      </c>
      <c r="G27" s="101">
        <f>1/F27</f>
        <v>4.1666666666666666E-3</v>
      </c>
      <c r="H27" s="290">
        <v>7.08</v>
      </c>
      <c r="I27" s="101">
        <f>E27*G27</f>
        <v>0.20833333333333334</v>
      </c>
      <c r="J27" s="101">
        <v>7.08</v>
      </c>
      <c r="K27" s="193"/>
      <c r="L27" s="196">
        <f>IF('Allgemeine Info'!$H$17="Büro",J27*K27,0)</f>
        <v>0</v>
      </c>
      <c r="M27" s="79"/>
      <c r="N27" s="79"/>
      <c r="O27" s="79"/>
      <c r="P27" s="79"/>
      <c r="Q27" s="79"/>
      <c r="R27" s="79"/>
      <c r="S27" s="79"/>
      <c r="T27" s="79"/>
      <c r="U27" s="79"/>
      <c r="V27" s="79"/>
      <c r="W27" s="79"/>
      <c r="X27" s="79"/>
      <c r="Y27" s="79"/>
      <c r="Z27" s="79"/>
      <c r="AA27" s="79"/>
      <c r="AB27" s="79"/>
      <c r="AC27" s="79"/>
      <c r="AD27" s="79"/>
      <c r="AE27" s="79"/>
      <c r="AF27" s="79"/>
      <c r="AG27" s="79"/>
      <c r="AH27" s="79"/>
      <c r="AI27" s="79"/>
      <c r="AJ27" s="79"/>
      <c r="AK27" s="79"/>
      <c r="AL27" s="79"/>
      <c r="AM27" s="79"/>
      <c r="AN27" s="79"/>
      <c r="AO27" s="79"/>
      <c r="AP27" s="79"/>
      <c r="AQ27" s="79"/>
      <c r="AR27" s="79"/>
      <c r="AS27" s="79"/>
      <c r="AT27" s="79"/>
      <c r="AU27" s="79"/>
      <c r="AV27" s="79"/>
      <c r="AW27" s="79"/>
      <c r="AX27" s="79"/>
      <c r="AY27" s="79"/>
      <c r="AZ27" s="79"/>
      <c r="BA27" s="79"/>
      <c r="BB27" s="79"/>
      <c r="BC27" s="79"/>
      <c r="BD27" s="79"/>
      <c r="BE27" s="79"/>
      <c r="BF27" s="79"/>
      <c r="BG27" s="79"/>
      <c r="BH27" s="79"/>
      <c r="BI27" s="79"/>
      <c r="BJ27" s="79"/>
      <c r="BK27" s="79"/>
      <c r="BL27" s="79"/>
      <c r="BM27" s="79"/>
      <c r="BN27" s="79"/>
      <c r="BO27" s="79"/>
      <c r="BP27" s="79"/>
      <c r="BQ27" s="79"/>
      <c r="BR27" s="79"/>
      <c r="BS27" s="79"/>
      <c r="BT27" s="79"/>
      <c r="BU27" s="79"/>
      <c r="BV27" s="79"/>
      <c r="BW27" s="79"/>
      <c r="BX27" s="79"/>
      <c r="BY27" s="79"/>
      <c r="BZ27" s="79"/>
      <c r="CA27" s="79"/>
      <c r="CB27" s="79"/>
      <c r="CC27" s="79"/>
      <c r="CD27" s="79"/>
      <c r="CE27" s="79"/>
      <c r="CF27" s="79"/>
      <c r="CG27" s="79"/>
      <c r="CH27" s="79"/>
      <c r="CI27" s="79"/>
      <c r="CJ27" s="79"/>
      <c r="CK27" s="79"/>
      <c r="CL27" s="79"/>
      <c r="CM27" s="79"/>
      <c r="CN27" s="79"/>
      <c r="CO27" s="79"/>
      <c r="CP27" s="79"/>
      <c r="CQ27" s="79"/>
      <c r="CR27" s="79"/>
      <c r="CS27" s="79"/>
      <c r="CT27" s="79"/>
      <c r="CU27" s="79"/>
      <c r="CV27" s="79"/>
      <c r="CW27" s="79"/>
      <c r="CX27" s="79"/>
      <c r="CY27" s="79"/>
      <c r="CZ27" s="79"/>
      <c r="DA27" s="79"/>
      <c r="DB27" s="79"/>
      <c r="DC27" s="79"/>
      <c r="DD27" s="79"/>
      <c r="DE27" s="79"/>
      <c r="DF27" s="79"/>
      <c r="DG27" s="79"/>
      <c r="DH27" s="79"/>
      <c r="DI27" s="79"/>
      <c r="DJ27" s="79"/>
      <c r="DK27" s="79"/>
      <c r="DL27" s="79"/>
      <c r="DM27" s="79"/>
      <c r="DN27" s="79"/>
      <c r="DO27" s="79"/>
      <c r="DP27" s="79"/>
      <c r="DQ27" s="79"/>
      <c r="DR27" s="79"/>
      <c r="DS27" s="79"/>
      <c r="DT27" s="79"/>
      <c r="DU27" s="79"/>
      <c r="DV27" s="79"/>
      <c r="DW27" s="79"/>
      <c r="DX27" s="79"/>
      <c r="DY27" s="79"/>
      <c r="DZ27" s="79"/>
      <c r="EA27" s="79"/>
      <c r="EB27" s="79"/>
      <c r="EC27" s="79"/>
      <c r="ED27" s="79"/>
      <c r="EE27" s="79"/>
      <c r="EF27" s="79"/>
      <c r="EG27" s="79"/>
      <c r="EH27" s="79"/>
      <c r="EI27" s="79"/>
      <c r="EJ27" s="79"/>
      <c r="EK27" s="79"/>
      <c r="EL27" s="79"/>
      <c r="EM27" s="79"/>
      <c r="EN27" s="79"/>
      <c r="EO27" s="79"/>
      <c r="EP27" s="79"/>
      <c r="EQ27" s="79"/>
      <c r="ER27" s="79"/>
      <c r="ES27" s="79"/>
      <c r="ET27" s="79"/>
      <c r="EU27" s="79"/>
      <c r="EV27" s="79"/>
      <c r="EW27" s="79"/>
      <c r="EX27" s="79"/>
      <c r="EY27" s="79"/>
      <c r="EZ27" s="79"/>
      <c r="FA27" s="79"/>
      <c r="FB27" s="79"/>
      <c r="FC27" s="79"/>
      <c r="FD27" s="79"/>
      <c r="FE27" s="79"/>
      <c r="FF27" s="79"/>
      <c r="FG27" s="79"/>
      <c r="FH27" s="79"/>
      <c r="FI27" s="79"/>
      <c r="FJ27" s="79"/>
      <c r="FK27" s="79"/>
      <c r="FL27" s="79"/>
      <c r="FM27" s="79"/>
      <c r="FN27" s="79"/>
      <c r="FO27" s="79"/>
      <c r="FP27" s="79"/>
      <c r="FQ27" s="79"/>
      <c r="FR27" s="79"/>
      <c r="FS27" s="79"/>
      <c r="FT27" s="79"/>
      <c r="FU27" s="79"/>
      <c r="FV27" s="79"/>
      <c r="FW27" s="79"/>
      <c r="FX27" s="79"/>
      <c r="FY27" s="79"/>
      <c r="FZ27" s="79"/>
      <c r="GA27" s="79"/>
      <c r="GB27" s="79"/>
      <c r="GC27" s="79"/>
      <c r="GD27" s="79"/>
      <c r="GE27" s="79"/>
      <c r="GF27" s="79"/>
      <c r="GG27" s="79"/>
      <c r="GH27" s="79"/>
      <c r="GI27" s="79"/>
      <c r="GJ27" s="79"/>
      <c r="GK27" s="79"/>
      <c r="GL27" s="79"/>
      <c r="GM27" s="79"/>
      <c r="GN27" s="79"/>
      <c r="GO27" s="79"/>
      <c r="GP27" s="79"/>
      <c r="GQ27" s="79"/>
      <c r="GR27" s="79"/>
      <c r="GS27" s="79"/>
      <c r="GT27" s="79"/>
      <c r="GU27" s="79"/>
      <c r="GV27" s="79"/>
      <c r="GW27" s="79"/>
      <c r="GX27" s="79"/>
      <c r="GY27" s="79"/>
      <c r="GZ27" s="79"/>
      <c r="HA27" s="79"/>
      <c r="HB27" s="79"/>
      <c r="HC27" s="79"/>
      <c r="HD27" s="79"/>
      <c r="HE27" s="79"/>
      <c r="HF27" s="79"/>
      <c r="HG27" s="79"/>
      <c r="HH27" s="79"/>
      <c r="HI27" s="79"/>
      <c r="HJ27" s="79"/>
      <c r="HK27" s="79"/>
      <c r="HL27" s="79"/>
      <c r="HM27" s="79"/>
      <c r="HN27" s="79"/>
      <c r="HO27" s="79"/>
      <c r="HP27" s="79"/>
      <c r="HQ27" s="79"/>
      <c r="HR27" s="79"/>
      <c r="HS27" s="79"/>
      <c r="HT27" s="79"/>
      <c r="HU27" s="79"/>
      <c r="HV27" s="79"/>
      <c r="HW27" s="79"/>
      <c r="HX27" s="79"/>
      <c r="HY27" s="79"/>
      <c r="HZ27" s="79"/>
      <c r="IA27" s="79"/>
      <c r="IB27" s="79"/>
      <c r="IC27" s="79"/>
      <c r="ID27" s="79"/>
      <c r="IE27" s="79"/>
      <c r="IF27" s="79"/>
      <c r="IG27" s="79"/>
      <c r="IH27" s="79"/>
      <c r="II27" s="79"/>
      <c r="IJ27" s="79"/>
      <c r="IK27" s="79"/>
      <c r="IL27" s="79"/>
      <c r="IM27" s="79"/>
    </row>
    <row r="28" spans="1:247" x14ac:dyDescent="0.2">
      <c r="A28" s="129"/>
      <c r="B28" s="96"/>
      <c r="C28" s="97" t="s">
        <v>60</v>
      </c>
      <c r="D28" s="116">
        <v>17</v>
      </c>
      <c r="E28" s="117">
        <v>50</v>
      </c>
      <c r="F28" s="100">
        <v>270</v>
      </c>
      <c r="G28" s="101">
        <f>1/F28</f>
        <v>3.7037037037037038E-3</v>
      </c>
      <c r="H28" s="290">
        <v>6.3</v>
      </c>
      <c r="I28" s="101">
        <f>E28*G28</f>
        <v>0.1851851851851852</v>
      </c>
      <c r="J28" s="101">
        <v>6.3</v>
      </c>
      <c r="K28" s="193"/>
      <c r="L28" s="196">
        <f>IF('Allgemeine Info'!$H$17="Büro",J28*K28,0)</f>
        <v>0</v>
      </c>
      <c r="M28" s="79"/>
      <c r="N28" s="79"/>
      <c r="O28" s="79"/>
      <c r="P28" s="79"/>
      <c r="Q28" s="79"/>
      <c r="R28" s="79"/>
      <c r="S28" s="79"/>
      <c r="T28" s="79"/>
      <c r="U28" s="79"/>
      <c r="V28" s="79"/>
      <c r="W28" s="79"/>
      <c r="X28" s="79"/>
      <c r="Y28" s="79"/>
      <c r="Z28" s="79"/>
      <c r="AA28" s="79"/>
      <c r="AB28" s="79"/>
      <c r="AC28" s="79"/>
      <c r="AD28" s="79"/>
      <c r="AE28" s="79"/>
      <c r="AF28" s="79"/>
      <c r="AG28" s="79"/>
      <c r="AH28" s="79"/>
      <c r="AI28" s="79"/>
      <c r="AJ28" s="79"/>
      <c r="AK28" s="79"/>
      <c r="AL28" s="79"/>
      <c r="AM28" s="79"/>
      <c r="AN28" s="79"/>
      <c r="AO28" s="79"/>
      <c r="AP28" s="79"/>
      <c r="AQ28" s="79"/>
      <c r="AR28" s="79"/>
      <c r="AS28" s="79"/>
      <c r="AT28" s="79"/>
      <c r="AU28" s="79"/>
      <c r="AV28" s="79"/>
      <c r="AW28" s="79"/>
      <c r="AX28" s="79"/>
      <c r="AY28" s="79"/>
      <c r="AZ28" s="79"/>
      <c r="BA28" s="79"/>
      <c r="BB28" s="79"/>
      <c r="BC28" s="79"/>
      <c r="BD28" s="79"/>
      <c r="BE28" s="79"/>
      <c r="BF28" s="79"/>
      <c r="BG28" s="79"/>
      <c r="BH28" s="79"/>
      <c r="BI28" s="79"/>
      <c r="BJ28" s="79"/>
      <c r="BK28" s="79"/>
      <c r="BL28" s="79"/>
      <c r="BM28" s="79"/>
      <c r="BN28" s="79"/>
      <c r="BO28" s="79"/>
      <c r="BP28" s="79"/>
      <c r="BQ28" s="79"/>
      <c r="BR28" s="79"/>
      <c r="BS28" s="79"/>
      <c r="BT28" s="79"/>
      <c r="BU28" s="79"/>
      <c r="BV28" s="79"/>
      <c r="BW28" s="79"/>
      <c r="BX28" s="79"/>
      <c r="BY28" s="79"/>
      <c r="BZ28" s="79"/>
      <c r="CA28" s="79"/>
      <c r="CB28" s="79"/>
      <c r="CC28" s="79"/>
      <c r="CD28" s="79"/>
      <c r="CE28" s="79"/>
      <c r="CF28" s="79"/>
      <c r="CG28" s="79"/>
      <c r="CH28" s="79"/>
      <c r="CI28" s="79"/>
      <c r="CJ28" s="79"/>
      <c r="CK28" s="79"/>
      <c r="CL28" s="79"/>
      <c r="CM28" s="79"/>
      <c r="CN28" s="79"/>
      <c r="CO28" s="79"/>
      <c r="CP28" s="79"/>
      <c r="CQ28" s="79"/>
      <c r="CR28" s="79"/>
      <c r="CS28" s="79"/>
      <c r="CT28" s="79"/>
      <c r="CU28" s="79"/>
      <c r="CV28" s="79"/>
      <c r="CW28" s="79"/>
      <c r="CX28" s="79"/>
      <c r="CY28" s="79"/>
      <c r="CZ28" s="79"/>
      <c r="DA28" s="79"/>
      <c r="DB28" s="79"/>
      <c r="DC28" s="79"/>
      <c r="DD28" s="79"/>
      <c r="DE28" s="79"/>
      <c r="DF28" s="79"/>
      <c r="DG28" s="79"/>
      <c r="DH28" s="79"/>
      <c r="DI28" s="79"/>
      <c r="DJ28" s="79"/>
      <c r="DK28" s="79"/>
      <c r="DL28" s="79"/>
      <c r="DM28" s="79"/>
      <c r="DN28" s="79"/>
      <c r="DO28" s="79"/>
      <c r="DP28" s="79"/>
      <c r="DQ28" s="79"/>
      <c r="DR28" s="79"/>
      <c r="DS28" s="79"/>
      <c r="DT28" s="79"/>
      <c r="DU28" s="79"/>
      <c r="DV28" s="79"/>
      <c r="DW28" s="79"/>
      <c r="DX28" s="79"/>
      <c r="DY28" s="79"/>
      <c r="DZ28" s="79"/>
      <c r="EA28" s="79"/>
      <c r="EB28" s="79"/>
      <c r="EC28" s="79"/>
      <c r="ED28" s="79"/>
      <c r="EE28" s="79"/>
      <c r="EF28" s="79"/>
      <c r="EG28" s="79"/>
      <c r="EH28" s="79"/>
      <c r="EI28" s="79"/>
      <c r="EJ28" s="79"/>
      <c r="EK28" s="79"/>
      <c r="EL28" s="79"/>
      <c r="EM28" s="79"/>
      <c r="EN28" s="79"/>
      <c r="EO28" s="79"/>
      <c r="EP28" s="79"/>
      <c r="EQ28" s="79"/>
      <c r="ER28" s="79"/>
      <c r="ES28" s="79"/>
      <c r="ET28" s="79"/>
      <c r="EU28" s="79"/>
      <c r="EV28" s="79"/>
      <c r="EW28" s="79"/>
      <c r="EX28" s="79"/>
      <c r="EY28" s="79"/>
      <c r="EZ28" s="79"/>
      <c r="FA28" s="79"/>
      <c r="FB28" s="79"/>
      <c r="FC28" s="79"/>
      <c r="FD28" s="79"/>
      <c r="FE28" s="79"/>
      <c r="FF28" s="79"/>
      <c r="FG28" s="79"/>
      <c r="FH28" s="79"/>
      <c r="FI28" s="79"/>
      <c r="FJ28" s="79"/>
      <c r="FK28" s="79"/>
      <c r="FL28" s="79"/>
      <c r="FM28" s="79"/>
      <c r="FN28" s="79"/>
      <c r="FO28" s="79"/>
      <c r="FP28" s="79"/>
      <c r="FQ28" s="79"/>
      <c r="FR28" s="79"/>
      <c r="FS28" s="79"/>
      <c r="FT28" s="79"/>
      <c r="FU28" s="79"/>
      <c r="FV28" s="79"/>
      <c r="FW28" s="79"/>
      <c r="FX28" s="79"/>
      <c r="FY28" s="79"/>
      <c r="FZ28" s="79"/>
      <c r="GA28" s="79"/>
      <c r="GB28" s="79"/>
      <c r="GC28" s="79"/>
      <c r="GD28" s="79"/>
      <c r="GE28" s="79"/>
      <c r="GF28" s="79"/>
      <c r="GG28" s="79"/>
      <c r="GH28" s="79"/>
      <c r="GI28" s="79"/>
      <c r="GJ28" s="79"/>
      <c r="GK28" s="79"/>
      <c r="GL28" s="79"/>
      <c r="GM28" s="79"/>
      <c r="GN28" s="79"/>
      <c r="GO28" s="79"/>
      <c r="GP28" s="79"/>
      <c r="GQ28" s="79"/>
      <c r="GR28" s="79"/>
      <c r="GS28" s="79"/>
      <c r="GT28" s="79"/>
      <c r="GU28" s="79"/>
      <c r="GV28" s="79"/>
      <c r="GW28" s="79"/>
      <c r="GX28" s="79"/>
      <c r="GY28" s="79"/>
      <c r="GZ28" s="79"/>
      <c r="HA28" s="79"/>
      <c r="HB28" s="79"/>
      <c r="HC28" s="79"/>
      <c r="HD28" s="79"/>
      <c r="HE28" s="79"/>
      <c r="HF28" s="79"/>
      <c r="HG28" s="79"/>
      <c r="HH28" s="79"/>
      <c r="HI28" s="79"/>
      <c r="HJ28" s="79"/>
      <c r="HK28" s="79"/>
      <c r="HL28" s="79"/>
      <c r="HM28" s="79"/>
      <c r="HN28" s="79"/>
      <c r="HO28" s="79"/>
      <c r="HP28" s="79"/>
      <c r="HQ28" s="79"/>
      <c r="HR28" s="79"/>
      <c r="HS28" s="79"/>
      <c r="HT28" s="79"/>
      <c r="HU28" s="79"/>
      <c r="HV28" s="79"/>
      <c r="HW28" s="79"/>
      <c r="HX28" s="79"/>
      <c r="HY28" s="79"/>
      <c r="HZ28" s="79"/>
      <c r="IA28" s="79"/>
      <c r="IB28" s="79"/>
      <c r="IC28" s="79"/>
      <c r="ID28" s="79"/>
      <c r="IE28" s="79"/>
      <c r="IF28" s="79"/>
      <c r="IG28" s="79"/>
      <c r="IH28" s="79"/>
      <c r="II28" s="79"/>
      <c r="IJ28" s="79"/>
      <c r="IK28" s="79"/>
      <c r="IL28" s="79"/>
      <c r="IM28" s="79"/>
    </row>
    <row r="29" spans="1:247" x14ac:dyDescent="0.2">
      <c r="A29" s="129"/>
      <c r="B29" s="96"/>
      <c r="C29" s="128" t="s">
        <v>156</v>
      </c>
      <c r="D29" s="116"/>
      <c r="E29" s="117"/>
      <c r="F29" s="100"/>
      <c r="G29" s="101"/>
      <c r="H29" s="290"/>
      <c r="I29" s="101"/>
      <c r="J29" s="101"/>
      <c r="K29" s="320"/>
      <c r="L29" s="79"/>
      <c r="M29" s="79"/>
      <c r="N29" s="79"/>
      <c r="O29" s="79"/>
      <c r="P29" s="79"/>
      <c r="Q29" s="79"/>
      <c r="R29" s="79"/>
      <c r="S29" s="79"/>
      <c r="T29" s="79"/>
      <c r="U29" s="79"/>
      <c r="V29" s="79"/>
      <c r="W29" s="79"/>
      <c r="X29" s="79"/>
      <c r="Y29" s="79"/>
      <c r="Z29" s="79"/>
      <c r="AA29" s="79"/>
      <c r="AB29" s="79"/>
      <c r="AC29" s="79"/>
      <c r="AD29" s="79"/>
      <c r="AE29" s="79"/>
      <c r="AF29" s="79"/>
      <c r="AG29" s="79"/>
      <c r="AH29" s="79"/>
      <c r="AI29" s="79"/>
      <c r="AJ29" s="79"/>
      <c r="AK29" s="79"/>
      <c r="AL29" s="79"/>
      <c r="AM29" s="79"/>
      <c r="AN29" s="79"/>
      <c r="AO29" s="79"/>
      <c r="AP29" s="79"/>
      <c r="AQ29" s="79"/>
      <c r="AR29" s="79"/>
      <c r="AS29" s="79"/>
      <c r="AT29" s="79"/>
      <c r="AU29" s="79"/>
      <c r="AV29" s="79"/>
      <c r="AW29" s="79"/>
      <c r="AX29" s="79"/>
      <c r="AY29" s="79"/>
      <c r="AZ29" s="79"/>
      <c r="BA29" s="79"/>
      <c r="BB29" s="79"/>
      <c r="BC29" s="79"/>
      <c r="BD29" s="79"/>
      <c r="BE29" s="79"/>
      <c r="BF29" s="79"/>
      <c r="BG29" s="79"/>
      <c r="BH29" s="79"/>
      <c r="BI29" s="79"/>
      <c r="BJ29" s="79"/>
      <c r="BK29" s="79"/>
      <c r="BL29" s="79"/>
      <c r="BM29" s="79"/>
      <c r="BN29" s="79"/>
      <c r="BO29" s="79"/>
      <c r="BP29" s="79"/>
      <c r="BQ29" s="79"/>
      <c r="BR29" s="79"/>
      <c r="BS29" s="79"/>
      <c r="BT29" s="79"/>
      <c r="BU29" s="79"/>
      <c r="BV29" s="79"/>
      <c r="BW29" s="79"/>
      <c r="BX29" s="79"/>
      <c r="BY29" s="79"/>
      <c r="BZ29" s="79"/>
      <c r="CA29" s="79"/>
      <c r="CB29" s="79"/>
      <c r="CC29" s="79"/>
      <c r="CD29" s="79"/>
      <c r="CE29" s="79"/>
      <c r="CF29" s="79"/>
      <c r="CG29" s="79"/>
      <c r="CH29" s="79"/>
      <c r="CI29" s="79"/>
      <c r="CJ29" s="79"/>
      <c r="CK29" s="79"/>
      <c r="CL29" s="79"/>
      <c r="CM29" s="79"/>
      <c r="CN29" s="79"/>
      <c r="CO29" s="79"/>
      <c r="CP29" s="79"/>
      <c r="CQ29" s="79"/>
      <c r="CR29" s="79"/>
      <c r="CS29" s="79"/>
      <c r="CT29" s="79"/>
      <c r="CU29" s="79"/>
      <c r="CV29" s="79"/>
      <c r="CW29" s="79"/>
      <c r="CX29" s="79"/>
      <c r="CY29" s="79"/>
      <c r="CZ29" s="79"/>
      <c r="DA29" s="79"/>
      <c r="DB29" s="79"/>
      <c r="DC29" s="79"/>
      <c r="DD29" s="79"/>
      <c r="DE29" s="79"/>
      <c r="DF29" s="79"/>
      <c r="DG29" s="79"/>
      <c r="DH29" s="79"/>
      <c r="DI29" s="79"/>
      <c r="DJ29" s="79"/>
      <c r="DK29" s="79"/>
      <c r="DL29" s="79"/>
      <c r="DM29" s="79"/>
      <c r="DN29" s="79"/>
      <c r="DO29" s="79"/>
      <c r="DP29" s="79"/>
      <c r="DQ29" s="79"/>
      <c r="DR29" s="79"/>
      <c r="DS29" s="79"/>
      <c r="DT29" s="79"/>
      <c r="DU29" s="79"/>
      <c r="DV29" s="79"/>
      <c r="DW29" s="79"/>
      <c r="DX29" s="79"/>
      <c r="DY29" s="79"/>
      <c r="DZ29" s="79"/>
      <c r="EA29" s="79"/>
      <c r="EB29" s="79"/>
      <c r="EC29" s="79"/>
      <c r="ED29" s="79"/>
      <c r="EE29" s="79"/>
      <c r="EF29" s="79"/>
      <c r="EG29" s="79"/>
      <c r="EH29" s="79"/>
      <c r="EI29" s="79"/>
      <c r="EJ29" s="79"/>
      <c r="EK29" s="79"/>
      <c r="EL29" s="79"/>
      <c r="EM29" s="79"/>
      <c r="EN29" s="79"/>
      <c r="EO29" s="79"/>
      <c r="EP29" s="79"/>
      <c r="EQ29" s="79"/>
      <c r="ER29" s="79"/>
      <c r="ES29" s="79"/>
      <c r="ET29" s="79"/>
      <c r="EU29" s="79"/>
      <c r="EV29" s="79"/>
      <c r="EW29" s="79"/>
      <c r="EX29" s="79"/>
      <c r="EY29" s="79"/>
      <c r="EZ29" s="79"/>
      <c r="FA29" s="79"/>
      <c r="FB29" s="79"/>
      <c r="FC29" s="79"/>
      <c r="FD29" s="79"/>
      <c r="FE29" s="79"/>
      <c r="FF29" s="79"/>
      <c r="FG29" s="79"/>
      <c r="FH29" s="79"/>
      <c r="FI29" s="79"/>
      <c r="FJ29" s="79"/>
      <c r="FK29" s="79"/>
      <c r="FL29" s="79"/>
      <c r="FM29" s="79"/>
      <c r="FN29" s="79"/>
      <c r="FO29" s="79"/>
      <c r="FP29" s="79"/>
      <c r="FQ29" s="79"/>
      <c r="FR29" s="79"/>
      <c r="FS29" s="79"/>
      <c r="FT29" s="79"/>
      <c r="FU29" s="79"/>
      <c r="FV29" s="79"/>
      <c r="FW29" s="79"/>
      <c r="FX29" s="79"/>
      <c r="FY29" s="79"/>
      <c r="FZ29" s="79"/>
      <c r="GA29" s="79"/>
      <c r="GB29" s="79"/>
      <c r="GC29" s="79"/>
      <c r="GD29" s="79"/>
      <c r="GE29" s="79"/>
      <c r="GF29" s="79"/>
      <c r="GG29" s="79"/>
      <c r="GH29" s="79"/>
      <c r="GI29" s="79"/>
      <c r="GJ29" s="79"/>
      <c r="GK29" s="79"/>
      <c r="GL29" s="79"/>
      <c r="GM29" s="79"/>
      <c r="GN29" s="79"/>
      <c r="GO29" s="79"/>
      <c r="GP29" s="79"/>
      <c r="GQ29" s="79"/>
      <c r="GR29" s="79"/>
      <c r="GS29" s="79"/>
      <c r="GT29" s="79"/>
      <c r="GU29" s="79"/>
      <c r="GV29" s="79"/>
      <c r="GW29" s="79"/>
      <c r="GX29" s="79"/>
      <c r="GY29" s="79"/>
      <c r="GZ29" s="79"/>
      <c r="HA29" s="79"/>
      <c r="HB29" s="79"/>
      <c r="HC29" s="79"/>
      <c r="HD29" s="79"/>
      <c r="HE29" s="79"/>
      <c r="HF29" s="79"/>
      <c r="HG29" s="79"/>
      <c r="HH29" s="79"/>
      <c r="HI29" s="79"/>
      <c r="HJ29" s="79"/>
      <c r="HK29" s="79"/>
      <c r="HL29" s="79"/>
      <c r="HM29" s="79"/>
      <c r="HN29" s="79"/>
      <c r="HO29" s="79"/>
      <c r="HP29" s="79"/>
      <c r="HQ29" s="79"/>
      <c r="HR29" s="79"/>
      <c r="HS29" s="79"/>
      <c r="HT29" s="79"/>
      <c r="HU29" s="79"/>
      <c r="HV29" s="79"/>
      <c r="HW29" s="79"/>
      <c r="HX29" s="79"/>
      <c r="HY29" s="79"/>
      <c r="HZ29" s="79"/>
      <c r="IA29" s="79"/>
      <c r="IB29" s="79"/>
      <c r="IC29" s="79"/>
      <c r="ID29" s="79"/>
      <c r="IE29" s="79"/>
      <c r="IF29" s="79"/>
      <c r="IG29" s="79"/>
      <c r="IH29" s="79"/>
      <c r="II29" s="79"/>
      <c r="IJ29" s="79"/>
      <c r="IK29" s="79"/>
      <c r="IL29" s="79"/>
      <c r="IM29" s="79"/>
    </row>
    <row r="30" spans="1:247" x14ac:dyDescent="0.2">
      <c r="A30" s="129"/>
      <c r="B30" s="96"/>
      <c r="C30" s="97" t="s">
        <v>157</v>
      </c>
      <c r="D30" s="116"/>
      <c r="E30" s="117"/>
      <c r="F30" s="100"/>
      <c r="G30" s="101"/>
      <c r="H30" s="290"/>
      <c r="I30" s="101"/>
      <c r="J30" s="101">
        <v>6.8</v>
      </c>
      <c r="K30" s="193"/>
      <c r="L30" s="196">
        <f>IF('Allgemeine Info'!$H$17="Shopping",J30*K30,0)</f>
        <v>0</v>
      </c>
      <c r="M30" s="79"/>
      <c r="N30" s="79"/>
      <c r="O30" s="79"/>
      <c r="P30" s="79"/>
      <c r="Q30" s="79"/>
      <c r="R30" s="79"/>
      <c r="S30" s="79"/>
      <c r="T30" s="79"/>
      <c r="U30" s="79"/>
      <c r="V30" s="79"/>
      <c r="W30" s="79"/>
      <c r="X30" s="79"/>
      <c r="Y30" s="79"/>
      <c r="Z30" s="79"/>
      <c r="AA30" s="79"/>
      <c r="AB30" s="79"/>
      <c r="AC30" s="79"/>
      <c r="AD30" s="79"/>
      <c r="AE30" s="79"/>
      <c r="AF30" s="79"/>
      <c r="AG30" s="79"/>
      <c r="AH30" s="79"/>
      <c r="AI30" s="79"/>
      <c r="AJ30" s="79"/>
      <c r="AK30" s="79"/>
      <c r="AL30" s="79"/>
      <c r="AM30" s="79"/>
      <c r="AN30" s="79"/>
      <c r="AO30" s="79"/>
      <c r="AP30" s="79"/>
      <c r="AQ30" s="79"/>
      <c r="AR30" s="79"/>
      <c r="AS30" s="79"/>
      <c r="AT30" s="79"/>
      <c r="AU30" s="79"/>
      <c r="AV30" s="79"/>
      <c r="AW30" s="79"/>
      <c r="AX30" s="79"/>
      <c r="AY30" s="79"/>
      <c r="AZ30" s="79"/>
      <c r="BA30" s="79"/>
      <c r="BB30" s="79"/>
      <c r="BC30" s="79"/>
      <c r="BD30" s="79"/>
      <c r="BE30" s="79"/>
      <c r="BF30" s="79"/>
      <c r="BG30" s="79"/>
      <c r="BH30" s="79"/>
      <c r="BI30" s="79"/>
      <c r="BJ30" s="79"/>
      <c r="BK30" s="79"/>
      <c r="BL30" s="79"/>
      <c r="BM30" s="79"/>
      <c r="BN30" s="79"/>
      <c r="BO30" s="79"/>
      <c r="BP30" s="79"/>
      <c r="BQ30" s="79"/>
      <c r="BR30" s="79"/>
      <c r="BS30" s="79"/>
      <c r="BT30" s="79"/>
      <c r="BU30" s="79"/>
      <c r="BV30" s="79"/>
      <c r="BW30" s="79"/>
      <c r="BX30" s="79"/>
      <c r="BY30" s="79"/>
      <c r="BZ30" s="79"/>
      <c r="CA30" s="79"/>
      <c r="CB30" s="79"/>
      <c r="CC30" s="79"/>
      <c r="CD30" s="79"/>
      <c r="CE30" s="79"/>
      <c r="CF30" s="79"/>
      <c r="CG30" s="79"/>
      <c r="CH30" s="79"/>
      <c r="CI30" s="79"/>
      <c r="CJ30" s="79"/>
      <c r="CK30" s="79"/>
      <c r="CL30" s="79"/>
      <c r="CM30" s="79"/>
      <c r="CN30" s="79"/>
      <c r="CO30" s="79"/>
      <c r="CP30" s="79"/>
      <c r="CQ30" s="79"/>
      <c r="CR30" s="79"/>
      <c r="CS30" s="79"/>
      <c r="CT30" s="79"/>
      <c r="CU30" s="79"/>
      <c r="CV30" s="79"/>
      <c r="CW30" s="79"/>
      <c r="CX30" s="79"/>
      <c r="CY30" s="79"/>
      <c r="CZ30" s="79"/>
      <c r="DA30" s="79"/>
      <c r="DB30" s="79"/>
      <c r="DC30" s="79"/>
      <c r="DD30" s="79"/>
      <c r="DE30" s="79"/>
      <c r="DF30" s="79"/>
      <c r="DG30" s="79"/>
      <c r="DH30" s="79"/>
      <c r="DI30" s="79"/>
      <c r="DJ30" s="79"/>
      <c r="DK30" s="79"/>
      <c r="DL30" s="79"/>
      <c r="DM30" s="79"/>
      <c r="DN30" s="79"/>
      <c r="DO30" s="79"/>
      <c r="DP30" s="79"/>
      <c r="DQ30" s="79"/>
      <c r="DR30" s="79"/>
      <c r="DS30" s="79"/>
      <c r="DT30" s="79"/>
      <c r="DU30" s="79"/>
      <c r="DV30" s="79"/>
      <c r="DW30" s="79"/>
      <c r="DX30" s="79"/>
      <c r="DY30" s="79"/>
      <c r="DZ30" s="79"/>
      <c r="EA30" s="79"/>
      <c r="EB30" s="79"/>
      <c r="EC30" s="79"/>
      <c r="ED30" s="79"/>
      <c r="EE30" s="79"/>
      <c r="EF30" s="79"/>
      <c r="EG30" s="79"/>
      <c r="EH30" s="79"/>
      <c r="EI30" s="79"/>
      <c r="EJ30" s="79"/>
      <c r="EK30" s="79"/>
      <c r="EL30" s="79"/>
      <c r="EM30" s="79"/>
      <c r="EN30" s="79"/>
      <c r="EO30" s="79"/>
      <c r="EP30" s="79"/>
      <c r="EQ30" s="79"/>
      <c r="ER30" s="79"/>
      <c r="ES30" s="79"/>
      <c r="ET30" s="79"/>
      <c r="EU30" s="79"/>
      <c r="EV30" s="79"/>
      <c r="EW30" s="79"/>
      <c r="EX30" s="79"/>
      <c r="EY30" s="79"/>
      <c r="EZ30" s="79"/>
      <c r="FA30" s="79"/>
      <c r="FB30" s="79"/>
      <c r="FC30" s="79"/>
      <c r="FD30" s="79"/>
      <c r="FE30" s="79"/>
      <c r="FF30" s="79"/>
      <c r="FG30" s="79"/>
      <c r="FH30" s="79"/>
      <c r="FI30" s="79"/>
      <c r="FJ30" s="79"/>
      <c r="FK30" s="79"/>
      <c r="FL30" s="79"/>
      <c r="FM30" s="79"/>
      <c r="FN30" s="79"/>
      <c r="FO30" s="79"/>
      <c r="FP30" s="79"/>
      <c r="FQ30" s="79"/>
      <c r="FR30" s="79"/>
      <c r="FS30" s="79"/>
      <c r="FT30" s="79"/>
      <c r="FU30" s="79"/>
      <c r="FV30" s="79"/>
      <c r="FW30" s="79"/>
      <c r="FX30" s="79"/>
      <c r="FY30" s="79"/>
      <c r="FZ30" s="79"/>
      <c r="GA30" s="79"/>
      <c r="GB30" s="79"/>
      <c r="GC30" s="79"/>
      <c r="GD30" s="79"/>
      <c r="GE30" s="79"/>
      <c r="GF30" s="79"/>
      <c r="GG30" s="79"/>
      <c r="GH30" s="79"/>
      <c r="GI30" s="79"/>
      <c r="GJ30" s="79"/>
      <c r="GK30" s="79"/>
      <c r="GL30" s="79"/>
      <c r="GM30" s="79"/>
      <c r="GN30" s="79"/>
      <c r="GO30" s="79"/>
      <c r="GP30" s="79"/>
      <c r="GQ30" s="79"/>
      <c r="GR30" s="79"/>
      <c r="GS30" s="79"/>
      <c r="GT30" s="79"/>
      <c r="GU30" s="79"/>
      <c r="GV30" s="79"/>
      <c r="GW30" s="79"/>
      <c r="GX30" s="79"/>
      <c r="GY30" s="79"/>
      <c r="GZ30" s="79"/>
      <c r="HA30" s="79"/>
      <c r="HB30" s="79"/>
      <c r="HC30" s="79"/>
      <c r="HD30" s="79"/>
      <c r="HE30" s="79"/>
      <c r="HF30" s="79"/>
      <c r="HG30" s="79"/>
      <c r="HH30" s="79"/>
      <c r="HI30" s="79"/>
      <c r="HJ30" s="79"/>
      <c r="HK30" s="79"/>
      <c r="HL30" s="79"/>
      <c r="HM30" s="79"/>
      <c r="HN30" s="79"/>
      <c r="HO30" s="79"/>
      <c r="HP30" s="79"/>
      <c r="HQ30" s="79"/>
      <c r="HR30" s="79"/>
      <c r="HS30" s="79"/>
      <c r="HT30" s="79"/>
      <c r="HU30" s="79"/>
      <c r="HV30" s="79"/>
      <c r="HW30" s="79"/>
      <c r="HX30" s="79"/>
      <c r="HY30" s="79"/>
      <c r="HZ30" s="79"/>
      <c r="IA30" s="79"/>
      <c r="IB30" s="79"/>
      <c r="IC30" s="79"/>
      <c r="ID30" s="79"/>
      <c r="IE30" s="79"/>
      <c r="IF30" s="79"/>
      <c r="IG30" s="79"/>
      <c r="IH30" s="79"/>
      <c r="II30" s="79"/>
      <c r="IJ30" s="79"/>
      <c r="IK30" s="79"/>
      <c r="IL30" s="79"/>
      <c r="IM30" s="79"/>
    </row>
    <row r="31" spans="1:247" x14ac:dyDescent="0.2">
      <c r="A31" s="129"/>
      <c r="B31" s="96"/>
      <c r="C31" s="97" t="s">
        <v>88</v>
      </c>
      <c r="D31" s="116"/>
      <c r="E31" s="117"/>
      <c r="F31" s="100"/>
      <c r="G31" s="101"/>
      <c r="H31" s="290"/>
      <c r="I31" s="101"/>
      <c r="J31" s="101">
        <v>5.67</v>
      </c>
      <c r="K31" s="193"/>
      <c r="L31" s="196">
        <f>IF('Allgemeine Info'!$H$17="Shopping",J31*K31,0)</f>
        <v>0</v>
      </c>
      <c r="M31" s="79"/>
      <c r="N31" s="79"/>
      <c r="O31" s="79"/>
      <c r="P31" s="79"/>
      <c r="Q31" s="79"/>
      <c r="R31" s="79"/>
      <c r="S31" s="79"/>
      <c r="T31" s="79"/>
      <c r="U31" s="79"/>
      <c r="V31" s="79"/>
      <c r="W31" s="79"/>
      <c r="X31" s="79"/>
      <c r="Y31" s="79"/>
      <c r="Z31" s="79"/>
      <c r="AA31" s="79"/>
      <c r="AB31" s="79"/>
      <c r="AC31" s="79"/>
      <c r="AD31" s="79"/>
      <c r="AE31" s="79"/>
      <c r="AF31" s="79"/>
      <c r="AG31" s="79"/>
      <c r="AH31" s="79"/>
      <c r="AI31" s="79"/>
      <c r="AJ31" s="79"/>
      <c r="AK31" s="79"/>
      <c r="AL31" s="79"/>
      <c r="AM31" s="79"/>
      <c r="AN31" s="79"/>
      <c r="AO31" s="79"/>
      <c r="AP31" s="79"/>
      <c r="AQ31" s="79"/>
      <c r="AR31" s="79"/>
      <c r="AS31" s="79"/>
      <c r="AT31" s="79"/>
      <c r="AU31" s="79"/>
      <c r="AV31" s="79"/>
      <c r="AW31" s="79"/>
      <c r="AX31" s="79"/>
      <c r="AY31" s="79"/>
      <c r="AZ31" s="79"/>
      <c r="BA31" s="79"/>
      <c r="BB31" s="79"/>
      <c r="BC31" s="79"/>
      <c r="BD31" s="79"/>
      <c r="BE31" s="79"/>
      <c r="BF31" s="79"/>
      <c r="BG31" s="79"/>
      <c r="BH31" s="79"/>
      <c r="BI31" s="79"/>
      <c r="BJ31" s="79"/>
      <c r="BK31" s="79"/>
      <c r="BL31" s="79"/>
      <c r="BM31" s="79"/>
      <c r="BN31" s="79"/>
      <c r="BO31" s="79"/>
      <c r="BP31" s="79"/>
      <c r="BQ31" s="79"/>
      <c r="BR31" s="79"/>
      <c r="BS31" s="79"/>
      <c r="BT31" s="79"/>
      <c r="BU31" s="79"/>
      <c r="BV31" s="79"/>
      <c r="BW31" s="79"/>
      <c r="BX31" s="79"/>
      <c r="BY31" s="79"/>
      <c r="BZ31" s="79"/>
      <c r="CA31" s="79"/>
      <c r="CB31" s="79"/>
      <c r="CC31" s="79"/>
      <c r="CD31" s="79"/>
      <c r="CE31" s="79"/>
      <c r="CF31" s="79"/>
      <c r="CG31" s="79"/>
      <c r="CH31" s="79"/>
      <c r="CI31" s="79"/>
      <c r="CJ31" s="79"/>
      <c r="CK31" s="79"/>
      <c r="CL31" s="79"/>
      <c r="CM31" s="79"/>
      <c r="CN31" s="79"/>
      <c r="CO31" s="79"/>
      <c r="CP31" s="79"/>
      <c r="CQ31" s="79"/>
      <c r="CR31" s="79"/>
      <c r="CS31" s="79"/>
      <c r="CT31" s="79"/>
      <c r="CU31" s="79"/>
      <c r="CV31" s="79"/>
      <c r="CW31" s="79"/>
      <c r="CX31" s="79"/>
      <c r="CY31" s="79"/>
      <c r="CZ31" s="79"/>
      <c r="DA31" s="79"/>
      <c r="DB31" s="79"/>
      <c r="DC31" s="79"/>
      <c r="DD31" s="79"/>
      <c r="DE31" s="79"/>
      <c r="DF31" s="79"/>
      <c r="DG31" s="79"/>
      <c r="DH31" s="79"/>
      <c r="DI31" s="79"/>
      <c r="DJ31" s="79"/>
      <c r="DK31" s="79"/>
      <c r="DL31" s="79"/>
      <c r="DM31" s="79"/>
      <c r="DN31" s="79"/>
      <c r="DO31" s="79"/>
      <c r="DP31" s="79"/>
      <c r="DQ31" s="79"/>
      <c r="DR31" s="79"/>
      <c r="DS31" s="79"/>
      <c r="DT31" s="79"/>
      <c r="DU31" s="79"/>
      <c r="DV31" s="79"/>
      <c r="DW31" s="79"/>
      <c r="DX31" s="79"/>
      <c r="DY31" s="79"/>
      <c r="DZ31" s="79"/>
      <c r="EA31" s="79"/>
      <c r="EB31" s="79"/>
      <c r="EC31" s="79"/>
      <c r="ED31" s="79"/>
      <c r="EE31" s="79"/>
      <c r="EF31" s="79"/>
      <c r="EG31" s="79"/>
      <c r="EH31" s="79"/>
      <c r="EI31" s="79"/>
      <c r="EJ31" s="79"/>
      <c r="EK31" s="79"/>
      <c r="EL31" s="79"/>
      <c r="EM31" s="79"/>
      <c r="EN31" s="79"/>
      <c r="EO31" s="79"/>
      <c r="EP31" s="79"/>
      <c r="EQ31" s="79"/>
      <c r="ER31" s="79"/>
      <c r="ES31" s="79"/>
      <c r="ET31" s="79"/>
      <c r="EU31" s="79"/>
      <c r="EV31" s="79"/>
      <c r="EW31" s="79"/>
      <c r="EX31" s="79"/>
      <c r="EY31" s="79"/>
      <c r="EZ31" s="79"/>
      <c r="FA31" s="79"/>
      <c r="FB31" s="79"/>
      <c r="FC31" s="79"/>
      <c r="FD31" s="79"/>
      <c r="FE31" s="79"/>
      <c r="FF31" s="79"/>
      <c r="FG31" s="79"/>
      <c r="FH31" s="79"/>
      <c r="FI31" s="79"/>
      <c r="FJ31" s="79"/>
      <c r="FK31" s="79"/>
      <c r="FL31" s="79"/>
      <c r="FM31" s="79"/>
      <c r="FN31" s="79"/>
      <c r="FO31" s="79"/>
      <c r="FP31" s="79"/>
      <c r="FQ31" s="79"/>
      <c r="FR31" s="79"/>
      <c r="FS31" s="79"/>
      <c r="FT31" s="79"/>
      <c r="FU31" s="79"/>
      <c r="FV31" s="79"/>
      <c r="FW31" s="79"/>
      <c r="FX31" s="79"/>
      <c r="FY31" s="79"/>
      <c r="FZ31" s="79"/>
      <c r="GA31" s="79"/>
      <c r="GB31" s="79"/>
      <c r="GC31" s="79"/>
      <c r="GD31" s="79"/>
      <c r="GE31" s="79"/>
      <c r="GF31" s="79"/>
      <c r="GG31" s="79"/>
      <c r="GH31" s="79"/>
      <c r="GI31" s="79"/>
      <c r="GJ31" s="79"/>
      <c r="GK31" s="79"/>
      <c r="GL31" s="79"/>
      <c r="GM31" s="79"/>
      <c r="GN31" s="79"/>
      <c r="GO31" s="79"/>
      <c r="GP31" s="79"/>
      <c r="GQ31" s="79"/>
      <c r="GR31" s="79"/>
      <c r="GS31" s="79"/>
      <c r="GT31" s="79"/>
      <c r="GU31" s="79"/>
      <c r="GV31" s="79"/>
      <c r="GW31" s="79"/>
      <c r="GX31" s="79"/>
      <c r="GY31" s="79"/>
      <c r="GZ31" s="79"/>
      <c r="HA31" s="79"/>
      <c r="HB31" s="79"/>
      <c r="HC31" s="79"/>
      <c r="HD31" s="79"/>
      <c r="HE31" s="79"/>
      <c r="HF31" s="79"/>
      <c r="HG31" s="79"/>
      <c r="HH31" s="79"/>
      <c r="HI31" s="79"/>
      <c r="HJ31" s="79"/>
      <c r="HK31" s="79"/>
      <c r="HL31" s="79"/>
      <c r="HM31" s="79"/>
      <c r="HN31" s="79"/>
      <c r="HO31" s="79"/>
      <c r="HP31" s="79"/>
      <c r="HQ31" s="79"/>
      <c r="HR31" s="79"/>
      <c r="HS31" s="79"/>
      <c r="HT31" s="79"/>
      <c r="HU31" s="79"/>
      <c r="HV31" s="79"/>
      <c r="HW31" s="79"/>
      <c r="HX31" s="79"/>
      <c r="HY31" s="79"/>
      <c r="HZ31" s="79"/>
      <c r="IA31" s="79"/>
      <c r="IB31" s="79"/>
      <c r="IC31" s="79"/>
      <c r="ID31" s="79"/>
      <c r="IE31" s="79"/>
      <c r="IF31" s="79"/>
      <c r="IG31" s="79"/>
      <c r="IH31" s="79"/>
      <c r="II31" s="79"/>
      <c r="IJ31" s="79"/>
      <c r="IK31" s="79"/>
      <c r="IL31" s="79"/>
      <c r="IM31" s="79"/>
    </row>
    <row r="32" spans="1:247" x14ac:dyDescent="0.2">
      <c r="A32" s="129"/>
      <c r="B32" s="96"/>
      <c r="C32" s="97" t="s">
        <v>158</v>
      </c>
      <c r="D32" s="116"/>
      <c r="E32" s="117"/>
      <c r="F32" s="100"/>
      <c r="G32" s="101"/>
      <c r="H32" s="290"/>
      <c r="I32" s="101"/>
      <c r="J32" s="101">
        <v>4.25</v>
      </c>
      <c r="K32" s="193"/>
      <c r="L32" s="196">
        <f>IF('Allgemeine Info'!$H$17="Shopping",J32*K32,0)</f>
        <v>0</v>
      </c>
      <c r="M32" s="79"/>
      <c r="N32" s="79"/>
      <c r="P32" s="79"/>
      <c r="Q32" s="79"/>
      <c r="R32" s="79"/>
      <c r="S32" s="79"/>
      <c r="T32" s="79"/>
      <c r="U32" s="79"/>
      <c r="V32" s="79"/>
      <c r="W32" s="79"/>
      <c r="X32" s="79"/>
      <c r="Y32" s="79"/>
      <c r="Z32" s="79"/>
      <c r="AA32" s="79"/>
      <c r="AB32" s="79"/>
      <c r="AC32" s="79"/>
      <c r="AD32" s="79"/>
      <c r="AE32" s="79"/>
      <c r="AF32" s="79"/>
      <c r="AG32" s="79"/>
      <c r="AH32" s="79"/>
      <c r="AI32" s="79"/>
      <c r="AJ32" s="79"/>
      <c r="AK32" s="79"/>
      <c r="AL32" s="79"/>
      <c r="AM32" s="79"/>
      <c r="AN32" s="79"/>
      <c r="AO32" s="79"/>
      <c r="AP32" s="79"/>
      <c r="AQ32" s="79"/>
      <c r="AR32" s="79"/>
      <c r="AS32" s="79"/>
      <c r="AT32" s="79"/>
      <c r="AU32" s="79"/>
      <c r="AV32" s="79"/>
      <c r="AW32" s="79"/>
      <c r="AX32" s="79"/>
      <c r="AY32" s="79"/>
      <c r="AZ32" s="79"/>
      <c r="BA32" s="79"/>
      <c r="BB32" s="79"/>
      <c r="BC32" s="79"/>
      <c r="BD32" s="79"/>
      <c r="BE32" s="79"/>
      <c r="BF32" s="79"/>
      <c r="BG32" s="79"/>
      <c r="BH32" s="79"/>
      <c r="BI32" s="79"/>
      <c r="BJ32" s="79"/>
      <c r="BK32" s="79"/>
      <c r="BL32" s="79"/>
      <c r="BM32" s="79"/>
      <c r="BN32" s="79"/>
      <c r="BO32" s="79"/>
      <c r="BP32" s="79"/>
      <c r="BQ32" s="79"/>
      <c r="BR32" s="79"/>
      <c r="BS32" s="79"/>
      <c r="BT32" s="79"/>
      <c r="BU32" s="79"/>
      <c r="BV32" s="79"/>
      <c r="BW32" s="79"/>
      <c r="BX32" s="79"/>
      <c r="BY32" s="79"/>
      <c r="BZ32" s="79"/>
      <c r="CA32" s="79"/>
      <c r="CB32" s="79"/>
      <c r="CC32" s="79"/>
      <c r="CD32" s="79"/>
      <c r="CE32" s="79"/>
      <c r="CF32" s="79"/>
      <c r="CG32" s="79"/>
      <c r="CH32" s="79"/>
      <c r="CI32" s="79"/>
      <c r="CJ32" s="79"/>
      <c r="CK32" s="79"/>
      <c r="CL32" s="79"/>
      <c r="CM32" s="79"/>
      <c r="CN32" s="79"/>
      <c r="CO32" s="79"/>
      <c r="CP32" s="79"/>
      <c r="CQ32" s="79"/>
      <c r="CR32" s="79"/>
      <c r="CS32" s="79"/>
      <c r="CT32" s="79"/>
      <c r="CU32" s="79"/>
      <c r="CV32" s="79"/>
      <c r="CW32" s="79"/>
      <c r="CX32" s="79"/>
      <c r="CY32" s="79"/>
      <c r="CZ32" s="79"/>
      <c r="DA32" s="79"/>
      <c r="DB32" s="79"/>
      <c r="DC32" s="79"/>
      <c r="DD32" s="79"/>
      <c r="DE32" s="79"/>
      <c r="DF32" s="79"/>
      <c r="DG32" s="79"/>
      <c r="DH32" s="79"/>
      <c r="DI32" s="79"/>
      <c r="DJ32" s="79"/>
      <c r="DK32" s="79"/>
      <c r="DL32" s="79"/>
      <c r="DM32" s="79"/>
      <c r="DN32" s="79"/>
      <c r="DO32" s="79"/>
      <c r="DP32" s="79"/>
      <c r="DQ32" s="79"/>
      <c r="DR32" s="79"/>
      <c r="DS32" s="79"/>
      <c r="DT32" s="79"/>
      <c r="DU32" s="79"/>
      <c r="DV32" s="79"/>
      <c r="DW32" s="79"/>
      <c r="DX32" s="79"/>
      <c r="DY32" s="79"/>
      <c r="DZ32" s="79"/>
      <c r="EA32" s="79"/>
      <c r="EB32" s="79"/>
      <c r="EC32" s="79"/>
      <c r="ED32" s="79"/>
      <c r="EE32" s="79"/>
      <c r="EF32" s="79"/>
      <c r="EG32" s="79"/>
      <c r="EH32" s="79"/>
      <c r="EI32" s="79"/>
      <c r="EJ32" s="79"/>
      <c r="EK32" s="79"/>
      <c r="EL32" s="79"/>
      <c r="EM32" s="79"/>
      <c r="EN32" s="79"/>
      <c r="EO32" s="79"/>
      <c r="EP32" s="79"/>
      <c r="EQ32" s="79"/>
      <c r="ER32" s="79"/>
      <c r="ES32" s="79"/>
      <c r="ET32" s="79"/>
      <c r="EU32" s="79"/>
      <c r="EV32" s="79"/>
      <c r="EW32" s="79"/>
      <c r="EX32" s="79"/>
      <c r="EY32" s="79"/>
      <c r="EZ32" s="79"/>
      <c r="FA32" s="79"/>
      <c r="FB32" s="79"/>
      <c r="FC32" s="79"/>
      <c r="FD32" s="79"/>
      <c r="FE32" s="79"/>
      <c r="FF32" s="79"/>
      <c r="FG32" s="79"/>
      <c r="FH32" s="79"/>
      <c r="FI32" s="79"/>
      <c r="FJ32" s="79"/>
      <c r="FK32" s="79"/>
      <c r="FL32" s="79"/>
      <c r="FM32" s="79"/>
      <c r="FN32" s="79"/>
      <c r="FO32" s="79"/>
      <c r="FP32" s="79"/>
      <c r="FQ32" s="79"/>
      <c r="FR32" s="79"/>
      <c r="FS32" s="79"/>
      <c r="FT32" s="79"/>
      <c r="FU32" s="79"/>
      <c r="FV32" s="79"/>
      <c r="FW32" s="79"/>
      <c r="FX32" s="79"/>
      <c r="FY32" s="79"/>
      <c r="FZ32" s="79"/>
      <c r="GA32" s="79"/>
      <c r="GB32" s="79"/>
      <c r="GC32" s="79"/>
      <c r="GD32" s="79"/>
      <c r="GE32" s="79"/>
      <c r="GF32" s="79"/>
      <c r="GG32" s="79"/>
      <c r="GH32" s="79"/>
      <c r="GI32" s="79"/>
      <c r="GJ32" s="79"/>
      <c r="GK32" s="79"/>
      <c r="GL32" s="79"/>
      <c r="GM32" s="79"/>
      <c r="GN32" s="79"/>
      <c r="GO32" s="79"/>
      <c r="GP32" s="79"/>
      <c r="GQ32" s="79"/>
      <c r="GR32" s="79"/>
      <c r="GS32" s="79"/>
      <c r="GT32" s="79"/>
      <c r="GU32" s="79"/>
      <c r="GV32" s="79"/>
      <c r="GW32" s="79"/>
      <c r="GX32" s="79"/>
      <c r="GY32" s="79"/>
      <c r="GZ32" s="79"/>
      <c r="HA32" s="79"/>
      <c r="HB32" s="79"/>
      <c r="HC32" s="79"/>
      <c r="HD32" s="79"/>
      <c r="HE32" s="79"/>
      <c r="HF32" s="79"/>
      <c r="HG32" s="79"/>
      <c r="HH32" s="79"/>
      <c r="HI32" s="79"/>
      <c r="HJ32" s="79"/>
      <c r="HK32" s="79"/>
      <c r="HL32" s="79"/>
      <c r="HM32" s="79"/>
      <c r="HN32" s="79"/>
      <c r="HO32" s="79"/>
      <c r="HP32" s="79"/>
      <c r="HQ32" s="79"/>
      <c r="HR32" s="79"/>
      <c r="HS32" s="79"/>
      <c r="HT32" s="79"/>
      <c r="HU32" s="79"/>
      <c r="HV32" s="79"/>
      <c r="HW32" s="79"/>
      <c r="HX32" s="79"/>
      <c r="HY32" s="79"/>
      <c r="HZ32" s="79"/>
      <c r="IA32" s="79"/>
      <c r="IB32" s="79"/>
      <c r="IC32" s="79"/>
      <c r="ID32" s="79"/>
      <c r="IE32" s="79"/>
      <c r="IF32" s="79"/>
      <c r="IG32" s="79"/>
      <c r="IH32" s="79"/>
      <c r="II32" s="79"/>
      <c r="IJ32" s="79"/>
      <c r="IK32" s="79"/>
      <c r="IL32" s="79"/>
      <c r="IM32" s="79"/>
    </row>
    <row r="33" spans="1:247" x14ac:dyDescent="0.2">
      <c r="A33" s="129"/>
      <c r="B33" s="96"/>
      <c r="C33" s="97"/>
      <c r="D33" s="116"/>
      <c r="E33" s="117"/>
      <c r="F33" s="100"/>
      <c r="G33" s="101"/>
      <c r="H33" s="290"/>
      <c r="I33" s="101"/>
      <c r="J33" s="101"/>
      <c r="K33" s="320"/>
      <c r="L33" s="79"/>
      <c r="M33" s="79"/>
      <c r="N33" s="79"/>
      <c r="O33" s="79"/>
      <c r="P33" s="79"/>
      <c r="Q33" s="79"/>
      <c r="R33" s="79"/>
      <c r="S33" s="79"/>
      <c r="T33" s="79"/>
      <c r="U33" s="79"/>
      <c r="V33" s="79"/>
      <c r="W33" s="79"/>
      <c r="X33" s="79"/>
      <c r="Y33" s="79"/>
      <c r="Z33" s="79"/>
      <c r="AA33" s="79"/>
      <c r="AB33" s="79"/>
      <c r="AC33" s="79"/>
      <c r="AD33" s="79"/>
      <c r="AE33" s="79"/>
      <c r="AF33" s="79"/>
      <c r="AG33" s="79"/>
      <c r="AH33" s="79"/>
      <c r="AI33" s="79"/>
      <c r="AJ33" s="79"/>
      <c r="AK33" s="79"/>
      <c r="AL33" s="79"/>
      <c r="AM33" s="79"/>
      <c r="AN33" s="79"/>
      <c r="AO33" s="79"/>
      <c r="AP33" s="79"/>
      <c r="AQ33" s="79"/>
      <c r="AR33" s="79"/>
      <c r="AS33" s="79"/>
      <c r="AT33" s="79"/>
      <c r="AU33" s="79"/>
      <c r="AV33" s="79"/>
      <c r="AW33" s="79"/>
      <c r="AX33" s="79"/>
      <c r="AY33" s="79"/>
      <c r="AZ33" s="79"/>
      <c r="BA33" s="79"/>
      <c r="BB33" s="79"/>
      <c r="BC33" s="79"/>
      <c r="BD33" s="79"/>
      <c r="BE33" s="79"/>
      <c r="BF33" s="79"/>
      <c r="BG33" s="79"/>
      <c r="BH33" s="79"/>
      <c r="BI33" s="79"/>
      <c r="BJ33" s="79"/>
      <c r="BK33" s="79"/>
      <c r="BL33" s="79"/>
      <c r="BM33" s="79"/>
      <c r="BN33" s="79"/>
      <c r="BO33" s="79"/>
      <c r="BP33" s="79"/>
      <c r="BQ33" s="79"/>
      <c r="BR33" s="79"/>
      <c r="BS33" s="79"/>
      <c r="BT33" s="79"/>
      <c r="BU33" s="79"/>
      <c r="BV33" s="79"/>
      <c r="BW33" s="79"/>
      <c r="BX33" s="79"/>
      <c r="BY33" s="79"/>
      <c r="BZ33" s="79"/>
      <c r="CA33" s="79"/>
      <c r="CB33" s="79"/>
      <c r="CC33" s="79"/>
      <c r="CD33" s="79"/>
      <c r="CE33" s="79"/>
      <c r="CF33" s="79"/>
      <c r="CG33" s="79"/>
      <c r="CH33" s="79"/>
      <c r="CI33" s="79"/>
      <c r="CJ33" s="79"/>
      <c r="CK33" s="79"/>
      <c r="CL33" s="79"/>
      <c r="CM33" s="79"/>
      <c r="CN33" s="79"/>
      <c r="CO33" s="79"/>
      <c r="CP33" s="79"/>
      <c r="CQ33" s="79"/>
      <c r="CR33" s="79"/>
      <c r="CS33" s="79"/>
      <c r="CT33" s="79"/>
      <c r="CU33" s="79"/>
      <c r="CV33" s="79"/>
      <c r="CW33" s="79"/>
      <c r="CX33" s="79"/>
      <c r="CY33" s="79"/>
      <c r="CZ33" s="79"/>
      <c r="DA33" s="79"/>
      <c r="DB33" s="79"/>
      <c r="DC33" s="79"/>
      <c r="DD33" s="79"/>
      <c r="DE33" s="79"/>
      <c r="DF33" s="79"/>
      <c r="DG33" s="79"/>
      <c r="DH33" s="79"/>
      <c r="DI33" s="79"/>
      <c r="DJ33" s="79"/>
      <c r="DK33" s="79"/>
      <c r="DL33" s="79"/>
      <c r="DM33" s="79"/>
      <c r="DN33" s="79"/>
      <c r="DO33" s="79"/>
      <c r="DP33" s="79"/>
      <c r="DQ33" s="79"/>
      <c r="DR33" s="79"/>
      <c r="DS33" s="79"/>
      <c r="DT33" s="79"/>
      <c r="DU33" s="79"/>
      <c r="DV33" s="79"/>
      <c r="DW33" s="79"/>
      <c r="DX33" s="79"/>
      <c r="DY33" s="79"/>
      <c r="DZ33" s="79"/>
      <c r="EA33" s="79"/>
      <c r="EB33" s="79"/>
      <c r="EC33" s="79"/>
      <c r="ED33" s="79"/>
      <c r="EE33" s="79"/>
      <c r="EF33" s="79"/>
      <c r="EG33" s="79"/>
      <c r="EH33" s="79"/>
      <c r="EI33" s="79"/>
      <c r="EJ33" s="79"/>
      <c r="EK33" s="79"/>
      <c r="EL33" s="79"/>
      <c r="EM33" s="79"/>
      <c r="EN33" s="79"/>
      <c r="EO33" s="79"/>
      <c r="EP33" s="79"/>
      <c r="EQ33" s="79"/>
      <c r="ER33" s="79"/>
      <c r="ES33" s="79"/>
      <c r="ET33" s="79"/>
      <c r="EU33" s="79"/>
      <c r="EV33" s="79"/>
      <c r="EW33" s="79"/>
      <c r="EX33" s="79"/>
      <c r="EY33" s="79"/>
      <c r="EZ33" s="79"/>
      <c r="FA33" s="79"/>
      <c r="FB33" s="79"/>
      <c r="FC33" s="79"/>
      <c r="FD33" s="79"/>
      <c r="FE33" s="79"/>
      <c r="FF33" s="79"/>
      <c r="FG33" s="79"/>
      <c r="FH33" s="79"/>
      <c r="FI33" s="79"/>
      <c r="FJ33" s="79"/>
      <c r="FK33" s="79"/>
      <c r="FL33" s="79"/>
      <c r="FM33" s="79"/>
      <c r="FN33" s="79"/>
      <c r="FO33" s="79"/>
      <c r="FP33" s="79"/>
      <c r="FQ33" s="79"/>
      <c r="FR33" s="79"/>
      <c r="FS33" s="79"/>
      <c r="FT33" s="79"/>
      <c r="FU33" s="79"/>
      <c r="FV33" s="79"/>
      <c r="FW33" s="79"/>
      <c r="FX33" s="79"/>
      <c r="FY33" s="79"/>
      <c r="FZ33" s="79"/>
      <c r="GA33" s="79"/>
      <c r="GB33" s="79"/>
      <c r="GC33" s="79"/>
      <c r="GD33" s="79"/>
      <c r="GE33" s="79"/>
      <c r="GF33" s="79"/>
      <c r="GG33" s="79"/>
      <c r="GH33" s="79"/>
      <c r="GI33" s="79"/>
      <c r="GJ33" s="79"/>
      <c r="GK33" s="79"/>
      <c r="GL33" s="79"/>
      <c r="GM33" s="79"/>
      <c r="GN33" s="79"/>
      <c r="GO33" s="79"/>
      <c r="GP33" s="79"/>
      <c r="GQ33" s="79"/>
      <c r="GR33" s="79"/>
      <c r="GS33" s="79"/>
      <c r="GT33" s="79"/>
      <c r="GU33" s="79"/>
      <c r="GV33" s="79"/>
      <c r="GW33" s="79"/>
      <c r="GX33" s="79"/>
      <c r="GY33" s="79"/>
      <c r="GZ33" s="79"/>
      <c r="HA33" s="79"/>
      <c r="HB33" s="79"/>
      <c r="HC33" s="79"/>
      <c r="HD33" s="79"/>
      <c r="HE33" s="79"/>
      <c r="HF33" s="79"/>
      <c r="HG33" s="79"/>
      <c r="HH33" s="79"/>
      <c r="HI33" s="79"/>
      <c r="HJ33" s="79"/>
      <c r="HK33" s="79"/>
      <c r="HL33" s="79"/>
      <c r="HM33" s="79"/>
      <c r="HN33" s="79"/>
      <c r="HO33" s="79"/>
      <c r="HP33" s="79"/>
      <c r="HQ33" s="79"/>
      <c r="HR33" s="79"/>
      <c r="HS33" s="79"/>
      <c r="HT33" s="79"/>
      <c r="HU33" s="79"/>
      <c r="HV33" s="79"/>
      <c r="HW33" s="79"/>
      <c r="HX33" s="79"/>
      <c r="HY33" s="79"/>
      <c r="HZ33" s="79"/>
      <c r="IA33" s="79"/>
      <c r="IB33" s="79"/>
      <c r="IC33" s="79"/>
      <c r="ID33" s="79"/>
      <c r="IE33" s="79"/>
      <c r="IF33" s="79"/>
      <c r="IG33" s="79"/>
      <c r="IH33" s="79"/>
      <c r="II33" s="79"/>
      <c r="IJ33" s="79"/>
      <c r="IK33" s="79"/>
      <c r="IL33" s="79"/>
      <c r="IM33" s="79"/>
    </row>
    <row r="34" spans="1:247" x14ac:dyDescent="0.2">
      <c r="A34" s="129"/>
      <c r="B34" s="96"/>
      <c r="C34" s="128" t="s">
        <v>159</v>
      </c>
      <c r="D34" s="116"/>
      <c r="E34" s="117"/>
      <c r="F34" s="100"/>
      <c r="G34" s="101"/>
      <c r="H34" s="290"/>
      <c r="I34" s="101"/>
      <c r="J34" s="101"/>
      <c r="K34" s="320"/>
      <c r="L34" s="79"/>
      <c r="M34" s="79"/>
      <c r="N34" s="79"/>
      <c r="O34" s="79"/>
      <c r="P34" s="79"/>
      <c r="Q34" s="79"/>
      <c r="R34" s="79"/>
      <c r="S34" s="79"/>
      <c r="T34" s="79"/>
      <c r="U34" s="79"/>
      <c r="V34" s="79"/>
      <c r="W34" s="79"/>
      <c r="X34" s="79"/>
      <c r="Y34" s="79"/>
      <c r="Z34" s="79"/>
      <c r="AA34" s="79"/>
      <c r="AB34" s="79"/>
      <c r="AC34" s="79"/>
      <c r="AD34" s="79"/>
      <c r="AE34" s="79"/>
      <c r="AF34" s="79"/>
      <c r="AG34" s="79"/>
      <c r="AH34" s="79"/>
      <c r="AI34" s="79"/>
      <c r="AJ34" s="79"/>
      <c r="AK34" s="79"/>
      <c r="AL34" s="79"/>
      <c r="AM34" s="79"/>
      <c r="AN34" s="79"/>
      <c r="AO34" s="79"/>
      <c r="AP34" s="79"/>
      <c r="AQ34" s="79"/>
      <c r="AR34" s="79"/>
      <c r="AS34" s="79"/>
      <c r="AT34" s="79"/>
      <c r="AU34" s="79"/>
      <c r="AV34" s="79"/>
      <c r="AW34" s="79"/>
      <c r="AX34" s="79"/>
      <c r="AY34" s="79"/>
      <c r="AZ34" s="79"/>
      <c r="BA34" s="79"/>
      <c r="BB34" s="79"/>
      <c r="BC34" s="79"/>
      <c r="BD34" s="79"/>
      <c r="BE34" s="79"/>
      <c r="BF34" s="79"/>
      <c r="BG34" s="79"/>
      <c r="BH34" s="79"/>
      <c r="BI34" s="79"/>
      <c r="BJ34" s="79"/>
      <c r="BK34" s="79"/>
      <c r="BL34" s="79"/>
      <c r="BM34" s="79"/>
      <c r="BN34" s="79"/>
      <c r="BO34" s="79"/>
      <c r="BP34" s="79"/>
      <c r="BQ34" s="79"/>
      <c r="BR34" s="79"/>
      <c r="BS34" s="79"/>
      <c r="BT34" s="79"/>
      <c r="BU34" s="79"/>
      <c r="BV34" s="79"/>
      <c r="BW34" s="79"/>
      <c r="BX34" s="79"/>
      <c r="BY34" s="79"/>
      <c r="BZ34" s="79"/>
      <c r="CA34" s="79"/>
      <c r="CB34" s="79"/>
      <c r="CC34" s="79"/>
      <c r="CD34" s="79"/>
      <c r="CE34" s="79"/>
      <c r="CF34" s="79"/>
      <c r="CG34" s="79"/>
      <c r="CH34" s="79"/>
      <c r="CI34" s="79"/>
      <c r="CJ34" s="79"/>
      <c r="CK34" s="79"/>
      <c r="CL34" s="79"/>
      <c r="CM34" s="79"/>
      <c r="CN34" s="79"/>
      <c r="CO34" s="79"/>
      <c r="CP34" s="79"/>
      <c r="CQ34" s="79"/>
      <c r="CR34" s="79"/>
      <c r="CS34" s="79"/>
      <c r="CT34" s="79"/>
      <c r="CU34" s="79"/>
      <c r="CV34" s="79"/>
      <c r="CW34" s="79"/>
      <c r="CX34" s="79"/>
      <c r="CY34" s="79"/>
      <c r="CZ34" s="79"/>
      <c r="DA34" s="79"/>
      <c r="DB34" s="79"/>
      <c r="DC34" s="79"/>
      <c r="DD34" s="79"/>
      <c r="DE34" s="79"/>
      <c r="DF34" s="79"/>
      <c r="DG34" s="79"/>
      <c r="DH34" s="79"/>
      <c r="DI34" s="79"/>
      <c r="DJ34" s="79"/>
      <c r="DK34" s="79"/>
      <c r="DL34" s="79"/>
      <c r="DM34" s="79"/>
      <c r="DN34" s="79"/>
      <c r="DO34" s="79"/>
      <c r="DP34" s="79"/>
      <c r="DQ34" s="79"/>
      <c r="DR34" s="79"/>
      <c r="DS34" s="79"/>
      <c r="DT34" s="79"/>
      <c r="DU34" s="79"/>
      <c r="DV34" s="79"/>
      <c r="DW34" s="79"/>
      <c r="DX34" s="79"/>
      <c r="DY34" s="79"/>
      <c r="DZ34" s="79"/>
      <c r="EA34" s="79"/>
      <c r="EB34" s="79"/>
      <c r="EC34" s="79"/>
      <c r="ED34" s="79"/>
      <c r="EE34" s="79"/>
      <c r="EF34" s="79"/>
      <c r="EG34" s="79"/>
      <c r="EH34" s="79"/>
      <c r="EI34" s="79"/>
      <c r="EJ34" s="79"/>
      <c r="EK34" s="79"/>
      <c r="EL34" s="79"/>
      <c r="EM34" s="79"/>
      <c r="EN34" s="79"/>
      <c r="EO34" s="79"/>
      <c r="EP34" s="79"/>
      <c r="EQ34" s="79"/>
      <c r="ER34" s="79"/>
      <c r="ES34" s="79"/>
      <c r="ET34" s="79"/>
      <c r="EU34" s="79"/>
      <c r="EV34" s="79"/>
      <c r="EW34" s="79"/>
      <c r="EX34" s="79"/>
      <c r="EY34" s="79"/>
      <c r="EZ34" s="79"/>
      <c r="FA34" s="79"/>
      <c r="FB34" s="79"/>
      <c r="FC34" s="79"/>
      <c r="FD34" s="79"/>
      <c r="FE34" s="79"/>
      <c r="FF34" s="79"/>
      <c r="FG34" s="79"/>
      <c r="FH34" s="79"/>
      <c r="FI34" s="79"/>
      <c r="FJ34" s="79"/>
      <c r="FK34" s="79"/>
      <c r="FL34" s="79"/>
      <c r="FM34" s="79"/>
      <c r="FN34" s="79"/>
      <c r="FO34" s="79"/>
      <c r="FP34" s="79"/>
      <c r="FQ34" s="79"/>
      <c r="FR34" s="79"/>
      <c r="FS34" s="79"/>
      <c r="FT34" s="79"/>
      <c r="FU34" s="79"/>
      <c r="FV34" s="79"/>
      <c r="FW34" s="79"/>
      <c r="FX34" s="79"/>
      <c r="FY34" s="79"/>
      <c r="FZ34" s="79"/>
      <c r="GA34" s="79"/>
      <c r="GB34" s="79"/>
      <c r="GC34" s="79"/>
      <c r="GD34" s="79"/>
      <c r="GE34" s="79"/>
      <c r="GF34" s="79"/>
      <c r="GG34" s="79"/>
      <c r="GH34" s="79"/>
      <c r="GI34" s="79"/>
      <c r="GJ34" s="79"/>
      <c r="GK34" s="79"/>
      <c r="GL34" s="79"/>
      <c r="GM34" s="79"/>
      <c r="GN34" s="79"/>
      <c r="GO34" s="79"/>
      <c r="GP34" s="79"/>
      <c r="GQ34" s="79"/>
      <c r="GR34" s="79"/>
      <c r="GS34" s="79"/>
      <c r="GT34" s="79"/>
      <c r="GU34" s="79"/>
      <c r="GV34" s="79"/>
      <c r="GW34" s="79"/>
      <c r="GX34" s="79"/>
      <c r="GY34" s="79"/>
      <c r="GZ34" s="79"/>
      <c r="HA34" s="79"/>
      <c r="HB34" s="79"/>
      <c r="HC34" s="79"/>
      <c r="HD34" s="79"/>
      <c r="HE34" s="79"/>
      <c r="HF34" s="79"/>
      <c r="HG34" s="79"/>
      <c r="HH34" s="79"/>
      <c r="HI34" s="79"/>
      <c r="HJ34" s="79"/>
      <c r="HK34" s="79"/>
      <c r="HL34" s="79"/>
      <c r="HM34" s="79"/>
      <c r="HN34" s="79"/>
      <c r="HO34" s="79"/>
      <c r="HP34" s="79"/>
      <c r="HQ34" s="79"/>
      <c r="HR34" s="79"/>
      <c r="HS34" s="79"/>
      <c r="HT34" s="79"/>
      <c r="HU34" s="79"/>
      <c r="HV34" s="79"/>
      <c r="HW34" s="79"/>
      <c r="HX34" s="79"/>
      <c r="HY34" s="79"/>
      <c r="HZ34" s="79"/>
      <c r="IA34" s="79"/>
      <c r="IB34" s="79"/>
      <c r="IC34" s="79"/>
      <c r="ID34" s="79"/>
      <c r="IE34" s="79"/>
      <c r="IF34" s="79"/>
      <c r="IG34" s="79"/>
      <c r="IH34" s="79"/>
      <c r="II34" s="79"/>
      <c r="IJ34" s="79"/>
      <c r="IK34" s="79"/>
      <c r="IL34" s="79"/>
      <c r="IM34" s="79"/>
    </row>
    <row r="35" spans="1:247" x14ac:dyDescent="0.2">
      <c r="A35" s="129"/>
      <c r="B35" s="96"/>
      <c r="C35" s="97" t="s">
        <v>157</v>
      </c>
      <c r="D35" s="116"/>
      <c r="E35" s="117"/>
      <c r="F35" s="100"/>
      <c r="G35" s="101"/>
      <c r="H35" s="290"/>
      <c r="I35" s="101"/>
      <c r="J35" s="101">
        <v>8</v>
      </c>
      <c r="K35" s="193"/>
      <c r="L35" s="196">
        <f>IF('Allgemeine Info'!$H$17="Shopping",J35*K35,0)</f>
        <v>0</v>
      </c>
      <c r="M35" s="79"/>
      <c r="N35" s="79"/>
      <c r="O35" s="79"/>
      <c r="P35" s="79"/>
      <c r="Q35" s="79"/>
      <c r="R35" s="79"/>
      <c r="S35" s="79"/>
      <c r="T35" s="79"/>
      <c r="U35" s="79"/>
      <c r="V35" s="79"/>
      <c r="W35" s="79"/>
      <c r="X35" s="79"/>
      <c r="Y35" s="79"/>
      <c r="Z35" s="79"/>
      <c r="AA35" s="79"/>
      <c r="AB35" s="79"/>
      <c r="AC35" s="79"/>
      <c r="AD35" s="79"/>
      <c r="AE35" s="79"/>
      <c r="AF35" s="79"/>
      <c r="AG35" s="79"/>
      <c r="AH35" s="79"/>
      <c r="AI35" s="79"/>
      <c r="AJ35" s="79"/>
      <c r="AK35" s="79"/>
      <c r="AL35" s="79"/>
      <c r="AM35" s="79"/>
      <c r="AN35" s="79"/>
      <c r="AO35" s="79"/>
      <c r="AP35" s="79"/>
      <c r="AQ35" s="79"/>
      <c r="AR35" s="79"/>
      <c r="AS35" s="79"/>
      <c r="AT35" s="79"/>
      <c r="AU35" s="79"/>
      <c r="AV35" s="79"/>
      <c r="AW35" s="79"/>
      <c r="AX35" s="79"/>
      <c r="AY35" s="79"/>
      <c r="AZ35" s="79"/>
      <c r="BA35" s="79"/>
      <c r="BB35" s="79"/>
      <c r="BC35" s="79"/>
      <c r="BD35" s="79"/>
      <c r="BE35" s="79"/>
      <c r="BF35" s="79"/>
      <c r="BG35" s="79"/>
      <c r="BH35" s="79"/>
      <c r="BI35" s="79"/>
      <c r="BJ35" s="79"/>
      <c r="BK35" s="79"/>
      <c r="BL35" s="79"/>
      <c r="BM35" s="79"/>
      <c r="BN35" s="79"/>
      <c r="BO35" s="79"/>
      <c r="BP35" s="79"/>
      <c r="BQ35" s="79"/>
      <c r="BR35" s="79"/>
      <c r="BS35" s="79"/>
      <c r="BT35" s="79"/>
      <c r="BU35" s="79"/>
      <c r="BV35" s="79"/>
      <c r="BW35" s="79"/>
      <c r="BX35" s="79"/>
      <c r="BY35" s="79"/>
      <c r="BZ35" s="79"/>
      <c r="CA35" s="79"/>
      <c r="CB35" s="79"/>
      <c r="CC35" s="79"/>
      <c r="CD35" s="79"/>
      <c r="CE35" s="79"/>
      <c r="CF35" s="79"/>
      <c r="CG35" s="79"/>
      <c r="CH35" s="79"/>
      <c r="CI35" s="79"/>
      <c r="CJ35" s="79"/>
      <c r="CK35" s="79"/>
      <c r="CL35" s="79"/>
      <c r="CM35" s="79"/>
      <c r="CN35" s="79"/>
      <c r="CO35" s="79"/>
      <c r="CP35" s="79"/>
      <c r="CQ35" s="79"/>
      <c r="CR35" s="79"/>
      <c r="CS35" s="79"/>
      <c r="CT35" s="79"/>
      <c r="CU35" s="79"/>
      <c r="CV35" s="79"/>
      <c r="CW35" s="79"/>
      <c r="CX35" s="79"/>
      <c r="CY35" s="79"/>
      <c r="CZ35" s="79"/>
      <c r="DA35" s="79"/>
      <c r="DB35" s="79"/>
      <c r="DC35" s="79"/>
      <c r="DD35" s="79"/>
      <c r="DE35" s="79"/>
      <c r="DF35" s="79"/>
      <c r="DG35" s="79"/>
      <c r="DH35" s="79"/>
      <c r="DI35" s="79"/>
      <c r="DJ35" s="79"/>
      <c r="DK35" s="79"/>
      <c r="DL35" s="79"/>
      <c r="DM35" s="79"/>
      <c r="DN35" s="79"/>
      <c r="DO35" s="79"/>
      <c r="DP35" s="79"/>
      <c r="DQ35" s="79"/>
      <c r="DR35" s="79"/>
      <c r="DS35" s="79"/>
      <c r="DT35" s="79"/>
      <c r="DU35" s="79"/>
      <c r="DV35" s="79"/>
      <c r="DW35" s="79"/>
      <c r="DX35" s="79"/>
      <c r="DY35" s="79"/>
      <c r="DZ35" s="79"/>
      <c r="EA35" s="79"/>
      <c r="EB35" s="79"/>
      <c r="EC35" s="79"/>
      <c r="ED35" s="79"/>
      <c r="EE35" s="79"/>
      <c r="EF35" s="79"/>
      <c r="EG35" s="79"/>
      <c r="EH35" s="79"/>
      <c r="EI35" s="79"/>
      <c r="EJ35" s="79"/>
      <c r="EK35" s="79"/>
      <c r="EL35" s="79"/>
      <c r="EM35" s="79"/>
      <c r="EN35" s="79"/>
      <c r="EO35" s="79"/>
      <c r="EP35" s="79"/>
      <c r="EQ35" s="79"/>
      <c r="ER35" s="79"/>
      <c r="ES35" s="79"/>
      <c r="ET35" s="79"/>
      <c r="EU35" s="79"/>
      <c r="EV35" s="79"/>
      <c r="EW35" s="79"/>
      <c r="EX35" s="79"/>
      <c r="EY35" s="79"/>
      <c r="EZ35" s="79"/>
      <c r="FA35" s="79"/>
      <c r="FB35" s="79"/>
      <c r="FC35" s="79"/>
      <c r="FD35" s="79"/>
      <c r="FE35" s="79"/>
      <c r="FF35" s="79"/>
      <c r="FG35" s="79"/>
      <c r="FH35" s="79"/>
      <c r="FI35" s="79"/>
      <c r="FJ35" s="79"/>
      <c r="FK35" s="79"/>
      <c r="FL35" s="79"/>
      <c r="FM35" s="79"/>
      <c r="FN35" s="79"/>
      <c r="FO35" s="79"/>
      <c r="FP35" s="79"/>
      <c r="FQ35" s="79"/>
      <c r="FR35" s="79"/>
      <c r="FS35" s="79"/>
      <c r="FT35" s="79"/>
      <c r="FU35" s="79"/>
      <c r="FV35" s="79"/>
      <c r="FW35" s="79"/>
      <c r="FX35" s="79"/>
      <c r="FY35" s="79"/>
      <c r="FZ35" s="79"/>
      <c r="GA35" s="79"/>
      <c r="GB35" s="79"/>
      <c r="GC35" s="79"/>
      <c r="GD35" s="79"/>
      <c r="GE35" s="79"/>
      <c r="GF35" s="79"/>
      <c r="GG35" s="79"/>
      <c r="GH35" s="79"/>
      <c r="GI35" s="79"/>
      <c r="GJ35" s="79"/>
      <c r="GK35" s="79"/>
      <c r="GL35" s="79"/>
      <c r="GM35" s="79"/>
      <c r="GN35" s="79"/>
      <c r="GO35" s="79"/>
      <c r="GP35" s="79"/>
      <c r="GQ35" s="79"/>
      <c r="GR35" s="79"/>
      <c r="GS35" s="79"/>
      <c r="GT35" s="79"/>
      <c r="GU35" s="79"/>
      <c r="GV35" s="79"/>
      <c r="GW35" s="79"/>
      <c r="GX35" s="79"/>
      <c r="GY35" s="79"/>
      <c r="GZ35" s="79"/>
      <c r="HA35" s="79"/>
      <c r="HB35" s="79"/>
      <c r="HC35" s="79"/>
      <c r="HD35" s="79"/>
      <c r="HE35" s="79"/>
      <c r="HF35" s="79"/>
      <c r="HG35" s="79"/>
      <c r="HH35" s="79"/>
      <c r="HI35" s="79"/>
      <c r="HJ35" s="79"/>
      <c r="HK35" s="79"/>
      <c r="HL35" s="79"/>
      <c r="HM35" s="79"/>
      <c r="HN35" s="79"/>
      <c r="HO35" s="79"/>
      <c r="HP35" s="79"/>
      <c r="HQ35" s="79"/>
      <c r="HR35" s="79"/>
      <c r="HS35" s="79"/>
      <c r="HT35" s="79"/>
      <c r="HU35" s="79"/>
      <c r="HV35" s="79"/>
      <c r="HW35" s="79"/>
      <c r="HX35" s="79"/>
      <c r="HY35" s="79"/>
      <c r="HZ35" s="79"/>
      <c r="IA35" s="79"/>
      <c r="IB35" s="79"/>
      <c r="IC35" s="79"/>
      <c r="ID35" s="79"/>
      <c r="IE35" s="79"/>
      <c r="IF35" s="79"/>
      <c r="IG35" s="79"/>
      <c r="IH35" s="79"/>
      <c r="II35" s="79"/>
      <c r="IJ35" s="79"/>
      <c r="IK35" s="79"/>
      <c r="IL35" s="79"/>
      <c r="IM35" s="79"/>
    </row>
    <row r="36" spans="1:247" x14ac:dyDescent="0.2">
      <c r="A36" s="129"/>
      <c r="B36" s="96"/>
      <c r="C36" s="97" t="s">
        <v>160</v>
      </c>
      <c r="D36" s="116"/>
      <c r="E36" s="117"/>
      <c r="F36" s="100"/>
      <c r="G36" s="101"/>
      <c r="H36" s="290"/>
      <c r="I36" s="101"/>
      <c r="J36" s="101">
        <v>5</v>
      </c>
      <c r="K36" s="193"/>
      <c r="L36" s="196">
        <f>IF('Allgemeine Info'!$H$17="Shopping",J36*K36,0)</f>
        <v>0</v>
      </c>
      <c r="M36" s="79"/>
      <c r="N36" s="79"/>
      <c r="O36" s="79"/>
      <c r="P36" s="79"/>
      <c r="Q36" s="79"/>
      <c r="R36" s="79"/>
      <c r="S36" s="79"/>
      <c r="T36" s="79"/>
      <c r="U36" s="79"/>
      <c r="V36" s="79"/>
      <c r="W36" s="79"/>
      <c r="X36" s="79"/>
      <c r="Y36" s="79"/>
      <c r="Z36" s="79"/>
      <c r="AA36" s="79"/>
      <c r="AB36" s="79"/>
      <c r="AC36" s="79"/>
      <c r="AD36" s="79"/>
      <c r="AE36" s="79"/>
      <c r="AF36" s="79"/>
      <c r="AG36" s="79"/>
      <c r="AH36" s="79"/>
      <c r="AI36" s="79"/>
      <c r="AJ36" s="79"/>
      <c r="AK36" s="79"/>
      <c r="AL36" s="79"/>
      <c r="AM36" s="79"/>
      <c r="AN36" s="79"/>
      <c r="AO36" s="79"/>
      <c r="AP36" s="79"/>
      <c r="AQ36" s="79"/>
      <c r="AR36" s="79"/>
      <c r="AS36" s="79"/>
      <c r="AT36" s="79"/>
      <c r="AU36" s="79"/>
      <c r="AV36" s="79"/>
      <c r="AW36" s="79"/>
      <c r="AX36" s="79"/>
      <c r="AY36" s="79"/>
      <c r="AZ36" s="79"/>
      <c r="BA36" s="79"/>
      <c r="BB36" s="79"/>
      <c r="BC36" s="79"/>
      <c r="BD36" s="79"/>
      <c r="BE36" s="79"/>
      <c r="BF36" s="79"/>
      <c r="BG36" s="79"/>
      <c r="BH36" s="79"/>
      <c r="BI36" s="79"/>
      <c r="BJ36" s="79"/>
      <c r="BK36" s="79"/>
      <c r="BL36" s="79"/>
      <c r="BM36" s="79"/>
      <c r="BN36" s="79"/>
      <c r="BO36" s="79"/>
      <c r="BP36" s="79"/>
      <c r="BQ36" s="79"/>
      <c r="BR36" s="79"/>
      <c r="BS36" s="79"/>
      <c r="BT36" s="79"/>
      <c r="BU36" s="79"/>
      <c r="BV36" s="79"/>
      <c r="BW36" s="79"/>
      <c r="BX36" s="79"/>
      <c r="BY36" s="79"/>
      <c r="BZ36" s="79"/>
      <c r="CA36" s="79"/>
      <c r="CB36" s="79"/>
      <c r="CC36" s="79"/>
      <c r="CD36" s="79"/>
      <c r="CE36" s="79"/>
      <c r="CF36" s="79"/>
      <c r="CG36" s="79"/>
      <c r="CH36" s="79"/>
      <c r="CI36" s="79"/>
      <c r="CJ36" s="79"/>
      <c r="CK36" s="79"/>
      <c r="CL36" s="79"/>
      <c r="CM36" s="79"/>
      <c r="CN36" s="79"/>
      <c r="CO36" s="79"/>
      <c r="CP36" s="79"/>
      <c r="CQ36" s="79"/>
      <c r="CR36" s="79"/>
      <c r="CS36" s="79"/>
      <c r="CT36" s="79"/>
      <c r="CU36" s="79"/>
      <c r="CV36" s="79"/>
      <c r="CW36" s="79"/>
      <c r="CX36" s="79"/>
      <c r="CY36" s="79"/>
      <c r="CZ36" s="79"/>
      <c r="DA36" s="79"/>
      <c r="DB36" s="79"/>
      <c r="DC36" s="79"/>
      <c r="DD36" s="79"/>
      <c r="DE36" s="79"/>
      <c r="DF36" s="79"/>
      <c r="DG36" s="79"/>
      <c r="DH36" s="79"/>
      <c r="DI36" s="79"/>
      <c r="DJ36" s="79"/>
      <c r="DK36" s="79"/>
      <c r="DL36" s="79"/>
      <c r="DM36" s="79"/>
      <c r="DN36" s="79"/>
      <c r="DO36" s="79"/>
      <c r="DP36" s="79"/>
      <c r="DQ36" s="79"/>
      <c r="DR36" s="79"/>
      <c r="DS36" s="79"/>
      <c r="DT36" s="79"/>
      <c r="DU36" s="79"/>
      <c r="DV36" s="79"/>
      <c r="DW36" s="79"/>
      <c r="DX36" s="79"/>
      <c r="DY36" s="79"/>
      <c r="DZ36" s="79"/>
      <c r="EA36" s="79"/>
      <c r="EB36" s="79"/>
      <c r="EC36" s="79"/>
      <c r="ED36" s="79"/>
      <c r="EE36" s="79"/>
      <c r="EF36" s="79"/>
      <c r="EG36" s="79"/>
      <c r="EH36" s="79"/>
      <c r="EI36" s="79"/>
      <c r="EJ36" s="79"/>
      <c r="EK36" s="79"/>
      <c r="EL36" s="79"/>
      <c r="EM36" s="79"/>
      <c r="EN36" s="79"/>
      <c r="EO36" s="79"/>
      <c r="EP36" s="79"/>
      <c r="EQ36" s="79"/>
      <c r="ER36" s="79"/>
      <c r="ES36" s="79"/>
      <c r="ET36" s="79"/>
      <c r="EU36" s="79"/>
      <c r="EV36" s="79"/>
      <c r="EW36" s="79"/>
      <c r="EX36" s="79"/>
      <c r="EY36" s="79"/>
      <c r="EZ36" s="79"/>
      <c r="FA36" s="79"/>
      <c r="FB36" s="79"/>
      <c r="FC36" s="79"/>
      <c r="FD36" s="79"/>
      <c r="FE36" s="79"/>
      <c r="FF36" s="79"/>
      <c r="FG36" s="79"/>
      <c r="FH36" s="79"/>
      <c r="FI36" s="79"/>
      <c r="FJ36" s="79"/>
      <c r="FK36" s="79"/>
      <c r="FL36" s="79"/>
      <c r="FM36" s="79"/>
      <c r="FN36" s="79"/>
      <c r="FO36" s="79"/>
      <c r="FP36" s="79"/>
      <c r="FQ36" s="79"/>
      <c r="FR36" s="79"/>
      <c r="FS36" s="79"/>
      <c r="FT36" s="79"/>
      <c r="FU36" s="79"/>
      <c r="FV36" s="79"/>
      <c r="FW36" s="79"/>
      <c r="FX36" s="79"/>
      <c r="FY36" s="79"/>
      <c r="FZ36" s="79"/>
      <c r="GA36" s="79"/>
      <c r="GB36" s="79"/>
      <c r="GC36" s="79"/>
      <c r="GD36" s="79"/>
      <c r="GE36" s="79"/>
      <c r="GF36" s="79"/>
      <c r="GG36" s="79"/>
      <c r="GH36" s="79"/>
      <c r="GI36" s="79"/>
      <c r="GJ36" s="79"/>
      <c r="GK36" s="79"/>
      <c r="GL36" s="79"/>
      <c r="GM36" s="79"/>
      <c r="GN36" s="79"/>
      <c r="GO36" s="79"/>
      <c r="GP36" s="79"/>
      <c r="GQ36" s="79"/>
      <c r="GR36" s="79"/>
      <c r="GS36" s="79"/>
      <c r="GT36" s="79"/>
      <c r="GU36" s="79"/>
      <c r="GV36" s="79"/>
      <c r="GW36" s="79"/>
      <c r="GX36" s="79"/>
      <c r="GY36" s="79"/>
      <c r="GZ36" s="79"/>
      <c r="HA36" s="79"/>
      <c r="HB36" s="79"/>
      <c r="HC36" s="79"/>
      <c r="HD36" s="79"/>
      <c r="HE36" s="79"/>
      <c r="HF36" s="79"/>
      <c r="HG36" s="79"/>
      <c r="HH36" s="79"/>
      <c r="HI36" s="79"/>
      <c r="HJ36" s="79"/>
      <c r="HK36" s="79"/>
      <c r="HL36" s="79"/>
      <c r="HM36" s="79"/>
      <c r="HN36" s="79"/>
      <c r="HO36" s="79"/>
      <c r="HP36" s="79"/>
      <c r="HQ36" s="79"/>
      <c r="HR36" s="79"/>
      <c r="HS36" s="79"/>
      <c r="HT36" s="79"/>
      <c r="HU36" s="79"/>
      <c r="HV36" s="79"/>
      <c r="HW36" s="79"/>
      <c r="HX36" s="79"/>
      <c r="HY36" s="79"/>
      <c r="HZ36" s="79"/>
      <c r="IA36" s="79"/>
      <c r="IB36" s="79"/>
      <c r="IC36" s="79"/>
      <c r="ID36" s="79"/>
      <c r="IE36" s="79"/>
      <c r="IF36" s="79"/>
      <c r="IG36" s="79"/>
      <c r="IH36" s="79"/>
      <c r="II36" s="79"/>
      <c r="IJ36" s="79"/>
      <c r="IK36" s="79"/>
      <c r="IL36" s="79"/>
      <c r="IM36" s="79"/>
    </row>
    <row r="37" spans="1:247" x14ac:dyDescent="0.2">
      <c r="A37" s="129"/>
      <c r="B37" s="96"/>
      <c r="C37" s="127"/>
      <c r="D37" s="116"/>
      <c r="E37" s="117"/>
      <c r="F37" s="135"/>
      <c r="G37" s="101"/>
      <c r="H37" s="291"/>
      <c r="I37" s="101"/>
      <c r="J37" s="101"/>
      <c r="K37" s="316"/>
      <c r="L37" s="197"/>
      <c r="M37" s="79"/>
      <c r="N37" s="79"/>
      <c r="O37" s="79"/>
      <c r="P37" s="79"/>
      <c r="Q37" s="79"/>
      <c r="R37" s="79"/>
      <c r="S37" s="79"/>
      <c r="T37" s="79"/>
      <c r="U37" s="79"/>
      <c r="V37" s="79"/>
      <c r="W37" s="79"/>
      <c r="X37" s="79"/>
      <c r="Y37" s="79"/>
      <c r="Z37" s="79"/>
      <c r="AA37" s="79"/>
      <c r="AB37" s="79"/>
      <c r="AC37" s="79"/>
      <c r="AD37" s="79"/>
      <c r="AE37" s="79"/>
      <c r="AF37" s="79"/>
      <c r="AG37" s="79"/>
      <c r="AH37" s="79"/>
      <c r="AI37" s="79"/>
      <c r="AJ37" s="79"/>
      <c r="AK37" s="79"/>
      <c r="AL37" s="79"/>
      <c r="AM37" s="79"/>
      <c r="AN37" s="79"/>
      <c r="AO37" s="79"/>
      <c r="AP37" s="79"/>
      <c r="AQ37" s="79"/>
      <c r="AR37" s="79"/>
      <c r="AS37" s="79"/>
      <c r="AT37" s="79"/>
      <c r="AU37" s="79"/>
      <c r="AV37" s="79"/>
      <c r="AW37" s="79"/>
      <c r="AX37" s="79"/>
      <c r="AY37" s="79"/>
      <c r="AZ37" s="79"/>
      <c r="BA37" s="79"/>
      <c r="BB37" s="79"/>
      <c r="BC37" s="79"/>
      <c r="BD37" s="79"/>
      <c r="BE37" s="79"/>
      <c r="BF37" s="79"/>
      <c r="BG37" s="79"/>
      <c r="BH37" s="79"/>
      <c r="BI37" s="79"/>
      <c r="BJ37" s="79"/>
      <c r="BK37" s="79"/>
      <c r="BL37" s="79"/>
      <c r="BM37" s="79"/>
      <c r="BN37" s="79"/>
      <c r="BO37" s="79"/>
      <c r="BP37" s="79"/>
      <c r="BQ37" s="79"/>
      <c r="BR37" s="79"/>
      <c r="BS37" s="79"/>
      <c r="BT37" s="79"/>
      <c r="BU37" s="79"/>
      <c r="BV37" s="79"/>
      <c r="BW37" s="79"/>
      <c r="BX37" s="79"/>
      <c r="BY37" s="79"/>
      <c r="BZ37" s="79"/>
      <c r="CA37" s="79"/>
      <c r="CB37" s="79"/>
      <c r="CC37" s="79"/>
      <c r="CD37" s="79"/>
      <c r="CE37" s="79"/>
      <c r="CF37" s="79"/>
      <c r="CG37" s="79"/>
      <c r="CH37" s="79"/>
      <c r="CI37" s="79"/>
      <c r="CJ37" s="79"/>
      <c r="CK37" s="79"/>
      <c r="CL37" s="79"/>
      <c r="CM37" s="79"/>
      <c r="CN37" s="79"/>
      <c r="CO37" s="79"/>
      <c r="CP37" s="79"/>
      <c r="CQ37" s="79"/>
      <c r="CR37" s="79"/>
      <c r="CS37" s="79"/>
      <c r="CT37" s="79"/>
      <c r="CU37" s="79"/>
      <c r="CV37" s="79"/>
      <c r="CW37" s="79"/>
      <c r="CX37" s="79"/>
      <c r="CY37" s="79"/>
      <c r="CZ37" s="79"/>
      <c r="DA37" s="79"/>
      <c r="DB37" s="79"/>
      <c r="DC37" s="79"/>
      <c r="DD37" s="79"/>
      <c r="DE37" s="79"/>
      <c r="DF37" s="79"/>
      <c r="DG37" s="79"/>
      <c r="DH37" s="79"/>
      <c r="DI37" s="79"/>
      <c r="DJ37" s="79"/>
      <c r="DK37" s="79"/>
      <c r="DL37" s="79"/>
      <c r="DM37" s="79"/>
      <c r="DN37" s="79"/>
      <c r="DO37" s="79"/>
      <c r="DP37" s="79"/>
      <c r="DQ37" s="79"/>
      <c r="DR37" s="79"/>
      <c r="DS37" s="79"/>
      <c r="DT37" s="79"/>
      <c r="DU37" s="79"/>
      <c r="DV37" s="79"/>
      <c r="DW37" s="79"/>
      <c r="DX37" s="79"/>
      <c r="DY37" s="79"/>
      <c r="DZ37" s="79"/>
      <c r="EA37" s="79"/>
      <c r="EB37" s="79"/>
      <c r="EC37" s="79"/>
      <c r="ED37" s="79"/>
      <c r="EE37" s="79"/>
      <c r="EF37" s="79"/>
      <c r="EG37" s="79"/>
      <c r="EH37" s="79"/>
      <c r="EI37" s="79"/>
      <c r="EJ37" s="79"/>
      <c r="EK37" s="79"/>
      <c r="EL37" s="79"/>
      <c r="EM37" s="79"/>
      <c r="EN37" s="79"/>
      <c r="EO37" s="79"/>
      <c r="EP37" s="79"/>
      <c r="EQ37" s="79"/>
      <c r="ER37" s="79"/>
      <c r="ES37" s="79"/>
      <c r="ET37" s="79"/>
      <c r="EU37" s="79"/>
      <c r="EV37" s="79"/>
      <c r="EW37" s="79"/>
      <c r="EX37" s="79"/>
      <c r="EY37" s="79"/>
      <c r="EZ37" s="79"/>
      <c r="FA37" s="79"/>
      <c r="FB37" s="79"/>
      <c r="FC37" s="79"/>
      <c r="FD37" s="79"/>
      <c r="FE37" s="79"/>
      <c r="FF37" s="79"/>
      <c r="FG37" s="79"/>
      <c r="FH37" s="79"/>
      <c r="FI37" s="79"/>
      <c r="FJ37" s="79"/>
      <c r="FK37" s="79"/>
      <c r="FL37" s="79"/>
      <c r="FM37" s="79"/>
      <c r="FN37" s="79"/>
      <c r="FO37" s="79"/>
      <c r="FP37" s="79"/>
      <c r="FQ37" s="79"/>
      <c r="FR37" s="79"/>
      <c r="FS37" s="79"/>
      <c r="FT37" s="79"/>
      <c r="FU37" s="79"/>
      <c r="FV37" s="79"/>
      <c r="FW37" s="79"/>
      <c r="FX37" s="79"/>
      <c r="FY37" s="79"/>
      <c r="FZ37" s="79"/>
      <c r="GA37" s="79"/>
      <c r="GB37" s="79"/>
      <c r="GC37" s="79"/>
      <c r="GD37" s="79"/>
      <c r="GE37" s="79"/>
      <c r="GF37" s="79"/>
      <c r="GG37" s="79"/>
      <c r="GH37" s="79"/>
      <c r="GI37" s="79"/>
      <c r="GJ37" s="79"/>
      <c r="GK37" s="79"/>
      <c r="GL37" s="79"/>
      <c r="GM37" s="79"/>
      <c r="GN37" s="79"/>
      <c r="GO37" s="79"/>
      <c r="GP37" s="79"/>
      <c r="GQ37" s="79"/>
      <c r="GR37" s="79"/>
      <c r="GS37" s="79"/>
      <c r="GT37" s="79"/>
      <c r="GU37" s="79"/>
      <c r="GV37" s="79"/>
      <c r="GW37" s="79"/>
      <c r="GX37" s="79"/>
      <c r="GY37" s="79"/>
      <c r="GZ37" s="79"/>
      <c r="HA37" s="79"/>
      <c r="HB37" s="79"/>
      <c r="HC37" s="79"/>
      <c r="HD37" s="79"/>
      <c r="HE37" s="79"/>
      <c r="HF37" s="79"/>
      <c r="HG37" s="79"/>
      <c r="HH37" s="79"/>
      <c r="HI37" s="79"/>
      <c r="HJ37" s="79"/>
      <c r="HK37" s="79"/>
      <c r="HL37" s="79"/>
      <c r="HM37" s="79"/>
      <c r="HN37" s="79"/>
      <c r="HO37" s="79"/>
      <c r="HP37" s="79"/>
      <c r="HQ37" s="79"/>
      <c r="HR37" s="79"/>
      <c r="HS37" s="79"/>
      <c r="HT37" s="79"/>
      <c r="HU37" s="79"/>
      <c r="HV37" s="79"/>
      <c r="HW37" s="79"/>
      <c r="HX37" s="79"/>
      <c r="HY37" s="79"/>
      <c r="HZ37" s="79"/>
      <c r="IA37" s="79"/>
      <c r="IB37" s="79"/>
      <c r="IC37" s="79"/>
      <c r="ID37" s="79"/>
      <c r="IE37" s="79"/>
      <c r="IF37" s="79"/>
      <c r="IG37" s="79"/>
      <c r="IH37" s="79"/>
      <c r="II37" s="79"/>
      <c r="IJ37" s="79"/>
      <c r="IK37" s="79"/>
      <c r="IL37" s="79"/>
      <c r="IM37" s="79"/>
    </row>
    <row r="38" spans="1:247" x14ac:dyDescent="0.2">
      <c r="A38" s="129"/>
      <c r="B38" s="128"/>
      <c r="C38" s="192" t="s">
        <v>89</v>
      </c>
      <c r="D38" s="128"/>
      <c r="E38" s="136"/>
      <c r="F38" s="137"/>
      <c r="G38" s="101"/>
      <c r="H38" s="291"/>
      <c r="I38" s="101"/>
      <c r="J38" s="101"/>
      <c r="K38" s="316"/>
      <c r="L38" s="197"/>
      <c r="M38" s="79"/>
      <c r="N38" s="79"/>
      <c r="O38" s="79"/>
      <c r="P38" s="79"/>
      <c r="Q38" s="79"/>
      <c r="R38" s="79"/>
      <c r="S38" s="79"/>
      <c r="T38" s="79"/>
      <c r="U38" s="79"/>
      <c r="V38" s="79"/>
      <c r="W38" s="79"/>
      <c r="X38" s="79"/>
      <c r="Y38" s="79"/>
      <c r="Z38" s="79"/>
      <c r="AA38" s="79"/>
      <c r="AB38" s="79"/>
      <c r="AC38" s="79"/>
      <c r="AD38" s="79"/>
      <c r="AE38" s="79"/>
      <c r="AF38" s="79"/>
      <c r="AG38" s="79"/>
      <c r="AH38" s="79"/>
      <c r="AI38" s="79"/>
      <c r="AJ38" s="79"/>
      <c r="AK38" s="79"/>
      <c r="AL38" s="79"/>
      <c r="AM38" s="79"/>
      <c r="AN38" s="79"/>
      <c r="AO38" s="79"/>
      <c r="AP38" s="79"/>
      <c r="AQ38" s="79"/>
      <c r="AR38" s="79"/>
      <c r="AS38" s="79"/>
      <c r="AT38" s="79"/>
      <c r="AU38" s="79"/>
      <c r="AV38" s="79"/>
      <c r="AW38" s="79"/>
      <c r="AX38" s="79"/>
      <c r="AY38" s="79"/>
      <c r="AZ38" s="79"/>
      <c r="BA38" s="79"/>
      <c r="BB38" s="79"/>
      <c r="BC38" s="79"/>
      <c r="BD38" s="79"/>
      <c r="BE38" s="79"/>
      <c r="BF38" s="79"/>
      <c r="BG38" s="79"/>
      <c r="BH38" s="79"/>
      <c r="BI38" s="79"/>
      <c r="BJ38" s="79"/>
      <c r="BK38" s="79"/>
      <c r="BL38" s="79"/>
      <c r="BM38" s="79"/>
      <c r="BN38" s="79"/>
      <c r="BO38" s="79"/>
      <c r="BP38" s="79"/>
      <c r="BQ38" s="79"/>
      <c r="BR38" s="79"/>
      <c r="BS38" s="79"/>
      <c r="BT38" s="79"/>
      <c r="BU38" s="79"/>
      <c r="BV38" s="79"/>
      <c r="BW38" s="79"/>
      <c r="BX38" s="79"/>
      <c r="BY38" s="79"/>
      <c r="BZ38" s="79"/>
      <c r="CA38" s="79"/>
      <c r="CB38" s="79"/>
      <c r="CC38" s="79"/>
      <c r="CD38" s="79"/>
      <c r="CE38" s="79"/>
      <c r="CF38" s="79"/>
      <c r="CG38" s="79"/>
      <c r="CH38" s="79"/>
      <c r="CI38" s="79"/>
      <c r="CJ38" s="79"/>
      <c r="CK38" s="79"/>
      <c r="CL38" s="79"/>
      <c r="CM38" s="79"/>
      <c r="CN38" s="79"/>
      <c r="CO38" s="79"/>
      <c r="CP38" s="79"/>
      <c r="CQ38" s="79"/>
      <c r="CR38" s="79"/>
      <c r="CS38" s="79"/>
      <c r="CT38" s="79"/>
      <c r="CU38" s="79"/>
      <c r="CV38" s="79"/>
      <c r="CW38" s="79"/>
      <c r="CX38" s="79"/>
      <c r="CY38" s="79"/>
      <c r="CZ38" s="79"/>
      <c r="DA38" s="79"/>
      <c r="DB38" s="79"/>
      <c r="DC38" s="79"/>
      <c r="DD38" s="79"/>
      <c r="DE38" s="79"/>
      <c r="DF38" s="79"/>
      <c r="DG38" s="79"/>
      <c r="DH38" s="79"/>
      <c r="DI38" s="79"/>
      <c r="DJ38" s="79"/>
      <c r="DK38" s="79"/>
      <c r="DL38" s="79"/>
      <c r="DM38" s="79"/>
      <c r="DN38" s="79"/>
      <c r="DO38" s="79"/>
      <c r="DP38" s="79"/>
      <c r="DQ38" s="79"/>
      <c r="DR38" s="79"/>
      <c r="DS38" s="79"/>
      <c r="DT38" s="79"/>
      <c r="DU38" s="79"/>
      <c r="DV38" s="79"/>
      <c r="DW38" s="79"/>
      <c r="DX38" s="79"/>
      <c r="DY38" s="79"/>
      <c r="DZ38" s="79"/>
      <c r="EA38" s="79"/>
      <c r="EB38" s="79"/>
      <c r="EC38" s="79"/>
      <c r="ED38" s="79"/>
      <c r="EE38" s="79"/>
      <c r="EF38" s="79"/>
      <c r="EG38" s="79"/>
      <c r="EH38" s="79"/>
      <c r="EI38" s="79"/>
      <c r="EJ38" s="79"/>
      <c r="EK38" s="79"/>
      <c r="EL38" s="79"/>
      <c r="EM38" s="79"/>
      <c r="EN38" s="79"/>
      <c r="EO38" s="79"/>
      <c r="EP38" s="79"/>
      <c r="EQ38" s="79"/>
      <c r="ER38" s="79"/>
      <c r="ES38" s="79"/>
      <c r="ET38" s="79"/>
      <c r="EU38" s="79"/>
      <c r="EV38" s="79"/>
      <c r="EW38" s="79"/>
      <c r="EX38" s="79"/>
      <c r="EY38" s="79"/>
      <c r="EZ38" s="79"/>
      <c r="FA38" s="79"/>
      <c r="FB38" s="79"/>
      <c r="FC38" s="79"/>
      <c r="FD38" s="79"/>
      <c r="FE38" s="79"/>
      <c r="FF38" s="79"/>
      <c r="FG38" s="79"/>
      <c r="FH38" s="79"/>
      <c r="FI38" s="79"/>
      <c r="FJ38" s="79"/>
      <c r="FK38" s="79"/>
      <c r="FL38" s="79"/>
      <c r="FM38" s="79"/>
      <c r="FN38" s="79"/>
      <c r="FO38" s="79"/>
      <c r="FP38" s="79"/>
      <c r="FQ38" s="79"/>
      <c r="FR38" s="79"/>
      <c r="FS38" s="79"/>
      <c r="FT38" s="79"/>
      <c r="FU38" s="79"/>
      <c r="FV38" s="79"/>
      <c r="FW38" s="79"/>
      <c r="FX38" s="79"/>
      <c r="FY38" s="79"/>
      <c r="FZ38" s="79"/>
      <c r="GA38" s="79"/>
      <c r="GB38" s="79"/>
      <c r="GC38" s="79"/>
      <c r="GD38" s="79"/>
      <c r="GE38" s="79"/>
      <c r="GF38" s="79"/>
      <c r="GG38" s="79"/>
      <c r="GH38" s="79"/>
      <c r="GI38" s="79"/>
      <c r="GJ38" s="79"/>
      <c r="GK38" s="79"/>
      <c r="GL38" s="79"/>
      <c r="GM38" s="79"/>
      <c r="GN38" s="79"/>
      <c r="GO38" s="79"/>
      <c r="GP38" s="79"/>
      <c r="GQ38" s="79"/>
      <c r="GR38" s="79"/>
      <c r="GS38" s="79"/>
      <c r="GT38" s="79"/>
      <c r="GU38" s="79"/>
      <c r="GV38" s="79"/>
      <c r="GW38" s="79"/>
      <c r="GX38" s="79"/>
      <c r="GY38" s="79"/>
      <c r="GZ38" s="79"/>
      <c r="HA38" s="79"/>
      <c r="HB38" s="79"/>
      <c r="HC38" s="79"/>
      <c r="HD38" s="79"/>
      <c r="HE38" s="79"/>
      <c r="HF38" s="79"/>
      <c r="HG38" s="79"/>
      <c r="HH38" s="79"/>
      <c r="HI38" s="79"/>
      <c r="HJ38" s="79"/>
      <c r="HK38" s="79"/>
      <c r="HL38" s="79"/>
      <c r="HM38" s="79"/>
      <c r="HN38" s="79"/>
      <c r="HO38" s="79"/>
      <c r="HP38" s="79"/>
      <c r="HQ38" s="79"/>
      <c r="HR38" s="79"/>
      <c r="HS38" s="79"/>
      <c r="HT38" s="79"/>
      <c r="HU38" s="79"/>
      <c r="HV38" s="79"/>
      <c r="HW38" s="79"/>
      <c r="HX38" s="79"/>
      <c r="HY38" s="79"/>
      <c r="HZ38" s="79"/>
      <c r="IA38" s="79"/>
      <c r="IB38" s="79"/>
      <c r="IC38" s="79"/>
      <c r="ID38" s="79"/>
      <c r="IE38" s="79"/>
      <c r="IF38" s="79"/>
      <c r="IG38" s="79"/>
      <c r="IH38" s="79"/>
      <c r="II38" s="79"/>
      <c r="IJ38" s="79"/>
      <c r="IK38" s="79"/>
      <c r="IL38" s="79"/>
      <c r="IM38" s="79"/>
    </row>
    <row r="39" spans="1:247" x14ac:dyDescent="0.2">
      <c r="A39" s="129"/>
      <c r="C39" s="138" t="s">
        <v>58</v>
      </c>
      <c r="D39" s="116">
        <v>17</v>
      </c>
      <c r="E39" s="117">
        <v>50</v>
      </c>
      <c r="F39" s="100">
        <v>40</v>
      </c>
      <c r="G39" s="101">
        <f>1/F39</f>
        <v>2.5000000000000001E-2</v>
      </c>
      <c r="H39" s="291">
        <v>89.25</v>
      </c>
      <c r="I39" s="101">
        <f>E39*G39</f>
        <v>1.25</v>
      </c>
      <c r="J39" s="101">
        <v>89.25</v>
      </c>
      <c r="K39" s="193"/>
      <c r="L39" s="196">
        <f>IF('Allgemeine Info'!$H$17="Büro",J39*K39,0)</f>
        <v>0</v>
      </c>
      <c r="M39" s="79"/>
      <c r="N39" s="79"/>
      <c r="O39" s="79"/>
      <c r="P39" s="79"/>
      <c r="Q39" s="79"/>
      <c r="R39" s="79"/>
      <c r="S39" s="79"/>
      <c r="T39" s="79"/>
      <c r="U39" s="79"/>
      <c r="V39" s="79"/>
      <c r="W39" s="79"/>
      <c r="X39" s="79"/>
      <c r="Y39" s="79"/>
      <c r="Z39" s="79"/>
      <c r="AA39" s="79"/>
      <c r="AB39" s="79"/>
      <c r="AC39" s="79"/>
      <c r="AD39" s="79"/>
      <c r="AE39" s="79"/>
      <c r="AF39" s="79"/>
      <c r="AG39" s="79"/>
      <c r="AH39" s="79"/>
      <c r="AI39" s="79"/>
      <c r="AJ39" s="79"/>
      <c r="AK39" s="79"/>
      <c r="AL39" s="79"/>
      <c r="AM39" s="79"/>
      <c r="AN39" s="79"/>
      <c r="AO39" s="79"/>
      <c r="AP39" s="79"/>
      <c r="AQ39" s="79"/>
      <c r="AR39" s="79"/>
      <c r="AS39" s="79"/>
      <c r="AT39" s="79"/>
      <c r="AU39" s="79"/>
      <c r="AV39" s="79"/>
      <c r="AW39" s="79"/>
      <c r="AX39" s="79"/>
      <c r="AY39" s="79"/>
      <c r="AZ39" s="79"/>
      <c r="BA39" s="79"/>
      <c r="BB39" s="79"/>
      <c r="BC39" s="79"/>
      <c r="BD39" s="79"/>
      <c r="BE39" s="79"/>
      <c r="BF39" s="79"/>
      <c r="BG39" s="79"/>
      <c r="BH39" s="79"/>
      <c r="BI39" s="79"/>
      <c r="BJ39" s="79"/>
      <c r="BK39" s="79"/>
      <c r="BL39" s="79"/>
      <c r="BM39" s="79"/>
      <c r="BN39" s="79"/>
      <c r="BO39" s="79"/>
      <c r="BP39" s="79"/>
      <c r="BQ39" s="79"/>
      <c r="BR39" s="79"/>
      <c r="BS39" s="79"/>
      <c r="BT39" s="79"/>
      <c r="BU39" s="79"/>
      <c r="BV39" s="79"/>
      <c r="BW39" s="79"/>
      <c r="BX39" s="79"/>
      <c r="BY39" s="79"/>
      <c r="BZ39" s="79"/>
      <c r="CA39" s="79"/>
      <c r="CB39" s="79"/>
      <c r="CC39" s="79"/>
      <c r="CD39" s="79"/>
      <c r="CE39" s="79"/>
      <c r="CF39" s="79"/>
      <c r="CG39" s="79"/>
      <c r="CH39" s="79"/>
      <c r="CI39" s="79"/>
      <c r="CJ39" s="79"/>
      <c r="CK39" s="79"/>
      <c r="CL39" s="79"/>
      <c r="CM39" s="79"/>
      <c r="CN39" s="79"/>
      <c r="CO39" s="79"/>
      <c r="CP39" s="79"/>
      <c r="CQ39" s="79"/>
      <c r="CR39" s="79"/>
      <c r="CS39" s="79"/>
      <c r="CT39" s="79"/>
      <c r="CU39" s="79"/>
      <c r="CV39" s="79"/>
      <c r="CW39" s="79"/>
      <c r="CX39" s="79"/>
      <c r="CY39" s="79"/>
      <c r="CZ39" s="79"/>
      <c r="DA39" s="79"/>
      <c r="DB39" s="79"/>
      <c r="DC39" s="79"/>
      <c r="DD39" s="79"/>
      <c r="DE39" s="79"/>
      <c r="DF39" s="79"/>
      <c r="DG39" s="79"/>
      <c r="DH39" s="79"/>
      <c r="DI39" s="79"/>
      <c r="DJ39" s="79"/>
      <c r="DK39" s="79"/>
      <c r="DL39" s="79"/>
      <c r="DM39" s="79"/>
      <c r="DN39" s="79"/>
      <c r="DO39" s="79"/>
      <c r="DP39" s="79"/>
      <c r="DQ39" s="79"/>
      <c r="DR39" s="79"/>
      <c r="DS39" s="79"/>
      <c r="DT39" s="79"/>
      <c r="DU39" s="79"/>
      <c r="DV39" s="79"/>
      <c r="DW39" s="79"/>
      <c r="DX39" s="79"/>
      <c r="DY39" s="79"/>
      <c r="DZ39" s="79"/>
      <c r="EA39" s="79"/>
      <c r="EB39" s="79"/>
      <c r="EC39" s="79"/>
      <c r="ED39" s="79"/>
      <c r="EE39" s="79"/>
      <c r="EF39" s="79"/>
      <c r="EG39" s="79"/>
      <c r="EH39" s="79"/>
      <c r="EI39" s="79"/>
      <c r="EJ39" s="79"/>
      <c r="EK39" s="79"/>
      <c r="EL39" s="79"/>
      <c r="EM39" s="79"/>
      <c r="EN39" s="79"/>
      <c r="EO39" s="79"/>
      <c r="EP39" s="79"/>
      <c r="EQ39" s="79"/>
      <c r="ER39" s="79"/>
      <c r="ES39" s="79"/>
      <c r="ET39" s="79"/>
      <c r="EU39" s="79"/>
      <c r="EV39" s="79"/>
      <c r="EW39" s="79"/>
      <c r="EX39" s="79"/>
      <c r="EY39" s="79"/>
      <c r="EZ39" s="79"/>
      <c r="FA39" s="79"/>
      <c r="FB39" s="79"/>
      <c r="FC39" s="79"/>
      <c r="FD39" s="79"/>
      <c r="FE39" s="79"/>
      <c r="FF39" s="79"/>
      <c r="FG39" s="79"/>
      <c r="FH39" s="79"/>
      <c r="FI39" s="79"/>
      <c r="FJ39" s="79"/>
      <c r="FK39" s="79"/>
      <c r="FL39" s="79"/>
      <c r="FM39" s="79"/>
      <c r="FN39" s="79"/>
      <c r="FO39" s="79"/>
      <c r="FP39" s="79"/>
      <c r="FQ39" s="79"/>
      <c r="FR39" s="79"/>
      <c r="FS39" s="79"/>
      <c r="FT39" s="79"/>
      <c r="FU39" s="79"/>
      <c r="FV39" s="79"/>
      <c r="FW39" s="79"/>
      <c r="FX39" s="79"/>
      <c r="FY39" s="79"/>
      <c r="FZ39" s="79"/>
      <c r="GA39" s="79"/>
      <c r="GB39" s="79"/>
      <c r="GC39" s="79"/>
      <c r="GD39" s="79"/>
      <c r="GE39" s="79"/>
      <c r="GF39" s="79"/>
      <c r="GG39" s="79"/>
      <c r="GH39" s="79"/>
      <c r="GI39" s="79"/>
      <c r="GJ39" s="79"/>
      <c r="GK39" s="79"/>
      <c r="GL39" s="79"/>
      <c r="GM39" s="79"/>
      <c r="GN39" s="79"/>
      <c r="GO39" s="79"/>
      <c r="GP39" s="79"/>
      <c r="GQ39" s="79"/>
      <c r="GR39" s="79"/>
      <c r="GS39" s="79"/>
      <c r="GT39" s="79"/>
      <c r="GU39" s="79"/>
      <c r="GV39" s="79"/>
      <c r="GW39" s="79"/>
      <c r="GX39" s="79"/>
      <c r="GY39" s="79"/>
      <c r="GZ39" s="79"/>
      <c r="HA39" s="79"/>
      <c r="HB39" s="79"/>
      <c r="HC39" s="79"/>
      <c r="HD39" s="79"/>
      <c r="HE39" s="79"/>
      <c r="HF39" s="79"/>
      <c r="HG39" s="79"/>
      <c r="HH39" s="79"/>
      <c r="HI39" s="79"/>
      <c r="HJ39" s="79"/>
      <c r="HK39" s="79"/>
      <c r="HL39" s="79"/>
      <c r="HM39" s="79"/>
      <c r="HN39" s="79"/>
      <c r="HO39" s="79"/>
      <c r="HP39" s="79"/>
      <c r="HQ39" s="79"/>
      <c r="HR39" s="79"/>
      <c r="HS39" s="79"/>
      <c r="HT39" s="79"/>
      <c r="HU39" s="79"/>
      <c r="HV39" s="79"/>
      <c r="HW39" s="79"/>
      <c r="HX39" s="79"/>
      <c r="HY39" s="79"/>
      <c r="HZ39" s="79"/>
      <c r="IA39" s="79"/>
      <c r="IB39" s="79"/>
      <c r="IC39" s="79"/>
      <c r="ID39" s="79"/>
      <c r="IE39" s="79"/>
      <c r="IF39" s="79"/>
      <c r="IG39" s="79"/>
      <c r="IH39" s="79"/>
      <c r="II39" s="79"/>
      <c r="IJ39" s="79"/>
      <c r="IK39" s="79"/>
      <c r="IL39" s="79"/>
      <c r="IM39" s="79"/>
    </row>
    <row r="40" spans="1:247" x14ac:dyDescent="0.2">
      <c r="A40" s="129"/>
      <c r="C40" s="138" t="s">
        <v>57</v>
      </c>
      <c r="D40" s="116">
        <v>17</v>
      </c>
      <c r="E40" s="117">
        <v>50</v>
      </c>
      <c r="F40" s="100">
        <v>60</v>
      </c>
      <c r="G40" s="101">
        <f>1/F40</f>
        <v>1.6666666666666666E-2</v>
      </c>
      <c r="H40" s="291">
        <v>59.5</v>
      </c>
      <c r="I40" s="101">
        <f>E40*G40</f>
        <v>0.83333333333333337</v>
      </c>
      <c r="J40" s="101">
        <v>59.5</v>
      </c>
      <c r="K40" s="193"/>
      <c r="L40" s="196">
        <f>IF('Allgemeine Info'!$H$17="Büro",J40*K40,0)</f>
        <v>0</v>
      </c>
      <c r="M40" s="79"/>
      <c r="N40" s="79"/>
      <c r="O40" s="79"/>
      <c r="P40" s="79"/>
      <c r="Q40" s="79"/>
      <c r="R40" s="79"/>
      <c r="S40" s="79"/>
      <c r="T40" s="79"/>
      <c r="U40" s="79"/>
      <c r="V40" s="79"/>
      <c r="W40" s="79"/>
      <c r="X40" s="79"/>
      <c r="Y40" s="79"/>
      <c r="Z40" s="79"/>
      <c r="AA40" s="79"/>
      <c r="AB40" s="79"/>
      <c r="AC40" s="79"/>
      <c r="AD40" s="79"/>
      <c r="AE40" s="79"/>
      <c r="AF40" s="79"/>
      <c r="AG40" s="79"/>
      <c r="AH40" s="79"/>
      <c r="AI40" s="79"/>
      <c r="AJ40" s="79"/>
      <c r="AK40" s="79"/>
      <c r="AL40" s="79"/>
      <c r="AM40" s="79"/>
      <c r="AN40" s="79"/>
      <c r="AO40" s="79"/>
      <c r="AP40" s="79"/>
      <c r="AQ40" s="79"/>
      <c r="AR40" s="79"/>
      <c r="AS40" s="79"/>
      <c r="AT40" s="79"/>
      <c r="AU40" s="79"/>
      <c r="AV40" s="79"/>
      <c r="AW40" s="79"/>
      <c r="AX40" s="79"/>
      <c r="AY40" s="79"/>
      <c r="AZ40" s="79"/>
      <c r="BA40" s="79"/>
      <c r="BB40" s="79"/>
      <c r="BC40" s="79"/>
      <c r="BD40" s="79"/>
      <c r="BE40" s="79"/>
      <c r="BF40" s="79"/>
      <c r="BG40" s="79"/>
      <c r="BH40" s="79"/>
      <c r="BI40" s="79"/>
      <c r="BJ40" s="79"/>
      <c r="BK40" s="79"/>
      <c r="BL40" s="79"/>
      <c r="BM40" s="79"/>
      <c r="BN40" s="79"/>
      <c r="BO40" s="79"/>
      <c r="BP40" s="79"/>
      <c r="BQ40" s="79"/>
      <c r="BR40" s="79"/>
      <c r="BS40" s="79"/>
      <c r="BT40" s="79"/>
      <c r="BU40" s="79"/>
      <c r="BV40" s="79"/>
      <c r="BW40" s="79"/>
      <c r="BX40" s="79"/>
      <c r="BY40" s="79"/>
      <c r="BZ40" s="79"/>
      <c r="CA40" s="79"/>
      <c r="CB40" s="79"/>
      <c r="CC40" s="79"/>
      <c r="CD40" s="79"/>
      <c r="CE40" s="79"/>
      <c r="CF40" s="79"/>
      <c r="CG40" s="79"/>
      <c r="CH40" s="79"/>
      <c r="CI40" s="79"/>
      <c r="CJ40" s="79"/>
      <c r="CK40" s="79"/>
      <c r="CL40" s="79"/>
      <c r="CM40" s="79"/>
      <c r="CN40" s="79"/>
      <c r="CO40" s="79"/>
      <c r="CP40" s="79"/>
      <c r="CQ40" s="79"/>
      <c r="CR40" s="79"/>
      <c r="CS40" s="79"/>
      <c r="CT40" s="79"/>
      <c r="CU40" s="79"/>
      <c r="CV40" s="79"/>
      <c r="CW40" s="79"/>
      <c r="CX40" s="79"/>
      <c r="CY40" s="79"/>
      <c r="CZ40" s="79"/>
      <c r="DA40" s="79"/>
      <c r="DB40" s="79"/>
      <c r="DC40" s="79"/>
      <c r="DD40" s="79"/>
      <c r="DE40" s="79"/>
      <c r="DF40" s="79"/>
      <c r="DG40" s="79"/>
      <c r="DH40" s="79"/>
      <c r="DI40" s="79"/>
      <c r="DJ40" s="79"/>
      <c r="DK40" s="79"/>
      <c r="DL40" s="79"/>
      <c r="DM40" s="79"/>
      <c r="DN40" s="79"/>
      <c r="DO40" s="79"/>
      <c r="DP40" s="79"/>
      <c r="DQ40" s="79"/>
      <c r="DR40" s="79"/>
      <c r="DS40" s="79"/>
      <c r="DT40" s="79"/>
      <c r="DU40" s="79"/>
      <c r="DV40" s="79"/>
      <c r="DW40" s="79"/>
      <c r="DX40" s="79"/>
      <c r="DY40" s="79"/>
      <c r="DZ40" s="79"/>
      <c r="EA40" s="79"/>
      <c r="EB40" s="79"/>
      <c r="EC40" s="79"/>
      <c r="ED40" s="79"/>
      <c r="EE40" s="79"/>
      <c r="EF40" s="79"/>
      <c r="EG40" s="79"/>
      <c r="EH40" s="79"/>
      <c r="EI40" s="79"/>
      <c r="EJ40" s="79"/>
      <c r="EK40" s="79"/>
      <c r="EL40" s="79"/>
      <c r="EM40" s="79"/>
      <c r="EN40" s="79"/>
      <c r="EO40" s="79"/>
      <c r="EP40" s="79"/>
      <c r="EQ40" s="79"/>
      <c r="ER40" s="79"/>
      <c r="ES40" s="79"/>
      <c r="ET40" s="79"/>
      <c r="EU40" s="79"/>
      <c r="EV40" s="79"/>
      <c r="EW40" s="79"/>
      <c r="EX40" s="79"/>
      <c r="EY40" s="79"/>
      <c r="EZ40" s="79"/>
      <c r="FA40" s="79"/>
      <c r="FB40" s="79"/>
      <c r="FC40" s="79"/>
      <c r="FD40" s="79"/>
      <c r="FE40" s="79"/>
      <c r="FF40" s="79"/>
      <c r="FG40" s="79"/>
      <c r="FH40" s="79"/>
      <c r="FI40" s="79"/>
      <c r="FJ40" s="79"/>
      <c r="FK40" s="79"/>
      <c r="FL40" s="79"/>
      <c r="FM40" s="79"/>
      <c r="FN40" s="79"/>
      <c r="FO40" s="79"/>
      <c r="FP40" s="79"/>
      <c r="FQ40" s="79"/>
      <c r="FR40" s="79"/>
      <c r="FS40" s="79"/>
      <c r="FT40" s="79"/>
      <c r="FU40" s="79"/>
      <c r="FV40" s="79"/>
      <c r="FW40" s="79"/>
      <c r="FX40" s="79"/>
      <c r="FY40" s="79"/>
      <c r="FZ40" s="79"/>
      <c r="GA40" s="79"/>
      <c r="GB40" s="79"/>
      <c r="GC40" s="79"/>
      <c r="GD40" s="79"/>
      <c r="GE40" s="79"/>
      <c r="GF40" s="79"/>
      <c r="GG40" s="79"/>
      <c r="GH40" s="79"/>
      <c r="GI40" s="79"/>
      <c r="GJ40" s="79"/>
      <c r="GK40" s="79"/>
      <c r="GL40" s="79"/>
      <c r="GM40" s="79"/>
      <c r="GN40" s="79"/>
      <c r="GO40" s="79"/>
      <c r="GP40" s="79"/>
      <c r="GQ40" s="79"/>
      <c r="GR40" s="79"/>
      <c r="GS40" s="79"/>
      <c r="GT40" s="79"/>
      <c r="GU40" s="79"/>
      <c r="GV40" s="79"/>
      <c r="GW40" s="79"/>
      <c r="GX40" s="79"/>
      <c r="GY40" s="79"/>
      <c r="GZ40" s="79"/>
      <c r="HA40" s="79"/>
      <c r="HB40" s="79"/>
      <c r="HC40" s="79"/>
      <c r="HD40" s="79"/>
      <c r="HE40" s="79"/>
      <c r="HF40" s="79"/>
      <c r="HG40" s="79"/>
      <c r="HH40" s="79"/>
      <c r="HI40" s="79"/>
      <c r="HJ40" s="79"/>
      <c r="HK40" s="79"/>
      <c r="HL40" s="79"/>
      <c r="HM40" s="79"/>
      <c r="HN40" s="79"/>
      <c r="HO40" s="79"/>
      <c r="HP40" s="79"/>
      <c r="HQ40" s="79"/>
      <c r="HR40" s="79"/>
      <c r="HS40" s="79"/>
      <c r="HT40" s="79"/>
      <c r="HU40" s="79"/>
      <c r="HV40" s="79"/>
      <c r="HW40" s="79"/>
      <c r="HX40" s="79"/>
      <c r="HY40" s="79"/>
      <c r="HZ40" s="79"/>
      <c r="IA40" s="79"/>
      <c r="IB40" s="79"/>
      <c r="IC40" s="79"/>
      <c r="ID40" s="79"/>
      <c r="IE40" s="79"/>
      <c r="IF40" s="79"/>
      <c r="IG40" s="79"/>
      <c r="IH40" s="79"/>
      <c r="II40" s="79"/>
      <c r="IJ40" s="79"/>
      <c r="IK40" s="79"/>
      <c r="IL40" s="79"/>
      <c r="IM40" s="79"/>
    </row>
    <row r="41" spans="1:247" x14ac:dyDescent="0.2">
      <c r="A41" s="129"/>
      <c r="C41" s="138" t="s">
        <v>56</v>
      </c>
      <c r="D41" s="116">
        <v>17</v>
      </c>
      <c r="E41" s="117">
        <v>50</v>
      </c>
      <c r="F41" s="100">
        <v>80</v>
      </c>
      <c r="G41" s="101">
        <f>1/F41</f>
        <v>1.2500000000000001E-2</v>
      </c>
      <c r="H41" s="291">
        <v>44.63</v>
      </c>
      <c r="I41" s="101">
        <f>E41*G41</f>
        <v>0.625</v>
      </c>
      <c r="J41" s="101">
        <v>44.63</v>
      </c>
      <c r="K41" s="193"/>
      <c r="L41" s="196">
        <f>IF('Allgemeine Info'!$H$17="Büro",J41*K41,0)</f>
        <v>0</v>
      </c>
      <c r="M41" s="79"/>
      <c r="N41" s="79"/>
      <c r="O41" s="79"/>
      <c r="P41" s="79"/>
      <c r="Q41" s="79"/>
      <c r="R41" s="79"/>
      <c r="S41" s="79"/>
      <c r="T41" s="79"/>
      <c r="U41" s="79"/>
      <c r="V41" s="79"/>
      <c r="W41" s="79"/>
      <c r="X41" s="79"/>
      <c r="Y41" s="79"/>
      <c r="Z41" s="79"/>
      <c r="AA41" s="79"/>
      <c r="AB41" s="79"/>
      <c r="AC41" s="79"/>
      <c r="AD41" s="79"/>
      <c r="AE41" s="79"/>
      <c r="AF41" s="79"/>
      <c r="AG41" s="79"/>
      <c r="AH41" s="79"/>
      <c r="AI41" s="79"/>
      <c r="AJ41" s="79"/>
      <c r="AK41" s="79"/>
      <c r="AL41" s="79"/>
      <c r="AM41" s="79"/>
      <c r="AN41" s="79"/>
      <c r="AO41" s="79"/>
      <c r="AP41" s="79"/>
      <c r="AQ41" s="79"/>
      <c r="AR41" s="79"/>
      <c r="AS41" s="79"/>
      <c r="AT41" s="79"/>
      <c r="AU41" s="79"/>
      <c r="AV41" s="79"/>
      <c r="AW41" s="79"/>
      <c r="AX41" s="79"/>
      <c r="AY41" s="79"/>
      <c r="AZ41" s="79"/>
      <c r="BA41" s="79"/>
      <c r="BB41" s="79"/>
      <c r="BC41" s="79"/>
      <c r="BD41" s="79"/>
      <c r="BE41" s="79"/>
      <c r="BF41" s="79"/>
      <c r="BG41" s="79"/>
      <c r="BH41" s="79"/>
      <c r="BI41" s="79"/>
      <c r="BJ41" s="79"/>
      <c r="BK41" s="79"/>
      <c r="BL41" s="79"/>
      <c r="BM41" s="79"/>
      <c r="BN41" s="79"/>
      <c r="BO41" s="79"/>
      <c r="BP41" s="79"/>
      <c r="BQ41" s="79"/>
      <c r="BR41" s="79"/>
      <c r="BS41" s="79"/>
      <c r="BT41" s="79"/>
      <c r="BU41" s="79"/>
      <c r="BV41" s="79"/>
      <c r="BW41" s="79"/>
      <c r="BX41" s="79"/>
      <c r="BY41" s="79"/>
      <c r="BZ41" s="79"/>
      <c r="CA41" s="79"/>
      <c r="CB41" s="79"/>
      <c r="CC41" s="79"/>
      <c r="CD41" s="79"/>
      <c r="CE41" s="79"/>
      <c r="CF41" s="79"/>
      <c r="CG41" s="79"/>
      <c r="CH41" s="79"/>
      <c r="CI41" s="79"/>
      <c r="CJ41" s="79"/>
      <c r="CK41" s="79"/>
      <c r="CL41" s="79"/>
      <c r="CM41" s="79"/>
      <c r="CN41" s="79"/>
      <c r="CO41" s="79"/>
      <c r="CP41" s="79"/>
      <c r="CQ41" s="79"/>
      <c r="CR41" s="79"/>
      <c r="CS41" s="79"/>
      <c r="CT41" s="79"/>
      <c r="CU41" s="79"/>
      <c r="CV41" s="79"/>
      <c r="CW41" s="79"/>
      <c r="CX41" s="79"/>
      <c r="CY41" s="79"/>
      <c r="CZ41" s="79"/>
      <c r="DA41" s="79"/>
      <c r="DB41" s="79"/>
      <c r="DC41" s="79"/>
      <c r="DD41" s="79"/>
      <c r="DE41" s="79"/>
      <c r="DF41" s="79"/>
      <c r="DG41" s="79"/>
      <c r="DH41" s="79"/>
      <c r="DI41" s="79"/>
      <c r="DJ41" s="79"/>
      <c r="DK41" s="79"/>
      <c r="DL41" s="79"/>
      <c r="DM41" s="79"/>
      <c r="DN41" s="79"/>
      <c r="DO41" s="79"/>
      <c r="DP41" s="79"/>
      <c r="DQ41" s="79"/>
      <c r="DR41" s="79"/>
      <c r="DS41" s="79"/>
      <c r="DT41" s="79"/>
      <c r="DU41" s="79"/>
      <c r="DV41" s="79"/>
      <c r="DW41" s="79"/>
      <c r="DX41" s="79"/>
      <c r="DY41" s="79"/>
      <c r="DZ41" s="79"/>
      <c r="EA41" s="79"/>
      <c r="EB41" s="79"/>
      <c r="EC41" s="79"/>
      <c r="ED41" s="79"/>
      <c r="EE41" s="79"/>
      <c r="EF41" s="79"/>
      <c r="EG41" s="79"/>
      <c r="EH41" s="79"/>
      <c r="EI41" s="79"/>
      <c r="EJ41" s="79"/>
      <c r="EK41" s="79"/>
      <c r="EL41" s="79"/>
      <c r="EM41" s="79"/>
      <c r="EN41" s="79"/>
      <c r="EO41" s="79"/>
      <c r="EP41" s="79"/>
      <c r="EQ41" s="79"/>
      <c r="ER41" s="79"/>
      <c r="ES41" s="79"/>
      <c r="ET41" s="79"/>
      <c r="EU41" s="79"/>
      <c r="EV41" s="79"/>
      <c r="EW41" s="79"/>
      <c r="EX41" s="79"/>
      <c r="EY41" s="79"/>
      <c r="EZ41" s="79"/>
      <c r="FA41" s="79"/>
      <c r="FB41" s="79"/>
      <c r="FC41" s="79"/>
      <c r="FD41" s="79"/>
      <c r="FE41" s="79"/>
      <c r="FF41" s="79"/>
      <c r="FG41" s="79"/>
      <c r="FH41" s="79"/>
      <c r="FI41" s="79"/>
      <c r="FJ41" s="79"/>
      <c r="FK41" s="79"/>
      <c r="FL41" s="79"/>
      <c r="FM41" s="79"/>
      <c r="FN41" s="79"/>
      <c r="FO41" s="79"/>
      <c r="FP41" s="79"/>
      <c r="FQ41" s="79"/>
      <c r="FR41" s="79"/>
      <c r="FS41" s="79"/>
      <c r="FT41" s="79"/>
      <c r="FU41" s="79"/>
      <c r="FV41" s="79"/>
      <c r="FW41" s="79"/>
      <c r="FX41" s="79"/>
      <c r="FY41" s="79"/>
      <c r="FZ41" s="79"/>
      <c r="GA41" s="79"/>
      <c r="GB41" s="79"/>
      <c r="GC41" s="79"/>
      <c r="GD41" s="79"/>
      <c r="GE41" s="79"/>
      <c r="GF41" s="79"/>
      <c r="GG41" s="79"/>
      <c r="GH41" s="79"/>
      <c r="GI41" s="79"/>
      <c r="GJ41" s="79"/>
      <c r="GK41" s="79"/>
      <c r="GL41" s="79"/>
      <c r="GM41" s="79"/>
      <c r="GN41" s="79"/>
      <c r="GO41" s="79"/>
      <c r="GP41" s="79"/>
      <c r="GQ41" s="79"/>
      <c r="GR41" s="79"/>
      <c r="GS41" s="79"/>
      <c r="GT41" s="79"/>
      <c r="GU41" s="79"/>
      <c r="GV41" s="79"/>
      <c r="GW41" s="79"/>
      <c r="GX41" s="79"/>
      <c r="GY41" s="79"/>
      <c r="GZ41" s="79"/>
      <c r="HA41" s="79"/>
      <c r="HB41" s="79"/>
      <c r="HC41" s="79"/>
      <c r="HD41" s="79"/>
      <c r="HE41" s="79"/>
      <c r="HF41" s="79"/>
      <c r="HG41" s="79"/>
      <c r="HH41" s="79"/>
      <c r="HI41" s="79"/>
      <c r="HJ41" s="79"/>
      <c r="HK41" s="79"/>
      <c r="HL41" s="79"/>
      <c r="HM41" s="79"/>
      <c r="HN41" s="79"/>
      <c r="HO41" s="79"/>
      <c r="HP41" s="79"/>
      <c r="HQ41" s="79"/>
      <c r="HR41" s="79"/>
      <c r="HS41" s="79"/>
      <c r="HT41" s="79"/>
      <c r="HU41" s="79"/>
      <c r="HV41" s="79"/>
      <c r="HW41" s="79"/>
      <c r="HX41" s="79"/>
      <c r="HY41" s="79"/>
      <c r="HZ41" s="79"/>
      <c r="IA41" s="79"/>
      <c r="IB41" s="79"/>
      <c r="IC41" s="79"/>
      <c r="ID41" s="79"/>
      <c r="IE41" s="79"/>
      <c r="IF41" s="79"/>
      <c r="IG41" s="79"/>
      <c r="IH41" s="79"/>
      <c r="II41" s="79"/>
      <c r="IJ41" s="79"/>
      <c r="IK41" s="79"/>
      <c r="IL41" s="79"/>
      <c r="IM41" s="79"/>
    </row>
    <row r="42" spans="1:247" x14ac:dyDescent="0.2">
      <c r="A42" s="129"/>
      <c r="C42" s="138" t="s">
        <v>157</v>
      </c>
      <c r="D42" s="116"/>
      <c r="E42" s="117"/>
      <c r="F42" s="100"/>
      <c r="G42" s="101"/>
      <c r="H42" s="139"/>
      <c r="I42" s="101"/>
      <c r="J42" s="101">
        <v>20</v>
      </c>
      <c r="K42" s="193"/>
      <c r="L42" s="196">
        <f>IF('Allgemeine Info'!$H$17="Shopping",J42*K42,0)</f>
        <v>0</v>
      </c>
      <c r="M42" s="79"/>
      <c r="N42" s="79"/>
      <c r="O42" s="79"/>
      <c r="P42" s="79"/>
      <c r="Q42" s="79"/>
      <c r="R42" s="79"/>
      <c r="S42" s="79"/>
      <c r="T42" s="79"/>
      <c r="U42" s="79"/>
      <c r="V42" s="79"/>
      <c r="W42" s="79"/>
      <c r="X42" s="79"/>
      <c r="Y42" s="79"/>
      <c r="Z42" s="79"/>
      <c r="AA42" s="79"/>
      <c r="AB42" s="79"/>
      <c r="AC42" s="79"/>
      <c r="AD42" s="79"/>
      <c r="AE42" s="79"/>
      <c r="AF42" s="79"/>
      <c r="AG42" s="79"/>
      <c r="AH42" s="79"/>
      <c r="AI42" s="79"/>
      <c r="AJ42" s="79"/>
      <c r="AK42" s="79"/>
      <c r="AL42" s="79"/>
      <c r="AM42" s="79"/>
      <c r="AN42" s="79"/>
      <c r="AO42" s="79"/>
      <c r="AP42" s="79"/>
      <c r="AQ42" s="79"/>
      <c r="AR42" s="79"/>
      <c r="AS42" s="79"/>
      <c r="AT42" s="79"/>
      <c r="AU42" s="79"/>
      <c r="AV42" s="79"/>
      <c r="AW42" s="79"/>
      <c r="AX42" s="79"/>
      <c r="AY42" s="79"/>
      <c r="AZ42" s="79"/>
      <c r="BA42" s="79"/>
      <c r="BB42" s="79"/>
      <c r="BC42" s="79"/>
      <c r="BD42" s="79"/>
      <c r="BE42" s="79"/>
      <c r="BF42" s="79"/>
      <c r="BG42" s="79"/>
      <c r="BH42" s="79"/>
      <c r="BI42" s="79"/>
      <c r="BJ42" s="79"/>
      <c r="BK42" s="79"/>
      <c r="BL42" s="79"/>
      <c r="BM42" s="79"/>
      <c r="BN42" s="79"/>
      <c r="BO42" s="79"/>
      <c r="BP42" s="79"/>
      <c r="BQ42" s="79"/>
      <c r="BR42" s="79"/>
      <c r="BS42" s="79"/>
      <c r="BT42" s="79"/>
      <c r="BU42" s="79"/>
      <c r="BV42" s="79"/>
      <c r="BW42" s="79"/>
      <c r="BX42" s="79"/>
      <c r="BY42" s="79"/>
      <c r="BZ42" s="79"/>
      <c r="CA42" s="79"/>
      <c r="CB42" s="79"/>
      <c r="CC42" s="79"/>
      <c r="CD42" s="79"/>
      <c r="CE42" s="79"/>
      <c r="CF42" s="79"/>
      <c r="CG42" s="79"/>
      <c r="CH42" s="79"/>
      <c r="CI42" s="79"/>
      <c r="CJ42" s="79"/>
      <c r="CK42" s="79"/>
      <c r="CL42" s="79"/>
      <c r="CM42" s="79"/>
      <c r="CN42" s="79"/>
      <c r="CO42" s="79"/>
      <c r="CP42" s="79"/>
      <c r="CQ42" s="79"/>
      <c r="CR42" s="79"/>
      <c r="CS42" s="79"/>
      <c r="CT42" s="79"/>
      <c r="CU42" s="79"/>
      <c r="CV42" s="79"/>
      <c r="CW42" s="79"/>
      <c r="CX42" s="79"/>
      <c r="CY42" s="79"/>
      <c r="CZ42" s="79"/>
      <c r="DA42" s="79"/>
      <c r="DB42" s="79"/>
      <c r="DC42" s="79"/>
      <c r="DD42" s="79"/>
      <c r="DE42" s="79"/>
      <c r="DF42" s="79"/>
      <c r="DG42" s="79"/>
      <c r="DH42" s="79"/>
      <c r="DI42" s="79"/>
      <c r="DJ42" s="79"/>
      <c r="DK42" s="79"/>
      <c r="DL42" s="79"/>
      <c r="DM42" s="79"/>
      <c r="DN42" s="79"/>
      <c r="DO42" s="79"/>
      <c r="DP42" s="79"/>
      <c r="DQ42" s="79"/>
      <c r="DR42" s="79"/>
      <c r="DS42" s="79"/>
      <c r="DT42" s="79"/>
      <c r="DU42" s="79"/>
      <c r="DV42" s="79"/>
      <c r="DW42" s="79"/>
      <c r="DX42" s="79"/>
      <c r="DY42" s="79"/>
      <c r="DZ42" s="79"/>
      <c r="EA42" s="79"/>
      <c r="EB42" s="79"/>
      <c r="EC42" s="79"/>
      <c r="ED42" s="79"/>
      <c r="EE42" s="79"/>
      <c r="EF42" s="79"/>
      <c r="EG42" s="79"/>
      <c r="EH42" s="79"/>
      <c r="EI42" s="79"/>
      <c r="EJ42" s="79"/>
      <c r="EK42" s="79"/>
      <c r="EL42" s="79"/>
      <c r="EM42" s="79"/>
      <c r="EN42" s="79"/>
      <c r="EO42" s="79"/>
      <c r="EP42" s="79"/>
      <c r="EQ42" s="79"/>
      <c r="ER42" s="79"/>
      <c r="ES42" s="79"/>
      <c r="ET42" s="79"/>
      <c r="EU42" s="79"/>
      <c r="EV42" s="79"/>
      <c r="EW42" s="79"/>
      <c r="EX42" s="79"/>
      <c r="EY42" s="79"/>
      <c r="EZ42" s="79"/>
      <c r="FA42" s="79"/>
      <c r="FB42" s="79"/>
      <c r="FC42" s="79"/>
      <c r="FD42" s="79"/>
      <c r="FE42" s="79"/>
      <c r="FF42" s="79"/>
      <c r="FG42" s="79"/>
      <c r="FH42" s="79"/>
      <c r="FI42" s="79"/>
      <c r="FJ42" s="79"/>
      <c r="FK42" s="79"/>
      <c r="FL42" s="79"/>
      <c r="FM42" s="79"/>
      <c r="FN42" s="79"/>
      <c r="FO42" s="79"/>
      <c r="FP42" s="79"/>
      <c r="FQ42" s="79"/>
      <c r="FR42" s="79"/>
      <c r="FS42" s="79"/>
      <c r="FT42" s="79"/>
      <c r="FU42" s="79"/>
      <c r="FV42" s="79"/>
      <c r="FW42" s="79"/>
      <c r="FX42" s="79"/>
      <c r="FY42" s="79"/>
      <c r="FZ42" s="79"/>
      <c r="GA42" s="79"/>
      <c r="GB42" s="79"/>
      <c r="GC42" s="79"/>
      <c r="GD42" s="79"/>
      <c r="GE42" s="79"/>
      <c r="GF42" s="79"/>
      <c r="GG42" s="79"/>
      <c r="GH42" s="79"/>
      <c r="GI42" s="79"/>
      <c r="GJ42" s="79"/>
      <c r="GK42" s="79"/>
      <c r="GL42" s="79"/>
      <c r="GM42" s="79"/>
      <c r="GN42" s="79"/>
      <c r="GO42" s="79"/>
      <c r="GP42" s="79"/>
      <c r="GQ42" s="79"/>
      <c r="GR42" s="79"/>
      <c r="GS42" s="79"/>
      <c r="GT42" s="79"/>
      <c r="GU42" s="79"/>
      <c r="GV42" s="79"/>
      <c r="GW42" s="79"/>
      <c r="GX42" s="79"/>
      <c r="GY42" s="79"/>
      <c r="GZ42" s="79"/>
      <c r="HA42" s="79"/>
      <c r="HB42" s="79"/>
      <c r="HC42" s="79"/>
      <c r="HD42" s="79"/>
      <c r="HE42" s="79"/>
      <c r="HF42" s="79"/>
      <c r="HG42" s="79"/>
      <c r="HH42" s="79"/>
      <c r="HI42" s="79"/>
      <c r="HJ42" s="79"/>
      <c r="HK42" s="79"/>
      <c r="HL42" s="79"/>
      <c r="HM42" s="79"/>
      <c r="HN42" s="79"/>
      <c r="HO42" s="79"/>
      <c r="HP42" s="79"/>
      <c r="HQ42" s="79"/>
      <c r="HR42" s="79"/>
      <c r="HS42" s="79"/>
      <c r="HT42" s="79"/>
      <c r="HU42" s="79"/>
      <c r="HV42" s="79"/>
      <c r="HW42" s="79"/>
      <c r="HX42" s="79"/>
      <c r="HY42" s="79"/>
      <c r="HZ42" s="79"/>
      <c r="IA42" s="79"/>
      <c r="IB42" s="79"/>
      <c r="IC42" s="79"/>
      <c r="ID42" s="79"/>
      <c r="IE42" s="79"/>
      <c r="IF42" s="79"/>
      <c r="IG42" s="79"/>
      <c r="IH42" s="79"/>
      <c r="II42" s="79"/>
      <c r="IJ42" s="79"/>
      <c r="IK42" s="79"/>
      <c r="IL42" s="79"/>
      <c r="IM42" s="79"/>
    </row>
    <row r="43" spans="1:247" x14ac:dyDescent="0.2">
      <c r="A43" s="129"/>
      <c r="C43" s="138" t="s">
        <v>160</v>
      </c>
      <c r="D43" s="116"/>
      <c r="E43" s="117"/>
      <c r="F43" s="100"/>
      <c r="G43" s="101"/>
      <c r="H43" s="139"/>
      <c r="I43" s="101"/>
      <c r="J43" s="101">
        <v>12.5</v>
      </c>
      <c r="K43" s="193"/>
      <c r="L43" s="196">
        <f>IF('Allgemeine Info'!$H$17="Shopping",J43*K43,0)</f>
        <v>0</v>
      </c>
      <c r="M43" s="79"/>
      <c r="N43" s="79"/>
      <c r="O43" s="79"/>
      <c r="P43" s="79"/>
      <c r="Q43" s="79"/>
      <c r="R43" s="79"/>
      <c r="S43" s="79"/>
      <c r="T43" s="79"/>
      <c r="U43" s="79"/>
      <c r="V43" s="79"/>
      <c r="W43" s="79"/>
      <c r="X43" s="79"/>
      <c r="Y43" s="79"/>
      <c r="Z43" s="79"/>
      <c r="AA43" s="79"/>
      <c r="AB43" s="79"/>
      <c r="AC43" s="79"/>
      <c r="AD43" s="79"/>
      <c r="AE43" s="79"/>
      <c r="AF43" s="79"/>
      <c r="AG43" s="79"/>
      <c r="AH43" s="79"/>
      <c r="AI43" s="79"/>
      <c r="AJ43" s="79"/>
      <c r="AK43" s="79"/>
      <c r="AL43" s="79"/>
      <c r="AM43" s="79"/>
      <c r="AN43" s="79"/>
      <c r="AO43" s="79"/>
      <c r="AP43" s="79"/>
      <c r="AQ43" s="79"/>
      <c r="AR43" s="79"/>
      <c r="AS43" s="79"/>
      <c r="AT43" s="79"/>
      <c r="AU43" s="79"/>
      <c r="AV43" s="79"/>
      <c r="AW43" s="79"/>
      <c r="AX43" s="79"/>
      <c r="AY43" s="79"/>
      <c r="AZ43" s="79"/>
      <c r="BA43" s="79"/>
      <c r="BB43" s="79"/>
      <c r="BC43" s="79"/>
      <c r="BD43" s="79"/>
      <c r="BE43" s="79"/>
      <c r="BF43" s="79"/>
      <c r="BG43" s="79"/>
      <c r="BH43" s="79"/>
      <c r="BI43" s="79"/>
      <c r="BJ43" s="79"/>
      <c r="BK43" s="79"/>
      <c r="BL43" s="79"/>
      <c r="BM43" s="79"/>
      <c r="BN43" s="79"/>
      <c r="BO43" s="79"/>
      <c r="BP43" s="79"/>
      <c r="BQ43" s="79"/>
      <c r="BR43" s="79"/>
      <c r="BS43" s="79"/>
      <c r="BT43" s="79"/>
      <c r="BU43" s="79"/>
      <c r="BV43" s="79"/>
      <c r="BW43" s="79"/>
      <c r="BX43" s="79"/>
      <c r="BY43" s="79"/>
      <c r="BZ43" s="79"/>
      <c r="CA43" s="79"/>
      <c r="CB43" s="79"/>
      <c r="CC43" s="79"/>
      <c r="CD43" s="79"/>
      <c r="CE43" s="79"/>
      <c r="CF43" s="79"/>
      <c r="CG43" s="79"/>
      <c r="CH43" s="79"/>
      <c r="CI43" s="79"/>
      <c r="CJ43" s="79"/>
      <c r="CK43" s="79"/>
      <c r="CL43" s="79"/>
      <c r="CM43" s="79"/>
      <c r="CN43" s="79"/>
      <c r="CO43" s="79"/>
      <c r="CP43" s="79"/>
      <c r="CQ43" s="79"/>
      <c r="CR43" s="79"/>
      <c r="CS43" s="79"/>
      <c r="CT43" s="79"/>
      <c r="CU43" s="79"/>
      <c r="CV43" s="79"/>
      <c r="CW43" s="79"/>
      <c r="CX43" s="79"/>
      <c r="CY43" s="79"/>
      <c r="CZ43" s="79"/>
      <c r="DA43" s="79"/>
      <c r="DB43" s="79"/>
      <c r="DC43" s="79"/>
      <c r="DD43" s="79"/>
      <c r="DE43" s="79"/>
      <c r="DF43" s="79"/>
      <c r="DG43" s="79"/>
      <c r="DH43" s="79"/>
      <c r="DI43" s="79"/>
      <c r="DJ43" s="79"/>
      <c r="DK43" s="79"/>
      <c r="DL43" s="79"/>
      <c r="DM43" s="79"/>
      <c r="DN43" s="79"/>
      <c r="DO43" s="79"/>
      <c r="DP43" s="79"/>
      <c r="DQ43" s="79"/>
      <c r="DR43" s="79"/>
      <c r="DS43" s="79"/>
      <c r="DT43" s="79"/>
      <c r="DU43" s="79"/>
      <c r="DV43" s="79"/>
      <c r="DW43" s="79"/>
      <c r="DX43" s="79"/>
      <c r="DY43" s="79"/>
      <c r="DZ43" s="79"/>
      <c r="EA43" s="79"/>
      <c r="EB43" s="79"/>
      <c r="EC43" s="79"/>
      <c r="ED43" s="79"/>
      <c r="EE43" s="79"/>
      <c r="EF43" s="79"/>
      <c r="EG43" s="79"/>
      <c r="EH43" s="79"/>
      <c r="EI43" s="79"/>
      <c r="EJ43" s="79"/>
      <c r="EK43" s="79"/>
      <c r="EL43" s="79"/>
      <c r="EM43" s="79"/>
      <c r="EN43" s="79"/>
      <c r="EO43" s="79"/>
      <c r="EP43" s="79"/>
      <c r="EQ43" s="79"/>
      <c r="ER43" s="79"/>
      <c r="ES43" s="79"/>
      <c r="ET43" s="79"/>
      <c r="EU43" s="79"/>
      <c r="EV43" s="79"/>
      <c r="EW43" s="79"/>
      <c r="EX43" s="79"/>
      <c r="EY43" s="79"/>
      <c r="EZ43" s="79"/>
      <c r="FA43" s="79"/>
      <c r="FB43" s="79"/>
      <c r="FC43" s="79"/>
      <c r="FD43" s="79"/>
      <c r="FE43" s="79"/>
      <c r="FF43" s="79"/>
      <c r="FG43" s="79"/>
      <c r="FH43" s="79"/>
      <c r="FI43" s="79"/>
      <c r="FJ43" s="79"/>
      <c r="FK43" s="79"/>
      <c r="FL43" s="79"/>
      <c r="FM43" s="79"/>
      <c r="FN43" s="79"/>
      <c r="FO43" s="79"/>
      <c r="FP43" s="79"/>
      <c r="FQ43" s="79"/>
      <c r="FR43" s="79"/>
      <c r="FS43" s="79"/>
      <c r="FT43" s="79"/>
      <c r="FU43" s="79"/>
      <c r="FV43" s="79"/>
      <c r="FW43" s="79"/>
      <c r="FX43" s="79"/>
      <c r="FY43" s="79"/>
      <c r="FZ43" s="79"/>
      <c r="GA43" s="79"/>
      <c r="GB43" s="79"/>
      <c r="GC43" s="79"/>
      <c r="GD43" s="79"/>
      <c r="GE43" s="79"/>
      <c r="GF43" s="79"/>
      <c r="GG43" s="79"/>
      <c r="GH43" s="79"/>
      <c r="GI43" s="79"/>
      <c r="GJ43" s="79"/>
      <c r="GK43" s="79"/>
      <c r="GL43" s="79"/>
      <c r="GM43" s="79"/>
      <c r="GN43" s="79"/>
      <c r="GO43" s="79"/>
      <c r="GP43" s="79"/>
      <c r="GQ43" s="79"/>
      <c r="GR43" s="79"/>
      <c r="GS43" s="79"/>
      <c r="GT43" s="79"/>
      <c r="GU43" s="79"/>
      <c r="GV43" s="79"/>
      <c r="GW43" s="79"/>
      <c r="GX43" s="79"/>
      <c r="GY43" s="79"/>
      <c r="GZ43" s="79"/>
      <c r="HA43" s="79"/>
      <c r="HB43" s="79"/>
      <c r="HC43" s="79"/>
      <c r="HD43" s="79"/>
      <c r="HE43" s="79"/>
      <c r="HF43" s="79"/>
      <c r="HG43" s="79"/>
      <c r="HH43" s="79"/>
      <c r="HI43" s="79"/>
      <c r="HJ43" s="79"/>
      <c r="HK43" s="79"/>
      <c r="HL43" s="79"/>
      <c r="HM43" s="79"/>
      <c r="HN43" s="79"/>
      <c r="HO43" s="79"/>
      <c r="HP43" s="79"/>
      <c r="HQ43" s="79"/>
      <c r="HR43" s="79"/>
      <c r="HS43" s="79"/>
      <c r="HT43" s="79"/>
      <c r="HU43" s="79"/>
      <c r="HV43" s="79"/>
      <c r="HW43" s="79"/>
      <c r="HX43" s="79"/>
      <c r="HY43" s="79"/>
      <c r="HZ43" s="79"/>
      <c r="IA43" s="79"/>
      <c r="IB43" s="79"/>
      <c r="IC43" s="79"/>
      <c r="ID43" s="79"/>
      <c r="IE43" s="79"/>
      <c r="IF43" s="79"/>
      <c r="IG43" s="79"/>
      <c r="IH43" s="79"/>
      <c r="II43" s="79"/>
      <c r="IJ43" s="79"/>
      <c r="IK43" s="79"/>
      <c r="IL43" s="79"/>
      <c r="IM43" s="79"/>
    </row>
    <row r="44" spans="1:247" x14ac:dyDescent="0.2">
      <c r="A44" s="129"/>
      <c r="C44" s="138"/>
      <c r="D44" s="116"/>
      <c r="E44" s="117"/>
      <c r="F44" s="100"/>
      <c r="G44" s="101"/>
      <c r="H44" s="139"/>
      <c r="I44" s="101"/>
      <c r="J44" s="101"/>
      <c r="K44" s="79"/>
      <c r="L44" s="79"/>
      <c r="M44" s="79"/>
      <c r="N44" s="79"/>
      <c r="O44" s="79"/>
      <c r="P44" s="79"/>
      <c r="Q44" s="79"/>
      <c r="R44" s="79"/>
      <c r="S44" s="79"/>
      <c r="T44" s="79"/>
      <c r="U44" s="79"/>
      <c r="V44" s="79"/>
      <c r="W44" s="79"/>
      <c r="X44" s="79"/>
      <c r="Y44" s="79"/>
      <c r="Z44" s="79"/>
      <c r="AA44" s="79"/>
      <c r="AB44" s="79"/>
      <c r="AC44" s="79"/>
      <c r="AD44" s="79"/>
      <c r="AE44" s="79"/>
      <c r="AF44" s="79"/>
      <c r="AG44" s="79"/>
      <c r="AH44" s="79"/>
      <c r="AI44" s="79"/>
      <c r="AJ44" s="79"/>
      <c r="AK44" s="79"/>
      <c r="AL44" s="79"/>
      <c r="AM44" s="79"/>
      <c r="AN44" s="79"/>
      <c r="AO44" s="79"/>
      <c r="AP44" s="79"/>
      <c r="AQ44" s="79"/>
      <c r="AR44" s="79"/>
      <c r="AS44" s="79"/>
      <c r="AT44" s="79"/>
      <c r="AU44" s="79"/>
      <c r="AV44" s="79"/>
      <c r="AW44" s="79"/>
      <c r="AX44" s="79"/>
      <c r="AY44" s="79"/>
      <c r="AZ44" s="79"/>
      <c r="BA44" s="79"/>
      <c r="BB44" s="79"/>
      <c r="BC44" s="79"/>
      <c r="BD44" s="79"/>
      <c r="BE44" s="79"/>
      <c r="BF44" s="79"/>
      <c r="BG44" s="79"/>
      <c r="BH44" s="79"/>
      <c r="BI44" s="79"/>
      <c r="BJ44" s="79"/>
      <c r="BK44" s="79"/>
      <c r="BL44" s="79"/>
      <c r="BM44" s="79"/>
      <c r="BN44" s="79"/>
      <c r="BO44" s="79"/>
      <c r="BP44" s="79"/>
      <c r="BQ44" s="79"/>
      <c r="BR44" s="79"/>
      <c r="BS44" s="79"/>
      <c r="BT44" s="79"/>
      <c r="BU44" s="79"/>
      <c r="BV44" s="79"/>
      <c r="BW44" s="79"/>
      <c r="BX44" s="79"/>
      <c r="BY44" s="79"/>
      <c r="BZ44" s="79"/>
      <c r="CA44" s="79"/>
      <c r="CB44" s="79"/>
      <c r="CC44" s="79"/>
      <c r="CD44" s="79"/>
      <c r="CE44" s="79"/>
      <c r="CF44" s="79"/>
      <c r="CG44" s="79"/>
      <c r="CH44" s="79"/>
      <c r="CI44" s="79"/>
      <c r="CJ44" s="79"/>
      <c r="CK44" s="79"/>
      <c r="CL44" s="79"/>
      <c r="CM44" s="79"/>
      <c r="CN44" s="79"/>
      <c r="CO44" s="79"/>
      <c r="CP44" s="79"/>
      <c r="CQ44" s="79"/>
      <c r="CR44" s="79"/>
      <c r="CS44" s="79"/>
      <c r="CT44" s="79"/>
      <c r="CU44" s="79"/>
      <c r="CV44" s="79"/>
      <c r="CW44" s="79"/>
      <c r="CX44" s="79"/>
      <c r="CY44" s="79"/>
      <c r="CZ44" s="79"/>
      <c r="DA44" s="79"/>
      <c r="DB44" s="79"/>
      <c r="DC44" s="79"/>
      <c r="DD44" s="79"/>
      <c r="DE44" s="79"/>
      <c r="DF44" s="79"/>
      <c r="DG44" s="79"/>
      <c r="DH44" s="79"/>
      <c r="DI44" s="79"/>
      <c r="DJ44" s="79"/>
      <c r="DK44" s="79"/>
      <c r="DL44" s="79"/>
      <c r="DM44" s="79"/>
      <c r="DN44" s="79"/>
      <c r="DO44" s="79"/>
      <c r="DP44" s="79"/>
      <c r="DQ44" s="79"/>
      <c r="DR44" s="79"/>
      <c r="DS44" s="79"/>
      <c r="DT44" s="79"/>
      <c r="DU44" s="79"/>
      <c r="DV44" s="79"/>
      <c r="DW44" s="79"/>
      <c r="DX44" s="79"/>
      <c r="DY44" s="79"/>
      <c r="DZ44" s="79"/>
      <c r="EA44" s="79"/>
      <c r="EB44" s="79"/>
      <c r="EC44" s="79"/>
      <c r="ED44" s="79"/>
      <c r="EE44" s="79"/>
      <c r="EF44" s="79"/>
      <c r="EG44" s="79"/>
      <c r="EH44" s="79"/>
      <c r="EI44" s="79"/>
      <c r="EJ44" s="79"/>
      <c r="EK44" s="79"/>
      <c r="EL44" s="79"/>
      <c r="EM44" s="79"/>
      <c r="EN44" s="79"/>
      <c r="EO44" s="79"/>
      <c r="EP44" s="79"/>
      <c r="EQ44" s="79"/>
      <c r="ER44" s="79"/>
      <c r="ES44" s="79"/>
      <c r="ET44" s="79"/>
      <c r="EU44" s="79"/>
      <c r="EV44" s="79"/>
      <c r="EW44" s="79"/>
      <c r="EX44" s="79"/>
      <c r="EY44" s="79"/>
      <c r="EZ44" s="79"/>
      <c r="FA44" s="79"/>
      <c r="FB44" s="79"/>
      <c r="FC44" s="79"/>
      <c r="FD44" s="79"/>
      <c r="FE44" s="79"/>
      <c r="FF44" s="79"/>
      <c r="FG44" s="79"/>
      <c r="FH44" s="79"/>
      <c r="FI44" s="79"/>
      <c r="FJ44" s="79"/>
      <c r="FK44" s="79"/>
      <c r="FL44" s="79"/>
      <c r="FM44" s="79"/>
      <c r="FN44" s="79"/>
      <c r="FO44" s="79"/>
      <c r="FP44" s="79"/>
      <c r="FQ44" s="79"/>
      <c r="FR44" s="79"/>
      <c r="FS44" s="79"/>
      <c r="FT44" s="79"/>
      <c r="FU44" s="79"/>
      <c r="FV44" s="79"/>
      <c r="FW44" s="79"/>
      <c r="FX44" s="79"/>
      <c r="FY44" s="79"/>
      <c r="FZ44" s="79"/>
      <c r="GA44" s="79"/>
      <c r="GB44" s="79"/>
      <c r="GC44" s="79"/>
      <c r="GD44" s="79"/>
      <c r="GE44" s="79"/>
      <c r="GF44" s="79"/>
      <c r="GG44" s="79"/>
      <c r="GH44" s="79"/>
      <c r="GI44" s="79"/>
      <c r="GJ44" s="79"/>
      <c r="GK44" s="79"/>
      <c r="GL44" s="79"/>
      <c r="GM44" s="79"/>
      <c r="GN44" s="79"/>
      <c r="GO44" s="79"/>
      <c r="GP44" s="79"/>
      <c r="GQ44" s="79"/>
      <c r="GR44" s="79"/>
      <c r="GS44" s="79"/>
      <c r="GT44" s="79"/>
      <c r="GU44" s="79"/>
      <c r="GV44" s="79"/>
      <c r="GW44" s="79"/>
      <c r="GX44" s="79"/>
      <c r="GY44" s="79"/>
      <c r="GZ44" s="79"/>
      <c r="HA44" s="79"/>
      <c r="HB44" s="79"/>
      <c r="HC44" s="79"/>
      <c r="HD44" s="79"/>
      <c r="HE44" s="79"/>
      <c r="HF44" s="79"/>
      <c r="HG44" s="79"/>
      <c r="HH44" s="79"/>
      <c r="HI44" s="79"/>
      <c r="HJ44" s="79"/>
      <c r="HK44" s="79"/>
      <c r="HL44" s="79"/>
      <c r="HM44" s="79"/>
      <c r="HN44" s="79"/>
      <c r="HO44" s="79"/>
      <c r="HP44" s="79"/>
      <c r="HQ44" s="79"/>
      <c r="HR44" s="79"/>
      <c r="HS44" s="79"/>
      <c r="HT44" s="79"/>
      <c r="HU44" s="79"/>
      <c r="HV44" s="79"/>
      <c r="HW44" s="79"/>
      <c r="HX44" s="79"/>
      <c r="HY44" s="79"/>
      <c r="HZ44" s="79"/>
      <c r="IA44" s="79"/>
      <c r="IB44" s="79"/>
      <c r="IC44" s="79"/>
      <c r="ID44" s="79"/>
      <c r="IE44" s="79"/>
      <c r="IF44" s="79"/>
      <c r="IG44" s="79"/>
      <c r="IH44" s="79"/>
      <c r="II44" s="79"/>
      <c r="IJ44" s="79"/>
      <c r="IK44" s="79"/>
      <c r="IL44" s="79"/>
      <c r="IM44" s="79"/>
    </row>
    <row r="45" spans="1:247" s="89" customFormat="1" x14ac:dyDescent="0.2">
      <c r="A45" s="88"/>
      <c r="B45" s="140"/>
      <c r="C45" s="140"/>
      <c r="D45" s="141"/>
      <c r="E45" s="141"/>
      <c r="F45" s="141"/>
      <c r="G45" s="141"/>
      <c r="H45" s="141"/>
      <c r="I45" s="141"/>
      <c r="J45" s="141"/>
      <c r="K45" s="141"/>
      <c r="L45" s="201"/>
      <c r="M45" s="79"/>
      <c r="N45" s="79"/>
      <c r="O45" s="79"/>
      <c r="P45" s="79"/>
      <c r="Q45" s="79"/>
      <c r="R45" s="79"/>
      <c r="S45" s="79"/>
      <c r="T45" s="190"/>
      <c r="U45" s="79"/>
      <c r="V45" s="79"/>
      <c r="W45" s="79"/>
      <c r="X45" s="79"/>
      <c r="Y45" s="79"/>
      <c r="Z45" s="79"/>
      <c r="AA45" s="79"/>
      <c r="AB45" s="79"/>
      <c r="AC45" s="79"/>
      <c r="AD45" s="79"/>
      <c r="AE45" s="79"/>
      <c r="AF45" s="79"/>
      <c r="AG45" s="79"/>
      <c r="AH45" s="79"/>
      <c r="AI45" s="79"/>
      <c r="AJ45" s="79"/>
      <c r="AK45" s="79"/>
      <c r="AL45" s="79"/>
      <c r="AM45" s="79"/>
      <c r="AN45" s="79"/>
      <c r="AO45" s="79"/>
      <c r="AP45" s="79"/>
      <c r="AQ45" s="79"/>
      <c r="AR45" s="79"/>
      <c r="AS45" s="79"/>
      <c r="AT45" s="79"/>
      <c r="AU45" s="79"/>
      <c r="AV45" s="79"/>
      <c r="AW45" s="79"/>
      <c r="AX45" s="79"/>
      <c r="AY45" s="79"/>
      <c r="AZ45" s="79"/>
      <c r="BA45" s="79"/>
      <c r="BB45" s="79"/>
      <c r="BC45" s="79"/>
      <c r="BD45" s="79"/>
      <c r="BE45" s="79"/>
      <c r="BF45" s="79"/>
      <c r="BG45" s="79"/>
      <c r="BH45" s="79"/>
      <c r="BI45" s="79"/>
      <c r="BJ45" s="79"/>
      <c r="BK45" s="79"/>
      <c r="BL45" s="79"/>
      <c r="BM45" s="79"/>
      <c r="BN45" s="79"/>
      <c r="BO45" s="79"/>
      <c r="BP45" s="79"/>
      <c r="BQ45" s="79"/>
      <c r="BR45" s="79"/>
      <c r="BS45" s="79"/>
      <c r="BT45" s="79"/>
      <c r="BU45" s="79"/>
      <c r="BV45" s="79"/>
      <c r="BW45" s="79"/>
      <c r="BX45" s="79"/>
      <c r="BY45" s="79"/>
      <c r="BZ45" s="79"/>
      <c r="CA45" s="79"/>
      <c r="CB45" s="79"/>
      <c r="CC45" s="79"/>
      <c r="CD45" s="79"/>
      <c r="CE45" s="79"/>
      <c r="CF45" s="79"/>
      <c r="CG45" s="79"/>
      <c r="CH45" s="79"/>
      <c r="CI45" s="79"/>
      <c r="CJ45" s="79"/>
      <c r="CK45" s="79"/>
      <c r="CL45" s="79"/>
      <c r="CM45" s="79"/>
      <c r="CN45" s="79"/>
      <c r="CO45" s="79"/>
      <c r="CP45" s="79"/>
      <c r="CQ45" s="79"/>
      <c r="CR45" s="79"/>
      <c r="CS45" s="79"/>
      <c r="CT45" s="79"/>
      <c r="CU45" s="79"/>
      <c r="CV45" s="79"/>
      <c r="CW45" s="79"/>
      <c r="CX45" s="79"/>
      <c r="CY45" s="79"/>
      <c r="CZ45" s="79"/>
      <c r="DA45" s="79"/>
      <c r="DB45" s="79"/>
      <c r="DC45" s="79"/>
      <c r="DD45" s="79"/>
      <c r="DE45" s="79"/>
      <c r="DF45" s="79"/>
      <c r="DG45" s="79"/>
      <c r="DH45" s="79"/>
      <c r="DI45" s="79"/>
      <c r="DJ45" s="79"/>
      <c r="DK45" s="79"/>
      <c r="DL45" s="79"/>
      <c r="DM45" s="79"/>
      <c r="DN45" s="79"/>
      <c r="DO45" s="79"/>
      <c r="DP45" s="79"/>
      <c r="DQ45" s="79"/>
      <c r="DR45" s="79"/>
      <c r="DS45" s="79"/>
      <c r="DT45" s="79"/>
      <c r="DU45" s="79"/>
      <c r="DV45" s="79"/>
      <c r="DW45" s="79"/>
      <c r="DX45" s="79"/>
      <c r="DY45" s="79"/>
      <c r="DZ45" s="79"/>
      <c r="EA45" s="79"/>
      <c r="EB45" s="79"/>
      <c r="EC45" s="79"/>
      <c r="ED45" s="79"/>
      <c r="EE45" s="79"/>
      <c r="EF45" s="79"/>
      <c r="EG45" s="79"/>
      <c r="EH45" s="79"/>
      <c r="EI45" s="79"/>
      <c r="EJ45" s="79"/>
      <c r="EK45" s="79"/>
      <c r="EL45" s="79"/>
      <c r="EM45" s="79"/>
      <c r="EN45" s="79"/>
      <c r="EO45" s="79"/>
      <c r="EP45" s="79"/>
      <c r="EQ45" s="79"/>
      <c r="ER45" s="79"/>
      <c r="ES45" s="79"/>
      <c r="ET45" s="79"/>
      <c r="EU45" s="79"/>
      <c r="EV45" s="79"/>
      <c r="EW45" s="79"/>
      <c r="EX45" s="79"/>
      <c r="EY45" s="79"/>
      <c r="EZ45" s="79"/>
      <c r="FA45" s="79"/>
      <c r="FB45" s="79"/>
      <c r="FC45" s="79"/>
      <c r="FD45" s="79"/>
      <c r="FE45" s="79"/>
      <c r="FF45" s="79"/>
      <c r="FG45" s="79"/>
      <c r="FH45" s="79"/>
      <c r="FI45" s="79"/>
      <c r="FJ45" s="79"/>
      <c r="FK45" s="79"/>
      <c r="FL45" s="79"/>
      <c r="FM45" s="79"/>
      <c r="FN45" s="79"/>
      <c r="FO45" s="79"/>
      <c r="FP45" s="79"/>
      <c r="FQ45" s="79"/>
      <c r="FR45" s="79"/>
      <c r="FS45" s="79"/>
      <c r="FT45" s="79"/>
      <c r="FU45" s="79"/>
      <c r="FV45" s="79"/>
      <c r="FW45" s="79"/>
      <c r="FX45" s="79"/>
      <c r="FY45" s="79"/>
      <c r="FZ45" s="79"/>
      <c r="GA45" s="79"/>
      <c r="GB45" s="79"/>
      <c r="GC45" s="79"/>
      <c r="GD45" s="79"/>
      <c r="GE45" s="79"/>
      <c r="GF45" s="79"/>
      <c r="GG45" s="79"/>
      <c r="GH45" s="79"/>
      <c r="GI45" s="79"/>
      <c r="GJ45" s="79"/>
      <c r="GK45" s="79"/>
      <c r="GL45" s="79"/>
      <c r="GM45" s="79"/>
      <c r="GN45" s="79"/>
      <c r="GO45" s="79"/>
      <c r="GP45" s="79"/>
      <c r="GQ45" s="79"/>
      <c r="GR45" s="79"/>
      <c r="GS45" s="79"/>
      <c r="GT45" s="79"/>
      <c r="GU45" s="79"/>
      <c r="GV45" s="79"/>
      <c r="GW45" s="79"/>
      <c r="GX45" s="79"/>
      <c r="GY45" s="79"/>
      <c r="GZ45" s="79"/>
      <c r="HA45" s="79"/>
      <c r="HB45" s="79"/>
      <c r="HC45" s="79"/>
      <c r="HD45" s="79"/>
      <c r="HE45" s="79"/>
      <c r="HF45" s="79"/>
      <c r="HG45" s="79"/>
      <c r="HH45" s="79"/>
      <c r="HI45" s="79"/>
      <c r="HJ45" s="79"/>
      <c r="HK45" s="79"/>
      <c r="HL45" s="79"/>
      <c r="HM45" s="79"/>
      <c r="HN45" s="79"/>
      <c r="HO45" s="79"/>
      <c r="HP45" s="79"/>
      <c r="HQ45" s="79"/>
      <c r="HR45" s="79"/>
      <c r="HS45" s="79"/>
      <c r="HT45" s="79"/>
      <c r="HU45" s="79"/>
      <c r="HV45" s="79"/>
      <c r="HW45" s="79"/>
      <c r="HX45" s="79"/>
      <c r="HY45" s="79"/>
      <c r="HZ45" s="79"/>
      <c r="IA45" s="79"/>
      <c r="IB45" s="79"/>
      <c r="IC45" s="79"/>
      <c r="ID45" s="79"/>
      <c r="IE45" s="79"/>
      <c r="IF45" s="79"/>
      <c r="IG45" s="79"/>
      <c r="IH45" s="79"/>
      <c r="II45" s="79"/>
      <c r="IJ45" s="79"/>
      <c r="IK45" s="79"/>
      <c r="IL45" s="79"/>
      <c r="IM45" s="79"/>
    </row>
    <row r="46" spans="1:247" s="89" customFormat="1" x14ac:dyDescent="0.2">
      <c r="A46" s="94"/>
      <c r="B46" s="142"/>
      <c r="C46" s="142"/>
      <c r="D46" s="143"/>
      <c r="E46" s="143"/>
      <c r="F46" s="143"/>
      <c r="G46" s="143"/>
      <c r="H46" s="143"/>
      <c r="I46" s="143"/>
      <c r="J46" s="143"/>
      <c r="K46" s="143"/>
      <c r="L46" s="186"/>
      <c r="M46" s="79"/>
      <c r="N46" s="79"/>
      <c r="O46" s="79"/>
      <c r="P46" s="79"/>
      <c r="Q46" s="79"/>
      <c r="R46" s="79"/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79"/>
      <c r="AG46" s="79"/>
      <c r="AH46" s="79"/>
      <c r="AI46" s="79"/>
      <c r="AJ46" s="79"/>
      <c r="AK46" s="79"/>
      <c r="AL46" s="79"/>
      <c r="AM46" s="79"/>
      <c r="AN46" s="79"/>
      <c r="AO46" s="79"/>
      <c r="AP46" s="79"/>
      <c r="AQ46" s="79"/>
      <c r="AR46" s="79"/>
      <c r="AS46" s="79"/>
      <c r="AT46" s="79"/>
      <c r="AU46" s="79"/>
      <c r="AV46" s="79"/>
      <c r="AW46" s="79"/>
      <c r="AX46" s="79"/>
      <c r="AY46" s="79"/>
      <c r="AZ46" s="79"/>
      <c r="BA46" s="79"/>
      <c r="BB46" s="79"/>
      <c r="BC46" s="79"/>
      <c r="BD46" s="79"/>
      <c r="BE46" s="79"/>
      <c r="BF46" s="79"/>
      <c r="BG46" s="79"/>
      <c r="BH46" s="79"/>
      <c r="BI46" s="79"/>
      <c r="BJ46" s="79"/>
      <c r="BK46" s="79"/>
      <c r="BL46" s="79"/>
      <c r="BM46" s="79"/>
      <c r="BN46" s="79"/>
      <c r="BO46" s="79"/>
      <c r="BP46" s="79"/>
      <c r="BQ46" s="79"/>
      <c r="BR46" s="79"/>
      <c r="BS46" s="79"/>
      <c r="BT46" s="79"/>
      <c r="BU46" s="79"/>
      <c r="BV46" s="79"/>
      <c r="BW46" s="79"/>
      <c r="BX46" s="79"/>
      <c r="BY46" s="79"/>
      <c r="BZ46" s="79"/>
      <c r="CA46" s="79"/>
      <c r="CB46" s="79"/>
      <c r="CC46" s="79"/>
      <c r="CD46" s="79"/>
      <c r="CE46" s="79"/>
      <c r="CF46" s="79"/>
      <c r="CG46" s="79"/>
      <c r="CH46" s="79"/>
      <c r="CI46" s="79"/>
      <c r="CJ46" s="79"/>
      <c r="CK46" s="79"/>
      <c r="CL46" s="79"/>
      <c r="CM46" s="79"/>
      <c r="CN46" s="79"/>
      <c r="CO46" s="79"/>
      <c r="CP46" s="79"/>
      <c r="CQ46" s="79"/>
      <c r="CR46" s="79"/>
      <c r="CS46" s="79"/>
      <c r="CT46" s="79"/>
      <c r="CU46" s="79"/>
      <c r="CV46" s="79"/>
      <c r="CW46" s="79"/>
      <c r="CX46" s="79"/>
      <c r="CY46" s="79"/>
      <c r="CZ46" s="79"/>
      <c r="DA46" s="79"/>
      <c r="DB46" s="79"/>
      <c r="DC46" s="79"/>
      <c r="DD46" s="79"/>
      <c r="DE46" s="79"/>
      <c r="DF46" s="79"/>
      <c r="DG46" s="79"/>
      <c r="DH46" s="79"/>
      <c r="DI46" s="79"/>
      <c r="DJ46" s="79"/>
      <c r="DK46" s="79"/>
      <c r="DL46" s="79"/>
      <c r="DM46" s="79"/>
      <c r="DN46" s="79"/>
      <c r="DO46" s="79"/>
      <c r="DP46" s="79"/>
      <c r="DQ46" s="79"/>
      <c r="DR46" s="79"/>
      <c r="DS46" s="79"/>
      <c r="DT46" s="79"/>
      <c r="DU46" s="79"/>
      <c r="DV46" s="79"/>
      <c r="DW46" s="79"/>
      <c r="DX46" s="79"/>
      <c r="DY46" s="79"/>
      <c r="DZ46" s="79"/>
      <c r="EA46" s="79"/>
      <c r="EB46" s="79"/>
      <c r="EC46" s="79"/>
      <c r="ED46" s="79"/>
      <c r="EE46" s="79"/>
      <c r="EF46" s="79"/>
      <c r="EG46" s="79"/>
      <c r="EH46" s="79"/>
      <c r="EI46" s="79"/>
      <c r="EJ46" s="79"/>
      <c r="EK46" s="79"/>
      <c r="EL46" s="79"/>
      <c r="EM46" s="79"/>
      <c r="EN46" s="79"/>
      <c r="EO46" s="79"/>
      <c r="EP46" s="79"/>
      <c r="EQ46" s="79"/>
      <c r="ER46" s="79"/>
      <c r="ES46" s="79"/>
      <c r="ET46" s="79"/>
      <c r="EU46" s="79"/>
      <c r="EV46" s="79"/>
      <c r="EW46" s="79"/>
      <c r="EX46" s="79"/>
      <c r="EY46" s="79"/>
      <c r="EZ46" s="79"/>
      <c r="FA46" s="79"/>
      <c r="FB46" s="79"/>
      <c r="FC46" s="79"/>
      <c r="FD46" s="79"/>
      <c r="FE46" s="79"/>
      <c r="FF46" s="79"/>
      <c r="FG46" s="79"/>
      <c r="FH46" s="79"/>
      <c r="FI46" s="79"/>
      <c r="FJ46" s="79"/>
      <c r="FK46" s="79"/>
      <c r="FL46" s="79"/>
      <c r="FM46" s="79"/>
      <c r="FN46" s="79"/>
      <c r="FO46" s="79"/>
      <c r="FP46" s="79"/>
      <c r="FQ46" s="79"/>
      <c r="FR46" s="79"/>
      <c r="FS46" s="79"/>
      <c r="FT46" s="79"/>
      <c r="FU46" s="79"/>
      <c r="FV46" s="79"/>
      <c r="FW46" s="79"/>
      <c r="FX46" s="79"/>
      <c r="FY46" s="79"/>
      <c r="FZ46" s="79"/>
      <c r="GA46" s="79"/>
      <c r="GB46" s="79"/>
      <c r="GC46" s="79"/>
      <c r="GD46" s="79"/>
      <c r="GE46" s="79"/>
      <c r="GF46" s="79"/>
      <c r="GG46" s="79"/>
      <c r="GH46" s="79"/>
      <c r="GI46" s="79"/>
      <c r="GJ46" s="79"/>
      <c r="GK46" s="79"/>
      <c r="GL46" s="79"/>
      <c r="GM46" s="79"/>
      <c r="GN46" s="79"/>
      <c r="GO46" s="79"/>
      <c r="GP46" s="79"/>
      <c r="GQ46" s="79"/>
      <c r="GR46" s="79"/>
      <c r="GS46" s="79"/>
      <c r="GT46" s="79"/>
      <c r="GU46" s="79"/>
      <c r="GV46" s="79"/>
      <c r="GW46" s="79"/>
      <c r="GX46" s="79"/>
      <c r="GY46" s="79"/>
      <c r="GZ46" s="79"/>
      <c r="HA46" s="79"/>
      <c r="HB46" s="79"/>
      <c r="HC46" s="79"/>
      <c r="HD46" s="79"/>
      <c r="HE46" s="79"/>
      <c r="HF46" s="79"/>
      <c r="HG46" s="79"/>
      <c r="HH46" s="79"/>
      <c r="HI46" s="79"/>
      <c r="HJ46" s="79"/>
      <c r="HK46" s="79"/>
      <c r="HL46" s="79"/>
      <c r="HM46" s="79"/>
      <c r="HN46" s="79"/>
      <c r="HO46" s="79"/>
      <c r="HP46" s="79"/>
      <c r="HQ46" s="79"/>
      <c r="HR46" s="79"/>
      <c r="HS46" s="79"/>
      <c r="HT46" s="79"/>
      <c r="HU46" s="79"/>
      <c r="HV46" s="79"/>
      <c r="HW46" s="79"/>
      <c r="HX46" s="79"/>
      <c r="HY46" s="79"/>
      <c r="HZ46" s="79"/>
      <c r="IA46" s="79"/>
      <c r="IB46" s="79"/>
      <c r="IC46" s="79"/>
      <c r="ID46" s="79"/>
      <c r="IE46" s="79"/>
      <c r="IF46" s="79"/>
      <c r="IG46" s="79"/>
      <c r="IH46" s="79"/>
      <c r="II46" s="79"/>
      <c r="IJ46" s="79"/>
      <c r="IK46" s="79"/>
      <c r="IL46" s="79"/>
      <c r="IM46" s="79"/>
    </row>
    <row r="47" spans="1:247" ht="15.75" thickBot="1" x14ac:dyDescent="0.3">
      <c r="A47" s="144"/>
      <c r="B47" s="145"/>
      <c r="C47" s="146" t="s">
        <v>55</v>
      </c>
      <c r="D47" s="147"/>
      <c r="E47" s="147"/>
      <c r="F47" s="147"/>
      <c r="G47" s="147"/>
      <c r="H47" s="147"/>
      <c r="I47" s="147"/>
      <c r="J47" s="202"/>
      <c r="K47" s="202"/>
      <c r="L47" s="222">
        <f>SUM(L3:L43)</f>
        <v>0</v>
      </c>
      <c r="M47" s="79"/>
      <c r="P47" s="79"/>
      <c r="Q47" s="79"/>
      <c r="R47" s="79"/>
      <c r="S47" s="79"/>
      <c r="T47" s="79"/>
      <c r="U47" s="79"/>
      <c r="V47" s="79"/>
      <c r="W47" s="79"/>
      <c r="X47" s="79"/>
      <c r="Y47" s="79"/>
      <c r="Z47" s="79"/>
      <c r="AA47" s="79"/>
      <c r="AB47" s="79"/>
      <c r="AC47" s="79"/>
      <c r="AD47" s="79"/>
      <c r="AE47" s="79"/>
      <c r="AF47" s="79"/>
      <c r="AG47" s="79"/>
      <c r="AH47" s="79"/>
      <c r="AI47" s="79"/>
      <c r="AJ47" s="79"/>
      <c r="AK47" s="79"/>
      <c r="AL47" s="79"/>
      <c r="AM47" s="79"/>
      <c r="AN47" s="79"/>
      <c r="AO47" s="79"/>
      <c r="AP47" s="79"/>
      <c r="AQ47" s="79"/>
      <c r="AR47" s="79"/>
      <c r="AS47" s="79"/>
      <c r="AT47" s="79"/>
      <c r="AU47" s="79"/>
      <c r="AV47" s="79"/>
      <c r="AW47" s="79"/>
      <c r="AX47" s="79"/>
      <c r="AY47" s="79"/>
      <c r="AZ47" s="79"/>
      <c r="BA47" s="79"/>
      <c r="BB47" s="79"/>
      <c r="BC47" s="79"/>
      <c r="BD47" s="79"/>
      <c r="BE47" s="79"/>
      <c r="BF47" s="79"/>
      <c r="BG47" s="79"/>
      <c r="BH47" s="79"/>
      <c r="BI47" s="79"/>
      <c r="BJ47" s="79"/>
      <c r="BK47" s="79"/>
      <c r="BL47" s="79"/>
      <c r="BM47" s="79"/>
      <c r="BN47" s="79"/>
      <c r="BO47" s="79"/>
      <c r="BP47" s="79"/>
      <c r="BQ47" s="79"/>
      <c r="BR47" s="79"/>
      <c r="BS47" s="79"/>
      <c r="BT47" s="79"/>
      <c r="BU47" s="79"/>
      <c r="BV47" s="79"/>
      <c r="BW47" s="79"/>
      <c r="BX47" s="79"/>
      <c r="BY47" s="79"/>
      <c r="BZ47" s="79"/>
      <c r="CA47" s="79"/>
      <c r="CB47" s="79"/>
      <c r="CC47" s="79"/>
      <c r="CD47" s="79"/>
      <c r="CE47" s="79"/>
      <c r="CF47" s="79"/>
      <c r="CG47" s="79"/>
      <c r="CH47" s="79"/>
      <c r="CI47" s="79"/>
      <c r="CJ47" s="79"/>
      <c r="CK47" s="79"/>
      <c r="CL47" s="79"/>
      <c r="CM47" s="79"/>
      <c r="CN47" s="79"/>
      <c r="CO47" s="79"/>
      <c r="CP47" s="79"/>
      <c r="CQ47" s="79"/>
      <c r="CR47" s="79"/>
      <c r="CS47" s="79"/>
      <c r="CT47" s="79"/>
      <c r="CU47" s="79"/>
      <c r="CV47" s="79"/>
      <c r="CW47" s="79"/>
      <c r="CX47" s="79"/>
      <c r="CY47" s="79"/>
      <c r="CZ47" s="79"/>
      <c r="DA47" s="79"/>
      <c r="DB47" s="79"/>
      <c r="DC47" s="79"/>
      <c r="DD47" s="79"/>
      <c r="DE47" s="79"/>
      <c r="DF47" s="79"/>
      <c r="DG47" s="79"/>
      <c r="DH47" s="79"/>
      <c r="DI47" s="79"/>
      <c r="DJ47" s="79"/>
      <c r="DK47" s="79"/>
      <c r="DL47" s="79"/>
      <c r="DM47" s="79"/>
      <c r="DN47" s="79"/>
      <c r="DO47" s="79"/>
      <c r="DP47" s="79"/>
      <c r="DQ47" s="79"/>
      <c r="DR47" s="79"/>
      <c r="DS47" s="79"/>
      <c r="DT47" s="79"/>
      <c r="DU47" s="79"/>
      <c r="DV47" s="79"/>
      <c r="DW47" s="79"/>
      <c r="DX47" s="79"/>
      <c r="DY47" s="79"/>
      <c r="DZ47" s="79"/>
      <c r="EA47" s="79"/>
      <c r="EB47" s="79"/>
      <c r="EC47" s="79"/>
      <c r="ED47" s="79"/>
      <c r="EE47" s="79"/>
      <c r="EF47" s="79"/>
      <c r="EG47" s="79"/>
      <c r="EH47" s="79"/>
      <c r="EI47" s="79"/>
      <c r="EJ47" s="79"/>
      <c r="EK47" s="79"/>
      <c r="EL47" s="79"/>
      <c r="EM47" s="79"/>
      <c r="EN47" s="79"/>
      <c r="EO47" s="79"/>
      <c r="EP47" s="79"/>
      <c r="EQ47" s="79"/>
      <c r="ER47" s="79"/>
      <c r="ES47" s="79"/>
      <c r="ET47" s="79"/>
      <c r="EU47" s="79"/>
      <c r="EV47" s="79"/>
      <c r="EW47" s="79"/>
      <c r="EX47" s="79"/>
      <c r="EY47" s="79"/>
      <c r="EZ47" s="79"/>
      <c r="FA47" s="79"/>
      <c r="FB47" s="79"/>
      <c r="FC47" s="79"/>
      <c r="FD47" s="79"/>
      <c r="FE47" s="79"/>
      <c r="FF47" s="79"/>
      <c r="FG47" s="79"/>
      <c r="FH47" s="79"/>
      <c r="FI47" s="79"/>
      <c r="FJ47" s="79"/>
      <c r="FK47" s="79"/>
      <c r="FL47" s="79"/>
      <c r="FM47" s="79"/>
      <c r="FN47" s="79"/>
      <c r="FO47" s="79"/>
      <c r="FP47" s="79"/>
      <c r="FQ47" s="79"/>
      <c r="FR47" s="79"/>
      <c r="FS47" s="79"/>
      <c r="FT47" s="79"/>
      <c r="FU47" s="79"/>
      <c r="FV47" s="79"/>
      <c r="FW47" s="79"/>
      <c r="FX47" s="79"/>
      <c r="FY47" s="79"/>
      <c r="FZ47" s="79"/>
      <c r="GA47" s="79"/>
      <c r="GB47" s="79"/>
      <c r="GC47" s="79"/>
      <c r="GD47" s="79"/>
      <c r="GE47" s="79"/>
      <c r="GF47" s="79"/>
      <c r="GG47" s="79"/>
      <c r="GH47" s="79"/>
      <c r="GI47" s="79"/>
      <c r="GJ47" s="79"/>
      <c r="GK47" s="79"/>
      <c r="GL47" s="79"/>
      <c r="GM47" s="79"/>
      <c r="GN47" s="79"/>
      <c r="GO47" s="79"/>
      <c r="GP47" s="79"/>
      <c r="GQ47" s="79"/>
      <c r="GR47" s="79"/>
      <c r="GS47" s="79"/>
      <c r="GT47" s="79"/>
      <c r="GU47" s="79"/>
      <c r="GV47" s="79"/>
      <c r="GW47" s="79"/>
      <c r="GX47" s="79"/>
      <c r="GY47" s="79"/>
      <c r="GZ47" s="79"/>
      <c r="HA47" s="79"/>
      <c r="HB47" s="79"/>
      <c r="HC47" s="79"/>
      <c r="HD47" s="79"/>
      <c r="HE47" s="79"/>
      <c r="HF47" s="79"/>
      <c r="HG47" s="79"/>
      <c r="HH47" s="79"/>
      <c r="HI47" s="79"/>
      <c r="HJ47" s="79"/>
      <c r="HK47" s="79"/>
      <c r="HL47" s="79"/>
      <c r="HM47" s="79"/>
      <c r="HN47" s="79"/>
      <c r="HO47" s="79"/>
      <c r="HP47" s="79"/>
      <c r="HQ47" s="79"/>
      <c r="HR47" s="79"/>
      <c r="HS47" s="79"/>
      <c r="HT47" s="79"/>
      <c r="HU47" s="79"/>
      <c r="HV47" s="79"/>
      <c r="HW47" s="79"/>
      <c r="HX47" s="79"/>
      <c r="HY47" s="79"/>
      <c r="HZ47" s="79"/>
      <c r="IA47" s="79"/>
      <c r="IB47" s="79"/>
      <c r="IC47" s="79"/>
      <c r="ID47" s="79"/>
      <c r="IE47" s="79"/>
      <c r="IF47" s="79"/>
      <c r="IG47" s="79"/>
      <c r="IH47" s="79"/>
      <c r="II47" s="79"/>
      <c r="IJ47" s="79"/>
      <c r="IK47" s="79"/>
      <c r="IL47" s="79"/>
      <c r="IM47" s="79"/>
    </row>
    <row r="48" spans="1:247" x14ac:dyDescent="0.2">
      <c r="A48" s="78" t="s">
        <v>54</v>
      </c>
      <c r="P48" s="79"/>
      <c r="Q48" s="79"/>
      <c r="R48" s="79"/>
      <c r="S48" s="79"/>
      <c r="T48" s="79"/>
      <c r="U48" s="79"/>
      <c r="V48" s="79"/>
      <c r="W48" s="79"/>
      <c r="X48" s="79"/>
      <c r="Y48" s="79"/>
      <c r="Z48" s="79"/>
      <c r="AA48" s="79"/>
      <c r="AB48" s="79"/>
      <c r="AC48" s="79"/>
      <c r="AD48" s="79"/>
      <c r="AE48" s="79"/>
      <c r="AF48" s="79"/>
      <c r="AG48" s="79"/>
      <c r="AH48" s="79"/>
      <c r="AI48" s="79"/>
      <c r="AJ48" s="79"/>
      <c r="AK48" s="79"/>
      <c r="AL48" s="79"/>
      <c r="AM48" s="79"/>
      <c r="AN48" s="79"/>
      <c r="AO48" s="79"/>
      <c r="AP48" s="79"/>
      <c r="AQ48" s="79"/>
      <c r="AR48" s="79"/>
      <c r="AS48" s="79"/>
      <c r="AT48" s="79"/>
      <c r="AU48" s="79"/>
      <c r="AV48" s="79"/>
      <c r="AW48" s="79"/>
      <c r="AX48" s="79"/>
      <c r="AY48" s="79"/>
      <c r="AZ48" s="79"/>
      <c r="BA48" s="79"/>
      <c r="BB48" s="79"/>
      <c r="BC48" s="79"/>
      <c r="BD48" s="79"/>
      <c r="BE48" s="79"/>
      <c r="BF48" s="79"/>
      <c r="BG48" s="79"/>
      <c r="BH48" s="79"/>
      <c r="BI48" s="79"/>
      <c r="BJ48" s="79"/>
      <c r="BK48" s="79"/>
      <c r="BL48" s="79"/>
      <c r="BM48" s="79"/>
      <c r="BN48" s="79"/>
      <c r="BO48" s="79"/>
      <c r="BP48" s="79"/>
      <c r="BQ48" s="79"/>
      <c r="BR48" s="79"/>
      <c r="BS48" s="79"/>
      <c r="BT48" s="79"/>
      <c r="BU48" s="79"/>
      <c r="BV48" s="79"/>
      <c r="BW48" s="79"/>
      <c r="BX48" s="79"/>
      <c r="BY48" s="79"/>
      <c r="BZ48" s="79"/>
      <c r="CA48" s="79"/>
      <c r="CB48" s="79"/>
      <c r="CC48" s="79"/>
      <c r="CD48" s="79"/>
      <c r="CE48" s="79"/>
      <c r="CF48" s="79"/>
      <c r="CG48" s="79"/>
      <c r="CH48" s="79"/>
      <c r="CI48" s="79"/>
      <c r="CJ48" s="79"/>
      <c r="CK48" s="79"/>
      <c r="CL48" s="79"/>
      <c r="CM48" s="79"/>
      <c r="CN48" s="79"/>
      <c r="CO48" s="79"/>
      <c r="CP48" s="79"/>
      <c r="CQ48" s="79"/>
      <c r="CR48" s="79"/>
      <c r="CS48" s="79"/>
      <c r="CT48" s="79"/>
      <c r="CU48" s="79"/>
      <c r="CV48" s="79"/>
      <c r="CW48" s="79"/>
      <c r="CX48" s="79"/>
      <c r="CY48" s="79"/>
      <c r="CZ48" s="79"/>
      <c r="DA48" s="79"/>
      <c r="DB48" s="79"/>
      <c r="DC48" s="79"/>
      <c r="DD48" s="79"/>
      <c r="DE48" s="79"/>
      <c r="DF48" s="79"/>
      <c r="DG48" s="79"/>
      <c r="DH48" s="79"/>
      <c r="DI48" s="79"/>
      <c r="DJ48" s="79"/>
      <c r="DK48" s="79"/>
      <c r="DL48" s="79"/>
      <c r="DM48" s="79"/>
      <c r="DN48" s="79"/>
      <c r="DO48" s="79"/>
      <c r="DP48" s="79"/>
      <c r="DQ48" s="79"/>
      <c r="DR48" s="79"/>
      <c r="DS48" s="79"/>
      <c r="DT48" s="79"/>
      <c r="DU48" s="79"/>
      <c r="DV48" s="79"/>
      <c r="DW48" s="79"/>
      <c r="DX48" s="79"/>
      <c r="DY48" s="79"/>
      <c r="DZ48" s="79"/>
      <c r="EA48" s="79"/>
      <c r="EB48" s="79"/>
      <c r="EC48" s="79"/>
      <c r="ED48" s="79"/>
      <c r="EE48" s="79"/>
      <c r="EF48" s="79"/>
      <c r="EG48" s="79"/>
      <c r="EH48" s="79"/>
      <c r="EI48" s="79"/>
      <c r="EJ48" s="79"/>
      <c r="EK48" s="79"/>
      <c r="EL48" s="79"/>
      <c r="EM48" s="79"/>
      <c r="EN48" s="79"/>
      <c r="EO48" s="79"/>
      <c r="EP48" s="79"/>
      <c r="EQ48" s="79"/>
      <c r="ER48" s="79"/>
      <c r="ES48" s="79"/>
      <c r="ET48" s="79"/>
      <c r="EU48" s="79"/>
      <c r="EV48" s="79"/>
      <c r="EW48" s="79"/>
      <c r="EX48" s="79"/>
      <c r="EY48" s="79"/>
      <c r="EZ48" s="79"/>
      <c r="FA48" s="79"/>
      <c r="FB48" s="79"/>
      <c r="FC48" s="79"/>
      <c r="FD48" s="79"/>
      <c r="FE48" s="79"/>
      <c r="FF48" s="79"/>
      <c r="FG48" s="79"/>
      <c r="FH48" s="79"/>
      <c r="FI48" s="79"/>
      <c r="FJ48" s="79"/>
      <c r="FK48" s="79"/>
      <c r="FL48" s="79"/>
      <c r="FM48" s="79"/>
      <c r="FN48" s="79"/>
      <c r="FO48" s="79"/>
      <c r="FP48" s="79"/>
      <c r="FQ48" s="79"/>
      <c r="FR48" s="79"/>
      <c r="FS48" s="79"/>
      <c r="FT48" s="79"/>
      <c r="FU48" s="79"/>
      <c r="FV48" s="79"/>
      <c r="FW48" s="79"/>
      <c r="FX48" s="79"/>
      <c r="FY48" s="79"/>
      <c r="FZ48" s="79"/>
      <c r="GA48" s="79"/>
      <c r="GB48" s="79"/>
      <c r="GC48" s="79"/>
      <c r="GD48" s="79"/>
      <c r="GE48" s="79"/>
      <c r="GF48" s="79"/>
      <c r="GG48" s="79"/>
      <c r="GH48" s="79"/>
      <c r="GI48" s="79"/>
      <c r="GJ48" s="79"/>
      <c r="GK48" s="79"/>
      <c r="GL48" s="79"/>
      <c r="GM48" s="79"/>
      <c r="GN48" s="79"/>
      <c r="GO48" s="79"/>
      <c r="GP48" s="79"/>
      <c r="GQ48" s="79"/>
      <c r="GR48" s="79"/>
      <c r="GS48" s="79"/>
      <c r="GT48" s="79"/>
      <c r="GU48" s="79"/>
      <c r="GV48" s="79"/>
      <c r="GW48" s="79"/>
      <c r="GX48" s="79"/>
      <c r="GY48" s="79"/>
      <c r="GZ48" s="79"/>
      <c r="HA48" s="79"/>
      <c r="HB48" s="79"/>
      <c r="HC48" s="79"/>
      <c r="HD48" s="79"/>
      <c r="HE48" s="79"/>
      <c r="HF48" s="79"/>
      <c r="HG48" s="79"/>
      <c r="HH48" s="79"/>
      <c r="HI48" s="79"/>
      <c r="HJ48" s="79"/>
      <c r="HK48" s="79"/>
      <c r="HL48" s="79"/>
      <c r="HM48" s="79"/>
      <c r="HN48" s="79"/>
      <c r="HO48" s="79"/>
      <c r="HP48" s="79"/>
      <c r="HQ48" s="79"/>
      <c r="HR48" s="79"/>
      <c r="HS48" s="79"/>
      <c r="HT48" s="79"/>
      <c r="HU48" s="79"/>
      <c r="HV48" s="79"/>
      <c r="HW48" s="79"/>
      <c r="HX48" s="79"/>
      <c r="HY48" s="79"/>
      <c r="HZ48" s="79"/>
      <c r="IA48" s="79"/>
      <c r="IB48" s="79"/>
      <c r="IC48" s="79"/>
      <c r="ID48" s="79"/>
      <c r="IE48" s="79"/>
      <c r="IF48" s="79"/>
      <c r="IG48" s="79"/>
      <c r="IH48" s="79"/>
      <c r="II48" s="79"/>
      <c r="IJ48" s="79"/>
      <c r="IK48" s="79"/>
      <c r="IL48" s="79"/>
      <c r="IM48" s="79"/>
    </row>
    <row r="49" spans="1:247" x14ac:dyDescent="0.2">
      <c r="A49" s="148" t="s">
        <v>53</v>
      </c>
      <c r="P49" s="79"/>
      <c r="Q49" s="79"/>
      <c r="R49" s="79"/>
      <c r="S49" s="79"/>
      <c r="T49" s="79"/>
      <c r="U49" s="79"/>
      <c r="V49" s="79"/>
      <c r="W49" s="79"/>
      <c r="X49" s="79"/>
      <c r="Y49" s="79"/>
      <c r="Z49" s="79"/>
      <c r="AA49" s="79"/>
      <c r="AB49" s="79"/>
      <c r="AC49" s="79"/>
      <c r="AD49" s="79"/>
      <c r="AE49" s="79"/>
      <c r="AF49" s="79"/>
      <c r="AG49" s="79"/>
      <c r="AH49" s="79"/>
      <c r="AI49" s="79"/>
      <c r="AJ49" s="79"/>
      <c r="AK49" s="79"/>
      <c r="AL49" s="79"/>
      <c r="AM49" s="79"/>
      <c r="AN49" s="79"/>
      <c r="AO49" s="79"/>
      <c r="AP49" s="79"/>
      <c r="AQ49" s="79"/>
      <c r="AR49" s="79"/>
      <c r="AS49" s="79"/>
      <c r="AT49" s="79"/>
      <c r="AU49" s="79"/>
      <c r="AV49" s="79"/>
      <c r="AW49" s="79"/>
      <c r="AX49" s="79"/>
      <c r="AY49" s="79"/>
      <c r="AZ49" s="79"/>
      <c r="BA49" s="79"/>
      <c r="BB49" s="79"/>
      <c r="BC49" s="79"/>
      <c r="BD49" s="79"/>
      <c r="BE49" s="79"/>
      <c r="BF49" s="79"/>
      <c r="BG49" s="79"/>
      <c r="BH49" s="79"/>
      <c r="BI49" s="79"/>
      <c r="BJ49" s="79"/>
      <c r="BK49" s="79"/>
      <c r="BL49" s="79"/>
      <c r="BM49" s="79"/>
      <c r="BN49" s="79"/>
      <c r="BO49" s="79"/>
      <c r="BP49" s="79"/>
      <c r="BQ49" s="79"/>
      <c r="BR49" s="79"/>
      <c r="BS49" s="79"/>
      <c r="BT49" s="79"/>
      <c r="BU49" s="79"/>
      <c r="BV49" s="79"/>
      <c r="BW49" s="79"/>
      <c r="BX49" s="79"/>
      <c r="BY49" s="79"/>
      <c r="BZ49" s="79"/>
      <c r="CA49" s="79"/>
      <c r="CB49" s="79"/>
      <c r="CC49" s="79"/>
      <c r="CD49" s="79"/>
      <c r="CE49" s="79"/>
      <c r="CF49" s="79"/>
      <c r="CG49" s="79"/>
      <c r="CH49" s="79"/>
      <c r="CI49" s="79"/>
      <c r="CJ49" s="79"/>
      <c r="CK49" s="79"/>
      <c r="CL49" s="79"/>
      <c r="CM49" s="79"/>
      <c r="CN49" s="79"/>
      <c r="CO49" s="79"/>
      <c r="CP49" s="79"/>
      <c r="CQ49" s="79"/>
      <c r="CR49" s="79"/>
      <c r="CS49" s="79"/>
      <c r="CT49" s="79"/>
      <c r="CU49" s="79"/>
      <c r="CV49" s="79"/>
      <c r="CW49" s="79"/>
      <c r="CX49" s="79"/>
      <c r="CY49" s="79"/>
      <c r="CZ49" s="79"/>
      <c r="DA49" s="79"/>
      <c r="DB49" s="79"/>
      <c r="DC49" s="79"/>
      <c r="DD49" s="79"/>
      <c r="DE49" s="79"/>
      <c r="DF49" s="79"/>
      <c r="DG49" s="79"/>
      <c r="DH49" s="79"/>
      <c r="DI49" s="79"/>
      <c r="DJ49" s="79"/>
      <c r="DK49" s="79"/>
      <c r="DL49" s="79"/>
      <c r="DM49" s="79"/>
      <c r="DN49" s="79"/>
      <c r="DO49" s="79"/>
      <c r="DP49" s="79"/>
      <c r="DQ49" s="79"/>
      <c r="DR49" s="79"/>
      <c r="DS49" s="79"/>
      <c r="DT49" s="79"/>
      <c r="DU49" s="79"/>
      <c r="DV49" s="79"/>
      <c r="DW49" s="79"/>
      <c r="DX49" s="79"/>
      <c r="DY49" s="79"/>
      <c r="DZ49" s="79"/>
      <c r="EA49" s="79"/>
      <c r="EB49" s="79"/>
      <c r="EC49" s="79"/>
      <c r="ED49" s="79"/>
      <c r="EE49" s="79"/>
      <c r="EF49" s="79"/>
      <c r="EG49" s="79"/>
      <c r="EH49" s="79"/>
      <c r="EI49" s="79"/>
      <c r="EJ49" s="79"/>
      <c r="EK49" s="79"/>
      <c r="EL49" s="79"/>
      <c r="EM49" s="79"/>
      <c r="EN49" s="79"/>
      <c r="EO49" s="79"/>
      <c r="EP49" s="79"/>
      <c r="EQ49" s="79"/>
      <c r="ER49" s="79"/>
      <c r="ES49" s="79"/>
      <c r="ET49" s="79"/>
      <c r="EU49" s="79"/>
      <c r="EV49" s="79"/>
      <c r="EW49" s="79"/>
      <c r="EX49" s="79"/>
      <c r="EY49" s="79"/>
      <c r="EZ49" s="79"/>
      <c r="FA49" s="79"/>
      <c r="FB49" s="79"/>
      <c r="FC49" s="79"/>
      <c r="FD49" s="79"/>
      <c r="FE49" s="79"/>
      <c r="FF49" s="79"/>
      <c r="FG49" s="79"/>
      <c r="FH49" s="79"/>
      <c r="FI49" s="79"/>
      <c r="FJ49" s="79"/>
      <c r="FK49" s="79"/>
      <c r="FL49" s="79"/>
      <c r="FM49" s="79"/>
      <c r="FN49" s="79"/>
      <c r="FO49" s="79"/>
      <c r="FP49" s="79"/>
      <c r="FQ49" s="79"/>
      <c r="FR49" s="79"/>
      <c r="FS49" s="79"/>
      <c r="FT49" s="79"/>
      <c r="FU49" s="79"/>
      <c r="FV49" s="79"/>
      <c r="FW49" s="79"/>
      <c r="FX49" s="79"/>
      <c r="FY49" s="79"/>
      <c r="FZ49" s="79"/>
      <c r="GA49" s="79"/>
      <c r="GB49" s="79"/>
      <c r="GC49" s="79"/>
      <c r="GD49" s="79"/>
      <c r="GE49" s="79"/>
      <c r="GF49" s="79"/>
      <c r="GG49" s="79"/>
      <c r="GH49" s="79"/>
      <c r="GI49" s="79"/>
      <c r="GJ49" s="79"/>
      <c r="GK49" s="79"/>
      <c r="GL49" s="79"/>
      <c r="GM49" s="79"/>
      <c r="GN49" s="79"/>
      <c r="GO49" s="79"/>
      <c r="GP49" s="79"/>
      <c r="GQ49" s="79"/>
      <c r="GR49" s="79"/>
      <c r="GS49" s="79"/>
      <c r="GT49" s="79"/>
      <c r="GU49" s="79"/>
      <c r="GV49" s="79"/>
      <c r="GW49" s="79"/>
      <c r="GX49" s="79"/>
      <c r="GY49" s="79"/>
      <c r="GZ49" s="79"/>
      <c r="HA49" s="79"/>
      <c r="HB49" s="79"/>
      <c r="HC49" s="79"/>
      <c r="HD49" s="79"/>
      <c r="HE49" s="79"/>
      <c r="HF49" s="79"/>
      <c r="HG49" s="79"/>
      <c r="HH49" s="79"/>
      <c r="HI49" s="79"/>
      <c r="HJ49" s="79"/>
      <c r="HK49" s="79"/>
      <c r="HL49" s="79"/>
      <c r="HM49" s="79"/>
      <c r="HN49" s="79"/>
      <c r="HO49" s="79"/>
      <c r="HP49" s="79"/>
      <c r="HQ49" s="79"/>
      <c r="HR49" s="79"/>
      <c r="HS49" s="79"/>
      <c r="HT49" s="79"/>
      <c r="HU49" s="79"/>
      <c r="HV49" s="79"/>
      <c r="HW49" s="79"/>
      <c r="HX49" s="79"/>
      <c r="HY49" s="79"/>
      <c r="HZ49" s="79"/>
      <c r="IA49" s="79"/>
      <c r="IB49" s="79"/>
      <c r="IC49" s="79"/>
      <c r="ID49" s="79"/>
      <c r="IE49" s="79"/>
      <c r="IF49" s="79"/>
      <c r="IG49" s="79"/>
      <c r="IH49" s="79"/>
      <c r="II49" s="79"/>
      <c r="IJ49" s="79"/>
      <c r="IK49" s="79"/>
      <c r="IL49" s="79"/>
      <c r="IM49" s="79"/>
    </row>
    <row r="50" spans="1:247" x14ac:dyDescent="0.2">
      <c r="P50" s="79"/>
      <c r="Q50" s="190"/>
      <c r="R50" s="79"/>
      <c r="S50" s="79"/>
      <c r="T50" s="79"/>
      <c r="U50" s="79"/>
      <c r="V50" s="79"/>
      <c r="W50" s="79"/>
      <c r="X50" s="79"/>
      <c r="Y50" s="79"/>
      <c r="Z50" s="79"/>
      <c r="AA50" s="79"/>
      <c r="AB50" s="79"/>
      <c r="AC50" s="79"/>
      <c r="AD50" s="79"/>
      <c r="AE50" s="79"/>
      <c r="AF50" s="79"/>
      <c r="AG50" s="79"/>
      <c r="AH50" s="79"/>
      <c r="AI50" s="79"/>
      <c r="AJ50" s="79"/>
      <c r="AK50" s="79"/>
      <c r="AL50" s="79"/>
      <c r="AM50" s="79"/>
      <c r="AN50" s="79"/>
      <c r="AO50" s="79"/>
      <c r="AP50" s="79"/>
      <c r="AQ50" s="79"/>
      <c r="AR50" s="79"/>
      <c r="AS50" s="79"/>
      <c r="AT50" s="79"/>
      <c r="AU50" s="79"/>
      <c r="AV50" s="79"/>
      <c r="AW50" s="79"/>
      <c r="AX50" s="79"/>
      <c r="AY50" s="79"/>
      <c r="AZ50" s="79"/>
      <c r="BA50" s="79"/>
      <c r="BB50" s="79"/>
      <c r="BC50" s="79"/>
      <c r="BD50" s="79"/>
      <c r="BE50" s="79"/>
      <c r="BF50" s="79"/>
      <c r="BG50" s="79"/>
      <c r="BH50" s="79"/>
      <c r="BI50" s="79"/>
      <c r="BJ50" s="79"/>
      <c r="BK50" s="79"/>
      <c r="BL50" s="79"/>
      <c r="BM50" s="79"/>
      <c r="BN50" s="79"/>
      <c r="BO50" s="79"/>
      <c r="BP50" s="79"/>
      <c r="BQ50" s="79"/>
      <c r="BR50" s="79"/>
      <c r="BS50" s="79"/>
      <c r="BT50" s="79"/>
      <c r="BU50" s="79"/>
      <c r="BV50" s="79"/>
      <c r="BW50" s="79"/>
      <c r="BX50" s="79"/>
      <c r="BY50" s="79"/>
      <c r="BZ50" s="79"/>
      <c r="CA50" s="79"/>
      <c r="CB50" s="79"/>
      <c r="CC50" s="79"/>
      <c r="CD50" s="79"/>
      <c r="CE50" s="79"/>
      <c r="CF50" s="79"/>
      <c r="CG50" s="79"/>
      <c r="CH50" s="79"/>
      <c r="CI50" s="79"/>
      <c r="CJ50" s="79"/>
      <c r="CK50" s="79"/>
      <c r="CL50" s="79"/>
      <c r="CM50" s="79"/>
      <c r="CN50" s="79"/>
      <c r="CO50" s="79"/>
      <c r="CP50" s="79"/>
      <c r="CQ50" s="79"/>
      <c r="CR50" s="79"/>
      <c r="CS50" s="79"/>
      <c r="CT50" s="79"/>
      <c r="CU50" s="79"/>
      <c r="CV50" s="79"/>
      <c r="CW50" s="79"/>
      <c r="CX50" s="79"/>
      <c r="CY50" s="79"/>
      <c r="CZ50" s="79"/>
      <c r="DA50" s="79"/>
      <c r="DB50" s="79"/>
      <c r="DC50" s="79"/>
      <c r="DD50" s="79"/>
      <c r="DE50" s="79"/>
      <c r="DF50" s="79"/>
      <c r="DG50" s="79"/>
      <c r="DH50" s="79"/>
      <c r="DI50" s="79"/>
      <c r="DJ50" s="79"/>
      <c r="DK50" s="79"/>
      <c r="DL50" s="79"/>
      <c r="DM50" s="79"/>
      <c r="DN50" s="79"/>
      <c r="DO50" s="79"/>
      <c r="DP50" s="79"/>
      <c r="DQ50" s="79"/>
      <c r="DR50" s="79"/>
      <c r="DS50" s="79"/>
      <c r="DT50" s="79"/>
      <c r="DU50" s="79"/>
      <c r="DV50" s="79"/>
      <c r="DW50" s="79"/>
      <c r="DX50" s="79"/>
      <c r="DY50" s="79"/>
      <c r="DZ50" s="79"/>
      <c r="EA50" s="79"/>
      <c r="EB50" s="79"/>
      <c r="EC50" s="79"/>
      <c r="ED50" s="79"/>
      <c r="EE50" s="79"/>
      <c r="EF50" s="79"/>
      <c r="EG50" s="79"/>
      <c r="EH50" s="79"/>
      <c r="EI50" s="79"/>
      <c r="EJ50" s="79"/>
      <c r="EK50" s="79"/>
      <c r="EL50" s="79"/>
      <c r="EM50" s="79"/>
      <c r="EN50" s="79"/>
      <c r="EO50" s="79"/>
      <c r="EP50" s="79"/>
      <c r="EQ50" s="79"/>
      <c r="ER50" s="79"/>
      <c r="ES50" s="79"/>
      <c r="ET50" s="79"/>
      <c r="EU50" s="79"/>
      <c r="EV50" s="79"/>
      <c r="EW50" s="79"/>
      <c r="EX50" s="79"/>
      <c r="EY50" s="79"/>
      <c r="EZ50" s="79"/>
      <c r="FA50" s="79"/>
      <c r="FB50" s="79"/>
      <c r="FC50" s="79"/>
      <c r="FD50" s="79"/>
      <c r="FE50" s="79"/>
      <c r="FF50" s="79"/>
      <c r="FG50" s="79"/>
      <c r="FH50" s="79"/>
      <c r="FI50" s="79"/>
      <c r="FJ50" s="79"/>
      <c r="FK50" s="79"/>
      <c r="FL50" s="79"/>
      <c r="FM50" s="79"/>
      <c r="FN50" s="79"/>
      <c r="FO50" s="79"/>
      <c r="FP50" s="79"/>
      <c r="FQ50" s="79"/>
      <c r="FR50" s="79"/>
      <c r="FS50" s="79"/>
      <c r="FT50" s="79"/>
      <c r="FU50" s="79"/>
      <c r="FV50" s="79"/>
      <c r="FW50" s="79"/>
      <c r="FX50" s="79"/>
      <c r="FY50" s="79"/>
      <c r="FZ50" s="79"/>
      <c r="GA50" s="79"/>
      <c r="GB50" s="79"/>
      <c r="GC50" s="79"/>
      <c r="GD50" s="79"/>
      <c r="GE50" s="79"/>
      <c r="GF50" s="79"/>
      <c r="GG50" s="79"/>
      <c r="GH50" s="79"/>
      <c r="GI50" s="79"/>
      <c r="GJ50" s="79"/>
      <c r="GK50" s="79"/>
      <c r="GL50" s="79"/>
      <c r="GM50" s="79"/>
      <c r="GN50" s="79"/>
      <c r="GO50" s="79"/>
      <c r="GP50" s="79"/>
      <c r="GQ50" s="79"/>
      <c r="GR50" s="79"/>
      <c r="GS50" s="79"/>
      <c r="GT50" s="79"/>
      <c r="GU50" s="79"/>
      <c r="GV50" s="79"/>
      <c r="GW50" s="79"/>
      <c r="GX50" s="79"/>
      <c r="GY50" s="79"/>
      <c r="GZ50" s="79"/>
      <c r="HA50" s="79"/>
      <c r="HB50" s="79"/>
      <c r="HC50" s="79"/>
      <c r="HD50" s="79"/>
      <c r="HE50" s="79"/>
      <c r="HF50" s="79"/>
      <c r="HG50" s="79"/>
      <c r="HH50" s="79"/>
      <c r="HI50" s="79"/>
      <c r="HJ50" s="79"/>
      <c r="HK50" s="79"/>
      <c r="HL50" s="79"/>
      <c r="HM50" s="79"/>
      <c r="HN50" s="79"/>
      <c r="HO50" s="79"/>
      <c r="HP50" s="79"/>
      <c r="HQ50" s="79"/>
      <c r="HR50" s="79"/>
      <c r="HS50" s="79"/>
      <c r="HT50" s="79"/>
      <c r="HU50" s="79"/>
      <c r="HV50" s="79"/>
      <c r="HW50" s="79"/>
      <c r="HX50" s="79"/>
      <c r="HY50" s="79"/>
      <c r="HZ50" s="79"/>
      <c r="IA50" s="79"/>
      <c r="IB50" s="79"/>
      <c r="IC50" s="79"/>
      <c r="ID50" s="79"/>
      <c r="IE50" s="79"/>
      <c r="IF50" s="79"/>
      <c r="IG50" s="79"/>
      <c r="IH50" s="79"/>
      <c r="II50" s="79"/>
      <c r="IJ50" s="79"/>
      <c r="IK50" s="79"/>
      <c r="IL50" s="79"/>
      <c r="IM50" s="79"/>
    </row>
    <row r="51" spans="1:247" x14ac:dyDescent="0.2">
      <c r="P51" s="79"/>
      <c r="Q51" s="79"/>
      <c r="R51" s="79"/>
      <c r="S51" s="79"/>
      <c r="T51" s="79"/>
      <c r="U51" s="79"/>
      <c r="V51" s="79"/>
      <c r="W51" s="79"/>
      <c r="X51" s="79"/>
      <c r="Y51" s="79"/>
      <c r="Z51" s="79"/>
      <c r="AA51" s="79"/>
      <c r="AB51" s="79"/>
      <c r="AC51" s="79"/>
      <c r="AD51" s="79"/>
      <c r="AE51" s="79"/>
      <c r="AF51" s="79"/>
      <c r="AG51" s="79"/>
      <c r="AH51" s="79"/>
      <c r="AI51" s="79"/>
      <c r="AJ51" s="79"/>
      <c r="AK51" s="79"/>
      <c r="AL51" s="79"/>
      <c r="AM51" s="79"/>
      <c r="AN51" s="79"/>
      <c r="AO51" s="79"/>
      <c r="AP51" s="79"/>
      <c r="AQ51" s="79"/>
      <c r="AR51" s="79"/>
      <c r="AS51" s="79"/>
      <c r="AT51" s="79"/>
      <c r="AU51" s="79"/>
      <c r="AV51" s="79"/>
      <c r="AW51" s="79"/>
      <c r="AX51" s="79"/>
      <c r="AY51" s="79"/>
      <c r="AZ51" s="79"/>
      <c r="BA51" s="79"/>
      <c r="BB51" s="79"/>
      <c r="BC51" s="79"/>
      <c r="BD51" s="79"/>
      <c r="BE51" s="79"/>
      <c r="BF51" s="79"/>
      <c r="BG51" s="79"/>
      <c r="BH51" s="79"/>
      <c r="BI51" s="79"/>
      <c r="BJ51" s="79"/>
      <c r="BK51" s="79"/>
      <c r="BL51" s="79"/>
      <c r="BM51" s="79"/>
      <c r="BN51" s="79"/>
      <c r="BO51" s="79"/>
      <c r="BP51" s="79"/>
      <c r="BQ51" s="79"/>
      <c r="BR51" s="79"/>
      <c r="BS51" s="79"/>
      <c r="BT51" s="79"/>
      <c r="BU51" s="79"/>
      <c r="BV51" s="79"/>
      <c r="BW51" s="79"/>
      <c r="BX51" s="79"/>
      <c r="BY51" s="79"/>
      <c r="BZ51" s="79"/>
      <c r="CA51" s="79"/>
      <c r="CB51" s="79"/>
      <c r="CC51" s="79"/>
      <c r="CD51" s="79"/>
      <c r="CE51" s="79"/>
      <c r="CF51" s="79"/>
      <c r="CG51" s="79"/>
      <c r="CH51" s="79"/>
      <c r="CI51" s="79"/>
      <c r="CJ51" s="79"/>
      <c r="CK51" s="79"/>
      <c r="CL51" s="79"/>
      <c r="CM51" s="79"/>
      <c r="CN51" s="79"/>
      <c r="CO51" s="79"/>
      <c r="CP51" s="79"/>
      <c r="CQ51" s="79"/>
      <c r="CR51" s="79"/>
      <c r="CS51" s="79"/>
      <c r="CT51" s="79"/>
      <c r="CU51" s="79"/>
      <c r="CV51" s="79"/>
      <c r="CW51" s="79"/>
      <c r="CX51" s="79"/>
      <c r="CY51" s="79"/>
      <c r="CZ51" s="79"/>
      <c r="DA51" s="79"/>
      <c r="DB51" s="79"/>
      <c r="DC51" s="79"/>
      <c r="DD51" s="79"/>
      <c r="DE51" s="79"/>
      <c r="DF51" s="79"/>
      <c r="DG51" s="79"/>
      <c r="DH51" s="79"/>
      <c r="DI51" s="79"/>
      <c r="DJ51" s="79"/>
      <c r="DK51" s="79"/>
      <c r="DL51" s="79"/>
      <c r="DM51" s="79"/>
      <c r="DN51" s="79"/>
      <c r="DO51" s="79"/>
      <c r="DP51" s="79"/>
      <c r="DQ51" s="79"/>
      <c r="DR51" s="79"/>
      <c r="DS51" s="79"/>
      <c r="DT51" s="79"/>
      <c r="DU51" s="79"/>
      <c r="DV51" s="79"/>
      <c r="DW51" s="79"/>
      <c r="DX51" s="79"/>
      <c r="DY51" s="79"/>
      <c r="DZ51" s="79"/>
      <c r="EA51" s="79"/>
      <c r="EB51" s="79"/>
      <c r="EC51" s="79"/>
      <c r="ED51" s="79"/>
      <c r="EE51" s="79"/>
      <c r="EF51" s="79"/>
      <c r="EG51" s="79"/>
      <c r="EH51" s="79"/>
      <c r="EI51" s="79"/>
      <c r="EJ51" s="79"/>
      <c r="EK51" s="79"/>
      <c r="EL51" s="79"/>
      <c r="EM51" s="79"/>
      <c r="EN51" s="79"/>
      <c r="EO51" s="79"/>
      <c r="EP51" s="79"/>
      <c r="EQ51" s="79"/>
      <c r="ER51" s="79"/>
      <c r="ES51" s="79"/>
      <c r="ET51" s="79"/>
      <c r="EU51" s="79"/>
      <c r="EV51" s="79"/>
      <c r="EW51" s="79"/>
      <c r="EX51" s="79"/>
      <c r="EY51" s="79"/>
      <c r="EZ51" s="79"/>
      <c r="FA51" s="79"/>
      <c r="FB51" s="79"/>
      <c r="FC51" s="79"/>
      <c r="FD51" s="79"/>
      <c r="FE51" s="79"/>
      <c r="FF51" s="79"/>
      <c r="FG51" s="79"/>
      <c r="FH51" s="79"/>
      <c r="FI51" s="79"/>
      <c r="FJ51" s="79"/>
      <c r="FK51" s="79"/>
      <c r="FL51" s="79"/>
      <c r="FM51" s="79"/>
      <c r="FN51" s="79"/>
      <c r="FO51" s="79"/>
      <c r="FP51" s="79"/>
      <c r="FQ51" s="79"/>
      <c r="FR51" s="79"/>
      <c r="FS51" s="79"/>
      <c r="FT51" s="79"/>
      <c r="FU51" s="79"/>
      <c r="FV51" s="79"/>
      <c r="FW51" s="79"/>
      <c r="FX51" s="79"/>
      <c r="FY51" s="79"/>
      <c r="FZ51" s="79"/>
      <c r="GA51" s="79"/>
      <c r="GB51" s="79"/>
      <c r="GC51" s="79"/>
      <c r="GD51" s="79"/>
      <c r="GE51" s="79"/>
      <c r="GF51" s="79"/>
      <c r="GG51" s="79"/>
      <c r="GH51" s="79"/>
      <c r="GI51" s="79"/>
      <c r="GJ51" s="79"/>
      <c r="GK51" s="79"/>
      <c r="GL51" s="79"/>
      <c r="GM51" s="79"/>
      <c r="GN51" s="79"/>
      <c r="GO51" s="79"/>
      <c r="GP51" s="79"/>
      <c r="GQ51" s="79"/>
      <c r="GR51" s="79"/>
      <c r="GS51" s="79"/>
      <c r="GT51" s="79"/>
      <c r="GU51" s="79"/>
      <c r="GV51" s="79"/>
      <c r="GW51" s="79"/>
      <c r="GX51" s="79"/>
      <c r="GY51" s="79"/>
      <c r="GZ51" s="79"/>
      <c r="HA51" s="79"/>
      <c r="HB51" s="79"/>
      <c r="HC51" s="79"/>
      <c r="HD51" s="79"/>
      <c r="HE51" s="79"/>
      <c r="HF51" s="79"/>
      <c r="HG51" s="79"/>
      <c r="HH51" s="79"/>
      <c r="HI51" s="79"/>
      <c r="HJ51" s="79"/>
      <c r="HK51" s="79"/>
      <c r="HL51" s="79"/>
      <c r="HM51" s="79"/>
      <c r="HN51" s="79"/>
      <c r="HO51" s="79"/>
      <c r="HP51" s="79"/>
      <c r="HQ51" s="79"/>
      <c r="HR51" s="79"/>
      <c r="HS51" s="79"/>
      <c r="HT51" s="79"/>
      <c r="HU51" s="79"/>
      <c r="HV51" s="79"/>
      <c r="HW51" s="79"/>
      <c r="HX51" s="79"/>
      <c r="HY51" s="79"/>
      <c r="HZ51" s="79"/>
      <c r="IA51" s="79"/>
      <c r="IB51" s="79"/>
      <c r="IC51" s="79"/>
      <c r="ID51" s="79"/>
      <c r="IE51" s="79"/>
      <c r="IF51" s="79"/>
      <c r="IG51" s="79"/>
      <c r="IH51" s="79"/>
      <c r="II51" s="79"/>
      <c r="IJ51" s="79"/>
      <c r="IK51" s="79"/>
      <c r="IL51" s="79"/>
      <c r="IM51" s="79"/>
    </row>
  </sheetData>
  <sheetProtection password="A4A7" sheet="1" objects="1" scenarios="1"/>
  <pageMargins left="0.70866141732283472" right="0.70866141732283472" top="0.78740157480314965" bottom="0.78740157480314965" header="0.31496062992125984" footer="0.31496062992125984"/>
  <pageSetup paperSize="9" scale="57" orientation="landscape" r:id="rId1"/>
  <headerFooter>
    <oddHeader>&amp;C&amp;"Arial,Fett"&amp;11&amp;K004084Nutzungsprofil NWO12
Kriterium ECO 1.1 - Reinigungsaufwand</oddHeader>
    <oddFooter>&amp;L&amp;D&amp;C&amp;P&amp;RCopyright DGNB GmbH</odd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5" id="{F1B31E51-9F55-49F8-8D24-100791216DE7}">
            <xm:f>COUNTIF('Allgemeine Info'!$H$17,"Büro")=1</xm:f>
            <x14:dxf>
              <font>
                <color theme="0"/>
              </font>
              <fill>
                <patternFill>
                  <bgColor theme="0"/>
                </patternFill>
              </fill>
              <border>
                <left style="thin">
                  <color theme="0" tint="-0.14996795556505021"/>
                </left>
                <right style="thin">
                  <color theme="0" tint="-0.14996795556505021"/>
                </right>
                <top style="thin">
                  <color theme="0" tint="-0.14996795556505021"/>
                </top>
                <bottom style="thin">
                  <color theme="0" tint="-0.14996795556505021"/>
                </bottom>
                <vertical/>
                <horizontal/>
              </border>
            </x14:dxf>
          </x14:cfRule>
          <xm:sqref>A22:XFD22</xm:sqref>
        </x14:conditionalFormatting>
        <x14:conditionalFormatting xmlns:xm="http://schemas.microsoft.com/office/excel/2006/main">
          <x14:cfRule type="expression" priority="14" id="{490931E0-A858-4572-ADD6-8F6B96AD126A}">
            <xm:f>COUNTIF('Allgemeine Info'!$H$17,"Shopping")=1</xm:f>
            <x14:dxf>
              <font>
                <color theme="0"/>
              </font>
              <fill>
                <patternFill>
                  <bgColor theme="0"/>
                </patternFill>
              </fill>
              <border>
                <left style="thin">
                  <color theme="0" tint="-0.14996795556505021"/>
                </left>
                <right style="thin">
                  <color theme="0" tint="-0.14996795556505021"/>
                </right>
                <top style="thin">
                  <color theme="0" tint="-0.14996795556505021"/>
                </top>
                <bottom style="thin">
                  <color theme="0" tint="-0.14996795556505021"/>
                </bottom>
                <vertical/>
                <horizontal/>
              </border>
            </x14:dxf>
          </x14:cfRule>
          <xm:sqref>A20:XFD21</xm:sqref>
        </x14:conditionalFormatting>
        <x14:conditionalFormatting xmlns:xm="http://schemas.microsoft.com/office/excel/2006/main">
          <x14:cfRule type="expression" priority="11" id="{2C2F383F-DD3F-404F-B990-9CAB849911F7}">
            <xm:f>COUNTIF('Allgemeine Info'!$H$17,"Büro")=1</xm:f>
            <x14:dxf>
              <font>
                <color theme="0"/>
              </font>
              <fill>
                <patternFill>
                  <bgColor theme="0"/>
                </patternFill>
              </fill>
              <border>
                <left style="thin">
                  <color theme="0" tint="-0.14996795556505021"/>
                </left>
                <right style="thin">
                  <color theme="0" tint="-0.14996795556505021"/>
                </right>
                <top style="thin">
                  <color theme="0" tint="-0.14996795556505021"/>
                </top>
                <bottom style="thin">
                  <color theme="0" tint="-0.14996795556505021"/>
                </bottom>
                <vertical/>
                <horizontal/>
              </border>
            </x14:dxf>
          </x14:cfRule>
          <xm:sqref>A29:XFD36</xm:sqref>
        </x14:conditionalFormatting>
        <x14:conditionalFormatting xmlns:xm="http://schemas.microsoft.com/office/excel/2006/main">
          <x14:cfRule type="expression" priority="9" id="{DF24BB9E-17CE-4569-BFAC-5A86798EE38F}">
            <xm:f>COUNTIF('Allgemeine Info'!$H$17,"Büro")=1</xm:f>
            <x14:dxf>
              <font>
                <color theme="0"/>
              </font>
              <fill>
                <patternFill>
                  <bgColor theme="0"/>
                </patternFill>
              </fill>
              <border>
                <left style="thin">
                  <color theme="0" tint="-0.14996795556505021"/>
                </left>
                <right style="thin">
                  <color theme="0" tint="-0.14996795556505021"/>
                </right>
                <top style="thin">
                  <color theme="0" tint="-0.14996795556505021"/>
                </top>
                <bottom style="thin">
                  <color theme="0" tint="-0.14996795556505021"/>
                </bottom>
                <vertical/>
                <horizontal/>
              </border>
            </x14:dxf>
          </x14:cfRule>
          <xm:sqref>A14:XFD14</xm:sqref>
        </x14:conditionalFormatting>
        <x14:conditionalFormatting xmlns:xm="http://schemas.microsoft.com/office/excel/2006/main">
          <x14:cfRule type="expression" priority="6" id="{4D5748E1-2497-4273-9E1C-1E8D61EE7372}">
            <xm:f>COUNTIF('Allgemeine Info'!$H$17,"Shopping")=1</xm:f>
            <x14:dxf>
              <font>
                <color theme="0"/>
              </font>
              <fill>
                <patternFill>
                  <bgColor theme="0"/>
                </patternFill>
              </fill>
              <border>
                <left style="thin">
                  <color theme="0" tint="-0.14996795556505021"/>
                </left>
                <right style="thin">
                  <color theme="0" tint="-0.14996795556505021"/>
                </right>
                <top style="thin">
                  <color theme="0" tint="-0.14996795556505021"/>
                </top>
                <bottom style="thin">
                  <color theme="0" tint="-0.14996795556505021"/>
                </bottom>
                <vertical/>
                <horizontal/>
              </border>
            </x14:dxf>
          </x14:cfRule>
          <xm:sqref>A26:XFD28</xm:sqref>
        </x14:conditionalFormatting>
        <x14:conditionalFormatting xmlns:xm="http://schemas.microsoft.com/office/excel/2006/main">
          <x14:cfRule type="expression" priority="5" id="{387E0948-93F0-434C-828E-8446E3D12C68}">
            <xm:f>COUNTIF('Allgemeine Info'!$H$17,"Büro")=1</xm:f>
            <x14:dxf>
              <font>
                <color theme="0"/>
              </font>
              <fill>
                <patternFill>
                  <bgColor theme="0"/>
                </patternFill>
              </fill>
              <border>
                <left style="thin">
                  <color theme="0" tint="-0.14996795556505021"/>
                </left>
                <right style="thin">
                  <color theme="0" tint="-0.14996795556505021"/>
                </right>
                <top style="thin">
                  <color theme="0" tint="-0.14996795556505021"/>
                </top>
                <bottom style="thin">
                  <color theme="0" tint="-0.14996795556505021"/>
                </bottom>
                <vertical/>
                <horizontal/>
              </border>
            </x14:dxf>
          </x14:cfRule>
          <xm:sqref>L42:L43</xm:sqref>
        </x14:conditionalFormatting>
        <x14:conditionalFormatting xmlns:xm="http://schemas.microsoft.com/office/excel/2006/main">
          <x14:cfRule type="expression" priority="4" id="{00AB3AB4-2611-4836-AFE6-433811CB7B20}">
            <xm:f>COUNTIF('Allgemeine Info'!$H$17,"Büro")=1</xm:f>
            <x14:dxf>
              <font>
                <color theme="0"/>
              </font>
              <fill>
                <patternFill>
                  <bgColor theme="0"/>
                </patternFill>
              </fill>
              <border>
                <left style="thin">
                  <color theme="0" tint="-0.14996795556505021"/>
                </left>
                <right style="thin">
                  <color theme="0" tint="-0.14996795556505021"/>
                </right>
                <top style="thin">
                  <color theme="0" tint="-0.14996795556505021"/>
                </top>
                <bottom style="thin">
                  <color theme="0" tint="-0.14996795556505021"/>
                </bottom>
                <vertical/>
                <horizontal/>
              </border>
            </x14:dxf>
          </x14:cfRule>
          <xm:sqref>A42:XFD43</xm:sqref>
        </x14:conditionalFormatting>
        <x14:conditionalFormatting xmlns:xm="http://schemas.microsoft.com/office/excel/2006/main">
          <x14:cfRule type="expression" priority="3" id="{D901B4D5-A03E-43CA-85D2-3F0454EED998}">
            <xm:f>COUNTIF('Allgemeine Info'!$H$17,"Shopping")=1</xm:f>
            <x14:dxf>
              <font>
                <color theme="0"/>
              </font>
              <fill>
                <patternFill>
                  <bgColor theme="0"/>
                </patternFill>
              </fill>
              <border>
                <left style="thin">
                  <color theme="0" tint="-0.14996795556505021"/>
                </left>
                <right style="thin">
                  <color theme="0" tint="-0.14996795556505021"/>
                </right>
                <top style="thin">
                  <color theme="0" tint="-0.14996795556505021"/>
                </top>
                <bottom style="thin">
                  <color theme="0" tint="-0.14996795556505021"/>
                </bottom>
                <vertical/>
                <horizontal/>
              </border>
            </x14:dxf>
          </x14:cfRule>
          <xm:sqref>A39:K41 M39:XFD41</xm:sqref>
        </x14:conditionalFormatting>
        <x14:conditionalFormatting xmlns:xm="http://schemas.microsoft.com/office/excel/2006/main">
          <x14:cfRule type="expression" priority="2" id="{38B146F8-4412-4D07-8407-9E7E497245D8}">
            <xm:f>COUNTIF('Allgemeine Info'!$H$17,"Shopping")=1</xm:f>
            <x14:dxf>
              <font>
                <color theme="0"/>
              </font>
              <fill>
                <patternFill>
                  <bgColor theme="0"/>
                </patternFill>
              </fill>
              <border>
                <left style="thin">
                  <color theme="0" tint="-0.14996795556505021"/>
                </left>
                <right style="thin">
                  <color theme="0" tint="-0.14996795556505021"/>
                </right>
                <top style="thin">
                  <color theme="0" tint="-0.14996795556505021"/>
                </top>
                <bottom style="thin">
                  <color theme="0" tint="-0.14996795556505021"/>
                </bottom>
                <vertical/>
                <horizontal/>
              </border>
            </x14:dxf>
          </x14:cfRule>
          <xm:sqref>L39:L41</xm:sqref>
        </x14:conditionalFormatting>
        <x14:conditionalFormatting xmlns:xm="http://schemas.microsoft.com/office/excel/2006/main">
          <x14:cfRule type="expression" priority="1" id="{F17F1ADD-36C3-457B-8590-684C3124424B}">
            <xm:f>IF('Allgemeine Info'!$H$17,"")&lt;&gt;""</xm:f>
            <x14:dxf>
              <fill>
                <patternFill>
                  <bgColor rgb="FFFF0000"/>
                </patternFill>
              </fill>
              <border>
                <left style="thin">
                  <color auto="1"/>
                </left>
                <right style="thin">
                  <color auto="1"/>
                </right>
                <top style="thin">
                  <color auto="1"/>
                </top>
                <bottom style="thin">
                  <color auto="1"/>
                </bottom>
              </border>
            </x14:dxf>
          </x14:cfRule>
          <xm:sqref>C2:H2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/>
  <dimension ref="A1:DD19"/>
  <sheetViews>
    <sheetView workbookViewId="0">
      <selection activeCell="I24" sqref="I24"/>
    </sheetView>
  </sheetViews>
  <sheetFormatPr baseColWidth="10" defaultRowHeight="12.75" x14ac:dyDescent="0.2"/>
  <cols>
    <col min="3" max="3" width="41.7109375" customWidth="1"/>
    <col min="4" max="4" width="6" customWidth="1"/>
  </cols>
  <sheetData>
    <row r="1" spans="1:108" s="9" customFormat="1" ht="25.5" x14ac:dyDescent="0.2">
      <c r="C1" s="34" t="s">
        <v>119</v>
      </c>
      <c r="D1" s="34"/>
      <c r="E1" s="35" t="s">
        <v>17</v>
      </c>
      <c r="F1" s="35" t="s">
        <v>41</v>
      </c>
      <c r="G1" s="165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DD1" s="157" t="s">
        <v>99</v>
      </c>
    </row>
    <row r="2" spans="1:108" s="18" customFormat="1" x14ac:dyDescent="0.2">
      <c r="C2" s="27"/>
      <c r="D2" s="27"/>
      <c r="E2" s="53"/>
      <c r="F2" s="54"/>
      <c r="G2" s="166"/>
      <c r="H2" s="46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  <c r="AB2" s="46"/>
      <c r="AC2" s="46"/>
      <c r="AD2" s="46"/>
      <c r="AE2" s="46"/>
      <c r="AF2" s="46"/>
      <c r="DD2" s="149" t="s">
        <v>99</v>
      </c>
    </row>
    <row r="3" spans="1:108" s="18" customFormat="1" ht="15" x14ac:dyDescent="0.2">
      <c r="B3" s="161">
        <v>311</v>
      </c>
      <c r="C3" s="160" t="s">
        <v>102</v>
      </c>
      <c r="D3" s="160" t="s">
        <v>113</v>
      </c>
      <c r="E3" s="167">
        <v>0</v>
      </c>
      <c r="F3" s="167">
        <v>2.0099999999999998</v>
      </c>
      <c r="G3" s="39" t="e">
        <f>($E3*$F3)*(1+Ergebnisse!#REF!)</f>
        <v>#REF!</v>
      </c>
      <c r="H3" s="39" t="e">
        <f>G3*(1+Ergebnisse!#REF!)</f>
        <v>#REF!</v>
      </c>
      <c r="I3" s="39" t="e">
        <f>H3*(1+Ergebnisse!#REF!)</f>
        <v>#REF!</v>
      </c>
      <c r="J3" s="39" t="e">
        <f>I3*(1+Ergebnisse!#REF!)</f>
        <v>#REF!</v>
      </c>
      <c r="K3" s="39" t="e">
        <f>J3*(1+Ergebnisse!#REF!)</f>
        <v>#REF!</v>
      </c>
      <c r="L3" s="39" t="e">
        <f>K3*(1+Ergebnisse!#REF!)</f>
        <v>#REF!</v>
      </c>
      <c r="M3" s="39" t="e">
        <f>L3*(1+Ergebnisse!#REF!)</f>
        <v>#REF!</v>
      </c>
      <c r="N3" s="39" t="e">
        <f>M3*(1+Ergebnisse!#REF!)</f>
        <v>#REF!</v>
      </c>
      <c r="O3" s="39" t="e">
        <f>N3*(1+Ergebnisse!#REF!)</f>
        <v>#REF!</v>
      </c>
      <c r="P3" s="39" t="e">
        <f>O3*(1+Ergebnisse!#REF!)</f>
        <v>#REF!</v>
      </c>
      <c r="Q3" s="39" t="e">
        <f>P3*(1+Ergebnisse!#REF!)</f>
        <v>#REF!</v>
      </c>
      <c r="R3" s="39" t="e">
        <f>Q3*(1+Ergebnisse!#REF!)</f>
        <v>#REF!</v>
      </c>
      <c r="S3" s="39" t="e">
        <f>R3*(1+Ergebnisse!#REF!)</f>
        <v>#REF!</v>
      </c>
      <c r="T3" s="39" t="e">
        <f>S3*(1+Ergebnisse!#REF!)</f>
        <v>#REF!</v>
      </c>
      <c r="U3" s="39" t="e">
        <f>T3*(1+Ergebnisse!#REF!)</f>
        <v>#REF!</v>
      </c>
      <c r="V3" s="39" t="e">
        <f>U3*(1+Ergebnisse!#REF!)</f>
        <v>#REF!</v>
      </c>
      <c r="W3" s="39" t="e">
        <f>V3*(1+Ergebnisse!#REF!)</f>
        <v>#REF!</v>
      </c>
      <c r="X3" s="39" t="e">
        <f>W3*(1+Ergebnisse!#REF!)</f>
        <v>#REF!</v>
      </c>
      <c r="Y3" s="39" t="e">
        <f>X3*(1+Ergebnisse!#REF!)</f>
        <v>#REF!</v>
      </c>
      <c r="Z3" s="39" t="e">
        <f>Y3*(1+Ergebnisse!#REF!)</f>
        <v>#REF!</v>
      </c>
      <c r="AA3" s="39" t="e">
        <f>Z3*(1+Ergebnisse!#REF!)</f>
        <v>#REF!</v>
      </c>
      <c r="AB3" s="39" t="e">
        <f>AA3*(1+Ergebnisse!#REF!)</f>
        <v>#REF!</v>
      </c>
      <c r="AC3" s="39" t="e">
        <f>AB3*(1+Ergebnisse!#REF!)</f>
        <v>#REF!</v>
      </c>
      <c r="AD3" s="39" t="e">
        <f>AC3*(1+Ergebnisse!#REF!)</f>
        <v>#REF!</v>
      </c>
      <c r="AE3" s="39" t="e">
        <f>AD3*(1+Ergebnisse!#REF!)</f>
        <v>#REF!</v>
      </c>
      <c r="AF3" s="39" t="e">
        <f>AE3*(1+Ergebnisse!#REF!)</f>
        <v>#REF!</v>
      </c>
      <c r="AG3" s="39" t="e">
        <f>AF3*(1+Ergebnisse!#REF!)</f>
        <v>#REF!</v>
      </c>
      <c r="AH3" s="39" t="e">
        <f>AG3*(1+Ergebnisse!#REF!)</f>
        <v>#REF!</v>
      </c>
      <c r="AI3" s="39" t="e">
        <f>AH3*(1+Ergebnisse!#REF!)</f>
        <v>#REF!</v>
      </c>
      <c r="AJ3" s="39" t="e">
        <f>AI3*(1+Ergebnisse!#REF!)</f>
        <v>#REF!</v>
      </c>
      <c r="AK3" s="39" t="e">
        <f>AJ3*(1+Ergebnisse!#REF!)</f>
        <v>#REF!</v>
      </c>
      <c r="AL3" s="39" t="e">
        <f>AK3*(1+Ergebnisse!#REF!)</f>
        <v>#REF!</v>
      </c>
      <c r="AM3" s="39" t="e">
        <f>AL3*(1+Ergebnisse!#REF!)</f>
        <v>#REF!</v>
      </c>
      <c r="AN3" s="39" t="e">
        <f>AM3*(1+Ergebnisse!#REF!)</f>
        <v>#REF!</v>
      </c>
      <c r="AO3" s="39" t="e">
        <f>AN3*(1+Ergebnisse!#REF!)</f>
        <v>#REF!</v>
      </c>
      <c r="AP3" s="39" t="e">
        <f>AO3*(1+Ergebnisse!#REF!)</f>
        <v>#REF!</v>
      </c>
      <c r="AQ3" s="39" t="e">
        <f>AP3*(1+Ergebnisse!#REF!)</f>
        <v>#REF!</v>
      </c>
      <c r="AR3" s="39" t="e">
        <f>AQ3*(1+Ergebnisse!#REF!)</f>
        <v>#REF!</v>
      </c>
      <c r="AS3" s="39" t="e">
        <f>AR3*(1+Ergebnisse!#REF!)</f>
        <v>#REF!</v>
      </c>
      <c r="AT3" s="39" t="e">
        <f>AS3*(1+Ergebnisse!#REF!)</f>
        <v>#REF!</v>
      </c>
      <c r="AU3" s="39" t="e">
        <f>AT3*(1+Ergebnisse!#REF!)</f>
        <v>#REF!</v>
      </c>
      <c r="AV3" s="39" t="e">
        <f>AU3*(1+Ergebnisse!#REF!)</f>
        <v>#REF!</v>
      </c>
      <c r="AW3" s="39" t="e">
        <f>AV3*(1+Ergebnisse!#REF!)</f>
        <v>#REF!</v>
      </c>
      <c r="AX3" s="39" t="e">
        <f>AW3*(1+Ergebnisse!#REF!)</f>
        <v>#REF!</v>
      </c>
      <c r="AY3" s="39" t="e">
        <f>AX3*(1+Ergebnisse!#REF!)</f>
        <v>#REF!</v>
      </c>
      <c r="AZ3" s="39" t="e">
        <f>AY3*(1+Ergebnisse!#REF!)</f>
        <v>#REF!</v>
      </c>
      <c r="BA3" s="39" t="e">
        <f>AZ3*(1+Ergebnisse!#REF!)</f>
        <v>#REF!</v>
      </c>
      <c r="BB3" s="39" t="e">
        <f>BA3*(1+Ergebnisse!#REF!)</f>
        <v>#REF!</v>
      </c>
      <c r="BC3" s="39" t="e">
        <f>BB3*(1+Ergebnisse!#REF!)</f>
        <v>#REF!</v>
      </c>
      <c r="BD3" s="39" t="e">
        <f>BC3*(1+Ergebnisse!#REF!)</f>
        <v>#REF!</v>
      </c>
      <c r="BE3" s="39" t="e">
        <f>BD3*(1+Ergebnisse!#REF!)</f>
        <v>#REF!</v>
      </c>
      <c r="BF3" s="39" t="e">
        <f>BE3*(1+Ergebnisse!#REF!)</f>
        <v>#REF!</v>
      </c>
      <c r="BG3" s="39" t="e">
        <f>BF3*(1+Ergebnisse!#REF!)</f>
        <v>#REF!</v>
      </c>
      <c r="BH3" s="39" t="e">
        <f>BG3*(1+Ergebnisse!#REF!)</f>
        <v>#REF!</v>
      </c>
      <c r="BI3" s="39" t="e">
        <f>BH3*(1+Ergebnisse!#REF!)</f>
        <v>#REF!</v>
      </c>
      <c r="BJ3" s="39" t="e">
        <f>BI3*(1+Ergebnisse!#REF!)</f>
        <v>#REF!</v>
      </c>
      <c r="BK3" s="39" t="e">
        <f>BJ3*(1+Ergebnisse!#REF!)</f>
        <v>#REF!</v>
      </c>
      <c r="BL3" s="39" t="e">
        <f>BK3*(1+Ergebnisse!#REF!)</f>
        <v>#REF!</v>
      </c>
      <c r="BM3" s="39" t="e">
        <f>BL3*(1+Ergebnisse!#REF!)</f>
        <v>#REF!</v>
      </c>
      <c r="BN3" s="39" t="e">
        <f>BM3*(1+Ergebnisse!#REF!)</f>
        <v>#REF!</v>
      </c>
      <c r="BO3" s="39" t="e">
        <f>BN3*(1+Ergebnisse!#REF!)</f>
        <v>#REF!</v>
      </c>
      <c r="BP3" s="39" t="e">
        <f>BO3*(1+Ergebnisse!#REF!)</f>
        <v>#REF!</v>
      </c>
      <c r="BQ3" s="39" t="e">
        <f>BP3*(1+Ergebnisse!#REF!)</f>
        <v>#REF!</v>
      </c>
      <c r="BR3" s="39" t="e">
        <f>BQ3*(1+Ergebnisse!#REF!)</f>
        <v>#REF!</v>
      </c>
      <c r="BS3" s="39" t="e">
        <f>BR3*(1+Ergebnisse!#REF!)</f>
        <v>#REF!</v>
      </c>
      <c r="BT3" s="39" t="e">
        <f>BS3*(1+Ergebnisse!#REF!)</f>
        <v>#REF!</v>
      </c>
      <c r="BU3" s="39" t="e">
        <f>BT3*(1+Ergebnisse!#REF!)</f>
        <v>#REF!</v>
      </c>
      <c r="BV3" s="39" t="e">
        <f>BU3*(1+Ergebnisse!#REF!)</f>
        <v>#REF!</v>
      </c>
      <c r="BW3" s="39" t="e">
        <f>BV3*(1+Ergebnisse!#REF!)</f>
        <v>#REF!</v>
      </c>
      <c r="BX3" s="39" t="e">
        <f>BW3*(1+Ergebnisse!#REF!)</f>
        <v>#REF!</v>
      </c>
      <c r="BY3" s="39" t="e">
        <f>BX3*(1+Ergebnisse!#REF!)</f>
        <v>#REF!</v>
      </c>
      <c r="BZ3" s="39" t="e">
        <f>BY3*(1+Ergebnisse!#REF!)</f>
        <v>#REF!</v>
      </c>
      <c r="CA3" s="39" t="e">
        <f>BZ3*(1+Ergebnisse!#REF!)</f>
        <v>#REF!</v>
      </c>
      <c r="CB3" s="39" t="e">
        <f>CA3*(1+Ergebnisse!#REF!)</f>
        <v>#REF!</v>
      </c>
      <c r="CC3" s="39" t="e">
        <f>CB3*(1+Ergebnisse!#REF!)</f>
        <v>#REF!</v>
      </c>
      <c r="CD3" s="39" t="e">
        <f>CC3*(1+Ergebnisse!#REF!)</f>
        <v>#REF!</v>
      </c>
      <c r="CE3" s="39" t="e">
        <f>CD3*(1+Ergebnisse!#REF!)</f>
        <v>#REF!</v>
      </c>
      <c r="CF3" s="39" t="e">
        <f>CE3*(1+Ergebnisse!#REF!)</f>
        <v>#REF!</v>
      </c>
      <c r="CG3" s="39" t="e">
        <f>CF3*(1+Ergebnisse!#REF!)</f>
        <v>#REF!</v>
      </c>
      <c r="CH3" s="39" t="e">
        <f>CG3*(1+Ergebnisse!#REF!)</f>
        <v>#REF!</v>
      </c>
      <c r="CI3" s="39" t="e">
        <f>CH3*(1+Ergebnisse!#REF!)</f>
        <v>#REF!</v>
      </c>
      <c r="CJ3" s="39" t="e">
        <f>CI3*(1+Ergebnisse!#REF!)</f>
        <v>#REF!</v>
      </c>
      <c r="CK3" s="39" t="e">
        <f>CJ3*(1+Ergebnisse!#REF!)</f>
        <v>#REF!</v>
      </c>
      <c r="CL3" s="39" t="e">
        <f>CK3*(1+Ergebnisse!#REF!)</f>
        <v>#REF!</v>
      </c>
      <c r="CM3" s="39" t="e">
        <f>CL3*(1+Ergebnisse!#REF!)</f>
        <v>#REF!</v>
      </c>
      <c r="CN3" s="39" t="e">
        <f>CM3*(1+Ergebnisse!#REF!)</f>
        <v>#REF!</v>
      </c>
      <c r="CO3" s="39" t="e">
        <f>CN3*(1+Ergebnisse!#REF!)</f>
        <v>#REF!</v>
      </c>
      <c r="CP3" s="39" t="e">
        <f>CO3*(1+Ergebnisse!#REF!)</f>
        <v>#REF!</v>
      </c>
      <c r="CQ3" s="39" t="e">
        <f>CP3*(1+Ergebnisse!#REF!)</f>
        <v>#REF!</v>
      </c>
      <c r="CR3" s="39" t="e">
        <f>CQ3*(1+Ergebnisse!#REF!)</f>
        <v>#REF!</v>
      </c>
      <c r="CS3" s="39" t="e">
        <f>CR3*(1+Ergebnisse!#REF!)</f>
        <v>#REF!</v>
      </c>
      <c r="CT3" s="39" t="e">
        <f>CS3*(1+Ergebnisse!#REF!)</f>
        <v>#REF!</v>
      </c>
      <c r="CU3" s="39" t="e">
        <f>CT3*(1+Ergebnisse!#REF!)</f>
        <v>#REF!</v>
      </c>
      <c r="CV3" s="39" t="e">
        <f>CU3*(1+Ergebnisse!#REF!)</f>
        <v>#REF!</v>
      </c>
      <c r="CW3" s="39" t="e">
        <f>CV3*(1+Ergebnisse!#REF!)</f>
        <v>#REF!</v>
      </c>
      <c r="CX3" s="39" t="e">
        <f>CW3*(1+Ergebnisse!#REF!)</f>
        <v>#REF!</v>
      </c>
      <c r="CY3" s="39" t="e">
        <f>CX3*(1+Ergebnisse!#REF!)</f>
        <v>#REF!</v>
      </c>
      <c r="CZ3" s="39" t="e">
        <f>CY3*(1+Ergebnisse!#REF!)</f>
        <v>#REF!</v>
      </c>
      <c r="DA3" s="39" t="e">
        <f>CZ3*(1+Ergebnisse!#REF!)</f>
        <v>#REF!</v>
      </c>
      <c r="DB3" s="39" t="e">
        <f>DA3*(1+Ergebnisse!#REF!)</f>
        <v>#REF!</v>
      </c>
      <c r="DC3" s="149" t="s">
        <v>99</v>
      </c>
    </row>
    <row r="4" spans="1:108" s="18" customFormat="1" ht="55.5" customHeight="1" x14ac:dyDescent="0.2">
      <c r="A4" s="33"/>
      <c r="B4" s="161">
        <v>321</v>
      </c>
      <c r="C4" s="160" t="s">
        <v>103</v>
      </c>
      <c r="D4" s="160" t="s">
        <v>113</v>
      </c>
      <c r="E4" s="167">
        <v>0</v>
      </c>
      <c r="F4" s="167">
        <v>2.14</v>
      </c>
      <c r="G4" s="39" t="e">
        <f>($E4*$F4)*(1+Ergebnisse!#REF!)</f>
        <v>#REF!</v>
      </c>
      <c r="H4" s="39" t="e">
        <f>($E4*$F4)*(1+Ergebnisse!#REF!)</f>
        <v>#REF!</v>
      </c>
      <c r="I4" s="39" t="e">
        <f>($E4*$F4)*(1+Ergebnisse!#REF!)</f>
        <v>#REF!</v>
      </c>
      <c r="J4" s="39" t="e">
        <f>($E4*$F4)*(1+Ergebnisse!#REF!)</f>
        <v>#REF!</v>
      </c>
      <c r="K4" s="39" t="e">
        <f>($E4*$F4)*(1+Ergebnisse!#REF!)</f>
        <v>#REF!</v>
      </c>
      <c r="L4" s="39" t="e">
        <f>($E4*$F4)*(1+Ergebnisse!#REF!)</f>
        <v>#REF!</v>
      </c>
      <c r="M4" s="39" t="e">
        <f>($E4*$F4)*(1+Ergebnisse!#REF!)</f>
        <v>#REF!</v>
      </c>
      <c r="N4" s="39" t="e">
        <f>($E4*$F4)*(1+Ergebnisse!#REF!)</f>
        <v>#REF!</v>
      </c>
      <c r="O4" s="39" t="e">
        <f>($E4*$F4)*(1+Ergebnisse!#REF!)</f>
        <v>#REF!</v>
      </c>
      <c r="P4" s="39" t="e">
        <f>($E4*$F4)*(1+Ergebnisse!#REF!)</f>
        <v>#REF!</v>
      </c>
      <c r="Q4" s="39" t="e">
        <f>($E4*$F4)*(1+Ergebnisse!#REF!)</f>
        <v>#REF!</v>
      </c>
      <c r="R4" s="39" t="e">
        <f>($E4*$F4)*(1+Ergebnisse!#REF!)</f>
        <v>#REF!</v>
      </c>
      <c r="S4" s="39" t="e">
        <f>($E4*$F4)*(1+Ergebnisse!#REF!)</f>
        <v>#REF!</v>
      </c>
      <c r="T4" s="39" t="e">
        <f>($E4*$F4)*(1+Ergebnisse!#REF!)</f>
        <v>#REF!</v>
      </c>
      <c r="U4" s="39" t="e">
        <f>($E4*$F4)*(1+Ergebnisse!#REF!)</f>
        <v>#REF!</v>
      </c>
      <c r="V4" s="39" t="e">
        <f>($E4*$F4)*(1+Ergebnisse!#REF!)</f>
        <v>#REF!</v>
      </c>
      <c r="W4" s="39" t="e">
        <f>($E4*$F4)*(1+Ergebnisse!#REF!)</f>
        <v>#REF!</v>
      </c>
      <c r="X4" s="39" t="e">
        <f>($E4*$F4)*(1+Ergebnisse!#REF!)</f>
        <v>#REF!</v>
      </c>
      <c r="Y4" s="39" t="e">
        <f>($E4*$F4)*(1+Ergebnisse!#REF!)</f>
        <v>#REF!</v>
      </c>
      <c r="Z4" s="39" t="e">
        <f>($E4*$F4)*(1+Ergebnisse!#REF!)</f>
        <v>#REF!</v>
      </c>
      <c r="AA4" s="39" t="e">
        <f>($E4*$F4)*(1+Ergebnisse!#REF!)</f>
        <v>#REF!</v>
      </c>
      <c r="AB4" s="39" t="e">
        <f>($E4*$F4)*(1+Ergebnisse!#REF!)</f>
        <v>#REF!</v>
      </c>
      <c r="AC4" s="39" t="e">
        <f>($E4*$F4)*(1+Ergebnisse!#REF!)</f>
        <v>#REF!</v>
      </c>
      <c r="AD4" s="39" t="e">
        <f>($E4*$F4)*(1+Ergebnisse!#REF!)</f>
        <v>#REF!</v>
      </c>
      <c r="AE4" s="39" t="e">
        <f>($E4*$F4)*(1+Ergebnisse!#REF!)</f>
        <v>#REF!</v>
      </c>
      <c r="AF4" s="39" t="e">
        <f>($E4*$F4)*(1+Ergebnisse!#REF!)</f>
        <v>#REF!</v>
      </c>
      <c r="AG4" s="39" t="e">
        <f>($E4*$F4)*(1+Ergebnisse!#REF!)</f>
        <v>#REF!</v>
      </c>
      <c r="AH4" s="39" t="e">
        <f>($E4*$F4)*(1+Ergebnisse!#REF!)</f>
        <v>#REF!</v>
      </c>
      <c r="AI4" s="39" t="e">
        <f>($E4*$F4)*(1+Ergebnisse!#REF!)</f>
        <v>#REF!</v>
      </c>
      <c r="AJ4" s="39" t="e">
        <f>($E4*$F4)*(1+Ergebnisse!#REF!)</f>
        <v>#REF!</v>
      </c>
      <c r="AK4" s="39" t="e">
        <f>($E4*$F4)*(1+Ergebnisse!#REF!)</f>
        <v>#REF!</v>
      </c>
      <c r="AL4" s="39" t="e">
        <f>($E4*$F4)*(1+Ergebnisse!#REF!)</f>
        <v>#REF!</v>
      </c>
      <c r="AM4" s="39" t="e">
        <f>($E4*$F4)*(1+Ergebnisse!#REF!)</f>
        <v>#REF!</v>
      </c>
      <c r="AN4" s="39" t="e">
        <f>($E4*$F4)*(1+Ergebnisse!#REF!)</f>
        <v>#REF!</v>
      </c>
      <c r="AO4" s="39" t="e">
        <f>($E4*$F4)*(1+Ergebnisse!#REF!)</f>
        <v>#REF!</v>
      </c>
      <c r="AP4" s="39" t="e">
        <f>($E4*$F4)*(1+Ergebnisse!#REF!)</f>
        <v>#REF!</v>
      </c>
      <c r="AQ4" s="39" t="e">
        <f>($E4*$F4)*(1+Ergebnisse!#REF!)</f>
        <v>#REF!</v>
      </c>
      <c r="AR4" s="39" t="e">
        <f>($E4*$F4)*(1+Ergebnisse!#REF!)</f>
        <v>#REF!</v>
      </c>
      <c r="AS4" s="39" t="e">
        <f>($E4*$F4)*(1+Ergebnisse!#REF!)</f>
        <v>#REF!</v>
      </c>
      <c r="AT4" s="39" t="e">
        <f>($E4*$F4)*(1+Ergebnisse!#REF!)</f>
        <v>#REF!</v>
      </c>
      <c r="AU4" s="39" t="e">
        <f>($E4*$F4)*(1+Ergebnisse!#REF!)</f>
        <v>#REF!</v>
      </c>
      <c r="AV4" s="39" t="e">
        <f>($E4*$F4)*(1+Ergebnisse!#REF!)</f>
        <v>#REF!</v>
      </c>
      <c r="AW4" s="39" t="e">
        <f>($E4*$F4)*(1+Ergebnisse!#REF!)</f>
        <v>#REF!</v>
      </c>
      <c r="AX4" s="39" t="e">
        <f>($E4*$F4)*(1+Ergebnisse!#REF!)</f>
        <v>#REF!</v>
      </c>
      <c r="AY4" s="39" t="e">
        <f>($E4*$F4)*(1+Ergebnisse!#REF!)</f>
        <v>#REF!</v>
      </c>
      <c r="AZ4" s="39" t="e">
        <f>($E4*$F4)*(1+Ergebnisse!#REF!)</f>
        <v>#REF!</v>
      </c>
      <c r="BA4" s="39" t="e">
        <f>($E4*$F4)*(1+Ergebnisse!#REF!)</f>
        <v>#REF!</v>
      </c>
      <c r="BB4" s="39" t="e">
        <f>($E4*$F4)*(1+Ergebnisse!#REF!)</f>
        <v>#REF!</v>
      </c>
      <c r="BC4" s="39" t="e">
        <f>($E4*$F4)*(1+Ergebnisse!#REF!)</f>
        <v>#REF!</v>
      </c>
      <c r="BD4" s="39" t="e">
        <f>($E4*$F4)*(1+Ergebnisse!#REF!)</f>
        <v>#REF!</v>
      </c>
      <c r="BE4" s="39" t="e">
        <f>($E4*$F4)*(1+Ergebnisse!#REF!)</f>
        <v>#REF!</v>
      </c>
      <c r="BF4" s="39" t="e">
        <f>($E4*$F4)*(1+Ergebnisse!#REF!)</f>
        <v>#REF!</v>
      </c>
      <c r="BG4" s="39" t="e">
        <f>($E4*$F4)*(1+Ergebnisse!#REF!)</f>
        <v>#REF!</v>
      </c>
      <c r="BH4" s="39" t="e">
        <f>($E4*$F4)*(1+Ergebnisse!#REF!)</f>
        <v>#REF!</v>
      </c>
      <c r="BI4" s="39" t="e">
        <f>($E4*$F4)*(1+Ergebnisse!#REF!)</f>
        <v>#REF!</v>
      </c>
      <c r="BJ4" s="39" t="e">
        <f>($E4*$F4)*(1+Ergebnisse!#REF!)</f>
        <v>#REF!</v>
      </c>
      <c r="BK4" s="39" t="e">
        <f>($E4*$F4)*(1+Ergebnisse!#REF!)</f>
        <v>#REF!</v>
      </c>
      <c r="BL4" s="39" t="e">
        <f>($E4*$F4)*(1+Ergebnisse!#REF!)</f>
        <v>#REF!</v>
      </c>
      <c r="BM4" s="39" t="e">
        <f>($E4*$F4)*(1+Ergebnisse!#REF!)</f>
        <v>#REF!</v>
      </c>
      <c r="BN4" s="39" t="e">
        <f>($E4*$F4)*(1+Ergebnisse!#REF!)</f>
        <v>#REF!</v>
      </c>
      <c r="BO4" s="39" t="e">
        <f>($E4*$F4)*(1+Ergebnisse!#REF!)</f>
        <v>#REF!</v>
      </c>
      <c r="BP4" s="39" t="e">
        <f>($E4*$F4)*(1+Ergebnisse!#REF!)</f>
        <v>#REF!</v>
      </c>
      <c r="BQ4" s="39" t="e">
        <f>($E4*$F4)*(1+Ergebnisse!#REF!)</f>
        <v>#REF!</v>
      </c>
      <c r="BR4" s="39" t="e">
        <f>($E4*$F4)*(1+Ergebnisse!#REF!)</f>
        <v>#REF!</v>
      </c>
      <c r="BS4" s="39" t="e">
        <f>($E4*$F4)*(1+Ergebnisse!#REF!)</f>
        <v>#REF!</v>
      </c>
      <c r="BT4" s="39" t="e">
        <f>($E4*$F4)*(1+Ergebnisse!#REF!)</f>
        <v>#REF!</v>
      </c>
      <c r="BU4" s="39" t="e">
        <f>($E4*$F4)*(1+Ergebnisse!#REF!)</f>
        <v>#REF!</v>
      </c>
      <c r="BV4" s="39" t="e">
        <f>($E4*$F4)*(1+Ergebnisse!#REF!)</f>
        <v>#REF!</v>
      </c>
      <c r="BW4" s="39" t="e">
        <f>($E4*$F4)*(1+Ergebnisse!#REF!)</f>
        <v>#REF!</v>
      </c>
      <c r="BX4" s="39" t="e">
        <f>($E4*$F4)*(1+Ergebnisse!#REF!)</f>
        <v>#REF!</v>
      </c>
      <c r="BY4" s="39" t="e">
        <f>($E4*$F4)*(1+Ergebnisse!#REF!)</f>
        <v>#REF!</v>
      </c>
      <c r="BZ4" s="39" t="e">
        <f>($E4*$F4)*(1+Ergebnisse!#REF!)</f>
        <v>#REF!</v>
      </c>
      <c r="CA4" s="39" t="e">
        <f>($E4*$F4)*(1+Ergebnisse!#REF!)</f>
        <v>#REF!</v>
      </c>
      <c r="CB4" s="39" t="e">
        <f>($E4*$F4)*(1+Ergebnisse!#REF!)</f>
        <v>#REF!</v>
      </c>
      <c r="CC4" s="39" t="e">
        <f>($E4*$F4)*(1+Ergebnisse!#REF!)</f>
        <v>#REF!</v>
      </c>
      <c r="CD4" s="39" t="e">
        <f>($E4*$F4)*(1+Ergebnisse!#REF!)</f>
        <v>#REF!</v>
      </c>
      <c r="CE4" s="39" t="e">
        <f>($E4*$F4)*(1+Ergebnisse!#REF!)</f>
        <v>#REF!</v>
      </c>
      <c r="CF4" s="39" t="e">
        <f>($E4*$F4)*(1+Ergebnisse!#REF!)</f>
        <v>#REF!</v>
      </c>
      <c r="CG4" s="39" t="e">
        <f>($E4*$F4)*(1+Ergebnisse!#REF!)</f>
        <v>#REF!</v>
      </c>
      <c r="CH4" s="39" t="e">
        <f>($E4*$F4)*(1+Ergebnisse!#REF!)</f>
        <v>#REF!</v>
      </c>
      <c r="CI4" s="39" t="e">
        <f>($E4*$F4)*(1+Ergebnisse!#REF!)</f>
        <v>#REF!</v>
      </c>
      <c r="CJ4" s="39" t="e">
        <f>($E4*$F4)*(1+Ergebnisse!#REF!)</f>
        <v>#REF!</v>
      </c>
      <c r="CK4" s="39" t="e">
        <f>($E4*$F4)*(1+Ergebnisse!#REF!)</f>
        <v>#REF!</v>
      </c>
      <c r="CL4" s="39" t="e">
        <f>($E4*$F4)*(1+Ergebnisse!#REF!)</f>
        <v>#REF!</v>
      </c>
      <c r="CM4" s="39" t="e">
        <f>($E4*$F4)*(1+Ergebnisse!#REF!)</f>
        <v>#REF!</v>
      </c>
      <c r="CN4" s="39" t="e">
        <f>($E4*$F4)*(1+Ergebnisse!#REF!)</f>
        <v>#REF!</v>
      </c>
      <c r="CO4" s="39" t="e">
        <f>($E4*$F4)*(1+Ergebnisse!#REF!)</f>
        <v>#REF!</v>
      </c>
      <c r="CP4" s="39" t="e">
        <f>($E4*$F4)*(1+Ergebnisse!#REF!)</f>
        <v>#REF!</v>
      </c>
      <c r="CQ4" s="39" t="e">
        <f>($E4*$F4)*(1+Ergebnisse!#REF!)</f>
        <v>#REF!</v>
      </c>
      <c r="CR4" s="39" t="e">
        <f>($E4*$F4)*(1+Ergebnisse!#REF!)</f>
        <v>#REF!</v>
      </c>
      <c r="CS4" s="39" t="e">
        <f>($E4*$F4)*(1+Ergebnisse!#REF!)</f>
        <v>#REF!</v>
      </c>
      <c r="CT4" s="39" t="e">
        <f>($E4*$F4)*(1+Ergebnisse!#REF!)</f>
        <v>#REF!</v>
      </c>
      <c r="CU4" s="39" t="e">
        <f>($E4*$F4)*(1+Ergebnisse!#REF!)</f>
        <v>#REF!</v>
      </c>
      <c r="CV4" s="39" t="e">
        <f>($E4*$F4)*(1+Ergebnisse!#REF!)</f>
        <v>#REF!</v>
      </c>
      <c r="CW4" s="39" t="e">
        <f>($E4*$F4)*(1+Ergebnisse!#REF!)</f>
        <v>#REF!</v>
      </c>
      <c r="CX4" s="39" t="e">
        <f>($E4*$F4)*(1+Ergebnisse!#REF!)</f>
        <v>#REF!</v>
      </c>
      <c r="CY4" s="39" t="e">
        <f>($E4*$F4)*(1+Ergebnisse!#REF!)</f>
        <v>#REF!</v>
      </c>
      <c r="CZ4" s="39" t="e">
        <f>($E4*$F4)*(1+Ergebnisse!#REF!)</f>
        <v>#REF!</v>
      </c>
      <c r="DA4" s="39" t="e">
        <f>($E4*$F4)*(1+Ergebnisse!#REF!)</f>
        <v>#REF!</v>
      </c>
      <c r="DB4" s="39" t="e">
        <f>($E4*$F4)*(1+Ergebnisse!#REF!)</f>
        <v>#REF!</v>
      </c>
      <c r="DC4" s="28" t="s">
        <v>99</v>
      </c>
    </row>
    <row r="5" spans="1:108" s="18" customFormat="1" ht="16.5" customHeight="1" x14ac:dyDescent="0.2">
      <c r="A5" s="27"/>
      <c r="B5" s="161">
        <v>321</v>
      </c>
      <c r="C5" s="160" t="s">
        <v>104</v>
      </c>
      <c r="D5" s="160" t="s">
        <v>113</v>
      </c>
      <c r="E5" s="167">
        <v>0</v>
      </c>
      <c r="F5" s="167">
        <v>1.1000000000000001</v>
      </c>
      <c r="G5" s="39" t="e">
        <f>($E5*$F5)*(1+Ergebnisse!#REF!)</f>
        <v>#REF!</v>
      </c>
      <c r="H5" s="39" t="e">
        <f>($E5*$F5)*(1+Ergebnisse!#REF!)</f>
        <v>#REF!</v>
      </c>
      <c r="I5" s="39" t="e">
        <f>($E5*$F5)*(1+Ergebnisse!#REF!)</f>
        <v>#REF!</v>
      </c>
      <c r="J5" s="39" t="e">
        <f>($E5*$F5)*(1+Ergebnisse!#REF!)</f>
        <v>#REF!</v>
      </c>
      <c r="K5" s="39" t="e">
        <f>($E5*$F5)*(1+Ergebnisse!#REF!)</f>
        <v>#REF!</v>
      </c>
      <c r="L5" s="39" t="e">
        <f>($E5*$F5)*(1+Ergebnisse!#REF!)</f>
        <v>#REF!</v>
      </c>
      <c r="M5" s="39" t="e">
        <f>($E5*$F5)*(1+Ergebnisse!#REF!)</f>
        <v>#REF!</v>
      </c>
      <c r="N5" s="39" t="e">
        <f>($E5*$F5)*(1+Ergebnisse!#REF!)</f>
        <v>#REF!</v>
      </c>
      <c r="O5" s="39" t="e">
        <f>($E5*$F5)*(1+Ergebnisse!#REF!)</f>
        <v>#REF!</v>
      </c>
      <c r="P5" s="39" t="e">
        <f>($E5*$F5)*(1+Ergebnisse!#REF!)</f>
        <v>#REF!</v>
      </c>
      <c r="Q5" s="39" t="e">
        <f>($E5*$F5)*(1+Ergebnisse!#REF!)</f>
        <v>#REF!</v>
      </c>
      <c r="R5" s="39" t="e">
        <f>($E5*$F5)*(1+Ergebnisse!#REF!)</f>
        <v>#REF!</v>
      </c>
      <c r="S5" s="39" t="e">
        <f>($E5*$F5)*(1+Ergebnisse!#REF!)</f>
        <v>#REF!</v>
      </c>
      <c r="T5" s="39" t="e">
        <f>($E5*$F5)*(1+Ergebnisse!#REF!)</f>
        <v>#REF!</v>
      </c>
      <c r="U5" s="39" t="e">
        <f>($E5*$F5)*(1+Ergebnisse!#REF!)</f>
        <v>#REF!</v>
      </c>
      <c r="V5" s="39" t="e">
        <f>($E5*$F5)*(1+Ergebnisse!#REF!)</f>
        <v>#REF!</v>
      </c>
      <c r="W5" s="39" t="e">
        <f>($E5*$F5)*(1+Ergebnisse!#REF!)</f>
        <v>#REF!</v>
      </c>
      <c r="X5" s="39" t="e">
        <f>($E5*$F5)*(1+Ergebnisse!#REF!)</f>
        <v>#REF!</v>
      </c>
      <c r="Y5" s="39" t="e">
        <f>($E5*$F5)*(1+Ergebnisse!#REF!)</f>
        <v>#REF!</v>
      </c>
      <c r="Z5" s="39" t="e">
        <f>($E5*$F5)*(1+Ergebnisse!#REF!)</f>
        <v>#REF!</v>
      </c>
      <c r="AA5" s="39" t="e">
        <f>($E5*$F5)*(1+Ergebnisse!#REF!)</f>
        <v>#REF!</v>
      </c>
      <c r="AB5" s="39" t="e">
        <f>($E5*$F5)*(1+Ergebnisse!#REF!)</f>
        <v>#REF!</v>
      </c>
      <c r="AC5" s="39" t="e">
        <f>($E5*$F5)*(1+Ergebnisse!#REF!)</f>
        <v>#REF!</v>
      </c>
      <c r="AD5" s="39" t="e">
        <f>($E5*$F5)*(1+Ergebnisse!#REF!)</f>
        <v>#REF!</v>
      </c>
      <c r="AE5" s="39" t="e">
        <f>($E5*$F5)*(1+Ergebnisse!#REF!)</f>
        <v>#REF!</v>
      </c>
      <c r="AF5" s="39" t="e">
        <f>($E5*$F5)*(1+Ergebnisse!#REF!)</f>
        <v>#REF!</v>
      </c>
      <c r="AG5" s="39" t="e">
        <f>($E5*$F5)*(1+Ergebnisse!#REF!)</f>
        <v>#REF!</v>
      </c>
      <c r="AH5" s="39" t="e">
        <f>($E5*$F5)*(1+Ergebnisse!#REF!)</f>
        <v>#REF!</v>
      </c>
      <c r="AI5" s="39" t="e">
        <f>($E5*$F5)*(1+Ergebnisse!#REF!)</f>
        <v>#REF!</v>
      </c>
      <c r="AJ5" s="39" t="e">
        <f>($E5*$F5)*(1+Ergebnisse!#REF!)</f>
        <v>#REF!</v>
      </c>
      <c r="AK5" s="39" t="e">
        <f>($E5*$F5)*(1+Ergebnisse!#REF!)</f>
        <v>#REF!</v>
      </c>
      <c r="AL5" s="39" t="e">
        <f>($E5*$F5)*(1+Ergebnisse!#REF!)</f>
        <v>#REF!</v>
      </c>
      <c r="AM5" s="39" t="e">
        <f>($E5*$F5)*(1+Ergebnisse!#REF!)</f>
        <v>#REF!</v>
      </c>
      <c r="AN5" s="39" t="e">
        <f>($E5*$F5)*(1+Ergebnisse!#REF!)</f>
        <v>#REF!</v>
      </c>
      <c r="AO5" s="39" t="e">
        <f>($E5*$F5)*(1+Ergebnisse!#REF!)</f>
        <v>#REF!</v>
      </c>
      <c r="AP5" s="39" t="e">
        <f>($E5*$F5)*(1+Ergebnisse!#REF!)</f>
        <v>#REF!</v>
      </c>
      <c r="AQ5" s="39" t="e">
        <f>($E5*$F5)*(1+Ergebnisse!#REF!)</f>
        <v>#REF!</v>
      </c>
      <c r="AR5" s="39" t="e">
        <f>($E5*$F5)*(1+Ergebnisse!#REF!)</f>
        <v>#REF!</v>
      </c>
      <c r="AS5" s="39" t="e">
        <f>($E5*$F5)*(1+Ergebnisse!#REF!)</f>
        <v>#REF!</v>
      </c>
      <c r="AT5" s="39" t="e">
        <f>($E5*$F5)*(1+Ergebnisse!#REF!)</f>
        <v>#REF!</v>
      </c>
      <c r="AU5" s="39" t="e">
        <f>($E5*$F5)*(1+Ergebnisse!#REF!)</f>
        <v>#REF!</v>
      </c>
      <c r="AV5" s="39" t="e">
        <f>($E5*$F5)*(1+Ergebnisse!#REF!)</f>
        <v>#REF!</v>
      </c>
      <c r="AW5" s="39" t="e">
        <f>($E5*$F5)*(1+Ergebnisse!#REF!)</f>
        <v>#REF!</v>
      </c>
      <c r="AX5" s="39" t="e">
        <f>($E5*$F5)*(1+Ergebnisse!#REF!)</f>
        <v>#REF!</v>
      </c>
      <c r="AY5" s="39" t="e">
        <f>($E5*$F5)*(1+Ergebnisse!#REF!)</f>
        <v>#REF!</v>
      </c>
      <c r="AZ5" s="39" t="e">
        <f>($E5*$F5)*(1+Ergebnisse!#REF!)</f>
        <v>#REF!</v>
      </c>
      <c r="BA5" s="39" t="e">
        <f>($E5*$F5)*(1+Ergebnisse!#REF!)</f>
        <v>#REF!</v>
      </c>
      <c r="BB5" s="39" t="e">
        <f>($E5*$F5)*(1+Ergebnisse!#REF!)</f>
        <v>#REF!</v>
      </c>
      <c r="BC5" s="39" t="e">
        <f>($E5*$F5)*(1+Ergebnisse!#REF!)</f>
        <v>#REF!</v>
      </c>
      <c r="BD5" s="39" t="e">
        <f>($E5*$F5)*(1+Ergebnisse!#REF!)</f>
        <v>#REF!</v>
      </c>
      <c r="BE5" s="39" t="e">
        <f>($E5*$F5)*(1+Ergebnisse!#REF!)</f>
        <v>#REF!</v>
      </c>
      <c r="BF5" s="39" t="e">
        <f>($E5*$F5)*(1+Ergebnisse!#REF!)</f>
        <v>#REF!</v>
      </c>
      <c r="BG5" s="39" t="e">
        <f>($E5*$F5)*(1+Ergebnisse!#REF!)</f>
        <v>#REF!</v>
      </c>
      <c r="BH5" s="39" t="e">
        <f>($E5*$F5)*(1+Ergebnisse!#REF!)</f>
        <v>#REF!</v>
      </c>
      <c r="BI5" s="39" t="e">
        <f>($E5*$F5)*(1+Ergebnisse!#REF!)</f>
        <v>#REF!</v>
      </c>
      <c r="BJ5" s="39" t="e">
        <f>($E5*$F5)*(1+Ergebnisse!#REF!)</f>
        <v>#REF!</v>
      </c>
      <c r="BK5" s="39" t="e">
        <f>($E5*$F5)*(1+Ergebnisse!#REF!)</f>
        <v>#REF!</v>
      </c>
      <c r="BL5" s="39" t="e">
        <f>($E5*$F5)*(1+Ergebnisse!#REF!)</f>
        <v>#REF!</v>
      </c>
      <c r="BM5" s="39" t="e">
        <f>($E5*$F5)*(1+Ergebnisse!#REF!)</f>
        <v>#REF!</v>
      </c>
      <c r="BN5" s="39" t="e">
        <f>($E5*$F5)*(1+Ergebnisse!#REF!)</f>
        <v>#REF!</v>
      </c>
      <c r="BO5" s="39" t="e">
        <f>($E5*$F5)*(1+Ergebnisse!#REF!)</f>
        <v>#REF!</v>
      </c>
      <c r="BP5" s="39" t="e">
        <f>($E5*$F5)*(1+Ergebnisse!#REF!)</f>
        <v>#REF!</v>
      </c>
      <c r="BQ5" s="39" t="e">
        <f>($E5*$F5)*(1+Ergebnisse!#REF!)</f>
        <v>#REF!</v>
      </c>
      <c r="BR5" s="39" t="e">
        <f>($E5*$F5)*(1+Ergebnisse!#REF!)</f>
        <v>#REF!</v>
      </c>
      <c r="BS5" s="39" t="e">
        <f>($E5*$F5)*(1+Ergebnisse!#REF!)</f>
        <v>#REF!</v>
      </c>
      <c r="BT5" s="39" t="e">
        <f>($E5*$F5)*(1+Ergebnisse!#REF!)</f>
        <v>#REF!</v>
      </c>
      <c r="BU5" s="39" t="e">
        <f>($E5*$F5)*(1+Ergebnisse!#REF!)</f>
        <v>#REF!</v>
      </c>
      <c r="BV5" s="39" t="e">
        <f>($E5*$F5)*(1+Ergebnisse!#REF!)</f>
        <v>#REF!</v>
      </c>
      <c r="BW5" s="39" t="e">
        <f>($E5*$F5)*(1+Ergebnisse!#REF!)</f>
        <v>#REF!</v>
      </c>
      <c r="BX5" s="39" t="e">
        <f>($E5*$F5)*(1+Ergebnisse!#REF!)</f>
        <v>#REF!</v>
      </c>
      <c r="BY5" s="39" t="e">
        <f>($E5*$F5)*(1+Ergebnisse!#REF!)</f>
        <v>#REF!</v>
      </c>
      <c r="BZ5" s="39" t="e">
        <f>($E5*$F5)*(1+Ergebnisse!#REF!)</f>
        <v>#REF!</v>
      </c>
      <c r="CA5" s="39" t="e">
        <f>($E5*$F5)*(1+Ergebnisse!#REF!)</f>
        <v>#REF!</v>
      </c>
      <c r="CB5" s="39" t="e">
        <f>($E5*$F5)*(1+Ergebnisse!#REF!)</f>
        <v>#REF!</v>
      </c>
      <c r="CC5" s="39" t="e">
        <f>($E5*$F5)*(1+Ergebnisse!#REF!)</f>
        <v>#REF!</v>
      </c>
      <c r="CD5" s="39" t="e">
        <f>($E5*$F5)*(1+Ergebnisse!#REF!)</f>
        <v>#REF!</v>
      </c>
      <c r="CE5" s="39" t="e">
        <f>($E5*$F5)*(1+Ergebnisse!#REF!)</f>
        <v>#REF!</v>
      </c>
      <c r="CF5" s="39" t="e">
        <f>($E5*$F5)*(1+Ergebnisse!#REF!)</f>
        <v>#REF!</v>
      </c>
      <c r="CG5" s="39" t="e">
        <f>($E5*$F5)*(1+Ergebnisse!#REF!)</f>
        <v>#REF!</v>
      </c>
      <c r="CH5" s="39" t="e">
        <f>($E5*$F5)*(1+Ergebnisse!#REF!)</f>
        <v>#REF!</v>
      </c>
      <c r="CI5" s="39" t="e">
        <f>($E5*$F5)*(1+Ergebnisse!#REF!)</f>
        <v>#REF!</v>
      </c>
      <c r="CJ5" s="39" t="e">
        <f>($E5*$F5)*(1+Ergebnisse!#REF!)</f>
        <v>#REF!</v>
      </c>
      <c r="CK5" s="39" t="e">
        <f>($E5*$F5)*(1+Ergebnisse!#REF!)</f>
        <v>#REF!</v>
      </c>
      <c r="CL5" s="39" t="e">
        <f>($E5*$F5)*(1+Ergebnisse!#REF!)</f>
        <v>#REF!</v>
      </c>
      <c r="CM5" s="39" t="e">
        <f>($E5*$F5)*(1+Ergebnisse!#REF!)</f>
        <v>#REF!</v>
      </c>
      <c r="CN5" s="39" t="e">
        <f>($E5*$F5)*(1+Ergebnisse!#REF!)</f>
        <v>#REF!</v>
      </c>
      <c r="CO5" s="39" t="e">
        <f>($E5*$F5)*(1+Ergebnisse!#REF!)</f>
        <v>#REF!</v>
      </c>
      <c r="CP5" s="39" t="e">
        <f>($E5*$F5)*(1+Ergebnisse!#REF!)</f>
        <v>#REF!</v>
      </c>
      <c r="CQ5" s="39" t="e">
        <f>($E5*$F5)*(1+Ergebnisse!#REF!)</f>
        <v>#REF!</v>
      </c>
      <c r="CR5" s="39" t="e">
        <f>($E5*$F5)*(1+Ergebnisse!#REF!)</f>
        <v>#REF!</v>
      </c>
      <c r="CS5" s="39" t="e">
        <f>($E5*$F5)*(1+Ergebnisse!#REF!)</f>
        <v>#REF!</v>
      </c>
      <c r="CT5" s="39" t="e">
        <f>($E5*$F5)*(1+Ergebnisse!#REF!)</f>
        <v>#REF!</v>
      </c>
      <c r="CU5" s="39" t="e">
        <f>($E5*$F5)*(1+Ergebnisse!#REF!)</f>
        <v>#REF!</v>
      </c>
      <c r="CV5" s="39" t="e">
        <f>($E5*$F5)*(1+Ergebnisse!#REF!)</f>
        <v>#REF!</v>
      </c>
      <c r="CW5" s="39" t="e">
        <f>($E5*$F5)*(1+Ergebnisse!#REF!)</f>
        <v>#REF!</v>
      </c>
      <c r="CX5" s="39" t="e">
        <f>($E5*$F5)*(1+Ergebnisse!#REF!)</f>
        <v>#REF!</v>
      </c>
      <c r="CY5" s="39" t="e">
        <f>($E5*$F5)*(1+Ergebnisse!#REF!)</f>
        <v>#REF!</v>
      </c>
      <c r="CZ5" s="39" t="e">
        <f>($E5*$F5)*(1+Ergebnisse!#REF!)</f>
        <v>#REF!</v>
      </c>
      <c r="DA5" s="39" t="e">
        <f>($E5*$F5)*(1+Ergebnisse!#REF!)</f>
        <v>#REF!</v>
      </c>
      <c r="DB5" s="39" t="e">
        <f>($E5*$F5)*(1+Ergebnisse!#REF!)</f>
        <v>#REF!</v>
      </c>
      <c r="DC5" s="28" t="s">
        <v>99</v>
      </c>
    </row>
    <row r="6" spans="1:108" s="18" customFormat="1" ht="16.5" customHeight="1" x14ac:dyDescent="0.2">
      <c r="A6" s="9"/>
      <c r="B6" s="162">
        <v>316</v>
      </c>
      <c r="C6" s="160" t="s">
        <v>105</v>
      </c>
      <c r="D6" s="160" t="s">
        <v>114</v>
      </c>
      <c r="E6" s="167">
        <v>0</v>
      </c>
      <c r="F6" s="167">
        <v>0.09</v>
      </c>
      <c r="G6" s="39" t="e">
        <f>($E6*$F6)*(1+Ergebnisse!#REF!)</f>
        <v>#REF!</v>
      </c>
      <c r="H6" s="39" t="e">
        <f>($E6*$F6)*(1+Ergebnisse!#REF!)</f>
        <v>#REF!</v>
      </c>
      <c r="I6" s="39" t="e">
        <f>($E6*$F6)*(1+Ergebnisse!#REF!)</f>
        <v>#REF!</v>
      </c>
      <c r="J6" s="39" t="e">
        <f>($E6*$F6)*(1+Ergebnisse!#REF!)</f>
        <v>#REF!</v>
      </c>
      <c r="K6" s="39" t="e">
        <f>($E6*$F6)*(1+Ergebnisse!#REF!)</f>
        <v>#REF!</v>
      </c>
      <c r="L6" s="39" t="e">
        <f>($E6*$F6)*(1+Ergebnisse!#REF!)</f>
        <v>#REF!</v>
      </c>
      <c r="M6" s="39" t="e">
        <f>($E6*$F6)*(1+Ergebnisse!#REF!)</f>
        <v>#REF!</v>
      </c>
      <c r="N6" s="39" t="e">
        <f>($E6*$F6)*(1+Ergebnisse!#REF!)</f>
        <v>#REF!</v>
      </c>
      <c r="O6" s="39" t="e">
        <f>($E6*$F6)*(1+Ergebnisse!#REF!)</f>
        <v>#REF!</v>
      </c>
      <c r="P6" s="39" t="e">
        <f>($E6*$F6)*(1+Ergebnisse!#REF!)</f>
        <v>#REF!</v>
      </c>
      <c r="Q6" s="39" t="e">
        <f>($E6*$F6)*(1+Ergebnisse!#REF!)</f>
        <v>#REF!</v>
      </c>
      <c r="R6" s="39" t="e">
        <f>($E6*$F6)*(1+Ergebnisse!#REF!)</f>
        <v>#REF!</v>
      </c>
      <c r="S6" s="39" t="e">
        <f>($E6*$F6)*(1+Ergebnisse!#REF!)</f>
        <v>#REF!</v>
      </c>
      <c r="T6" s="39" t="e">
        <f>($E6*$F6)*(1+Ergebnisse!#REF!)</f>
        <v>#REF!</v>
      </c>
      <c r="U6" s="39" t="e">
        <f>($E6*$F6)*(1+Ergebnisse!#REF!)</f>
        <v>#REF!</v>
      </c>
      <c r="V6" s="39" t="e">
        <f>($E6*$F6)*(1+Ergebnisse!#REF!)</f>
        <v>#REF!</v>
      </c>
      <c r="W6" s="39" t="e">
        <f>($E6*$F6)*(1+Ergebnisse!#REF!)</f>
        <v>#REF!</v>
      </c>
      <c r="X6" s="39" t="e">
        <f>($E6*$F6)*(1+Ergebnisse!#REF!)</f>
        <v>#REF!</v>
      </c>
      <c r="Y6" s="39" t="e">
        <f>($E6*$F6)*(1+Ergebnisse!#REF!)</f>
        <v>#REF!</v>
      </c>
      <c r="Z6" s="39" t="e">
        <f>($E6*$F6)*(1+Ergebnisse!#REF!)</f>
        <v>#REF!</v>
      </c>
      <c r="AA6" s="39" t="e">
        <f>($E6*$F6)*(1+Ergebnisse!#REF!)</f>
        <v>#REF!</v>
      </c>
      <c r="AB6" s="39" t="e">
        <f>($E6*$F6)*(1+Ergebnisse!#REF!)</f>
        <v>#REF!</v>
      </c>
      <c r="AC6" s="39" t="e">
        <f>($E6*$F6)*(1+Ergebnisse!#REF!)</f>
        <v>#REF!</v>
      </c>
      <c r="AD6" s="39" t="e">
        <f>($E6*$F6)*(1+Ergebnisse!#REF!)</f>
        <v>#REF!</v>
      </c>
      <c r="AE6" s="39" t="e">
        <f>($E6*$F6)*(1+Ergebnisse!#REF!)</f>
        <v>#REF!</v>
      </c>
      <c r="AF6" s="39" t="e">
        <f>($E6*$F6)*(1+Ergebnisse!#REF!)</f>
        <v>#REF!</v>
      </c>
      <c r="AG6" s="39" t="e">
        <f>($E6*$F6)*(1+Ergebnisse!#REF!)</f>
        <v>#REF!</v>
      </c>
      <c r="AH6" s="39" t="e">
        <f>($E6*$F6)*(1+Ergebnisse!#REF!)</f>
        <v>#REF!</v>
      </c>
      <c r="AI6" s="39" t="e">
        <f>($E6*$F6)*(1+Ergebnisse!#REF!)</f>
        <v>#REF!</v>
      </c>
      <c r="AJ6" s="39" t="e">
        <f>($E6*$F6)*(1+Ergebnisse!#REF!)</f>
        <v>#REF!</v>
      </c>
      <c r="AK6" s="39" t="e">
        <f>($E6*$F6)*(1+Ergebnisse!#REF!)</f>
        <v>#REF!</v>
      </c>
      <c r="AL6" s="39" t="e">
        <f>($E6*$F6)*(1+Ergebnisse!#REF!)</f>
        <v>#REF!</v>
      </c>
      <c r="AM6" s="39" t="e">
        <f>($E6*$F6)*(1+Ergebnisse!#REF!)</f>
        <v>#REF!</v>
      </c>
      <c r="AN6" s="39" t="e">
        <f>($E6*$F6)*(1+Ergebnisse!#REF!)</f>
        <v>#REF!</v>
      </c>
      <c r="AO6" s="39" t="e">
        <f>($E6*$F6)*(1+Ergebnisse!#REF!)</f>
        <v>#REF!</v>
      </c>
      <c r="AP6" s="39" t="e">
        <f>($E6*$F6)*(1+Ergebnisse!#REF!)</f>
        <v>#REF!</v>
      </c>
      <c r="AQ6" s="39" t="e">
        <f>($E6*$F6)*(1+Ergebnisse!#REF!)</f>
        <v>#REF!</v>
      </c>
      <c r="AR6" s="39" t="e">
        <f>($E6*$F6)*(1+Ergebnisse!#REF!)</f>
        <v>#REF!</v>
      </c>
      <c r="AS6" s="39" t="e">
        <f>($E6*$F6)*(1+Ergebnisse!#REF!)</f>
        <v>#REF!</v>
      </c>
      <c r="AT6" s="39" t="e">
        <f>($E6*$F6)*(1+Ergebnisse!#REF!)</f>
        <v>#REF!</v>
      </c>
      <c r="AU6" s="39" t="e">
        <f>($E6*$F6)*(1+Ergebnisse!#REF!)</f>
        <v>#REF!</v>
      </c>
      <c r="AV6" s="39" t="e">
        <f>($E6*$F6)*(1+Ergebnisse!#REF!)</f>
        <v>#REF!</v>
      </c>
      <c r="AW6" s="39" t="e">
        <f>($E6*$F6)*(1+Ergebnisse!#REF!)</f>
        <v>#REF!</v>
      </c>
      <c r="AX6" s="39" t="e">
        <f>($E6*$F6)*(1+Ergebnisse!#REF!)</f>
        <v>#REF!</v>
      </c>
      <c r="AY6" s="39" t="e">
        <f>($E6*$F6)*(1+Ergebnisse!#REF!)</f>
        <v>#REF!</v>
      </c>
      <c r="AZ6" s="39" t="e">
        <f>($E6*$F6)*(1+Ergebnisse!#REF!)</f>
        <v>#REF!</v>
      </c>
      <c r="BA6" s="39" t="e">
        <f>($E6*$F6)*(1+Ergebnisse!#REF!)</f>
        <v>#REF!</v>
      </c>
      <c r="BB6" s="39" t="e">
        <f>($E6*$F6)*(1+Ergebnisse!#REF!)</f>
        <v>#REF!</v>
      </c>
      <c r="BC6" s="39" t="e">
        <f>($E6*$F6)*(1+Ergebnisse!#REF!)</f>
        <v>#REF!</v>
      </c>
      <c r="BD6" s="39" t="e">
        <f>($E6*$F6)*(1+Ergebnisse!#REF!)</f>
        <v>#REF!</v>
      </c>
      <c r="BE6" s="39" t="e">
        <f>($E6*$F6)*(1+Ergebnisse!#REF!)</f>
        <v>#REF!</v>
      </c>
      <c r="BF6" s="39" t="e">
        <f>($E6*$F6)*(1+Ergebnisse!#REF!)</f>
        <v>#REF!</v>
      </c>
      <c r="BG6" s="39" t="e">
        <f>($E6*$F6)*(1+Ergebnisse!#REF!)</f>
        <v>#REF!</v>
      </c>
      <c r="BH6" s="39" t="e">
        <f>($E6*$F6)*(1+Ergebnisse!#REF!)</f>
        <v>#REF!</v>
      </c>
      <c r="BI6" s="39" t="e">
        <f>($E6*$F6)*(1+Ergebnisse!#REF!)</f>
        <v>#REF!</v>
      </c>
      <c r="BJ6" s="39" t="e">
        <f>($E6*$F6)*(1+Ergebnisse!#REF!)</f>
        <v>#REF!</v>
      </c>
      <c r="BK6" s="39" t="e">
        <f>($E6*$F6)*(1+Ergebnisse!#REF!)</f>
        <v>#REF!</v>
      </c>
      <c r="BL6" s="39" t="e">
        <f>($E6*$F6)*(1+Ergebnisse!#REF!)</f>
        <v>#REF!</v>
      </c>
      <c r="BM6" s="39" t="e">
        <f>($E6*$F6)*(1+Ergebnisse!#REF!)</f>
        <v>#REF!</v>
      </c>
      <c r="BN6" s="39" t="e">
        <f>($E6*$F6)*(1+Ergebnisse!#REF!)</f>
        <v>#REF!</v>
      </c>
      <c r="BO6" s="39" t="e">
        <f>($E6*$F6)*(1+Ergebnisse!#REF!)</f>
        <v>#REF!</v>
      </c>
      <c r="BP6" s="39" t="e">
        <f>($E6*$F6)*(1+Ergebnisse!#REF!)</f>
        <v>#REF!</v>
      </c>
      <c r="BQ6" s="39" t="e">
        <f>($E6*$F6)*(1+Ergebnisse!#REF!)</f>
        <v>#REF!</v>
      </c>
      <c r="BR6" s="39" t="e">
        <f>($E6*$F6)*(1+Ergebnisse!#REF!)</f>
        <v>#REF!</v>
      </c>
      <c r="BS6" s="39" t="e">
        <f>($E6*$F6)*(1+Ergebnisse!#REF!)</f>
        <v>#REF!</v>
      </c>
      <c r="BT6" s="39" t="e">
        <f>($E6*$F6)*(1+Ergebnisse!#REF!)</f>
        <v>#REF!</v>
      </c>
      <c r="BU6" s="39" t="e">
        <f>($E6*$F6)*(1+Ergebnisse!#REF!)</f>
        <v>#REF!</v>
      </c>
      <c r="BV6" s="39" t="e">
        <f>($E6*$F6)*(1+Ergebnisse!#REF!)</f>
        <v>#REF!</v>
      </c>
      <c r="BW6" s="39" t="e">
        <f>($E6*$F6)*(1+Ergebnisse!#REF!)</f>
        <v>#REF!</v>
      </c>
      <c r="BX6" s="39" t="e">
        <f>($E6*$F6)*(1+Ergebnisse!#REF!)</f>
        <v>#REF!</v>
      </c>
      <c r="BY6" s="39" t="e">
        <f>($E6*$F6)*(1+Ergebnisse!#REF!)</f>
        <v>#REF!</v>
      </c>
      <c r="BZ6" s="39" t="e">
        <f>($E6*$F6)*(1+Ergebnisse!#REF!)</f>
        <v>#REF!</v>
      </c>
      <c r="CA6" s="39" t="e">
        <f>($E6*$F6)*(1+Ergebnisse!#REF!)</f>
        <v>#REF!</v>
      </c>
      <c r="CB6" s="39" t="e">
        <f>($E6*$F6)*(1+Ergebnisse!#REF!)</f>
        <v>#REF!</v>
      </c>
      <c r="CC6" s="39" t="e">
        <f>($E6*$F6)*(1+Ergebnisse!#REF!)</f>
        <v>#REF!</v>
      </c>
      <c r="CD6" s="39" t="e">
        <f>($E6*$F6)*(1+Ergebnisse!#REF!)</f>
        <v>#REF!</v>
      </c>
      <c r="CE6" s="39" t="e">
        <f>($E6*$F6)*(1+Ergebnisse!#REF!)</f>
        <v>#REF!</v>
      </c>
      <c r="CF6" s="39" t="e">
        <f>($E6*$F6)*(1+Ergebnisse!#REF!)</f>
        <v>#REF!</v>
      </c>
      <c r="CG6" s="39" t="e">
        <f>($E6*$F6)*(1+Ergebnisse!#REF!)</f>
        <v>#REF!</v>
      </c>
      <c r="CH6" s="39" t="e">
        <f>($E6*$F6)*(1+Ergebnisse!#REF!)</f>
        <v>#REF!</v>
      </c>
      <c r="CI6" s="39" t="e">
        <f>($E6*$F6)*(1+Ergebnisse!#REF!)</f>
        <v>#REF!</v>
      </c>
      <c r="CJ6" s="39" t="e">
        <f>($E6*$F6)*(1+Ergebnisse!#REF!)</f>
        <v>#REF!</v>
      </c>
      <c r="CK6" s="39" t="e">
        <f>($E6*$F6)*(1+Ergebnisse!#REF!)</f>
        <v>#REF!</v>
      </c>
      <c r="CL6" s="39" t="e">
        <f>($E6*$F6)*(1+Ergebnisse!#REF!)</f>
        <v>#REF!</v>
      </c>
      <c r="CM6" s="39" t="e">
        <f>($E6*$F6)*(1+Ergebnisse!#REF!)</f>
        <v>#REF!</v>
      </c>
      <c r="CN6" s="39" t="e">
        <f>($E6*$F6)*(1+Ergebnisse!#REF!)</f>
        <v>#REF!</v>
      </c>
      <c r="CO6" s="39" t="e">
        <f>($E6*$F6)*(1+Ergebnisse!#REF!)</f>
        <v>#REF!</v>
      </c>
      <c r="CP6" s="39" t="e">
        <f>($E6*$F6)*(1+Ergebnisse!#REF!)</f>
        <v>#REF!</v>
      </c>
      <c r="CQ6" s="39" t="e">
        <f>($E6*$F6)*(1+Ergebnisse!#REF!)</f>
        <v>#REF!</v>
      </c>
      <c r="CR6" s="39" t="e">
        <f>($E6*$F6)*(1+Ergebnisse!#REF!)</f>
        <v>#REF!</v>
      </c>
      <c r="CS6" s="39" t="e">
        <f>($E6*$F6)*(1+Ergebnisse!#REF!)</f>
        <v>#REF!</v>
      </c>
      <c r="CT6" s="39" t="e">
        <f>($E6*$F6)*(1+Ergebnisse!#REF!)</f>
        <v>#REF!</v>
      </c>
      <c r="CU6" s="39" t="e">
        <f>($E6*$F6)*(1+Ergebnisse!#REF!)</f>
        <v>#REF!</v>
      </c>
      <c r="CV6" s="39" t="e">
        <f>($E6*$F6)*(1+Ergebnisse!#REF!)</f>
        <v>#REF!</v>
      </c>
      <c r="CW6" s="39" t="e">
        <f>($E6*$F6)*(1+Ergebnisse!#REF!)</f>
        <v>#REF!</v>
      </c>
      <c r="CX6" s="39" t="e">
        <f>($E6*$F6)*(1+Ergebnisse!#REF!)</f>
        <v>#REF!</v>
      </c>
      <c r="CY6" s="39" t="e">
        <f>($E6*$F6)*(1+Ergebnisse!#REF!)</f>
        <v>#REF!</v>
      </c>
      <c r="CZ6" s="39" t="e">
        <f>($E6*$F6)*(1+Ergebnisse!#REF!)</f>
        <v>#REF!</v>
      </c>
      <c r="DA6" s="39" t="e">
        <f>($E6*$F6)*(1+Ergebnisse!#REF!)</f>
        <v>#REF!</v>
      </c>
      <c r="DB6" s="39" t="e">
        <f>($E6*$F6)*(1+Ergebnisse!#REF!)</f>
        <v>#REF!</v>
      </c>
      <c r="DC6" s="157" t="s">
        <v>99</v>
      </c>
    </row>
    <row r="7" spans="1:108" s="18" customFormat="1" ht="16.5" customHeight="1" x14ac:dyDescent="0.2">
      <c r="A7" s="9"/>
      <c r="B7" s="161">
        <v>316</v>
      </c>
      <c r="C7" s="160" t="s">
        <v>106</v>
      </c>
      <c r="D7" s="160" t="s">
        <v>114</v>
      </c>
      <c r="E7" s="167">
        <v>0</v>
      </c>
      <c r="F7" s="167">
        <v>0.17</v>
      </c>
      <c r="G7" s="39" t="e">
        <f>($E7*$F7)*(1+Ergebnisse!#REF!)</f>
        <v>#REF!</v>
      </c>
      <c r="H7" s="39" t="e">
        <f>($E7*$F7)*(1+Ergebnisse!#REF!)</f>
        <v>#REF!</v>
      </c>
      <c r="I7" s="39" t="e">
        <f>($E7*$F7)*(1+Ergebnisse!#REF!)</f>
        <v>#REF!</v>
      </c>
      <c r="J7" s="39" t="e">
        <f>($E7*$F7)*(1+Ergebnisse!#REF!)</f>
        <v>#REF!</v>
      </c>
      <c r="K7" s="39" t="e">
        <f>($E7*$F7)*(1+Ergebnisse!#REF!)</f>
        <v>#REF!</v>
      </c>
      <c r="L7" s="39" t="e">
        <f>($E7*$F7)*(1+Ergebnisse!#REF!)</f>
        <v>#REF!</v>
      </c>
      <c r="M7" s="39" t="e">
        <f>($E7*$F7)*(1+Ergebnisse!#REF!)</f>
        <v>#REF!</v>
      </c>
      <c r="N7" s="39" t="e">
        <f>($E7*$F7)*(1+Ergebnisse!#REF!)</f>
        <v>#REF!</v>
      </c>
      <c r="O7" s="39" t="e">
        <f>($E7*$F7)*(1+Ergebnisse!#REF!)</f>
        <v>#REF!</v>
      </c>
      <c r="P7" s="39" t="e">
        <f>($E7*$F7)*(1+Ergebnisse!#REF!)</f>
        <v>#REF!</v>
      </c>
      <c r="Q7" s="39" t="e">
        <f>($E7*$F7)*(1+Ergebnisse!#REF!)</f>
        <v>#REF!</v>
      </c>
      <c r="R7" s="39" t="e">
        <f>($E7*$F7)*(1+Ergebnisse!#REF!)</f>
        <v>#REF!</v>
      </c>
      <c r="S7" s="39" t="e">
        <f>($E7*$F7)*(1+Ergebnisse!#REF!)</f>
        <v>#REF!</v>
      </c>
      <c r="T7" s="39" t="e">
        <f>($E7*$F7)*(1+Ergebnisse!#REF!)</f>
        <v>#REF!</v>
      </c>
      <c r="U7" s="39" t="e">
        <f>($E7*$F7)*(1+Ergebnisse!#REF!)</f>
        <v>#REF!</v>
      </c>
      <c r="V7" s="39" t="e">
        <f>($E7*$F7)*(1+Ergebnisse!#REF!)</f>
        <v>#REF!</v>
      </c>
      <c r="W7" s="39" t="e">
        <f>($E7*$F7)*(1+Ergebnisse!#REF!)</f>
        <v>#REF!</v>
      </c>
      <c r="X7" s="39" t="e">
        <f>($E7*$F7)*(1+Ergebnisse!#REF!)</f>
        <v>#REF!</v>
      </c>
      <c r="Y7" s="39" t="e">
        <f>($E7*$F7)*(1+Ergebnisse!#REF!)</f>
        <v>#REF!</v>
      </c>
      <c r="Z7" s="39" t="e">
        <f>($E7*$F7)*(1+Ergebnisse!#REF!)</f>
        <v>#REF!</v>
      </c>
      <c r="AA7" s="39" t="e">
        <f>($E7*$F7)*(1+Ergebnisse!#REF!)</f>
        <v>#REF!</v>
      </c>
      <c r="AB7" s="39" t="e">
        <f>($E7*$F7)*(1+Ergebnisse!#REF!)</f>
        <v>#REF!</v>
      </c>
      <c r="AC7" s="39" t="e">
        <f>($E7*$F7)*(1+Ergebnisse!#REF!)</f>
        <v>#REF!</v>
      </c>
      <c r="AD7" s="39" t="e">
        <f>($E7*$F7)*(1+Ergebnisse!#REF!)</f>
        <v>#REF!</v>
      </c>
      <c r="AE7" s="39" t="e">
        <f>($E7*$F7)*(1+Ergebnisse!#REF!)</f>
        <v>#REF!</v>
      </c>
      <c r="AF7" s="39" t="e">
        <f>($E7*$F7)*(1+Ergebnisse!#REF!)</f>
        <v>#REF!</v>
      </c>
      <c r="AG7" s="39" t="e">
        <f>($E7*$F7)*(1+Ergebnisse!#REF!)</f>
        <v>#REF!</v>
      </c>
      <c r="AH7" s="39" t="e">
        <f>($E7*$F7)*(1+Ergebnisse!#REF!)</f>
        <v>#REF!</v>
      </c>
      <c r="AI7" s="39" t="e">
        <f>($E7*$F7)*(1+Ergebnisse!#REF!)</f>
        <v>#REF!</v>
      </c>
      <c r="AJ7" s="39" t="e">
        <f>($E7*$F7)*(1+Ergebnisse!#REF!)</f>
        <v>#REF!</v>
      </c>
      <c r="AK7" s="39" t="e">
        <f>($E7*$F7)*(1+Ergebnisse!#REF!)</f>
        <v>#REF!</v>
      </c>
      <c r="AL7" s="39" t="e">
        <f>($E7*$F7)*(1+Ergebnisse!#REF!)</f>
        <v>#REF!</v>
      </c>
      <c r="AM7" s="39" t="e">
        <f>($E7*$F7)*(1+Ergebnisse!#REF!)</f>
        <v>#REF!</v>
      </c>
      <c r="AN7" s="39" t="e">
        <f>($E7*$F7)*(1+Ergebnisse!#REF!)</f>
        <v>#REF!</v>
      </c>
      <c r="AO7" s="39" t="e">
        <f>($E7*$F7)*(1+Ergebnisse!#REF!)</f>
        <v>#REF!</v>
      </c>
      <c r="AP7" s="39" t="e">
        <f>($E7*$F7)*(1+Ergebnisse!#REF!)</f>
        <v>#REF!</v>
      </c>
      <c r="AQ7" s="39" t="e">
        <f>($E7*$F7)*(1+Ergebnisse!#REF!)</f>
        <v>#REF!</v>
      </c>
      <c r="AR7" s="39" t="e">
        <f>($E7*$F7)*(1+Ergebnisse!#REF!)</f>
        <v>#REF!</v>
      </c>
      <c r="AS7" s="39" t="e">
        <f>($E7*$F7)*(1+Ergebnisse!#REF!)</f>
        <v>#REF!</v>
      </c>
      <c r="AT7" s="39" t="e">
        <f>($E7*$F7)*(1+Ergebnisse!#REF!)</f>
        <v>#REF!</v>
      </c>
      <c r="AU7" s="39" t="e">
        <f>($E7*$F7)*(1+Ergebnisse!#REF!)</f>
        <v>#REF!</v>
      </c>
      <c r="AV7" s="39" t="e">
        <f>($E7*$F7)*(1+Ergebnisse!#REF!)</f>
        <v>#REF!</v>
      </c>
      <c r="AW7" s="39" t="e">
        <f>($E7*$F7)*(1+Ergebnisse!#REF!)</f>
        <v>#REF!</v>
      </c>
      <c r="AX7" s="39" t="e">
        <f>($E7*$F7)*(1+Ergebnisse!#REF!)</f>
        <v>#REF!</v>
      </c>
      <c r="AY7" s="39" t="e">
        <f>($E7*$F7)*(1+Ergebnisse!#REF!)</f>
        <v>#REF!</v>
      </c>
      <c r="AZ7" s="39" t="e">
        <f>($E7*$F7)*(1+Ergebnisse!#REF!)</f>
        <v>#REF!</v>
      </c>
      <c r="BA7" s="39" t="e">
        <f>($E7*$F7)*(1+Ergebnisse!#REF!)</f>
        <v>#REF!</v>
      </c>
      <c r="BB7" s="39" t="e">
        <f>($E7*$F7)*(1+Ergebnisse!#REF!)</f>
        <v>#REF!</v>
      </c>
      <c r="BC7" s="39" t="e">
        <f>($E7*$F7)*(1+Ergebnisse!#REF!)</f>
        <v>#REF!</v>
      </c>
      <c r="BD7" s="39" t="e">
        <f>($E7*$F7)*(1+Ergebnisse!#REF!)</f>
        <v>#REF!</v>
      </c>
      <c r="BE7" s="39" t="e">
        <f>($E7*$F7)*(1+Ergebnisse!#REF!)</f>
        <v>#REF!</v>
      </c>
      <c r="BF7" s="39" t="e">
        <f>($E7*$F7)*(1+Ergebnisse!#REF!)</f>
        <v>#REF!</v>
      </c>
      <c r="BG7" s="39" t="e">
        <f>($E7*$F7)*(1+Ergebnisse!#REF!)</f>
        <v>#REF!</v>
      </c>
      <c r="BH7" s="39" t="e">
        <f>($E7*$F7)*(1+Ergebnisse!#REF!)</f>
        <v>#REF!</v>
      </c>
      <c r="BI7" s="39" t="e">
        <f>($E7*$F7)*(1+Ergebnisse!#REF!)</f>
        <v>#REF!</v>
      </c>
      <c r="BJ7" s="39" t="e">
        <f>($E7*$F7)*(1+Ergebnisse!#REF!)</f>
        <v>#REF!</v>
      </c>
      <c r="BK7" s="39" t="e">
        <f>($E7*$F7)*(1+Ergebnisse!#REF!)</f>
        <v>#REF!</v>
      </c>
      <c r="BL7" s="39" t="e">
        <f>($E7*$F7)*(1+Ergebnisse!#REF!)</f>
        <v>#REF!</v>
      </c>
      <c r="BM7" s="39" t="e">
        <f>($E7*$F7)*(1+Ergebnisse!#REF!)</f>
        <v>#REF!</v>
      </c>
      <c r="BN7" s="39" t="e">
        <f>($E7*$F7)*(1+Ergebnisse!#REF!)</f>
        <v>#REF!</v>
      </c>
      <c r="BO7" s="39" t="e">
        <f>($E7*$F7)*(1+Ergebnisse!#REF!)</f>
        <v>#REF!</v>
      </c>
      <c r="BP7" s="39" t="e">
        <f>($E7*$F7)*(1+Ergebnisse!#REF!)</f>
        <v>#REF!</v>
      </c>
      <c r="BQ7" s="39" t="e">
        <f>($E7*$F7)*(1+Ergebnisse!#REF!)</f>
        <v>#REF!</v>
      </c>
      <c r="BR7" s="39" t="e">
        <f>($E7*$F7)*(1+Ergebnisse!#REF!)</f>
        <v>#REF!</v>
      </c>
      <c r="BS7" s="39" t="e">
        <f>($E7*$F7)*(1+Ergebnisse!#REF!)</f>
        <v>#REF!</v>
      </c>
      <c r="BT7" s="39" t="e">
        <f>($E7*$F7)*(1+Ergebnisse!#REF!)</f>
        <v>#REF!</v>
      </c>
      <c r="BU7" s="39" t="e">
        <f>($E7*$F7)*(1+Ergebnisse!#REF!)</f>
        <v>#REF!</v>
      </c>
      <c r="BV7" s="39" t="e">
        <f>($E7*$F7)*(1+Ergebnisse!#REF!)</f>
        <v>#REF!</v>
      </c>
      <c r="BW7" s="39" t="e">
        <f>($E7*$F7)*(1+Ergebnisse!#REF!)</f>
        <v>#REF!</v>
      </c>
      <c r="BX7" s="39" t="e">
        <f>($E7*$F7)*(1+Ergebnisse!#REF!)</f>
        <v>#REF!</v>
      </c>
      <c r="BY7" s="39" t="e">
        <f>($E7*$F7)*(1+Ergebnisse!#REF!)</f>
        <v>#REF!</v>
      </c>
      <c r="BZ7" s="39" t="e">
        <f>($E7*$F7)*(1+Ergebnisse!#REF!)</f>
        <v>#REF!</v>
      </c>
      <c r="CA7" s="39" t="e">
        <f>($E7*$F7)*(1+Ergebnisse!#REF!)</f>
        <v>#REF!</v>
      </c>
      <c r="CB7" s="39" t="e">
        <f>($E7*$F7)*(1+Ergebnisse!#REF!)</f>
        <v>#REF!</v>
      </c>
      <c r="CC7" s="39" t="e">
        <f>($E7*$F7)*(1+Ergebnisse!#REF!)</f>
        <v>#REF!</v>
      </c>
      <c r="CD7" s="39" t="e">
        <f>($E7*$F7)*(1+Ergebnisse!#REF!)</f>
        <v>#REF!</v>
      </c>
      <c r="CE7" s="39" t="e">
        <f>($E7*$F7)*(1+Ergebnisse!#REF!)</f>
        <v>#REF!</v>
      </c>
      <c r="CF7" s="39" t="e">
        <f>($E7*$F7)*(1+Ergebnisse!#REF!)</f>
        <v>#REF!</v>
      </c>
      <c r="CG7" s="39" t="e">
        <f>($E7*$F7)*(1+Ergebnisse!#REF!)</f>
        <v>#REF!</v>
      </c>
      <c r="CH7" s="39" t="e">
        <f>($E7*$F7)*(1+Ergebnisse!#REF!)</f>
        <v>#REF!</v>
      </c>
      <c r="CI7" s="39" t="e">
        <f>($E7*$F7)*(1+Ergebnisse!#REF!)</f>
        <v>#REF!</v>
      </c>
      <c r="CJ7" s="39" t="e">
        <f>($E7*$F7)*(1+Ergebnisse!#REF!)</f>
        <v>#REF!</v>
      </c>
      <c r="CK7" s="39" t="e">
        <f>($E7*$F7)*(1+Ergebnisse!#REF!)</f>
        <v>#REF!</v>
      </c>
      <c r="CL7" s="39" t="e">
        <f>($E7*$F7)*(1+Ergebnisse!#REF!)</f>
        <v>#REF!</v>
      </c>
      <c r="CM7" s="39" t="e">
        <f>($E7*$F7)*(1+Ergebnisse!#REF!)</f>
        <v>#REF!</v>
      </c>
      <c r="CN7" s="39" t="e">
        <f>($E7*$F7)*(1+Ergebnisse!#REF!)</f>
        <v>#REF!</v>
      </c>
      <c r="CO7" s="39" t="e">
        <f>($E7*$F7)*(1+Ergebnisse!#REF!)</f>
        <v>#REF!</v>
      </c>
      <c r="CP7" s="39" t="e">
        <f>($E7*$F7)*(1+Ergebnisse!#REF!)</f>
        <v>#REF!</v>
      </c>
      <c r="CQ7" s="39" t="e">
        <f>($E7*$F7)*(1+Ergebnisse!#REF!)</f>
        <v>#REF!</v>
      </c>
      <c r="CR7" s="39" t="e">
        <f>($E7*$F7)*(1+Ergebnisse!#REF!)</f>
        <v>#REF!</v>
      </c>
      <c r="CS7" s="39" t="e">
        <f>($E7*$F7)*(1+Ergebnisse!#REF!)</f>
        <v>#REF!</v>
      </c>
      <c r="CT7" s="39" t="e">
        <f>($E7*$F7)*(1+Ergebnisse!#REF!)</f>
        <v>#REF!</v>
      </c>
      <c r="CU7" s="39" t="e">
        <f>($E7*$F7)*(1+Ergebnisse!#REF!)</f>
        <v>#REF!</v>
      </c>
      <c r="CV7" s="39" t="e">
        <f>($E7*$F7)*(1+Ergebnisse!#REF!)</f>
        <v>#REF!</v>
      </c>
      <c r="CW7" s="39" t="e">
        <f>($E7*$F7)*(1+Ergebnisse!#REF!)</f>
        <v>#REF!</v>
      </c>
      <c r="CX7" s="39" t="e">
        <f>($E7*$F7)*(1+Ergebnisse!#REF!)</f>
        <v>#REF!</v>
      </c>
      <c r="CY7" s="39" t="e">
        <f>($E7*$F7)*(1+Ergebnisse!#REF!)</f>
        <v>#REF!</v>
      </c>
      <c r="CZ7" s="39" t="e">
        <f>($E7*$F7)*(1+Ergebnisse!#REF!)</f>
        <v>#REF!</v>
      </c>
      <c r="DA7" s="39" t="e">
        <f>($E7*$F7)*(1+Ergebnisse!#REF!)</f>
        <v>#REF!</v>
      </c>
      <c r="DB7" s="39" t="e">
        <f>($E7*$F7)*(1+Ergebnisse!#REF!)</f>
        <v>#REF!</v>
      </c>
      <c r="DC7" s="157" t="s">
        <v>99</v>
      </c>
    </row>
    <row r="8" spans="1:108" s="18" customFormat="1" ht="16.5" customHeight="1" x14ac:dyDescent="0.2">
      <c r="A8" s="9"/>
      <c r="B8" s="161">
        <v>316</v>
      </c>
      <c r="C8" s="160" t="s">
        <v>107</v>
      </c>
      <c r="D8" s="160" t="s">
        <v>114</v>
      </c>
      <c r="E8" s="167">
        <v>0</v>
      </c>
      <c r="F8" s="167">
        <v>0.17</v>
      </c>
      <c r="G8" s="39" t="e">
        <f>($E8*$F8)*(1+Ergebnisse!#REF!)</f>
        <v>#REF!</v>
      </c>
      <c r="H8" s="39" t="e">
        <f>($E8*$F8)*(1+Ergebnisse!#REF!)</f>
        <v>#REF!</v>
      </c>
      <c r="I8" s="39" t="e">
        <f>($E8*$F8)*(1+Ergebnisse!#REF!)</f>
        <v>#REF!</v>
      </c>
      <c r="J8" s="39" t="e">
        <f>($E8*$F8)*(1+Ergebnisse!#REF!)</f>
        <v>#REF!</v>
      </c>
      <c r="K8" s="39" t="e">
        <f>($E8*$F8)*(1+Ergebnisse!#REF!)</f>
        <v>#REF!</v>
      </c>
      <c r="L8" s="39" t="e">
        <f>($E8*$F8)*(1+Ergebnisse!#REF!)</f>
        <v>#REF!</v>
      </c>
      <c r="M8" s="39" t="e">
        <f>($E8*$F8)*(1+Ergebnisse!#REF!)</f>
        <v>#REF!</v>
      </c>
      <c r="N8" s="39" t="e">
        <f>($E8*$F8)*(1+Ergebnisse!#REF!)</f>
        <v>#REF!</v>
      </c>
      <c r="O8" s="39" t="e">
        <f>($E8*$F8)*(1+Ergebnisse!#REF!)</f>
        <v>#REF!</v>
      </c>
      <c r="P8" s="39" t="e">
        <f>($E8*$F8)*(1+Ergebnisse!#REF!)</f>
        <v>#REF!</v>
      </c>
      <c r="Q8" s="39" t="e">
        <f>($E8*$F8)*(1+Ergebnisse!#REF!)</f>
        <v>#REF!</v>
      </c>
      <c r="R8" s="39" t="e">
        <f>($E8*$F8)*(1+Ergebnisse!#REF!)</f>
        <v>#REF!</v>
      </c>
      <c r="S8" s="39" t="e">
        <f>($E8*$F8)*(1+Ergebnisse!#REF!)</f>
        <v>#REF!</v>
      </c>
      <c r="T8" s="39" t="e">
        <f>($E8*$F8)*(1+Ergebnisse!#REF!)</f>
        <v>#REF!</v>
      </c>
      <c r="U8" s="39" t="e">
        <f>($E8*$F8)*(1+Ergebnisse!#REF!)</f>
        <v>#REF!</v>
      </c>
      <c r="V8" s="39" t="e">
        <f>($E8*$F8)*(1+Ergebnisse!#REF!)</f>
        <v>#REF!</v>
      </c>
      <c r="W8" s="39" t="e">
        <f>($E8*$F8)*(1+Ergebnisse!#REF!)</f>
        <v>#REF!</v>
      </c>
      <c r="X8" s="39" t="e">
        <f>($E8*$F8)*(1+Ergebnisse!#REF!)</f>
        <v>#REF!</v>
      </c>
      <c r="Y8" s="39" t="e">
        <f>($E8*$F8)*(1+Ergebnisse!#REF!)</f>
        <v>#REF!</v>
      </c>
      <c r="Z8" s="39" t="e">
        <f>($E8*$F8)*(1+Ergebnisse!#REF!)</f>
        <v>#REF!</v>
      </c>
      <c r="AA8" s="39" t="e">
        <f>($E8*$F8)*(1+Ergebnisse!#REF!)</f>
        <v>#REF!</v>
      </c>
      <c r="AB8" s="39" t="e">
        <f>($E8*$F8)*(1+Ergebnisse!#REF!)</f>
        <v>#REF!</v>
      </c>
      <c r="AC8" s="39" t="e">
        <f>($E8*$F8)*(1+Ergebnisse!#REF!)</f>
        <v>#REF!</v>
      </c>
      <c r="AD8" s="39" t="e">
        <f>($E8*$F8)*(1+Ergebnisse!#REF!)</f>
        <v>#REF!</v>
      </c>
      <c r="AE8" s="39" t="e">
        <f>($E8*$F8)*(1+Ergebnisse!#REF!)</f>
        <v>#REF!</v>
      </c>
      <c r="AF8" s="39" t="e">
        <f>($E8*$F8)*(1+Ergebnisse!#REF!)</f>
        <v>#REF!</v>
      </c>
      <c r="AG8" s="39" t="e">
        <f>($E8*$F8)*(1+Ergebnisse!#REF!)</f>
        <v>#REF!</v>
      </c>
      <c r="AH8" s="39" t="e">
        <f>($E8*$F8)*(1+Ergebnisse!#REF!)</f>
        <v>#REF!</v>
      </c>
      <c r="AI8" s="39" t="e">
        <f>($E8*$F8)*(1+Ergebnisse!#REF!)</f>
        <v>#REF!</v>
      </c>
      <c r="AJ8" s="39" t="e">
        <f>($E8*$F8)*(1+Ergebnisse!#REF!)</f>
        <v>#REF!</v>
      </c>
      <c r="AK8" s="39" t="e">
        <f>($E8*$F8)*(1+Ergebnisse!#REF!)</f>
        <v>#REF!</v>
      </c>
      <c r="AL8" s="39" t="e">
        <f>($E8*$F8)*(1+Ergebnisse!#REF!)</f>
        <v>#REF!</v>
      </c>
      <c r="AM8" s="39" t="e">
        <f>($E8*$F8)*(1+Ergebnisse!#REF!)</f>
        <v>#REF!</v>
      </c>
      <c r="AN8" s="39" t="e">
        <f>($E8*$F8)*(1+Ergebnisse!#REF!)</f>
        <v>#REF!</v>
      </c>
      <c r="AO8" s="39" t="e">
        <f>($E8*$F8)*(1+Ergebnisse!#REF!)</f>
        <v>#REF!</v>
      </c>
      <c r="AP8" s="39" t="e">
        <f>($E8*$F8)*(1+Ergebnisse!#REF!)</f>
        <v>#REF!</v>
      </c>
      <c r="AQ8" s="39" t="e">
        <f>($E8*$F8)*(1+Ergebnisse!#REF!)</f>
        <v>#REF!</v>
      </c>
      <c r="AR8" s="39" t="e">
        <f>($E8*$F8)*(1+Ergebnisse!#REF!)</f>
        <v>#REF!</v>
      </c>
      <c r="AS8" s="39" t="e">
        <f>($E8*$F8)*(1+Ergebnisse!#REF!)</f>
        <v>#REF!</v>
      </c>
      <c r="AT8" s="39" t="e">
        <f>($E8*$F8)*(1+Ergebnisse!#REF!)</f>
        <v>#REF!</v>
      </c>
      <c r="AU8" s="39" t="e">
        <f>($E8*$F8)*(1+Ergebnisse!#REF!)</f>
        <v>#REF!</v>
      </c>
      <c r="AV8" s="39" t="e">
        <f>($E8*$F8)*(1+Ergebnisse!#REF!)</f>
        <v>#REF!</v>
      </c>
      <c r="AW8" s="39" t="e">
        <f>($E8*$F8)*(1+Ergebnisse!#REF!)</f>
        <v>#REF!</v>
      </c>
      <c r="AX8" s="39" t="e">
        <f>($E8*$F8)*(1+Ergebnisse!#REF!)</f>
        <v>#REF!</v>
      </c>
      <c r="AY8" s="39" t="e">
        <f>($E8*$F8)*(1+Ergebnisse!#REF!)</f>
        <v>#REF!</v>
      </c>
      <c r="AZ8" s="39" t="e">
        <f>($E8*$F8)*(1+Ergebnisse!#REF!)</f>
        <v>#REF!</v>
      </c>
      <c r="BA8" s="39" t="e">
        <f>($E8*$F8)*(1+Ergebnisse!#REF!)</f>
        <v>#REF!</v>
      </c>
      <c r="BB8" s="39" t="e">
        <f>($E8*$F8)*(1+Ergebnisse!#REF!)</f>
        <v>#REF!</v>
      </c>
      <c r="BC8" s="39" t="e">
        <f>($E8*$F8)*(1+Ergebnisse!#REF!)</f>
        <v>#REF!</v>
      </c>
      <c r="BD8" s="39" t="e">
        <f>($E8*$F8)*(1+Ergebnisse!#REF!)</f>
        <v>#REF!</v>
      </c>
      <c r="BE8" s="39" t="e">
        <f>($E8*$F8)*(1+Ergebnisse!#REF!)</f>
        <v>#REF!</v>
      </c>
      <c r="BF8" s="39" t="e">
        <f>($E8*$F8)*(1+Ergebnisse!#REF!)</f>
        <v>#REF!</v>
      </c>
      <c r="BG8" s="39" t="e">
        <f>($E8*$F8)*(1+Ergebnisse!#REF!)</f>
        <v>#REF!</v>
      </c>
      <c r="BH8" s="39" t="e">
        <f>($E8*$F8)*(1+Ergebnisse!#REF!)</f>
        <v>#REF!</v>
      </c>
      <c r="BI8" s="39" t="e">
        <f>($E8*$F8)*(1+Ergebnisse!#REF!)</f>
        <v>#REF!</v>
      </c>
      <c r="BJ8" s="39" t="e">
        <f>($E8*$F8)*(1+Ergebnisse!#REF!)</f>
        <v>#REF!</v>
      </c>
      <c r="BK8" s="39" t="e">
        <f>($E8*$F8)*(1+Ergebnisse!#REF!)</f>
        <v>#REF!</v>
      </c>
      <c r="BL8" s="39" t="e">
        <f>($E8*$F8)*(1+Ergebnisse!#REF!)</f>
        <v>#REF!</v>
      </c>
      <c r="BM8" s="39" t="e">
        <f>($E8*$F8)*(1+Ergebnisse!#REF!)</f>
        <v>#REF!</v>
      </c>
      <c r="BN8" s="39" t="e">
        <f>($E8*$F8)*(1+Ergebnisse!#REF!)</f>
        <v>#REF!</v>
      </c>
      <c r="BO8" s="39" t="e">
        <f>($E8*$F8)*(1+Ergebnisse!#REF!)</f>
        <v>#REF!</v>
      </c>
      <c r="BP8" s="39" t="e">
        <f>($E8*$F8)*(1+Ergebnisse!#REF!)</f>
        <v>#REF!</v>
      </c>
      <c r="BQ8" s="39" t="e">
        <f>($E8*$F8)*(1+Ergebnisse!#REF!)</f>
        <v>#REF!</v>
      </c>
      <c r="BR8" s="39" t="e">
        <f>($E8*$F8)*(1+Ergebnisse!#REF!)</f>
        <v>#REF!</v>
      </c>
      <c r="BS8" s="39" t="e">
        <f>($E8*$F8)*(1+Ergebnisse!#REF!)</f>
        <v>#REF!</v>
      </c>
      <c r="BT8" s="39" t="e">
        <f>($E8*$F8)*(1+Ergebnisse!#REF!)</f>
        <v>#REF!</v>
      </c>
      <c r="BU8" s="39" t="e">
        <f>($E8*$F8)*(1+Ergebnisse!#REF!)</f>
        <v>#REF!</v>
      </c>
      <c r="BV8" s="39" t="e">
        <f>($E8*$F8)*(1+Ergebnisse!#REF!)</f>
        <v>#REF!</v>
      </c>
      <c r="BW8" s="39" t="e">
        <f>($E8*$F8)*(1+Ergebnisse!#REF!)</f>
        <v>#REF!</v>
      </c>
      <c r="BX8" s="39" t="e">
        <f>($E8*$F8)*(1+Ergebnisse!#REF!)</f>
        <v>#REF!</v>
      </c>
      <c r="BY8" s="39" t="e">
        <f>($E8*$F8)*(1+Ergebnisse!#REF!)</f>
        <v>#REF!</v>
      </c>
      <c r="BZ8" s="39" t="e">
        <f>($E8*$F8)*(1+Ergebnisse!#REF!)</f>
        <v>#REF!</v>
      </c>
      <c r="CA8" s="39" t="e">
        <f>($E8*$F8)*(1+Ergebnisse!#REF!)</f>
        <v>#REF!</v>
      </c>
      <c r="CB8" s="39" t="e">
        <f>($E8*$F8)*(1+Ergebnisse!#REF!)</f>
        <v>#REF!</v>
      </c>
      <c r="CC8" s="39" t="e">
        <f>($E8*$F8)*(1+Ergebnisse!#REF!)</f>
        <v>#REF!</v>
      </c>
      <c r="CD8" s="39" t="e">
        <f>($E8*$F8)*(1+Ergebnisse!#REF!)</f>
        <v>#REF!</v>
      </c>
      <c r="CE8" s="39" t="e">
        <f>($E8*$F8)*(1+Ergebnisse!#REF!)</f>
        <v>#REF!</v>
      </c>
      <c r="CF8" s="39" t="e">
        <f>($E8*$F8)*(1+Ergebnisse!#REF!)</f>
        <v>#REF!</v>
      </c>
      <c r="CG8" s="39" t="e">
        <f>($E8*$F8)*(1+Ergebnisse!#REF!)</f>
        <v>#REF!</v>
      </c>
      <c r="CH8" s="39" t="e">
        <f>($E8*$F8)*(1+Ergebnisse!#REF!)</f>
        <v>#REF!</v>
      </c>
      <c r="CI8" s="39" t="e">
        <f>($E8*$F8)*(1+Ergebnisse!#REF!)</f>
        <v>#REF!</v>
      </c>
      <c r="CJ8" s="39" t="e">
        <f>($E8*$F8)*(1+Ergebnisse!#REF!)</f>
        <v>#REF!</v>
      </c>
      <c r="CK8" s="39" t="e">
        <f>($E8*$F8)*(1+Ergebnisse!#REF!)</f>
        <v>#REF!</v>
      </c>
      <c r="CL8" s="39" t="e">
        <f>($E8*$F8)*(1+Ergebnisse!#REF!)</f>
        <v>#REF!</v>
      </c>
      <c r="CM8" s="39" t="e">
        <f>($E8*$F8)*(1+Ergebnisse!#REF!)</f>
        <v>#REF!</v>
      </c>
      <c r="CN8" s="39" t="e">
        <f>($E8*$F8)*(1+Ergebnisse!#REF!)</f>
        <v>#REF!</v>
      </c>
      <c r="CO8" s="39" t="e">
        <f>($E8*$F8)*(1+Ergebnisse!#REF!)</f>
        <v>#REF!</v>
      </c>
      <c r="CP8" s="39" t="e">
        <f>($E8*$F8)*(1+Ergebnisse!#REF!)</f>
        <v>#REF!</v>
      </c>
      <c r="CQ8" s="39" t="e">
        <f>($E8*$F8)*(1+Ergebnisse!#REF!)</f>
        <v>#REF!</v>
      </c>
      <c r="CR8" s="39" t="e">
        <f>($E8*$F8)*(1+Ergebnisse!#REF!)</f>
        <v>#REF!</v>
      </c>
      <c r="CS8" s="39" t="e">
        <f>($E8*$F8)*(1+Ergebnisse!#REF!)</f>
        <v>#REF!</v>
      </c>
      <c r="CT8" s="39" t="e">
        <f>($E8*$F8)*(1+Ergebnisse!#REF!)</f>
        <v>#REF!</v>
      </c>
      <c r="CU8" s="39" t="e">
        <f>($E8*$F8)*(1+Ergebnisse!#REF!)</f>
        <v>#REF!</v>
      </c>
      <c r="CV8" s="39" t="e">
        <f>($E8*$F8)*(1+Ergebnisse!#REF!)</f>
        <v>#REF!</v>
      </c>
      <c r="CW8" s="39" t="e">
        <f>($E8*$F8)*(1+Ergebnisse!#REF!)</f>
        <v>#REF!</v>
      </c>
      <c r="CX8" s="39" t="e">
        <f>($E8*$F8)*(1+Ergebnisse!#REF!)</f>
        <v>#REF!</v>
      </c>
      <c r="CY8" s="39" t="e">
        <f>($E8*$F8)*(1+Ergebnisse!#REF!)</f>
        <v>#REF!</v>
      </c>
      <c r="CZ8" s="39" t="e">
        <f>($E8*$F8)*(1+Ergebnisse!#REF!)</f>
        <v>#REF!</v>
      </c>
      <c r="DA8" s="39" t="e">
        <f>($E8*$F8)*(1+Ergebnisse!#REF!)</f>
        <v>#REF!</v>
      </c>
      <c r="DB8" s="39" t="e">
        <f>($E8*$F8)*(1+Ergebnisse!#REF!)</f>
        <v>#REF!</v>
      </c>
      <c r="DC8" s="157" t="s">
        <v>99</v>
      </c>
    </row>
    <row r="9" spans="1:108" s="18" customFormat="1" ht="16.5" customHeight="1" x14ac:dyDescent="0.2">
      <c r="A9" s="9"/>
      <c r="B9" s="161">
        <v>316</v>
      </c>
      <c r="C9" s="160" t="s">
        <v>108</v>
      </c>
      <c r="D9" s="160" t="s">
        <v>114</v>
      </c>
      <c r="E9" s="167">
        <v>0</v>
      </c>
      <c r="F9" s="167">
        <v>0.17</v>
      </c>
      <c r="G9" s="39" t="e">
        <f>($E9*$F9)*(1+Ergebnisse!#REF!)</f>
        <v>#REF!</v>
      </c>
      <c r="H9" s="39" t="e">
        <f>($E9*$F9)*(1+Ergebnisse!#REF!)</f>
        <v>#REF!</v>
      </c>
      <c r="I9" s="39" t="e">
        <f>($E9*$F9)*(1+Ergebnisse!#REF!)</f>
        <v>#REF!</v>
      </c>
      <c r="J9" s="39" t="e">
        <f>($E9*$F9)*(1+Ergebnisse!#REF!)</f>
        <v>#REF!</v>
      </c>
      <c r="K9" s="39" t="e">
        <f>($E9*$F9)*(1+Ergebnisse!#REF!)</f>
        <v>#REF!</v>
      </c>
      <c r="L9" s="39" t="e">
        <f>($E9*$F9)*(1+Ergebnisse!#REF!)</f>
        <v>#REF!</v>
      </c>
      <c r="M9" s="39" t="e">
        <f>($E9*$F9)*(1+Ergebnisse!#REF!)</f>
        <v>#REF!</v>
      </c>
      <c r="N9" s="39" t="e">
        <f>($E9*$F9)*(1+Ergebnisse!#REF!)</f>
        <v>#REF!</v>
      </c>
      <c r="O9" s="39" t="e">
        <f>($E9*$F9)*(1+Ergebnisse!#REF!)</f>
        <v>#REF!</v>
      </c>
      <c r="P9" s="39" t="e">
        <f>($E9*$F9)*(1+Ergebnisse!#REF!)</f>
        <v>#REF!</v>
      </c>
      <c r="Q9" s="39" t="e">
        <f>($E9*$F9)*(1+Ergebnisse!#REF!)</f>
        <v>#REF!</v>
      </c>
      <c r="R9" s="39" t="e">
        <f>($E9*$F9)*(1+Ergebnisse!#REF!)</f>
        <v>#REF!</v>
      </c>
      <c r="S9" s="39" t="e">
        <f>($E9*$F9)*(1+Ergebnisse!#REF!)</f>
        <v>#REF!</v>
      </c>
      <c r="T9" s="39" t="e">
        <f>($E9*$F9)*(1+Ergebnisse!#REF!)</f>
        <v>#REF!</v>
      </c>
      <c r="U9" s="39" t="e">
        <f>($E9*$F9)*(1+Ergebnisse!#REF!)</f>
        <v>#REF!</v>
      </c>
      <c r="V9" s="39" t="e">
        <f>($E9*$F9)*(1+Ergebnisse!#REF!)</f>
        <v>#REF!</v>
      </c>
      <c r="W9" s="39" t="e">
        <f>($E9*$F9)*(1+Ergebnisse!#REF!)</f>
        <v>#REF!</v>
      </c>
      <c r="X9" s="39" t="e">
        <f>($E9*$F9)*(1+Ergebnisse!#REF!)</f>
        <v>#REF!</v>
      </c>
      <c r="Y9" s="39" t="e">
        <f>($E9*$F9)*(1+Ergebnisse!#REF!)</f>
        <v>#REF!</v>
      </c>
      <c r="Z9" s="39" t="e">
        <f>($E9*$F9)*(1+Ergebnisse!#REF!)</f>
        <v>#REF!</v>
      </c>
      <c r="AA9" s="39" t="e">
        <f>($E9*$F9)*(1+Ergebnisse!#REF!)</f>
        <v>#REF!</v>
      </c>
      <c r="AB9" s="39" t="e">
        <f>($E9*$F9)*(1+Ergebnisse!#REF!)</f>
        <v>#REF!</v>
      </c>
      <c r="AC9" s="39" t="e">
        <f>($E9*$F9)*(1+Ergebnisse!#REF!)</f>
        <v>#REF!</v>
      </c>
      <c r="AD9" s="39" t="e">
        <f>($E9*$F9)*(1+Ergebnisse!#REF!)</f>
        <v>#REF!</v>
      </c>
      <c r="AE9" s="39" t="e">
        <f>($E9*$F9)*(1+Ergebnisse!#REF!)</f>
        <v>#REF!</v>
      </c>
      <c r="AF9" s="39" t="e">
        <f>($E9*$F9)*(1+Ergebnisse!#REF!)</f>
        <v>#REF!</v>
      </c>
      <c r="AG9" s="39" t="e">
        <f>($E9*$F9)*(1+Ergebnisse!#REF!)</f>
        <v>#REF!</v>
      </c>
      <c r="AH9" s="39" t="e">
        <f>($E9*$F9)*(1+Ergebnisse!#REF!)</f>
        <v>#REF!</v>
      </c>
      <c r="AI9" s="39" t="e">
        <f>($E9*$F9)*(1+Ergebnisse!#REF!)</f>
        <v>#REF!</v>
      </c>
      <c r="AJ9" s="39" t="e">
        <f>($E9*$F9)*(1+Ergebnisse!#REF!)</f>
        <v>#REF!</v>
      </c>
      <c r="AK9" s="39" t="e">
        <f>($E9*$F9)*(1+Ergebnisse!#REF!)</f>
        <v>#REF!</v>
      </c>
      <c r="AL9" s="39" t="e">
        <f>($E9*$F9)*(1+Ergebnisse!#REF!)</f>
        <v>#REF!</v>
      </c>
      <c r="AM9" s="39" t="e">
        <f>($E9*$F9)*(1+Ergebnisse!#REF!)</f>
        <v>#REF!</v>
      </c>
      <c r="AN9" s="39" t="e">
        <f>($E9*$F9)*(1+Ergebnisse!#REF!)</f>
        <v>#REF!</v>
      </c>
      <c r="AO9" s="39" t="e">
        <f>($E9*$F9)*(1+Ergebnisse!#REF!)</f>
        <v>#REF!</v>
      </c>
      <c r="AP9" s="39" t="e">
        <f>($E9*$F9)*(1+Ergebnisse!#REF!)</f>
        <v>#REF!</v>
      </c>
      <c r="AQ9" s="39" t="e">
        <f>($E9*$F9)*(1+Ergebnisse!#REF!)</f>
        <v>#REF!</v>
      </c>
      <c r="AR9" s="39" t="e">
        <f>($E9*$F9)*(1+Ergebnisse!#REF!)</f>
        <v>#REF!</v>
      </c>
      <c r="AS9" s="39" t="e">
        <f>($E9*$F9)*(1+Ergebnisse!#REF!)</f>
        <v>#REF!</v>
      </c>
      <c r="AT9" s="39" t="e">
        <f>($E9*$F9)*(1+Ergebnisse!#REF!)</f>
        <v>#REF!</v>
      </c>
      <c r="AU9" s="39" t="e">
        <f>($E9*$F9)*(1+Ergebnisse!#REF!)</f>
        <v>#REF!</v>
      </c>
      <c r="AV9" s="39" t="e">
        <f>($E9*$F9)*(1+Ergebnisse!#REF!)</f>
        <v>#REF!</v>
      </c>
      <c r="AW9" s="39" t="e">
        <f>($E9*$F9)*(1+Ergebnisse!#REF!)</f>
        <v>#REF!</v>
      </c>
      <c r="AX9" s="39" t="e">
        <f>($E9*$F9)*(1+Ergebnisse!#REF!)</f>
        <v>#REF!</v>
      </c>
      <c r="AY9" s="39" t="e">
        <f>($E9*$F9)*(1+Ergebnisse!#REF!)</f>
        <v>#REF!</v>
      </c>
      <c r="AZ9" s="39" t="e">
        <f>($E9*$F9)*(1+Ergebnisse!#REF!)</f>
        <v>#REF!</v>
      </c>
      <c r="BA9" s="39" t="e">
        <f>($E9*$F9)*(1+Ergebnisse!#REF!)</f>
        <v>#REF!</v>
      </c>
      <c r="BB9" s="39" t="e">
        <f>($E9*$F9)*(1+Ergebnisse!#REF!)</f>
        <v>#REF!</v>
      </c>
      <c r="BC9" s="39" t="e">
        <f>($E9*$F9)*(1+Ergebnisse!#REF!)</f>
        <v>#REF!</v>
      </c>
      <c r="BD9" s="39" t="e">
        <f>($E9*$F9)*(1+Ergebnisse!#REF!)</f>
        <v>#REF!</v>
      </c>
      <c r="BE9" s="39" t="e">
        <f>($E9*$F9)*(1+Ergebnisse!#REF!)</f>
        <v>#REF!</v>
      </c>
      <c r="BF9" s="39" t="e">
        <f>($E9*$F9)*(1+Ergebnisse!#REF!)</f>
        <v>#REF!</v>
      </c>
      <c r="BG9" s="39" t="e">
        <f>($E9*$F9)*(1+Ergebnisse!#REF!)</f>
        <v>#REF!</v>
      </c>
      <c r="BH9" s="39" t="e">
        <f>($E9*$F9)*(1+Ergebnisse!#REF!)</f>
        <v>#REF!</v>
      </c>
      <c r="BI9" s="39" t="e">
        <f>($E9*$F9)*(1+Ergebnisse!#REF!)</f>
        <v>#REF!</v>
      </c>
      <c r="BJ9" s="39" t="e">
        <f>($E9*$F9)*(1+Ergebnisse!#REF!)</f>
        <v>#REF!</v>
      </c>
      <c r="BK9" s="39" t="e">
        <f>($E9*$F9)*(1+Ergebnisse!#REF!)</f>
        <v>#REF!</v>
      </c>
      <c r="BL9" s="39" t="e">
        <f>($E9*$F9)*(1+Ergebnisse!#REF!)</f>
        <v>#REF!</v>
      </c>
      <c r="BM9" s="39" t="e">
        <f>($E9*$F9)*(1+Ergebnisse!#REF!)</f>
        <v>#REF!</v>
      </c>
      <c r="BN9" s="39" t="e">
        <f>($E9*$F9)*(1+Ergebnisse!#REF!)</f>
        <v>#REF!</v>
      </c>
      <c r="BO9" s="39" t="e">
        <f>($E9*$F9)*(1+Ergebnisse!#REF!)</f>
        <v>#REF!</v>
      </c>
      <c r="BP9" s="39" t="e">
        <f>($E9*$F9)*(1+Ergebnisse!#REF!)</f>
        <v>#REF!</v>
      </c>
      <c r="BQ9" s="39" t="e">
        <f>($E9*$F9)*(1+Ergebnisse!#REF!)</f>
        <v>#REF!</v>
      </c>
      <c r="BR9" s="39" t="e">
        <f>($E9*$F9)*(1+Ergebnisse!#REF!)</f>
        <v>#REF!</v>
      </c>
      <c r="BS9" s="39" t="e">
        <f>($E9*$F9)*(1+Ergebnisse!#REF!)</f>
        <v>#REF!</v>
      </c>
      <c r="BT9" s="39" t="e">
        <f>($E9*$F9)*(1+Ergebnisse!#REF!)</f>
        <v>#REF!</v>
      </c>
      <c r="BU9" s="39" t="e">
        <f>($E9*$F9)*(1+Ergebnisse!#REF!)</f>
        <v>#REF!</v>
      </c>
      <c r="BV9" s="39" t="e">
        <f>($E9*$F9)*(1+Ergebnisse!#REF!)</f>
        <v>#REF!</v>
      </c>
      <c r="BW9" s="39" t="e">
        <f>($E9*$F9)*(1+Ergebnisse!#REF!)</f>
        <v>#REF!</v>
      </c>
      <c r="BX9" s="39" t="e">
        <f>($E9*$F9)*(1+Ergebnisse!#REF!)</f>
        <v>#REF!</v>
      </c>
      <c r="BY9" s="39" t="e">
        <f>($E9*$F9)*(1+Ergebnisse!#REF!)</f>
        <v>#REF!</v>
      </c>
      <c r="BZ9" s="39" t="e">
        <f>($E9*$F9)*(1+Ergebnisse!#REF!)</f>
        <v>#REF!</v>
      </c>
      <c r="CA9" s="39" t="e">
        <f>($E9*$F9)*(1+Ergebnisse!#REF!)</f>
        <v>#REF!</v>
      </c>
      <c r="CB9" s="39" t="e">
        <f>($E9*$F9)*(1+Ergebnisse!#REF!)</f>
        <v>#REF!</v>
      </c>
      <c r="CC9" s="39" t="e">
        <f>($E9*$F9)*(1+Ergebnisse!#REF!)</f>
        <v>#REF!</v>
      </c>
      <c r="CD9" s="39" t="e">
        <f>($E9*$F9)*(1+Ergebnisse!#REF!)</f>
        <v>#REF!</v>
      </c>
      <c r="CE9" s="39" t="e">
        <f>($E9*$F9)*(1+Ergebnisse!#REF!)</f>
        <v>#REF!</v>
      </c>
      <c r="CF9" s="39" t="e">
        <f>($E9*$F9)*(1+Ergebnisse!#REF!)</f>
        <v>#REF!</v>
      </c>
      <c r="CG9" s="39" t="e">
        <f>($E9*$F9)*(1+Ergebnisse!#REF!)</f>
        <v>#REF!</v>
      </c>
      <c r="CH9" s="39" t="e">
        <f>($E9*$F9)*(1+Ergebnisse!#REF!)</f>
        <v>#REF!</v>
      </c>
      <c r="CI9" s="39" t="e">
        <f>($E9*$F9)*(1+Ergebnisse!#REF!)</f>
        <v>#REF!</v>
      </c>
      <c r="CJ9" s="39" t="e">
        <f>($E9*$F9)*(1+Ergebnisse!#REF!)</f>
        <v>#REF!</v>
      </c>
      <c r="CK9" s="39" t="e">
        <f>($E9*$F9)*(1+Ergebnisse!#REF!)</f>
        <v>#REF!</v>
      </c>
      <c r="CL9" s="39" t="e">
        <f>($E9*$F9)*(1+Ergebnisse!#REF!)</f>
        <v>#REF!</v>
      </c>
      <c r="CM9" s="39" t="e">
        <f>($E9*$F9)*(1+Ergebnisse!#REF!)</f>
        <v>#REF!</v>
      </c>
      <c r="CN9" s="39" t="e">
        <f>($E9*$F9)*(1+Ergebnisse!#REF!)</f>
        <v>#REF!</v>
      </c>
      <c r="CO9" s="39" t="e">
        <f>($E9*$F9)*(1+Ergebnisse!#REF!)</f>
        <v>#REF!</v>
      </c>
      <c r="CP9" s="39" t="e">
        <f>($E9*$F9)*(1+Ergebnisse!#REF!)</f>
        <v>#REF!</v>
      </c>
      <c r="CQ9" s="39" t="e">
        <f>($E9*$F9)*(1+Ergebnisse!#REF!)</f>
        <v>#REF!</v>
      </c>
      <c r="CR9" s="39" t="e">
        <f>($E9*$F9)*(1+Ergebnisse!#REF!)</f>
        <v>#REF!</v>
      </c>
      <c r="CS9" s="39" t="e">
        <f>($E9*$F9)*(1+Ergebnisse!#REF!)</f>
        <v>#REF!</v>
      </c>
      <c r="CT9" s="39" t="e">
        <f>($E9*$F9)*(1+Ergebnisse!#REF!)</f>
        <v>#REF!</v>
      </c>
      <c r="CU9" s="39" t="e">
        <f>($E9*$F9)*(1+Ergebnisse!#REF!)</f>
        <v>#REF!</v>
      </c>
      <c r="CV9" s="39" t="e">
        <f>($E9*$F9)*(1+Ergebnisse!#REF!)</f>
        <v>#REF!</v>
      </c>
      <c r="CW9" s="39" t="e">
        <f>($E9*$F9)*(1+Ergebnisse!#REF!)</f>
        <v>#REF!</v>
      </c>
      <c r="CX9" s="39" t="e">
        <f>($E9*$F9)*(1+Ergebnisse!#REF!)</f>
        <v>#REF!</v>
      </c>
      <c r="CY9" s="39" t="e">
        <f>($E9*$F9)*(1+Ergebnisse!#REF!)</f>
        <v>#REF!</v>
      </c>
      <c r="CZ9" s="39" t="e">
        <f>($E9*$F9)*(1+Ergebnisse!#REF!)</f>
        <v>#REF!</v>
      </c>
      <c r="DA9" s="39" t="e">
        <f>($E9*$F9)*(1+Ergebnisse!#REF!)</f>
        <v>#REF!</v>
      </c>
      <c r="DB9" s="39" t="e">
        <f>($E9*$F9)*(1+Ergebnisse!#REF!)</f>
        <v>#REF!</v>
      </c>
      <c r="DC9" s="157" t="s">
        <v>99</v>
      </c>
    </row>
    <row r="10" spans="1:108" s="18" customFormat="1" ht="16.5" customHeight="1" x14ac:dyDescent="0.2">
      <c r="A10" s="9"/>
      <c r="B10" s="161">
        <v>316</v>
      </c>
      <c r="C10" s="160" t="s">
        <v>109</v>
      </c>
      <c r="D10" s="160" t="s">
        <v>114</v>
      </c>
      <c r="E10" s="167">
        <v>0</v>
      </c>
      <c r="F10" s="167">
        <v>0.17</v>
      </c>
      <c r="G10" s="39" t="e">
        <f>($E10*$F10)*(1+Ergebnisse!#REF!)</f>
        <v>#REF!</v>
      </c>
      <c r="H10" s="39" t="e">
        <f>($E10*$F10)*(1+Ergebnisse!#REF!)</f>
        <v>#REF!</v>
      </c>
      <c r="I10" s="39" t="e">
        <f>($E10*$F10)*(1+Ergebnisse!#REF!)</f>
        <v>#REF!</v>
      </c>
      <c r="J10" s="39" t="e">
        <f>($E10*$F10)*(1+Ergebnisse!#REF!)</f>
        <v>#REF!</v>
      </c>
      <c r="K10" s="39" t="e">
        <f>($E10*$F10)*(1+Ergebnisse!#REF!)</f>
        <v>#REF!</v>
      </c>
      <c r="L10" s="39" t="e">
        <f>($E10*$F10)*(1+Ergebnisse!#REF!)</f>
        <v>#REF!</v>
      </c>
      <c r="M10" s="39" t="e">
        <f>($E10*$F10)*(1+Ergebnisse!#REF!)</f>
        <v>#REF!</v>
      </c>
      <c r="N10" s="39" t="e">
        <f>($E10*$F10)*(1+Ergebnisse!#REF!)</f>
        <v>#REF!</v>
      </c>
      <c r="O10" s="39" t="e">
        <f>($E10*$F10)*(1+Ergebnisse!#REF!)</f>
        <v>#REF!</v>
      </c>
      <c r="P10" s="39" t="e">
        <f>($E10*$F10)*(1+Ergebnisse!#REF!)</f>
        <v>#REF!</v>
      </c>
      <c r="Q10" s="39" t="e">
        <f>($E10*$F10)*(1+Ergebnisse!#REF!)</f>
        <v>#REF!</v>
      </c>
      <c r="R10" s="39" t="e">
        <f>($E10*$F10)*(1+Ergebnisse!#REF!)</f>
        <v>#REF!</v>
      </c>
      <c r="S10" s="39" t="e">
        <f>($E10*$F10)*(1+Ergebnisse!#REF!)</f>
        <v>#REF!</v>
      </c>
      <c r="T10" s="39" t="e">
        <f>($E10*$F10)*(1+Ergebnisse!#REF!)</f>
        <v>#REF!</v>
      </c>
      <c r="U10" s="39" t="e">
        <f>($E10*$F10)*(1+Ergebnisse!#REF!)</f>
        <v>#REF!</v>
      </c>
      <c r="V10" s="39" t="e">
        <f>($E10*$F10)*(1+Ergebnisse!#REF!)</f>
        <v>#REF!</v>
      </c>
      <c r="W10" s="39" t="e">
        <f>($E10*$F10)*(1+Ergebnisse!#REF!)</f>
        <v>#REF!</v>
      </c>
      <c r="X10" s="39" t="e">
        <f>($E10*$F10)*(1+Ergebnisse!#REF!)</f>
        <v>#REF!</v>
      </c>
      <c r="Y10" s="39" t="e">
        <f>($E10*$F10)*(1+Ergebnisse!#REF!)</f>
        <v>#REF!</v>
      </c>
      <c r="Z10" s="39" t="e">
        <f>($E10*$F10)*(1+Ergebnisse!#REF!)</f>
        <v>#REF!</v>
      </c>
      <c r="AA10" s="39" t="e">
        <f>($E10*$F10)*(1+Ergebnisse!#REF!)</f>
        <v>#REF!</v>
      </c>
      <c r="AB10" s="39" t="e">
        <f>($E10*$F10)*(1+Ergebnisse!#REF!)</f>
        <v>#REF!</v>
      </c>
      <c r="AC10" s="39" t="e">
        <f>($E10*$F10)*(1+Ergebnisse!#REF!)</f>
        <v>#REF!</v>
      </c>
      <c r="AD10" s="39" t="e">
        <f>($E10*$F10)*(1+Ergebnisse!#REF!)</f>
        <v>#REF!</v>
      </c>
      <c r="AE10" s="39" t="e">
        <f>($E10*$F10)*(1+Ergebnisse!#REF!)</f>
        <v>#REF!</v>
      </c>
      <c r="AF10" s="39" t="e">
        <f>($E10*$F10)*(1+Ergebnisse!#REF!)</f>
        <v>#REF!</v>
      </c>
      <c r="AG10" s="39" t="e">
        <f>($E10*$F10)*(1+Ergebnisse!#REF!)</f>
        <v>#REF!</v>
      </c>
      <c r="AH10" s="39" t="e">
        <f>($E10*$F10)*(1+Ergebnisse!#REF!)</f>
        <v>#REF!</v>
      </c>
      <c r="AI10" s="39" t="e">
        <f>($E10*$F10)*(1+Ergebnisse!#REF!)</f>
        <v>#REF!</v>
      </c>
      <c r="AJ10" s="39" t="e">
        <f>($E10*$F10)*(1+Ergebnisse!#REF!)</f>
        <v>#REF!</v>
      </c>
      <c r="AK10" s="39" t="e">
        <f>($E10*$F10)*(1+Ergebnisse!#REF!)</f>
        <v>#REF!</v>
      </c>
      <c r="AL10" s="39" t="e">
        <f>($E10*$F10)*(1+Ergebnisse!#REF!)</f>
        <v>#REF!</v>
      </c>
      <c r="AM10" s="39" t="e">
        <f>($E10*$F10)*(1+Ergebnisse!#REF!)</f>
        <v>#REF!</v>
      </c>
      <c r="AN10" s="39" t="e">
        <f>($E10*$F10)*(1+Ergebnisse!#REF!)</f>
        <v>#REF!</v>
      </c>
      <c r="AO10" s="39" t="e">
        <f>($E10*$F10)*(1+Ergebnisse!#REF!)</f>
        <v>#REF!</v>
      </c>
      <c r="AP10" s="39" t="e">
        <f>($E10*$F10)*(1+Ergebnisse!#REF!)</f>
        <v>#REF!</v>
      </c>
      <c r="AQ10" s="39" t="e">
        <f>($E10*$F10)*(1+Ergebnisse!#REF!)</f>
        <v>#REF!</v>
      </c>
      <c r="AR10" s="39" t="e">
        <f>($E10*$F10)*(1+Ergebnisse!#REF!)</f>
        <v>#REF!</v>
      </c>
      <c r="AS10" s="39" t="e">
        <f>($E10*$F10)*(1+Ergebnisse!#REF!)</f>
        <v>#REF!</v>
      </c>
      <c r="AT10" s="39" t="e">
        <f>($E10*$F10)*(1+Ergebnisse!#REF!)</f>
        <v>#REF!</v>
      </c>
      <c r="AU10" s="39" t="e">
        <f>($E10*$F10)*(1+Ergebnisse!#REF!)</f>
        <v>#REF!</v>
      </c>
      <c r="AV10" s="39" t="e">
        <f>($E10*$F10)*(1+Ergebnisse!#REF!)</f>
        <v>#REF!</v>
      </c>
      <c r="AW10" s="39" t="e">
        <f>($E10*$F10)*(1+Ergebnisse!#REF!)</f>
        <v>#REF!</v>
      </c>
      <c r="AX10" s="39" t="e">
        <f>($E10*$F10)*(1+Ergebnisse!#REF!)</f>
        <v>#REF!</v>
      </c>
      <c r="AY10" s="39" t="e">
        <f>($E10*$F10)*(1+Ergebnisse!#REF!)</f>
        <v>#REF!</v>
      </c>
      <c r="AZ10" s="39" t="e">
        <f>($E10*$F10)*(1+Ergebnisse!#REF!)</f>
        <v>#REF!</v>
      </c>
      <c r="BA10" s="39" t="e">
        <f>($E10*$F10)*(1+Ergebnisse!#REF!)</f>
        <v>#REF!</v>
      </c>
      <c r="BB10" s="39" t="e">
        <f>($E10*$F10)*(1+Ergebnisse!#REF!)</f>
        <v>#REF!</v>
      </c>
      <c r="BC10" s="39" t="e">
        <f>($E10*$F10)*(1+Ergebnisse!#REF!)</f>
        <v>#REF!</v>
      </c>
      <c r="BD10" s="39" t="e">
        <f>($E10*$F10)*(1+Ergebnisse!#REF!)</f>
        <v>#REF!</v>
      </c>
      <c r="BE10" s="39" t="e">
        <f>($E10*$F10)*(1+Ergebnisse!#REF!)</f>
        <v>#REF!</v>
      </c>
      <c r="BF10" s="39" t="e">
        <f>($E10*$F10)*(1+Ergebnisse!#REF!)</f>
        <v>#REF!</v>
      </c>
      <c r="BG10" s="39" t="e">
        <f>($E10*$F10)*(1+Ergebnisse!#REF!)</f>
        <v>#REF!</v>
      </c>
      <c r="BH10" s="39" t="e">
        <f>($E10*$F10)*(1+Ergebnisse!#REF!)</f>
        <v>#REF!</v>
      </c>
      <c r="BI10" s="39" t="e">
        <f>($E10*$F10)*(1+Ergebnisse!#REF!)</f>
        <v>#REF!</v>
      </c>
      <c r="BJ10" s="39" t="e">
        <f>($E10*$F10)*(1+Ergebnisse!#REF!)</f>
        <v>#REF!</v>
      </c>
      <c r="BK10" s="39" t="e">
        <f>($E10*$F10)*(1+Ergebnisse!#REF!)</f>
        <v>#REF!</v>
      </c>
      <c r="BL10" s="39" t="e">
        <f>($E10*$F10)*(1+Ergebnisse!#REF!)</f>
        <v>#REF!</v>
      </c>
      <c r="BM10" s="39" t="e">
        <f>($E10*$F10)*(1+Ergebnisse!#REF!)</f>
        <v>#REF!</v>
      </c>
      <c r="BN10" s="39" t="e">
        <f>($E10*$F10)*(1+Ergebnisse!#REF!)</f>
        <v>#REF!</v>
      </c>
      <c r="BO10" s="39" t="e">
        <f>($E10*$F10)*(1+Ergebnisse!#REF!)</f>
        <v>#REF!</v>
      </c>
      <c r="BP10" s="39" t="e">
        <f>($E10*$F10)*(1+Ergebnisse!#REF!)</f>
        <v>#REF!</v>
      </c>
      <c r="BQ10" s="39" t="e">
        <f>($E10*$F10)*(1+Ergebnisse!#REF!)</f>
        <v>#REF!</v>
      </c>
      <c r="BR10" s="39" t="e">
        <f>($E10*$F10)*(1+Ergebnisse!#REF!)</f>
        <v>#REF!</v>
      </c>
      <c r="BS10" s="39" t="e">
        <f>($E10*$F10)*(1+Ergebnisse!#REF!)</f>
        <v>#REF!</v>
      </c>
      <c r="BT10" s="39" t="e">
        <f>($E10*$F10)*(1+Ergebnisse!#REF!)</f>
        <v>#REF!</v>
      </c>
      <c r="BU10" s="39" t="e">
        <f>($E10*$F10)*(1+Ergebnisse!#REF!)</f>
        <v>#REF!</v>
      </c>
      <c r="BV10" s="39" t="e">
        <f>($E10*$F10)*(1+Ergebnisse!#REF!)</f>
        <v>#REF!</v>
      </c>
      <c r="BW10" s="39" t="e">
        <f>($E10*$F10)*(1+Ergebnisse!#REF!)</f>
        <v>#REF!</v>
      </c>
      <c r="BX10" s="39" t="e">
        <f>($E10*$F10)*(1+Ergebnisse!#REF!)</f>
        <v>#REF!</v>
      </c>
      <c r="BY10" s="39" t="e">
        <f>($E10*$F10)*(1+Ergebnisse!#REF!)</f>
        <v>#REF!</v>
      </c>
      <c r="BZ10" s="39" t="e">
        <f>($E10*$F10)*(1+Ergebnisse!#REF!)</f>
        <v>#REF!</v>
      </c>
      <c r="CA10" s="39" t="e">
        <f>($E10*$F10)*(1+Ergebnisse!#REF!)</f>
        <v>#REF!</v>
      </c>
      <c r="CB10" s="39" t="e">
        <f>($E10*$F10)*(1+Ergebnisse!#REF!)</f>
        <v>#REF!</v>
      </c>
      <c r="CC10" s="39" t="e">
        <f>($E10*$F10)*(1+Ergebnisse!#REF!)</f>
        <v>#REF!</v>
      </c>
      <c r="CD10" s="39" t="e">
        <f>($E10*$F10)*(1+Ergebnisse!#REF!)</f>
        <v>#REF!</v>
      </c>
      <c r="CE10" s="39" t="e">
        <f>($E10*$F10)*(1+Ergebnisse!#REF!)</f>
        <v>#REF!</v>
      </c>
      <c r="CF10" s="39" t="e">
        <f>($E10*$F10)*(1+Ergebnisse!#REF!)</f>
        <v>#REF!</v>
      </c>
      <c r="CG10" s="39" t="e">
        <f>($E10*$F10)*(1+Ergebnisse!#REF!)</f>
        <v>#REF!</v>
      </c>
      <c r="CH10" s="39" t="e">
        <f>($E10*$F10)*(1+Ergebnisse!#REF!)</f>
        <v>#REF!</v>
      </c>
      <c r="CI10" s="39" t="e">
        <f>($E10*$F10)*(1+Ergebnisse!#REF!)</f>
        <v>#REF!</v>
      </c>
      <c r="CJ10" s="39" t="e">
        <f>($E10*$F10)*(1+Ergebnisse!#REF!)</f>
        <v>#REF!</v>
      </c>
      <c r="CK10" s="39" t="e">
        <f>($E10*$F10)*(1+Ergebnisse!#REF!)</f>
        <v>#REF!</v>
      </c>
      <c r="CL10" s="39" t="e">
        <f>($E10*$F10)*(1+Ergebnisse!#REF!)</f>
        <v>#REF!</v>
      </c>
      <c r="CM10" s="39" t="e">
        <f>($E10*$F10)*(1+Ergebnisse!#REF!)</f>
        <v>#REF!</v>
      </c>
      <c r="CN10" s="39" t="e">
        <f>($E10*$F10)*(1+Ergebnisse!#REF!)</f>
        <v>#REF!</v>
      </c>
      <c r="CO10" s="39" t="e">
        <f>($E10*$F10)*(1+Ergebnisse!#REF!)</f>
        <v>#REF!</v>
      </c>
      <c r="CP10" s="39" t="e">
        <f>($E10*$F10)*(1+Ergebnisse!#REF!)</f>
        <v>#REF!</v>
      </c>
      <c r="CQ10" s="39" t="e">
        <f>($E10*$F10)*(1+Ergebnisse!#REF!)</f>
        <v>#REF!</v>
      </c>
      <c r="CR10" s="39" t="e">
        <f>($E10*$F10)*(1+Ergebnisse!#REF!)</f>
        <v>#REF!</v>
      </c>
      <c r="CS10" s="39" t="e">
        <f>($E10*$F10)*(1+Ergebnisse!#REF!)</f>
        <v>#REF!</v>
      </c>
      <c r="CT10" s="39" t="e">
        <f>($E10*$F10)*(1+Ergebnisse!#REF!)</f>
        <v>#REF!</v>
      </c>
      <c r="CU10" s="39" t="e">
        <f>($E10*$F10)*(1+Ergebnisse!#REF!)</f>
        <v>#REF!</v>
      </c>
      <c r="CV10" s="39" t="e">
        <f>($E10*$F10)*(1+Ergebnisse!#REF!)</f>
        <v>#REF!</v>
      </c>
      <c r="CW10" s="39" t="e">
        <f>($E10*$F10)*(1+Ergebnisse!#REF!)</f>
        <v>#REF!</v>
      </c>
      <c r="CX10" s="39" t="e">
        <f>($E10*$F10)*(1+Ergebnisse!#REF!)</f>
        <v>#REF!</v>
      </c>
      <c r="CY10" s="39" t="e">
        <f>($E10*$F10)*(1+Ergebnisse!#REF!)</f>
        <v>#REF!</v>
      </c>
      <c r="CZ10" s="39" t="e">
        <f>($E10*$F10)*(1+Ergebnisse!#REF!)</f>
        <v>#REF!</v>
      </c>
      <c r="DA10" s="39" t="e">
        <f>($E10*$F10)*(1+Ergebnisse!#REF!)</f>
        <v>#REF!</v>
      </c>
      <c r="DB10" s="39" t="e">
        <f>($E10*$F10)*(1+Ergebnisse!#REF!)</f>
        <v>#REF!</v>
      </c>
      <c r="DC10" s="157" t="s">
        <v>99</v>
      </c>
    </row>
    <row r="11" spans="1:108" s="18" customFormat="1" ht="16.5" customHeight="1" x14ac:dyDescent="0.2">
      <c r="A11" s="9"/>
      <c r="B11" s="161">
        <v>316</v>
      </c>
      <c r="C11" s="160" t="s">
        <v>110</v>
      </c>
      <c r="D11" s="160" t="s">
        <v>114</v>
      </c>
      <c r="E11" s="167">
        <v>0</v>
      </c>
      <c r="F11" s="167">
        <v>0.17</v>
      </c>
      <c r="G11" s="39" t="e">
        <f>($E11*$F11)*(1+Ergebnisse!#REF!)</f>
        <v>#REF!</v>
      </c>
      <c r="H11" s="39" t="e">
        <f>($E11*$F11)*(1+Ergebnisse!#REF!)</f>
        <v>#REF!</v>
      </c>
      <c r="I11" s="39" t="e">
        <f>($E11*$F11)*(1+Ergebnisse!#REF!)</f>
        <v>#REF!</v>
      </c>
      <c r="J11" s="39" t="e">
        <f>($E11*$F11)*(1+Ergebnisse!#REF!)</f>
        <v>#REF!</v>
      </c>
      <c r="K11" s="39" t="e">
        <f>($E11*$F11)*(1+Ergebnisse!#REF!)</f>
        <v>#REF!</v>
      </c>
      <c r="L11" s="39" t="e">
        <f>($E11*$F11)*(1+Ergebnisse!#REF!)</f>
        <v>#REF!</v>
      </c>
      <c r="M11" s="39" t="e">
        <f>($E11*$F11)*(1+Ergebnisse!#REF!)</f>
        <v>#REF!</v>
      </c>
      <c r="N11" s="39" t="e">
        <f>($E11*$F11)*(1+Ergebnisse!#REF!)</f>
        <v>#REF!</v>
      </c>
      <c r="O11" s="39" t="e">
        <f>($E11*$F11)*(1+Ergebnisse!#REF!)</f>
        <v>#REF!</v>
      </c>
      <c r="P11" s="39" t="e">
        <f>($E11*$F11)*(1+Ergebnisse!#REF!)</f>
        <v>#REF!</v>
      </c>
      <c r="Q11" s="39" t="e">
        <f>($E11*$F11)*(1+Ergebnisse!#REF!)</f>
        <v>#REF!</v>
      </c>
      <c r="R11" s="39" t="e">
        <f>($E11*$F11)*(1+Ergebnisse!#REF!)</f>
        <v>#REF!</v>
      </c>
      <c r="S11" s="39" t="e">
        <f>($E11*$F11)*(1+Ergebnisse!#REF!)</f>
        <v>#REF!</v>
      </c>
      <c r="T11" s="39" t="e">
        <f>($E11*$F11)*(1+Ergebnisse!#REF!)</f>
        <v>#REF!</v>
      </c>
      <c r="U11" s="39" t="e">
        <f>($E11*$F11)*(1+Ergebnisse!#REF!)</f>
        <v>#REF!</v>
      </c>
      <c r="V11" s="39" t="e">
        <f>($E11*$F11)*(1+Ergebnisse!#REF!)</f>
        <v>#REF!</v>
      </c>
      <c r="W11" s="39" t="e">
        <f>($E11*$F11)*(1+Ergebnisse!#REF!)</f>
        <v>#REF!</v>
      </c>
      <c r="X11" s="39" t="e">
        <f>($E11*$F11)*(1+Ergebnisse!#REF!)</f>
        <v>#REF!</v>
      </c>
      <c r="Y11" s="39" t="e">
        <f>($E11*$F11)*(1+Ergebnisse!#REF!)</f>
        <v>#REF!</v>
      </c>
      <c r="Z11" s="39" t="e">
        <f>($E11*$F11)*(1+Ergebnisse!#REF!)</f>
        <v>#REF!</v>
      </c>
      <c r="AA11" s="39" t="e">
        <f>($E11*$F11)*(1+Ergebnisse!#REF!)</f>
        <v>#REF!</v>
      </c>
      <c r="AB11" s="39" t="e">
        <f>($E11*$F11)*(1+Ergebnisse!#REF!)</f>
        <v>#REF!</v>
      </c>
      <c r="AC11" s="39" t="e">
        <f>($E11*$F11)*(1+Ergebnisse!#REF!)</f>
        <v>#REF!</v>
      </c>
      <c r="AD11" s="39" t="e">
        <f>($E11*$F11)*(1+Ergebnisse!#REF!)</f>
        <v>#REF!</v>
      </c>
      <c r="AE11" s="39" t="e">
        <f>($E11*$F11)*(1+Ergebnisse!#REF!)</f>
        <v>#REF!</v>
      </c>
      <c r="AF11" s="39" t="e">
        <f>($E11*$F11)*(1+Ergebnisse!#REF!)</f>
        <v>#REF!</v>
      </c>
      <c r="AG11" s="39" t="e">
        <f>($E11*$F11)*(1+Ergebnisse!#REF!)</f>
        <v>#REF!</v>
      </c>
      <c r="AH11" s="39" t="e">
        <f>($E11*$F11)*(1+Ergebnisse!#REF!)</f>
        <v>#REF!</v>
      </c>
      <c r="AI11" s="39" t="e">
        <f>($E11*$F11)*(1+Ergebnisse!#REF!)</f>
        <v>#REF!</v>
      </c>
      <c r="AJ11" s="39" t="e">
        <f>($E11*$F11)*(1+Ergebnisse!#REF!)</f>
        <v>#REF!</v>
      </c>
      <c r="AK11" s="39" t="e">
        <f>($E11*$F11)*(1+Ergebnisse!#REF!)</f>
        <v>#REF!</v>
      </c>
      <c r="AL11" s="39" t="e">
        <f>($E11*$F11)*(1+Ergebnisse!#REF!)</f>
        <v>#REF!</v>
      </c>
      <c r="AM11" s="39" t="e">
        <f>($E11*$F11)*(1+Ergebnisse!#REF!)</f>
        <v>#REF!</v>
      </c>
      <c r="AN11" s="39" t="e">
        <f>($E11*$F11)*(1+Ergebnisse!#REF!)</f>
        <v>#REF!</v>
      </c>
      <c r="AO11" s="39" t="e">
        <f>($E11*$F11)*(1+Ergebnisse!#REF!)</f>
        <v>#REF!</v>
      </c>
      <c r="AP11" s="39" t="e">
        <f>($E11*$F11)*(1+Ergebnisse!#REF!)</f>
        <v>#REF!</v>
      </c>
      <c r="AQ11" s="39" t="e">
        <f>($E11*$F11)*(1+Ergebnisse!#REF!)</f>
        <v>#REF!</v>
      </c>
      <c r="AR11" s="39" t="e">
        <f>($E11*$F11)*(1+Ergebnisse!#REF!)</f>
        <v>#REF!</v>
      </c>
      <c r="AS11" s="39" t="e">
        <f>($E11*$F11)*(1+Ergebnisse!#REF!)</f>
        <v>#REF!</v>
      </c>
      <c r="AT11" s="39" t="e">
        <f>($E11*$F11)*(1+Ergebnisse!#REF!)</f>
        <v>#REF!</v>
      </c>
      <c r="AU11" s="39" t="e">
        <f>($E11*$F11)*(1+Ergebnisse!#REF!)</f>
        <v>#REF!</v>
      </c>
      <c r="AV11" s="39" t="e">
        <f>($E11*$F11)*(1+Ergebnisse!#REF!)</f>
        <v>#REF!</v>
      </c>
      <c r="AW11" s="39" t="e">
        <f>($E11*$F11)*(1+Ergebnisse!#REF!)</f>
        <v>#REF!</v>
      </c>
      <c r="AX11" s="39" t="e">
        <f>($E11*$F11)*(1+Ergebnisse!#REF!)</f>
        <v>#REF!</v>
      </c>
      <c r="AY11" s="39" t="e">
        <f>($E11*$F11)*(1+Ergebnisse!#REF!)</f>
        <v>#REF!</v>
      </c>
      <c r="AZ11" s="39" t="e">
        <f>($E11*$F11)*(1+Ergebnisse!#REF!)</f>
        <v>#REF!</v>
      </c>
      <c r="BA11" s="39" t="e">
        <f>($E11*$F11)*(1+Ergebnisse!#REF!)</f>
        <v>#REF!</v>
      </c>
      <c r="BB11" s="39" t="e">
        <f>($E11*$F11)*(1+Ergebnisse!#REF!)</f>
        <v>#REF!</v>
      </c>
      <c r="BC11" s="39" t="e">
        <f>($E11*$F11)*(1+Ergebnisse!#REF!)</f>
        <v>#REF!</v>
      </c>
      <c r="BD11" s="39" t="e">
        <f>($E11*$F11)*(1+Ergebnisse!#REF!)</f>
        <v>#REF!</v>
      </c>
      <c r="BE11" s="39" t="e">
        <f>($E11*$F11)*(1+Ergebnisse!#REF!)</f>
        <v>#REF!</v>
      </c>
      <c r="BF11" s="39" t="e">
        <f>($E11*$F11)*(1+Ergebnisse!#REF!)</f>
        <v>#REF!</v>
      </c>
      <c r="BG11" s="39" t="e">
        <f>($E11*$F11)*(1+Ergebnisse!#REF!)</f>
        <v>#REF!</v>
      </c>
      <c r="BH11" s="39" t="e">
        <f>($E11*$F11)*(1+Ergebnisse!#REF!)</f>
        <v>#REF!</v>
      </c>
      <c r="BI11" s="39" t="e">
        <f>($E11*$F11)*(1+Ergebnisse!#REF!)</f>
        <v>#REF!</v>
      </c>
      <c r="BJ11" s="39" t="e">
        <f>($E11*$F11)*(1+Ergebnisse!#REF!)</f>
        <v>#REF!</v>
      </c>
      <c r="BK11" s="39" t="e">
        <f>($E11*$F11)*(1+Ergebnisse!#REF!)</f>
        <v>#REF!</v>
      </c>
      <c r="BL11" s="39" t="e">
        <f>($E11*$F11)*(1+Ergebnisse!#REF!)</f>
        <v>#REF!</v>
      </c>
      <c r="BM11" s="39" t="e">
        <f>($E11*$F11)*(1+Ergebnisse!#REF!)</f>
        <v>#REF!</v>
      </c>
      <c r="BN11" s="39" t="e">
        <f>($E11*$F11)*(1+Ergebnisse!#REF!)</f>
        <v>#REF!</v>
      </c>
      <c r="BO11" s="39" t="e">
        <f>($E11*$F11)*(1+Ergebnisse!#REF!)</f>
        <v>#REF!</v>
      </c>
      <c r="BP11" s="39" t="e">
        <f>($E11*$F11)*(1+Ergebnisse!#REF!)</f>
        <v>#REF!</v>
      </c>
      <c r="BQ11" s="39" t="e">
        <f>($E11*$F11)*(1+Ergebnisse!#REF!)</f>
        <v>#REF!</v>
      </c>
      <c r="BR11" s="39" t="e">
        <f>($E11*$F11)*(1+Ergebnisse!#REF!)</f>
        <v>#REF!</v>
      </c>
      <c r="BS11" s="39" t="e">
        <f>($E11*$F11)*(1+Ergebnisse!#REF!)</f>
        <v>#REF!</v>
      </c>
      <c r="BT11" s="39" t="e">
        <f>($E11*$F11)*(1+Ergebnisse!#REF!)</f>
        <v>#REF!</v>
      </c>
      <c r="BU11" s="39" t="e">
        <f>($E11*$F11)*(1+Ergebnisse!#REF!)</f>
        <v>#REF!</v>
      </c>
      <c r="BV11" s="39" t="e">
        <f>($E11*$F11)*(1+Ergebnisse!#REF!)</f>
        <v>#REF!</v>
      </c>
      <c r="BW11" s="39" t="e">
        <f>($E11*$F11)*(1+Ergebnisse!#REF!)</f>
        <v>#REF!</v>
      </c>
      <c r="BX11" s="39" t="e">
        <f>($E11*$F11)*(1+Ergebnisse!#REF!)</f>
        <v>#REF!</v>
      </c>
      <c r="BY11" s="39" t="e">
        <f>($E11*$F11)*(1+Ergebnisse!#REF!)</f>
        <v>#REF!</v>
      </c>
      <c r="BZ11" s="39" t="e">
        <f>($E11*$F11)*(1+Ergebnisse!#REF!)</f>
        <v>#REF!</v>
      </c>
      <c r="CA11" s="39" t="e">
        <f>($E11*$F11)*(1+Ergebnisse!#REF!)</f>
        <v>#REF!</v>
      </c>
      <c r="CB11" s="39" t="e">
        <f>($E11*$F11)*(1+Ergebnisse!#REF!)</f>
        <v>#REF!</v>
      </c>
      <c r="CC11" s="39" t="e">
        <f>($E11*$F11)*(1+Ergebnisse!#REF!)</f>
        <v>#REF!</v>
      </c>
      <c r="CD11" s="39" t="e">
        <f>($E11*$F11)*(1+Ergebnisse!#REF!)</f>
        <v>#REF!</v>
      </c>
      <c r="CE11" s="39" t="e">
        <f>($E11*$F11)*(1+Ergebnisse!#REF!)</f>
        <v>#REF!</v>
      </c>
      <c r="CF11" s="39" t="e">
        <f>($E11*$F11)*(1+Ergebnisse!#REF!)</f>
        <v>#REF!</v>
      </c>
      <c r="CG11" s="39" t="e">
        <f>($E11*$F11)*(1+Ergebnisse!#REF!)</f>
        <v>#REF!</v>
      </c>
      <c r="CH11" s="39" t="e">
        <f>($E11*$F11)*(1+Ergebnisse!#REF!)</f>
        <v>#REF!</v>
      </c>
      <c r="CI11" s="39" t="e">
        <f>($E11*$F11)*(1+Ergebnisse!#REF!)</f>
        <v>#REF!</v>
      </c>
      <c r="CJ11" s="39" t="e">
        <f>($E11*$F11)*(1+Ergebnisse!#REF!)</f>
        <v>#REF!</v>
      </c>
      <c r="CK11" s="39" t="e">
        <f>($E11*$F11)*(1+Ergebnisse!#REF!)</f>
        <v>#REF!</v>
      </c>
      <c r="CL11" s="39" t="e">
        <f>($E11*$F11)*(1+Ergebnisse!#REF!)</f>
        <v>#REF!</v>
      </c>
      <c r="CM11" s="39" t="e">
        <f>($E11*$F11)*(1+Ergebnisse!#REF!)</f>
        <v>#REF!</v>
      </c>
      <c r="CN11" s="39" t="e">
        <f>($E11*$F11)*(1+Ergebnisse!#REF!)</f>
        <v>#REF!</v>
      </c>
      <c r="CO11" s="39" t="e">
        <f>($E11*$F11)*(1+Ergebnisse!#REF!)</f>
        <v>#REF!</v>
      </c>
      <c r="CP11" s="39" t="e">
        <f>($E11*$F11)*(1+Ergebnisse!#REF!)</f>
        <v>#REF!</v>
      </c>
      <c r="CQ11" s="39" t="e">
        <f>($E11*$F11)*(1+Ergebnisse!#REF!)</f>
        <v>#REF!</v>
      </c>
      <c r="CR11" s="39" t="e">
        <f>($E11*$F11)*(1+Ergebnisse!#REF!)</f>
        <v>#REF!</v>
      </c>
      <c r="CS11" s="39" t="e">
        <f>($E11*$F11)*(1+Ergebnisse!#REF!)</f>
        <v>#REF!</v>
      </c>
      <c r="CT11" s="39" t="e">
        <f>($E11*$F11)*(1+Ergebnisse!#REF!)</f>
        <v>#REF!</v>
      </c>
      <c r="CU11" s="39" t="e">
        <f>($E11*$F11)*(1+Ergebnisse!#REF!)</f>
        <v>#REF!</v>
      </c>
      <c r="CV11" s="39" t="e">
        <f>($E11*$F11)*(1+Ergebnisse!#REF!)</f>
        <v>#REF!</v>
      </c>
      <c r="CW11" s="39" t="e">
        <f>($E11*$F11)*(1+Ergebnisse!#REF!)</f>
        <v>#REF!</v>
      </c>
      <c r="CX11" s="39" t="e">
        <f>($E11*$F11)*(1+Ergebnisse!#REF!)</f>
        <v>#REF!</v>
      </c>
      <c r="CY11" s="39" t="e">
        <f>($E11*$F11)*(1+Ergebnisse!#REF!)</f>
        <v>#REF!</v>
      </c>
      <c r="CZ11" s="39" t="e">
        <f>($E11*$F11)*(1+Ergebnisse!#REF!)</f>
        <v>#REF!</v>
      </c>
      <c r="DA11" s="39" t="e">
        <f>($E11*$F11)*(1+Ergebnisse!#REF!)</f>
        <v>#REF!</v>
      </c>
      <c r="DB11" s="39" t="e">
        <f>($E11*$F11)*(1+Ergebnisse!#REF!)</f>
        <v>#REF!</v>
      </c>
      <c r="DC11" s="149" t="s">
        <v>99</v>
      </c>
    </row>
    <row r="12" spans="1:108" s="18" customFormat="1" ht="16.5" customHeight="1" x14ac:dyDescent="0.2">
      <c r="A12" s="9"/>
      <c r="B12" s="161">
        <v>316</v>
      </c>
      <c r="C12" s="160" t="s">
        <v>111</v>
      </c>
      <c r="D12" s="160"/>
      <c r="E12" s="167">
        <v>0</v>
      </c>
      <c r="F12" s="167">
        <v>0</v>
      </c>
      <c r="G12" s="39">
        <f>(-1)*$F$12</f>
        <v>0</v>
      </c>
      <c r="H12" s="39">
        <f t="shared" ref="H12:BS12" si="0">(-1)*$F$12</f>
        <v>0</v>
      </c>
      <c r="I12" s="39">
        <f t="shared" si="0"/>
        <v>0</v>
      </c>
      <c r="J12" s="39">
        <f t="shared" si="0"/>
        <v>0</v>
      </c>
      <c r="K12" s="39">
        <f t="shared" si="0"/>
        <v>0</v>
      </c>
      <c r="L12" s="39">
        <f t="shared" si="0"/>
        <v>0</v>
      </c>
      <c r="M12" s="39">
        <f t="shared" si="0"/>
        <v>0</v>
      </c>
      <c r="N12" s="39">
        <f t="shared" si="0"/>
        <v>0</v>
      </c>
      <c r="O12" s="39">
        <f t="shared" si="0"/>
        <v>0</v>
      </c>
      <c r="P12" s="39">
        <f t="shared" si="0"/>
        <v>0</v>
      </c>
      <c r="Q12" s="39">
        <f t="shared" si="0"/>
        <v>0</v>
      </c>
      <c r="R12" s="39">
        <f t="shared" si="0"/>
        <v>0</v>
      </c>
      <c r="S12" s="39">
        <f t="shared" si="0"/>
        <v>0</v>
      </c>
      <c r="T12" s="39">
        <f t="shared" si="0"/>
        <v>0</v>
      </c>
      <c r="U12" s="39">
        <f t="shared" si="0"/>
        <v>0</v>
      </c>
      <c r="V12" s="39">
        <f t="shared" si="0"/>
        <v>0</v>
      </c>
      <c r="W12" s="39">
        <f t="shared" si="0"/>
        <v>0</v>
      </c>
      <c r="X12" s="39">
        <f t="shared" si="0"/>
        <v>0</v>
      </c>
      <c r="Y12" s="39">
        <f t="shared" si="0"/>
        <v>0</v>
      </c>
      <c r="Z12" s="39">
        <f t="shared" si="0"/>
        <v>0</v>
      </c>
      <c r="AA12" s="39">
        <f t="shared" si="0"/>
        <v>0</v>
      </c>
      <c r="AB12" s="39">
        <f t="shared" si="0"/>
        <v>0</v>
      </c>
      <c r="AC12" s="39">
        <f t="shared" si="0"/>
        <v>0</v>
      </c>
      <c r="AD12" s="39">
        <f t="shared" si="0"/>
        <v>0</v>
      </c>
      <c r="AE12" s="39">
        <f t="shared" si="0"/>
        <v>0</v>
      </c>
      <c r="AF12" s="39">
        <f t="shared" si="0"/>
        <v>0</v>
      </c>
      <c r="AG12" s="39">
        <f t="shared" si="0"/>
        <v>0</v>
      </c>
      <c r="AH12" s="39">
        <f t="shared" si="0"/>
        <v>0</v>
      </c>
      <c r="AI12" s="39">
        <f t="shared" si="0"/>
        <v>0</v>
      </c>
      <c r="AJ12" s="39">
        <f t="shared" si="0"/>
        <v>0</v>
      </c>
      <c r="AK12" s="39">
        <f t="shared" si="0"/>
        <v>0</v>
      </c>
      <c r="AL12" s="39">
        <f t="shared" si="0"/>
        <v>0</v>
      </c>
      <c r="AM12" s="39">
        <f t="shared" si="0"/>
        <v>0</v>
      </c>
      <c r="AN12" s="39">
        <f t="shared" si="0"/>
        <v>0</v>
      </c>
      <c r="AO12" s="39">
        <f t="shared" si="0"/>
        <v>0</v>
      </c>
      <c r="AP12" s="39">
        <f t="shared" si="0"/>
        <v>0</v>
      </c>
      <c r="AQ12" s="39">
        <f t="shared" si="0"/>
        <v>0</v>
      </c>
      <c r="AR12" s="39">
        <f t="shared" si="0"/>
        <v>0</v>
      </c>
      <c r="AS12" s="39">
        <f t="shared" si="0"/>
        <v>0</v>
      </c>
      <c r="AT12" s="39">
        <f t="shared" si="0"/>
        <v>0</v>
      </c>
      <c r="AU12" s="39">
        <f t="shared" si="0"/>
        <v>0</v>
      </c>
      <c r="AV12" s="39">
        <f t="shared" si="0"/>
        <v>0</v>
      </c>
      <c r="AW12" s="39">
        <f t="shared" si="0"/>
        <v>0</v>
      </c>
      <c r="AX12" s="39">
        <f t="shared" si="0"/>
        <v>0</v>
      </c>
      <c r="AY12" s="39">
        <f t="shared" si="0"/>
        <v>0</v>
      </c>
      <c r="AZ12" s="39">
        <f t="shared" si="0"/>
        <v>0</v>
      </c>
      <c r="BA12" s="39">
        <f t="shared" si="0"/>
        <v>0</v>
      </c>
      <c r="BB12" s="39">
        <f t="shared" si="0"/>
        <v>0</v>
      </c>
      <c r="BC12" s="39">
        <f t="shared" si="0"/>
        <v>0</v>
      </c>
      <c r="BD12" s="39">
        <f t="shared" si="0"/>
        <v>0</v>
      </c>
      <c r="BE12" s="39">
        <f t="shared" si="0"/>
        <v>0</v>
      </c>
      <c r="BF12" s="39">
        <f t="shared" si="0"/>
        <v>0</v>
      </c>
      <c r="BG12" s="39">
        <f t="shared" si="0"/>
        <v>0</v>
      </c>
      <c r="BH12" s="39">
        <f t="shared" si="0"/>
        <v>0</v>
      </c>
      <c r="BI12" s="39">
        <f t="shared" si="0"/>
        <v>0</v>
      </c>
      <c r="BJ12" s="39">
        <f t="shared" si="0"/>
        <v>0</v>
      </c>
      <c r="BK12" s="39">
        <f t="shared" si="0"/>
        <v>0</v>
      </c>
      <c r="BL12" s="39">
        <f t="shared" si="0"/>
        <v>0</v>
      </c>
      <c r="BM12" s="39">
        <f t="shared" si="0"/>
        <v>0</v>
      </c>
      <c r="BN12" s="39">
        <f t="shared" si="0"/>
        <v>0</v>
      </c>
      <c r="BO12" s="39">
        <f t="shared" si="0"/>
        <v>0</v>
      </c>
      <c r="BP12" s="39">
        <f t="shared" si="0"/>
        <v>0</v>
      </c>
      <c r="BQ12" s="39">
        <f t="shared" si="0"/>
        <v>0</v>
      </c>
      <c r="BR12" s="39">
        <f t="shared" si="0"/>
        <v>0</v>
      </c>
      <c r="BS12" s="39">
        <f t="shared" si="0"/>
        <v>0</v>
      </c>
      <c r="BT12" s="39">
        <f t="shared" ref="BT12:DB12" si="1">(-1)*$F$12</f>
        <v>0</v>
      </c>
      <c r="BU12" s="39">
        <f t="shared" si="1"/>
        <v>0</v>
      </c>
      <c r="BV12" s="39">
        <f t="shared" si="1"/>
        <v>0</v>
      </c>
      <c r="BW12" s="39">
        <f t="shared" si="1"/>
        <v>0</v>
      </c>
      <c r="BX12" s="39">
        <f t="shared" si="1"/>
        <v>0</v>
      </c>
      <c r="BY12" s="39">
        <f t="shared" si="1"/>
        <v>0</v>
      </c>
      <c r="BZ12" s="39">
        <f t="shared" si="1"/>
        <v>0</v>
      </c>
      <c r="CA12" s="39">
        <f t="shared" si="1"/>
        <v>0</v>
      </c>
      <c r="CB12" s="39">
        <f t="shared" si="1"/>
        <v>0</v>
      </c>
      <c r="CC12" s="39">
        <f t="shared" si="1"/>
        <v>0</v>
      </c>
      <c r="CD12" s="39">
        <f t="shared" si="1"/>
        <v>0</v>
      </c>
      <c r="CE12" s="39">
        <f t="shared" si="1"/>
        <v>0</v>
      </c>
      <c r="CF12" s="39">
        <f t="shared" si="1"/>
        <v>0</v>
      </c>
      <c r="CG12" s="39">
        <f t="shared" si="1"/>
        <v>0</v>
      </c>
      <c r="CH12" s="39">
        <f t="shared" si="1"/>
        <v>0</v>
      </c>
      <c r="CI12" s="39">
        <f t="shared" si="1"/>
        <v>0</v>
      </c>
      <c r="CJ12" s="39">
        <f t="shared" si="1"/>
        <v>0</v>
      </c>
      <c r="CK12" s="39">
        <f t="shared" si="1"/>
        <v>0</v>
      </c>
      <c r="CL12" s="39">
        <f t="shared" si="1"/>
        <v>0</v>
      </c>
      <c r="CM12" s="39">
        <f t="shared" si="1"/>
        <v>0</v>
      </c>
      <c r="CN12" s="39">
        <f t="shared" si="1"/>
        <v>0</v>
      </c>
      <c r="CO12" s="39">
        <f t="shared" si="1"/>
        <v>0</v>
      </c>
      <c r="CP12" s="39">
        <f t="shared" si="1"/>
        <v>0</v>
      </c>
      <c r="CQ12" s="39">
        <f t="shared" si="1"/>
        <v>0</v>
      </c>
      <c r="CR12" s="39">
        <f t="shared" si="1"/>
        <v>0</v>
      </c>
      <c r="CS12" s="39">
        <f t="shared" si="1"/>
        <v>0</v>
      </c>
      <c r="CT12" s="39">
        <f t="shared" si="1"/>
        <v>0</v>
      </c>
      <c r="CU12" s="39">
        <f t="shared" si="1"/>
        <v>0</v>
      </c>
      <c r="CV12" s="39">
        <f t="shared" si="1"/>
        <v>0</v>
      </c>
      <c r="CW12" s="39">
        <f t="shared" si="1"/>
        <v>0</v>
      </c>
      <c r="CX12" s="39">
        <f t="shared" si="1"/>
        <v>0</v>
      </c>
      <c r="CY12" s="39">
        <f t="shared" si="1"/>
        <v>0</v>
      </c>
      <c r="CZ12" s="39">
        <f t="shared" si="1"/>
        <v>0</v>
      </c>
      <c r="DA12" s="39">
        <f t="shared" si="1"/>
        <v>0</v>
      </c>
      <c r="DB12" s="39">
        <f t="shared" si="1"/>
        <v>0</v>
      </c>
      <c r="DC12" s="149" t="s">
        <v>99</v>
      </c>
    </row>
    <row r="13" spans="1:108" s="18" customFormat="1" ht="16.5" customHeight="1" x14ac:dyDescent="0.2">
      <c r="A13" s="9"/>
      <c r="B13" s="161">
        <v>316</v>
      </c>
      <c r="C13" s="160" t="s">
        <v>112</v>
      </c>
      <c r="D13" s="160" t="s">
        <v>114</v>
      </c>
      <c r="E13" s="167">
        <v>0</v>
      </c>
      <c r="F13" s="167">
        <v>0.17</v>
      </c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  <c r="AX13" s="39"/>
      <c r="AY13" s="39"/>
      <c r="AZ13" s="39"/>
      <c r="BA13" s="39"/>
      <c r="BB13" s="39"/>
      <c r="BC13" s="39"/>
      <c r="BD13" s="39"/>
      <c r="BE13" s="39"/>
      <c r="BF13" s="39"/>
      <c r="BG13" s="39"/>
      <c r="BH13" s="39"/>
      <c r="BI13" s="39"/>
      <c r="BJ13" s="39"/>
      <c r="BK13" s="39"/>
      <c r="BL13" s="39"/>
      <c r="BM13" s="39"/>
      <c r="BN13" s="39"/>
      <c r="BO13" s="39"/>
      <c r="BP13" s="39"/>
      <c r="BQ13" s="39"/>
      <c r="BR13" s="39"/>
      <c r="BS13" s="39"/>
      <c r="BT13" s="39"/>
      <c r="BU13" s="39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  <c r="CY13" s="39"/>
      <c r="CZ13" s="39"/>
      <c r="DA13" s="39"/>
      <c r="DB13" s="39"/>
      <c r="DC13" s="28"/>
    </row>
    <row r="14" spans="1:108" s="18" customFormat="1" ht="16.5" customHeight="1" x14ac:dyDescent="0.2">
      <c r="A14" s="9"/>
      <c r="B14" s="14"/>
      <c r="E14" s="9"/>
      <c r="F14" s="163" t="s">
        <v>115</v>
      </c>
      <c r="G14" s="39" t="e">
        <f>SUM(G3:G5)</f>
        <v>#REF!</v>
      </c>
      <c r="H14" s="39" t="e">
        <f>SUM(H3:H5)</f>
        <v>#REF!</v>
      </c>
      <c r="I14" s="39" t="e">
        <f t="shared" ref="I14:BT14" si="2">SUM(I3:I5)</f>
        <v>#REF!</v>
      </c>
      <c r="J14" s="39" t="e">
        <f t="shared" si="2"/>
        <v>#REF!</v>
      </c>
      <c r="K14" s="39" t="e">
        <f t="shared" si="2"/>
        <v>#REF!</v>
      </c>
      <c r="L14" s="39" t="e">
        <f t="shared" si="2"/>
        <v>#REF!</v>
      </c>
      <c r="M14" s="39" t="e">
        <f t="shared" si="2"/>
        <v>#REF!</v>
      </c>
      <c r="N14" s="39" t="e">
        <f t="shared" si="2"/>
        <v>#REF!</v>
      </c>
      <c r="O14" s="39" t="e">
        <f t="shared" si="2"/>
        <v>#REF!</v>
      </c>
      <c r="P14" s="39" t="e">
        <f t="shared" si="2"/>
        <v>#REF!</v>
      </c>
      <c r="Q14" s="39" t="e">
        <f t="shared" si="2"/>
        <v>#REF!</v>
      </c>
      <c r="R14" s="39" t="e">
        <f t="shared" si="2"/>
        <v>#REF!</v>
      </c>
      <c r="S14" s="39" t="e">
        <f t="shared" si="2"/>
        <v>#REF!</v>
      </c>
      <c r="T14" s="39" t="e">
        <f t="shared" si="2"/>
        <v>#REF!</v>
      </c>
      <c r="U14" s="39" t="e">
        <f t="shared" si="2"/>
        <v>#REF!</v>
      </c>
      <c r="V14" s="39" t="e">
        <f t="shared" si="2"/>
        <v>#REF!</v>
      </c>
      <c r="W14" s="39" t="e">
        <f t="shared" si="2"/>
        <v>#REF!</v>
      </c>
      <c r="X14" s="39" t="e">
        <f t="shared" si="2"/>
        <v>#REF!</v>
      </c>
      <c r="Y14" s="39" t="e">
        <f t="shared" si="2"/>
        <v>#REF!</v>
      </c>
      <c r="Z14" s="39" t="e">
        <f t="shared" si="2"/>
        <v>#REF!</v>
      </c>
      <c r="AA14" s="39" t="e">
        <f t="shared" si="2"/>
        <v>#REF!</v>
      </c>
      <c r="AB14" s="39" t="e">
        <f t="shared" si="2"/>
        <v>#REF!</v>
      </c>
      <c r="AC14" s="39" t="e">
        <f t="shared" si="2"/>
        <v>#REF!</v>
      </c>
      <c r="AD14" s="39" t="e">
        <f t="shared" si="2"/>
        <v>#REF!</v>
      </c>
      <c r="AE14" s="39" t="e">
        <f t="shared" si="2"/>
        <v>#REF!</v>
      </c>
      <c r="AF14" s="39" t="e">
        <f t="shared" si="2"/>
        <v>#REF!</v>
      </c>
      <c r="AG14" s="39" t="e">
        <f t="shared" si="2"/>
        <v>#REF!</v>
      </c>
      <c r="AH14" s="39" t="e">
        <f t="shared" si="2"/>
        <v>#REF!</v>
      </c>
      <c r="AI14" s="39" t="e">
        <f t="shared" si="2"/>
        <v>#REF!</v>
      </c>
      <c r="AJ14" s="39" t="e">
        <f t="shared" si="2"/>
        <v>#REF!</v>
      </c>
      <c r="AK14" s="39" t="e">
        <f t="shared" si="2"/>
        <v>#REF!</v>
      </c>
      <c r="AL14" s="39" t="e">
        <f t="shared" si="2"/>
        <v>#REF!</v>
      </c>
      <c r="AM14" s="39" t="e">
        <f t="shared" si="2"/>
        <v>#REF!</v>
      </c>
      <c r="AN14" s="39" t="e">
        <f t="shared" si="2"/>
        <v>#REF!</v>
      </c>
      <c r="AO14" s="39" t="e">
        <f t="shared" si="2"/>
        <v>#REF!</v>
      </c>
      <c r="AP14" s="39" t="e">
        <f t="shared" si="2"/>
        <v>#REF!</v>
      </c>
      <c r="AQ14" s="39" t="e">
        <f t="shared" si="2"/>
        <v>#REF!</v>
      </c>
      <c r="AR14" s="39" t="e">
        <f t="shared" si="2"/>
        <v>#REF!</v>
      </c>
      <c r="AS14" s="39" t="e">
        <f t="shared" si="2"/>
        <v>#REF!</v>
      </c>
      <c r="AT14" s="39" t="e">
        <f t="shared" si="2"/>
        <v>#REF!</v>
      </c>
      <c r="AU14" s="39" t="e">
        <f t="shared" si="2"/>
        <v>#REF!</v>
      </c>
      <c r="AV14" s="39" t="e">
        <f t="shared" si="2"/>
        <v>#REF!</v>
      </c>
      <c r="AW14" s="39" t="e">
        <f t="shared" si="2"/>
        <v>#REF!</v>
      </c>
      <c r="AX14" s="39" t="e">
        <f t="shared" si="2"/>
        <v>#REF!</v>
      </c>
      <c r="AY14" s="39" t="e">
        <f t="shared" si="2"/>
        <v>#REF!</v>
      </c>
      <c r="AZ14" s="39" t="e">
        <f t="shared" si="2"/>
        <v>#REF!</v>
      </c>
      <c r="BA14" s="39" t="e">
        <f t="shared" si="2"/>
        <v>#REF!</v>
      </c>
      <c r="BB14" s="39" t="e">
        <f t="shared" si="2"/>
        <v>#REF!</v>
      </c>
      <c r="BC14" s="39" t="e">
        <f t="shared" si="2"/>
        <v>#REF!</v>
      </c>
      <c r="BD14" s="39" t="e">
        <f t="shared" si="2"/>
        <v>#REF!</v>
      </c>
      <c r="BE14" s="39" t="e">
        <f t="shared" si="2"/>
        <v>#REF!</v>
      </c>
      <c r="BF14" s="39" t="e">
        <f t="shared" si="2"/>
        <v>#REF!</v>
      </c>
      <c r="BG14" s="39" t="e">
        <f t="shared" si="2"/>
        <v>#REF!</v>
      </c>
      <c r="BH14" s="39" t="e">
        <f t="shared" si="2"/>
        <v>#REF!</v>
      </c>
      <c r="BI14" s="39" t="e">
        <f t="shared" si="2"/>
        <v>#REF!</v>
      </c>
      <c r="BJ14" s="39" t="e">
        <f t="shared" si="2"/>
        <v>#REF!</v>
      </c>
      <c r="BK14" s="39" t="e">
        <f t="shared" si="2"/>
        <v>#REF!</v>
      </c>
      <c r="BL14" s="39" t="e">
        <f t="shared" si="2"/>
        <v>#REF!</v>
      </c>
      <c r="BM14" s="39" t="e">
        <f t="shared" si="2"/>
        <v>#REF!</v>
      </c>
      <c r="BN14" s="39" t="e">
        <f t="shared" si="2"/>
        <v>#REF!</v>
      </c>
      <c r="BO14" s="39" t="e">
        <f t="shared" si="2"/>
        <v>#REF!</v>
      </c>
      <c r="BP14" s="39" t="e">
        <f t="shared" si="2"/>
        <v>#REF!</v>
      </c>
      <c r="BQ14" s="39" t="e">
        <f t="shared" si="2"/>
        <v>#REF!</v>
      </c>
      <c r="BR14" s="39" t="e">
        <f t="shared" si="2"/>
        <v>#REF!</v>
      </c>
      <c r="BS14" s="39" t="e">
        <f t="shared" si="2"/>
        <v>#REF!</v>
      </c>
      <c r="BT14" s="39" t="e">
        <f t="shared" si="2"/>
        <v>#REF!</v>
      </c>
      <c r="BU14" s="39" t="e">
        <f t="shared" ref="BU14:DB14" si="3">SUM(BU3:BU5)</f>
        <v>#REF!</v>
      </c>
      <c r="BV14" s="39" t="e">
        <f t="shared" si="3"/>
        <v>#REF!</v>
      </c>
      <c r="BW14" s="39" t="e">
        <f t="shared" si="3"/>
        <v>#REF!</v>
      </c>
      <c r="BX14" s="39" t="e">
        <f t="shared" si="3"/>
        <v>#REF!</v>
      </c>
      <c r="BY14" s="39" t="e">
        <f t="shared" si="3"/>
        <v>#REF!</v>
      </c>
      <c r="BZ14" s="39" t="e">
        <f t="shared" si="3"/>
        <v>#REF!</v>
      </c>
      <c r="CA14" s="39" t="e">
        <f t="shared" si="3"/>
        <v>#REF!</v>
      </c>
      <c r="CB14" s="39" t="e">
        <f t="shared" si="3"/>
        <v>#REF!</v>
      </c>
      <c r="CC14" s="39" t="e">
        <f t="shared" si="3"/>
        <v>#REF!</v>
      </c>
      <c r="CD14" s="39" t="e">
        <f t="shared" si="3"/>
        <v>#REF!</v>
      </c>
      <c r="CE14" s="39" t="e">
        <f t="shared" si="3"/>
        <v>#REF!</v>
      </c>
      <c r="CF14" s="39" t="e">
        <f t="shared" si="3"/>
        <v>#REF!</v>
      </c>
      <c r="CG14" s="39" t="e">
        <f t="shared" si="3"/>
        <v>#REF!</v>
      </c>
      <c r="CH14" s="39" t="e">
        <f t="shared" si="3"/>
        <v>#REF!</v>
      </c>
      <c r="CI14" s="39" t="e">
        <f t="shared" si="3"/>
        <v>#REF!</v>
      </c>
      <c r="CJ14" s="39" t="e">
        <f t="shared" si="3"/>
        <v>#REF!</v>
      </c>
      <c r="CK14" s="39" t="e">
        <f t="shared" si="3"/>
        <v>#REF!</v>
      </c>
      <c r="CL14" s="39" t="e">
        <f t="shared" si="3"/>
        <v>#REF!</v>
      </c>
      <c r="CM14" s="39" t="e">
        <f t="shared" si="3"/>
        <v>#REF!</v>
      </c>
      <c r="CN14" s="39" t="e">
        <f t="shared" si="3"/>
        <v>#REF!</v>
      </c>
      <c r="CO14" s="39" t="e">
        <f t="shared" si="3"/>
        <v>#REF!</v>
      </c>
      <c r="CP14" s="39" t="e">
        <f t="shared" si="3"/>
        <v>#REF!</v>
      </c>
      <c r="CQ14" s="39" t="e">
        <f t="shared" si="3"/>
        <v>#REF!</v>
      </c>
      <c r="CR14" s="39" t="e">
        <f t="shared" si="3"/>
        <v>#REF!</v>
      </c>
      <c r="CS14" s="39" t="e">
        <f t="shared" si="3"/>
        <v>#REF!</v>
      </c>
      <c r="CT14" s="39" t="e">
        <f t="shared" si="3"/>
        <v>#REF!</v>
      </c>
      <c r="CU14" s="39" t="e">
        <f t="shared" si="3"/>
        <v>#REF!</v>
      </c>
      <c r="CV14" s="39" t="e">
        <f t="shared" si="3"/>
        <v>#REF!</v>
      </c>
      <c r="CW14" s="39" t="e">
        <f t="shared" si="3"/>
        <v>#REF!</v>
      </c>
      <c r="CX14" s="39" t="e">
        <f t="shared" si="3"/>
        <v>#REF!</v>
      </c>
      <c r="CY14" s="39" t="e">
        <f t="shared" si="3"/>
        <v>#REF!</v>
      </c>
      <c r="CZ14" s="39" t="e">
        <f t="shared" si="3"/>
        <v>#REF!</v>
      </c>
      <c r="DA14" s="39" t="e">
        <f t="shared" si="3"/>
        <v>#REF!</v>
      </c>
      <c r="DB14" s="39" t="e">
        <f t="shared" si="3"/>
        <v>#REF!</v>
      </c>
      <c r="DC14" s="28" t="s">
        <v>99</v>
      </c>
    </row>
    <row r="15" spans="1:108" s="18" customFormat="1" ht="16.5" customHeight="1" x14ac:dyDescent="0.2">
      <c r="A15" s="9"/>
      <c r="B15" s="14"/>
      <c r="E15" s="9"/>
      <c r="F15" s="163" t="s">
        <v>116</v>
      </c>
      <c r="G15" s="39" t="e">
        <f>SUM(G6:G13)</f>
        <v>#REF!</v>
      </c>
      <c r="H15" s="39" t="e">
        <f t="shared" ref="H15:BS15" si="4">SUM(H6:H13)</f>
        <v>#REF!</v>
      </c>
      <c r="I15" s="39" t="e">
        <f t="shared" si="4"/>
        <v>#REF!</v>
      </c>
      <c r="J15" s="39" t="e">
        <f t="shared" si="4"/>
        <v>#REF!</v>
      </c>
      <c r="K15" s="39" t="e">
        <f t="shared" si="4"/>
        <v>#REF!</v>
      </c>
      <c r="L15" s="39" t="e">
        <f t="shared" si="4"/>
        <v>#REF!</v>
      </c>
      <c r="M15" s="39" t="e">
        <f t="shared" si="4"/>
        <v>#REF!</v>
      </c>
      <c r="N15" s="39" t="e">
        <f t="shared" si="4"/>
        <v>#REF!</v>
      </c>
      <c r="O15" s="39" t="e">
        <f t="shared" si="4"/>
        <v>#REF!</v>
      </c>
      <c r="P15" s="39" t="e">
        <f t="shared" si="4"/>
        <v>#REF!</v>
      </c>
      <c r="Q15" s="39" t="e">
        <f t="shared" si="4"/>
        <v>#REF!</v>
      </c>
      <c r="R15" s="39" t="e">
        <f t="shared" si="4"/>
        <v>#REF!</v>
      </c>
      <c r="S15" s="39" t="e">
        <f t="shared" si="4"/>
        <v>#REF!</v>
      </c>
      <c r="T15" s="39" t="e">
        <f t="shared" si="4"/>
        <v>#REF!</v>
      </c>
      <c r="U15" s="39" t="e">
        <f t="shared" si="4"/>
        <v>#REF!</v>
      </c>
      <c r="V15" s="39" t="e">
        <f t="shared" si="4"/>
        <v>#REF!</v>
      </c>
      <c r="W15" s="39" t="e">
        <f t="shared" si="4"/>
        <v>#REF!</v>
      </c>
      <c r="X15" s="39" t="e">
        <f t="shared" si="4"/>
        <v>#REF!</v>
      </c>
      <c r="Y15" s="39" t="e">
        <f t="shared" si="4"/>
        <v>#REF!</v>
      </c>
      <c r="Z15" s="39" t="e">
        <f t="shared" si="4"/>
        <v>#REF!</v>
      </c>
      <c r="AA15" s="39" t="e">
        <f t="shared" si="4"/>
        <v>#REF!</v>
      </c>
      <c r="AB15" s="39" t="e">
        <f t="shared" si="4"/>
        <v>#REF!</v>
      </c>
      <c r="AC15" s="39" t="e">
        <f t="shared" si="4"/>
        <v>#REF!</v>
      </c>
      <c r="AD15" s="39" t="e">
        <f t="shared" si="4"/>
        <v>#REF!</v>
      </c>
      <c r="AE15" s="39" t="e">
        <f t="shared" si="4"/>
        <v>#REF!</v>
      </c>
      <c r="AF15" s="39" t="e">
        <f t="shared" si="4"/>
        <v>#REF!</v>
      </c>
      <c r="AG15" s="39" t="e">
        <f t="shared" si="4"/>
        <v>#REF!</v>
      </c>
      <c r="AH15" s="39" t="e">
        <f t="shared" si="4"/>
        <v>#REF!</v>
      </c>
      <c r="AI15" s="39" t="e">
        <f t="shared" si="4"/>
        <v>#REF!</v>
      </c>
      <c r="AJ15" s="39" t="e">
        <f t="shared" si="4"/>
        <v>#REF!</v>
      </c>
      <c r="AK15" s="39" t="e">
        <f t="shared" si="4"/>
        <v>#REF!</v>
      </c>
      <c r="AL15" s="39" t="e">
        <f t="shared" si="4"/>
        <v>#REF!</v>
      </c>
      <c r="AM15" s="39" t="e">
        <f t="shared" si="4"/>
        <v>#REF!</v>
      </c>
      <c r="AN15" s="39" t="e">
        <f t="shared" si="4"/>
        <v>#REF!</v>
      </c>
      <c r="AO15" s="39" t="e">
        <f t="shared" si="4"/>
        <v>#REF!</v>
      </c>
      <c r="AP15" s="39" t="e">
        <f t="shared" si="4"/>
        <v>#REF!</v>
      </c>
      <c r="AQ15" s="39" t="e">
        <f t="shared" si="4"/>
        <v>#REF!</v>
      </c>
      <c r="AR15" s="39" t="e">
        <f t="shared" si="4"/>
        <v>#REF!</v>
      </c>
      <c r="AS15" s="39" t="e">
        <f t="shared" si="4"/>
        <v>#REF!</v>
      </c>
      <c r="AT15" s="39" t="e">
        <f t="shared" si="4"/>
        <v>#REF!</v>
      </c>
      <c r="AU15" s="39" t="e">
        <f t="shared" si="4"/>
        <v>#REF!</v>
      </c>
      <c r="AV15" s="39" t="e">
        <f t="shared" si="4"/>
        <v>#REF!</v>
      </c>
      <c r="AW15" s="39" t="e">
        <f t="shared" si="4"/>
        <v>#REF!</v>
      </c>
      <c r="AX15" s="39" t="e">
        <f t="shared" si="4"/>
        <v>#REF!</v>
      </c>
      <c r="AY15" s="39" t="e">
        <f t="shared" si="4"/>
        <v>#REF!</v>
      </c>
      <c r="AZ15" s="39" t="e">
        <f t="shared" si="4"/>
        <v>#REF!</v>
      </c>
      <c r="BA15" s="39" t="e">
        <f t="shared" si="4"/>
        <v>#REF!</v>
      </c>
      <c r="BB15" s="39" t="e">
        <f t="shared" si="4"/>
        <v>#REF!</v>
      </c>
      <c r="BC15" s="39" t="e">
        <f t="shared" si="4"/>
        <v>#REF!</v>
      </c>
      <c r="BD15" s="39" t="e">
        <f t="shared" si="4"/>
        <v>#REF!</v>
      </c>
      <c r="BE15" s="39" t="e">
        <f t="shared" si="4"/>
        <v>#REF!</v>
      </c>
      <c r="BF15" s="39" t="e">
        <f t="shared" si="4"/>
        <v>#REF!</v>
      </c>
      <c r="BG15" s="39" t="e">
        <f t="shared" si="4"/>
        <v>#REF!</v>
      </c>
      <c r="BH15" s="39" t="e">
        <f t="shared" si="4"/>
        <v>#REF!</v>
      </c>
      <c r="BI15" s="39" t="e">
        <f t="shared" si="4"/>
        <v>#REF!</v>
      </c>
      <c r="BJ15" s="39" t="e">
        <f t="shared" si="4"/>
        <v>#REF!</v>
      </c>
      <c r="BK15" s="39" t="e">
        <f t="shared" si="4"/>
        <v>#REF!</v>
      </c>
      <c r="BL15" s="39" t="e">
        <f t="shared" si="4"/>
        <v>#REF!</v>
      </c>
      <c r="BM15" s="39" t="e">
        <f t="shared" si="4"/>
        <v>#REF!</v>
      </c>
      <c r="BN15" s="39" t="e">
        <f t="shared" si="4"/>
        <v>#REF!</v>
      </c>
      <c r="BO15" s="39" t="e">
        <f t="shared" si="4"/>
        <v>#REF!</v>
      </c>
      <c r="BP15" s="39" t="e">
        <f t="shared" si="4"/>
        <v>#REF!</v>
      </c>
      <c r="BQ15" s="39" t="e">
        <f t="shared" si="4"/>
        <v>#REF!</v>
      </c>
      <c r="BR15" s="39" t="e">
        <f t="shared" si="4"/>
        <v>#REF!</v>
      </c>
      <c r="BS15" s="39" t="e">
        <f t="shared" si="4"/>
        <v>#REF!</v>
      </c>
      <c r="BT15" s="39" t="e">
        <f t="shared" ref="BT15:DB15" si="5">SUM(BT6:BT13)</f>
        <v>#REF!</v>
      </c>
      <c r="BU15" s="39" t="e">
        <f t="shared" si="5"/>
        <v>#REF!</v>
      </c>
      <c r="BV15" s="39" t="e">
        <f t="shared" si="5"/>
        <v>#REF!</v>
      </c>
      <c r="BW15" s="39" t="e">
        <f t="shared" si="5"/>
        <v>#REF!</v>
      </c>
      <c r="BX15" s="39" t="e">
        <f t="shared" si="5"/>
        <v>#REF!</v>
      </c>
      <c r="BY15" s="39" t="e">
        <f t="shared" si="5"/>
        <v>#REF!</v>
      </c>
      <c r="BZ15" s="39" t="e">
        <f t="shared" si="5"/>
        <v>#REF!</v>
      </c>
      <c r="CA15" s="39" t="e">
        <f t="shared" si="5"/>
        <v>#REF!</v>
      </c>
      <c r="CB15" s="39" t="e">
        <f t="shared" si="5"/>
        <v>#REF!</v>
      </c>
      <c r="CC15" s="39" t="e">
        <f t="shared" si="5"/>
        <v>#REF!</v>
      </c>
      <c r="CD15" s="39" t="e">
        <f t="shared" si="5"/>
        <v>#REF!</v>
      </c>
      <c r="CE15" s="39" t="e">
        <f t="shared" si="5"/>
        <v>#REF!</v>
      </c>
      <c r="CF15" s="39" t="e">
        <f t="shared" si="5"/>
        <v>#REF!</v>
      </c>
      <c r="CG15" s="39" t="e">
        <f t="shared" si="5"/>
        <v>#REF!</v>
      </c>
      <c r="CH15" s="39" t="e">
        <f t="shared" si="5"/>
        <v>#REF!</v>
      </c>
      <c r="CI15" s="39" t="e">
        <f t="shared" si="5"/>
        <v>#REF!</v>
      </c>
      <c r="CJ15" s="39" t="e">
        <f t="shared" si="5"/>
        <v>#REF!</v>
      </c>
      <c r="CK15" s="39" t="e">
        <f t="shared" si="5"/>
        <v>#REF!</v>
      </c>
      <c r="CL15" s="39" t="e">
        <f t="shared" si="5"/>
        <v>#REF!</v>
      </c>
      <c r="CM15" s="39" t="e">
        <f t="shared" si="5"/>
        <v>#REF!</v>
      </c>
      <c r="CN15" s="39" t="e">
        <f t="shared" si="5"/>
        <v>#REF!</v>
      </c>
      <c r="CO15" s="39" t="e">
        <f t="shared" si="5"/>
        <v>#REF!</v>
      </c>
      <c r="CP15" s="39" t="e">
        <f t="shared" si="5"/>
        <v>#REF!</v>
      </c>
      <c r="CQ15" s="39" t="e">
        <f t="shared" si="5"/>
        <v>#REF!</v>
      </c>
      <c r="CR15" s="39" t="e">
        <f t="shared" si="5"/>
        <v>#REF!</v>
      </c>
      <c r="CS15" s="39" t="e">
        <f t="shared" si="5"/>
        <v>#REF!</v>
      </c>
      <c r="CT15" s="39" t="e">
        <f t="shared" si="5"/>
        <v>#REF!</v>
      </c>
      <c r="CU15" s="39" t="e">
        <f t="shared" si="5"/>
        <v>#REF!</v>
      </c>
      <c r="CV15" s="39" t="e">
        <f t="shared" si="5"/>
        <v>#REF!</v>
      </c>
      <c r="CW15" s="39" t="e">
        <f t="shared" si="5"/>
        <v>#REF!</v>
      </c>
      <c r="CX15" s="39" t="e">
        <f t="shared" si="5"/>
        <v>#REF!</v>
      </c>
      <c r="CY15" s="39" t="e">
        <f t="shared" si="5"/>
        <v>#REF!</v>
      </c>
      <c r="CZ15" s="39" t="e">
        <f t="shared" si="5"/>
        <v>#REF!</v>
      </c>
      <c r="DA15" s="39" t="e">
        <f t="shared" si="5"/>
        <v>#REF!</v>
      </c>
      <c r="DB15" s="39" t="e">
        <f t="shared" si="5"/>
        <v>#REF!</v>
      </c>
      <c r="DC15" s="28" t="s">
        <v>99</v>
      </c>
    </row>
    <row r="16" spans="1:108" s="18" customFormat="1" ht="16.5" customHeight="1" x14ac:dyDescent="0.2">
      <c r="A16" s="9"/>
      <c r="B16" s="14"/>
      <c r="E16" s="9"/>
      <c r="F16" s="14"/>
      <c r="G16" s="56"/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F16" s="40"/>
      <c r="DD16" s="28"/>
    </row>
    <row r="17" spans="1:108" s="18" customFormat="1" ht="16.5" customHeight="1" x14ac:dyDescent="0.2">
      <c r="A17" s="9"/>
      <c r="B17" s="14"/>
      <c r="E17" s="9"/>
      <c r="F17" s="14"/>
      <c r="G17" s="56"/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F17" s="40"/>
      <c r="DD17" s="28"/>
    </row>
    <row r="18" spans="1:108" s="18" customFormat="1" ht="16.5" customHeight="1" thickBot="1" x14ac:dyDescent="0.25">
      <c r="A18" s="9"/>
      <c r="B18" s="14"/>
      <c r="E18" s="12" t="s">
        <v>117</v>
      </c>
      <c r="F18" s="44" t="e">
        <f>SUM(G$18:DB$18)</f>
        <v>#REF!</v>
      </c>
      <c r="G18" s="42" t="e">
        <f>G14/((1+Ergebnisse!#REF!)^Ergebnisse!I$3)</f>
        <v>#REF!</v>
      </c>
      <c r="H18" s="42" t="e">
        <f>H14/((1+Ergebnisse!#REF!)^Ergebnisse!J$3)</f>
        <v>#REF!</v>
      </c>
      <c r="I18" s="42" t="e">
        <f>I14/((1+Ergebnisse!#REF!)^Ergebnisse!K$3)</f>
        <v>#REF!</v>
      </c>
      <c r="J18" s="42" t="e">
        <f>J14/((1+Ergebnisse!#REF!)^Ergebnisse!L$3)</f>
        <v>#REF!</v>
      </c>
      <c r="K18" s="42" t="e">
        <f>K14/((1+Ergebnisse!#REF!)^Ergebnisse!M$3)</f>
        <v>#REF!</v>
      </c>
      <c r="L18" s="42" t="e">
        <f>L14/((1+Ergebnisse!#REF!)^Ergebnisse!N$3)</f>
        <v>#REF!</v>
      </c>
      <c r="M18" s="42" t="e">
        <f>M14/((1+Ergebnisse!#REF!)^Ergebnisse!O$3)</f>
        <v>#REF!</v>
      </c>
      <c r="N18" s="42" t="e">
        <f>N14/((1+Ergebnisse!#REF!)^Ergebnisse!P$3)</f>
        <v>#REF!</v>
      </c>
      <c r="O18" s="42" t="e">
        <f>O14/((1+Ergebnisse!#REF!)^Ergebnisse!Q$3)</f>
        <v>#REF!</v>
      </c>
      <c r="P18" s="42" t="e">
        <f>P14/((1+Ergebnisse!#REF!)^Ergebnisse!R$3)</f>
        <v>#REF!</v>
      </c>
      <c r="Q18" s="42" t="e">
        <f>Q14/((1+Ergebnisse!#REF!)^Ergebnisse!S$3)</f>
        <v>#REF!</v>
      </c>
      <c r="R18" s="42" t="e">
        <f>R14/((1+Ergebnisse!#REF!)^Ergebnisse!T$3)</f>
        <v>#REF!</v>
      </c>
      <c r="S18" s="42" t="e">
        <f>S14/((1+Ergebnisse!#REF!)^Ergebnisse!U$3)</f>
        <v>#REF!</v>
      </c>
      <c r="T18" s="42" t="e">
        <f>T14/((1+Ergebnisse!#REF!)^Ergebnisse!V$3)</f>
        <v>#REF!</v>
      </c>
      <c r="U18" s="42" t="e">
        <f>U14/((1+Ergebnisse!#REF!)^Ergebnisse!W$3)</f>
        <v>#REF!</v>
      </c>
      <c r="V18" s="42" t="e">
        <f>V14/((1+Ergebnisse!#REF!)^Ergebnisse!X$3)</f>
        <v>#REF!</v>
      </c>
      <c r="W18" s="42" t="e">
        <f>W14/((1+Ergebnisse!#REF!)^Ergebnisse!Y$3)</f>
        <v>#REF!</v>
      </c>
      <c r="X18" s="42" t="e">
        <f>X14/((1+Ergebnisse!#REF!)^Ergebnisse!Z$3)</f>
        <v>#REF!</v>
      </c>
      <c r="Y18" s="42" t="e">
        <f>Y14/((1+Ergebnisse!#REF!)^Ergebnisse!AA$3)</f>
        <v>#REF!</v>
      </c>
      <c r="Z18" s="42" t="e">
        <f>Z14/((1+Ergebnisse!#REF!)^Ergebnisse!AB$3)</f>
        <v>#REF!</v>
      </c>
      <c r="AA18" s="42" t="e">
        <f>AA14/((1+Ergebnisse!#REF!)^Ergebnisse!AC$3)</f>
        <v>#REF!</v>
      </c>
      <c r="AB18" s="42" t="e">
        <f>AB14/((1+Ergebnisse!#REF!)^Ergebnisse!AD$3)</f>
        <v>#REF!</v>
      </c>
      <c r="AC18" s="42" t="e">
        <f>AC14/((1+Ergebnisse!#REF!)^Ergebnisse!AE$3)</f>
        <v>#REF!</v>
      </c>
      <c r="AD18" s="42" t="e">
        <f>AD14/((1+Ergebnisse!#REF!)^Ergebnisse!AF$3)</f>
        <v>#REF!</v>
      </c>
      <c r="AE18" s="42" t="e">
        <f>AE14/((1+Ergebnisse!#REF!)^Ergebnisse!AG$3)</f>
        <v>#REF!</v>
      </c>
      <c r="AF18" s="42" t="e">
        <f>AF14/((1+Ergebnisse!#REF!)^Ergebnisse!AH$3)</f>
        <v>#REF!</v>
      </c>
      <c r="AG18" s="42" t="e">
        <f>AG14/((1+Ergebnisse!#REF!)^Ergebnisse!AI$3)</f>
        <v>#REF!</v>
      </c>
      <c r="AH18" s="42" t="e">
        <f>AH14/((1+Ergebnisse!#REF!)^Ergebnisse!AJ$3)</f>
        <v>#REF!</v>
      </c>
      <c r="AI18" s="42" t="e">
        <f>AI14/((1+Ergebnisse!#REF!)^Ergebnisse!AK$3)</f>
        <v>#REF!</v>
      </c>
      <c r="AJ18" s="42" t="e">
        <f>AJ14/((1+Ergebnisse!#REF!)^Ergebnisse!AL$3)</f>
        <v>#REF!</v>
      </c>
      <c r="AK18" s="42" t="e">
        <f>AK14/((1+Ergebnisse!#REF!)^Ergebnisse!AM$3)</f>
        <v>#REF!</v>
      </c>
      <c r="AL18" s="42" t="e">
        <f>AL14/((1+Ergebnisse!#REF!)^Ergebnisse!AN$3)</f>
        <v>#REF!</v>
      </c>
      <c r="AM18" s="42" t="e">
        <f>AM14/((1+Ergebnisse!#REF!)^Ergebnisse!AO$3)</f>
        <v>#REF!</v>
      </c>
      <c r="AN18" s="42" t="e">
        <f>AN14/((1+Ergebnisse!#REF!)^Ergebnisse!AP$3)</f>
        <v>#REF!</v>
      </c>
      <c r="AO18" s="42" t="e">
        <f>AO14/((1+Ergebnisse!#REF!)^Ergebnisse!AQ$3)</f>
        <v>#REF!</v>
      </c>
      <c r="AP18" s="42" t="e">
        <f>AP14/((1+Ergebnisse!#REF!)^Ergebnisse!AR$3)</f>
        <v>#REF!</v>
      </c>
      <c r="AQ18" s="42" t="e">
        <f>AQ14/((1+Ergebnisse!#REF!)^Ergebnisse!AS$3)</f>
        <v>#REF!</v>
      </c>
      <c r="AR18" s="42" t="e">
        <f>AR14/((1+Ergebnisse!#REF!)^Ergebnisse!AT$3)</f>
        <v>#REF!</v>
      </c>
      <c r="AS18" s="42" t="e">
        <f>AS14/((1+Ergebnisse!#REF!)^Ergebnisse!AU$3)</f>
        <v>#REF!</v>
      </c>
      <c r="AT18" s="42" t="e">
        <f>AT14/((1+Ergebnisse!#REF!)^Ergebnisse!AV$3)</f>
        <v>#REF!</v>
      </c>
      <c r="AU18" s="42" t="e">
        <f>AU14/((1+Ergebnisse!#REF!)^Ergebnisse!AW$3)</f>
        <v>#REF!</v>
      </c>
      <c r="AV18" s="42" t="e">
        <f>AV14/((1+Ergebnisse!#REF!)^Ergebnisse!AX$3)</f>
        <v>#REF!</v>
      </c>
      <c r="AW18" s="42" t="e">
        <f>AW14/((1+Ergebnisse!#REF!)^Ergebnisse!AY$3)</f>
        <v>#REF!</v>
      </c>
      <c r="AX18" s="42" t="e">
        <f>AX14/((1+Ergebnisse!#REF!)^Ergebnisse!AZ$3)</f>
        <v>#REF!</v>
      </c>
      <c r="AY18" s="42" t="e">
        <f>AY14/((1+Ergebnisse!#REF!)^Ergebnisse!BA$3)</f>
        <v>#REF!</v>
      </c>
      <c r="AZ18" s="42" t="e">
        <f>AZ14/((1+Ergebnisse!#REF!)^Ergebnisse!BB$3)</f>
        <v>#REF!</v>
      </c>
      <c r="BA18" s="42" t="e">
        <f>BA14/((1+Ergebnisse!#REF!)^Ergebnisse!BC$3)</f>
        <v>#REF!</v>
      </c>
      <c r="BB18" s="42" t="e">
        <f>BB14/((1+Ergebnisse!#REF!)^Ergebnisse!BD$3)</f>
        <v>#REF!</v>
      </c>
      <c r="BC18" s="42" t="e">
        <f>BC14/((1+Ergebnisse!#REF!)^Ergebnisse!BE$3)</f>
        <v>#REF!</v>
      </c>
      <c r="BD18" s="42" t="e">
        <f>BD14/((1+Ergebnisse!#REF!)^Ergebnisse!BF$3)</f>
        <v>#REF!</v>
      </c>
      <c r="BE18" s="42" t="e">
        <f>BE14/((1+Ergebnisse!#REF!)^Ergebnisse!BG$3)</f>
        <v>#REF!</v>
      </c>
      <c r="BF18" s="42" t="e">
        <f>BF14/((1+Ergebnisse!#REF!)^Ergebnisse!BH$3)</f>
        <v>#REF!</v>
      </c>
      <c r="BG18" s="42" t="e">
        <f>BG14/((1+Ergebnisse!#REF!)^Ergebnisse!BI$3)</f>
        <v>#REF!</v>
      </c>
      <c r="BH18" s="42" t="e">
        <f>BH14/((1+Ergebnisse!#REF!)^Ergebnisse!BJ$3)</f>
        <v>#REF!</v>
      </c>
      <c r="BI18" s="42" t="e">
        <f>BI14/((1+Ergebnisse!#REF!)^Ergebnisse!BK$3)</f>
        <v>#REF!</v>
      </c>
      <c r="BJ18" s="42" t="e">
        <f>BJ14/((1+Ergebnisse!#REF!)^Ergebnisse!BL$3)</f>
        <v>#REF!</v>
      </c>
      <c r="BK18" s="42" t="e">
        <f>BK14/((1+Ergebnisse!#REF!)^Ergebnisse!BM$3)</f>
        <v>#REF!</v>
      </c>
      <c r="BL18" s="42" t="e">
        <f>BL14/((1+Ergebnisse!#REF!)^Ergebnisse!BN$3)</f>
        <v>#REF!</v>
      </c>
      <c r="BM18" s="42" t="e">
        <f>BM14/((1+Ergebnisse!#REF!)^Ergebnisse!BO$3)</f>
        <v>#REF!</v>
      </c>
      <c r="BN18" s="42" t="e">
        <f>BN14/((1+Ergebnisse!#REF!)^Ergebnisse!BP$3)</f>
        <v>#REF!</v>
      </c>
      <c r="BO18" s="42" t="e">
        <f>BO14/((1+Ergebnisse!#REF!)^Ergebnisse!BQ$3)</f>
        <v>#REF!</v>
      </c>
      <c r="BP18" s="42" t="e">
        <f>BP14/((1+Ergebnisse!#REF!)^Ergebnisse!BR$3)</f>
        <v>#REF!</v>
      </c>
      <c r="BQ18" s="42" t="e">
        <f>BQ14/((1+Ergebnisse!#REF!)^Ergebnisse!BS$3)</f>
        <v>#REF!</v>
      </c>
      <c r="BR18" s="42" t="e">
        <f>BR14/((1+Ergebnisse!#REF!)^Ergebnisse!BT$3)</f>
        <v>#REF!</v>
      </c>
      <c r="BS18" s="42" t="e">
        <f>BS14/((1+Ergebnisse!#REF!)^Ergebnisse!BU$3)</f>
        <v>#REF!</v>
      </c>
      <c r="BT18" s="42" t="e">
        <f>BT14/((1+Ergebnisse!#REF!)^Ergebnisse!BV$3)</f>
        <v>#REF!</v>
      </c>
      <c r="BU18" s="42" t="e">
        <f>BU14/((1+Ergebnisse!#REF!)^Ergebnisse!BW$3)</f>
        <v>#REF!</v>
      </c>
      <c r="BV18" s="42" t="e">
        <f>BV14/((1+Ergebnisse!#REF!)^Ergebnisse!BX$3)</f>
        <v>#REF!</v>
      </c>
      <c r="BW18" s="42" t="e">
        <f>BW14/((1+Ergebnisse!#REF!)^Ergebnisse!BY$3)</f>
        <v>#REF!</v>
      </c>
      <c r="BX18" s="42" t="e">
        <f>BX14/((1+Ergebnisse!#REF!)^Ergebnisse!BZ$3)</f>
        <v>#REF!</v>
      </c>
      <c r="BY18" s="42" t="e">
        <f>BY14/((1+Ergebnisse!#REF!)^Ergebnisse!CA$3)</f>
        <v>#REF!</v>
      </c>
      <c r="BZ18" s="42" t="e">
        <f>BZ14/((1+Ergebnisse!#REF!)^Ergebnisse!CB$3)</f>
        <v>#REF!</v>
      </c>
      <c r="CA18" s="42" t="e">
        <f>CA14/((1+Ergebnisse!#REF!)^Ergebnisse!CC$3)</f>
        <v>#REF!</v>
      </c>
      <c r="CB18" s="42" t="e">
        <f>CB14/((1+Ergebnisse!#REF!)^Ergebnisse!CD$3)</f>
        <v>#REF!</v>
      </c>
      <c r="CC18" s="42" t="e">
        <f>CC14/((1+Ergebnisse!#REF!)^Ergebnisse!CE$3)</f>
        <v>#REF!</v>
      </c>
      <c r="CD18" s="42" t="e">
        <f>CD14/((1+Ergebnisse!#REF!)^Ergebnisse!CF$3)</f>
        <v>#REF!</v>
      </c>
      <c r="CE18" s="42" t="e">
        <f>CE14/((1+Ergebnisse!#REF!)^Ergebnisse!CG$3)</f>
        <v>#REF!</v>
      </c>
      <c r="CF18" s="42" t="e">
        <f>CF14/((1+Ergebnisse!#REF!)^Ergebnisse!CH$3)</f>
        <v>#REF!</v>
      </c>
      <c r="CG18" s="42" t="e">
        <f>CG14/((1+Ergebnisse!#REF!)^Ergebnisse!CI$3)</f>
        <v>#REF!</v>
      </c>
      <c r="CH18" s="42" t="e">
        <f>CH14/((1+Ergebnisse!#REF!)^Ergebnisse!CJ$3)</f>
        <v>#REF!</v>
      </c>
      <c r="CI18" s="42" t="e">
        <f>CI14/((1+Ergebnisse!#REF!)^Ergebnisse!CK$3)</f>
        <v>#REF!</v>
      </c>
      <c r="CJ18" s="42" t="e">
        <f>CJ14/((1+Ergebnisse!#REF!)^Ergebnisse!CL$3)</f>
        <v>#REF!</v>
      </c>
      <c r="CK18" s="42" t="e">
        <f>CK14/((1+Ergebnisse!#REF!)^Ergebnisse!CM$3)</f>
        <v>#REF!</v>
      </c>
      <c r="CL18" s="42" t="e">
        <f>CL14/((1+Ergebnisse!#REF!)^Ergebnisse!CN$3)</f>
        <v>#REF!</v>
      </c>
      <c r="CM18" s="42" t="e">
        <f>CM14/((1+Ergebnisse!#REF!)^Ergebnisse!CO$3)</f>
        <v>#REF!</v>
      </c>
      <c r="CN18" s="42" t="e">
        <f>CN14/((1+Ergebnisse!#REF!)^Ergebnisse!CP$3)</f>
        <v>#REF!</v>
      </c>
      <c r="CO18" s="42" t="e">
        <f>CO14/((1+Ergebnisse!#REF!)^Ergebnisse!CQ$3)</f>
        <v>#REF!</v>
      </c>
      <c r="CP18" s="42" t="e">
        <f>CP14/((1+Ergebnisse!#REF!)^Ergebnisse!CR$3)</f>
        <v>#REF!</v>
      </c>
      <c r="CQ18" s="42" t="e">
        <f>CQ14/((1+Ergebnisse!#REF!)^Ergebnisse!CS$3)</f>
        <v>#REF!</v>
      </c>
      <c r="CR18" s="42" t="e">
        <f>CR14/((1+Ergebnisse!#REF!)^Ergebnisse!CT$3)</f>
        <v>#REF!</v>
      </c>
      <c r="CS18" s="42" t="e">
        <f>CS14/((1+Ergebnisse!#REF!)^Ergebnisse!CU$3)</f>
        <v>#REF!</v>
      </c>
      <c r="CT18" s="42" t="e">
        <f>CT14/((1+Ergebnisse!#REF!)^Ergebnisse!CV$3)</f>
        <v>#REF!</v>
      </c>
      <c r="CU18" s="42" t="e">
        <f>CU14/((1+Ergebnisse!#REF!)^Ergebnisse!CW$3)</f>
        <v>#REF!</v>
      </c>
      <c r="CV18" s="42" t="e">
        <f>CV14/((1+Ergebnisse!#REF!)^Ergebnisse!CX$3)</f>
        <v>#REF!</v>
      </c>
      <c r="CW18" s="42" t="e">
        <f>CW14/((1+Ergebnisse!#REF!)^Ergebnisse!CY$3)</f>
        <v>#REF!</v>
      </c>
      <c r="CX18" s="42" t="e">
        <f>CX14/((1+Ergebnisse!#REF!)^Ergebnisse!CZ$3)</f>
        <v>#REF!</v>
      </c>
      <c r="CY18" s="42" t="e">
        <f>CY14/((1+Ergebnisse!#REF!)^Ergebnisse!DA$3)</f>
        <v>#REF!</v>
      </c>
      <c r="CZ18" s="42" t="e">
        <f>CZ14/((1+Ergebnisse!#REF!)^Ergebnisse!DB$3)</f>
        <v>#REF!</v>
      </c>
      <c r="DA18" s="42" t="e">
        <f>DA14/((1+Ergebnisse!#REF!)^Ergebnisse!DC$3)</f>
        <v>#REF!</v>
      </c>
      <c r="DB18" s="42" t="e">
        <f>DB14/((1+Ergebnisse!#REF!)^Ergebnisse!DD$3)</f>
        <v>#REF!</v>
      </c>
      <c r="DC18" s="157" t="s">
        <v>99</v>
      </c>
    </row>
    <row r="19" spans="1:108" ht="13.5" thickBot="1" x14ac:dyDescent="0.25">
      <c r="E19" s="164" t="s">
        <v>118</v>
      </c>
      <c r="F19" s="44" t="e">
        <f>SUM(G$18:DB$18)</f>
        <v>#REF!</v>
      </c>
      <c r="G19" s="42" t="e">
        <f>G15/((1+Ergebnisse!#REF!)^Ergebnisse!I$3)</f>
        <v>#REF!</v>
      </c>
      <c r="H19" s="42" t="e">
        <f>H15/((1+Ergebnisse!#REF!)^Ergebnisse!J$3)</f>
        <v>#REF!</v>
      </c>
      <c r="I19" s="42" t="e">
        <f>I15/((1+Ergebnisse!#REF!)^Ergebnisse!K$3)</f>
        <v>#REF!</v>
      </c>
      <c r="J19" s="42" t="e">
        <f>J15/((1+Ergebnisse!#REF!)^Ergebnisse!L$3)</f>
        <v>#REF!</v>
      </c>
      <c r="K19" s="42" t="e">
        <f>K15/((1+Ergebnisse!#REF!)^Ergebnisse!M$3)</f>
        <v>#REF!</v>
      </c>
      <c r="L19" s="42" t="e">
        <f>L15/((1+Ergebnisse!#REF!)^Ergebnisse!N$3)</f>
        <v>#REF!</v>
      </c>
      <c r="M19" s="42" t="e">
        <f>M15/((1+Ergebnisse!#REF!)^Ergebnisse!O$3)</f>
        <v>#REF!</v>
      </c>
      <c r="N19" s="42" t="e">
        <f>N15/((1+Ergebnisse!#REF!)^Ergebnisse!P$3)</f>
        <v>#REF!</v>
      </c>
      <c r="O19" s="42" t="e">
        <f>O15/((1+Ergebnisse!#REF!)^Ergebnisse!Q$3)</f>
        <v>#REF!</v>
      </c>
      <c r="P19" s="42" t="e">
        <f>P15/((1+Ergebnisse!#REF!)^Ergebnisse!R$3)</f>
        <v>#REF!</v>
      </c>
      <c r="Q19" s="42" t="e">
        <f>Q15/((1+Ergebnisse!#REF!)^Ergebnisse!S$3)</f>
        <v>#REF!</v>
      </c>
      <c r="R19" s="42" t="e">
        <f>R15/((1+Ergebnisse!#REF!)^Ergebnisse!T$3)</f>
        <v>#REF!</v>
      </c>
      <c r="S19" s="42" t="e">
        <f>S15/((1+Ergebnisse!#REF!)^Ergebnisse!U$3)</f>
        <v>#REF!</v>
      </c>
      <c r="T19" s="42" t="e">
        <f>T15/((1+Ergebnisse!#REF!)^Ergebnisse!V$3)</f>
        <v>#REF!</v>
      </c>
      <c r="U19" s="42" t="e">
        <f>U15/((1+Ergebnisse!#REF!)^Ergebnisse!W$3)</f>
        <v>#REF!</v>
      </c>
      <c r="V19" s="42" t="e">
        <f>V15/((1+Ergebnisse!#REF!)^Ergebnisse!X$3)</f>
        <v>#REF!</v>
      </c>
      <c r="W19" s="42" t="e">
        <f>W15/((1+Ergebnisse!#REF!)^Ergebnisse!Y$3)</f>
        <v>#REF!</v>
      </c>
      <c r="X19" s="42" t="e">
        <f>X15/((1+Ergebnisse!#REF!)^Ergebnisse!Z$3)</f>
        <v>#REF!</v>
      </c>
      <c r="Y19" s="42" t="e">
        <f>Y15/((1+Ergebnisse!#REF!)^Ergebnisse!AA$3)</f>
        <v>#REF!</v>
      </c>
      <c r="Z19" s="42" t="e">
        <f>Z15/((1+Ergebnisse!#REF!)^Ergebnisse!AB$3)</f>
        <v>#REF!</v>
      </c>
      <c r="AA19" s="42" t="e">
        <f>AA15/((1+Ergebnisse!#REF!)^Ergebnisse!AC$3)</f>
        <v>#REF!</v>
      </c>
      <c r="AB19" s="42" t="e">
        <f>AB15/((1+Ergebnisse!#REF!)^Ergebnisse!AD$3)</f>
        <v>#REF!</v>
      </c>
      <c r="AC19" s="42" t="e">
        <f>AC15/((1+Ergebnisse!#REF!)^Ergebnisse!AE$3)</f>
        <v>#REF!</v>
      </c>
      <c r="AD19" s="42" t="e">
        <f>AD15/((1+Ergebnisse!#REF!)^Ergebnisse!AF$3)</f>
        <v>#REF!</v>
      </c>
      <c r="AE19" s="42" t="e">
        <f>AE15/((1+Ergebnisse!#REF!)^Ergebnisse!AG$3)</f>
        <v>#REF!</v>
      </c>
      <c r="AF19" s="42" t="e">
        <f>AF15/((1+Ergebnisse!#REF!)^Ergebnisse!AH$3)</f>
        <v>#REF!</v>
      </c>
      <c r="AG19" s="42" t="e">
        <f>AG15/((1+Ergebnisse!#REF!)^Ergebnisse!AI$3)</f>
        <v>#REF!</v>
      </c>
      <c r="AH19" s="42" t="e">
        <f>AH15/((1+Ergebnisse!#REF!)^Ergebnisse!AJ$3)</f>
        <v>#REF!</v>
      </c>
      <c r="AI19" s="42" t="e">
        <f>AI15/((1+Ergebnisse!#REF!)^Ergebnisse!AK$3)</f>
        <v>#REF!</v>
      </c>
      <c r="AJ19" s="42" t="e">
        <f>AJ15/((1+Ergebnisse!#REF!)^Ergebnisse!AL$3)</f>
        <v>#REF!</v>
      </c>
      <c r="AK19" s="42" t="e">
        <f>AK15/((1+Ergebnisse!#REF!)^Ergebnisse!AM$3)</f>
        <v>#REF!</v>
      </c>
      <c r="AL19" s="42" t="e">
        <f>AL15/((1+Ergebnisse!#REF!)^Ergebnisse!AN$3)</f>
        <v>#REF!</v>
      </c>
      <c r="AM19" s="42" t="e">
        <f>AM15/((1+Ergebnisse!#REF!)^Ergebnisse!AO$3)</f>
        <v>#REF!</v>
      </c>
      <c r="AN19" s="42" t="e">
        <f>AN15/((1+Ergebnisse!#REF!)^Ergebnisse!AP$3)</f>
        <v>#REF!</v>
      </c>
      <c r="AO19" s="42" t="e">
        <f>AO15/((1+Ergebnisse!#REF!)^Ergebnisse!AQ$3)</f>
        <v>#REF!</v>
      </c>
      <c r="AP19" s="42" t="e">
        <f>AP15/((1+Ergebnisse!#REF!)^Ergebnisse!AR$3)</f>
        <v>#REF!</v>
      </c>
      <c r="AQ19" s="42" t="e">
        <f>AQ15/((1+Ergebnisse!#REF!)^Ergebnisse!AS$3)</f>
        <v>#REF!</v>
      </c>
      <c r="AR19" s="42" t="e">
        <f>AR15/((1+Ergebnisse!#REF!)^Ergebnisse!AT$3)</f>
        <v>#REF!</v>
      </c>
      <c r="AS19" s="42" t="e">
        <f>AS15/((1+Ergebnisse!#REF!)^Ergebnisse!AU$3)</f>
        <v>#REF!</v>
      </c>
      <c r="AT19" s="42" t="e">
        <f>AT15/((1+Ergebnisse!#REF!)^Ergebnisse!AV$3)</f>
        <v>#REF!</v>
      </c>
      <c r="AU19" s="42" t="e">
        <f>AU15/((1+Ergebnisse!#REF!)^Ergebnisse!AW$3)</f>
        <v>#REF!</v>
      </c>
      <c r="AV19" s="42" t="e">
        <f>AV15/((1+Ergebnisse!#REF!)^Ergebnisse!AX$3)</f>
        <v>#REF!</v>
      </c>
      <c r="AW19" s="42" t="e">
        <f>AW15/((1+Ergebnisse!#REF!)^Ergebnisse!AY$3)</f>
        <v>#REF!</v>
      </c>
      <c r="AX19" s="42" t="e">
        <f>AX15/((1+Ergebnisse!#REF!)^Ergebnisse!AZ$3)</f>
        <v>#REF!</v>
      </c>
      <c r="AY19" s="42" t="e">
        <f>AY15/((1+Ergebnisse!#REF!)^Ergebnisse!BA$3)</f>
        <v>#REF!</v>
      </c>
      <c r="AZ19" s="42" t="e">
        <f>AZ15/((1+Ergebnisse!#REF!)^Ergebnisse!BB$3)</f>
        <v>#REF!</v>
      </c>
      <c r="BA19" s="42" t="e">
        <f>BA15/((1+Ergebnisse!#REF!)^Ergebnisse!BC$3)</f>
        <v>#REF!</v>
      </c>
      <c r="BB19" s="42" t="e">
        <f>BB15/((1+Ergebnisse!#REF!)^Ergebnisse!BD$3)</f>
        <v>#REF!</v>
      </c>
      <c r="BC19" s="42" t="e">
        <f>BC15/((1+Ergebnisse!#REF!)^Ergebnisse!BE$3)</f>
        <v>#REF!</v>
      </c>
      <c r="BD19" s="42" t="e">
        <f>BD15/((1+Ergebnisse!#REF!)^Ergebnisse!BF$3)</f>
        <v>#REF!</v>
      </c>
      <c r="BE19" s="42" t="e">
        <f>BE15/((1+Ergebnisse!#REF!)^Ergebnisse!BG$3)</f>
        <v>#REF!</v>
      </c>
      <c r="BF19" s="42" t="e">
        <f>BF15/((1+Ergebnisse!#REF!)^Ergebnisse!BH$3)</f>
        <v>#REF!</v>
      </c>
      <c r="BG19" s="42" t="e">
        <f>BG15/((1+Ergebnisse!#REF!)^Ergebnisse!BI$3)</f>
        <v>#REF!</v>
      </c>
      <c r="BH19" s="42" t="e">
        <f>BH15/((1+Ergebnisse!#REF!)^Ergebnisse!BJ$3)</f>
        <v>#REF!</v>
      </c>
      <c r="BI19" s="42" t="e">
        <f>BI15/((1+Ergebnisse!#REF!)^Ergebnisse!BK$3)</f>
        <v>#REF!</v>
      </c>
      <c r="BJ19" s="42" t="e">
        <f>BJ15/((1+Ergebnisse!#REF!)^Ergebnisse!BL$3)</f>
        <v>#REF!</v>
      </c>
      <c r="BK19" s="42" t="e">
        <f>BK15/((1+Ergebnisse!#REF!)^Ergebnisse!BM$3)</f>
        <v>#REF!</v>
      </c>
      <c r="BL19" s="42" t="e">
        <f>BL15/((1+Ergebnisse!#REF!)^Ergebnisse!BN$3)</f>
        <v>#REF!</v>
      </c>
      <c r="BM19" s="42" t="e">
        <f>BM15/((1+Ergebnisse!#REF!)^Ergebnisse!BO$3)</f>
        <v>#REF!</v>
      </c>
      <c r="BN19" s="42" t="e">
        <f>BN15/((1+Ergebnisse!#REF!)^Ergebnisse!BP$3)</f>
        <v>#REF!</v>
      </c>
      <c r="BO19" s="42" t="e">
        <f>BO15/((1+Ergebnisse!#REF!)^Ergebnisse!BQ$3)</f>
        <v>#REF!</v>
      </c>
      <c r="BP19" s="42" t="e">
        <f>BP15/((1+Ergebnisse!#REF!)^Ergebnisse!BR$3)</f>
        <v>#REF!</v>
      </c>
      <c r="BQ19" s="42" t="e">
        <f>BQ15/((1+Ergebnisse!#REF!)^Ergebnisse!BS$3)</f>
        <v>#REF!</v>
      </c>
      <c r="BR19" s="42" t="e">
        <f>BR15/((1+Ergebnisse!#REF!)^Ergebnisse!BT$3)</f>
        <v>#REF!</v>
      </c>
      <c r="BS19" s="42" t="e">
        <f>BS15/((1+Ergebnisse!#REF!)^Ergebnisse!BU$3)</f>
        <v>#REF!</v>
      </c>
      <c r="BT19" s="42" t="e">
        <f>BT15/((1+Ergebnisse!#REF!)^Ergebnisse!BV$3)</f>
        <v>#REF!</v>
      </c>
      <c r="BU19" s="42" t="e">
        <f>BU15/((1+Ergebnisse!#REF!)^Ergebnisse!BW$3)</f>
        <v>#REF!</v>
      </c>
      <c r="BV19" s="42" t="e">
        <f>BV15/((1+Ergebnisse!#REF!)^Ergebnisse!BX$3)</f>
        <v>#REF!</v>
      </c>
      <c r="BW19" s="42" t="e">
        <f>BW15/((1+Ergebnisse!#REF!)^Ergebnisse!BY$3)</f>
        <v>#REF!</v>
      </c>
      <c r="BX19" s="42" t="e">
        <f>BX15/((1+Ergebnisse!#REF!)^Ergebnisse!BZ$3)</f>
        <v>#REF!</v>
      </c>
      <c r="BY19" s="42" t="e">
        <f>BY15/((1+Ergebnisse!#REF!)^Ergebnisse!CA$3)</f>
        <v>#REF!</v>
      </c>
      <c r="BZ19" s="42" t="e">
        <f>BZ15/((1+Ergebnisse!#REF!)^Ergebnisse!CB$3)</f>
        <v>#REF!</v>
      </c>
      <c r="CA19" s="42" t="e">
        <f>CA15/((1+Ergebnisse!#REF!)^Ergebnisse!CC$3)</f>
        <v>#REF!</v>
      </c>
      <c r="CB19" s="42" t="e">
        <f>CB15/((1+Ergebnisse!#REF!)^Ergebnisse!CD$3)</f>
        <v>#REF!</v>
      </c>
      <c r="CC19" s="42" t="e">
        <f>CC15/((1+Ergebnisse!#REF!)^Ergebnisse!CE$3)</f>
        <v>#REF!</v>
      </c>
      <c r="CD19" s="42" t="e">
        <f>CD15/((1+Ergebnisse!#REF!)^Ergebnisse!CF$3)</f>
        <v>#REF!</v>
      </c>
      <c r="CE19" s="42" t="e">
        <f>CE15/((1+Ergebnisse!#REF!)^Ergebnisse!CG$3)</f>
        <v>#REF!</v>
      </c>
      <c r="CF19" s="42" t="e">
        <f>CF15/((1+Ergebnisse!#REF!)^Ergebnisse!CH$3)</f>
        <v>#REF!</v>
      </c>
      <c r="CG19" s="42" t="e">
        <f>CG15/((1+Ergebnisse!#REF!)^Ergebnisse!CI$3)</f>
        <v>#REF!</v>
      </c>
      <c r="CH19" s="42" t="e">
        <f>CH15/((1+Ergebnisse!#REF!)^Ergebnisse!CJ$3)</f>
        <v>#REF!</v>
      </c>
      <c r="CI19" s="42" t="e">
        <f>CI15/((1+Ergebnisse!#REF!)^Ergebnisse!CK$3)</f>
        <v>#REF!</v>
      </c>
      <c r="CJ19" s="42" t="e">
        <f>CJ15/((1+Ergebnisse!#REF!)^Ergebnisse!CL$3)</f>
        <v>#REF!</v>
      </c>
      <c r="CK19" s="42" t="e">
        <f>CK15/((1+Ergebnisse!#REF!)^Ergebnisse!CM$3)</f>
        <v>#REF!</v>
      </c>
      <c r="CL19" s="42" t="e">
        <f>CL15/((1+Ergebnisse!#REF!)^Ergebnisse!CN$3)</f>
        <v>#REF!</v>
      </c>
      <c r="CM19" s="42" t="e">
        <f>CM15/((1+Ergebnisse!#REF!)^Ergebnisse!CO$3)</f>
        <v>#REF!</v>
      </c>
      <c r="CN19" s="42" t="e">
        <f>CN15/((1+Ergebnisse!#REF!)^Ergebnisse!CP$3)</f>
        <v>#REF!</v>
      </c>
      <c r="CO19" s="42" t="e">
        <f>CO15/((1+Ergebnisse!#REF!)^Ergebnisse!CQ$3)</f>
        <v>#REF!</v>
      </c>
      <c r="CP19" s="42" t="e">
        <f>CP15/((1+Ergebnisse!#REF!)^Ergebnisse!CR$3)</f>
        <v>#REF!</v>
      </c>
      <c r="CQ19" s="42" t="e">
        <f>CQ15/((1+Ergebnisse!#REF!)^Ergebnisse!CS$3)</f>
        <v>#REF!</v>
      </c>
      <c r="CR19" s="42" t="e">
        <f>CR15/((1+Ergebnisse!#REF!)^Ergebnisse!CT$3)</f>
        <v>#REF!</v>
      </c>
      <c r="CS19" s="42" t="e">
        <f>CS15/((1+Ergebnisse!#REF!)^Ergebnisse!CU$3)</f>
        <v>#REF!</v>
      </c>
      <c r="CT19" s="42" t="e">
        <f>CT15/((1+Ergebnisse!#REF!)^Ergebnisse!CV$3)</f>
        <v>#REF!</v>
      </c>
      <c r="CU19" s="42" t="e">
        <f>CU15/((1+Ergebnisse!#REF!)^Ergebnisse!CW$3)</f>
        <v>#REF!</v>
      </c>
      <c r="CV19" s="42" t="e">
        <f>CV15/((1+Ergebnisse!#REF!)^Ergebnisse!CX$3)</f>
        <v>#REF!</v>
      </c>
      <c r="CW19" s="42" t="e">
        <f>CW15/((1+Ergebnisse!#REF!)^Ergebnisse!CY$3)</f>
        <v>#REF!</v>
      </c>
      <c r="CX19" s="42" t="e">
        <f>CX15/((1+Ergebnisse!#REF!)^Ergebnisse!CZ$3)</f>
        <v>#REF!</v>
      </c>
      <c r="CY19" s="42" t="e">
        <f>CY15/((1+Ergebnisse!#REF!)^Ergebnisse!DA$3)</f>
        <v>#REF!</v>
      </c>
      <c r="CZ19" s="42" t="e">
        <f>CZ15/((1+Ergebnisse!#REF!)^Ergebnisse!DB$3)</f>
        <v>#REF!</v>
      </c>
      <c r="DA19" s="42" t="e">
        <f>DA15/((1+Ergebnisse!#REF!)^Ergebnisse!DC$3)</f>
        <v>#REF!</v>
      </c>
      <c r="DB19" s="42" t="e">
        <f>DB15/((1+Ergebnisse!#REF!)^Ergebnisse!DD$3)</f>
        <v>#REF!</v>
      </c>
      <c r="DC19" s="157" t="s">
        <v>99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published="0">
    <tabColor theme="6" tint="0.39997558519241921"/>
  </sheetPr>
  <dimension ref="A2:HF53"/>
  <sheetViews>
    <sheetView topLeftCell="A10" zoomScale="90" zoomScaleNormal="90" workbookViewId="0">
      <selection activeCell="F42" sqref="F42"/>
    </sheetView>
  </sheetViews>
  <sheetFormatPr baseColWidth="10" defaultRowHeight="12.75" outlineLevelCol="1" x14ac:dyDescent="0.2"/>
  <cols>
    <col min="1" max="1" width="11.42578125" customWidth="1"/>
    <col min="2" max="2" width="9.85546875" customWidth="1"/>
    <col min="3" max="3" width="57.28515625" customWidth="1"/>
    <col min="11" max="210" width="11.42578125" hidden="1" customWidth="1" outlineLevel="1"/>
    <col min="211" max="211" width="11.42578125" collapsed="1"/>
  </cols>
  <sheetData>
    <row r="2" spans="1:211" x14ac:dyDescent="0.2">
      <c r="C2" s="19" t="s">
        <v>8</v>
      </c>
      <c r="D2" s="20">
        <v>0.03</v>
      </c>
    </row>
    <row r="3" spans="1:211" x14ac:dyDescent="0.2">
      <c r="C3" s="11"/>
      <c r="D3" s="21"/>
    </row>
    <row r="4" spans="1:211" s="9" customFormat="1" x14ac:dyDescent="0.2">
      <c r="C4" s="19" t="s">
        <v>26</v>
      </c>
      <c r="D4" s="20">
        <v>0.02</v>
      </c>
    </row>
    <row r="6" spans="1:211" x14ac:dyDescent="0.2">
      <c r="C6" s="25" t="s">
        <v>2</v>
      </c>
      <c r="D6" s="24"/>
    </row>
    <row r="7" spans="1:211" x14ac:dyDescent="0.2">
      <c r="C7" s="19" t="s">
        <v>9</v>
      </c>
      <c r="D7" s="20">
        <v>1E-3</v>
      </c>
    </row>
    <row r="8" spans="1:211" x14ac:dyDescent="0.2">
      <c r="C8" s="19" t="s">
        <v>10</v>
      </c>
      <c r="D8" s="20">
        <v>0</v>
      </c>
    </row>
    <row r="9" spans="1:211" x14ac:dyDescent="0.2">
      <c r="C9" s="19" t="s">
        <v>11</v>
      </c>
      <c r="D9" s="288">
        <v>3.5000000000000001E-3</v>
      </c>
    </row>
    <row r="10" spans="1:211" x14ac:dyDescent="0.2">
      <c r="C10" s="210"/>
      <c r="D10" s="24"/>
    </row>
    <row r="11" spans="1:211" x14ac:dyDescent="0.2">
      <c r="C11" s="27"/>
      <c r="K11" s="27">
        <v>1</v>
      </c>
      <c r="L11" s="27">
        <v>0</v>
      </c>
      <c r="M11" s="27">
        <f>IF(L11=0,K11+1,0)</f>
        <v>2</v>
      </c>
      <c r="N11" s="27">
        <f t="shared" ref="N11:S12" si="0">IF(M11=0,L11+1,0)</f>
        <v>0</v>
      </c>
      <c r="O11" s="27">
        <f t="shared" si="0"/>
        <v>3</v>
      </c>
      <c r="P11" s="27">
        <f t="shared" si="0"/>
        <v>0</v>
      </c>
      <c r="Q11" s="27">
        <f t="shared" si="0"/>
        <v>4</v>
      </c>
      <c r="R11" s="27">
        <f t="shared" si="0"/>
        <v>0</v>
      </c>
      <c r="S11" s="27">
        <f t="shared" si="0"/>
        <v>5</v>
      </c>
      <c r="T11" s="27">
        <f t="shared" ref="T11:T12" si="1">IF(S11=0,R11+1,0)</f>
        <v>0</v>
      </c>
      <c r="U11" s="27">
        <f t="shared" ref="U11:U12" si="2">IF(T11=0,S11+1,0)</f>
        <v>6</v>
      </c>
      <c r="V11" s="27">
        <f t="shared" ref="V11:V12" si="3">IF(U11=0,T11+1,0)</f>
        <v>0</v>
      </c>
      <c r="W11" s="27">
        <f t="shared" ref="W11:W12" si="4">IF(V11=0,U11+1,0)</f>
        <v>7</v>
      </c>
      <c r="X11" s="27">
        <f t="shared" ref="X11:Y12" si="5">IF(W11=0,V11+1,0)</f>
        <v>0</v>
      </c>
      <c r="Y11" s="27">
        <f t="shared" si="5"/>
        <v>8</v>
      </c>
      <c r="Z11" s="27">
        <f t="shared" ref="Z11:Z12" si="6">IF(Y11=0,X11+1,0)</f>
        <v>0</v>
      </c>
      <c r="AA11" s="27">
        <f t="shared" ref="AA11:AA12" si="7">IF(Z11=0,Y11+1,0)</f>
        <v>9</v>
      </c>
      <c r="AB11" s="27">
        <f t="shared" ref="AB11:AB12" si="8">IF(AA11=0,Z11+1,0)</f>
        <v>0</v>
      </c>
      <c r="AC11" s="27">
        <f t="shared" ref="AC11:AC12" si="9">IF(AB11=0,AA11+1,0)</f>
        <v>10</v>
      </c>
      <c r="AD11" s="27">
        <f t="shared" ref="AD11:AE12" si="10">IF(AC11=0,AB11+1,0)</f>
        <v>0</v>
      </c>
      <c r="AE11" s="27">
        <f t="shared" si="10"/>
        <v>11</v>
      </c>
      <c r="AF11" s="27">
        <f t="shared" ref="AF11:AF12" si="11">IF(AE11=0,AD11+1,0)</f>
        <v>0</v>
      </c>
      <c r="AG11" s="27">
        <f t="shared" ref="AG11:AG12" si="12">IF(AF11=0,AE11+1,0)</f>
        <v>12</v>
      </c>
      <c r="AH11" s="27">
        <f t="shared" ref="AH11:AH12" si="13">IF(AG11=0,AF11+1,0)</f>
        <v>0</v>
      </c>
      <c r="AI11" s="27">
        <f t="shared" ref="AI11:AI12" si="14">IF(AH11=0,AG11+1,0)</f>
        <v>13</v>
      </c>
      <c r="AJ11" s="27">
        <f t="shared" ref="AJ11:AK12" si="15">IF(AI11=0,AH11+1,0)</f>
        <v>0</v>
      </c>
      <c r="AK11" s="27">
        <f t="shared" si="15"/>
        <v>14</v>
      </c>
      <c r="AL11" s="27">
        <f t="shared" ref="AL11:AL12" si="16">IF(AK11=0,AJ11+1,0)</f>
        <v>0</v>
      </c>
      <c r="AM11" s="27">
        <f t="shared" ref="AM11:AM12" si="17">IF(AL11=0,AK11+1,0)</f>
        <v>15</v>
      </c>
      <c r="AN11" s="27">
        <f t="shared" ref="AN11:AN12" si="18">IF(AM11=0,AL11+1,0)</f>
        <v>0</v>
      </c>
      <c r="AO11" s="27">
        <f t="shared" ref="AO11:AO12" si="19">IF(AN11=0,AM11+1,0)</f>
        <v>16</v>
      </c>
      <c r="AP11" s="27">
        <f t="shared" ref="AP11:AQ12" si="20">IF(AO11=0,AN11+1,0)</f>
        <v>0</v>
      </c>
      <c r="AQ11" s="27">
        <f t="shared" si="20"/>
        <v>17</v>
      </c>
      <c r="AR11" s="27">
        <f t="shared" ref="AR11:AR12" si="21">IF(AQ11=0,AP11+1,0)</f>
        <v>0</v>
      </c>
      <c r="AS11" s="27">
        <f t="shared" ref="AS11:AS12" si="22">IF(AR11=0,AQ11+1,0)</f>
        <v>18</v>
      </c>
      <c r="AT11" s="27">
        <f t="shared" ref="AT11:AT12" si="23">IF(AS11=0,AR11+1,0)</f>
        <v>0</v>
      </c>
      <c r="AU11" s="27">
        <f t="shared" ref="AU11:AU12" si="24">IF(AT11=0,AS11+1,0)</f>
        <v>19</v>
      </c>
      <c r="AV11" s="27">
        <f t="shared" ref="AV11:AW12" si="25">IF(AU11=0,AT11+1,0)</f>
        <v>0</v>
      </c>
      <c r="AW11" s="27">
        <f t="shared" si="25"/>
        <v>20</v>
      </c>
      <c r="AX11" s="27">
        <f t="shared" ref="AX11:AX12" si="26">IF(AW11=0,AV11+1,0)</f>
        <v>0</v>
      </c>
      <c r="AY11" s="27">
        <f t="shared" ref="AY11:AY12" si="27">IF(AX11=0,AW11+1,0)</f>
        <v>21</v>
      </c>
      <c r="AZ11" s="27">
        <f t="shared" ref="AZ11:AZ12" si="28">IF(AY11=0,AX11+1,0)</f>
        <v>0</v>
      </c>
      <c r="BA11" s="27">
        <f t="shared" ref="BA11:BA12" si="29">IF(AZ11=0,AY11+1,0)</f>
        <v>22</v>
      </c>
      <c r="BB11" s="27">
        <f t="shared" ref="BB11:BC12" si="30">IF(BA11=0,AZ11+1,0)</f>
        <v>0</v>
      </c>
      <c r="BC11" s="27">
        <f t="shared" si="30"/>
        <v>23</v>
      </c>
      <c r="BD11" s="27">
        <f t="shared" ref="BD11:BD12" si="31">IF(BC11=0,BB11+1,0)</f>
        <v>0</v>
      </c>
      <c r="BE11" s="27">
        <f t="shared" ref="BE11:BE12" si="32">IF(BD11=0,BC11+1,0)</f>
        <v>24</v>
      </c>
      <c r="BF11" s="27">
        <f t="shared" ref="BF11:BF12" si="33">IF(BE11=0,BD11+1,0)</f>
        <v>0</v>
      </c>
      <c r="BG11" s="27">
        <f t="shared" ref="BG11:BG12" si="34">IF(BF11=0,BE11+1,0)</f>
        <v>25</v>
      </c>
      <c r="BH11" s="27">
        <f t="shared" ref="BH11:BI12" si="35">IF(BG11=0,BF11+1,0)</f>
        <v>0</v>
      </c>
      <c r="BI11" s="27">
        <f t="shared" si="35"/>
        <v>26</v>
      </c>
      <c r="BJ11" s="27">
        <f t="shared" ref="BJ11:BJ12" si="36">IF(BI11=0,BH11+1,0)</f>
        <v>0</v>
      </c>
      <c r="BK11" s="27">
        <f t="shared" ref="BK11:BK12" si="37">IF(BJ11=0,BI11+1,0)</f>
        <v>27</v>
      </c>
      <c r="BL11" s="27">
        <f t="shared" ref="BL11:BL12" si="38">IF(BK11=0,BJ11+1,0)</f>
        <v>0</v>
      </c>
      <c r="BM11" s="27">
        <f t="shared" ref="BM11:BM12" si="39">IF(BL11=0,BK11+1,0)</f>
        <v>28</v>
      </c>
      <c r="BN11" s="27">
        <f t="shared" ref="BN11:BO12" si="40">IF(BM11=0,BL11+1,0)</f>
        <v>0</v>
      </c>
      <c r="BO11" s="27">
        <f t="shared" si="40"/>
        <v>29</v>
      </c>
      <c r="BP11" s="27">
        <f t="shared" ref="BP11:BP12" si="41">IF(BO11=0,BN11+1,0)</f>
        <v>0</v>
      </c>
      <c r="BQ11" s="27">
        <f t="shared" ref="BQ11:BQ12" si="42">IF(BP11=0,BO11+1,0)</f>
        <v>30</v>
      </c>
      <c r="BR11" s="27">
        <f t="shared" ref="BR11:BR12" si="43">IF(BQ11=0,BP11+1,0)</f>
        <v>0</v>
      </c>
      <c r="BS11" s="27">
        <f t="shared" ref="BS11:BS12" si="44">IF(BR11=0,BQ11+1,0)</f>
        <v>31</v>
      </c>
      <c r="BT11" s="27">
        <f t="shared" ref="BT11:BU12" si="45">IF(BS11=0,BR11+1,0)</f>
        <v>0</v>
      </c>
      <c r="BU11" s="27">
        <f t="shared" si="45"/>
        <v>32</v>
      </c>
      <c r="BV11" s="27">
        <f t="shared" ref="BV11:BV12" si="46">IF(BU11=0,BT11+1,0)</f>
        <v>0</v>
      </c>
      <c r="BW11" s="27">
        <f t="shared" ref="BW11:BW12" si="47">IF(BV11=0,BU11+1,0)</f>
        <v>33</v>
      </c>
      <c r="BX11" s="27">
        <f t="shared" ref="BX11:BX12" si="48">IF(BW11=0,BV11+1,0)</f>
        <v>0</v>
      </c>
      <c r="BY11" s="27">
        <f t="shared" ref="BY11:BY12" si="49">IF(BX11=0,BW11+1,0)</f>
        <v>34</v>
      </c>
      <c r="BZ11" s="27">
        <f t="shared" ref="BZ11:CA12" si="50">IF(BY11=0,BX11+1,0)</f>
        <v>0</v>
      </c>
      <c r="CA11" s="27">
        <f t="shared" si="50"/>
        <v>35</v>
      </c>
      <c r="CB11" s="27">
        <f t="shared" ref="CB11:CB12" si="51">IF(CA11=0,BZ11+1,0)</f>
        <v>0</v>
      </c>
      <c r="CC11" s="27">
        <f t="shared" ref="CC11:CC12" si="52">IF(CB11=0,CA11+1,0)</f>
        <v>36</v>
      </c>
      <c r="CD11" s="27">
        <f t="shared" ref="CD11:CD12" si="53">IF(CC11=0,CB11+1,0)</f>
        <v>0</v>
      </c>
      <c r="CE11" s="27">
        <f t="shared" ref="CE11:CE12" si="54">IF(CD11=0,CC11+1,0)</f>
        <v>37</v>
      </c>
      <c r="CF11" s="27">
        <f t="shared" ref="CF11:CG12" si="55">IF(CE11=0,CD11+1,0)</f>
        <v>0</v>
      </c>
      <c r="CG11" s="27">
        <f t="shared" si="55"/>
        <v>38</v>
      </c>
      <c r="CH11" s="27">
        <f t="shared" ref="CH11:CH12" si="56">IF(CG11=0,CF11+1,0)</f>
        <v>0</v>
      </c>
      <c r="CI11" s="27">
        <f t="shared" ref="CI11:CI12" si="57">IF(CH11=0,CG11+1,0)</f>
        <v>39</v>
      </c>
      <c r="CJ11" s="27">
        <f t="shared" ref="CJ11:CJ12" si="58">IF(CI11=0,CH11+1,0)</f>
        <v>0</v>
      </c>
      <c r="CK11" s="27">
        <f t="shared" ref="CK11:CK12" si="59">IF(CJ11=0,CI11+1,0)</f>
        <v>40</v>
      </c>
      <c r="CL11" s="27">
        <f t="shared" ref="CL11:CM12" si="60">IF(CK11=0,CJ11+1,0)</f>
        <v>0</v>
      </c>
      <c r="CM11" s="27">
        <f t="shared" si="60"/>
        <v>41</v>
      </c>
      <c r="CN11" s="27">
        <f t="shared" ref="CN11:CN12" si="61">IF(CM11=0,CL11+1,0)</f>
        <v>0</v>
      </c>
      <c r="CO11" s="27">
        <f t="shared" ref="CO11:CO12" si="62">IF(CN11=0,CM11+1,0)</f>
        <v>42</v>
      </c>
      <c r="CP11" s="27">
        <f t="shared" ref="CP11:CP12" si="63">IF(CO11=0,CN11+1,0)</f>
        <v>0</v>
      </c>
      <c r="CQ11" s="27">
        <f t="shared" ref="CQ11:CQ12" si="64">IF(CP11=0,CO11+1,0)</f>
        <v>43</v>
      </c>
      <c r="CR11" s="27">
        <f t="shared" ref="CR11:CS12" si="65">IF(CQ11=0,CP11+1,0)</f>
        <v>0</v>
      </c>
      <c r="CS11" s="27">
        <f t="shared" si="65"/>
        <v>44</v>
      </c>
      <c r="CT11" s="27">
        <f t="shared" ref="CT11:CT12" si="66">IF(CS11=0,CR11+1,0)</f>
        <v>0</v>
      </c>
      <c r="CU11" s="27">
        <f t="shared" ref="CU11:CU12" si="67">IF(CT11=0,CS11+1,0)</f>
        <v>45</v>
      </c>
      <c r="CV11" s="27">
        <f t="shared" ref="CV11:CV12" si="68">IF(CU11=0,CT11+1,0)</f>
        <v>0</v>
      </c>
      <c r="CW11" s="27">
        <f t="shared" ref="CW11:CW12" si="69">IF(CV11=0,CU11+1,0)</f>
        <v>46</v>
      </c>
      <c r="CX11" s="27">
        <f t="shared" ref="CX11:CY12" si="70">IF(CW11=0,CV11+1,0)</f>
        <v>0</v>
      </c>
      <c r="CY11" s="27">
        <f t="shared" si="70"/>
        <v>47</v>
      </c>
      <c r="CZ11" s="27">
        <f t="shared" ref="CZ11:CZ12" si="71">IF(CY11=0,CX11+1,0)</f>
        <v>0</v>
      </c>
      <c r="DA11" s="27">
        <f t="shared" ref="DA11:DA12" si="72">IF(CZ11=0,CY11+1,0)</f>
        <v>48</v>
      </c>
      <c r="DB11" s="27">
        <f t="shared" ref="DB11:DB12" si="73">IF(DA11=0,CZ11+1,0)</f>
        <v>0</v>
      </c>
      <c r="DC11" s="27">
        <f t="shared" ref="DC11:DC12" si="74">IF(DB11=0,DA11+1,0)</f>
        <v>49</v>
      </c>
      <c r="DD11" s="27">
        <f t="shared" ref="DD11:DE12" si="75">IF(DC11=0,DB11+1,0)</f>
        <v>0</v>
      </c>
      <c r="DE11" s="27">
        <f t="shared" si="75"/>
        <v>50</v>
      </c>
      <c r="DF11" s="27">
        <f t="shared" ref="DF11:DF12" si="76">IF(DE11=0,DD11+1,0)</f>
        <v>0</v>
      </c>
      <c r="DG11" s="27">
        <f t="shared" ref="DG11:DG12" si="77">IF(DF11=0,DE11+1,0)</f>
        <v>51</v>
      </c>
      <c r="DH11" s="27">
        <f t="shared" ref="DH11:DH12" si="78">IF(DG11=0,DF11+1,0)</f>
        <v>0</v>
      </c>
      <c r="DI11" s="27">
        <f t="shared" ref="DI11:DI12" si="79">IF(DH11=0,DG11+1,0)</f>
        <v>52</v>
      </c>
      <c r="DJ11" s="27">
        <f t="shared" ref="DJ11:DK12" si="80">IF(DI11=0,DH11+1,0)</f>
        <v>0</v>
      </c>
      <c r="DK11" s="27">
        <f t="shared" si="80"/>
        <v>53</v>
      </c>
      <c r="DL11" s="27">
        <f t="shared" ref="DL11:DL12" si="81">IF(DK11=0,DJ11+1,0)</f>
        <v>0</v>
      </c>
      <c r="DM11" s="27">
        <f t="shared" ref="DM11:DM12" si="82">IF(DL11=0,DK11+1,0)</f>
        <v>54</v>
      </c>
      <c r="DN11" s="27">
        <f t="shared" ref="DN11:DN12" si="83">IF(DM11=0,DL11+1,0)</f>
        <v>0</v>
      </c>
      <c r="DO11" s="27">
        <f t="shared" ref="DO11:DO12" si="84">IF(DN11=0,DM11+1,0)</f>
        <v>55</v>
      </c>
      <c r="DP11" s="27">
        <f t="shared" ref="DP11:DQ12" si="85">IF(DO11=0,DN11+1,0)</f>
        <v>0</v>
      </c>
      <c r="DQ11" s="27">
        <f t="shared" si="85"/>
        <v>56</v>
      </c>
      <c r="DR11" s="27">
        <f t="shared" ref="DR11:DR12" si="86">IF(DQ11=0,DP11+1,0)</f>
        <v>0</v>
      </c>
      <c r="DS11" s="27">
        <f t="shared" ref="DS11:DS12" si="87">IF(DR11=0,DQ11+1,0)</f>
        <v>57</v>
      </c>
      <c r="DT11" s="27">
        <f t="shared" ref="DT11:DT12" si="88">IF(DS11=0,DR11+1,0)</f>
        <v>0</v>
      </c>
      <c r="DU11" s="27">
        <f t="shared" ref="DU11:DU12" si="89">IF(DT11=0,DS11+1,0)</f>
        <v>58</v>
      </c>
      <c r="DV11" s="27">
        <f t="shared" ref="DV11:DW12" si="90">IF(DU11=0,DT11+1,0)</f>
        <v>0</v>
      </c>
      <c r="DW11" s="27">
        <f t="shared" si="90"/>
        <v>59</v>
      </c>
      <c r="DX11" s="27">
        <f t="shared" ref="DX11:DX12" si="91">IF(DW11=0,DV11+1,0)</f>
        <v>0</v>
      </c>
      <c r="DY11" s="27">
        <f t="shared" ref="DY11:DY12" si="92">IF(DX11=0,DW11+1,0)</f>
        <v>60</v>
      </c>
      <c r="DZ11" s="27">
        <f t="shared" ref="DZ11:DZ12" si="93">IF(DY11=0,DX11+1,0)</f>
        <v>0</v>
      </c>
      <c r="EA11" s="27">
        <f t="shared" ref="EA11:EA12" si="94">IF(DZ11=0,DY11+1,0)</f>
        <v>61</v>
      </c>
      <c r="EB11" s="27">
        <f t="shared" ref="EB11:EC12" si="95">IF(EA11=0,DZ11+1,0)</f>
        <v>0</v>
      </c>
      <c r="EC11" s="27">
        <f t="shared" si="95"/>
        <v>62</v>
      </c>
      <c r="ED11" s="27">
        <f t="shared" ref="ED11:ED12" si="96">IF(EC11=0,EB11+1,0)</f>
        <v>0</v>
      </c>
      <c r="EE11" s="27">
        <f t="shared" ref="EE11:EE12" si="97">IF(ED11=0,EC11+1,0)</f>
        <v>63</v>
      </c>
      <c r="EF11" s="27">
        <f t="shared" ref="EF11:EF12" si="98">IF(EE11=0,ED11+1,0)</f>
        <v>0</v>
      </c>
      <c r="EG11" s="27">
        <f t="shared" ref="EG11:EG12" si="99">IF(EF11=0,EE11+1,0)</f>
        <v>64</v>
      </c>
      <c r="EH11" s="27">
        <f t="shared" ref="EH11:EI12" si="100">IF(EG11=0,EF11+1,0)</f>
        <v>0</v>
      </c>
      <c r="EI11" s="27">
        <f t="shared" si="100"/>
        <v>65</v>
      </c>
      <c r="EJ11" s="27">
        <f t="shared" ref="EJ11:EJ12" si="101">IF(EI11=0,EH11+1,0)</f>
        <v>0</v>
      </c>
      <c r="EK11" s="27">
        <f t="shared" ref="EK11:EK12" si="102">IF(EJ11=0,EI11+1,0)</f>
        <v>66</v>
      </c>
      <c r="EL11" s="27">
        <f t="shared" ref="EL11:EL12" si="103">IF(EK11=0,EJ11+1,0)</f>
        <v>0</v>
      </c>
      <c r="EM11" s="27">
        <f t="shared" ref="EM11:EM12" si="104">IF(EL11=0,EK11+1,0)</f>
        <v>67</v>
      </c>
      <c r="EN11" s="27">
        <f t="shared" ref="EN11:EO12" si="105">IF(EM11=0,EL11+1,0)</f>
        <v>0</v>
      </c>
      <c r="EO11" s="27">
        <f t="shared" si="105"/>
        <v>68</v>
      </c>
      <c r="EP11" s="27">
        <f t="shared" ref="EP11:EP12" si="106">IF(EO11=0,EN11+1,0)</f>
        <v>0</v>
      </c>
      <c r="EQ11" s="27">
        <f t="shared" ref="EQ11:EQ12" si="107">IF(EP11=0,EO11+1,0)</f>
        <v>69</v>
      </c>
      <c r="ER11" s="27">
        <f t="shared" ref="ER11:ER12" si="108">IF(EQ11=0,EP11+1,0)</f>
        <v>0</v>
      </c>
      <c r="ES11" s="27">
        <f t="shared" ref="ES11:ES12" si="109">IF(ER11=0,EQ11+1,0)</f>
        <v>70</v>
      </c>
      <c r="ET11" s="27">
        <f t="shared" ref="ET11:EU12" si="110">IF(ES11=0,ER11+1,0)</f>
        <v>0</v>
      </c>
      <c r="EU11" s="27">
        <f t="shared" si="110"/>
        <v>71</v>
      </c>
      <c r="EV11" s="27">
        <f t="shared" ref="EV11:EV12" si="111">IF(EU11=0,ET11+1,0)</f>
        <v>0</v>
      </c>
      <c r="EW11" s="27">
        <f t="shared" ref="EW11:EW12" si="112">IF(EV11=0,EU11+1,0)</f>
        <v>72</v>
      </c>
      <c r="EX11" s="27">
        <f t="shared" ref="EX11:EX12" si="113">IF(EW11=0,EV11+1,0)</f>
        <v>0</v>
      </c>
      <c r="EY11" s="27">
        <f t="shared" ref="EY11:EY12" si="114">IF(EX11=0,EW11+1,0)</f>
        <v>73</v>
      </c>
      <c r="EZ11" s="27">
        <f t="shared" ref="EZ11:FA12" si="115">IF(EY11=0,EX11+1,0)</f>
        <v>0</v>
      </c>
      <c r="FA11" s="27">
        <f t="shared" si="115"/>
        <v>74</v>
      </c>
      <c r="FB11" s="27">
        <f t="shared" ref="FB11:FB12" si="116">IF(FA11=0,EZ11+1,0)</f>
        <v>0</v>
      </c>
      <c r="FC11" s="27">
        <f t="shared" ref="FC11:FC12" si="117">IF(FB11=0,FA11+1,0)</f>
        <v>75</v>
      </c>
      <c r="FD11" s="27">
        <f t="shared" ref="FD11:FD12" si="118">IF(FC11=0,FB11+1,0)</f>
        <v>0</v>
      </c>
      <c r="FE11" s="27">
        <f t="shared" ref="FE11:FE12" si="119">IF(FD11=0,FC11+1,0)</f>
        <v>76</v>
      </c>
      <c r="FF11" s="27">
        <f t="shared" ref="FF11:FG12" si="120">IF(FE11=0,FD11+1,0)</f>
        <v>0</v>
      </c>
      <c r="FG11" s="27">
        <f t="shared" si="120"/>
        <v>77</v>
      </c>
      <c r="FH11" s="27">
        <f t="shared" ref="FH11:FH12" si="121">IF(FG11=0,FF11+1,0)</f>
        <v>0</v>
      </c>
      <c r="FI11" s="27">
        <f t="shared" ref="FI11:FI12" si="122">IF(FH11=0,FG11+1,0)</f>
        <v>78</v>
      </c>
      <c r="FJ11" s="27">
        <f t="shared" ref="FJ11:FJ12" si="123">IF(FI11=0,FH11+1,0)</f>
        <v>0</v>
      </c>
      <c r="FK11" s="27">
        <f t="shared" ref="FK11:FK12" si="124">IF(FJ11=0,FI11+1,0)</f>
        <v>79</v>
      </c>
      <c r="FL11" s="27">
        <f t="shared" ref="FL11:FM12" si="125">IF(FK11=0,FJ11+1,0)</f>
        <v>0</v>
      </c>
      <c r="FM11" s="27">
        <f t="shared" si="125"/>
        <v>80</v>
      </c>
      <c r="FN11" s="27">
        <f t="shared" ref="FN11:FN12" si="126">IF(FM11=0,FL11+1,0)</f>
        <v>0</v>
      </c>
      <c r="FO11" s="27">
        <f t="shared" ref="FO11:FO12" si="127">IF(FN11=0,FM11+1,0)</f>
        <v>81</v>
      </c>
      <c r="FP11" s="27">
        <f t="shared" ref="FP11:FP12" si="128">IF(FO11=0,FN11+1,0)</f>
        <v>0</v>
      </c>
      <c r="FQ11" s="27">
        <f t="shared" ref="FQ11:FQ12" si="129">IF(FP11=0,FO11+1,0)</f>
        <v>82</v>
      </c>
      <c r="FR11" s="27">
        <f t="shared" ref="FR11:FS12" si="130">IF(FQ11=0,FP11+1,0)</f>
        <v>0</v>
      </c>
      <c r="FS11" s="27">
        <f t="shared" si="130"/>
        <v>83</v>
      </c>
      <c r="FT11" s="27">
        <f t="shared" ref="FT11:FT12" si="131">IF(FS11=0,FR11+1,0)</f>
        <v>0</v>
      </c>
      <c r="FU11" s="27">
        <f t="shared" ref="FU11:FU12" si="132">IF(FT11=0,FS11+1,0)</f>
        <v>84</v>
      </c>
      <c r="FV11" s="27">
        <f t="shared" ref="FV11:FV12" si="133">IF(FU11=0,FT11+1,0)</f>
        <v>0</v>
      </c>
      <c r="FW11" s="27">
        <f t="shared" ref="FW11:FW12" si="134">IF(FV11=0,FU11+1,0)</f>
        <v>85</v>
      </c>
      <c r="FX11" s="27">
        <f t="shared" ref="FX11:FY12" si="135">IF(FW11=0,FV11+1,0)</f>
        <v>0</v>
      </c>
      <c r="FY11" s="27">
        <f t="shared" si="135"/>
        <v>86</v>
      </c>
      <c r="FZ11" s="27">
        <f t="shared" ref="FZ11:FZ12" si="136">IF(FY11=0,FX11+1,0)</f>
        <v>0</v>
      </c>
      <c r="GA11" s="27">
        <f t="shared" ref="GA11:GA12" si="137">IF(FZ11=0,FY11+1,0)</f>
        <v>87</v>
      </c>
      <c r="GB11" s="27">
        <f t="shared" ref="GB11:GB12" si="138">IF(GA11=0,FZ11+1,0)</f>
        <v>0</v>
      </c>
      <c r="GC11" s="27">
        <f t="shared" ref="GC11:GC12" si="139">IF(GB11=0,GA11+1,0)</f>
        <v>88</v>
      </c>
      <c r="GD11" s="27">
        <f t="shared" ref="GD11:GE12" si="140">IF(GC11=0,GB11+1,0)</f>
        <v>0</v>
      </c>
      <c r="GE11" s="27">
        <f t="shared" si="140"/>
        <v>89</v>
      </c>
      <c r="GF11" s="27">
        <f t="shared" ref="GF11:GF12" si="141">IF(GE11=0,GD11+1,0)</f>
        <v>0</v>
      </c>
      <c r="GG11" s="27">
        <f t="shared" ref="GG11:GG12" si="142">IF(GF11=0,GE11+1,0)</f>
        <v>90</v>
      </c>
      <c r="GH11" s="27">
        <f t="shared" ref="GH11:GH12" si="143">IF(GG11=0,GF11+1,0)</f>
        <v>0</v>
      </c>
      <c r="GI11" s="27">
        <f t="shared" ref="GI11:GI12" si="144">IF(GH11=0,GG11+1,0)</f>
        <v>91</v>
      </c>
      <c r="GJ11" s="27">
        <f t="shared" ref="GJ11:GK12" si="145">IF(GI11=0,GH11+1,0)</f>
        <v>0</v>
      </c>
      <c r="GK11" s="27">
        <f t="shared" si="145"/>
        <v>92</v>
      </c>
      <c r="GL11" s="27">
        <f t="shared" ref="GL11:GL12" si="146">IF(GK11=0,GJ11+1,0)</f>
        <v>0</v>
      </c>
      <c r="GM11" s="27">
        <f t="shared" ref="GM11:GM12" si="147">IF(GL11=0,GK11+1,0)</f>
        <v>93</v>
      </c>
      <c r="GN11" s="27">
        <f t="shared" ref="GN11:GN12" si="148">IF(GM11=0,GL11+1,0)</f>
        <v>0</v>
      </c>
      <c r="GO11" s="27">
        <f t="shared" ref="GO11:GO12" si="149">IF(GN11=0,GM11+1,0)</f>
        <v>94</v>
      </c>
      <c r="GP11" s="27">
        <f t="shared" ref="GP11:GQ12" si="150">IF(GO11=0,GN11+1,0)</f>
        <v>0</v>
      </c>
      <c r="GQ11" s="27">
        <f t="shared" si="150"/>
        <v>95</v>
      </c>
      <c r="GR11" s="27">
        <f t="shared" ref="GR11:GR12" si="151">IF(GQ11=0,GP11+1,0)</f>
        <v>0</v>
      </c>
      <c r="GS11" s="27">
        <f t="shared" ref="GS11:GS12" si="152">IF(GR11=0,GQ11+1,0)</f>
        <v>96</v>
      </c>
      <c r="GT11" s="27">
        <f t="shared" ref="GT11:GT12" si="153">IF(GS11=0,GR11+1,0)</f>
        <v>0</v>
      </c>
      <c r="GU11" s="27">
        <f t="shared" ref="GU11:GU12" si="154">IF(GT11=0,GS11+1,0)</f>
        <v>97</v>
      </c>
      <c r="GV11" s="27">
        <f t="shared" ref="GV11:GW12" si="155">IF(GU11=0,GT11+1,0)</f>
        <v>0</v>
      </c>
      <c r="GW11" s="27">
        <f t="shared" si="155"/>
        <v>98</v>
      </c>
      <c r="GX11" s="27">
        <f t="shared" ref="GX11:GX12" si="156">IF(GW11=0,GV11+1,0)</f>
        <v>0</v>
      </c>
      <c r="GY11" s="27">
        <f t="shared" ref="GY11:GY12" si="157">IF(GX11=0,GW11+1,0)</f>
        <v>99</v>
      </c>
      <c r="GZ11" s="27">
        <f t="shared" ref="GZ11:GZ12" si="158">IF(GY11=0,GX11+1,0)</f>
        <v>0</v>
      </c>
      <c r="HA11" s="27">
        <f t="shared" ref="HA11:HA12" si="159">IF(GZ11=0,GY11+1,0)</f>
        <v>100</v>
      </c>
      <c r="HB11" s="27">
        <f t="shared" ref="HB11:HB12" si="160">IF(HA11=0,GZ11+1,0)</f>
        <v>0</v>
      </c>
      <c r="HC11" s="27"/>
    </row>
    <row r="12" spans="1:211" x14ac:dyDescent="0.2">
      <c r="K12">
        <v>0</v>
      </c>
      <c r="L12">
        <v>1</v>
      </c>
      <c r="M12" s="27">
        <f>IF(L12=0,K12+1,0)</f>
        <v>0</v>
      </c>
      <c r="N12" s="27">
        <f t="shared" ref="N12:R12" si="161">IF(M12=0,L12+1,0)</f>
        <v>2</v>
      </c>
      <c r="O12" s="27">
        <f t="shared" si="161"/>
        <v>0</v>
      </c>
      <c r="P12" s="27">
        <f t="shared" si="161"/>
        <v>3</v>
      </c>
      <c r="Q12" s="27">
        <f t="shared" si="161"/>
        <v>0</v>
      </c>
      <c r="R12" s="27">
        <f t="shared" si="161"/>
        <v>4</v>
      </c>
      <c r="S12" s="27">
        <f t="shared" si="0"/>
        <v>0</v>
      </c>
      <c r="T12" s="27">
        <f t="shared" si="1"/>
        <v>5</v>
      </c>
      <c r="U12" s="27">
        <f t="shared" si="2"/>
        <v>0</v>
      </c>
      <c r="V12" s="27">
        <f t="shared" si="3"/>
        <v>6</v>
      </c>
      <c r="W12" s="27">
        <f t="shared" si="4"/>
        <v>0</v>
      </c>
      <c r="X12" s="27">
        <f t="shared" si="5"/>
        <v>7</v>
      </c>
      <c r="Y12" s="27">
        <f t="shared" si="5"/>
        <v>0</v>
      </c>
      <c r="Z12" s="27">
        <f t="shared" si="6"/>
        <v>8</v>
      </c>
      <c r="AA12" s="27">
        <f t="shared" si="7"/>
        <v>0</v>
      </c>
      <c r="AB12" s="27">
        <f t="shared" si="8"/>
        <v>9</v>
      </c>
      <c r="AC12" s="27">
        <f t="shared" si="9"/>
        <v>0</v>
      </c>
      <c r="AD12" s="27">
        <f t="shared" si="10"/>
        <v>10</v>
      </c>
      <c r="AE12" s="27">
        <f t="shared" si="10"/>
        <v>0</v>
      </c>
      <c r="AF12" s="27">
        <f t="shared" si="11"/>
        <v>11</v>
      </c>
      <c r="AG12" s="27">
        <f t="shared" si="12"/>
        <v>0</v>
      </c>
      <c r="AH12" s="27">
        <f t="shared" si="13"/>
        <v>12</v>
      </c>
      <c r="AI12" s="27">
        <f t="shared" si="14"/>
        <v>0</v>
      </c>
      <c r="AJ12" s="27">
        <f t="shared" si="15"/>
        <v>13</v>
      </c>
      <c r="AK12" s="27">
        <f t="shared" si="15"/>
        <v>0</v>
      </c>
      <c r="AL12" s="27">
        <f t="shared" si="16"/>
        <v>14</v>
      </c>
      <c r="AM12" s="27">
        <f t="shared" si="17"/>
        <v>0</v>
      </c>
      <c r="AN12" s="27">
        <f t="shared" si="18"/>
        <v>15</v>
      </c>
      <c r="AO12" s="27">
        <f t="shared" si="19"/>
        <v>0</v>
      </c>
      <c r="AP12" s="27">
        <f t="shared" si="20"/>
        <v>16</v>
      </c>
      <c r="AQ12" s="27">
        <f t="shared" ref="AQ12" si="162">IF(AP12=0,AO12+1,0)</f>
        <v>0</v>
      </c>
      <c r="AR12" s="27">
        <f t="shared" si="21"/>
        <v>17</v>
      </c>
      <c r="AS12" s="27">
        <f t="shared" si="22"/>
        <v>0</v>
      </c>
      <c r="AT12" s="27">
        <f t="shared" si="23"/>
        <v>18</v>
      </c>
      <c r="AU12" s="27">
        <f t="shared" si="24"/>
        <v>0</v>
      </c>
      <c r="AV12" s="27">
        <f t="shared" ref="AV12" si="163">IF(AU12=0,AT12+1,0)</f>
        <v>19</v>
      </c>
      <c r="AW12" s="27">
        <f t="shared" si="25"/>
        <v>0</v>
      </c>
      <c r="AX12" s="27">
        <f t="shared" si="26"/>
        <v>20</v>
      </c>
      <c r="AY12" s="27">
        <f t="shared" si="27"/>
        <v>0</v>
      </c>
      <c r="AZ12" s="27">
        <f t="shared" si="28"/>
        <v>21</v>
      </c>
      <c r="BA12" s="27">
        <f t="shared" si="29"/>
        <v>0</v>
      </c>
      <c r="BB12" s="27">
        <f t="shared" si="30"/>
        <v>22</v>
      </c>
      <c r="BC12" s="27">
        <f t="shared" si="30"/>
        <v>0</v>
      </c>
      <c r="BD12" s="27">
        <f t="shared" si="31"/>
        <v>23</v>
      </c>
      <c r="BE12" s="27">
        <f t="shared" si="32"/>
        <v>0</v>
      </c>
      <c r="BF12" s="27">
        <f t="shared" si="33"/>
        <v>24</v>
      </c>
      <c r="BG12" s="27">
        <f t="shared" si="34"/>
        <v>0</v>
      </c>
      <c r="BH12" s="27">
        <f t="shared" si="35"/>
        <v>25</v>
      </c>
      <c r="BI12" s="27">
        <f t="shared" si="35"/>
        <v>0</v>
      </c>
      <c r="BJ12" s="27">
        <f t="shared" si="36"/>
        <v>26</v>
      </c>
      <c r="BK12" s="27">
        <f t="shared" si="37"/>
        <v>0</v>
      </c>
      <c r="BL12" s="27">
        <f t="shared" si="38"/>
        <v>27</v>
      </c>
      <c r="BM12" s="27">
        <f t="shared" si="39"/>
        <v>0</v>
      </c>
      <c r="BN12" s="27">
        <f t="shared" si="40"/>
        <v>28</v>
      </c>
      <c r="BO12" s="27">
        <f t="shared" si="40"/>
        <v>0</v>
      </c>
      <c r="BP12" s="27">
        <f t="shared" si="41"/>
        <v>29</v>
      </c>
      <c r="BQ12" s="27">
        <f t="shared" si="42"/>
        <v>0</v>
      </c>
      <c r="BR12" s="27">
        <f t="shared" si="43"/>
        <v>30</v>
      </c>
      <c r="BS12" s="27">
        <f t="shared" si="44"/>
        <v>0</v>
      </c>
      <c r="BT12" s="27">
        <f t="shared" si="45"/>
        <v>31</v>
      </c>
      <c r="BU12" s="27">
        <f t="shared" ref="BU12" si="164">IF(BT12=0,BS12+1,0)</f>
        <v>0</v>
      </c>
      <c r="BV12" s="27">
        <f t="shared" si="46"/>
        <v>32</v>
      </c>
      <c r="BW12" s="27">
        <f t="shared" si="47"/>
        <v>0</v>
      </c>
      <c r="BX12" s="27">
        <f t="shared" si="48"/>
        <v>33</v>
      </c>
      <c r="BY12" s="27">
        <f t="shared" si="49"/>
        <v>0</v>
      </c>
      <c r="BZ12" s="27">
        <f t="shared" ref="BZ12" si="165">IF(BY12=0,BX12+1,0)</f>
        <v>34</v>
      </c>
      <c r="CA12" s="27">
        <f t="shared" si="50"/>
        <v>0</v>
      </c>
      <c r="CB12" s="27">
        <f t="shared" si="51"/>
        <v>35</v>
      </c>
      <c r="CC12" s="27">
        <f t="shared" si="52"/>
        <v>0</v>
      </c>
      <c r="CD12" s="27">
        <f t="shared" si="53"/>
        <v>36</v>
      </c>
      <c r="CE12" s="27">
        <f t="shared" si="54"/>
        <v>0</v>
      </c>
      <c r="CF12" s="27">
        <f t="shared" si="55"/>
        <v>37</v>
      </c>
      <c r="CG12" s="27">
        <f t="shared" si="55"/>
        <v>0</v>
      </c>
      <c r="CH12" s="27">
        <f t="shared" si="56"/>
        <v>38</v>
      </c>
      <c r="CI12" s="27">
        <f t="shared" si="57"/>
        <v>0</v>
      </c>
      <c r="CJ12" s="27">
        <f t="shared" si="58"/>
        <v>39</v>
      </c>
      <c r="CK12" s="27">
        <f t="shared" si="59"/>
        <v>0</v>
      </c>
      <c r="CL12" s="27">
        <f t="shared" si="60"/>
        <v>40</v>
      </c>
      <c r="CM12" s="27">
        <f t="shared" si="60"/>
        <v>0</v>
      </c>
      <c r="CN12" s="27">
        <f t="shared" si="61"/>
        <v>41</v>
      </c>
      <c r="CO12" s="27">
        <f t="shared" si="62"/>
        <v>0</v>
      </c>
      <c r="CP12" s="27">
        <f t="shared" si="63"/>
        <v>42</v>
      </c>
      <c r="CQ12" s="27">
        <f t="shared" si="64"/>
        <v>0</v>
      </c>
      <c r="CR12" s="27">
        <f t="shared" si="65"/>
        <v>43</v>
      </c>
      <c r="CS12" s="27">
        <f t="shared" si="65"/>
        <v>0</v>
      </c>
      <c r="CT12" s="27">
        <f t="shared" si="66"/>
        <v>44</v>
      </c>
      <c r="CU12" s="27">
        <f t="shared" si="67"/>
        <v>0</v>
      </c>
      <c r="CV12" s="27">
        <f t="shared" si="68"/>
        <v>45</v>
      </c>
      <c r="CW12" s="27">
        <f t="shared" si="69"/>
        <v>0</v>
      </c>
      <c r="CX12" s="27">
        <f t="shared" si="70"/>
        <v>46</v>
      </c>
      <c r="CY12" s="27">
        <f t="shared" ref="CY12" si="166">IF(CX12=0,CW12+1,0)</f>
        <v>0</v>
      </c>
      <c r="CZ12" s="27">
        <f t="shared" si="71"/>
        <v>47</v>
      </c>
      <c r="DA12" s="27">
        <f t="shared" si="72"/>
        <v>0</v>
      </c>
      <c r="DB12" s="27">
        <f t="shared" si="73"/>
        <v>48</v>
      </c>
      <c r="DC12" s="27">
        <f t="shared" si="74"/>
        <v>0</v>
      </c>
      <c r="DD12" s="27">
        <f t="shared" ref="DD12" si="167">IF(DC12=0,DB12+1,0)</f>
        <v>49</v>
      </c>
      <c r="DE12" s="27">
        <f t="shared" si="75"/>
        <v>0</v>
      </c>
      <c r="DF12" s="27">
        <f t="shared" si="76"/>
        <v>50</v>
      </c>
      <c r="DG12" s="27">
        <f t="shared" si="77"/>
        <v>0</v>
      </c>
      <c r="DH12" s="27">
        <f t="shared" si="78"/>
        <v>51</v>
      </c>
      <c r="DI12" s="27">
        <f t="shared" si="79"/>
        <v>0</v>
      </c>
      <c r="DJ12" s="27">
        <f t="shared" si="80"/>
        <v>52</v>
      </c>
      <c r="DK12" s="27">
        <f t="shared" si="80"/>
        <v>0</v>
      </c>
      <c r="DL12" s="27">
        <f t="shared" si="81"/>
        <v>53</v>
      </c>
      <c r="DM12" s="27">
        <f t="shared" si="82"/>
        <v>0</v>
      </c>
      <c r="DN12" s="27">
        <f t="shared" si="83"/>
        <v>54</v>
      </c>
      <c r="DO12" s="27">
        <f t="shared" si="84"/>
        <v>0</v>
      </c>
      <c r="DP12" s="27">
        <f t="shared" si="85"/>
        <v>55</v>
      </c>
      <c r="DQ12" s="27">
        <f t="shared" si="85"/>
        <v>0</v>
      </c>
      <c r="DR12" s="27">
        <f t="shared" si="86"/>
        <v>56</v>
      </c>
      <c r="DS12" s="27">
        <f t="shared" si="87"/>
        <v>0</v>
      </c>
      <c r="DT12" s="27">
        <f t="shared" si="88"/>
        <v>57</v>
      </c>
      <c r="DU12" s="27">
        <f t="shared" si="89"/>
        <v>0</v>
      </c>
      <c r="DV12" s="27">
        <f t="shared" si="90"/>
        <v>58</v>
      </c>
      <c r="DW12" s="27">
        <f t="shared" si="90"/>
        <v>0</v>
      </c>
      <c r="DX12" s="27">
        <f t="shared" si="91"/>
        <v>59</v>
      </c>
      <c r="DY12" s="27">
        <f t="shared" si="92"/>
        <v>0</v>
      </c>
      <c r="DZ12" s="27">
        <f t="shared" si="93"/>
        <v>60</v>
      </c>
      <c r="EA12" s="27">
        <f t="shared" si="94"/>
        <v>0</v>
      </c>
      <c r="EB12" s="27">
        <f t="shared" si="95"/>
        <v>61</v>
      </c>
      <c r="EC12" s="27">
        <f t="shared" ref="EC12" si="168">IF(EB12=0,EA12+1,0)</f>
        <v>0</v>
      </c>
      <c r="ED12" s="27">
        <f t="shared" si="96"/>
        <v>62</v>
      </c>
      <c r="EE12" s="27">
        <f t="shared" si="97"/>
        <v>0</v>
      </c>
      <c r="EF12" s="27">
        <f t="shared" si="98"/>
        <v>63</v>
      </c>
      <c r="EG12" s="27">
        <f t="shared" si="99"/>
        <v>0</v>
      </c>
      <c r="EH12" s="27">
        <f t="shared" ref="EH12" si="169">IF(EG12=0,EF12+1,0)</f>
        <v>64</v>
      </c>
      <c r="EI12" s="27">
        <f t="shared" si="100"/>
        <v>0</v>
      </c>
      <c r="EJ12" s="27">
        <f t="shared" si="101"/>
        <v>65</v>
      </c>
      <c r="EK12" s="27">
        <f t="shared" si="102"/>
        <v>0</v>
      </c>
      <c r="EL12" s="27">
        <f t="shared" si="103"/>
        <v>66</v>
      </c>
      <c r="EM12" s="27">
        <f t="shared" si="104"/>
        <v>0</v>
      </c>
      <c r="EN12" s="27">
        <f t="shared" si="105"/>
        <v>67</v>
      </c>
      <c r="EO12" s="27">
        <f t="shared" si="105"/>
        <v>0</v>
      </c>
      <c r="EP12" s="27">
        <f t="shared" si="106"/>
        <v>68</v>
      </c>
      <c r="EQ12" s="27">
        <f t="shared" si="107"/>
        <v>0</v>
      </c>
      <c r="ER12" s="27">
        <f t="shared" si="108"/>
        <v>69</v>
      </c>
      <c r="ES12" s="27">
        <f t="shared" si="109"/>
        <v>0</v>
      </c>
      <c r="ET12" s="27">
        <f t="shared" si="110"/>
        <v>70</v>
      </c>
      <c r="EU12" s="27">
        <f t="shared" si="110"/>
        <v>0</v>
      </c>
      <c r="EV12" s="27">
        <f t="shared" si="111"/>
        <v>71</v>
      </c>
      <c r="EW12" s="27">
        <f t="shared" si="112"/>
        <v>0</v>
      </c>
      <c r="EX12" s="27">
        <f t="shared" si="113"/>
        <v>72</v>
      </c>
      <c r="EY12" s="27">
        <f t="shared" si="114"/>
        <v>0</v>
      </c>
      <c r="EZ12" s="27">
        <f t="shared" si="115"/>
        <v>73</v>
      </c>
      <c r="FA12" s="27">
        <f t="shared" si="115"/>
        <v>0</v>
      </c>
      <c r="FB12" s="27">
        <f t="shared" si="116"/>
        <v>74</v>
      </c>
      <c r="FC12" s="27">
        <f t="shared" si="117"/>
        <v>0</v>
      </c>
      <c r="FD12" s="27">
        <f t="shared" si="118"/>
        <v>75</v>
      </c>
      <c r="FE12" s="27">
        <f t="shared" si="119"/>
        <v>0</v>
      </c>
      <c r="FF12" s="27">
        <f t="shared" si="120"/>
        <v>76</v>
      </c>
      <c r="FG12" s="27">
        <f t="shared" ref="FG12" si="170">IF(FF12=0,FE12+1,0)</f>
        <v>0</v>
      </c>
      <c r="FH12" s="27">
        <f t="shared" si="121"/>
        <v>77</v>
      </c>
      <c r="FI12" s="27">
        <f t="shared" si="122"/>
        <v>0</v>
      </c>
      <c r="FJ12" s="27">
        <f t="shared" si="123"/>
        <v>78</v>
      </c>
      <c r="FK12" s="27">
        <f t="shared" si="124"/>
        <v>0</v>
      </c>
      <c r="FL12" s="27">
        <f t="shared" ref="FL12" si="171">IF(FK12=0,FJ12+1,0)</f>
        <v>79</v>
      </c>
      <c r="FM12" s="27">
        <f t="shared" si="125"/>
        <v>0</v>
      </c>
      <c r="FN12" s="27">
        <f t="shared" si="126"/>
        <v>80</v>
      </c>
      <c r="FO12" s="27">
        <f t="shared" si="127"/>
        <v>0</v>
      </c>
      <c r="FP12" s="27">
        <f t="shared" si="128"/>
        <v>81</v>
      </c>
      <c r="FQ12" s="27">
        <f t="shared" si="129"/>
        <v>0</v>
      </c>
      <c r="FR12" s="27">
        <f t="shared" si="130"/>
        <v>82</v>
      </c>
      <c r="FS12" s="27">
        <f t="shared" si="130"/>
        <v>0</v>
      </c>
      <c r="FT12" s="27">
        <f t="shared" si="131"/>
        <v>83</v>
      </c>
      <c r="FU12" s="27">
        <f t="shared" si="132"/>
        <v>0</v>
      </c>
      <c r="FV12" s="27">
        <f t="shared" si="133"/>
        <v>84</v>
      </c>
      <c r="FW12" s="27">
        <f t="shared" si="134"/>
        <v>0</v>
      </c>
      <c r="FX12" s="27">
        <f t="shared" si="135"/>
        <v>85</v>
      </c>
      <c r="FY12" s="27">
        <f t="shared" si="135"/>
        <v>0</v>
      </c>
      <c r="FZ12" s="27">
        <f t="shared" si="136"/>
        <v>86</v>
      </c>
      <c r="GA12" s="27">
        <f t="shared" si="137"/>
        <v>0</v>
      </c>
      <c r="GB12" s="27">
        <f t="shared" si="138"/>
        <v>87</v>
      </c>
      <c r="GC12" s="27">
        <f t="shared" si="139"/>
        <v>0</v>
      </c>
      <c r="GD12" s="27">
        <f t="shared" si="140"/>
        <v>88</v>
      </c>
      <c r="GE12" s="27">
        <f t="shared" si="140"/>
        <v>0</v>
      </c>
      <c r="GF12" s="27">
        <f t="shared" si="141"/>
        <v>89</v>
      </c>
      <c r="GG12" s="27">
        <f t="shared" si="142"/>
        <v>0</v>
      </c>
      <c r="GH12" s="27">
        <f t="shared" si="143"/>
        <v>90</v>
      </c>
      <c r="GI12" s="27">
        <f t="shared" si="144"/>
        <v>0</v>
      </c>
      <c r="GJ12" s="27">
        <f t="shared" si="145"/>
        <v>91</v>
      </c>
      <c r="GK12" s="27">
        <f t="shared" ref="GK12" si="172">IF(GJ12=0,GI12+1,0)</f>
        <v>0</v>
      </c>
      <c r="GL12" s="27">
        <f t="shared" si="146"/>
        <v>92</v>
      </c>
      <c r="GM12" s="27">
        <f t="shared" si="147"/>
        <v>0</v>
      </c>
      <c r="GN12" s="27">
        <f t="shared" si="148"/>
        <v>93</v>
      </c>
      <c r="GO12" s="27">
        <f t="shared" si="149"/>
        <v>0</v>
      </c>
      <c r="GP12" s="27">
        <f t="shared" ref="GP12" si="173">IF(GO12=0,GN12+1,0)</f>
        <v>94</v>
      </c>
      <c r="GQ12" s="27">
        <f t="shared" si="150"/>
        <v>0</v>
      </c>
      <c r="GR12" s="27">
        <f t="shared" si="151"/>
        <v>95</v>
      </c>
      <c r="GS12" s="27">
        <f t="shared" si="152"/>
        <v>0</v>
      </c>
      <c r="GT12" s="27">
        <f t="shared" si="153"/>
        <v>96</v>
      </c>
      <c r="GU12" s="27">
        <f t="shared" si="154"/>
        <v>0</v>
      </c>
      <c r="GV12" s="27">
        <f t="shared" si="155"/>
        <v>97</v>
      </c>
      <c r="GW12" s="27">
        <f t="shared" si="155"/>
        <v>0</v>
      </c>
      <c r="GX12" s="27">
        <f t="shared" si="156"/>
        <v>98</v>
      </c>
      <c r="GY12" s="27">
        <f t="shared" si="157"/>
        <v>0</v>
      </c>
      <c r="GZ12" s="27">
        <f t="shared" si="158"/>
        <v>99</v>
      </c>
      <c r="HA12" s="27">
        <f t="shared" si="159"/>
        <v>0</v>
      </c>
      <c r="HB12" s="27">
        <f t="shared" si="160"/>
        <v>100</v>
      </c>
      <c r="HC12" s="27"/>
    </row>
    <row r="13" spans="1:211" x14ac:dyDescent="0.2">
      <c r="A13" s="22"/>
      <c r="B13" s="22"/>
      <c r="C13" s="27"/>
      <c r="D13" s="27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</row>
    <row r="14" spans="1:211" ht="13.5" thickBot="1" x14ac:dyDescent="0.25">
      <c r="A14" s="22"/>
      <c r="B14" s="22"/>
      <c r="C14" s="27"/>
      <c r="D14" s="18"/>
      <c r="E14" s="49"/>
      <c r="F14" s="9"/>
      <c r="G14" s="9"/>
      <c r="H14" s="57" t="s">
        <v>24</v>
      </c>
      <c r="J14" s="57"/>
      <c r="K14" s="42">
        <f t="shared" ref="K14:AP14" si="174">IF(K11&lt;&gt;0,K$22+K$24+SUM(K$28:K$1005),0)</f>
        <v>0</v>
      </c>
      <c r="L14" s="42">
        <f t="shared" si="174"/>
        <v>0</v>
      </c>
      <c r="M14" s="42">
        <f t="shared" si="174"/>
        <v>0</v>
      </c>
      <c r="N14" s="42">
        <f t="shared" si="174"/>
        <v>0</v>
      </c>
      <c r="O14" s="42">
        <f t="shared" si="174"/>
        <v>0</v>
      </c>
      <c r="P14" s="42">
        <f t="shared" si="174"/>
        <v>0</v>
      </c>
      <c r="Q14" s="42">
        <f t="shared" si="174"/>
        <v>0</v>
      </c>
      <c r="R14" s="42">
        <f t="shared" si="174"/>
        <v>0</v>
      </c>
      <c r="S14" s="42">
        <f t="shared" si="174"/>
        <v>0</v>
      </c>
      <c r="T14" s="42">
        <f t="shared" si="174"/>
        <v>0</v>
      </c>
      <c r="U14" s="42">
        <f t="shared" si="174"/>
        <v>0</v>
      </c>
      <c r="V14" s="42">
        <f t="shared" si="174"/>
        <v>0</v>
      </c>
      <c r="W14" s="42">
        <f t="shared" si="174"/>
        <v>0</v>
      </c>
      <c r="X14" s="42">
        <f t="shared" si="174"/>
        <v>0</v>
      </c>
      <c r="Y14" s="42">
        <f t="shared" si="174"/>
        <v>0</v>
      </c>
      <c r="Z14" s="42">
        <f t="shared" si="174"/>
        <v>0</v>
      </c>
      <c r="AA14" s="42">
        <f t="shared" si="174"/>
        <v>0</v>
      </c>
      <c r="AB14" s="42">
        <f t="shared" si="174"/>
        <v>0</v>
      </c>
      <c r="AC14" s="42">
        <f t="shared" si="174"/>
        <v>0</v>
      </c>
      <c r="AD14" s="42">
        <f t="shared" si="174"/>
        <v>0</v>
      </c>
      <c r="AE14" s="42">
        <f t="shared" si="174"/>
        <v>0</v>
      </c>
      <c r="AF14" s="42">
        <f t="shared" si="174"/>
        <v>0</v>
      </c>
      <c r="AG14" s="42">
        <f t="shared" si="174"/>
        <v>0</v>
      </c>
      <c r="AH14" s="42">
        <f t="shared" si="174"/>
        <v>0</v>
      </c>
      <c r="AI14" s="42">
        <f t="shared" si="174"/>
        <v>0</v>
      </c>
      <c r="AJ14" s="42">
        <f t="shared" si="174"/>
        <v>0</v>
      </c>
      <c r="AK14" s="42">
        <f t="shared" si="174"/>
        <v>0</v>
      </c>
      <c r="AL14" s="42">
        <f t="shared" si="174"/>
        <v>0</v>
      </c>
      <c r="AM14" s="42">
        <f t="shared" si="174"/>
        <v>0</v>
      </c>
      <c r="AN14" s="42">
        <f t="shared" si="174"/>
        <v>0</v>
      </c>
      <c r="AO14" s="42">
        <f t="shared" si="174"/>
        <v>0</v>
      </c>
      <c r="AP14" s="42">
        <f t="shared" si="174"/>
        <v>0</v>
      </c>
      <c r="AQ14" s="42">
        <f t="shared" ref="AQ14:BV14" si="175">IF(AQ11&lt;&gt;0,AQ$22+AQ$24+SUM(AQ$28:AQ$1005),0)</f>
        <v>0</v>
      </c>
      <c r="AR14" s="42">
        <f t="shared" si="175"/>
        <v>0</v>
      </c>
      <c r="AS14" s="42">
        <f t="shared" si="175"/>
        <v>0</v>
      </c>
      <c r="AT14" s="42">
        <f t="shared" si="175"/>
        <v>0</v>
      </c>
      <c r="AU14" s="42">
        <f t="shared" si="175"/>
        <v>0</v>
      </c>
      <c r="AV14" s="42">
        <f t="shared" si="175"/>
        <v>0</v>
      </c>
      <c r="AW14" s="42">
        <f t="shared" si="175"/>
        <v>0</v>
      </c>
      <c r="AX14" s="42">
        <f t="shared" si="175"/>
        <v>0</v>
      </c>
      <c r="AY14" s="42">
        <f t="shared" si="175"/>
        <v>0</v>
      </c>
      <c r="AZ14" s="42">
        <f t="shared" si="175"/>
        <v>0</v>
      </c>
      <c r="BA14" s="42">
        <f t="shared" si="175"/>
        <v>0</v>
      </c>
      <c r="BB14" s="42">
        <f t="shared" si="175"/>
        <v>0</v>
      </c>
      <c r="BC14" s="42">
        <f t="shared" si="175"/>
        <v>0</v>
      </c>
      <c r="BD14" s="42">
        <f t="shared" si="175"/>
        <v>0</v>
      </c>
      <c r="BE14" s="42">
        <f t="shared" si="175"/>
        <v>0</v>
      </c>
      <c r="BF14" s="42">
        <f t="shared" si="175"/>
        <v>0</v>
      </c>
      <c r="BG14" s="42">
        <f t="shared" si="175"/>
        <v>0</v>
      </c>
      <c r="BH14" s="42">
        <f t="shared" si="175"/>
        <v>0</v>
      </c>
      <c r="BI14" s="42">
        <f t="shared" si="175"/>
        <v>0</v>
      </c>
      <c r="BJ14" s="42">
        <f t="shared" si="175"/>
        <v>0</v>
      </c>
      <c r="BK14" s="42">
        <f t="shared" si="175"/>
        <v>0</v>
      </c>
      <c r="BL14" s="42">
        <f t="shared" si="175"/>
        <v>0</v>
      </c>
      <c r="BM14" s="42">
        <f t="shared" si="175"/>
        <v>0</v>
      </c>
      <c r="BN14" s="42">
        <f t="shared" si="175"/>
        <v>0</v>
      </c>
      <c r="BO14" s="42">
        <f t="shared" si="175"/>
        <v>0</v>
      </c>
      <c r="BP14" s="42">
        <f t="shared" si="175"/>
        <v>0</v>
      </c>
      <c r="BQ14" s="42">
        <f t="shared" si="175"/>
        <v>0</v>
      </c>
      <c r="BR14" s="42">
        <f t="shared" si="175"/>
        <v>0</v>
      </c>
      <c r="BS14" s="42">
        <f t="shared" si="175"/>
        <v>0</v>
      </c>
      <c r="BT14" s="42">
        <f t="shared" si="175"/>
        <v>0</v>
      </c>
      <c r="BU14" s="42">
        <f t="shared" si="175"/>
        <v>0</v>
      </c>
      <c r="BV14" s="42">
        <f t="shared" si="175"/>
        <v>0</v>
      </c>
      <c r="BW14" s="42">
        <f t="shared" ref="BW14:DB14" si="176">IF(BW11&lt;&gt;0,BW$22+BW$24+SUM(BW$28:BW$1005),0)</f>
        <v>0</v>
      </c>
      <c r="BX14" s="42">
        <f t="shared" si="176"/>
        <v>0</v>
      </c>
      <c r="BY14" s="42">
        <f t="shared" si="176"/>
        <v>0</v>
      </c>
      <c r="BZ14" s="42">
        <f t="shared" si="176"/>
        <v>0</v>
      </c>
      <c r="CA14" s="42">
        <f t="shared" si="176"/>
        <v>0</v>
      </c>
      <c r="CB14" s="42">
        <f t="shared" si="176"/>
        <v>0</v>
      </c>
      <c r="CC14" s="42">
        <f t="shared" si="176"/>
        <v>0</v>
      </c>
      <c r="CD14" s="42">
        <f t="shared" si="176"/>
        <v>0</v>
      </c>
      <c r="CE14" s="42">
        <f t="shared" si="176"/>
        <v>0</v>
      </c>
      <c r="CF14" s="42">
        <f t="shared" si="176"/>
        <v>0</v>
      </c>
      <c r="CG14" s="42">
        <f t="shared" si="176"/>
        <v>0</v>
      </c>
      <c r="CH14" s="42">
        <f t="shared" si="176"/>
        <v>0</v>
      </c>
      <c r="CI14" s="42">
        <f t="shared" si="176"/>
        <v>0</v>
      </c>
      <c r="CJ14" s="42">
        <f t="shared" si="176"/>
        <v>0</v>
      </c>
      <c r="CK14" s="42">
        <f t="shared" si="176"/>
        <v>0</v>
      </c>
      <c r="CL14" s="42">
        <f t="shared" si="176"/>
        <v>0</v>
      </c>
      <c r="CM14" s="42">
        <f t="shared" si="176"/>
        <v>0</v>
      </c>
      <c r="CN14" s="42">
        <f t="shared" si="176"/>
        <v>0</v>
      </c>
      <c r="CO14" s="42">
        <f t="shared" si="176"/>
        <v>0</v>
      </c>
      <c r="CP14" s="42">
        <f t="shared" si="176"/>
        <v>0</v>
      </c>
      <c r="CQ14" s="42">
        <f t="shared" si="176"/>
        <v>0</v>
      </c>
      <c r="CR14" s="42">
        <f t="shared" si="176"/>
        <v>0</v>
      </c>
      <c r="CS14" s="42">
        <f t="shared" si="176"/>
        <v>0</v>
      </c>
      <c r="CT14" s="42">
        <f t="shared" si="176"/>
        <v>0</v>
      </c>
      <c r="CU14" s="42">
        <f t="shared" si="176"/>
        <v>0</v>
      </c>
      <c r="CV14" s="42">
        <f t="shared" si="176"/>
        <v>0</v>
      </c>
      <c r="CW14" s="42">
        <f t="shared" si="176"/>
        <v>0</v>
      </c>
      <c r="CX14" s="42">
        <f t="shared" si="176"/>
        <v>0</v>
      </c>
      <c r="CY14" s="42">
        <f t="shared" si="176"/>
        <v>0</v>
      </c>
      <c r="CZ14" s="42">
        <f t="shared" si="176"/>
        <v>0</v>
      </c>
      <c r="DA14" s="42">
        <f t="shared" si="176"/>
        <v>0</v>
      </c>
      <c r="DB14" s="42">
        <f t="shared" si="176"/>
        <v>0</v>
      </c>
      <c r="DC14" s="42">
        <f t="shared" ref="DC14:EH14" si="177">IF(DC11&lt;&gt;0,DC$22+DC$24+SUM(DC$28:DC$1005),0)</f>
        <v>0</v>
      </c>
      <c r="DD14" s="42">
        <f t="shared" si="177"/>
        <v>0</v>
      </c>
      <c r="DE14" s="42">
        <f t="shared" si="177"/>
        <v>0</v>
      </c>
      <c r="DF14" s="42">
        <f t="shared" si="177"/>
        <v>0</v>
      </c>
      <c r="DG14" s="42">
        <f t="shared" si="177"/>
        <v>0</v>
      </c>
      <c r="DH14" s="42">
        <f t="shared" si="177"/>
        <v>0</v>
      </c>
      <c r="DI14" s="42">
        <f t="shared" si="177"/>
        <v>0</v>
      </c>
      <c r="DJ14" s="42">
        <f t="shared" si="177"/>
        <v>0</v>
      </c>
      <c r="DK14" s="42">
        <f t="shared" si="177"/>
        <v>0</v>
      </c>
      <c r="DL14" s="42">
        <f t="shared" si="177"/>
        <v>0</v>
      </c>
      <c r="DM14" s="42">
        <f t="shared" si="177"/>
        <v>0</v>
      </c>
      <c r="DN14" s="42">
        <f t="shared" si="177"/>
        <v>0</v>
      </c>
      <c r="DO14" s="42">
        <f t="shared" si="177"/>
        <v>0</v>
      </c>
      <c r="DP14" s="42">
        <f t="shared" si="177"/>
        <v>0</v>
      </c>
      <c r="DQ14" s="42">
        <f t="shared" si="177"/>
        <v>0</v>
      </c>
      <c r="DR14" s="42">
        <f t="shared" si="177"/>
        <v>0</v>
      </c>
      <c r="DS14" s="42">
        <f t="shared" si="177"/>
        <v>0</v>
      </c>
      <c r="DT14" s="42">
        <f t="shared" si="177"/>
        <v>0</v>
      </c>
      <c r="DU14" s="42">
        <f t="shared" si="177"/>
        <v>0</v>
      </c>
      <c r="DV14" s="42">
        <f t="shared" si="177"/>
        <v>0</v>
      </c>
      <c r="DW14" s="42">
        <f t="shared" si="177"/>
        <v>0</v>
      </c>
      <c r="DX14" s="42">
        <f t="shared" si="177"/>
        <v>0</v>
      </c>
      <c r="DY14" s="42">
        <f t="shared" si="177"/>
        <v>0</v>
      </c>
      <c r="DZ14" s="42">
        <f t="shared" si="177"/>
        <v>0</v>
      </c>
      <c r="EA14" s="42">
        <f t="shared" si="177"/>
        <v>0</v>
      </c>
      <c r="EB14" s="42">
        <f t="shared" si="177"/>
        <v>0</v>
      </c>
      <c r="EC14" s="42">
        <f t="shared" si="177"/>
        <v>0</v>
      </c>
      <c r="ED14" s="42">
        <f t="shared" si="177"/>
        <v>0</v>
      </c>
      <c r="EE14" s="42">
        <f t="shared" si="177"/>
        <v>0</v>
      </c>
      <c r="EF14" s="42">
        <f t="shared" si="177"/>
        <v>0</v>
      </c>
      <c r="EG14" s="42">
        <f t="shared" si="177"/>
        <v>0</v>
      </c>
      <c r="EH14" s="42">
        <f t="shared" si="177"/>
        <v>0</v>
      </c>
      <c r="EI14" s="42">
        <f t="shared" ref="EI14:FN14" si="178">IF(EI11&lt;&gt;0,EI$22+EI$24+SUM(EI$28:EI$1005),0)</f>
        <v>0</v>
      </c>
      <c r="EJ14" s="42">
        <f t="shared" si="178"/>
        <v>0</v>
      </c>
      <c r="EK14" s="42">
        <f t="shared" si="178"/>
        <v>0</v>
      </c>
      <c r="EL14" s="42">
        <f t="shared" si="178"/>
        <v>0</v>
      </c>
      <c r="EM14" s="42">
        <f t="shared" si="178"/>
        <v>0</v>
      </c>
      <c r="EN14" s="42">
        <f t="shared" si="178"/>
        <v>0</v>
      </c>
      <c r="EO14" s="42">
        <f t="shared" si="178"/>
        <v>0</v>
      </c>
      <c r="EP14" s="42">
        <f t="shared" si="178"/>
        <v>0</v>
      </c>
      <c r="EQ14" s="42">
        <f t="shared" si="178"/>
        <v>0</v>
      </c>
      <c r="ER14" s="42">
        <f t="shared" si="178"/>
        <v>0</v>
      </c>
      <c r="ES14" s="42">
        <f t="shared" si="178"/>
        <v>0</v>
      </c>
      <c r="ET14" s="42">
        <f t="shared" si="178"/>
        <v>0</v>
      </c>
      <c r="EU14" s="42">
        <f t="shared" si="178"/>
        <v>0</v>
      </c>
      <c r="EV14" s="42">
        <f t="shared" si="178"/>
        <v>0</v>
      </c>
      <c r="EW14" s="42">
        <f t="shared" si="178"/>
        <v>0</v>
      </c>
      <c r="EX14" s="42">
        <f t="shared" si="178"/>
        <v>0</v>
      </c>
      <c r="EY14" s="42">
        <f t="shared" si="178"/>
        <v>0</v>
      </c>
      <c r="EZ14" s="42">
        <f t="shared" si="178"/>
        <v>0</v>
      </c>
      <c r="FA14" s="42">
        <f t="shared" si="178"/>
        <v>0</v>
      </c>
      <c r="FB14" s="42">
        <f t="shared" si="178"/>
        <v>0</v>
      </c>
      <c r="FC14" s="42">
        <f t="shared" si="178"/>
        <v>0</v>
      </c>
      <c r="FD14" s="42">
        <f t="shared" si="178"/>
        <v>0</v>
      </c>
      <c r="FE14" s="42">
        <f t="shared" si="178"/>
        <v>0</v>
      </c>
      <c r="FF14" s="42">
        <f t="shared" si="178"/>
        <v>0</v>
      </c>
      <c r="FG14" s="42">
        <f t="shared" si="178"/>
        <v>0</v>
      </c>
      <c r="FH14" s="42">
        <f t="shared" si="178"/>
        <v>0</v>
      </c>
      <c r="FI14" s="42">
        <f t="shared" si="178"/>
        <v>0</v>
      </c>
      <c r="FJ14" s="42">
        <f t="shared" si="178"/>
        <v>0</v>
      </c>
      <c r="FK14" s="42">
        <f t="shared" si="178"/>
        <v>0</v>
      </c>
      <c r="FL14" s="42">
        <f t="shared" si="178"/>
        <v>0</v>
      </c>
      <c r="FM14" s="42">
        <f t="shared" si="178"/>
        <v>0</v>
      </c>
      <c r="FN14" s="42">
        <f t="shared" si="178"/>
        <v>0</v>
      </c>
      <c r="FO14" s="42">
        <f t="shared" ref="FO14:GT14" si="179">IF(FO11&lt;&gt;0,FO$22+FO$24+SUM(FO$28:FO$1005),0)</f>
        <v>0</v>
      </c>
      <c r="FP14" s="42">
        <f t="shared" si="179"/>
        <v>0</v>
      </c>
      <c r="FQ14" s="42">
        <f t="shared" si="179"/>
        <v>0</v>
      </c>
      <c r="FR14" s="42">
        <f t="shared" si="179"/>
        <v>0</v>
      </c>
      <c r="FS14" s="42">
        <f t="shared" si="179"/>
        <v>0</v>
      </c>
      <c r="FT14" s="42">
        <f t="shared" si="179"/>
        <v>0</v>
      </c>
      <c r="FU14" s="42">
        <f t="shared" si="179"/>
        <v>0</v>
      </c>
      <c r="FV14" s="42">
        <f t="shared" si="179"/>
        <v>0</v>
      </c>
      <c r="FW14" s="42">
        <f t="shared" si="179"/>
        <v>0</v>
      </c>
      <c r="FX14" s="42">
        <f t="shared" si="179"/>
        <v>0</v>
      </c>
      <c r="FY14" s="42">
        <f t="shared" si="179"/>
        <v>0</v>
      </c>
      <c r="FZ14" s="42">
        <f t="shared" si="179"/>
        <v>0</v>
      </c>
      <c r="GA14" s="42">
        <f t="shared" si="179"/>
        <v>0</v>
      </c>
      <c r="GB14" s="42">
        <f t="shared" si="179"/>
        <v>0</v>
      </c>
      <c r="GC14" s="42">
        <f t="shared" si="179"/>
        <v>0</v>
      </c>
      <c r="GD14" s="42">
        <f t="shared" si="179"/>
        <v>0</v>
      </c>
      <c r="GE14" s="42">
        <f t="shared" si="179"/>
        <v>0</v>
      </c>
      <c r="GF14" s="42">
        <f t="shared" si="179"/>
        <v>0</v>
      </c>
      <c r="GG14" s="42">
        <f t="shared" si="179"/>
        <v>0</v>
      </c>
      <c r="GH14" s="42">
        <f t="shared" si="179"/>
        <v>0</v>
      </c>
      <c r="GI14" s="42">
        <f t="shared" si="179"/>
        <v>0</v>
      </c>
      <c r="GJ14" s="42">
        <f t="shared" si="179"/>
        <v>0</v>
      </c>
      <c r="GK14" s="42">
        <f t="shared" si="179"/>
        <v>0</v>
      </c>
      <c r="GL14" s="42">
        <f t="shared" si="179"/>
        <v>0</v>
      </c>
      <c r="GM14" s="42">
        <f t="shared" si="179"/>
        <v>0</v>
      </c>
      <c r="GN14" s="42">
        <f t="shared" si="179"/>
        <v>0</v>
      </c>
      <c r="GO14" s="42">
        <f t="shared" si="179"/>
        <v>0</v>
      </c>
      <c r="GP14" s="42">
        <f t="shared" si="179"/>
        <v>0</v>
      </c>
      <c r="GQ14" s="42">
        <f t="shared" si="179"/>
        <v>0</v>
      </c>
      <c r="GR14" s="42">
        <f t="shared" si="179"/>
        <v>0</v>
      </c>
      <c r="GS14" s="42">
        <f t="shared" si="179"/>
        <v>0</v>
      </c>
      <c r="GT14" s="42">
        <f t="shared" si="179"/>
        <v>0</v>
      </c>
      <c r="GU14" s="42">
        <f t="shared" ref="GU14:HB14" si="180">IF(GU11&lt;&gt;0,GU$22+GU$24+SUM(GU$28:GU$1005),0)</f>
        <v>0</v>
      </c>
      <c r="GV14" s="42">
        <f t="shared" si="180"/>
        <v>0</v>
      </c>
      <c r="GW14" s="42">
        <f t="shared" si="180"/>
        <v>0</v>
      </c>
      <c r="GX14" s="42">
        <f t="shared" si="180"/>
        <v>0</v>
      </c>
      <c r="GY14" s="42">
        <f t="shared" si="180"/>
        <v>0</v>
      </c>
      <c r="GZ14" s="42">
        <f t="shared" si="180"/>
        <v>0</v>
      </c>
      <c r="HA14" s="42">
        <f t="shared" si="180"/>
        <v>0</v>
      </c>
      <c r="HB14" s="42">
        <f t="shared" si="180"/>
        <v>0</v>
      </c>
    </row>
    <row r="15" spans="1:211" ht="13.5" thickBot="1" x14ac:dyDescent="0.25">
      <c r="A15" s="22"/>
      <c r="B15" s="22"/>
      <c r="C15" s="27"/>
      <c r="D15" s="18"/>
      <c r="E15" s="49"/>
      <c r="F15" s="9"/>
      <c r="G15" s="9"/>
      <c r="H15" s="57" t="s">
        <v>25</v>
      </c>
      <c r="I15" s="52">
        <f>SUM(I22:I1000)</f>
        <v>0</v>
      </c>
      <c r="K15" s="42">
        <f t="shared" ref="K15:AP15" si="181">IF(K12&lt;&gt;0,K$22+K$24+SUM(K$28:K$1005),0)</f>
        <v>0</v>
      </c>
      <c r="L15" s="42">
        <f t="shared" si="181"/>
        <v>0</v>
      </c>
      <c r="M15" s="42">
        <f t="shared" si="181"/>
        <v>0</v>
      </c>
      <c r="N15" s="42">
        <f t="shared" si="181"/>
        <v>0</v>
      </c>
      <c r="O15" s="42">
        <f t="shared" si="181"/>
        <v>0</v>
      </c>
      <c r="P15" s="42">
        <f t="shared" si="181"/>
        <v>0</v>
      </c>
      <c r="Q15" s="42">
        <f t="shared" si="181"/>
        <v>0</v>
      </c>
      <c r="R15" s="42">
        <f t="shared" si="181"/>
        <v>0</v>
      </c>
      <c r="S15" s="42">
        <f t="shared" si="181"/>
        <v>0</v>
      </c>
      <c r="T15" s="42">
        <f t="shared" si="181"/>
        <v>0</v>
      </c>
      <c r="U15" s="42">
        <f t="shared" si="181"/>
        <v>0</v>
      </c>
      <c r="V15" s="42">
        <f t="shared" si="181"/>
        <v>0</v>
      </c>
      <c r="W15" s="42">
        <f t="shared" si="181"/>
        <v>0</v>
      </c>
      <c r="X15" s="42">
        <f t="shared" si="181"/>
        <v>0</v>
      </c>
      <c r="Y15" s="42">
        <f t="shared" si="181"/>
        <v>0</v>
      </c>
      <c r="Z15" s="42">
        <f t="shared" si="181"/>
        <v>0</v>
      </c>
      <c r="AA15" s="42">
        <f t="shared" si="181"/>
        <v>0</v>
      </c>
      <c r="AB15" s="42">
        <f t="shared" si="181"/>
        <v>0</v>
      </c>
      <c r="AC15" s="42">
        <f t="shared" si="181"/>
        <v>0</v>
      </c>
      <c r="AD15" s="42">
        <f t="shared" si="181"/>
        <v>0</v>
      </c>
      <c r="AE15" s="42">
        <f t="shared" si="181"/>
        <v>0</v>
      </c>
      <c r="AF15" s="42">
        <f t="shared" si="181"/>
        <v>0</v>
      </c>
      <c r="AG15" s="42">
        <f t="shared" si="181"/>
        <v>0</v>
      </c>
      <c r="AH15" s="42">
        <f t="shared" si="181"/>
        <v>0</v>
      </c>
      <c r="AI15" s="42">
        <f t="shared" si="181"/>
        <v>0</v>
      </c>
      <c r="AJ15" s="42">
        <f t="shared" si="181"/>
        <v>0</v>
      </c>
      <c r="AK15" s="42">
        <f t="shared" si="181"/>
        <v>0</v>
      </c>
      <c r="AL15" s="42">
        <f t="shared" si="181"/>
        <v>0</v>
      </c>
      <c r="AM15" s="42">
        <f t="shared" si="181"/>
        <v>0</v>
      </c>
      <c r="AN15" s="42">
        <f t="shared" si="181"/>
        <v>0</v>
      </c>
      <c r="AO15" s="42">
        <f t="shared" si="181"/>
        <v>0</v>
      </c>
      <c r="AP15" s="42">
        <f t="shared" si="181"/>
        <v>0</v>
      </c>
      <c r="AQ15" s="42">
        <f t="shared" ref="AQ15:BV15" si="182">IF(AQ12&lt;&gt;0,AQ$22+AQ$24+SUM(AQ$28:AQ$1005),0)</f>
        <v>0</v>
      </c>
      <c r="AR15" s="42">
        <f t="shared" si="182"/>
        <v>0</v>
      </c>
      <c r="AS15" s="42">
        <f t="shared" si="182"/>
        <v>0</v>
      </c>
      <c r="AT15" s="42">
        <f t="shared" si="182"/>
        <v>0</v>
      </c>
      <c r="AU15" s="42">
        <f t="shared" si="182"/>
        <v>0</v>
      </c>
      <c r="AV15" s="42">
        <f t="shared" si="182"/>
        <v>0</v>
      </c>
      <c r="AW15" s="42">
        <f t="shared" si="182"/>
        <v>0</v>
      </c>
      <c r="AX15" s="42">
        <f t="shared" si="182"/>
        <v>0</v>
      </c>
      <c r="AY15" s="42">
        <f t="shared" si="182"/>
        <v>0</v>
      </c>
      <c r="AZ15" s="42">
        <f t="shared" si="182"/>
        <v>0</v>
      </c>
      <c r="BA15" s="42">
        <f t="shared" si="182"/>
        <v>0</v>
      </c>
      <c r="BB15" s="42">
        <f t="shared" si="182"/>
        <v>0</v>
      </c>
      <c r="BC15" s="42">
        <f t="shared" si="182"/>
        <v>0</v>
      </c>
      <c r="BD15" s="42">
        <f t="shared" si="182"/>
        <v>0</v>
      </c>
      <c r="BE15" s="42">
        <f t="shared" si="182"/>
        <v>0</v>
      </c>
      <c r="BF15" s="42">
        <f t="shared" si="182"/>
        <v>0</v>
      </c>
      <c r="BG15" s="42">
        <f t="shared" si="182"/>
        <v>0</v>
      </c>
      <c r="BH15" s="42">
        <f t="shared" si="182"/>
        <v>0</v>
      </c>
      <c r="BI15" s="42">
        <f t="shared" si="182"/>
        <v>0</v>
      </c>
      <c r="BJ15" s="42">
        <f t="shared" si="182"/>
        <v>0</v>
      </c>
      <c r="BK15" s="42">
        <f t="shared" si="182"/>
        <v>0</v>
      </c>
      <c r="BL15" s="42">
        <f t="shared" si="182"/>
        <v>0</v>
      </c>
      <c r="BM15" s="42">
        <f t="shared" si="182"/>
        <v>0</v>
      </c>
      <c r="BN15" s="42">
        <f t="shared" si="182"/>
        <v>0</v>
      </c>
      <c r="BO15" s="42">
        <f t="shared" si="182"/>
        <v>0</v>
      </c>
      <c r="BP15" s="42">
        <f t="shared" si="182"/>
        <v>0</v>
      </c>
      <c r="BQ15" s="42">
        <f t="shared" si="182"/>
        <v>0</v>
      </c>
      <c r="BR15" s="42">
        <f t="shared" si="182"/>
        <v>0</v>
      </c>
      <c r="BS15" s="42">
        <f t="shared" si="182"/>
        <v>0</v>
      </c>
      <c r="BT15" s="42">
        <f t="shared" si="182"/>
        <v>0</v>
      </c>
      <c r="BU15" s="42">
        <f t="shared" si="182"/>
        <v>0</v>
      </c>
      <c r="BV15" s="42">
        <f t="shared" si="182"/>
        <v>0</v>
      </c>
      <c r="BW15" s="42">
        <f t="shared" ref="BW15:DB15" si="183">IF(BW12&lt;&gt;0,BW$22+BW$24+SUM(BW$28:BW$1005),0)</f>
        <v>0</v>
      </c>
      <c r="BX15" s="42">
        <f t="shared" si="183"/>
        <v>0</v>
      </c>
      <c r="BY15" s="42">
        <f t="shared" si="183"/>
        <v>0</v>
      </c>
      <c r="BZ15" s="42">
        <f t="shared" si="183"/>
        <v>0</v>
      </c>
      <c r="CA15" s="42">
        <f t="shared" si="183"/>
        <v>0</v>
      </c>
      <c r="CB15" s="42">
        <f t="shared" si="183"/>
        <v>0</v>
      </c>
      <c r="CC15" s="42">
        <f t="shared" si="183"/>
        <v>0</v>
      </c>
      <c r="CD15" s="42">
        <f t="shared" si="183"/>
        <v>0</v>
      </c>
      <c r="CE15" s="42">
        <f t="shared" si="183"/>
        <v>0</v>
      </c>
      <c r="CF15" s="42">
        <f t="shared" si="183"/>
        <v>0</v>
      </c>
      <c r="CG15" s="42">
        <f t="shared" si="183"/>
        <v>0</v>
      </c>
      <c r="CH15" s="42">
        <f t="shared" si="183"/>
        <v>0</v>
      </c>
      <c r="CI15" s="42">
        <f t="shared" si="183"/>
        <v>0</v>
      </c>
      <c r="CJ15" s="42">
        <f t="shared" si="183"/>
        <v>0</v>
      </c>
      <c r="CK15" s="42">
        <f t="shared" si="183"/>
        <v>0</v>
      </c>
      <c r="CL15" s="42">
        <f t="shared" si="183"/>
        <v>0</v>
      </c>
      <c r="CM15" s="42">
        <f t="shared" si="183"/>
        <v>0</v>
      </c>
      <c r="CN15" s="42">
        <f t="shared" si="183"/>
        <v>0</v>
      </c>
      <c r="CO15" s="42">
        <f t="shared" si="183"/>
        <v>0</v>
      </c>
      <c r="CP15" s="42">
        <f t="shared" si="183"/>
        <v>0</v>
      </c>
      <c r="CQ15" s="42">
        <f t="shared" si="183"/>
        <v>0</v>
      </c>
      <c r="CR15" s="42">
        <f t="shared" si="183"/>
        <v>0</v>
      </c>
      <c r="CS15" s="42">
        <f t="shared" si="183"/>
        <v>0</v>
      </c>
      <c r="CT15" s="42">
        <f t="shared" si="183"/>
        <v>0</v>
      </c>
      <c r="CU15" s="42">
        <f t="shared" si="183"/>
        <v>0</v>
      </c>
      <c r="CV15" s="42">
        <f t="shared" si="183"/>
        <v>0</v>
      </c>
      <c r="CW15" s="42">
        <f t="shared" si="183"/>
        <v>0</v>
      </c>
      <c r="CX15" s="42">
        <f t="shared" si="183"/>
        <v>0</v>
      </c>
      <c r="CY15" s="42">
        <f t="shared" si="183"/>
        <v>0</v>
      </c>
      <c r="CZ15" s="42">
        <f t="shared" si="183"/>
        <v>0</v>
      </c>
      <c r="DA15" s="42">
        <f t="shared" si="183"/>
        <v>0</v>
      </c>
      <c r="DB15" s="42">
        <f t="shared" si="183"/>
        <v>0</v>
      </c>
      <c r="DC15" s="42">
        <f t="shared" ref="DC15:EH15" si="184">IF(DC12&lt;&gt;0,DC$22+DC$24+SUM(DC$28:DC$1005),0)</f>
        <v>0</v>
      </c>
      <c r="DD15" s="42">
        <f t="shared" si="184"/>
        <v>0</v>
      </c>
      <c r="DE15" s="42">
        <f t="shared" si="184"/>
        <v>0</v>
      </c>
      <c r="DF15" s="42">
        <f t="shared" si="184"/>
        <v>0</v>
      </c>
      <c r="DG15" s="42">
        <f t="shared" si="184"/>
        <v>0</v>
      </c>
      <c r="DH15" s="42">
        <f t="shared" si="184"/>
        <v>0</v>
      </c>
      <c r="DI15" s="42">
        <f t="shared" si="184"/>
        <v>0</v>
      </c>
      <c r="DJ15" s="42">
        <f t="shared" si="184"/>
        <v>0</v>
      </c>
      <c r="DK15" s="42">
        <f t="shared" si="184"/>
        <v>0</v>
      </c>
      <c r="DL15" s="42">
        <f t="shared" si="184"/>
        <v>0</v>
      </c>
      <c r="DM15" s="42">
        <f t="shared" si="184"/>
        <v>0</v>
      </c>
      <c r="DN15" s="42">
        <f t="shared" si="184"/>
        <v>0</v>
      </c>
      <c r="DO15" s="42">
        <f t="shared" si="184"/>
        <v>0</v>
      </c>
      <c r="DP15" s="42">
        <f t="shared" si="184"/>
        <v>0</v>
      </c>
      <c r="DQ15" s="42">
        <f t="shared" si="184"/>
        <v>0</v>
      </c>
      <c r="DR15" s="42">
        <f t="shared" si="184"/>
        <v>0</v>
      </c>
      <c r="DS15" s="42">
        <f t="shared" si="184"/>
        <v>0</v>
      </c>
      <c r="DT15" s="42">
        <f t="shared" si="184"/>
        <v>0</v>
      </c>
      <c r="DU15" s="42">
        <f t="shared" si="184"/>
        <v>0</v>
      </c>
      <c r="DV15" s="42">
        <f t="shared" si="184"/>
        <v>0</v>
      </c>
      <c r="DW15" s="42">
        <f t="shared" si="184"/>
        <v>0</v>
      </c>
      <c r="DX15" s="42">
        <f t="shared" si="184"/>
        <v>0</v>
      </c>
      <c r="DY15" s="42">
        <f t="shared" si="184"/>
        <v>0</v>
      </c>
      <c r="DZ15" s="42">
        <f t="shared" si="184"/>
        <v>0</v>
      </c>
      <c r="EA15" s="42">
        <f t="shared" si="184"/>
        <v>0</v>
      </c>
      <c r="EB15" s="42">
        <f t="shared" si="184"/>
        <v>0</v>
      </c>
      <c r="EC15" s="42">
        <f t="shared" si="184"/>
        <v>0</v>
      </c>
      <c r="ED15" s="42">
        <f t="shared" si="184"/>
        <v>0</v>
      </c>
      <c r="EE15" s="42">
        <f t="shared" si="184"/>
        <v>0</v>
      </c>
      <c r="EF15" s="42">
        <f t="shared" si="184"/>
        <v>0</v>
      </c>
      <c r="EG15" s="42">
        <f t="shared" si="184"/>
        <v>0</v>
      </c>
      <c r="EH15" s="42">
        <f t="shared" si="184"/>
        <v>0</v>
      </c>
      <c r="EI15" s="42">
        <f t="shared" ref="EI15:FN15" si="185">IF(EI12&lt;&gt;0,EI$22+EI$24+SUM(EI$28:EI$1005),0)</f>
        <v>0</v>
      </c>
      <c r="EJ15" s="42">
        <f t="shared" si="185"/>
        <v>0</v>
      </c>
      <c r="EK15" s="42">
        <f t="shared" si="185"/>
        <v>0</v>
      </c>
      <c r="EL15" s="42">
        <f t="shared" si="185"/>
        <v>0</v>
      </c>
      <c r="EM15" s="42">
        <f t="shared" si="185"/>
        <v>0</v>
      </c>
      <c r="EN15" s="42">
        <f t="shared" si="185"/>
        <v>0</v>
      </c>
      <c r="EO15" s="42">
        <f t="shared" si="185"/>
        <v>0</v>
      </c>
      <c r="EP15" s="42">
        <f t="shared" si="185"/>
        <v>0</v>
      </c>
      <c r="EQ15" s="42">
        <f t="shared" si="185"/>
        <v>0</v>
      </c>
      <c r="ER15" s="42">
        <f t="shared" si="185"/>
        <v>0</v>
      </c>
      <c r="ES15" s="42">
        <f t="shared" si="185"/>
        <v>0</v>
      </c>
      <c r="ET15" s="42">
        <f t="shared" si="185"/>
        <v>0</v>
      </c>
      <c r="EU15" s="42">
        <f t="shared" si="185"/>
        <v>0</v>
      </c>
      <c r="EV15" s="42">
        <f t="shared" si="185"/>
        <v>0</v>
      </c>
      <c r="EW15" s="42">
        <f t="shared" si="185"/>
        <v>0</v>
      </c>
      <c r="EX15" s="42">
        <f t="shared" si="185"/>
        <v>0</v>
      </c>
      <c r="EY15" s="42">
        <f t="shared" si="185"/>
        <v>0</v>
      </c>
      <c r="EZ15" s="42">
        <f t="shared" si="185"/>
        <v>0</v>
      </c>
      <c r="FA15" s="42">
        <f t="shared" si="185"/>
        <v>0</v>
      </c>
      <c r="FB15" s="42">
        <f t="shared" si="185"/>
        <v>0</v>
      </c>
      <c r="FC15" s="42">
        <f t="shared" si="185"/>
        <v>0</v>
      </c>
      <c r="FD15" s="42">
        <f t="shared" si="185"/>
        <v>0</v>
      </c>
      <c r="FE15" s="42">
        <f t="shared" si="185"/>
        <v>0</v>
      </c>
      <c r="FF15" s="42">
        <f t="shared" si="185"/>
        <v>0</v>
      </c>
      <c r="FG15" s="42">
        <f t="shared" si="185"/>
        <v>0</v>
      </c>
      <c r="FH15" s="42">
        <f t="shared" si="185"/>
        <v>0</v>
      </c>
      <c r="FI15" s="42">
        <f t="shared" si="185"/>
        <v>0</v>
      </c>
      <c r="FJ15" s="42">
        <f t="shared" si="185"/>
        <v>0</v>
      </c>
      <c r="FK15" s="42">
        <f t="shared" si="185"/>
        <v>0</v>
      </c>
      <c r="FL15" s="42">
        <f t="shared" si="185"/>
        <v>0</v>
      </c>
      <c r="FM15" s="42">
        <f t="shared" si="185"/>
        <v>0</v>
      </c>
      <c r="FN15" s="42">
        <f t="shared" si="185"/>
        <v>0</v>
      </c>
      <c r="FO15" s="42">
        <f t="shared" ref="FO15:GT15" si="186">IF(FO12&lt;&gt;0,FO$22+FO$24+SUM(FO$28:FO$1005),0)</f>
        <v>0</v>
      </c>
      <c r="FP15" s="42">
        <f t="shared" si="186"/>
        <v>0</v>
      </c>
      <c r="FQ15" s="42">
        <f t="shared" si="186"/>
        <v>0</v>
      </c>
      <c r="FR15" s="42">
        <f t="shared" si="186"/>
        <v>0</v>
      </c>
      <c r="FS15" s="42">
        <f t="shared" si="186"/>
        <v>0</v>
      </c>
      <c r="FT15" s="42">
        <f t="shared" si="186"/>
        <v>0</v>
      </c>
      <c r="FU15" s="42">
        <f t="shared" si="186"/>
        <v>0</v>
      </c>
      <c r="FV15" s="42">
        <f t="shared" si="186"/>
        <v>0</v>
      </c>
      <c r="FW15" s="42">
        <f t="shared" si="186"/>
        <v>0</v>
      </c>
      <c r="FX15" s="42">
        <f t="shared" si="186"/>
        <v>0</v>
      </c>
      <c r="FY15" s="42">
        <f t="shared" si="186"/>
        <v>0</v>
      </c>
      <c r="FZ15" s="42">
        <f t="shared" si="186"/>
        <v>0</v>
      </c>
      <c r="GA15" s="42">
        <f t="shared" si="186"/>
        <v>0</v>
      </c>
      <c r="GB15" s="42">
        <f t="shared" si="186"/>
        <v>0</v>
      </c>
      <c r="GC15" s="42">
        <f t="shared" si="186"/>
        <v>0</v>
      </c>
      <c r="GD15" s="42">
        <f t="shared" si="186"/>
        <v>0</v>
      </c>
      <c r="GE15" s="42">
        <f t="shared" si="186"/>
        <v>0</v>
      </c>
      <c r="GF15" s="42">
        <f t="shared" si="186"/>
        <v>0</v>
      </c>
      <c r="GG15" s="42">
        <f t="shared" si="186"/>
        <v>0</v>
      </c>
      <c r="GH15" s="42">
        <f t="shared" si="186"/>
        <v>0</v>
      </c>
      <c r="GI15" s="42">
        <f t="shared" si="186"/>
        <v>0</v>
      </c>
      <c r="GJ15" s="42">
        <f t="shared" si="186"/>
        <v>0</v>
      </c>
      <c r="GK15" s="42">
        <f t="shared" si="186"/>
        <v>0</v>
      </c>
      <c r="GL15" s="42">
        <f t="shared" si="186"/>
        <v>0</v>
      </c>
      <c r="GM15" s="42">
        <f t="shared" si="186"/>
        <v>0</v>
      </c>
      <c r="GN15" s="42">
        <f t="shared" si="186"/>
        <v>0</v>
      </c>
      <c r="GO15" s="42">
        <f t="shared" si="186"/>
        <v>0</v>
      </c>
      <c r="GP15" s="42">
        <f t="shared" si="186"/>
        <v>0</v>
      </c>
      <c r="GQ15" s="42">
        <f t="shared" si="186"/>
        <v>0</v>
      </c>
      <c r="GR15" s="42">
        <f t="shared" si="186"/>
        <v>0</v>
      </c>
      <c r="GS15" s="42">
        <f t="shared" si="186"/>
        <v>0</v>
      </c>
      <c r="GT15" s="42">
        <f t="shared" si="186"/>
        <v>0</v>
      </c>
      <c r="GU15" s="42">
        <f t="shared" ref="GU15:HB15" si="187">IF(GU12&lt;&gt;0,GU$22+GU$24+SUM(GU$28:GU$1005),0)</f>
        <v>0</v>
      </c>
      <c r="GV15" s="42">
        <f t="shared" si="187"/>
        <v>0</v>
      </c>
      <c r="GW15" s="42">
        <f t="shared" si="187"/>
        <v>0</v>
      </c>
      <c r="GX15" s="42">
        <f t="shared" si="187"/>
        <v>0</v>
      </c>
      <c r="GY15" s="42">
        <f t="shared" si="187"/>
        <v>0</v>
      </c>
      <c r="GZ15" s="42">
        <f t="shared" si="187"/>
        <v>0</v>
      </c>
      <c r="HA15" s="42">
        <f t="shared" si="187"/>
        <v>0</v>
      </c>
      <c r="HB15" s="42">
        <f t="shared" si="187"/>
        <v>0</v>
      </c>
    </row>
    <row r="16" spans="1:211" ht="13.5" thickBot="1" x14ac:dyDescent="0.25">
      <c r="A16" s="22"/>
      <c r="B16" s="22"/>
      <c r="C16" s="27"/>
      <c r="D16" s="18"/>
      <c r="E16" s="9"/>
      <c r="F16" s="9"/>
      <c r="G16" s="9"/>
      <c r="H16" s="9"/>
      <c r="I16" s="51"/>
      <c r="J16" s="57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18"/>
      <c r="AK16" s="18"/>
      <c r="AL16" s="18"/>
      <c r="AM16" s="18"/>
      <c r="AN16" s="18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9"/>
      <c r="BX16" s="9"/>
      <c r="BY16" s="9"/>
      <c r="BZ16" s="9"/>
      <c r="CA16" s="9"/>
      <c r="CB16" s="9"/>
      <c r="CC16" s="9"/>
      <c r="CD16" s="9"/>
      <c r="CE16" s="9"/>
      <c r="CF16" s="9"/>
      <c r="CG16" s="9"/>
      <c r="CH16" s="9"/>
      <c r="CI16" s="9"/>
      <c r="CJ16" s="9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  <c r="CX16" s="9"/>
      <c r="CY16" s="9"/>
      <c r="CZ16" s="9"/>
      <c r="DA16" s="9"/>
      <c r="DB16" s="9"/>
      <c r="DC16" s="9"/>
      <c r="DD16" s="9"/>
      <c r="DE16" s="9"/>
      <c r="DF16" s="9"/>
    </row>
    <row r="17" spans="1:214" ht="13.5" thickBot="1" x14ac:dyDescent="0.25">
      <c r="A17" s="22"/>
      <c r="B17" s="22"/>
      <c r="C17" s="27"/>
      <c r="D17" s="18"/>
      <c r="E17" s="18"/>
      <c r="G17" s="14"/>
      <c r="H17" s="12" t="s">
        <v>23</v>
      </c>
      <c r="I17" s="52">
        <f>SUM(K17:DF17)</f>
        <v>0</v>
      </c>
      <c r="J17" s="57"/>
      <c r="K17" s="42">
        <f t="shared" ref="K17:AP17" si="188">K14/((1+$D$2)^K11)</f>
        <v>0</v>
      </c>
      <c r="L17" s="45">
        <f>L14/((1+$D$2)^L11)</f>
        <v>0</v>
      </c>
      <c r="M17" s="45">
        <f t="shared" si="188"/>
        <v>0</v>
      </c>
      <c r="N17" s="45">
        <f t="shared" si="188"/>
        <v>0</v>
      </c>
      <c r="O17" s="45">
        <f t="shared" si="188"/>
        <v>0</v>
      </c>
      <c r="P17" s="45">
        <f t="shared" si="188"/>
        <v>0</v>
      </c>
      <c r="Q17" s="45">
        <f t="shared" si="188"/>
        <v>0</v>
      </c>
      <c r="R17" s="45">
        <f t="shared" si="188"/>
        <v>0</v>
      </c>
      <c r="S17" s="45">
        <f t="shared" si="188"/>
        <v>0</v>
      </c>
      <c r="T17" s="45">
        <f t="shared" si="188"/>
        <v>0</v>
      </c>
      <c r="U17" s="45">
        <f t="shared" si="188"/>
        <v>0</v>
      </c>
      <c r="V17" s="45">
        <f t="shared" si="188"/>
        <v>0</v>
      </c>
      <c r="W17" s="45">
        <f t="shared" si="188"/>
        <v>0</v>
      </c>
      <c r="X17" s="45">
        <f t="shared" si="188"/>
        <v>0</v>
      </c>
      <c r="Y17" s="45">
        <f t="shared" si="188"/>
        <v>0</v>
      </c>
      <c r="Z17" s="45">
        <f t="shared" si="188"/>
        <v>0</v>
      </c>
      <c r="AA17" s="45">
        <f t="shared" si="188"/>
        <v>0</v>
      </c>
      <c r="AB17" s="45">
        <f t="shared" si="188"/>
        <v>0</v>
      </c>
      <c r="AC17" s="45">
        <f t="shared" si="188"/>
        <v>0</v>
      </c>
      <c r="AD17" s="45">
        <f t="shared" si="188"/>
        <v>0</v>
      </c>
      <c r="AE17" s="45">
        <f t="shared" si="188"/>
        <v>0</v>
      </c>
      <c r="AF17" s="45">
        <f t="shared" si="188"/>
        <v>0</v>
      </c>
      <c r="AG17" s="45">
        <f t="shared" si="188"/>
        <v>0</v>
      </c>
      <c r="AH17" s="45">
        <f t="shared" si="188"/>
        <v>0</v>
      </c>
      <c r="AI17" s="45">
        <f t="shared" si="188"/>
        <v>0</v>
      </c>
      <c r="AJ17" s="45">
        <f t="shared" si="188"/>
        <v>0</v>
      </c>
      <c r="AK17" s="45">
        <f t="shared" si="188"/>
        <v>0</v>
      </c>
      <c r="AL17" s="45">
        <f t="shared" si="188"/>
        <v>0</v>
      </c>
      <c r="AM17" s="45">
        <f t="shared" si="188"/>
        <v>0</v>
      </c>
      <c r="AN17" s="45">
        <f t="shared" si="188"/>
        <v>0</v>
      </c>
      <c r="AO17" s="45">
        <f t="shared" si="188"/>
        <v>0</v>
      </c>
      <c r="AP17" s="45">
        <f t="shared" si="188"/>
        <v>0</v>
      </c>
      <c r="AQ17" s="45">
        <f t="shared" ref="AQ17:BV17" si="189">AQ14/((1+$D$2)^AQ11)</f>
        <v>0</v>
      </c>
      <c r="AR17" s="45">
        <f t="shared" si="189"/>
        <v>0</v>
      </c>
      <c r="AS17" s="45">
        <f t="shared" si="189"/>
        <v>0</v>
      </c>
      <c r="AT17" s="45">
        <f t="shared" si="189"/>
        <v>0</v>
      </c>
      <c r="AU17" s="45">
        <f t="shared" si="189"/>
        <v>0</v>
      </c>
      <c r="AV17" s="45">
        <f t="shared" si="189"/>
        <v>0</v>
      </c>
      <c r="AW17" s="45">
        <f t="shared" si="189"/>
        <v>0</v>
      </c>
      <c r="AX17" s="45">
        <f t="shared" si="189"/>
        <v>0</v>
      </c>
      <c r="AY17" s="45">
        <f t="shared" si="189"/>
        <v>0</v>
      </c>
      <c r="AZ17" s="45">
        <f t="shared" si="189"/>
        <v>0</v>
      </c>
      <c r="BA17" s="45">
        <f t="shared" si="189"/>
        <v>0</v>
      </c>
      <c r="BB17" s="45">
        <f t="shared" si="189"/>
        <v>0</v>
      </c>
      <c r="BC17" s="45">
        <f t="shared" si="189"/>
        <v>0</v>
      </c>
      <c r="BD17" s="45">
        <f t="shared" si="189"/>
        <v>0</v>
      </c>
      <c r="BE17" s="45">
        <f t="shared" si="189"/>
        <v>0</v>
      </c>
      <c r="BF17" s="45">
        <f t="shared" si="189"/>
        <v>0</v>
      </c>
      <c r="BG17" s="45">
        <f t="shared" si="189"/>
        <v>0</v>
      </c>
      <c r="BH17" s="45">
        <f t="shared" si="189"/>
        <v>0</v>
      </c>
      <c r="BI17" s="45">
        <f t="shared" si="189"/>
        <v>0</v>
      </c>
      <c r="BJ17" s="45">
        <f t="shared" si="189"/>
        <v>0</v>
      </c>
      <c r="BK17" s="45">
        <f t="shared" si="189"/>
        <v>0</v>
      </c>
      <c r="BL17" s="45">
        <f t="shared" si="189"/>
        <v>0</v>
      </c>
      <c r="BM17" s="45">
        <f t="shared" si="189"/>
        <v>0</v>
      </c>
      <c r="BN17" s="45">
        <f t="shared" si="189"/>
        <v>0</v>
      </c>
      <c r="BO17" s="45">
        <f t="shared" si="189"/>
        <v>0</v>
      </c>
      <c r="BP17" s="45">
        <f t="shared" si="189"/>
        <v>0</v>
      </c>
      <c r="BQ17" s="45">
        <f t="shared" si="189"/>
        <v>0</v>
      </c>
      <c r="BR17" s="45">
        <f t="shared" si="189"/>
        <v>0</v>
      </c>
      <c r="BS17" s="45">
        <f t="shared" si="189"/>
        <v>0</v>
      </c>
      <c r="BT17" s="45">
        <f t="shared" si="189"/>
        <v>0</v>
      </c>
      <c r="BU17" s="45">
        <f t="shared" si="189"/>
        <v>0</v>
      </c>
      <c r="BV17" s="45">
        <f t="shared" si="189"/>
        <v>0</v>
      </c>
      <c r="BW17" s="45">
        <f t="shared" ref="BW17:DB17" si="190">BW14/((1+$D$2)^BW11)</f>
        <v>0</v>
      </c>
      <c r="BX17" s="45">
        <f t="shared" si="190"/>
        <v>0</v>
      </c>
      <c r="BY17" s="45">
        <f t="shared" si="190"/>
        <v>0</v>
      </c>
      <c r="BZ17" s="45">
        <f t="shared" si="190"/>
        <v>0</v>
      </c>
      <c r="CA17" s="45">
        <f t="shared" si="190"/>
        <v>0</v>
      </c>
      <c r="CB17" s="45">
        <f t="shared" si="190"/>
        <v>0</v>
      </c>
      <c r="CC17" s="45">
        <f t="shared" si="190"/>
        <v>0</v>
      </c>
      <c r="CD17" s="45">
        <f t="shared" si="190"/>
        <v>0</v>
      </c>
      <c r="CE17" s="45">
        <f t="shared" si="190"/>
        <v>0</v>
      </c>
      <c r="CF17" s="45">
        <f t="shared" si="190"/>
        <v>0</v>
      </c>
      <c r="CG17" s="45">
        <f t="shared" si="190"/>
        <v>0</v>
      </c>
      <c r="CH17" s="45">
        <f t="shared" si="190"/>
        <v>0</v>
      </c>
      <c r="CI17" s="45">
        <f t="shared" si="190"/>
        <v>0</v>
      </c>
      <c r="CJ17" s="45">
        <f t="shared" si="190"/>
        <v>0</v>
      </c>
      <c r="CK17" s="45">
        <f t="shared" si="190"/>
        <v>0</v>
      </c>
      <c r="CL17" s="45">
        <f t="shared" si="190"/>
        <v>0</v>
      </c>
      <c r="CM17" s="45">
        <f t="shared" si="190"/>
        <v>0</v>
      </c>
      <c r="CN17" s="45">
        <f t="shared" si="190"/>
        <v>0</v>
      </c>
      <c r="CO17" s="45">
        <f t="shared" si="190"/>
        <v>0</v>
      </c>
      <c r="CP17" s="45">
        <f t="shared" si="190"/>
        <v>0</v>
      </c>
      <c r="CQ17" s="45">
        <f t="shared" si="190"/>
        <v>0</v>
      </c>
      <c r="CR17" s="45">
        <f t="shared" si="190"/>
        <v>0</v>
      </c>
      <c r="CS17" s="45">
        <f t="shared" si="190"/>
        <v>0</v>
      </c>
      <c r="CT17" s="45">
        <f t="shared" si="190"/>
        <v>0</v>
      </c>
      <c r="CU17" s="45">
        <f t="shared" si="190"/>
        <v>0</v>
      </c>
      <c r="CV17" s="45">
        <f t="shared" si="190"/>
        <v>0</v>
      </c>
      <c r="CW17" s="45">
        <f t="shared" si="190"/>
        <v>0</v>
      </c>
      <c r="CX17" s="45">
        <f t="shared" si="190"/>
        <v>0</v>
      </c>
      <c r="CY17" s="45">
        <f t="shared" si="190"/>
        <v>0</v>
      </c>
      <c r="CZ17" s="45">
        <f t="shared" si="190"/>
        <v>0</v>
      </c>
      <c r="DA17" s="45">
        <f t="shared" si="190"/>
        <v>0</v>
      </c>
      <c r="DB17" s="45">
        <f t="shared" si="190"/>
        <v>0</v>
      </c>
      <c r="DC17" s="45">
        <f t="shared" ref="DC17:EH17" si="191">DC14/((1+$D$2)^DC11)</f>
        <v>0</v>
      </c>
      <c r="DD17" s="45">
        <f t="shared" si="191"/>
        <v>0</v>
      </c>
      <c r="DE17" s="45">
        <f t="shared" si="191"/>
        <v>0</v>
      </c>
      <c r="DF17" s="45">
        <f t="shared" si="191"/>
        <v>0</v>
      </c>
      <c r="DG17" s="45">
        <f t="shared" si="191"/>
        <v>0</v>
      </c>
      <c r="DH17" s="45">
        <f t="shared" si="191"/>
        <v>0</v>
      </c>
      <c r="DI17" s="45">
        <f t="shared" si="191"/>
        <v>0</v>
      </c>
      <c r="DJ17" s="45">
        <f t="shared" si="191"/>
        <v>0</v>
      </c>
      <c r="DK17" s="45">
        <f t="shared" si="191"/>
        <v>0</v>
      </c>
      <c r="DL17" s="45">
        <f t="shared" si="191"/>
        <v>0</v>
      </c>
      <c r="DM17" s="45">
        <f t="shared" si="191"/>
        <v>0</v>
      </c>
      <c r="DN17" s="45">
        <f t="shared" si="191"/>
        <v>0</v>
      </c>
      <c r="DO17" s="45">
        <f t="shared" si="191"/>
        <v>0</v>
      </c>
      <c r="DP17" s="45">
        <f t="shared" si="191"/>
        <v>0</v>
      </c>
      <c r="DQ17" s="45">
        <f t="shared" si="191"/>
        <v>0</v>
      </c>
      <c r="DR17" s="45">
        <f t="shared" si="191"/>
        <v>0</v>
      </c>
      <c r="DS17" s="45">
        <f t="shared" si="191"/>
        <v>0</v>
      </c>
      <c r="DT17" s="45">
        <f t="shared" si="191"/>
        <v>0</v>
      </c>
      <c r="DU17" s="45">
        <f t="shared" si="191"/>
        <v>0</v>
      </c>
      <c r="DV17" s="45">
        <f t="shared" si="191"/>
        <v>0</v>
      </c>
      <c r="DW17" s="45">
        <f t="shared" si="191"/>
        <v>0</v>
      </c>
      <c r="DX17" s="45">
        <f t="shared" si="191"/>
        <v>0</v>
      </c>
      <c r="DY17" s="45">
        <f t="shared" si="191"/>
        <v>0</v>
      </c>
      <c r="DZ17" s="45">
        <f t="shared" si="191"/>
        <v>0</v>
      </c>
      <c r="EA17" s="45">
        <f t="shared" si="191"/>
        <v>0</v>
      </c>
      <c r="EB17" s="45">
        <f t="shared" si="191"/>
        <v>0</v>
      </c>
      <c r="EC17" s="45">
        <f t="shared" si="191"/>
        <v>0</v>
      </c>
      <c r="ED17" s="45">
        <f t="shared" si="191"/>
        <v>0</v>
      </c>
      <c r="EE17" s="45">
        <f t="shared" si="191"/>
        <v>0</v>
      </c>
      <c r="EF17" s="45">
        <f t="shared" si="191"/>
        <v>0</v>
      </c>
      <c r="EG17" s="45">
        <f t="shared" si="191"/>
        <v>0</v>
      </c>
      <c r="EH17" s="45">
        <f t="shared" si="191"/>
        <v>0</v>
      </c>
      <c r="EI17" s="45">
        <f t="shared" ref="EI17:FN17" si="192">EI14/((1+$D$2)^EI11)</f>
        <v>0</v>
      </c>
      <c r="EJ17" s="45">
        <f t="shared" si="192"/>
        <v>0</v>
      </c>
      <c r="EK17" s="45">
        <f t="shared" si="192"/>
        <v>0</v>
      </c>
      <c r="EL17" s="45">
        <f t="shared" si="192"/>
        <v>0</v>
      </c>
      <c r="EM17" s="45">
        <f t="shared" si="192"/>
        <v>0</v>
      </c>
      <c r="EN17" s="45">
        <f t="shared" si="192"/>
        <v>0</v>
      </c>
      <c r="EO17" s="45">
        <f t="shared" si="192"/>
        <v>0</v>
      </c>
      <c r="EP17" s="45">
        <f t="shared" si="192"/>
        <v>0</v>
      </c>
      <c r="EQ17" s="45">
        <f t="shared" si="192"/>
        <v>0</v>
      </c>
      <c r="ER17" s="45">
        <f t="shared" si="192"/>
        <v>0</v>
      </c>
      <c r="ES17" s="45">
        <f t="shared" si="192"/>
        <v>0</v>
      </c>
      <c r="ET17" s="45">
        <f t="shared" si="192"/>
        <v>0</v>
      </c>
      <c r="EU17" s="45">
        <f t="shared" si="192"/>
        <v>0</v>
      </c>
      <c r="EV17" s="45">
        <f t="shared" si="192"/>
        <v>0</v>
      </c>
      <c r="EW17" s="45">
        <f t="shared" si="192"/>
        <v>0</v>
      </c>
      <c r="EX17" s="45">
        <f t="shared" si="192"/>
        <v>0</v>
      </c>
      <c r="EY17" s="45">
        <f t="shared" si="192"/>
        <v>0</v>
      </c>
      <c r="EZ17" s="45">
        <f t="shared" si="192"/>
        <v>0</v>
      </c>
      <c r="FA17" s="45">
        <f t="shared" si="192"/>
        <v>0</v>
      </c>
      <c r="FB17" s="45">
        <f t="shared" si="192"/>
        <v>0</v>
      </c>
      <c r="FC17" s="45">
        <f t="shared" si="192"/>
        <v>0</v>
      </c>
      <c r="FD17" s="45">
        <f t="shared" si="192"/>
        <v>0</v>
      </c>
      <c r="FE17" s="45">
        <f t="shared" si="192"/>
        <v>0</v>
      </c>
      <c r="FF17" s="45">
        <f t="shared" si="192"/>
        <v>0</v>
      </c>
      <c r="FG17" s="45">
        <f t="shared" si="192"/>
        <v>0</v>
      </c>
      <c r="FH17" s="45">
        <f t="shared" si="192"/>
        <v>0</v>
      </c>
      <c r="FI17" s="45">
        <f t="shared" si="192"/>
        <v>0</v>
      </c>
      <c r="FJ17" s="45">
        <f t="shared" si="192"/>
        <v>0</v>
      </c>
      <c r="FK17" s="45">
        <f t="shared" si="192"/>
        <v>0</v>
      </c>
      <c r="FL17" s="45">
        <f t="shared" si="192"/>
        <v>0</v>
      </c>
      <c r="FM17" s="45">
        <f t="shared" si="192"/>
        <v>0</v>
      </c>
      <c r="FN17" s="45">
        <f t="shared" si="192"/>
        <v>0</v>
      </c>
      <c r="FO17" s="45">
        <f t="shared" ref="FO17:GT17" si="193">FO14/((1+$D$2)^FO11)</f>
        <v>0</v>
      </c>
      <c r="FP17" s="45">
        <f t="shared" si="193"/>
        <v>0</v>
      </c>
      <c r="FQ17" s="45">
        <f t="shared" si="193"/>
        <v>0</v>
      </c>
      <c r="FR17" s="45">
        <f t="shared" si="193"/>
        <v>0</v>
      </c>
      <c r="FS17" s="45">
        <f t="shared" si="193"/>
        <v>0</v>
      </c>
      <c r="FT17" s="45">
        <f t="shared" si="193"/>
        <v>0</v>
      </c>
      <c r="FU17" s="45">
        <f t="shared" si="193"/>
        <v>0</v>
      </c>
      <c r="FV17" s="45">
        <f t="shared" si="193"/>
        <v>0</v>
      </c>
      <c r="FW17" s="45">
        <f t="shared" si="193"/>
        <v>0</v>
      </c>
      <c r="FX17" s="45">
        <f t="shared" si="193"/>
        <v>0</v>
      </c>
      <c r="FY17" s="45">
        <f t="shared" si="193"/>
        <v>0</v>
      </c>
      <c r="FZ17" s="45">
        <f t="shared" si="193"/>
        <v>0</v>
      </c>
      <c r="GA17" s="45">
        <f t="shared" si="193"/>
        <v>0</v>
      </c>
      <c r="GB17" s="45">
        <f t="shared" si="193"/>
        <v>0</v>
      </c>
      <c r="GC17" s="45">
        <f t="shared" si="193"/>
        <v>0</v>
      </c>
      <c r="GD17" s="45">
        <f t="shared" si="193"/>
        <v>0</v>
      </c>
      <c r="GE17" s="45">
        <f t="shared" si="193"/>
        <v>0</v>
      </c>
      <c r="GF17" s="45">
        <f t="shared" si="193"/>
        <v>0</v>
      </c>
      <c r="GG17" s="45">
        <f t="shared" si="193"/>
        <v>0</v>
      </c>
      <c r="GH17" s="45">
        <f t="shared" si="193"/>
        <v>0</v>
      </c>
      <c r="GI17" s="45">
        <f t="shared" si="193"/>
        <v>0</v>
      </c>
      <c r="GJ17" s="45">
        <f t="shared" si="193"/>
        <v>0</v>
      </c>
      <c r="GK17" s="45">
        <f t="shared" si="193"/>
        <v>0</v>
      </c>
      <c r="GL17" s="45">
        <f t="shared" si="193"/>
        <v>0</v>
      </c>
      <c r="GM17" s="45">
        <f t="shared" si="193"/>
        <v>0</v>
      </c>
      <c r="GN17" s="45">
        <f t="shared" si="193"/>
        <v>0</v>
      </c>
      <c r="GO17" s="45">
        <f t="shared" si="193"/>
        <v>0</v>
      </c>
      <c r="GP17" s="45">
        <f t="shared" si="193"/>
        <v>0</v>
      </c>
      <c r="GQ17" s="45">
        <f t="shared" si="193"/>
        <v>0</v>
      </c>
      <c r="GR17" s="45">
        <f t="shared" si="193"/>
        <v>0</v>
      </c>
      <c r="GS17" s="45">
        <f t="shared" si="193"/>
        <v>0</v>
      </c>
      <c r="GT17" s="45">
        <f t="shared" si="193"/>
        <v>0</v>
      </c>
      <c r="GU17" s="45">
        <f t="shared" ref="GU17:HB17" si="194">GU14/((1+$D$2)^GU11)</f>
        <v>0</v>
      </c>
      <c r="GV17" s="45">
        <f t="shared" si="194"/>
        <v>0</v>
      </c>
      <c r="GW17" s="45">
        <f t="shared" si="194"/>
        <v>0</v>
      </c>
      <c r="GX17" s="45">
        <f t="shared" si="194"/>
        <v>0</v>
      </c>
      <c r="GY17" s="45">
        <f t="shared" si="194"/>
        <v>0</v>
      </c>
      <c r="GZ17" s="45">
        <f t="shared" si="194"/>
        <v>0</v>
      </c>
      <c r="HA17" s="45">
        <f t="shared" si="194"/>
        <v>0</v>
      </c>
      <c r="HB17" s="45">
        <f t="shared" si="194"/>
        <v>0</v>
      </c>
    </row>
    <row r="18" spans="1:214" ht="13.5" thickBot="1" x14ac:dyDescent="0.25">
      <c r="A18" s="22"/>
      <c r="B18" s="22"/>
      <c r="C18" s="27"/>
      <c r="D18" s="46"/>
      <c r="E18" s="46"/>
      <c r="F18" s="46"/>
      <c r="G18" s="46"/>
      <c r="H18" s="12" t="s">
        <v>169</v>
      </c>
      <c r="I18" s="44">
        <f>SUM(K18:DF18)</f>
        <v>0</v>
      </c>
      <c r="J18" s="57"/>
      <c r="K18" s="42">
        <f t="shared" ref="K18:AP18" si="195">K15/((1+$D$2)^K12)</f>
        <v>0</v>
      </c>
      <c r="L18" s="45">
        <f t="shared" si="195"/>
        <v>0</v>
      </c>
      <c r="M18" s="45">
        <f t="shared" si="195"/>
        <v>0</v>
      </c>
      <c r="N18" s="45">
        <f t="shared" si="195"/>
        <v>0</v>
      </c>
      <c r="O18" s="45">
        <f t="shared" si="195"/>
        <v>0</v>
      </c>
      <c r="P18" s="45">
        <f t="shared" si="195"/>
        <v>0</v>
      </c>
      <c r="Q18" s="45">
        <f t="shared" si="195"/>
        <v>0</v>
      </c>
      <c r="R18" s="45">
        <f t="shared" si="195"/>
        <v>0</v>
      </c>
      <c r="S18" s="45">
        <f t="shared" si="195"/>
        <v>0</v>
      </c>
      <c r="T18" s="45">
        <f t="shared" si="195"/>
        <v>0</v>
      </c>
      <c r="U18" s="45">
        <f t="shared" si="195"/>
        <v>0</v>
      </c>
      <c r="V18" s="45">
        <f t="shared" si="195"/>
        <v>0</v>
      </c>
      <c r="W18" s="45">
        <f t="shared" si="195"/>
        <v>0</v>
      </c>
      <c r="X18" s="45">
        <f t="shared" si="195"/>
        <v>0</v>
      </c>
      <c r="Y18" s="45">
        <f t="shared" si="195"/>
        <v>0</v>
      </c>
      <c r="Z18" s="45">
        <f t="shared" si="195"/>
        <v>0</v>
      </c>
      <c r="AA18" s="45">
        <f t="shared" si="195"/>
        <v>0</v>
      </c>
      <c r="AB18" s="45">
        <f t="shared" si="195"/>
        <v>0</v>
      </c>
      <c r="AC18" s="45">
        <f t="shared" si="195"/>
        <v>0</v>
      </c>
      <c r="AD18" s="45">
        <f t="shared" si="195"/>
        <v>0</v>
      </c>
      <c r="AE18" s="45">
        <f t="shared" si="195"/>
        <v>0</v>
      </c>
      <c r="AF18" s="45">
        <f t="shared" si="195"/>
        <v>0</v>
      </c>
      <c r="AG18" s="45">
        <f t="shared" si="195"/>
        <v>0</v>
      </c>
      <c r="AH18" s="45">
        <f t="shared" si="195"/>
        <v>0</v>
      </c>
      <c r="AI18" s="45">
        <f t="shared" si="195"/>
        <v>0</v>
      </c>
      <c r="AJ18" s="45">
        <f t="shared" si="195"/>
        <v>0</v>
      </c>
      <c r="AK18" s="45">
        <f t="shared" si="195"/>
        <v>0</v>
      </c>
      <c r="AL18" s="45">
        <f t="shared" si="195"/>
        <v>0</v>
      </c>
      <c r="AM18" s="45">
        <f t="shared" si="195"/>
        <v>0</v>
      </c>
      <c r="AN18" s="45">
        <f t="shared" si="195"/>
        <v>0</v>
      </c>
      <c r="AO18" s="45">
        <f t="shared" si="195"/>
        <v>0</v>
      </c>
      <c r="AP18" s="45">
        <f t="shared" si="195"/>
        <v>0</v>
      </c>
      <c r="AQ18" s="45">
        <f t="shared" ref="AQ18:BV18" si="196">AQ15/((1+$D$2)^AQ12)</f>
        <v>0</v>
      </c>
      <c r="AR18" s="45">
        <f t="shared" si="196"/>
        <v>0</v>
      </c>
      <c r="AS18" s="45">
        <f t="shared" si="196"/>
        <v>0</v>
      </c>
      <c r="AT18" s="45">
        <f t="shared" si="196"/>
        <v>0</v>
      </c>
      <c r="AU18" s="45">
        <f t="shared" si="196"/>
        <v>0</v>
      </c>
      <c r="AV18" s="45">
        <f t="shared" si="196"/>
        <v>0</v>
      </c>
      <c r="AW18" s="45">
        <f t="shared" si="196"/>
        <v>0</v>
      </c>
      <c r="AX18" s="45">
        <f t="shared" si="196"/>
        <v>0</v>
      </c>
      <c r="AY18" s="45">
        <f t="shared" si="196"/>
        <v>0</v>
      </c>
      <c r="AZ18" s="45">
        <f t="shared" si="196"/>
        <v>0</v>
      </c>
      <c r="BA18" s="45">
        <f t="shared" si="196"/>
        <v>0</v>
      </c>
      <c r="BB18" s="45">
        <f t="shared" si="196"/>
        <v>0</v>
      </c>
      <c r="BC18" s="45">
        <f t="shared" si="196"/>
        <v>0</v>
      </c>
      <c r="BD18" s="45">
        <f t="shared" si="196"/>
        <v>0</v>
      </c>
      <c r="BE18" s="45">
        <f t="shared" si="196"/>
        <v>0</v>
      </c>
      <c r="BF18" s="45">
        <f t="shared" si="196"/>
        <v>0</v>
      </c>
      <c r="BG18" s="45">
        <f t="shared" si="196"/>
        <v>0</v>
      </c>
      <c r="BH18" s="45">
        <f t="shared" si="196"/>
        <v>0</v>
      </c>
      <c r="BI18" s="45">
        <f t="shared" si="196"/>
        <v>0</v>
      </c>
      <c r="BJ18" s="45">
        <f t="shared" si="196"/>
        <v>0</v>
      </c>
      <c r="BK18" s="45">
        <f t="shared" si="196"/>
        <v>0</v>
      </c>
      <c r="BL18" s="45">
        <f t="shared" si="196"/>
        <v>0</v>
      </c>
      <c r="BM18" s="45">
        <f t="shared" si="196"/>
        <v>0</v>
      </c>
      <c r="BN18" s="45">
        <f t="shared" si="196"/>
        <v>0</v>
      </c>
      <c r="BO18" s="45">
        <f t="shared" si="196"/>
        <v>0</v>
      </c>
      <c r="BP18" s="45">
        <f t="shared" si="196"/>
        <v>0</v>
      </c>
      <c r="BQ18" s="45">
        <f t="shared" si="196"/>
        <v>0</v>
      </c>
      <c r="BR18" s="45">
        <f t="shared" si="196"/>
        <v>0</v>
      </c>
      <c r="BS18" s="45">
        <f t="shared" si="196"/>
        <v>0</v>
      </c>
      <c r="BT18" s="45">
        <f t="shared" si="196"/>
        <v>0</v>
      </c>
      <c r="BU18" s="45">
        <f t="shared" si="196"/>
        <v>0</v>
      </c>
      <c r="BV18" s="45">
        <f t="shared" si="196"/>
        <v>0</v>
      </c>
      <c r="BW18" s="45">
        <f t="shared" ref="BW18:DB18" si="197">BW15/((1+$D$2)^BW12)</f>
        <v>0</v>
      </c>
      <c r="BX18" s="45">
        <f t="shared" si="197"/>
        <v>0</v>
      </c>
      <c r="BY18" s="45">
        <f t="shared" si="197"/>
        <v>0</v>
      </c>
      <c r="BZ18" s="45">
        <f t="shared" si="197"/>
        <v>0</v>
      </c>
      <c r="CA18" s="45">
        <f t="shared" si="197"/>
        <v>0</v>
      </c>
      <c r="CB18" s="45">
        <f t="shared" si="197"/>
        <v>0</v>
      </c>
      <c r="CC18" s="45">
        <f t="shared" si="197"/>
        <v>0</v>
      </c>
      <c r="CD18" s="45">
        <f t="shared" si="197"/>
        <v>0</v>
      </c>
      <c r="CE18" s="45">
        <f t="shared" si="197"/>
        <v>0</v>
      </c>
      <c r="CF18" s="45">
        <f t="shared" si="197"/>
        <v>0</v>
      </c>
      <c r="CG18" s="45">
        <f t="shared" si="197"/>
        <v>0</v>
      </c>
      <c r="CH18" s="45">
        <f t="shared" si="197"/>
        <v>0</v>
      </c>
      <c r="CI18" s="45">
        <f t="shared" si="197"/>
        <v>0</v>
      </c>
      <c r="CJ18" s="45">
        <f t="shared" si="197"/>
        <v>0</v>
      </c>
      <c r="CK18" s="45">
        <f t="shared" si="197"/>
        <v>0</v>
      </c>
      <c r="CL18" s="45">
        <f t="shared" si="197"/>
        <v>0</v>
      </c>
      <c r="CM18" s="45">
        <f t="shared" si="197"/>
        <v>0</v>
      </c>
      <c r="CN18" s="45">
        <f t="shared" si="197"/>
        <v>0</v>
      </c>
      <c r="CO18" s="45">
        <f t="shared" si="197"/>
        <v>0</v>
      </c>
      <c r="CP18" s="45">
        <f t="shared" si="197"/>
        <v>0</v>
      </c>
      <c r="CQ18" s="45">
        <f t="shared" si="197"/>
        <v>0</v>
      </c>
      <c r="CR18" s="45">
        <f t="shared" si="197"/>
        <v>0</v>
      </c>
      <c r="CS18" s="45">
        <f t="shared" si="197"/>
        <v>0</v>
      </c>
      <c r="CT18" s="45">
        <f t="shared" si="197"/>
        <v>0</v>
      </c>
      <c r="CU18" s="45">
        <f t="shared" si="197"/>
        <v>0</v>
      </c>
      <c r="CV18" s="45">
        <f t="shared" si="197"/>
        <v>0</v>
      </c>
      <c r="CW18" s="45">
        <f t="shared" si="197"/>
        <v>0</v>
      </c>
      <c r="CX18" s="45">
        <f t="shared" si="197"/>
        <v>0</v>
      </c>
      <c r="CY18" s="45">
        <f t="shared" si="197"/>
        <v>0</v>
      </c>
      <c r="CZ18" s="45">
        <f t="shared" si="197"/>
        <v>0</v>
      </c>
      <c r="DA18" s="45">
        <f t="shared" si="197"/>
        <v>0</v>
      </c>
      <c r="DB18" s="45">
        <f t="shared" si="197"/>
        <v>0</v>
      </c>
      <c r="DC18" s="45">
        <f t="shared" ref="DC18:EH18" si="198">DC15/((1+$D$2)^DC12)</f>
        <v>0</v>
      </c>
      <c r="DD18" s="45">
        <f t="shared" si="198"/>
        <v>0</v>
      </c>
      <c r="DE18" s="45">
        <f t="shared" si="198"/>
        <v>0</v>
      </c>
      <c r="DF18" s="45">
        <f t="shared" si="198"/>
        <v>0</v>
      </c>
      <c r="DG18" s="45">
        <f t="shared" si="198"/>
        <v>0</v>
      </c>
      <c r="DH18" s="45">
        <f t="shared" si="198"/>
        <v>0</v>
      </c>
      <c r="DI18" s="45">
        <f t="shared" si="198"/>
        <v>0</v>
      </c>
      <c r="DJ18" s="45">
        <f t="shared" si="198"/>
        <v>0</v>
      </c>
      <c r="DK18" s="45">
        <f t="shared" si="198"/>
        <v>0</v>
      </c>
      <c r="DL18" s="45">
        <f t="shared" si="198"/>
        <v>0</v>
      </c>
      <c r="DM18" s="45">
        <f t="shared" si="198"/>
        <v>0</v>
      </c>
      <c r="DN18" s="45">
        <f t="shared" si="198"/>
        <v>0</v>
      </c>
      <c r="DO18" s="45">
        <f t="shared" si="198"/>
        <v>0</v>
      </c>
      <c r="DP18" s="45">
        <f t="shared" si="198"/>
        <v>0</v>
      </c>
      <c r="DQ18" s="45">
        <f t="shared" si="198"/>
        <v>0</v>
      </c>
      <c r="DR18" s="45">
        <f t="shared" si="198"/>
        <v>0</v>
      </c>
      <c r="DS18" s="45">
        <f t="shared" si="198"/>
        <v>0</v>
      </c>
      <c r="DT18" s="45">
        <f t="shared" si="198"/>
        <v>0</v>
      </c>
      <c r="DU18" s="45">
        <f t="shared" si="198"/>
        <v>0</v>
      </c>
      <c r="DV18" s="45">
        <f t="shared" si="198"/>
        <v>0</v>
      </c>
      <c r="DW18" s="45">
        <f t="shared" si="198"/>
        <v>0</v>
      </c>
      <c r="DX18" s="45">
        <f t="shared" si="198"/>
        <v>0</v>
      </c>
      <c r="DY18" s="45">
        <f t="shared" si="198"/>
        <v>0</v>
      </c>
      <c r="DZ18" s="45">
        <f t="shared" si="198"/>
        <v>0</v>
      </c>
      <c r="EA18" s="45">
        <f t="shared" si="198"/>
        <v>0</v>
      </c>
      <c r="EB18" s="45">
        <f t="shared" si="198"/>
        <v>0</v>
      </c>
      <c r="EC18" s="45">
        <f t="shared" si="198"/>
        <v>0</v>
      </c>
      <c r="ED18" s="45">
        <f t="shared" si="198"/>
        <v>0</v>
      </c>
      <c r="EE18" s="45">
        <f t="shared" si="198"/>
        <v>0</v>
      </c>
      <c r="EF18" s="45">
        <f t="shared" si="198"/>
        <v>0</v>
      </c>
      <c r="EG18" s="45">
        <f t="shared" si="198"/>
        <v>0</v>
      </c>
      <c r="EH18" s="45">
        <f t="shared" si="198"/>
        <v>0</v>
      </c>
      <c r="EI18" s="45">
        <f t="shared" ref="EI18:FN18" si="199">EI15/((1+$D$2)^EI12)</f>
        <v>0</v>
      </c>
      <c r="EJ18" s="45">
        <f t="shared" si="199"/>
        <v>0</v>
      </c>
      <c r="EK18" s="45">
        <f t="shared" si="199"/>
        <v>0</v>
      </c>
      <c r="EL18" s="45">
        <f t="shared" si="199"/>
        <v>0</v>
      </c>
      <c r="EM18" s="45">
        <f t="shared" si="199"/>
        <v>0</v>
      </c>
      <c r="EN18" s="45">
        <f t="shared" si="199"/>
        <v>0</v>
      </c>
      <c r="EO18" s="45">
        <f t="shared" si="199"/>
        <v>0</v>
      </c>
      <c r="EP18" s="45">
        <f t="shared" si="199"/>
        <v>0</v>
      </c>
      <c r="EQ18" s="45">
        <f t="shared" si="199"/>
        <v>0</v>
      </c>
      <c r="ER18" s="45">
        <f t="shared" si="199"/>
        <v>0</v>
      </c>
      <c r="ES18" s="45">
        <f t="shared" si="199"/>
        <v>0</v>
      </c>
      <c r="ET18" s="45">
        <f t="shared" si="199"/>
        <v>0</v>
      </c>
      <c r="EU18" s="45">
        <f t="shared" si="199"/>
        <v>0</v>
      </c>
      <c r="EV18" s="45">
        <f t="shared" si="199"/>
        <v>0</v>
      </c>
      <c r="EW18" s="45">
        <f t="shared" si="199"/>
        <v>0</v>
      </c>
      <c r="EX18" s="45">
        <f t="shared" si="199"/>
        <v>0</v>
      </c>
      <c r="EY18" s="45">
        <f t="shared" si="199"/>
        <v>0</v>
      </c>
      <c r="EZ18" s="45">
        <f t="shared" si="199"/>
        <v>0</v>
      </c>
      <c r="FA18" s="45">
        <f t="shared" si="199"/>
        <v>0</v>
      </c>
      <c r="FB18" s="45">
        <f t="shared" si="199"/>
        <v>0</v>
      </c>
      <c r="FC18" s="45">
        <f t="shared" si="199"/>
        <v>0</v>
      </c>
      <c r="FD18" s="45">
        <f t="shared" si="199"/>
        <v>0</v>
      </c>
      <c r="FE18" s="45">
        <f t="shared" si="199"/>
        <v>0</v>
      </c>
      <c r="FF18" s="45">
        <f t="shared" si="199"/>
        <v>0</v>
      </c>
      <c r="FG18" s="45">
        <f t="shared" si="199"/>
        <v>0</v>
      </c>
      <c r="FH18" s="45">
        <f t="shared" si="199"/>
        <v>0</v>
      </c>
      <c r="FI18" s="45">
        <f t="shared" si="199"/>
        <v>0</v>
      </c>
      <c r="FJ18" s="45">
        <f t="shared" si="199"/>
        <v>0</v>
      </c>
      <c r="FK18" s="45">
        <f t="shared" si="199"/>
        <v>0</v>
      </c>
      <c r="FL18" s="45">
        <f t="shared" si="199"/>
        <v>0</v>
      </c>
      <c r="FM18" s="45">
        <f t="shared" si="199"/>
        <v>0</v>
      </c>
      <c r="FN18" s="45">
        <f t="shared" si="199"/>
        <v>0</v>
      </c>
      <c r="FO18" s="45">
        <f t="shared" ref="FO18:GT18" si="200">FO15/((1+$D$2)^FO12)</f>
        <v>0</v>
      </c>
      <c r="FP18" s="45">
        <f t="shared" si="200"/>
        <v>0</v>
      </c>
      <c r="FQ18" s="45">
        <f t="shared" si="200"/>
        <v>0</v>
      </c>
      <c r="FR18" s="45">
        <f t="shared" si="200"/>
        <v>0</v>
      </c>
      <c r="FS18" s="45">
        <f t="shared" si="200"/>
        <v>0</v>
      </c>
      <c r="FT18" s="45">
        <f t="shared" si="200"/>
        <v>0</v>
      </c>
      <c r="FU18" s="45">
        <f t="shared" si="200"/>
        <v>0</v>
      </c>
      <c r="FV18" s="45">
        <f t="shared" si="200"/>
        <v>0</v>
      </c>
      <c r="FW18" s="45">
        <f t="shared" si="200"/>
        <v>0</v>
      </c>
      <c r="FX18" s="45">
        <f t="shared" si="200"/>
        <v>0</v>
      </c>
      <c r="FY18" s="45">
        <f t="shared" si="200"/>
        <v>0</v>
      </c>
      <c r="FZ18" s="45">
        <f t="shared" si="200"/>
        <v>0</v>
      </c>
      <c r="GA18" s="45">
        <f t="shared" si="200"/>
        <v>0</v>
      </c>
      <c r="GB18" s="45">
        <f t="shared" si="200"/>
        <v>0</v>
      </c>
      <c r="GC18" s="45">
        <f t="shared" si="200"/>
        <v>0</v>
      </c>
      <c r="GD18" s="45">
        <f t="shared" si="200"/>
        <v>0</v>
      </c>
      <c r="GE18" s="45">
        <f t="shared" si="200"/>
        <v>0</v>
      </c>
      <c r="GF18" s="45">
        <f t="shared" si="200"/>
        <v>0</v>
      </c>
      <c r="GG18" s="45">
        <f t="shared" si="200"/>
        <v>0</v>
      </c>
      <c r="GH18" s="45">
        <f t="shared" si="200"/>
        <v>0</v>
      </c>
      <c r="GI18" s="45">
        <f t="shared" si="200"/>
        <v>0</v>
      </c>
      <c r="GJ18" s="45">
        <f t="shared" si="200"/>
        <v>0</v>
      </c>
      <c r="GK18" s="45">
        <f t="shared" si="200"/>
        <v>0</v>
      </c>
      <c r="GL18" s="45">
        <f t="shared" si="200"/>
        <v>0</v>
      </c>
      <c r="GM18" s="45">
        <f t="shared" si="200"/>
        <v>0</v>
      </c>
      <c r="GN18" s="45">
        <f t="shared" si="200"/>
        <v>0</v>
      </c>
      <c r="GO18" s="45">
        <f t="shared" si="200"/>
        <v>0</v>
      </c>
      <c r="GP18" s="45">
        <f t="shared" si="200"/>
        <v>0</v>
      </c>
      <c r="GQ18" s="45">
        <f t="shared" si="200"/>
        <v>0</v>
      </c>
      <c r="GR18" s="45">
        <f t="shared" si="200"/>
        <v>0</v>
      </c>
      <c r="GS18" s="45">
        <f t="shared" si="200"/>
        <v>0</v>
      </c>
      <c r="GT18" s="45">
        <f t="shared" si="200"/>
        <v>0</v>
      </c>
      <c r="GU18" s="45">
        <f t="shared" ref="GU18:HB18" si="201">GU15/((1+$D$2)^GU12)</f>
        <v>0</v>
      </c>
      <c r="GV18" s="45">
        <f t="shared" si="201"/>
        <v>0</v>
      </c>
      <c r="GW18" s="45">
        <f t="shared" si="201"/>
        <v>0</v>
      </c>
      <c r="GX18" s="45">
        <f t="shared" si="201"/>
        <v>0</v>
      </c>
      <c r="GY18" s="45">
        <f t="shared" si="201"/>
        <v>0</v>
      </c>
      <c r="GZ18" s="45">
        <f t="shared" si="201"/>
        <v>0</v>
      </c>
      <c r="HA18" s="45">
        <f t="shared" si="201"/>
        <v>0</v>
      </c>
      <c r="HB18" s="45">
        <f t="shared" si="201"/>
        <v>0</v>
      </c>
    </row>
    <row r="19" spans="1:214" x14ac:dyDescent="0.2">
      <c r="A19" s="22"/>
      <c r="B19" s="22"/>
      <c r="C19" s="27"/>
      <c r="D19" s="27"/>
      <c r="E19" s="207"/>
      <c r="F19" s="287" t="str">
        <f>IF('Allgemeine Info'!$H$15="","Bitte geben Sie in der Registerkarte 'Allgemeine Info'  in Zelle H15 einen Betrachtungszeitraum ein!","")</f>
        <v>Bitte geben Sie in der Registerkarte 'Allgemeine Info'  in Zelle H15 einen Betrachtungszeitraum ein!</v>
      </c>
      <c r="G19" s="46"/>
      <c r="H19" s="46"/>
      <c r="I19" s="207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  <c r="BI19" s="22"/>
      <c r="BJ19" s="22"/>
      <c r="BK19" s="22"/>
      <c r="BL19" s="22"/>
      <c r="BM19" s="22"/>
      <c r="BN19" s="22"/>
      <c r="BO19" s="22"/>
      <c r="BP19" s="22"/>
      <c r="BQ19" s="22"/>
      <c r="BR19" s="22"/>
      <c r="BS19" s="22"/>
      <c r="BT19" s="22"/>
      <c r="BU19" s="22"/>
      <c r="BV19" s="22"/>
      <c r="BW19" s="22"/>
      <c r="BX19" s="22"/>
      <c r="BY19" s="22"/>
      <c r="BZ19" s="22"/>
      <c r="CA19" s="22"/>
      <c r="CB19" s="22"/>
      <c r="CC19" s="22"/>
      <c r="CD19" s="22"/>
      <c r="CE19" s="22"/>
      <c r="CF19" s="22"/>
      <c r="CG19" s="22"/>
      <c r="CH19" s="22"/>
      <c r="CI19" s="22"/>
      <c r="CJ19" s="22"/>
      <c r="CK19" s="22"/>
      <c r="CL19" s="22"/>
      <c r="CM19" s="22"/>
      <c r="CN19" s="22"/>
      <c r="CO19" s="22"/>
      <c r="CP19" s="22"/>
      <c r="CQ19" s="22"/>
      <c r="CR19" s="22"/>
      <c r="CS19" s="22"/>
      <c r="CT19" s="22"/>
      <c r="CU19" s="22"/>
      <c r="CV19" s="22"/>
      <c r="CW19" s="22"/>
      <c r="CX19" s="22"/>
      <c r="CY19" s="22"/>
      <c r="CZ19" s="22"/>
      <c r="DA19" s="22"/>
      <c r="DB19" s="22"/>
      <c r="DC19" s="22"/>
      <c r="DD19" s="22"/>
      <c r="DE19" s="22"/>
      <c r="DF19" s="22"/>
      <c r="HC19" s="207"/>
      <c r="HD19" s="207"/>
      <c r="HE19" s="207"/>
      <c r="HF19" s="207"/>
    </row>
    <row r="20" spans="1:214" x14ac:dyDescent="0.2">
      <c r="A20" s="22"/>
      <c r="B20" s="22"/>
      <c r="C20" s="27"/>
      <c r="D20" s="208" t="s">
        <v>39</v>
      </c>
      <c r="E20" s="208" t="s">
        <v>39</v>
      </c>
      <c r="F20" s="208" t="s">
        <v>39</v>
      </c>
      <c r="G20" s="228"/>
      <c r="H20" s="228"/>
      <c r="I20" s="208" t="s">
        <v>40</v>
      </c>
      <c r="J20" s="228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2"/>
      <c r="BN20" s="22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/>
      <c r="BZ20" s="22"/>
      <c r="CA20" s="22"/>
      <c r="CB20" s="22"/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</row>
    <row r="21" spans="1:214" ht="38.25" x14ac:dyDescent="0.2">
      <c r="A21" s="18"/>
      <c r="B21" s="229"/>
      <c r="C21" s="230" t="s">
        <v>43</v>
      </c>
      <c r="D21" s="231" t="s">
        <v>167</v>
      </c>
      <c r="E21" s="231" t="s">
        <v>45</v>
      </c>
      <c r="F21" s="231" t="s">
        <v>15</v>
      </c>
      <c r="G21" s="246" t="s">
        <v>166</v>
      </c>
      <c r="H21" s="246" t="s">
        <v>48</v>
      </c>
      <c r="I21" s="231" t="s">
        <v>19</v>
      </c>
      <c r="J21" s="248" t="s">
        <v>168</v>
      </c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6"/>
      <c r="AK21" s="46"/>
      <c r="AL21" s="46"/>
      <c r="AM21" s="46"/>
      <c r="AN21" s="46"/>
      <c r="AO21" s="46"/>
      <c r="AP21" s="46"/>
      <c r="AQ21" s="46"/>
      <c r="AR21" s="46"/>
      <c r="AS21" s="46"/>
      <c r="AT21" s="46"/>
      <c r="AU21" s="46"/>
      <c r="AV21" s="46"/>
      <c r="AW21" s="46"/>
      <c r="AX21" s="46"/>
      <c r="AY21" s="46"/>
      <c r="AZ21" s="46"/>
      <c r="BA21" s="46"/>
      <c r="BB21" s="46"/>
      <c r="BC21" s="46"/>
      <c r="BD21" s="46"/>
      <c r="BE21" s="46"/>
      <c r="BF21" s="46"/>
      <c r="BG21" s="46"/>
      <c r="BH21" s="46"/>
      <c r="BI21" s="46"/>
      <c r="BJ21" s="46"/>
      <c r="BK21" s="46"/>
      <c r="BL21" s="46"/>
      <c r="BM21" s="46"/>
      <c r="BN21" s="46"/>
      <c r="BO21" s="46"/>
      <c r="BP21" s="46"/>
      <c r="BQ21" s="46"/>
      <c r="BR21" s="46"/>
      <c r="BS21" s="46"/>
      <c r="BT21" s="46"/>
      <c r="BU21" s="46"/>
      <c r="BV21" s="46"/>
      <c r="BW21" s="46"/>
      <c r="BX21" s="46"/>
      <c r="BY21" s="46"/>
      <c r="BZ21" s="46"/>
      <c r="CA21" s="46"/>
      <c r="CB21" s="46"/>
      <c r="CC21" s="46"/>
      <c r="CD21" s="46"/>
      <c r="CE21" s="46"/>
      <c r="CF21" s="46"/>
      <c r="CG21" s="46"/>
      <c r="CH21" s="46"/>
      <c r="CI21" s="46"/>
      <c r="CJ21" s="46"/>
      <c r="CK21" s="46"/>
      <c r="CL21" s="46"/>
      <c r="CM21" s="46"/>
      <c r="CN21" s="46"/>
      <c r="CO21" s="46"/>
      <c r="CP21" s="46"/>
      <c r="CQ21" s="46"/>
      <c r="CR21" s="46"/>
      <c r="CS21" s="46"/>
      <c r="CT21" s="46"/>
      <c r="CU21" s="46"/>
      <c r="CV21" s="46"/>
      <c r="CW21" s="46"/>
      <c r="CX21" s="46"/>
      <c r="CY21" s="46"/>
      <c r="CZ21" s="46"/>
      <c r="DA21" s="46"/>
      <c r="DB21" s="46"/>
      <c r="DC21" s="46"/>
      <c r="DD21" s="46"/>
      <c r="DE21" s="46"/>
      <c r="DF21" s="46"/>
      <c r="DG21" s="46"/>
      <c r="DH21" s="46"/>
      <c r="DI21" s="46"/>
      <c r="DJ21" s="46"/>
      <c r="DK21" s="46"/>
      <c r="DL21" s="46"/>
      <c r="DM21" s="46"/>
      <c r="DN21" s="46"/>
      <c r="DO21" s="46"/>
      <c r="DP21" s="46"/>
      <c r="DQ21" s="46"/>
      <c r="DR21" s="46"/>
      <c r="DS21" s="46"/>
      <c r="DT21" s="46"/>
      <c r="DU21" s="46"/>
      <c r="DV21" s="46"/>
      <c r="DW21" s="46"/>
      <c r="DX21" s="46"/>
      <c r="DY21" s="46"/>
      <c r="DZ21" s="46"/>
      <c r="EA21" s="46"/>
      <c r="EB21" s="46"/>
      <c r="EC21" s="46"/>
      <c r="ED21" s="46"/>
      <c r="EE21" s="46"/>
      <c r="EF21" s="46"/>
      <c r="EG21" s="46"/>
      <c r="EH21" s="46"/>
      <c r="EI21" s="46"/>
      <c r="EJ21" s="46"/>
      <c r="EK21" s="46"/>
      <c r="EL21" s="46"/>
      <c r="EM21" s="46"/>
      <c r="EN21" s="46"/>
      <c r="EO21" s="46"/>
      <c r="EP21" s="46"/>
      <c r="EQ21" s="46"/>
      <c r="ER21" s="46"/>
      <c r="ES21" s="46"/>
      <c r="ET21" s="46"/>
      <c r="EU21" s="46"/>
      <c r="EV21" s="46"/>
      <c r="EW21" s="46"/>
      <c r="EX21" s="46"/>
      <c r="EY21" s="46"/>
      <c r="EZ21" s="46"/>
      <c r="FA21" s="46"/>
      <c r="FB21" s="46"/>
      <c r="FC21" s="46"/>
      <c r="FD21" s="46"/>
      <c r="FE21" s="46"/>
      <c r="FF21" s="46"/>
      <c r="FG21" s="46"/>
      <c r="FH21" s="46"/>
      <c r="FI21" s="46"/>
      <c r="FJ21" s="46"/>
      <c r="FK21" s="46"/>
      <c r="FL21" s="46"/>
      <c r="FM21" s="46"/>
      <c r="FN21" s="46"/>
      <c r="FO21" s="46"/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/>
      <c r="GJ21" s="46"/>
      <c r="GK21" s="46"/>
      <c r="GL21" s="46"/>
      <c r="GM21" s="46"/>
      <c r="GN21" s="46"/>
      <c r="GO21" s="46"/>
      <c r="GP21" s="46"/>
      <c r="GQ21" s="46"/>
      <c r="GR21" s="46"/>
      <c r="GS21" s="46"/>
      <c r="GT21" s="46"/>
      <c r="GU21" s="46"/>
      <c r="GV21" s="46"/>
      <c r="GW21" s="46"/>
      <c r="GX21" s="46"/>
      <c r="GY21" s="46"/>
      <c r="GZ21" s="46"/>
      <c r="HA21" s="46"/>
      <c r="HB21" s="46"/>
    </row>
    <row r="22" spans="1:214" x14ac:dyDescent="0.2">
      <c r="C22" s="271" t="s">
        <v>176</v>
      </c>
      <c r="D22" s="289">
        <f>$D$9</f>
        <v>3.5000000000000001E-3</v>
      </c>
      <c r="E22" s="233">
        <f>D8</f>
        <v>0</v>
      </c>
      <c r="F22" s="233">
        <f>D7</f>
        <v>1E-3</v>
      </c>
      <c r="G22" s="238"/>
      <c r="H22" s="238"/>
      <c r="I22" s="322"/>
      <c r="J22" s="239"/>
      <c r="K22" s="235">
        <f>IF(K$11&lt;&gt;0,IF(K$11&lt;='Allgemeine Info'!$H$15,($E$22+$F$22)*$I$22*(1+$D$4)^K$11,0),IF(K$12&lt;='Allgemeine Info'!$H$15,($D$22*$I$22)*((1+$D$4)^K$12),0))</f>
        <v>0</v>
      </c>
      <c r="L22" s="235">
        <f>IF(L$11&lt;&gt;0,IF(L$11&lt;='Allgemeine Info'!$H$15,($E22+$F22)*$I$22*(1+$D$4)^L11,0),IF(L$12&lt;='Allgemeine Info'!$H$15,($D$22*$I22)*((1+$D$4)^L$12),0))</f>
        <v>0</v>
      </c>
      <c r="M22" s="235">
        <f>IF(M$11&lt;&gt;0,IF(M$11&lt;='Allgemeine Info'!$H$15,($E22+$F22)*$I$22*(1+$D$4)^M11,0),IF(M$12&lt;='Allgemeine Info'!$H$15,($D$22*$I22)*((1+$D$4)^M$12),0))</f>
        <v>0</v>
      </c>
      <c r="N22" s="235">
        <f>IF(N$11&lt;&gt;0,IF(N$11&lt;='Allgemeine Info'!$H$15,($E22+$F22)*$I$22*(1+$D$4)^N11,0),IF(N$12&lt;='Allgemeine Info'!$H$15,($D$22*$I22)*((1+$D$4)^N$12),0))</f>
        <v>0</v>
      </c>
      <c r="O22" s="235">
        <f>IF(O$11&lt;&gt;0,IF(O$11&lt;='Allgemeine Info'!$H$15,($E22+$F22)*$I$22*(1+$D$4)^O11,0),IF(O$12&lt;='Allgemeine Info'!$H$15,($D$22*$I22)*((1+$D$4)^O$12),0))</f>
        <v>0</v>
      </c>
      <c r="P22" s="235">
        <f>IF(P$11&lt;&gt;0,IF(P$11&lt;='Allgemeine Info'!$H$15,($E22+$F22)*$I$22*(1+$D$4)^P11,0),IF(P$12&lt;='Allgemeine Info'!$H$15,($D$22*$I22)*((1+$D$4)^P$12),0))</f>
        <v>0</v>
      </c>
      <c r="Q22" s="235">
        <f>IF(Q$11&lt;&gt;0,IF(Q$11&lt;='Allgemeine Info'!$H$15,($E22+$F22)*$I$22*(1+$D$4)^Q11,0),IF(Q$12&lt;='Allgemeine Info'!$H$15,($D$22*$I22)*((1+$D$4)^Q$12),0))</f>
        <v>0</v>
      </c>
      <c r="R22" s="235">
        <f>IF(R$11&lt;&gt;0,IF(R$11&lt;='Allgemeine Info'!$H$15,($E22+$F22)*$I$22*(1+$D$4)^R11,0),IF(R$12&lt;='Allgemeine Info'!$H$15,($D$22*$I22)*((1+$D$4)^R$12),0))</f>
        <v>0</v>
      </c>
      <c r="S22" s="235">
        <f>IF(S$11&lt;&gt;0,IF(S$11&lt;='Allgemeine Info'!$H$15,($E22+$F22)*$I$22*(1+$D$4)^S11,0),IF(S$12&lt;='Allgemeine Info'!$H$15,($D$22*$I22)*((1+$D$4)^S$12),0))</f>
        <v>0</v>
      </c>
      <c r="T22" s="235">
        <f>IF(T$11&lt;&gt;0,IF(T$11&lt;='Allgemeine Info'!$H$15,($E22+$F22)*$I$22*(1+$D$4)^T11,0),IF(T$12&lt;='Allgemeine Info'!$H$15,($D$22*$I22)*((1+$D$4)^T$12),0))</f>
        <v>0</v>
      </c>
      <c r="U22" s="235">
        <f>IF(U$11&lt;&gt;0,IF(U$11&lt;='Allgemeine Info'!$H$15,($E22+$F22)*$I$22*(1+$D$4)^U11,0),IF(U$12&lt;='Allgemeine Info'!$H$15,($D$22*$I22)*((1+$D$4)^U$12),0))</f>
        <v>0</v>
      </c>
      <c r="V22" s="235">
        <f>IF(V$11&lt;&gt;0,IF(V$11&lt;='Allgemeine Info'!$H$15,($E22+$F22)*$I$22*(1+$D$4)^V11,0),IF(V$12&lt;='Allgemeine Info'!$H$15,($D$22*$I22)*((1+$D$4)^V$12),0))</f>
        <v>0</v>
      </c>
      <c r="W22" s="235">
        <f>IF(W$11&lt;&gt;0,IF(W$11&lt;='Allgemeine Info'!$H$15,($E22+$F22)*$I$22*(1+$D$4)^W11,0),IF(W$12&lt;='Allgemeine Info'!$H$15,($D$22*$I22)*((1+$D$4)^W$12),0))</f>
        <v>0</v>
      </c>
      <c r="X22" s="235">
        <f>IF(X$11&lt;&gt;0,IF(X$11&lt;='Allgemeine Info'!$H$15,($E22+$F22)*$I$22*(1+$D$4)^X11,0),IF(X$12&lt;='Allgemeine Info'!$H$15,($D$22*$I22)*((1+$D$4)^X$12),0))</f>
        <v>0</v>
      </c>
      <c r="Y22" s="235">
        <f>IF(Y$11&lt;&gt;0,IF(Y$11&lt;='Allgemeine Info'!$H$15,($E22+$F22)*$I$22*(1+$D$4)^Y11,0),IF(Y$12&lt;='Allgemeine Info'!$H$15,($D$22*$I22)*((1+$D$4)^Y$12),0))</f>
        <v>0</v>
      </c>
      <c r="Z22" s="235">
        <f>IF(Z$11&lt;&gt;0,IF(Z$11&lt;='Allgemeine Info'!$H$15,($E22+$F22)*$I$22*(1+$D$4)^Z11,0),IF(Z$12&lt;='Allgemeine Info'!$H$15,($D$22*$I22)*((1+$D$4)^Z$12),0))</f>
        <v>0</v>
      </c>
      <c r="AA22" s="235">
        <f>IF(AA$11&lt;&gt;0,IF(AA$11&lt;='Allgemeine Info'!$H$15,($E22+$F22)*$I$22*(1+$D$4)^AA11,0),IF(AA$12&lt;='Allgemeine Info'!$H$15,($D$22*$I22)*((1+$D$4)^AA$12),0))</f>
        <v>0</v>
      </c>
      <c r="AB22" s="235">
        <f>IF(AB$11&lt;&gt;0,IF(AB$11&lt;='Allgemeine Info'!$H$15,($E22+$F22)*$I$22*(1+$D$4)^AB11,0),IF(AB$12&lt;='Allgemeine Info'!$H$15,($D$22*$I22)*((1+$D$4)^AB$12),0))</f>
        <v>0</v>
      </c>
      <c r="AC22" s="235">
        <f>IF(AC$11&lt;&gt;0,IF(AC$11&lt;='Allgemeine Info'!$H$15,($E22+$F22)*$I$22*(1+$D$4)^AC11,0),IF(AC$12&lt;='Allgemeine Info'!$H$15,($D$22*$I22)*((1+$D$4)^AC$12),0))</f>
        <v>0</v>
      </c>
      <c r="AD22" s="235">
        <f>IF(AD$11&lt;&gt;0,IF(AD$11&lt;='Allgemeine Info'!$H$15,($E22+$F22)*$I$22*(1+$D$4)^AD11,0),IF(AD$12&lt;='Allgemeine Info'!$H$15,($D$22*$I22)*((1+$D$4)^AD$12),0))</f>
        <v>0</v>
      </c>
      <c r="AE22" s="235">
        <f>IF(AE$11&lt;&gt;0,IF(AE$11&lt;='Allgemeine Info'!$H$15,($E22+$F22)*$I$22*(1+$D$4)^AE11,0),IF(AE$12&lt;='Allgemeine Info'!$H$15,($D$22*$I22)*((1+$D$4)^AE$12),0))</f>
        <v>0</v>
      </c>
      <c r="AF22" s="235">
        <f>IF(AF$11&lt;&gt;0,IF(AF$11&lt;='Allgemeine Info'!$H$15,($E22+$F22)*$I$22*(1+$D$4)^AF11,0),IF(AF$12&lt;='Allgemeine Info'!$H$15,($D$22*$I22)*((1+$D$4)^AF$12),0))</f>
        <v>0</v>
      </c>
      <c r="AG22" s="235">
        <f>IF(AG$11&lt;&gt;0,IF(AG$11&lt;='Allgemeine Info'!$H$15,($E22+$F22)*$I$22*(1+$D$4)^AG11,0),IF(AG$12&lt;='Allgemeine Info'!$H$15,($D$22*$I22)*((1+$D$4)^AG$12),0))</f>
        <v>0</v>
      </c>
      <c r="AH22" s="235">
        <f>IF(AH$11&lt;&gt;0,IF(AH$11&lt;='Allgemeine Info'!$H$15,($E22+$F22)*$I$22*(1+$D$4)^AH11,0),IF(AH$12&lt;='Allgemeine Info'!$H$15,($D$22*$I22)*((1+$D$4)^AH$12),0))</f>
        <v>0</v>
      </c>
      <c r="AI22" s="235">
        <f>IF(AI$11&lt;&gt;0,IF(AI$11&lt;='Allgemeine Info'!$H$15,($E22+$F22)*$I$22*(1+$D$4)^AI11,0),IF(AI$12&lt;='Allgemeine Info'!$H$15,($D$22*$I22)*((1+$D$4)^AI$12),0))</f>
        <v>0</v>
      </c>
      <c r="AJ22" s="235">
        <f>IF(AJ$11&lt;&gt;0,IF(AJ$11&lt;='Allgemeine Info'!$H$15,($E22+$F22)*$I$22*(1+$D$4)^AJ11,0),IF(AJ$12&lt;='Allgemeine Info'!$H$15,($D$22*$I22)*((1+$D$4)^AJ$12),0))</f>
        <v>0</v>
      </c>
      <c r="AK22" s="235">
        <f>IF(AK$11&lt;&gt;0,IF(AK$11&lt;='Allgemeine Info'!$H$15,($E22+$F22)*$I$22*(1+$D$4)^AK11,0),IF(AK$12&lt;='Allgemeine Info'!$H$15,($D$22*$I22)*((1+$D$4)^AK$12),0))</f>
        <v>0</v>
      </c>
      <c r="AL22" s="235">
        <f>IF(AL$11&lt;&gt;0,IF(AL$11&lt;='Allgemeine Info'!$H$15,($E22+$F22)*$I$22*(1+$D$4)^AL11,0),IF(AL$12&lt;='Allgemeine Info'!$H$15,($D$22*$I22)*((1+$D$4)^AL$12),0))</f>
        <v>0</v>
      </c>
      <c r="AM22" s="235">
        <f>IF(AM$11&lt;&gt;0,IF(AM$11&lt;='Allgemeine Info'!$H$15,($E22+$F22)*$I$22*(1+$D$4)^AM11,0),IF(AM$12&lt;='Allgemeine Info'!$H$15,($D$22*$I22)*((1+$D$4)^AM$12),0))</f>
        <v>0</v>
      </c>
      <c r="AN22" s="235">
        <f>IF(AN$11&lt;&gt;0,IF(AN$11&lt;='Allgemeine Info'!$H$15,($E22+$F22)*$I$22*(1+$D$4)^AN11,0),IF(AN$12&lt;='Allgemeine Info'!$H$15,($D$22*$I22)*((1+$D$4)^AN$12),0))</f>
        <v>0</v>
      </c>
      <c r="AO22" s="235">
        <f>IF(AO$11&lt;&gt;0,IF(AO$11&lt;='Allgemeine Info'!$H$15,($E22+$F22)*$I$22*(1+$D$4)^AO11,0),IF(AO$12&lt;='Allgemeine Info'!$H$15,($D$22*$I22)*((1+$D$4)^AO$12),0))</f>
        <v>0</v>
      </c>
      <c r="AP22" s="235">
        <f>IF(AP$11&lt;&gt;0,IF(AP$11&lt;='Allgemeine Info'!$H$15,($E22+$F22)*$I$22*(1+$D$4)^AP11,0),IF(AP$12&lt;='Allgemeine Info'!$H$15,($D$22*$I22)*((1+$D$4)^AP$12),0))</f>
        <v>0</v>
      </c>
      <c r="AQ22" s="235">
        <f>IF(AQ$11&lt;&gt;0,IF(AQ$11&lt;='Allgemeine Info'!$H$15,($E22+$F22)*$I$22*(1+$D$4)^AQ11,0),IF(AQ$12&lt;='Allgemeine Info'!$H$15,($D$22*$I22)*((1+$D$4)^AQ$12),0))</f>
        <v>0</v>
      </c>
      <c r="AR22" s="235">
        <f>IF(AR$11&lt;&gt;0,IF(AR$11&lt;='Allgemeine Info'!$H$15,($E22+$F22)*$I$22*(1+$D$4)^AR11,0),IF(AR$12&lt;='Allgemeine Info'!$H$15,($D$22*$I22)*((1+$D$4)^AR$12),0))</f>
        <v>0</v>
      </c>
      <c r="AS22" s="235">
        <f>IF(AS$11&lt;&gt;0,IF(AS$11&lt;='Allgemeine Info'!$H$15,($E22+$F22)*$I$22*(1+$D$4)^AS11,0),IF(AS$12&lt;='Allgemeine Info'!$H$15,($D$22*$I22)*((1+$D$4)^AS$12),0))</f>
        <v>0</v>
      </c>
      <c r="AT22" s="235">
        <f>IF(AT$11&lt;&gt;0,IF(AT$11&lt;='Allgemeine Info'!$H$15,($E22+$F22)*$I$22*(1+$D$4)^AT11,0),IF(AT$12&lt;='Allgemeine Info'!$H$15,($D$22*$I22)*((1+$D$4)^AT$12),0))</f>
        <v>0</v>
      </c>
      <c r="AU22" s="235">
        <f>IF(AU$11&lt;&gt;0,IF(AU$11&lt;='Allgemeine Info'!$H$15,($E22+$F22)*$I$22*(1+$D$4)^AU11,0),IF(AU$12&lt;='Allgemeine Info'!$H$15,($D$22*$I22)*((1+$D$4)^AU$12),0))</f>
        <v>0</v>
      </c>
      <c r="AV22" s="235">
        <f>IF(AV$11&lt;&gt;0,IF(AV$11&lt;='Allgemeine Info'!$H$15,($E22+$F22)*$I$22*(1+$D$4)^AV11,0),IF(AV$12&lt;='Allgemeine Info'!$H$15,($D$22*$I22)*((1+$D$4)^AV$12),0))</f>
        <v>0</v>
      </c>
      <c r="AW22" s="235">
        <f>IF(AW$11&lt;&gt;0,IF(AW$11&lt;='Allgemeine Info'!$H$15,($E22+$F22)*$I$22*(1+$D$4)^AW11,0),IF(AW$12&lt;='Allgemeine Info'!$H$15,($D$22*$I22)*((1+$D$4)^AW$12),0))</f>
        <v>0</v>
      </c>
      <c r="AX22" s="235">
        <f>IF(AX$11&lt;&gt;0,IF(AX$11&lt;='Allgemeine Info'!$H$15,($E22+$F22)*$I$22*(1+$D$4)^AX11,0),IF(AX$12&lt;='Allgemeine Info'!$H$15,($D$22*$I22)*((1+$D$4)^AX$12),0))</f>
        <v>0</v>
      </c>
      <c r="AY22" s="235">
        <f>IF(AY$11&lt;&gt;0,IF(AY$11&lt;='Allgemeine Info'!$H$15,($E22+$F22)*$I$22*(1+$D$4)^AY11,0),IF(AY$12&lt;='Allgemeine Info'!$H$15,($D$22*$I22)*((1+$D$4)^AY$12),0))</f>
        <v>0</v>
      </c>
      <c r="AZ22" s="235">
        <f>IF(AZ$11&lt;&gt;0,IF(AZ$11&lt;='Allgemeine Info'!$H$15,($E22+$F22)*$I$22*(1+$D$4)^AZ11,0),IF(AZ$12&lt;='Allgemeine Info'!$H$15,($D$22*$I22)*((1+$D$4)^AZ$12),0))</f>
        <v>0</v>
      </c>
      <c r="BA22" s="235">
        <f>IF(BA$11&lt;&gt;0,IF(BA$11&lt;='Allgemeine Info'!$H$15,($E22+$F22)*$I$22*(1+$D$4)^BA11,0),IF(BA$12&lt;='Allgemeine Info'!$H$15,($D$22*$I22)*((1+$D$4)^BA$12),0))</f>
        <v>0</v>
      </c>
      <c r="BB22" s="235">
        <f>IF(BB$11&lt;&gt;0,IF(BB$11&lt;='Allgemeine Info'!$H$15,($E22+$F22)*$I$22*(1+$D$4)^BB11,0),IF(BB$12&lt;='Allgemeine Info'!$H$15,($D$22*$I22)*((1+$D$4)^BB$12),0))</f>
        <v>0</v>
      </c>
      <c r="BC22" s="235">
        <f>IF(BC$11&lt;&gt;0,IF(BC$11&lt;='Allgemeine Info'!$H$15,($E22+$F22)*$I$22*(1+$D$4)^BC11,0),IF(BC$12&lt;='Allgemeine Info'!$H$15,($D$22*$I22)*((1+$D$4)^BC$12),0))</f>
        <v>0</v>
      </c>
      <c r="BD22" s="235">
        <f>IF(BD$11&lt;&gt;0,IF(BD$11&lt;='Allgemeine Info'!$H$15,($E22+$F22)*$I$22*(1+$D$4)^BD11,0),IF(BD$12&lt;='Allgemeine Info'!$H$15,($D$22*$I22)*((1+$D$4)^BD$12),0))</f>
        <v>0</v>
      </c>
      <c r="BE22" s="235">
        <f>IF(BE$11&lt;&gt;0,IF(BE$11&lt;='Allgemeine Info'!$H$15,($E22+$F22)*$I$22*(1+$D$4)^BE11,0),IF(BE$12&lt;='Allgemeine Info'!$H$15,($D$22*$I22)*((1+$D$4)^BE$12),0))</f>
        <v>0</v>
      </c>
      <c r="BF22" s="235">
        <f>IF(BF$11&lt;&gt;0,IF(BF$11&lt;='Allgemeine Info'!$H$15,($E22+$F22)*$I$22*(1+$D$4)^BF11,0),IF(BF$12&lt;='Allgemeine Info'!$H$15,($D$22*$I22)*((1+$D$4)^BF$12),0))</f>
        <v>0</v>
      </c>
      <c r="BG22" s="235">
        <f>IF(BG$11&lt;&gt;0,IF(BG$11&lt;='Allgemeine Info'!$H$15,($E22+$F22)*$I$22*(1+$D$4)^BG11,0),IF(BG$12&lt;='Allgemeine Info'!$H$15,($D$22*$I22)*((1+$D$4)^BG$12),0))</f>
        <v>0</v>
      </c>
      <c r="BH22" s="235">
        <f>IF(BH$11&lt;&gt;0,IF(BH$11&lt;='Allgemeine Info'!$H$15,($E22+$F22)*$I$22*(1+$D$4)^BH11,0),IF(BH$12&lt;='Allgemeine Info'!$H$15,($D$22*$I22)*((1+$D$4)^BH$12),0))</f>
        <v>0</v>
      </c>
      <c r="BI22" s="235">
        <f>IF(BI$11&lt;&gt;0,IF(BI$11&lt;='Allgemeine Info'!$H$15,($E22+$F22)*$I$22*(1+$D$4)^BI11,0),IF(BI$12&lt;='Allgemeine Info'!$H$15,($D$22*$I22)*((1+$D$4)^BI$12),0))</f>
        <v>0</v>
      </c>
      <c r="BJ22" s="235">
        <f>IF(BJ$11&lt;&gt;0,IF(BJ$11&lt;='Allgemeine Info'!$H$15,($E22+$F22)*$I$22*(1+$D$4)^BJ11,0),IF(BJ$12&lt;='Allgemeine Info'!$H$15,($D$22*$I22)*((1+$D$4)^BJ$12),0))</f>
        <v>0</v>
      </c>
      <c r="BK22" s="235">
        <f>IF(BK$11&lt;&gt;0,IF(BK$11&lt;='Allgemeine Info'!$H$15,($E22+$F22)*$I$22*(1+$D$4)^BK11,0),IF(BK$12&lt;='Allgemeine Info'!$H$15,($D$22*$I22)*((1+$D$4)^BK$12),0))</f>
        <v>0</v>
      </c>
      <c r="BL22" s="235">
        <f>IF(BL$11&lt;&gt;0,IF(BL$11&lt;='Allgemeine Info'!$H$15,($E22+$F22)*$I$22*(1+$D$4)^BL11,0),IF(BL$12&lt;='Allgemeine Info'!$H$15,($D$22*$I22)*((1+$D$4)^BL$12),0))</f>
        <v>0</v>
      </c>
      <c r="BM22" s="235">
        <f>IF(BM$11&lt;&gt;0,IF(BM$11&lt;='Allgemeine Info'!$H$15,($E22+$F22)*$I$22*(1+$D$4)^BM11,0),IF(BM$12&lt;='Allgemeine Info'!$H$15,($D$22*$I22)*((1+$D$4)^BM$12),0))</f>
        <v>0</v>
      </c>
      <c r="BN22" s="235">
        <f>IF(BN$11&lt;&gt;0,IF(BN$11&lt;='Allgemeine Info'!$H$15,($E22+$F22)*$I$22*(1+$D$4)^BN11,0),IF(BN$12&lt;='Allgemeine Info'!$H$15,($D$22*$I22)*((1+$D$4)^BN$12),0))</f>
        <v>0</v>
      </c>
      <c r="BO22" s="235">
        <f>IF(BO$11&lt;&gt;0,IF(BO$11&lt;='Allgemeine Info'!$H$15,($E22+$F22)*$I$22*(1+$D$4)^BO11,0),IF(BO$12&lt;='Allgemeine Info'!$H$15,($D$22*$I22)*((1+$D$4)^BO$12),0))</f>
        <v>0</v>
      </c>
      <c r="BP22" s="235">
        <f>IF(BP$11&lt;&gt;0,IF(BP$11&lt;='Allgemeine Info'!$H$15,($E22+$F22)*$I$22*(1+$D$4)^BP11,0),IF(BP$12&lt;='Allgemeine Info'!$H$15,($D$22*$I22)*((1+$D$4)^BP$12),0))</f>
        <v>0</v>
      </c>
      <c r="BQ22" s="235">
        <f>IF(BQ$11&lt;&gt;0,IF(BQ$11&lt;='Allgemeine Info'!$H$15,($E22+$F22)*$I$22*(1+$D$4)^BQ11,0),IF(BQ$12&lt;='Allgemeine Info'!$H$15,($D$22*$I22)*((1+$D$4)^BQ$12),0))</f>
        <v>0</v>
      </c>
      <c r="BR22" s="235">
        <f>IF(BR$11&lt;&gt;0,IF(BR$11&lt;='Allgemeine Info'!$H$15,($E22+$F22)*$I$22*(1+$D$4)^BR11,0),IF(BR$12&lt;='Allgemeine Info'!$H$15,($D$22*$I22)*((1+$D$4)^BR$12),0))</f>
        <v>0</v>
      </c>
      <c r="BS22" s="235">
        <f>IF(BS$11&lt;&gt;0,IF(BS$11&lt;='Allgemeine Info'!$H$15,($E22+$F22)*$I$22*(1+$D$4)^BS11,0),IF(BS$12&lt;='Allgemeine Info'!$H$15,($D$22*$I22)*((1+$D$4)^BS$12),0))</f>
        <v>0</v>
      </c>
      <c r="BT22" s="235">
        <f>IF(BT$11&lt;&gt;0,IF(BT$11&lt;='Allgemeine Info'!$H$15,($E22+$F22)*$I$22*(1+$D$4)^BT11,0),IF(BT$12&lt;='Allgemeine Info'!$H$15,($D$22*$I22)*((1+$D$4)^BT$12),0))</f>
        <v>0</v>
      </c>
      <c r="BU22" s="235">
        <f>IF(BU$11&lt;&gt;0,IF(BU$11&lt;='Allgemeine Info'!$H$15,($E22+$F22)*$I$22*(1+$D$4)^BU11,0),IF(BU$12&lt;='Allgemeine Info'!$H$15,($D$22*$I22)*((1+$D$4)^BU$12),0))</f>
        <v>0</v>
      </c>
      <c r="BV22" s="235">
        <f>IF(BV$11&lt;&gt;0,IF(BV$11&lt;='Allgemeine Info'!$H$15,($E22+$F22)*$I$22*(1+$D$4)^BV11,0),IF(BV$12&lt;='Allgemeine Info'!$H$15,($D$22*$I22)*((1+$D$4)^BV$12),0))</f>
        <v>0</v>
      </c>
      <c r="BW22" s="235">
        <f>IF(BW$11&lt;&gt;0,IF(BW$11&lt;='Allgemeine Info'!$H$15,($E22+$F22)*$I$22*(1+$D$4)^BW11,0),IF(BW$12&lt;='Allgemeine Info'!$H$15,($D$22*$I22)*((1+$D$4)^BW$12),0))</f>
        <v>0</v>
      </c>
      <c r="BX22" s="235">
        <f>IF(BX$11&lt;&gt;0,IF(BX$11&lt;='Allgemeine Info'!$H$15,($E22+$F22)*$I$22*(1+$D$4)^BX11,0),IF(BX$12&lt;='Allgemeine Info'!$H$15,($D$22*$I22)*((1+$D$4)^BX$12),0))</f>
        <v>0</v>
      </c>
      <c r="BY22" s="235">
        <f>IF(BY$11&lt;&gt;0,IF(BY$11&lt;='Allgemeine Info'!$H$15,($E22+$F22)*$I$22*(1+$D$4)^BY11,0),IF(BY$12&lt;='Allgemeine Info'!$H$15,($D$22*$I22)*((1+$D$4)^BY$12),0))</f>
        <v>0</v>
      </c>
      <c r="BZ22" s="235">
        <f>IF(BZ$11&lt;&gt;0,IF(BZ$11&lt;='Allgemeine Info'!$H$15,($E22+$F22)*$I$22*(1+$D$4)^BZ11,0),IF(BZ$12&lt;='Allgemeine Info'!$H$15,($D$22*$I22)*((1+$D$4)^BZ$12),0))</f>
        <v>0</v>
      </c>
      <c r="CA22" s="235">
        <f>IF(CA$11&lt;&gt;0,IF(CA$11&lt;='Allgemeine Info'!$H$15,($E22+$F22)*$I$22*(1+$D$4)^CA11,0),IF(CA$12&lt;='Allgemeine Info'!$H$15,($D$22*$I22)*((1+$D$4)^CA$12),0))</f>
        <v>0</v>
      </c>
      <c r="CB22" s="235">
        <f>IF(CB$11&lt;&gt;0,IF(CB$11&lt;='Allgemeine Info'!$H$15,($E22+$F22)*$I$22*(1+$D$4)^CB11,0),IF(CB$12&lt;='Allgemeine Info'!$H$15,($D$22*$I22)*((1+$D$4)^CB$12),0))</f>
        <v>0</v>
      </c>
      <c r="CC22" s="235">
        <f>IF(CC$11&lt;&gt;0,IF(CC$11&lt;='Allgemeine Info'!$H$15,($E22+$F22)*$I$22*(1+$D$4)^CC11,0),IF(CC$12&lt;='Allgemeine Info'!$H$15,($D$22*$I22)*((1+$D$4)^CC$12),0))</f>
        <v>0</v>
      </c>
      <c r="CD22" s="235">
        <f>IF(CD$11&lt;&gt;0,IF(CD$11&lt;='Allgemeine Info'!$H$15,($E22+$F22)*$I$22*(1+$D$4)^CD11,0),IF(CD$12&lt;='Allgemeine Info'!$H$15,($D$22*$I22)*((1+$D$4)^CD$12),0))</f>
        <v>0</v>
      </c>
      <c r="CE22" s="235">
        <f>IF(CE$11&lt;&gt;0,IF(CE$11&lt;='Allgemeine Info'!$H$15,($E22+$F22)*$I$22*(1+$D$4)^CE11,0),IF(CE$12&lt;='Allgemeine Info'!$H$15,($D$22*$I22)*((1+$D$4)^CE$12),0))</f>
        <v>0</v>
      </c>
      <c r="CF22" s="235">
        <f>IF(CF$11&lt;&gt;0,IF(CF$11&lt;='Allgemeine Info'!$H$15,($E22+$F22)*$I$22*(1+$D$4)^CF11,0),IF(CF$12&lt;='Allgemeine Info'!$H$15,($D$22*$I22)*((1+$D$4)^CF$12),0))</f>
        <v>0</v>
      </c>
      <c r="CG22" s="235">
        <f>IF(CG$11&lt;&gt;0,IF(CG$11&lt;='Allgemeine Info'!$H$15,($E22+$F22)*$I$22*(1+$D$4)^CG11,0),IF(CG$12&lt;='Allgemeine Info'!$H$15,($D$22*$I22)*((1+$D$4)^CG$12),0))</f>
        <v>0</v>
      </c>
      <c r="CH22" s="235">
        <f>IF(CH$11&lt;&gt;0,IF(CH$11&lt;='Allgemeine Info'!$H$15,($E22+$F22)*$I$22*(1+$D$4)^CH11,0),IF(CH$12&lt;='Allgemeine Info'!$H$15,($D$22*$I22)*((1+$D$4)^CH$12),0))</f>
        <v>0</v>
      </c>
      <c r="CI22" s="235">
        <f>IF(CI$11&lt;&gt;0,IF(CI$11&lt;='Allgemeine Info'!$H$15,($E22+$F22)*$I$22*(1+$D$4)^CI11,0),IF(CI$12&lt;='Allgemeine Info'!$H$15,($D$22*$I22)*((1+$D$4)^CI$12),0))</f>
        <v>0</v>
      </c>
      <c r="CJ22" s="235">
        <f>IF(CJ$11&lt;&gt;0,IF(CJ$11&lt;='Allgemeine Info'!$H$15,($E22+$F22)*$I$22*(1+$D$4)^CJ11,0),IF(CJ$12&lt;='Allgemeine Info'!$H$15,($D$22*$I22)*((1+$D$4)^CJ$12),0))</f>
        <v>0</v>
      </c>
      <c r="CK22" s="235">
        <f>IF(CK$11&lt;&gt;0,IF(CK$11&lt;='Allgemeine Info'!$H$15,($E22+$F22)*$I$22*(1+$D$4)^CK11,0),IF(CK$12&lt;='Allgemeine Info'!$H$15,($D$22*$I22)*((1+$D$4)^CK$12),0))</f>
        <v>0</v>
      </c>
      <c r="CL22" s="235">
        <f>IF(CL$11&lt;&gt;0,IF(CL$11&lt;='Allgemeine Info'!$H$15,($E22+$F22)*$I$22*(1+$D$4)^CL11,0),IF(CL$12&lt;='Allgemeine Info'!$H$15,($D$22*$I22)*((1+$D$4)^CL$12),0))</f>
        <v>0</v>
      </c>
      <c r="CM22" s="235">
        <f>IF(CM$11&lt;&gt;0,IF(CM$11&lt;='Allgemeine Info'!$H$15,($E22+$F22)*$I$22*(1+$D$4)^CM11,0),IF(CM$12&lt;='Allgemeine Info'!$H$15,($D$22*$I22)*((1+$D$4)^CM$12),0))</f>
        <v>0</v>
      </c>
      <c r="CN22" s="235">
        <f>IF(CN$11&lt;&gt;0,IF(CN$11&lt;='Allgemeine Info'!$H$15,($E22+$F22)*$I$22*(1+$D$4)^CN11,0),IF(CN$12&lt;='Allgemeine Info'!$H$15,($D$22*$I22)*((1+$D$4)^CN$12),0))</f>
        <v>0</v>
      </c>
      <c r="CO22" s="235">
        <f>IF(CO$11&lt;&gt;0,IF(CO$11&lt;='Allgemeine Info'!$H$15,($E22+$F22)*$I$22*(1+$D$4)^CO11,0),IF(CO$12&lt;='Allgemeine Info'!$H$15,($D$22*$I22)*((1+$D$4)^CO$12),0))</f>
        <v>0</v>
      </c>
      <c r="CP22" s="235">
        <f>IF(CP$11&lt;&gt;0,IF(CP$11&lt;='Allgemeine Info'!$H$15,($E22+$F22)*$I$22*(1+$D$4)^CP11,0),IF(CP$12&lt;='Allgemeine Info'!$H$15,($D$22*$I22)*((1+$D$4)^CP$12),0))</f>
        <v>0</v>
      </c>
      <c r="CQ22" s="235">
        <f>IF(CQ$11&lt;&gt;0,IF(CQ$11&lt;='Allgemeine Info'!$H$15,($E22+$F22)*$I$22*(1+$D$4)^CQ11,0),IF(CQ$12&lt;='Allgemeine Info'!$H$15,($D$22*$I22)*((1+$D$4)^CQ$12),0))</f>
        <v>0</v>
      </c>
      <c r="CR22" s="235">
        <f>IF(CR$11&lt;&gt;0,IF(CR$11&lt;='Allgemeine Info'!$H$15,($E22+$F22)*$I$22*(1+$D$4)^CR11,0),IF(CR$12&lt;='Allgemeine Info'!$H$15,($D$22*$I22)*((1+$D$4)^CR$12),0))</f>
        <v>0</v>
      </c>
      <c r="CS22" s="235">
        <f>IF(CS$11&lt;&gt;0,IF(CS$11&lt;='Allgemeine Info'!$H$15,($E22+$F22)*$I$22*(1+$D$4)^CS11,0),IF(CS$12&lt;='Allgemeine Info'!$H$15,($D$22*$I22)*((1+$D$4)^CS$12),0))</f>
        <v>0</v>
      </c>
      <c r="CT22" s="235">
        <f>IF(CT$11&lt;&gt;0,IF(CT$11&lt;='Allgemeine Info'!$H$15,($E22+$F22)*$I$22*(1+$D$4)^CT11,0),IF(CT$12&lt;='Allgemeine Info'!$H$15,($D$22*$I22)*((1+$D$4)^CT$12),0))</f>
        <v>0</v>
      </c>
      <c r="CU22" s="235">
        <f>IF(CU$11&lt;&gt;0,IF(CU$11&lt;='Allgemeine Info'!$H$15,($E22+$F22)*$I$22*(1+$D$4)^CU11,0),IF(CU$12&lt;='Allgemeine Info'!$H$15,($D$22*$I22)*((1+$D$4)^CU$12),0))</f>
        <v>0</v>
      </c>
      <c r="CV22" s="235">
        <f>IF(CV$11&lt;&gt;0,IF(CV$11&lt;='Allgemeine Info'!$H$15,($E22+$F22)*$I$22*(1+$D$4)^CV11,0),IF(CV$12&lt;='Allgemeine Info'!$H$15,($D$22*$I22)*((1+$D$4)^CV$12),0))</f>
        <v>0</v>
      </c>
      <c r="CW22" s="235">
        <f>IF(CW$11&lt;&gt;0,IF(CW$11&lt;='Allgemeine Info'!$H$15,($E22+$F22)*$I$22*(1+$D$4)^CW11,0),IF(CW$12&lt;='Allgemeine Info'!$H$15,($D$22*$I22)*((1+$D$4)^CW$12),0))</f>
        <v>0</v>
      </c>
      <c r="CX22" s="235">
        <f>IF(CX$11&lt;&gt;0,IF(CX$11&lt;='Allgemeine Info'!$H$15,($E22+$F22)*$I$22*(1+$D$4)^CX11,0),IF(CX$12&lt;='Allgemeine Info'!$H$15,($D$22*$I22)*((1+$D$4)^CX$12),0))</f>
        <v>0</v>
      </c>
      <c r="CY22" s="235">
        <f>IF(CY$11&lt;&gt;0,IF(CY$11&lt;='Allgemeine Info'!$H$15,($E22+$F22)*$I$22*(1+$D$4)^CY11,0),IF(CY$12&lt;='Allgemeine Info'!$H$15,($D$22*$I22)*((1+$D$4)^CY$12),0))</f>
        <v>0</v>
      </c>
      <c r="CZ22" s="235">
        <f>IF(CZ$11&lt;&gt;0,IF(CZ$11&lt;='Allgemeine Info'!$H$15,($E22+$F22)*$I$22*(1+$D$4)^CZ11,0),IF(CZ$12&lt;='Allgemeine Info'!$H$15,($D$22*$I22)*((1+$D$4)^CZ$12),0))</f>
        <v>0</v>
      </c>
      <c r="DA22" s="235">
        <f>IF(DA$11&lt;&gt;0,IF(DA$11&lt;='Allgemeine Info'!$H$15,($E22+$F22)*$I$22*(1+$D$4)^DA11,0),IF(DA$12&lt;='Allgemeine Info'!$H$15,($D$22*$I22)*((1+$D$4)^DA$12),0))</f>
        <v>0</v>
      </c>
      <c r="DB22" s="235">
        <f>IF(DB$11&lt;&gt;0,IF(DB$11&lt;='Allgemeine Info'!$H$15,($E22+$F22)*$I$22*(1+$D$4)^DB11,0),IF(DB$12&lt;='Allgemeine Info'!$H$15,($D$22*$I22)*((1+$D$4)^DB$12),0))</f>
        <v>0</v>
      </c>
      <c r="DC22" s="235">
        <f>IF(DC$11&lt;&gt;0,IF(DC$11&lt;='Allgemeine Info'!$H$15,($E22+$F22)*$I$22*(1+$D$4)^DC11,0),IF(DC$12&lt;='Allgemeine Info'!$H$15,($D$22*$I22)*((1+$D$4)^DC$12),0))</f>
        <v>0</v>
      </c>
      <c r="DD22" s="235">
        <f>IF(DD$11&lt;&gt;0,IF(DD$11&lt;='Allgemeine Info'!$H$15,($E22+$F22)*$I$22*(1+$D$4)^DD11,0),IF(DD$12&lt;='Allgemeine Info'!$H$15,($D$22*$I22)*((1+$D$4)^DD$12),0))</f>
        <v>0</v>
      </c>
      <c r="DE22" s="235">
        <f>IF(DE$11&lt;&gt;0,IF(DE$11&lt;='Allgemeine Info'!$H$15,($E22+$F22)*$I$22*(1+$D$4)^DE11,0),IF(DE$12&lt;='Allgemeine Info'!$H$15,($D$22*$I22)*((1+$D$4)^DE$12),0))</f>
        <v>0</v>
      </c>
      <c r="DF22" s="235">
        <f>IF(DF$11&lt;&gt;0,IF(DF$11&lt;='Allgemeine Info'!$H$15,($E22+$F22)*$I$22*(1+$D$4)^DF11,0),IF(DF$12&lt;='Allgemeine Info'!$H$15,($D$22*$I22)*((1+$D$4)^DF$12),0))</f>
        <v>0</v>
      </c>
      <c r="DG22" s="235">
        <f>IF(DG$11&lt;&gt;0,IF(DG$11&lt;='Allgemeine Info'!$H$15,($E22+$F22)*$I$22*(1+$D$4)^DG11,0),IF(DG$12&lt;='Allgemeine Info'!$H$15,($D$22*$I22)*((1+$D$4)^DG$12),0))</f>
        <v>0</v>
      </c>
      <c r="DH22" s="235">
        <f>IF(DH$11&lt;&gt;0,IF(DH$11&lt;='Allgemeine Info'!$H$15,($E22+$F22)*$I$22*(1+$D$4)^DH11,0),IF(DH$12&lt;='Allgemeine Info'!$H$15,($D$22*$I22)*((1+$D$4)^DH$12),0))</f>
        <v>0</v>
      </c>
      <c r="DI22" s="235">
        <f>IF(DI$11&lt;&gt;0,IF(DI$11&lt;='Allgemeine Info'!$H$15,($E22+$F22)*$I$22*(1+$D$4)^DI11,0),IF(DI$12&lt;='Allgemeine Info'!$H$15,($D$22*$I22)*((1+$D$4)^DI$12),0))</f>
        <v>0</v>
      </c>
      <c r="DJ22" s="235">
        <f>IF(DJ$11&lt;&gt;0,IF(DJ$11&lt;='Allgemeine Info'!$H$15,($E22+$F22)*$I$22*(1+$D$4)^DJ11,0),IF(DJ$12&lt;='Allgemeine Info'!$H$15,($D$22*$I22)*((1+$D$4)^DJ$12),0))</f>
        <v>0</v>
      </c>
      <c r="DK22" s="235">
        <f>IF(DK$11&lt;&gt;0,IF(DK$11&lt;='Allgemeine Info'!$H$15,($E22+$F22)*$I$22*(1+$D$4)^DK11,0),IF(DK$12&lt;='Allgemeine Info'!$H$15,($D$22*$I22)*((1+$D$4)^DK$12),0))</f>
        <v>0</v>
      </c>
      <c r="DL22" s="235">
        <f>IF(DL$11&lt;&gt;0,IF(DL$11&lt;='Allgemeine Info'!$H$15,($E22+$F22)*$I$22*(1+$D$4)^DL11,0),IF(DL$12&lt;='Allgemeine Info'!$H$15,($D$22*$I22)*((1+$D$4)^DL$12),0))</f>
        <v>0</v>
      </c>
      <c r="DM22" s="235">
        <f>IF(DM$11&lt;&gt;0,IF(DM$11&lt;='Allgemeine Info'!$H$15,($E22+$F22)*$I$22*(1+$D$4)^DM11,0),IF(DM$12&lt;='Allgemeine Info'!$H$15,($D$22*$I22)*((1+$D$4)^DM$12),0))</f>
        <v>0</v>
      </c>
      <c r="DN22" s="235">
        <f>IF(DN$11&lt;&gt;0,IF(DN$11&lt;='Allgemeine Info'!$H$15,($E22+$F22)*$I$22*(1+$D$4)^DN11,0),IF(DN$12&lt;='Allgemeine Info'!$H$15,($D$22*$I22)*((1+$D$4)^DN$12),0))</f>
        <v>0</v>
      </c>
      <c r="DO22" s="235">
        <f>IF(DO$11&lt;&gt;0,IF(DO$11&lt;='Allgemeine Info'!$H$15,($E22+$F22)*$I$22*(1+$D$4)^DO11,0),IF(DO$12&lt;='Allgemeine Info'!$H$15,($D$22*$I22)*((1+$D$4)^DO$12),0))</f>
        <v>0</v>
      </c>
      <c r="DP22" s="235">
        <f>IF(DP$11&lt;&gt;0,IF(DP$11&lt;='Allgemeine Info'!$H$15,($E22+$F22)*$I$22*(1+$D$4)^DP11,0),IF(DP$12&lt;='Allgemeine Info'!$H$15,($D$22*$I22)*((1+$D$4)^DP$12),0))</f>
        <v>0</v>
      </c>
      <c r="DQ22" s="235">
        <f>IF(DQ$11&lt;&gt;0,IF(DQ$11&lt;='Allgemeine Info'!$H$15,($E22+$F22)*$I$22*(1+$D$4)^DQ11,0),IF(DQ$12&lt;='Allgemeine Info'!$H$15,($D$22*$I22)*((1+$D$4)^DQ$12),0))</f>
        <v>0</v>
      </c>
      <c r="DR22" s="235">
        <f>IF(DR$11&lt;&gt;0,IF(DR$11&lt;='Allgemeine Info'!$H$15,($E22+$F22)*$I$22*(1+$D$4)^DR11,0),IF(DR$12&lt;='Allgemeine Info'!$H$15,($D$22*$I22)*((1+$D$4)^DR$12),0))</f>
        <v>0</v>
      </c>
      <c r="DS22" s="235">
        <f>IF(DS$11&lt;&gt;0,IF(DS$11&lt;='Allgemeine Info'!$H$15,($E22+$F22)*$I$22*(1+$D$4)^DS11,0),IF(DS$12&lt;='Allgemeine Info'!$H$15,($D$22*$I22)*((1+$D$4)^DS$12),0))</f>
        <v>0</v>
      </c>
      <c r="DT22" s="235">
        <f>IF(DT$11&lt;&gt;0,IF(DT$11&lt;='Allgemeine Info'!$H$15,($E22+$F22)*$I$22*(1+$D$4)^DT11,0),IF(DT$12&lt;='Allgemeine Info'!$H$15,($D$22*$I22)*((1+$D$4)^DT$12),0))</f>
        <v>0</v>
      </c>
      <c r="DU22" s="235">
        <f>IF(DU$11&lt;&gt;0,IF(DU$11&lt;='Allgemeine Info'!$H$15,($E22+$F22)*$I$22*(1+$D$4)^DU11,0),IF(DU$12&lt;='Allgemeine Info'!$H$15,($D$22*$I22)*((1+$D$4)^DU$12),0))</f>
        <v>0</v>
      </c>
      <c r="DV22" s="235">
        <f>IF(DV$11&lt;&gt;0,IF(DV$11&lt;='Allgemeine Info'!$H$15,($E22+$F22)*$I$22*(1+$D$4)^DV11,0),IF(DV$12&lt;='Allgemeine Info'!$H$15,($D$22*$I22)*((1+$D$4)^DV$12),0))</f>
        <v>0</v>
      </c>
      <c r="DW22" s="235">
        <f>IF(DW$11&lt;&gt;0,IF(DW$11&lt;='Allgemeine Info'!$H$15,($E22+$F22)*$I$22*(1+$D$4)^DW11,0),IF(DW$12&lt;='Allgemeine Info'!$H$15,($D$22*$I22)*((1+$D$4)^DW$12),0))</f>
        <v>0</v>
      </c>
      <c r="DX22" s="235">
        <f>IF(DX$11&lt;&gt;0,IF(DX$11&lt;='Allgemeine Info'!$H$15,($E22+$F22)*$I$22*(1+$D$4)^DX11,0),IF(DX$12&lt;='Allgemeine Info'!$H$15,($D$22*$I22)*((1+$D$4)^DX$12),0))</f>
        <v>0</v>
      </c>
      <c r="DY22" s="235">
        <f>IF(DY$11&lt;&gt;0,IF(DY$11&lt;='Allgemeine Info'!$H$15,($E22+$F22)*$I$22*(1+$D$4)^DY11,0),IF(DY$12&lt;='Allgemeine Info'!$H$15,($D$22*$I22)*((1+$D$4)^DY$12),0))</f>
        <v>0</v>
      </c>
      <c r="DZ22" s="235">
        <f>IF(DZ$11&lt;&gt;0,IF(DZ$11&lt;='Allgemeine Info'!$H$15,($E22+$F22)*$I$22*(1+$D$4)^DZ11,0),IF(DZ$12&lt;='Allgemeine Info'!$H$15,($D$22*$I22)*((1+$D$4)^DZ$12),0))</f>
        <v>0</v>
      </c>
      <c r="EA22" s="235">
        <f>IF(EA$11&lt;&gt;0,IF(EA$11&lt;='Allgemeine Info'!$H$15,($E22+$F22)*$I$22*(1+$D$4)^EA11,0),IF(EA$12&lt;='Allgemeine Info'!$H$15,($D$22*$I22)*((1+$D$4)^EA$12),0))</f>
        <v>0</v>
      </c>
      <c r="EB22" s="235">
        <f>IF(EB$11&lt;&gt;0,IF(EB$11&lt;='Allgemeine Info'!$H$15,($E22+$F22)*$I$22*(1+$D$4)^EB11,0),IF(EB$12&lt;='Allgemeine Info'!$H$15,($D$22*$I22)*((1+$D$4)^EB$12),0))</f>
        <v>0</v>
      </c>
      <c r="EC22" s="235">
        <f>IF(EC$11&lt;&gt;0,IF(EC$11&lt;='Allgemeine Info'!$H$15,($E22+$F22)*$I$22*(1+$D$4)^EC11,0),IF(EC$12&lt;='Allgemeine Info'!$H$15,($D$22*$I22)*((1+$D$4)^EC$12),0))</f>
        <v>0</v>
      </c>
      <c r="ED22" s="235">
        <f>IF(ED$11&lt;&gt;0,IF(ED$11&lt;='Allgemeine Info'!$H$15,($E22+$F22)*$I$22*(1+$D$4)^ED11,0),IF(ED$12&lt;='Allgemeine Info'!$H$15,($D$22*$I22)*((1+$D$4)^ED$12),0))</f>
        <v>0</v>
      </c>
      <c r="EE22" s="235">
        <f>IF(EE$11&lt;&gt;0,IF(EE$11&lt;='Allgemeine Info'!$H$15,($E22+$F22)*$I$22*(1+$D$4)^EE11,0),IF(EE$12&lt;='Allgemeine Info'!$H$15,($D$22*$I22)*((1+$D$4)^EE$12),0))</f>
        <v>0</v>
      </c>
      <c r="EF22" s="235">
        <f>IF(EF$11&lt;&gt;0,IF(EF$11&lt;='Allgemeine Info'!$H$15,($E22+$F22)*$I$22*(1+$D$4)^EF11,0),IF(EF$12&lt;='Allgemeine Info'!$H$15,($D$22*$I22)*((1+$D$4)^EF$12),0))</f>
        <v>0</v>
      </c>
      <c r="EG22" s="235">
        <f>IF(EG$11&lt;&gt;0,IF(EG$11&lt;='Allgemeine Info'!$H$15,($E22+$F22)*$I$22*(1+$D$4)^EG11,0),IF(EG$12&lt;='Allgemeine Info'!$H$15,($D$22*$I22)*((1+$D$4)^EG$12),0))</f>
        <v>0</v>
      </c>
      <c r="EH22" s="235">
        <f>IF(EH$11&lt;&gt;0,IF(EH$11&lt;='Allgemeine Info'!$H$15,($E22+$F22)*$I$22*(1+$D$4)^EH11,0),IF(EH$12&lt;='Allgemeine Info'!$H$15,($D$22*$I22)*((1+$D$4)^EH$12),0))</f>
        <v>0</v>
      </c>
      <c r="EI22" s="235">
        <f>IF(EI$11&lt;&gt;0,IF(EI$11&lt;='Allgemeine Info'!$H$15,($E22+$F22)*$I$22*(1+$D$4)^EI11,0),IF(EI$12&lt;='Allgemeine Info'!$H$15,($D$22*$I22)*((1+$D$4)^EI$12),0))</f>
        <v>0</v>
      </c>
      <c r="EJ22" s="235">
        <f>IF(EJ$11&lt;&gt;0,IF(EJ$11&lt;='Allgemeine Info'!$H$15,($E22+$F22)*$I$22*(1+$D$4)^EJ11,0),IF(EJ$12&lt;='Allgemeine Info'!$H$15,($D$22*$I22)*((1+$D$4)^EJ$12),0))</f>
        <v>0</v>
      </c>
      <c r="EK22" s="235">
        <f>IF(EK$11&lt;&gt;0,IF(EK$11&lt;='Allgemeine Info'!$H$15,($E22+$F22)*$I$22*(1+$D$4)^EK11,0),IF(EK$12&lt;='Allgemeine Info'!$H$15,($D$22*$I22)*((1+$D$4)^EK$12),0))</f>
        <v>0</v>
      </c>
      <c r="EL22" s="235">
        <f>IF(EL$11&lt;&gt;0,IF(EL$11&lt;='Allgemeine Info'!$H$15,($E22+$F22)*$I$22*(1+$D$4)^EL11,0),IF(EL$12&lt;='Allgemeine Info'!$H$15,($D$22*$I22)*((1+$D$4)^EL$12),0))</f>
        <v>0</v>
      </c>
      <c r="EM22" s="235">
        <f>IF(EM$11&lt;&gt;0,IF(EM$11&lt;='Allgemeine Info'!$H$15,($E22+$F22)*$I$22*(1+$D$4)^EM11,0),IF(EM$12&lt;='Allgemeine Info'!$H$15,($D$22*$I22)*((1+$D$4)^EM$12),0))</f>
        <v>0</v>
      </c>
      <c r="EN22" s="235">
        <f>IF(EN$11&lt;&gt;0,IF(EN$11&lt;='Allgemeine Info'!$H$15,($E22+$F22)*$I$22*(1+$D$4)^EN11,0),IF(EN$12&lt;='Allgemeine Info'!$H$15,($D$22*$I22)*((1+$D$4)^EN$12),0))</f>
        <v>0</v>
      </c>
      <c r="EO22" s="235">
        <f>IF(EO$11&lt;&gt;0,IF(EO$11&lt;='Allgemeine Info'!$H$15,($E22+$F22)*$I$22*(1+$D$4)^EO11,0),IF(EO$12&lt;='Allgemeine Info'!$H$15,($D$22*$I22)*((1+$D$4)^EO$12),0))</f>
        <v>0</v>
      </c>
      <c r="EP22" s="235">
        <f>IF(EP$11&lt;&gt;0,IF(EP$11&lt;='Allgemeine Info'!$H$15,($E22+$F22)*$I$22*(1+$D$4)^EP11,0),IF(EP$12&lt;='Allgemeine Info'!$H$15,($D$22*$I22)*((1+$D$4)^EP$12),0))</f>
        <v>0</v>
      </c>
      <c r="EQ22" s="235">
        <f>IF(EQ$11&lt;&gt;0,IF(EQ$11&lt;='Allgemeine Info'!$H$15,($E22+$F22)*$I$22*(1+$D$4)^EQ11,0),IF(EQ$12&lt;='Allgemeine Info'!$H$15,($D$22*$I22)*((1+$D$4)^EQ$12),0))</f>
        <v>0</v>
      </c>
      <c r="ER22" s="235">
        <f>IF(ER$11&lt;&gt;0,IF(ER$11&lt;='Allgemeine Info'!$H$15,($E22+$F22)*$I$22*(1+$D$4)^ER11,0),IF(ER$12&lt;='Allgemeine Info'!$H$15,($D$22*$I22)*((1+$D$4)^ER$12),0))</f>
        <v>0</v>
      </c>
      <c r="ES22" s="235">
        <f>IF(ES$11&lt;&gt;0,IF(ES$11&lt;='Allgemeine Info'!$H$15,($E22+$F22)*$I$22*(1+$D$4)^ES11,0),IF(ES$12&lt;='Allgemeine Info'!$H$15,($D$22*$I22)*((1+$D$4)^ES$12),0))</f>
        <v>0</v>
      </c>
      <c r="ET22" s="235">
        <f>IF(ET$11&lt;&gt;0,IF(ET$11&lt;='Allgemeine Info'!$H$15,($E22+$F22)*$I$22*(1+$D$4)^ET11,0),IF(ET$12&lt;='Allgemeine Info'!$H$15,($D$22*$I22)*((1+$D$4)^ET$12),0))</f>
        <v>0</v>
      </c>
      <c r="EU22" s="235">
        <f>IF(EU$11&lt;&gt;0,IF(EU$11&lt;='Allgemeine Info'!$H$15,($E22+$F22)*$I$22*(1+$D$4)^EU11,0),IF(EU$12&lt;='Allgemeine Info'!$H$15,($D$22*$I22)*((1+$D$4)^EU$12),0))</f>
        <v>0</v>
      </c>
      <c r="EV22" s="235">
        <f>IF(EV$11&lt;&gt;0,IF(EV$11&lt;='Allgemeine Info'!$H$15,($E22+$F22)*$I$22*(1+$D$4)^EV11,0),IF(EV$12&lt;='Allgemeine Info'!$H$15,($D$22*$I22)*((1+$D$4)^EV$12),0))</f>
        <v>0</v>
      </c>
      <c r="EW22" s="235">
        <f>IF(EW$11&lt;&gt;0,IF(EW$11&lt;='Allgemeine Info'!$H$15,($E22+$F22)*$I$22*(1+$D$4)^EW11,0),IF(EW$12&lt;='Allgemeine Info'!$H$15,($D$22*$I22)*((1+$D$4)^EW$12),0))</f>
        <v>0</v>
      </c>
      <c r="EX22" s="235">
        <f>IF(EX$11&lt;&gt;0,IF(EX$11&lt;='Allgemeine Info'!$H$15,($E22+$F22)*$I$22*(1+$D$4)^EX11,0),IF(EX$12&lt;='Allgemeine Info'!$H$15,($D$22*$I22)*((1+$D$4)^EX$12),0))</f>
        <v>0</v>
      </c>
      <c r="EY22" s="235">
        <f>IF(EY$11&lt;&gt;0,IF(EY$11&lt;='Allgemeine Info'!$H$15,($E22+$F22)*$I$22*(1+$D$4)^EY11,0),IF(EY$12&lt;='Allgemeine Info'!$H$15,($D$22*$I22)*((1+$D$4)^EY$12),0))</f>
        <v>0</v>
      </c>
      <c r="EZ22" s="235">
        <f>IF(EZ$11&lt;&gt;0,IF(EZ$11&lt;='Allgemeine Info'!$H$15,($E22+$F22)*$I$22*(1+$D$4)^EZ11,0),IF(EZ$12&lt;='Allgemeine Info'!$H$15,($D$22*$I22)*((1+$D$4)^EZ$12),0))</f>
        <v>0</v>
      </c>
      <c r="FA22" s="235">
        <f>IF(FA$11&lt;&gt;0,IF(FA$11&lt;='Allgemeine Info'!$H$15,($E22+$F22)*$I$22*(1+$D$4)^FA11,0),IF(FA$12&lt;='Allgemeine Info'!$H$15,($D$22*$I22)*((1+$D$4)^FA$12),0))</f>
        <v>0</v>
      </c>
      <c r="FB22" s="235">
        <f>IF(FB$11&lt;&gt;0,IF(FB$11&lt;='Allgemeine Info'!$H$15,($E22+$F22)*$I$22*(1+$D$4)^FB11,0),IF(FB$12&lt;='Allgemeine Info'!$H$15,($D$22*$I22)*((1+$D$4)^FB$12),0))</f>
        <v>0</v>
      </c>
      <c r="FC22" s="235">
        <f>IF(FC$11&lt;&gt;0,IF(FC$11&lt;='Allgemeine Info'!$H$15,($E22+$F22)*$I$22*(1+$D$4)^FC11,0),IF(FC$12&lt;='Allgemeine Info'!$H$15,($D$22*$I22)*((1+$D$4)^FC$12),0))</f>
        <v>0</v>
      </c>
      <c r="FD22" s="235">
        <f>IF(FD$11&lt;&gt;0,IF(FD$11&lt;='Allgemeine Info'!$H$15,($E22+$F22)*$I$22*(1+$D$4)^FD11,0),IF(FD$12&lt;='Allgemeine Info'!$H$15,($D$22*$I22)*((1+$D$4)^FD$12),0))</f>
        <v>0</v>
      </c>
      <c r="FE22" s="235">
        <f>IF(FE$11&lt;&gt;0,IF(FE$11&lt;='Allgemeine Info'!$H$15,($E22+$F22)*$I$22*(1+$D$4)^FE11,0),IF(FE$12&lt;='Allgemeine Info'!$H$15,($D$22*$I22)*((1+$D$4)^FE$12),0))</f>
        <v>0</v>
      </c>
      <c r="FF22" s="235">
        <f>IF(FF$11&lt;&gt;0,IF(FF$11&lt;='Allgemeine Info'!$H$15,($E22+$F22)*$I$22*(1+$D$4)^FF11,0),IF(FF$12&lt;='Allgemeine Info'!$H$15,($D$22*$I22)*((1+$D$4)^FF$12),0))</f>
        <v>0</v>
      </c>
      <c r="FG22" s="235">
        <f>IF(FG$11&lt;&gt;0,IF(FG$11&lt;='Allgemeine Info'!$H$15,($E22+$F22)*$I$22*(1+$D$4)^FG11,0),IF(FG$12&lt;='Allgemeine Info'!$H$15,($D$22*$I22)*((1+$D$4)^FG$12),0))</f>
        <v>0</v>
      </c>
      <c r="FH22" s="235">
        <f>IF(FH$11&lt;&gt;0,IF(FH$11&lt;='Allgemeine Info'!$H$15,($E22+$F22)*$I$22*(1+$D$4)^FH11,0),IF(FH$12&lt;='Allgemeine Info'!$H$15,($D$22*$I22)*((1+$D$4)^FH$12),0))</f>
        <v>0</v>
      </c>
      <c r="FI22" s="235">
        <f>IF(FI$11&lt;&gt;0,IF(FI$11&lt;='Allgemeine Info'!$H$15,($E22+$F22)*$I$22*(1+$D$4)^FI11,0),IF(FI$12&lt;='Allgemeine Info'!$H$15,($D$22*$I22)*((1+$D$4)^FI$12),0))</f>
        <v>0</v>
      </c>
      <c r="FJ22" s="235">
        <f>IF(FJ$11&lt;&gt;0,IF(FJ$11&lt;='Allgemeine Info'!$H$15,($E22+$F22)*$I$22*(1+$D$4)^FJ11,0),IF(FJ$12&lt;='Allgemeine Info'!$H$15,($D$22*$I22)*((1+$D$4)^FJ$12),0))</f>
        <v>0</v>
      </c>
      <c r="FK22" s="235">
        <f>IF(FK$11&lt;&gt;0,IF(FK$11&lt;='Allgemeine Info'!$H$15,($E22+$F22)*$I$22*(1+$D$4)^FK11,0),IF(FK$12&lt;='Allgemeine Info'!$H$15,($D$22*$I22)*((1+$D$4)^FK$12),0))</f>
        <v>0</v>
      </c>
      <c r="FL22" s="235">
        <f>IF(FL$11&lt;&gt;0,IF(FL$11&lt;='Allgemeine Info'!$H$15,($E22+$F22)*$I$22*(1+$D$4)^FL11,0),IF(FL$12&lt;='Allgemeine Info'!$H$15,($D$22*$I22)*((1+$D$4)^FL$12),0))</f>
        <v>0</v>
      </c>
      <c r="FM22" s="235">
        <f>IF(FM$11&lt;&gt;0,IF(FM$11&lt;='Allgemeine Info'!$H$15,($E22+$F22)*$I$22*(1+$D$4)^FM11,0),IF(FM$12&lt;='Allgemeine Info'!$H$15,($D$22*$I22)*((1+$D$4)^FM$12),0))</f>
        <v>0</v>
      </c>
      <c r="FN22" s="235">
        <f>IF(FN$11&lt;&gt;0,IF(FN$11&lt;='Allgemeine Info'!$H$15,($E22+$F22)*$I$22*(1+$D$4)^FN11,0),IF(FN$12&lt;='Allgemeine Info'!$H$15,($D$22*$I22)*((1+$D$4)^FN$12),0))</f>
        <v>0</v>
      </c>
      <c r="FO22" s="235">
        <f>IF(FO$11&lt;&gt;0,IF(FO$11&lt;='Allgemeine Info'!$H$15,($E22+$F22)*$I$22*(1+$D$4)^FO11,0),IF(FO$12&lt;='Allgemeine Info'!$H$15,($D$22*$I22)*((1+$D$4)^FO$12),0))</f>
        <v>0</v>
      </c>
      <c r="FP22" s="235">
        <f>IF(FP$11&lt;&gt;0,IF(FP$11&lt;='Allgemeine Info'!$H$15,($E22+$F22)*$I$22*(1+$D$4)^FP11,0),IF(FP$12&lt;='Allgemeine Info'!$H$15,($D$22*$I22)*((1+$D$4)^FP$12),0))</f>
        <v>0</v>
      </c>
      <c r="FQ22" s="235">
        <f>IF(FQ$11&lt;&gt;0,IF(FQ$11&lt;='Allgemeine Info'!$H$15,($E22+$F22)*$I$22*(1+$D$4)^FQ11,0),IF(FQ$12&lt;='Allgemeine Info'!$H$15,($D$22*$I22)*((1+$D$4)^FQ$12),0))</f>
        <v>0</v>
      </c>
      <c r="FR22" s="235">
        <f>IF(FR$11&lt;&gt;0,IF(FR$11&lt;='Allgemeine Info'!$H$15,($E22+$F22)*$I$22*(1+$D$4)^FR11,0),IF(FR$12&lt;='Allgemeine Info'!$H$15,($D$22*$I22)*((1+$D$4)^FR$12),0))</f>
        <v>0</v>
      </c>
      <c r="FS22" s="235">
        <f>IF(FS$11&lt;&gt;0,IF(FS$11&lt;='Allgemeine Info'!$H$15,($E22+$F22)*$I$22*(1+$D$4)^FS11,0),IF(FS$12&lt;='Allgemeine Info'!$H$15,($D$22*$I22)*((1+$D$4)^FS$12),0))</f>
        <v>0</v>
      </c>
      <c r="FT22" s="235">
        <f>IF(FT$11&lt;&gt;0,IF(FT$11&lt;='Allgemeine Info'!$H$15,($E22+$F22)*$I$22*(1+$D$4)^FT11,0),IF(FT$12&lt;='Allgemeine Info'!$H$15,($D$22*$I22)*((1+$D$4)^FT$12),0))</f>
        <v>0</v>
      </c>
      <c r="FU22" s="235">
        <f>IF(FU$11&lt;&gt;0,IF(FU$11&lt;='Allgemeine Info'!$H$15,($E22+$F22)*$I$22*(1+$D$4)^FU11,0),IF(FU$12&lt;='Allgemeine Info'!$H$15,($D$22*$I22)*((1+$D$4)^FU$12),0))</f>
        <v>0</v>
      </c>
      <c r="FV22" s="235">
        <f>IF(FV$11&lt;&gt;0,IF(FV$11&lt;='Allgemeine Info'!$H$15,($E22+$F22)*$I$22*(1+$D$4)^FV11,0),IF(FV$12&lt;='Allgemeine Info'!$H$15,($D$22*$I22)*((1+$D$4)^FV$12),0))</f>
        <v>0</v>
      </c>
      <c r="FW22" s="235">
        <f>IF(FW$11&lt;&gt;0,IF(FW$11&lt;='Allgemeine Info'!$H$15,($E22+$F22)*$I$22*(1+$D$4)^FW11,0),IF(FW$12&lt;='Allgemeine Info'!$H$15,($D$22*$I22)*((1+$D$4)^FW$12),0))</f>
        <v>0</v>
      </c>
      <c r="FX22" s="235">
        <f>IF(FX$11&lt;&gt;0,IF(FX$11&lt;='Allgemeine Info'!$H$15,($E22+$F22)*$I$22*(1+$D$4)^FX11,0),IF(FX$12&lt;='Allgemeine Info'!$H$15,($D$22*$I22)*((1+$D$4)^FX$12),0))</f>
        <v>0</v>
      </c>
      <c r="FY22" s="235">
        <f>IF(FY$11&lt;&gt;0,IF(FY$11&lt;='Allgemeine Info'!$H$15,($E22+$F22)*$I$22*(1+$D$4)^FY11,0),IF(FY$12&lt;='Allgemeine Info'!$H$15,($D$22*$I22)*((1+$D$4)^FY$12),0))</f>
        <v>0</v>
      </c>
      <c r="FZ22" s="235">
        <f>IF(FZ$11&lt;&gt;0,IF(FZ$11&lt;='Allgemeine Info'!$H$15,($E22+$F22)*$I$22*(1+$D$4)^FZ11,0),IF(FZ$12&lt;='Allgemeine Info'!$H$15,($D$22*$I22)*((1+$D$4)^FZ$12),0))</f>
        <v>0</v>
      </c>
      <c r="GA22" s="235">
        <f>IF(GA$11&lt;&gt;0,IF(GA$11&lt;='Allgemeine Info'!$H$15,($E22+$F22)*$I$22*(1+$D$4)^GA11,0),IF(GA$12&lt;='Allgemeine Info'!$H$15,($D$22*$I22)*((1+$D$4)^GA$12),0))</f>
        <v>0</v>
      </c>
      <c r="GB22" s="235">
        <f>IF(GB$11&lt;&gt;0,IF(GB$11&lt;='Allgemeine Info'!$H$15,($E22+$F22)*$I$22*(1+$D$4)^GB11,0),IF(GB$12&lt;='Allgemeine Info'!$H$15,($D$22*$I22)*((1+$D$4)^GB$12),0))</f>
        <v>0</v>
      </c>
      <c r="GC22" s="235">
        <f>IF(GC$11&lt;&gt;0,IF(GC$11&lt;='Allgemeine Info'!$H$15,($E22+$F22)*$I$22*(1+$D$4)^GC11,0),IF(GC$12&lt;='Allgemeine Info'!$H$15,($D$22*$I22)*((1+$D$4)^GC$12),0))</f>
        <v>0</v>
      </c>
      <c r="GD22" s="235">
        <f>IF(GD$11&lt;&gt;0,IF(GD$11&lt;='Allgemeine Info'!$H$15,($E22+$F22)*$I$22*(1+$D$4)^GD11,0),IF(GD$12&lt;='Allgemeine Info'!$H$15,($D$22*$I22)*((1+$D$4)^GD$12),0))</f>
        <v>0</v>
      </c>
      <c r="GE22" s="235">
        <f>IF(GE$11&lt;&gt;0,IF(GE$11&lt;='Allgemeine Info'!$H$15,($E22+$F22)*$I$22*(1+$D$4)^GE11,0),IF(GE$12&lt;='Allgemeine Info'!$H$15,($D$22*$I22)*((1+$D$4)^GE$12),0))</f>
        <v>0</v>
      </c>
      <c r="GF22" s="235">
        <f>IF(GF$11&lt;&gt;0,IF(GF$11&lt;='Allgemeine Info'!$H$15,($E22+$F22)*$I$22*(1+$D$4)^GF11,0),IF(GF$12&lt;='Allgemeine Info'!$H$15,($D$22*$I22)*((1+$D$4)^GF$12),0))</f>
        <v>0</v>
      </c>
      <c r="GG22" s="235">
        <f>IF(GG$11&lt;&gt;0,IF(GG$11&lt;='Allgemeine Info'!$H$15,($E22+$F22)*$I$22*(1+$D$4)^GG11,0),IF(GG$12&lt;='Allgemeine Info'!$H$15,($D$22*$I22)*((1+$D$4)^GG$12),0))</f>
        <v>0</v>
      </c>
      <c r="GH22" s="235">
        <f>IF(GH$11&lt;&gt;0,IF(GH$11&lt;='Allgemeine Info'!$H$15,($E22+$F22)*$I$22*(1+$D$4)^GH11,0),IF(GH$12&lt;='Allgemeine Info'!$H$15,($D$22*$I22)*((1+$D$4)^GH$12),0))</f>
        <v>0</v>
      </c>
      <c r="GI22" s="235">
        <f>IF(GI$11&lt;&gt;0,IF(GI$11&lt;='Allgemeine Info'!$H$15,($E22+$F22)*$I$22*(1+$D$4)^GI11,0),IF(GI$12&lt;='Allgemeine Info'!$H$15,($D$22*$I22)*((1+$D$4)^GI$12),0))</f>
        <v>0</v>
      </c>
      <c r="GJ22" s="235">
        <f>IF(GJ$11&lt;&gt;0,IF(GJ$11&lt;='Allgemeine Info'!$H$15,($E22+$F22)*$I$22*(1+$D$4)^GJ11,0),IF(GJ$12&lt;='Allgemeine Info'!$H$15,($D$22*$I22)*((1+$D$4)^GJ$12),0))</f>
        <v>0</v>
      </c>
      <c r="GK22" s="235">
        <f>IF(GK$11&lt;&gt;0,IF(GK$11&lt;='Allgemeine Info'!$H$15,($E22+$F22)*$I$22*(1+$D$4)^GK11,0),IF(GK$12&lt;='Allgemeine Info'!$H$15,($D$22*$I22)*((1+$D$4)^GK$12),0))</f>
        <v>0</v>
      </c>
      <c r="GL22" s="235">
        <f>IF(GL$11&lt;&gt;0,IF(GL$11&lt;='Allgemeine Info'!$H$15,($E22+$F22)*$I$22*(1+$D$4)^GL11,0),IF(GL$12&lt;='Allgemeine Info'!$H$15,($D$22*$I22)*((1+$D$4)^GL$12),0))</f>
        <v>0</v>
      </c>
      <c r="GM22" s="235">
        <f>IF(GM$11&lt;&gt;0,IF(GM$11&lt;='Allgemeine Info'!$H$15,($E22+$F22)*$I$22*(1+$D$4)^GM11,0),IF(GM$12&lt;='Allgemeine Info'!$H$15,($D$22*$I22)*((1+$D$4)^GM$12),0))</f>
        <v>0</v>
      </c>
      <c r="GN22" s="235">
        <f>IF(GN$11&lt;&gt;0,IF(GN$11&lt;='Allgemeine Info'!$H$15,($E22+$F22)*$I$22*(1+$D$4)^GN11,0),IF(GN$12&lt;='Allgemeine Info'!$H$15,($D$22*$I22)*((1+$D$4)^GN$12),0))</f>
        <v>0</v>
      </c>
      <c r="GO22" s="235">
        <f>IF(GO$11&lt;&gt;0,IF(GO$11&lt;='Allgemeine Info'!$H$15,($E22+$F22)*$I$22*(1+$D$4)^GO11,0),IF(GO$12&lt;='Allgemeine Info'!$H$15,($D$22*$I22)*((1+$D$4)^GO$12),0))</f>
        <v>0</v>
      </c>
      <c r="GP22" s="235">
        <f>IF(GP$11&lt;&gt;0,IF(GP$11&lt;='Allgemeine Info'!$H$15,($E22+$F22)*$I$22*(1+$D$4)^GP11,0),IF(GP$12&lt;='Allgemeine Info'!$H$15,($D$22*$I22)*((1+$D$4)^GP$12),0))</f>
        <v>0</v>
      </c>
      <c r="GQ22" s="235">
        <f>IF(GQ$11&lt;&gt;0,IF(GQ$11&lt;='Allgemeine Info'!$H$15,($E22+$F22)*$I$22*(1+$D$4)^GQ11,0),IF(GQ$12&lt;='Allgemeine Info'!$H$15,($D$22*$I22)*((1+$D$4)^GQ$12),0))</f>
        <v>0</v>
      </c>
      <c r="GR22" s="235">
        <f>IF(GR$11&lt;&gt;0,IF(GR$11&lt;='Allgemeine Info'!$H$15,($E22+$F22)*$I$22*(1+$D$4)^GR11,0),IF(GR$12&lt;='Allgemeine Info'!$H$15,($D$22*$I22)*((1+$D$4)^GR$12),0))</f>
        <v>0</v>
      </c>
      <c r="GS22" s="235">
        <f>IF(GS$11&lt;&gt;0,IF(GS$11&lt;='Allgemeine Info'!$H$15,($E22+$F22)*$I$22*(1+$D$4)^GS11,0),IF(GS$12&lt;='Allgemeine Info'!$H$15,($D$22*$I22)*((1+$D$4)^GS$12),0))</f>
        <v>0</v>
      </c>
      <c r="GT22" s="235">
        <f>IF(GT$11&lt;&gt;0,IF(GT$11&lt;='Allgemeine Info'!$H$15,($E22+$F22)*$I$22*(1+$D$4)^GT11,0),IF(GT$12&lt;='Allgemeine Info'!$H$15,($D$22*$I22)*((1+$D$4)^GT$12),0))</f>
        <v>0</v>
      </c>
      <c r="GU22" s="235">
        <f>IF(GU$11&lt;&gt;0,IF(GU$11&lt;='Allgemeine Info'!$H$15,($E22+$F22)*$I$22*(1+$D$4)^GU11,0),IF(GU$12&lt;='Allgemeine Info'!$H$15,($D$22*$I22)*((1+$D$4)^GU$12),0))</f>
        <v>0</v>
      </c>
      <c r="GV22" s="235">
        <f>IF(GV$11&lt;&gt;0,IF(GV$11&lt;='Allgemeine Info'!$H$15,($E22+$F22)*$I$22*(1+$D$4)^GV11,0),IF(GV$12&lt;='Allgemeine Info'!$H$15,($D$22*$I22)*((1+$D$4)^GV$12),0))</f>
        <v>0</v>
      </c>
      <c r="GW22" s="235">
        <f>IF(GW$11&lt;&gt;0,IF(GW$11&lt;='Allgemeine Info'!$H$15,($E22+$F22)*$I$22*(1+$D$4)^GW11,0),IF(GW$12&lt;='Allgemeine Info'!$H$15,($D$22*$I22)*((1+$D$4)^GW$12),0))</f>
        <v>0</v>
      </c>
      <c r="GX22" s="235">
        <f>IF(GX$11&lt;&gt;0,IF(GX$11&lt;='Allgemeine Info'!$H$15,($E22+$F22)*$I$22*(1+$D$4)^GX11,0),IF(GX$12&lt;='Allgemeine Info'!$H$15,($D$22*$I22)*((1+$D$4)^GX$12),0))</f>
        <v>0</v>
      </c>
      <c r="GY22" s="235">
        <f>IF(GY$11&lt;&gt;0,IF(GY$11&lt;='Allgemeine Info'!$H$15,($E22+$F22)*$I$22*(1+$D$4)^GY11,0),IF(GY$12&lt;='Allgemeine Info'!$H$15,($D$22*$I22)*((1+$D$4)^GY$12),0))</f>
        <v>0</v>
      </c>
      <c r="GZ22" s="235">
        <f>IF(GZ$11&lt;&gt;0,IF(GZ$11&lt;='Allgemeine Info'!$H$15,($E22+$F22)*$I$22*(1+$D$4)^GZ11,0),IF(GZ$12&lt;='Allgemeine Info'!$H$15,($D$22*$I22)*((1+$D$4)^GZ$12),0))</f>
        <v>0</v>
      </c>
      <c r="HA22" s="235">
        <f>IF(HA$11&lt;&gt;0,IF(HA$11&lt;='Allgemeine Info'!$H$15,($E22+$F22)*$I$22*(1+$D$4)^HA11,0),IF(HA$12&lt;='Allgemeine Info'!$H$15,($D$22*$I22)*((1+$D$4)^HA$12),0))</f>
        <v>0</v>
      </c>
      <c r="HB22" s="220">
        <f>IF(HB$11&lt;&gt;0,IF(HB$11&lt;='Allgemeine Info'!$H$15,($E22+$F22)*$I$22*(1+$D$4)^HB11,0),IF(HB$12&lt;='Allgemeine Info'!$H$15,($D$22*$I22)*((1+$D$4)^HB$12),0))</f>
        <v>0</v>
      </c>
    </row>
    <row r="23" spans="1:214" x14ac:dyDescent="0.2">
      <c r="A23" s="33"/>
      <c r="B23" s="27"/>
      <c r="C23" s="236"/>
      <c r="D23" s="237"/>
      <c r="E23" s="238"/>
      <c r="F23" s="238"/>
      <c r="G23" s="238"/>
      <c r="H23" s="238"/>
      <c r="I23" s="239"/>
      <c r="J23" s="239"/>
      <c r="K23" s="240"/>
      <c r="L23" s="240"/>
      <c r="M23" s="240"/>
      <c r="N23" s="240"/>
      <c r="O23" s="240"/>
      <c r="P23" s="240"/>
      <c r="Q23" s="240"/>
      <c r="R23" s="240"/>
      <c r="S23" s="240"/>
      <c r="T23" s="240"/>
      <c r="U23" s="240"/>
      <c r="V23" s="240"/>
      <c r="W23" s="240"/>
      <c r="X23" s="240"/>
      <c r="Y23" s="240"/>
      <c r="Z23" s="240"/>
      <c r="AA23" s="240"/>
      <c r="AB23" s="240"/>
      <c r="AC23" s="240"/>
      <c r="AD23" s="240"/>
      <c r="AE23" s="240"/>
      <c r="AF23" s="240"/>
      <c r="AG23" s="240"/>
      <c r="AH23" s="240"/>
      <c r="AI23" s="240"/>
      <c r="AJ23" s="240"/>
      <c r="AK23" s="240"/>
      <c r="AL23" s="240"/>
      <c r="AM23" s="240"/>
      <c r="AN23" s="240"/>
      <c r="AO23" s="240"/>
      <c r="AP23" s="240"/>
      <c r="AQ23" s="240"/>
      <c r="AR23" s="240"/>
      <c r="AS23" s="240"/>
      <c r="AT23" s="240"/>
      <c r="AU23" s="240"/>
      <c r="AV23" s="240"/>
      <c r="AW23" s="240"/>
      <c r="AX23" s="240"/>
      <c r="AY23" s="240"/>
      <c r="AZ23" s="240"/>
      <c r="BA23" s="240"/>
      <c r="BB23" s="240"/>
      <c r="BC23" s="240"/>
      <c r="BD23" s="240"/>
      <c r="BE23" s="240"/>
      <c r="BF23" s="240"/>
      <c r="BG23" s="240"/>
      <c r="BH23" s="240"/>
      <c r="BI23" s="240"/>
      <c r="BJ23" s="240"/>
      <c r="BK23" s="240"/>
      <c r="BL23" s="240"/>
      <c r="BM23" s="240"/>
      <c r="BN23" s="240"/>
      <c r="BO23" s="240"/>
      <c r="BP23" s="240"/>
      <c r="BQ23" s="240"/>
      <c r="BR23" s="240"/>
      <c r="BS23" s="240"/>
      <c r="BT23" s="240"/>
      <c r="BU23" s="240"/>
      <c r="BV23" s="240"/>
      <c r="BW23" s="240"/>
      <c r="BX23" s="240"/>
      <c r="BY23" s="240"/>
      <c r="BZ23" s="240"/>
      <c r="CA23" s="240"/>
      <c r="CB23" s="240"/>
      <c r="CC23" s="240"/>
      <c r="CD23" s="240"/>
      <c r="CE23" s="240"/>
      <c r="CF23" s="240"/>
      <c r="CG23" s="240"/>
      <c r="CH23" s="240"/>
      <c r="CI23" s="240"/>
      <c r="CJ23" s="240"/>
      <c r="CK23" s="240"/>
      <c r="CL23" s="240"/>
      <c r="CM23" s="240"/>
      <c r="CN23" s="240"/>
      <c r="CO23" s="240"/>
      <c r="CP23" s="240"/>
      <c r="CQ23" s="240"/>
      <c r="CR23" s="240"/>
      <c r="CS23" s="240"/>
      <c r="CT23" s="240"/>
      <c r="CU23" s="240"/>
      <c r="CV23" s="240"/>
      <c r="CW23" s="240"/>
      <c r="CX23" s="240"/>
      <c r="CY23" s="240"/>
      <c r="CZ23" s="240"/>
      <c r="DA23" s="240"/>
      <c r="DB23" s="240"/>
      <c r="DC23" s="240"/>
      <c r="DD23" s="240"/>
      <c r="DE23" s="240"/>
      <c r="DF23" s="240"/>
      <c r="DG23" s="240"/>
      <c r="DH23" s="240"/>
      <c r="DI23" s="240"/>
      <c r="DJ23" s="240"/>
      <c r="DK23" s="240"/>
      <c r="DL23" s="240"/>
      <c r="DM23" s="240"/>
      <c r="DN23" s="240"/>
      <c r="DO23" s="240"/>
      <c r="DP23" s="240"/>
      <c r="DQ23" s="240"/>
      <c r="DR23" s="240"/>
      <c r="DS23" s="240"/>
      <c r="DT23" s="240"/>
      <c r="DU23" s="240"/>
      <c r="DV23" s="240"/>
      <c r="DW23" s="240"/>
      <c r="DX23" s="240"/>
      <c r="DY23" s="240"/>
      <c r="DZ23" s="240"/>
      <c r="EA23" s="240"/>
      <c r="EB23" s="240"/>
      <c r="EC23" s="240"/>
      <c r="ED23" s="240"/>
      <c r="EE23" s="240"/>
      <c r="EF23" s="240"/>
      <c r="EG23" s="240"/>
      <c r="EH23" s="240"/>
      <c r="EI23" s="240"/>
      <c r="EJ23" s="240"/>
      <c r="EK23" s="240"/>
      <c r="EL23" s="240"/>
      <c r="EM23" s="240"/>
      <c r="EN23" s="240"/>
      <c r="EO23" s="240"/>
      <c r="EP23" s="240"/>
      <c r="EQ23" s="240"/>
      <c r="ER23" s="240"/>
      <c r="ES23" s="240"/>
      <c r="ET23" s="240"/>
      <c r="EU23" s="240"/>
      <c r="EV23" s="240"/>
      <c r="EW23" s="240"/>
      <c r="EX23" s="240"/>
      <c r="EY23" s="240"/>
      <c r="EZ23" s="240"/>
      <c r="FA23" s="240"/>
      <c r="FB23" s="240"/>
      <c r="FC23" s="240"/>
      <c r="FD23" s="240"/>
      <c r="FE23" s="240"/>
      <c r="FF23" s="240"/>
      <c r="FG23" s="240"/>
      <c r="FH23" s="240"/>
      <c r="FI23" s="240"/>
      <c r="FJ23" s="240"/>
      <c r="FK23" s="240"/>
      <c r="FL23" s="240"/>
      <c r="FM23" s="240"/>
      <c r="FN23" s="240"/>
      <c r="FO23" s="240"/>
      <c r="FP23" s="240"/>
      <c r="FQ23" s="240"/>
      <c r="FR23" s="240"/>
      <c r="FS23" s="240"/>
      <c r="FT23" s="240"/>
      <c r="FU23" s="240"/>
      <c r="FV23" s="240"/>
      <c r="FW23" s="240"/>
      <c r="FX23" s="240"/>
      <c r="FY23" s="240"/>
      <c r="FZ23" s="240"/>
      <c r="GA23" s="240"/>
      <c r="GB23" s="240"/>
      <c r="GC23" s="240"/>
      <c r="GD23" s="240"/>
      <c r="GE23" s="240"/>
      <c r="GF23" s="240"/>
      <c r="GG23" s="240"/>
      <c r="GH23" s="240"/>
      <c r="GI23" s="240"/>
      <c r="GJ23" s="240"/>
      <c r="GK23" s="240"/>
      <c r="GL23" s="240"/>
      <c r="GM23" s="240"/>
      <c r="GN23" s="240"/>
      <c r="GO23" s="240"/>
      <c r="GP23" s="240"/>
      <c r="GQ23" s="240"/>
      <c r="GR23" s="240"/>
      <c r="GS23" s="240"/>
      <c r="GT23" s="240"/>
      <c r="GU23" s="240"/>
      <c r="GV23" s="240"/>
      <c r="GW23" s="240"/>
      <c r="GX23" s="240"/>
      <c r="GY23" s="240"/>
      <c r="GZ23" s="240"/>
      <c r="HA23" s="240"/>
      <c r="HB23" s="241"/>
    </row>
    <row r="24" spans="1:214" s="63" customFormat="1" ht="25.5" x14ac:dyDescent="0.2">
      <c r="A24" s="27"/>
      <c r="B24" s="27"/>
      <c r="C24" s="272" t="s">
        <v>174</v>
      </c>
      <c r="D24" s="219"/>
      <c r="E24" s="247">
        <f>'Allgemeine Info'!$H$15</f>
        <v>0</v>
      </c>
      <c r="F24" s="242"/>
      <c r="G24" s="243"/>
      <c r="H24" s="243"/>
      <c r="I24" s="221"/>
      <c r="J24" s="321"/>
      <c r="K24" s="220">
        <f>IF('Allgemeine Info'!$H$15="",0,IF(AND(K$12&lt;&gt;0,MOD((K$12),$E24)=0,K$12&lt;('Allgemeine Info'!$H$15+1)),$J24*((1+$D$4)^K$12),0))</f>
        <v>0</v>
      </c>
      <c r="L24" s="220">
        <f>IF('Allgemeine Info'!$H$15="",0,IF(AND(L$12&lt;&gt;0,MOD((L$12),$E24)=0,L$12&lt;('Allgemeine Info'!$H$15+1)),$J24*((1+$D$4)^L$12),0))</f>
        <v>0</v>
      </c>
      <c r="M24" s="220">
        <f>IF('Allgemeine Info'!$H$15="",0,IF(AND(M$12&lt;&gt;0,MOD((M$12),$E24)=0,M$12&lt;('Allgemeine Info'!$H$15+1)),$J24*((1+$D$4)^M$12),0))</f>
        <v>0</v>
      </c>
      <c r="N24" s="220">
        <f>IF('Allgemeine Info'!$H$15="",0,IF(AND(N$12&lt;&gt;0,MOD((N$12),$E24)=0,N$12&lt;('Allgemeine Info'!$H$15+1)),$J24*((1+$D$4)^N$12),0))</f>
        <v>0</v>
      </c>
      <c r="O24" s="220">
        <f>IF('Allgemeine Info'!$H$15="",0,IF(AND(O$12&lt;&gt;0,MOD((O$12),$E24)=0,O$12&lt;('Allgemeine Info'!$H$15+1)),$J24*((1+$D$4)^O$12),0))</f>
        <v>0</v>
      </c>
      <c r="P24" s="220">
        <f>IF('Allgemeine Info'!$H$15="",0,IF(AND(P$12&lt;&gt;0,MOD((P$12),$E24)=0,P$12&lt;('Allgemeine Info'!$H$15+1)),$J24*((1+$D$4)^P$12),0))</f>
        <v>0</v>
      </c>
      <c r="Q24" s="220">
        <f>IF('Allgemeine Info'!$H$15="",0,IF(AND(Q$12&lt;&gt;0,MOD((Q$12),$E24)=0,Q$12&lt;('Allgemeine Info'!$H$15+1)),$J24*((1+$D$4)^Q$12),0))</f>
        <v>0</v>
      </c>
      <c r="R24" s="220">
        <f>IF('Allgemeine Info'!$H$15="",0,IF(AND(R$12&lt;&gt;0,MOD((R$12),$E24)=0,R$12&lt;('Allgemeine Info'!$H$15+1)),$J24*((1+$D$4)^R$12),0))</f>
        <v>0</v>
      </c>
      <c r="S24" s="220">
        <f>IF('Allgemeine Info'!$H$15="",0,IF(AND(S$12&lt;&gt;0,MOD((S$12),$E24)=0,S$12&lt;('Allgemeine Info'!$H$15+1)),$J24*((1+$D$4)^S$12),0))</f>
        <v>0</v>
      </c>
      <c r="T24" s="220">
        <f>IF('Allgemeine Info'!$H$15="",0,IF(AND(T$12&lt;&gt;0,MOD((T$12),$E24)=0,T$12&lt;('Allgemeine Info'!$H$15+1)),$J24*((1+$D$4)^T$12),0))</f>
        <v>0</v>
      </c>
      <c r="U24" s="220">
        <f>IF('Allgemeine Info'!$H$15="",0,IF(AND(U$12&lt;&gt;0,MOD((U$12),$E24)=0,U$12&lt;('Allgemeine Info'!$H$15+1)),$J24*((1+$D$4)^U$12),0))</f>
        <v>0</v>
      </c>
      <c r="V24" s="220">
        <f>IF('Allgemeine Info'!$H$15="",0,IF(AND(V$12&lt;&gt;0,MOD((V$12),$E24)=0,V$12&lt;('Allgemeine Info'!$H$15+1)),$J24*((1+$D$4)^V$12),0))</f>
        <v>0</v>
      </c>
      <c r="W24" s="220">
        <f>IF('Allgemeine Info'!$H$15="",0,IF(AND(W$12&lt;&gt;0,MOD((W$12),$E24)=0,W$12&lt;('Allgemeine Info'!$H$15+1)),$J24*((1+$D$4)^W$12),0))</f>
        <v>0</v>
      </c>
      <c r="X24" s="220">
        <f>IF('Allgemeine Info'!$H$15="",0,IF(AND(X$12&lt;&gt;0,MOD((X$12),$E24)=0,X$12&lt;('Allgemeine Info'!$H$15+1)),$J24*((1+$D$4)^X$12),0))</f>
        <v>0</v>
      </c>
      <c r="Y24" s="220">
        <f>IF('Allgemeine Info'!$H$15="",0,IF(AND(Y$12&lt;&gt;0,MOD((Y$12),$E24)=0,Y$12&lt;('Allgemeine Info'!$H$15+1)),$J24*((1+$D$4)^Y$12),0))</f>
        <v>0</v>
      </c>
      <c r="Z24" s="220">
        <f>IF('Allgemeine Info'!$H$15="",0,IF(AND(Z$12&lt;&gt;0,MOD((Z$12),$E24)=0,Z$12&lt;('Allgemeine Info'!$H$15+1)),$J24*((1+$D$4)^Z$12),0))</f>
        <v>0</v>
      </c>
      <c r="AA24" s="220">
        <f>IF('Allgemeine Info'!$H$15="",0,IF(AND(AA$12&lt;&gt;0,MOD((AA$12),$E24)=0,AA$12&lt;('Allgemeine Info'!$H$15+1)),$J24*((1+$D$4)^AA$12),0))</f>
        <v>0</v>
      </c>
      <c r="AB24" s="220">
        <f>IF('Allgemeine Info'!$H$15="",0,IF(AND(AB$12&lt;&gt;0,MOD((AB$12),$E24)=0,AB$12&lt;('Allgemeine Info'!$H$15+1)),$J24*((1+$D$4)^AB$12),0))</f>
        <v>0</v>
      </c>
      <c r="AC24" s="220">
        <f>IF('Allgemeine Info'!$H$15="",0,IF(AND(AC$12&lt;&gt;0,MOD((AC$12),$E24)=0,AC$12&lt;('Allgemeine Info'!$H$15+1)),$J24*((1+$D$4)^AC$12),0))</f>
        <v>0</v>
      </c>
      <c r="AD24" s="220">
        <f>IF('Allgemeine Info'!$H$15="",0,IF(AND(AD$12&lt;&gt;0,MOD((AD$12),$E24)=0,AD$12&lt;('Allgemeine Info'!$H$15+1)),$J24*((1+$D$4)^AD$12),0))</f>
        <v>0</v>
      </c>
      <c r="AE24" s="220">
        <f>IF('Allgemeine Info'!$H$15="",0,IF(AND(AE$12&lt;&gt;0,MOD((AE$12),$E24)=0,AE$12&lt;('Allgemeine Info'!$H$15+1)),$J24*((1+$D$4)^AE$12),0))</f>
        <v>0</v>
      </c>
      <c r="AF24" s="220">
        <f>IF('Allgemeine Info'!$H$15="",0,IF(AND(AF$12&lt;&gt;0,MOD((AF$12),$E24)=0,AF$12&lt;('Allgemeine Info'!$H$15+1)),$J24*((1+$D$4)^AF$12),0))</f>
        <v>0</v>
      </c>
      <c r="AG24" s="220">
        <f>IF('Allgemeine Info'!$H$15="",0,IF(AND(AG$12&lt;&gt;0,MOD((AG$12),$E24)=0,AG$12&lt;('Allgemeine Info'!$H$15+1)),$J24*((1+$D$4)^AG$12),0))</f>
        <v>0</v>
      </c>
      <c r="AH24" s="220">
        <f>IF('Allgemeine Info'!$H$15="",0,IF(AND(AH$12&lt;&gt;0,MOD((AH$12),$E24)=0,AH$12&lt;('Allgemeine Info'!$H$15+1)),$J24*((1+$D$4)^AH$12),0))</f>
        <v>0</v>
      </c>
      <c r="AI24" s="220">
        <f>IF('Allgemeine Info'!$H$15="",0,IF(AND(AI$12&lt;&gt;0,MOD((AI$12),$E24)=0,AI$12&lt;('Allgemeine Info'!$H$15+1)),$J24*((1+$D$4)^AI$12),0))</f>
        <v>0</v>
      </c>
      <c r="AJ24" s="220">
        <f>IF('Allgemeine Info'!$H$15="",0,IF(AND(AJ$12&lt;&gt;0,MOD((AJ$12),$E24)=0,AJ$12&lt;('Allgemeine Info'!$H$15+1)),$J24*((1+$D$4)^AJ$12),0))</f>
        <v>0</v>
      </c>
      <c r="AK24" s="220">
        <f>IF('Allgemeine Info'!$H$15="",0,IF(AND(AK$12&lt;&gt;0,MOD((AK$12),$E24)=0,AK$12&lt;('Allgemeine Info'!$H$15+1)),$J24*((1+$D$4)^AK$12),0))</f>
        <v>0</v>
      </c>
      <c r="AL24" s="220">
        <f>IF('Allgemeine Info'!$H$15="",0,IF(AND(AL$12&lt;&gt;0,MOD((AL$12),$E24)=0,AL$12&lt;('Allgemeine Info'!$H$15+1)),$J24*((1+$D$4)^AL$12),0))</f>
        <v>0</v>
      </c>
      <c r="AM24" s="220">
        <f>IF('Allgemeine Info'!$H$15="",0,IF(AND(AM$12&lt;&gt;0,MOD((AM$12),$E24)=0,AM$12&lt;('Allgemeine Info'!$H$15+1)),$J24*((1+$D$4)^AM$12),0))</f>
        <v>0</v>
      </c>
      <c r="AN24" s="220">
        <f>IF('Allgemeine Info'!$H$15="",0,IF(AND(AN$12&lt;&gt;0,MOD((AN$12),$E24)=0,AN$12&lt;('Allgemeine Info'!$H$15+1)),$J24*((1+$D$4)^AN$12),0))</f>
        <v>0</v>
      </c>
      <c r="AO24" s="220">
        <f>IF('Allgemeine Info'!$H$15="",0,IF(AND(AO$12&lt;&gt;0,MOD((AO$12),$E24)=0,AO$12&lt;('Allgemeine Info'!$H$15+1)),$J24*((1+$D$4)^AO$12),0))</f>
        <v>0</v>
      </c>
      <c r="AP24" s="220">
        <f>IF('Allgemeine Info'!$H$15="",0,IF(AND(AP$12&lt;&gt;0,MOD((AP$12),$E24)=0,AP$12&lt;('Allgemeine Info'!$H$15+1)),$J24*((1+$D$4)^AP$12),0))</f>
        <v>0</v>
      </c>
      <c r="AQ24" s="220">
        <f>IF('Allgemeine Info'!$H$15="",0,IF(AND(AQ$12&lt;&gt;0,MOD((AQ$12),$E24)=0,AQ$12&lt;('Allgemeine Info'!$H$15+1)),$J24*((1+$D$4)^AQ$12),0))</f>
        <v>0</v>
      </c>
      <c r="AR24" s="220">
        <f>IF('Allgemeine Info'!$H$15="",0,IF(AND(AR$12&lt;&gt;0,MOD((AR$12),$E24)=0,AR$12&lt;('Allgemeine Info'!$H$15+1)),$J24*((1+$D$4)^AR$12),0))</f>
        <v>0</v>
      </c>
      <c r="AS24" s="220">
        <f>IF('Allgemeine Info'!$H$15="",0,IF(AND(AS$12&lt;&gt;0,MOD((AS$12),$E24)=0,AS$12&lt;('Allgemeine Info'!$H$15+1)),$J24*((1+$D$4)^AS$12),0))</f>
        <v>0</v>
      </c>
      <c r="AT24" s="220">
        <f>IF('Allgemeine Info'!$H$15="",0,IF(AND(AT$12&lt;&gt;0,MOD((AT$12),$E24)=0,AT$12&lt;('Allgemeine Info'!$H$15+1)),$J24*((1+$D$4)^AT$12),0))</f>
        <v>0</v>
      </c>
      <c r="AU24" s="220">
        <f>IF('Allgemeine Info'!$H$15="",0,IF(AND(AU$12&lt;&gt;0,MOD((AU$12),$E24)=0,AU$12&lt;('Allgemeine Info'!$H$15+1)),$J24*((1+$D$4)^AU$12),0))</f>
        <v>0</v>
      </c>
      <c r="AV24" s="220">
        <f>IF('Allgemeine Info'!$H$15="",0,IF(AND(AV$12&lt;&gt;0,MOD((AV$12),$E24)=0,AV$12&lt;('Allgemeine Info'!$H$15+1)),$J24*((1+$D$4)^AV$12),0))</f>
        <v>0</v>
      </c>
      <c r="AW24" s="220">
        <f>IF('Allgemeine Info'!$H$15="",0,IF(AND(AW$12&lt;&gt;0,MOD((AW$12),$E24)=0,AW$12&lt;('Allgemeine Info'!$H$15+1)),$J24*((1+$D$4)^AW$12),0))</f>
        <v>0</v>
      </c>
      <c r="AX24" s="220">
        <f>IF('Allgemeine Info'!$H$15="",0,IF(AND(AX$12&lt;&gt;0,MOD((AX$12),$E24)=0,AX$12&lt;('Allgemeine Info'!$H$15+1)),$J24*((1+$D$4)^AX$12),0))</f>
        <v>0</v>
      </c>
      <c r="AY24" s="220">
        <f>IF('Allgemeine Info'!$H$15="",0,IF(AND(AY$12&lt;&gt;0,MOD((AY$12),$E24)=0,AY$12&lt;('Allgemeine Info'!$H$15+1)),$J24*((1+$D$4)^AY$12),0))</f>
        <v>0</v>
      </c>
      <c r="AZ24" s="220">
        <f>IF('Allgemeine Info'!$H$15="",0,IF(AND(AZ$12&lt;&gt;0,MOD((AZ$12),$E24)=0,AZ$12&lt;('Allgemeine Info'!$H$15+1)),$J24*((1+$D$4)^AZ$12),0))</f>
        <v>0</v>
      </c>
      <c r="BA24" s="220">
        <f>IF('Allgemeine Info'!$H$15="",0,IF(AND(BA$12&lt;&gt;0,MOD((BA$12),$E24)=0,BA$12&lt;('Allgemeine Info'!$H$15+1)),$J24*((1+$D$4)^BA$12),0))</f>
        <v>0</v>
      </c>
      <c r="BB24" s="220">
        <f>IF('Allgemeine Info'!$H$15="",0,IF(AND(BB$12&lt;&gt;0,MOD((BB$12),$E24)=0,BB$12&lt;('Allgemeine Info'!$H$15+1)),$J24*((1+$D$4)^BB$12),0))</f>
        <v>0</v>
      </c>
      <c r="BC24" s="220">
        <f>IF('Allgemeine Info'!$H$15="",0,IF(AND(BC$12&lt;&gt;0,MOD((BC$12),$E24)=0,BC$12&lt;('Allgemeine Info'!$H$15+1)),$J24*((1+$D$4)^BC$12),0))</f>
        <v>0</v>
      </c>
      <c r="BD24" s="220">
        <f>IF('Allgemeine Info'!$H$15="",0,IF(AND(BD$12&lt;&gt;0,MOD((BD$12),$E24)=0,BD$12&lt;('Allgemeine Info'!$H$15+1)),$J24*((1+$D$4)^BD$12),0))</f>
        <v>0</v>
      </c>
      <c r="BE24" s="220">
        <f>IF('Allgemeine Info'!$H$15="",0,IF(AND(BE$12&lt;&gt;0,MOD((BE$12),$E24)=0,BE$12&lt;('Allgemeine Info'!$H$15+1)),$J24*((1+$D$4)^BE$12),0))</f>
        <v>0</v>
      </c>
      <c r="BF24" s="220">
        <f>IF('Allgemeine Info'!$H$15="",0,IF(AND(BF$12&lt;&gt;0,MOD((BF$12),$E24)=0,BF$12&lt;('Allgemeine Info'!$H$15+1)),$J24*((1+$D$4)^BF$12),0))</f>
        <v>0</v>
      </c>
      <c r="BG24" s="220">
        <f>IF('Allgemeine Info'!$H$15="",0,IF(AND(BG$12&lt;&gt;0,MOD((BG$12),$E24)=0,BG$12&lt;('Allgemeine Info'!$H$15+1)),$J24*((1+$D$4)^BG$12),0))</f>
        <v>0</v>
      </c>
      <c r="BH24" s="220">
        <f>IF('Allgemeine Info'!$H$15="",0,IF(AND(BH$12&lt;&gt;0,MOD((BH$12),$E24)=0,BH$12&lt;('Allgemeine Info'!$H$15+1)),$J24*((1+$D$4)^BH$12),0))</f>
        <v>0</v>
      </c>
      <c r="BI24" s="220">
        <f>IF('Allgemeine Info'!$H$15="",0,IF(AND(BI$12&lt;&gt;0,MOD((BI$12),$E24)=0,BI$12&lt;('Allgemeine Info'!$H$15+1)),$J24*((1+$D$4)^BI$12),0))</f>
        <v>0</v>
      </c>
      <c r="BJ24" s="220">
        <f>IF('Allgemeine Info'!$H$15="",0,IF(AND(BJ$12&lt;&gt;0,MOD((BJ$12),$E24)=0,BJ$12&lt;('Allgemeine Info'!$H$15+1)),$J24*((1+$D$4)^BJ$12),0))</f>
        <v>0</v>
      </c>
      <c r="BK24" s="220">
        <f>IF('Allgemeine Info'!$H$15="",0,IF(AND(BK$12&lt;&gt;0,MOD((BK$12),$E24)=0,BK$12&lt;('Allgemeine Info'!$H$15+1)),$J24*((1+$D$4)^BK$12),0))</f>
        <v>0</v>
      </c>
      <c r="BL24" s="220">
        <f>IF('Allgemeine Info'!$H$15="",0,IF(AND(BL$12&lt;&gt;0,MOD((BL$12),$E24)=0,BL$12&lt;('Allgemeine Info'!$H$15+1)),$J24*((1+$D$4)^BL$12),0))</f>
        <v>0</v>
      </c>
      <c r="BM24" s="220">
        <f>IF('Allgemeine Info'!$H$15="",0,IF(AND(BM$12&lt;&gt;0,MOD((BM$12),$E24)=0,BM$12&lt;('Allgemeine Info'!$H$15+1)),$J24*((1+$D$4)^BM$12),0))</f>
        <v>0</v>
      </c>
      <c r="BN24" s="220">
        <f>IF('Allgemeine Info'!$H$15="",0,IF(AND(BN$12&lt;&gt;0,MOD((BN$12),$E24)=0,BN$12&lt;('Allgemeine Info'!$H$15+1)),$J24*((1+$D$4)^BN$12),0))</f>
        <v>0</v>
      </c>
      <c r="BO24" s="220">
        <f>IF('Allgemeine Info'!$H$15="",0,IF(AND(BO$12&lt;&gt;0,MOD((BO$12),$E24)=0,BO$12&lt;('Allgemeine Info'!$H$15+1)),$J24*((1+$D$4)^BO$12),0))</f>
        <v>0</v>
      </c>
      <c r="BP24" s="220">
        <f>IF('Allgemeine Info'!$H$15="",0,IF(AND(BP$12&lt;&gt;0,MOD((BP$12),$E24)=0,BP$12&lt;('Allgemeine Info'!$H$15+1)),$J24*((1+$D$4)^BP$12),0))</f>
        <v>0</v>
      </c>
      <c r="BQ24" s="220">
        <f>IF('Allgemeine Info'!$H$15="",0,IF(AND(BQ$12&lt;&gt;0,MOD((BQ$12),$E24)=0,BQ$12&lt;('Allgemeine Info'!$H$15+1)),$J24*((1+$D$4)^BQ$12),0))</f>
        <v>0</v>
      </c>
      <c r="BR24" s="220">
        <f>IF('Allgemeine Info'!$H$15="",0,IF(AND(BR$12&lt;&gt;0,MOD((BR$12),$E24)=0,BR$12&lt;('Allgemeine Info'!$H$15+1)),$J24*((1+$D$4)^BR$12),0))</f>
        <v>0</v>
      </c>
      <c r="BS24" s="220">
        <f>IF('Allgemeine Info'!$H$15="",0,IF(AND(BS$12&lt;&gt;0,MOD((BS$12),$E24)=0,BS$12&lt;('Allgemeine Info'!$H$15+1)),$J24*((1+$D$4)^BS$12),0))</f>
        <v>0</v>
      </c>
      <c r="BT24" s="220">
        <f>IF('Allgemeine Info'!$H$15="",0,IF(AND(BT$12&lt;&gt;0,MOD((BT$12),$E24)=0,BT$12&lt;('Allgemeine Info'!$H$15+1)),$J24*((1+$D$4)^BT$12),0))</f>
        <v>0</v>
      </c>
      <c r="BU24" s="220">
        <f>IF('Allgemeine Info'!$H$15="",0,IF(AND(BU$12&lt;&gt;0,MOD((BU$12),$E24)=0,BU$12&lt;('Allgemeine Info'!$H$15+1)),$J24*((1+$D$4)^BU$12),0))</f>
        <v>0</v>
      </c>
      <c r="BV24" s="220">
        <f>IF('Allgemeine Info'!$H$15="",0,IF(AND(BV$12&lt;&gt;0,MOD((BV$12),$E24)=0,BV$12&lt;('Allgemeine Info'!$H$15+1)),$J24*((1+$D$4)^BV$12),0))</f>
        <v>0</v>
      </c>
      <c r="BW24" s="220">
        <f>IF('Allgemeine Info'!$H$15="",0,IF(AND(BW$12&lt;&gt;0,MOD((BW$12),$E24)=0,BW$12&lt;('Allgemeine Info'!$H$15+1)),$J24*((1+$D$4)^BW$12),0))</f>
        <v>0</v>
      </c>
      <c r="BX24" s="220">
        <f>IF('Allgemeine Info'!$H$15="",0,IF(AND(BX$12&lt;&gt;0,MOD((BX$12),$E24)=0,BX$12&lt;('Allgemeine Info'!$H$15+1)),$J24*((1+$D$4)^BX$12),0))</f>
        <v>0</v>
      </c>
      <c r="BY24" s="220">
        <f>IF('Allgemeine Info'!$H$15="",0,IF(AND(BY$12&lt;&gt;0,MOD((BY$12),$E24)=0,BY$12&lt;('Allgemeine Info'!$H$15+1)),$J24*((1+$D$4)^BY$12),0))</f>
        <v>0</v>
      </c>
      <c r="BZ24" s="220">
        <f>IF('Allgemeine Info'!$H$15="",0,IF(AND(BZ$12&lt;&gt;0,MOD((BZ$12),$E24)=0,BZ$12&lt;('Allgemeine Info'!$H$15+1)),$J24*((1+$D$4)^BZ$12),0))</f>
        <v>0</v>
      </c>
      <c r="CA24" s="220">
        <f>IF('Allgemeine Info'!$H$15="",0,IF(AND(CA$12&lt;&gt;0,MOD((CA$12),$E24)=0,CA$12&lt;('Allgemeine Info'!$H$15+1)),$J24*((1+$D$4)^CA$12),0))</f>
        <v>0</v>
      </c>
      <c r="CB24" s="220">
        <f>IF('Allgemeine Info'!$H$15="",0,IF(AND(CB$12&lt;&gt;0,MOD((CB$12),$E24)=0,CB$12&lt;('Allgemeine Info'!$H$15+1)),$J24*((1+$D$4)^CB$12),0))</f>
        <v>0</v>
      </c>
      <c r="CC24" s="220">
        <f>IF('Allgemeine Info'!$H$15="",0,IF(AND(CC$12&lt;&gt;0,MOD((CC$12),$E24)=0,CC$12&lt;('Allgemeine Info'!$H$15+1)),$J24*((1+$D$4)^CC$12),0))</f>
        <v>0</v>
      </c>
      <c r="CD24" s="220">
        <f>IF('Allgemeine Info'!$H$15="",0,IF(AND(CD$12&lt;&gt;0,MOD((CD$12),$E24)=0,CD$12&lt;('Allgemeine Info'!$H$15+1)),$J24*((1+$D$4)^CD$12),0))</f>
        <v>0</v>
      </c>
      <c r="CE24" s="220">
        <f>IF('Allgemeine Info'!$H$15="",0,IF(AND(CE$12&lt;&gt;0,MOD((CE$12),$E24)=0,CE$12&lt;('Allgemeine Info'!$H$15+1)),$J24*((1+$D$4)^CE$12),0))</f>
        <v>0</v>
      </c>
      <c r="CF24" s="220">
        <f>IF('Allgemeine Info'!$H$15="",0,IF(AND(CF$12&lt;&gt;0,MOD((CF$12),$E24)=0,CF$12&lt;('Allgemeine Info'!$H$15+1)),$J24*((1+$D$4)^CF$12),0))</f>
        <v>0</v>
      </c>
      <c r="CG24" s="220">
        <f>IF('Allgemeine Info'!$H$15="",0,IF(AND(CG$12&lt;&gt;0,MOD((CG$12),$E24)=0,CG$12&lt;('Allgemeine Info'!$H$15+1)),$J24*((1+$D$4)^CG$12),0))</f>
        <v>0</v>
      </c>
      <c r="CH24" s="220">
        <f>IF('Allgemeine Info'!$H$15="",0,IF(AND(CH$12&lt;&gt;0,MOD((CH$12),$E24)=0,CH$12&lt;('Allgemeine Info'!$H$15+1)),$J24*((1+$D$4)^CH$12),0))</f>
        <v>0</v>
      </c>
      <c r="CI24" s="220">
        <f>IF('Allgemeine Info'!$H$15="",0,IF(AND(CI$12&lt;&gt;0,MOD((CI$12),$E24)=0,CI$12&lt;('Allgemeine Info'!$H$15+1)),$J24*((1+$D$4)^CI$12),0))</f>
        <v>0</v>
      </c>
      <c r="CJ24" s="220">
        <f>IF('Allgemeine Info'!$H$15="",0,IF(AND(CJ$12&lt;&gt;0,MOD((CJ$12),$E24)=0,CJ$12&lt;('Allgemeine Info'!$H$15+1)),$J24*((1+$D$4)^CJ$12),0))</f>
        <v>0</v>
      </c>
      <c r="CK24" s="220">
        <f>IF('Allgemeine Info'!$H$15="",0,IF(AND(CK$12&lt;&gt;0,MOD((CK$12),$E24)=0,CK$12&lt;('Allgemeine Info'!$H$15+1)),$J24*((1+$D$4)^CK$12),0))</f>
        <v>0</v>
      </c>
      <c r="CL24" s="220">
        <f>IF('Allgemeine Info'!$H$15="",0,IF(AND(CL$12&lt;&gt;0,MOD((CL$12),$E24)=0,CL$12&lt;('Allgemeine Info'!$H$15+1)),$J24*((1+$D$4)^CL$12),0))</f>
        <v>0</v>
      </c>
      <c r="CM24" s="220">
        <f>IF('Allgemeine Info'!$H$15="",0,IF(AND(CM$12&lt;&gt;0,MOD((CM$12),$E24)=0,CM$12&lt;('Allgemeine Info'!$H$15+1)),$J24*((1+$D$4)^CM$12),0))</f>
        <v>0</v>
      </c>
      <c r="CN24" s="220">
        <f>IF('Allgemeine Info'!$H$15="",0,IF(AND(CN$12&lt;&gt;0,MOD((CN$12),$E24)=0,CN$12&lt;('Allgemeine Info'!$H$15+1)),$J24*((1+$D$4)^CN$12),0))</f>
        <v>0</v>
      </c>
      <c r="CO24" s="220">
        <f>IF('Allgemeine Info'!$H$15="",0,IF(AND(CO$12&lt;&gt;0,MOD((CO$12),$E24)=0,CO$12&lt;('Allgemeine Info'!$H$15+1)),$J24*((1+$D$4)^CO$12),0))</f>
        <v>0</v>
      </c>
      <c r="CP24" s="220">
        <f>IF('Allgemeine Info'!$H$15="",0,IF(AND(CP$12&lt;&gt;0,MOD((CP$12),$E24)=0,CP$12&lt;('Allgemeine Info'!$H$15+1)),$J24*((1+$D$4)^CP$12),0))</f>
        <v>0</v>
      </c>
      <c r="CQ24" s="220">
        <f>IF('Allgemeine Info'!$H$15="",0,IF(AND(CQ$12&lt;&gt;0,MOD((CQ$12),$E24)=0,CQ$12&lt;('Allgemeine Info'!$H$15+1)),$J24*((1+$D$4)^CQ$12),0))</f>
        <v>0</v>
      </c>
      <c r="CR24" s="220">
        <f>IF('Allgemeine Info'!$H$15="",0,IF(AND(CR$12&lt;&gt;0,MOD((CR$12),$E24)=0,CR$12&lt;('Allgemeine Info'!$H$15+1)),$J24*((1+$D$4)^CR$12),0))</f>
        <v>0</v>
      </c>
      <c r="CS24" s="220">
        <f>IF('Allgemeine Info'!$H$15="",0,IF(AND(CS$12&lt;&gt;0,MOD((CS$12),$E24)=0,CS$12&lt;('Allgemeine Info'!$H$15+1)),$J24*((1+$D$4)^CS$12),0))</f>
        <v>0</v>
      </c>
      <c r="CT24" s="220">
        <f>IF('Allgemeine Info'!$H$15="",0,IF(AND(CT$12&lt;&gt;0,MOD((CT$12),$E24)=0,CT$12&lt;('Allgemeine Info'!$H$15+1)),$J24*((1+$D$4)^CT$12),0))</f>
        <v>0</v>
      </c>
      <c r="CU24" s="220">
        <f>IF('Allgemeine Info'!$H$15="",0,IF(AND(CU$12&lt;&gt;0,MOD((CU$12),$E24)=0,CU$12&lt;('Allgemeine Info'!$H$15+1)),$J24*((1+$D$4)^CU$12),0))</f>
        <v>0</v>
      </c>
      <c r="CV24" s="220">
        <f>IF('Allgemeine Info'!$H$15="",0,IF(AND(CV$12&lt;&gt;0,MOD((CV$12),$E24)=0,CV$12&lt;('Allgemeine Info'!$H$15+1)),$J24*((1+$D$4)^CV$12),0))</f>
        <v>0</v>
      </c>
      <c r="CW24" s="220">
        <f>IF('Allgemeine Info'!$H$15="",0,IF(AND(CW$12&lt;&gt;0,MOD((CW$12),$E24)=0,CW$12&lt;('Allgemeine Info'!$H$15+1)),$J24*((1+$D$4)^CW$12),0))</f>
        <v>0</v>
      </c>
      <c r="CX24" s="220">
        <f>IF('Allgemeine Info'!$H$15="",0,IF(AND(CX$12&lt;&gt;0,MOD((CX$12),$E24)=0,CX$12&lt;('Allgemeine Info'!$H$15+1)),$J24*((1+$D$4)^CX$12),0))</f>
        <v>0</v>
      </c>
      <c r="CY24" s="220">
        <f>IF('Allgemeine Info'!$H$15="",0,IF(AND(CY$12&lt;&gt;0,MOD((CY$12),$E24)=0,CY$12&lt;('Allgemeine Info'!$H$15+1)),$J24*((1+$D$4)^CY$12),0))</f>
        <v>0</v>
      </c>
      <c r="CZ24" s="220">
        <f>IF('Allgemeine Info'!$H$15="",0,IF(AND(CZ$12&lt;&gt;0,MOD((CZ$12),$E24)=0,CZ$12&lt;('Allgemeine Info'!$H$15+1)),$J24*((1+$D$4)^CZ$12),0))</f>
        <v>0</v>
      </c>
      <c r="DA24" s="220">
        <f>IF('Allgemeine Info'!$H$15="",0,IF(AND(DA$12&lt;&gt;0,MOD((DA$12),$E24)=0,DA$12&lt;('Allgemeine Info'!$H$15+1)),$J24*((1+$D$4)^DA$12),0))</f>
        <v>0</v>
      </c>
      <c r="DB24" s="220">
        <f>IF('Allgemeine Info'!$H$15="",0,IF(AND(DB$12&lt;&gt;0,MOD((DB$12),$E24)=0,DB$12&lt;('Allgemeine Info'!$H$15+1)),$J24*((1+$D$4)^DB$12),0))</f>
        <v>0</v>
      </c>
      <c r="DC24" s="220">
        <f>IF('Allgemeine Info'!$H$15="",0,IF(AND(DC$12&lt;&gt;0,MOD((DC$12),$E24)=0,DC$12&lt;('Allgemeine Info'!$H$15+1)),$J24*((1+$D$4)^DC$12),0))</f>
        <v>0</v>
      </c>
      <c r="DD24" s="220">
        <f>IF('Allgemeine Info'!$H$15="",0,IF(AND(DD$12&lt;&gt;0,MOD((DD$12),$E24)=0,DD$12&lt;('Allgemeine Info'!$H$15+1)),$J24*((1+$D$4)^DD$12),0))</f>
        <v>0</v>
      </c>
      <c r="DE24" s="220">
        <f>IF('Allgemeine Info'!$H$15="",0,IF(AND(DE$12&lt;&gt;0,MOD((DE$12),$E24)=0,DE$12&lt;('Allgemeine Info'!$H$15+1)),$J24*((1+$D$4)^DE$12),0))</f>
        <v>0</v>
      </c>
      <c r="DF24" s="220">
        <f>IF('Allgemeine Info'!$H$15="",0,IF(AND(DF$12&lt;&gt;0,MOD((DF$12),$E24)=0,DF$12&lt;('Allgemeine Info'!$H$15+1)),$J24*((1+$D$4)^DF$12),0))</f>
        <v>0</v>
      </c>
      <c r="DG24" s="220">
        <f>IF('Allgemeine Info'!$H$15="",0,IF(AND(DG$12&lt;&gt;0,MOD((DG$12),$E24)=0,DG$12&lt;('Allgemeine Info'!$H$15+1)),$J24*((1+$D$4)^DG$12),0))</f>
        <v>0</v>
      </c>
      <c r="DH24" s="220">
        <f>IF('Allgemeine Info'!$H$15="",0,IF(AND(DH$12&lt;&gt;0,MOD((DH$12),$E24)=0,DH$12&lt;('Allgemeine Info'!$H$15+1)),$J24*((1+$D$4)^DH$12),0))</f>
        <v>0</v>
      </c>
      <c r="DI24" s="220">
        <f>IF('Allgemeine Info'!$H$15="",0,IF(AND(DI$12&lt;&gt;0,MOD((DI$12),$E24)=0,DI$12&lt;('Allgemeine Info'!$H$15+1)),$J24*((1+$D$4)^DI$12),0))</f>
        <v>0</v>
      </c>
      <c r="DJ24" s="220">
        <f>IF('Allgemeine Info'!$H$15="",0,IF(AND(DJ$12&lt;&gt;0,MOD((DJ$12),$E24)=0,DJ$12&lt;('Allgemeine Info'!$H$15+1)),$J24*((1+$D$4)^DJ$12),0))</f>
        <v>0</v>
      </c>
      <c r="DK24" s="220">
        <f>IF('Allgemeine Info'!$H$15="",0,IF(AND(DK$12&lt;&gt;0,MOD((DK$12),$E24)=0,DK$12&lt;('Allgemeine Info'!$H$15+1)),$J24*((1+$D$4)^DK$12),0))</f>
        <v>0</v>
      </c>
      <c r="DL24" s="220">
        <f>IF('Allgemeine Info'!$H$15="",0,IF(AND(DL$12&lt;&gt;0,MOD((DL$12),$E24)=0,DL$12&lt;('Allgemeine Info'!$H$15+1)),$J24*((1+$D$4)^DL$12),0))</f>
        <v>0</v>
      </c>
      <c r="DM24" s="220">
        <f>IF('Allgemeine Info'!$H$15="",0,IF(AND(DM$12&lt;&gt;0,MOD((DM$12),$E24)=0,DM$12&lt;('Allgemeine Info'!$H$15+1)),$J24*((1+$D$4)^DM$12),0))</f>
        <v>0</v>
      </c>
      <c r="DN24" s="220">
        <f>IF('Allgemeine Info'!$H$15="",0,IF(AND(DN$12&lt;&gt;0,MOD((DN$12),$E24)=0,DN$12&lt;('Allgemeine Info'!$H$15+1)),$J24*((1+$D$4)^DN$12),0))</f>
        <v>0</v>
      </c>
      <c r="DO24" s="220">
        <f>IF('Allgemeine Info'!$H$15="",0,IF(AND(DO$12&lt;&gt;0,MOD((DO$12),$E24)=0,DO$12&lt;('Allgemeine Info'!$H$15+1)),$J24*((1+$D$4)^DO$12),0))</f>
        <v>0</v>
      </c>
      <c r="DP24" s="220">
        <f>IF('Allgemeine Info'!$H$15="",0,IF(AND(DP$12&lt;&gt;0,MOD((DP$12),$E24)=0,DP$12&lt;('Allgemeine Info'!$H$15+1)),$J24*((1+$D$4)^DP$12),0))</f>
        <v>0</v>
      </c>
      <c r="DQ24" s="220">
        <f>IF('Allgemeine Info'!$H$15="",0,IF(AND(DQ$12&lt;&gt;0,MOD((DQ$12),$E24)=0,DQ$12&lt;('Allgemeine Info'!$H$15+1)),$J24*((1+$D$4)^DQ$12),0))</f>
        <v>0</v>
      </c>
      <c r="DR24" s="220">
        <f>IF('Allgemeine Info'!$H$15="",0,IF(AND(DR$12&lt;&gt;0,MOD((DR$12),$E24)=0,DR$12&lt;('Allgemeine Info'!$H$15+1)),$J24*((1+$D$4)^DR$12),0))</f>
        <v>0</v>
      </c>
      <c r="DS24" s="220">
        <f>IF('Allgemeine Info'!$H$15="",0,IF(AND(DS$12&lt;&gt;0,MOD((DS$12),$E24)=0,DS$12&lt;('Allgemeine Info'!$H$15+1)),$J24*((1+$D$4)^DS$12),0))</f>
        <v>0</v>
      </c>
      <c r="DT24" s="220">
        <f>IF('Allgemeine Info'!$H$15="",0,IF(AND(DT$12&lt;&gt;0,MOD((DT$12),$E24)=0,DT$12&lt;('Allgemeine Info'!$H$15+1)),$J24*((1+$D$4)^DT$12),0))</f>
        <v>0</v>
      </c>
      <c r="DU24" s="220">
        <f>IF('Allgemeine Info'!$H$15="",0,IF(AND(DU$12&lt;&gt;0,MOD((DU$12),$E24)=0,DU$12&lt;('Allgemeine Info'!$H$15+1)),$J24*((1+$D$4)^DU$12),0))</f>
        <v>0</v>
      </c>
      <c r="DV24" s="220">
        <f>IF('Allgemeine Info'!$H$15="",0,IF(AND(DV$12&lt;&gt;0,MOD((DV$12),$E24)=0,DV$12&lt;('Allgemeine Info'!$H$15+1)),$J24*((1+$D$4)^DV$12),0))</f>
        <v>0</v>
      </c>
      <c r="DW24" s="220">
        <f>IF('Allgemeine Info'!$H$15="",0,IF(AND(DW$12&lt;&gt;0,MOD((DW$12),$E24)=0,DW$12&lt;('Allgemeine Info'!$H$15+1)),$J24*((1+$D$4)^DW$12),0))</f>
        <v>0</v>
      </c>
      <c r="DX24" s="220">
        <f>IF('Allgemeine Info'!$H$15="",0,IF(AND(DX$12&lt;&gt;0,MOD((DX$12),$E24)=0,DX$12&lt;('Allgemeine Info'!$H$15+1)),$J24*((1+$D$4)^DX$12),0))</f>
        <v>0</v>
      </c>
      <c r="DY24" s="220">
        <f>IF('Allgemeine Info'!$H$15="",0,IF(AND(DY$12&lt;&gt;0,MOD((DY$12),$E24)=0,DY$12&lt;('Allgemeine Info'!$H$15+1)),$J24*((1+$D$4)^DY$12),0))</f>
        <v>0</v>
      </c>
      <c r="DZ24" s="220">
        <f>IF('Allgemeine Info'!$H$15="",0,IF(AND(DZ$12&lt;&gt;0,MOD((DZ$12),$E24)=0,DZ$12&lt;('Allgemeine Info'!$H$15+1)),$J24*((1+$D$4)^DZ$12),0))</f>
        <v>0</v>
      </c>
      <c r="EA24" s="220">
        <f>IF('Allgemeine Info'!$H$15="",0,IF(AND(EA$12&lt;&gt;0,MOD((EA$12),$E24)=0,EA$12&lt;('Allgemeine Info'!$H$15+1)),$J24*((1+$D$4)^EA$12),0))</f>
        <v>0</v>
      </c>
      <c r="EB24" s="220">
        <f>IF('Allgemeine Info'!$H$15="",0,IF(AND(EB$12&lt;&gt;0,MOD((EB$12),$E24)=0,EB$12&lt;('Allgemeine Info'!$H$15+1)),$J24*((1+$D$4)^EB$12),0))</f>
        <v>0</v>
      </c>
      <c r="EC24" s="220">
        <f>IF('Allgemeine Info'!$H$15="",0,IF(AND(EC$12&lt;&gt;0,MOD((EC$12),$E24)=0,EC$12&lt;('Allgemeine Info'!$H$15+1)),$J24*((1+$D$4)^EC$12),0))</f>
        <v>0</v>
      </c>
      <c r="ED24" s="220">
        <f>IF('Allgemeine Info'!$H$15="",0,IF(AND(ED$12&lt;&gt;0,MOD((ED$12),$E24)=0,ED$12&lt;('Allgemeine Info'!$H$15+1)),$J24*((1+$D$4)^ED$12),0))</f>
        <v>0</v>
      </c>
      <c r="EE24" s="220">
        <f>IF('Allgemeine Info'!$H$15="",0,IF(AND(EE$12&lt;&gt;0,MOD((EE$12),$E24)=0,EE$12&lt;('Allgemeine Info'!$H$15+1)),$J24*((1+$D$4)^EE$12),0))</f>
        <v>0</v>
      </c>
      <c r="EF24" s="220">
        <f>IF('Allgemeine Info'!$H$15="",0,IF(AND(EF$12&lt;&gt;0,MOD((EF$12),$E24)=0,EF$12&lt;('Allgemeine Info'!$H$15+1)),$J24*((1+$D$4)^EF$12),0))</f>
        <v>0</v>
      </c>
      <c r="EG24" s="220">
        <f>IF('Allgemeine Info'!$H$15="",0,IF(AND(EG$12&lt;&gt;0,MOD((EG$12),$E24)=0,EG$12&lt;('Allgemeine Info'!$H$15+1)),$J24*((1+$D$4)^EG$12),0))</f>
        <v>0</v>
      </c>
      <c r="EH24" s="220">
        <f>IF('Allgemeine Info'!$H$15="",0,IF(AND(EH$12&lt;&gt;0,MOD((EH$12),$E24)=0,EH$12&lt;('Allgemeine Info'!$H$15+1)),$J24*((1+$D$4)^EH$12),0))</f>
        <v>0</v>
      </c>
      <c r="EI24" s="220">
        <f>IF('Allgemeine Info'!$H$15="",0,IF(AND(EI$12&lt;&gt;0,MOD((EI$12),$E24)=0,EI$12&lt;('Allgemeine Info'!$H$15+1)),$J24*((1+$D$4)^EI$12),0))</f>
        <v>0</v>
      </c>
      <c r="EJ24" s="220">
        <f>IF('Allgemeine Info'!$H$15="",0,IF(AND(EJ$12&lt;&gt;0,MOD((EJ$12),$E24)=0,EJ$12&lt;('Allgemeine Info'!$H$15+1)),$J24*((1+$D$4)^EJ$12),0))</f>
        <v>0</v>
      </c>
      <c r="EK24" s="220">
        <f>IF('Allgemeine Info'!$H$15="",0,IF(AND(EK$12&lt;&gt;0,MOD((EK$12),$E24)=0,EK$12&lt;('Allgemeine Info'!$H$15+1)),$J24*((1+$D$4)^EK$12),0))</f>
        <v>0</v>
      </c>
      <c r="EL24" s="220">
        <f>IF('Allgemeine Info'!$H$15="",0,IF(AND(EL$12&lt;&gt;0,MOD((EL$12),$E24)=0,EL$12&lt;('Allgemeine Info'!$H$15+1)),$J24*((1+$D$4)^EL$12),0))</f>
        <v>0</v>
      </c>
      <c r="EM24" s="220">
        <f>IF('Allgemeine Info'!$H$15="",0,IF(AND(EM$12&lt;&gt;0,MOD((EM$12),$E24)=0,EM$12&lt;('Allgemeine Info'!$H$15+1)),$J24*((1+$D$4)^EM$12),0))</f>
        <v>0</v>
      </c>
      <c r="EN24" s="220">
        <f>IF('Allgemeine Info'!$H$15="",0,IF(AND(EN$12&lt;&gt;0,MOD((EN$12),$E24)=0,EN$12&lt;('Allgemeine Info'!$H$15+1)),$J24*((1+$D$4)^EN$12),0))</f>
        <v>0</v>
      </c>
      <c r="EO24" s="220">
        <f>IF('Allgemeine Info'!$H$15="",0,IF(AND(EO$12&lt;&gt;0,MOD((EO$12),$E24)=0,EO$12&lt;('Allgemeine Info'!$H$15+1)),$J24*((1+$D$4)^EO$12),0))</f>
        <v>0</v>
      </c>
      <c r="EP24" s="220">
        <f>IF('Allgemeine Info'!$H$15="",0,IF(AND(EP$12&lt;&gt;0,MOD((EP$12),$E24)=0,EP$12&lt;('Allgemeine Info'!$H$15+1)),$J24*((1+$D$4)^EP$12),0))</f>
        <v>0</v>
      </c>
      <c r="EQ24" s="220">
        <f>IF('Allgemeine Info'!$H$15="",0,IF(AND(EQ$12&lt;&gt;0,MOD((EQ$12),$E24)=0,EQ$12&lt;('Allgemeine Info'!$H$15+1)),$J24*((1+$D$4)^EQ$12),0))</f>
        <v>0</v>
      </c>
      <c r="ER24" s="220">
        <f>IF('Allgemeine Info'!$H$15="",0,IF(AND(ER$12&lt;&gt;0,MOD((ER$12),$E24)=0,ER$12&lt;('Allgemeine Info'!$H$15+1)),$J24*((1+$D$4)^ER$12),0))</f>
        <v>0</v>
      </c>
      <c r="ES24" s="220">
        <f>IF('Allgemeine Info'!$H$15="",0,IF(AND(ES$12&lt;&gt;0,MOD((ES$12),$E24)=0,ES$12&lt;('Allgemeine Info'!$H$15+1)),$J24*((1+$D$4)^ES$12),0))</f>
        <v>0</v>
      </c>
      <c r="ET24" s="220">
        <f>IF('Allgemeine Info'!$H$15="",0,IF(AND(ET$12&lt;&gt;0,MOD((ET$12),$E24)=0,ET$12&lt;('Allgemeine Info'!$H$15+1)),$J24*((1+$D$4)^ET$12),0))</f>
        <v>0</v>
      </c>
      <c r="EU24" s="220">
        <f>IF('Allgemeine Info'!$H$15="",0,IF(AND(EU$12&lt;&gt;0,MOD((EU$12),$E24)=0,EU$12&lt;('Allgemeine Info'!$H$15+1)),$J24*((1+$D$4)^EU$12),0))</f>
        <v>0</v>
      </c>
      <c r="EV24" s="220">
        <f>IF('Allgemeine Info'!$H$15="",0,IF(AND(EV$12&lt;&gt;0,MOD((EV$12),$E24)=0,EV$12&lt;('Allgemeine Info'!$H$15+1)),$J24*((1+$D$4)^EV$12),0))</f>
        <v>0</v>
      </c>
      <c r="EW24" s="220">
        <f>IF('Allgemeine Info'!$H$15="",0,IF(AND(EW$12&lt;&gt;0,MOD((EW$12),$E24)=0,EW$12&lt;('Allgemeine Info'!$H$15+1)),$J24*((1+$D$4)^EW$12),0))</f>
        <v>0</v>
      </c>
      <c r="EX24" s="220">
        <f>IF('Allgemeine Info'!$H$15="",0,IF(AND(EX$12&lt;&gt;0,MOD((EX$12),$E24)=0,EX$12&lt;('Allgemeine Info'!$H$15+1)),$J24*((1+$D$4)^EX$12),0))</f>
        <v>0</v>
      </c>
      <c r="EY24" s="220">
        <f>IF('Allgemeine Info'!$H$15="",0,IF(AND(EY$12&lt;&gt;0,MOD((EY$12),$E24)=0,EY$12&lt;('Allgemeine Info'!$H$15+1)),$J24*((1+$D$4)^EY$12),0))</f>
        <v>0</v>
      </c>
      <c r="EZ24" s="220">
        <f>IF('Allgemeine Info'!$H$15="",0,IF(AND(EZ$12&lt;&gt;0,MOD((EZ$12),$E24)=0,EZ$12&lt;('Allgemeine Info'!$H$15+1)),$J24*((1+$D$4)^EZ$12),0))</f>
        <v>0</v>
      </c>
      <c r="FA24" s="220">
        <f>IF('Allgemeine Info'!$H$15="",0,IF(AND(FA$12&lt;&gt;0,MOD((FA$12),$E24)=0,FA$12&lt;('Allgemeine Info'!$H$15+1)),$J24*((1+$D$4)^FA$12),0))</f>
        <v>0</v>
      </c>
      <c r="FB24" s="220">
        <f>IF('Allgemeine Info'!$H$15="",0,IF(AND(FB$12&lt;&gt;0,MOD((FB$12),$E24)=0,FB$12&lt;('Allgemeine Info'!$H$15+1)),$J24*((1+$D$4)^FB$12),0))</f>
        <v>0</v>
      </c>
      <c r="FC24" s="220">
        <f>IF('Allgemeine Info'!$H$15="",0,IF(AND(FC$12&lt;&gt;0,MOD((FC$12),$E24)=0,FC$12&lt;('Allgemeine Info'!$H$15+1)),$J24*((1+$D$4)^FC$12),0))</f>
        <v>0</v>
      </c>
      <c r="FD24" s="220">
        <f>IF('Allgemeine Info'!$H$15="",0,IF(AND(FD$12&lt;&gt;0,MOD((FD$12),$E24)=0,FD$12&lt;('Allgemeine Info'!$H$15+1)),$J24*((1+$D$4)^FD$12),0))</f>
        <v>0</v>
      </c>
      <c r="FE24" s="220">
        <f>IF('Allgemeine Info'!$H$15="",0,IF(AND(FE$12&lt;&gt;0,MOD((FE$12),$E24)=0,FE$12&lt;('Allgemeine Info'!$H$15+1)),$J24*((1+$D$4)^FE$12),0))</f>
        <v>0</v>
      </c>
      <c r="FF24" s="220">
        <f>IF('Allgemeine Info'!$H$15="",0,IF(AND(FF$12&lt;&gt;0,MOD((FF$12),$E24)=0,FF$12&lt;('Allgemeine Info'!$H$15+1)),$J24*((1+$D$4)^FF$12),0))</f>
        <v>0</v>
      </c>
      <c r="FG24" s="220">
        <f>IF('Allgemeine Info'!$H$15="",0,IF(AND(FG$12&lt;&gt;0,MOD((FG$12),$E24)=0,FG$12&lt;('Allgemeine Info'!$H$15+1)),$J24*((1+$D$4)^FG$12),0))</f>
        <v>0</v>
      </c>
      <c r="FH24" s="220">
        <f>IF('Allgemeine Info'!$H$15="",0,IF(AND(FH$12&lt;&gt;0,MOD((FH$12),$E24)=0,FH$12&lt;('Allgemeine Info'!$H$15+1)),$J24*((1+$D$4)^FH$12),0))</f>
        <v>0</v>
      </c>
      <c r="FI24" s="220">
        <f>IF('Allgemeine Info'!$H$15="",0,IF(AND(FI$12&lt;&gt;0,MOD((FI$12),$E24)=0,FI$12&lt;('Allgemeine Info'!$H$15+1)),$J24*((1+$D$4)^FI$12),0))</f>
        <v>0</v>
      </c>
      <c r="FJ24" s="220">
        <f>IF('Allgemeine Info'!$H$15="",0,IF(AND(FJ$12&lt;&gt;0,MOD((FJ$12),$E24)=0,FJ$12&lt;('Allgemeine Info'!$H$15+1)),$J24*((1+$D$4)^FJ$12),0))</f>
        <v>0</v>
      </c>
      <c r="FK24" s="220">
        <f>IF('Allgemeine Info'!$H$15="",0,IF(AND(FK$12&lt;&gt;0,MOD((FK$12),$E24)=0,FK$12&lt;('Allgemeine Info'!$H$15+1)),$J24*((1+$D$4)^FK$12),0))</f>
        <v>0</v>
      </c>
      <c r="FL24" s="220">
        <f>IF('Allgemeine Info'!$H$15="",0,IF(AND(FL$12&lt;&gt;0,MOD((FL$12),$E24)=0,FL$12&lt;('Allgemeine Info'!$H$15+1)),$J24*((1+$D$4)^FL$12),0))</f>
        <v>0</v>
      </c>
      <c r="FM24" s="220">
        <f>IF('Allgemeine Info'!$H$15="",0,IF(AND(FM$12&lt;&gt;0,MOD((FM$12),$E24)=0,FM$12&lt;('Allgemeine Info'!$H$15+1)),$J24*((1+$D$4)^FM$12),0))</f>
        <v>0</v>
      </c>
      <c r="FN24" s="220">
        <f>IF('Allgemeine Info'!$H$15="",0,IF(AND(FN$12&lt;&gt;0,MOD((FN$12),$E24)=0,FN$12&lt;('Allgemeine Info'!$H$15+1)),$J24*((1+$D$4)^FN$12),0))</f>
        <v>0</v>
      </c>
      <c r="FO24" s="220">
        <f>IF('Allgemeine Info'!$H$15="",0,IF(AND(FO$12&lt;&gt;0,MOD((FO$12),$E24)=0,FO$12&lt;('Allgemeine Info'!$H$15+1)),$J24*((1+$D$4)^FO$12),0))</f>
        <v>0</v>
      </c>
      <c r="FP24" s="220">
        <f>IF('Allgemeine Info'!$H$15="",0,IF(AND(FP$12&lt;&gt;0,MOD((FP$12),$E24)=0,FP$12&lt;('Allgemeine Info'!$H$15+1)),$J24*((1+$D$4)^FP$12),0))</f>
        <v>0</v>
      </c>
      <c r="FQ24" s="220">
        <f>IF('Allgemeine Info'!$H$15="",0,IF(AND(FQ$12&lt;&gt;0,MOD((FQ$12),$E24)=0,FQ$12&lt;('Allgemeine Info'!$H$15+1)),$J24*((1+$D$4)^FQ$12),0))</f>
        <v>0</v>
      </c>
      <c r="FR24" s="220">
        <f>IF('Allgemeine Info'!$H$15="",0,IF(AND(FR$12&lt;&gt;0,MOD((FR$12),$E24)=0,FR$12&lt;('Allgemeine Info'!$H$15+1)),$J24*((1+$D$4)^FR$12),0))</f>
        <v>0</v>
      </c>
      <c r="FS24" s="220">
        <f>IF('Allgemeine Info'!$H$15="",0,IF(AND(FS$12&lt;&gt;0,MOD((FS$12),$E24)=0,FS$12&lt;('Allgemeine Info'!$H$15+1)),$J24*((1+$D$4)^FS$12),0))</f>
        <v>0</v>
      </c>
      <c r="FT24" s="220">
        <f>IF('Allgemeine Info'!$H$15="",0,IF(AND(FT$12&lt;&gt;0,MOD((FT$12),$E24)=0,FT$12&lt;('Allgemeine Info'!$H$15+1)),$J24*((1+$D$4)^FT$12),0))</f>
        <v>0</v>
      </c>
      <c r="FU24" s="220">
        <f>IF('Allgemeine Info'!$H$15="",0,IF(AND(FU$12&lt;&gt;0,MOD((FU$12),$E24)=0,FU$12&lt;('Allgemeine Info'!$H$15+1)),$J24*((1+$D$4)^FU$12),0))</f>
        <v>0</v>
      </c>
      <c r="FV24" s="220">
        <f>IF('Allgemeine Info'!$H$15="",0,IF(AND(FV$12&lt;&gt;0,MOD((FV$12),$E24)=0,FV$12&lt;('Allgemeine Info'!$H$15+1)),$J24*((1+$D$4)^FV$12),0))</f>
        <v>0</v>
      </c>
      <c r="FW24" s="220">
        <f>IF('Allgemeine Info'!$H$15="",0,IF(AND(FW$12&lt;&gt;0,MOD((FW$12),$E24)=0,FW$12&lt;('Allgemeine Info'!$H$15+1)),$J24*((1+$D$4)^FW$12),0))</f>
        <v>0</v>
      </c>
      <c r="FX24" s="220">
        <f>IF('Allgemeine Info'!$H$15="",0,IF(AND(FX$12&lt;&gt;0,MOD((FX$12),$E24)=0,FX$12&lt;('Allgemeine Info'!$H$15+1)),$J24*((1+$D$4)^FX$12),0))</f>
        <v>0</v>
      </c>
      <c r="FY24" s="220">
        <f>IF('Allgemeine Info'!$H$15="",0,IF(AND(FY$12&lt;&gt;0,MOD((FY$12),$E24)=0,FY$12&lt;('Allgemeine Info'!$H$15+1)),$J24*((1+$D$4)^FY$12),0))</f>
        <v>0</v>
      </c>
      <c r="FZ24" s="220">
        <f>IF('Allgemeine Info'!$H$15="",0,IF(AND(FZ$12&lt;&gt;0,MOD((FZ$12),$E24)=0,FZ$12&lt;('Allgemeine Info'!$H$15+1)),$J24*((1+$D$4)^FZ$12),0))</f>
        <v>0</v>
      </c>
      <c r="GA24" s="220">
        <f>IF('Allgemeine Info'!$H$15="",0,IF(AND(GA$12&lt;&gt;0,MOD((GA$12),$E24)=0,GA$12&lt;('Allgemeine Info'!$H$15+1)),$J24*((1+$D$4)^GA$12),0))</f>
        <v>0</v>
      </c>
      <c r="GB24" s="220">
        <f>IF('Allgemeine Info'!$H$15="",0,IF(AND(GB$12&lt;&gt;0,MOD((GB$12),$E24)=0,GB$12&lt;('Allgemeine Info'!$H$15+1)),$J24*((1+$D$4)^GB$12),0))</f>
        <v>0</v>
      </c>
      <c r="GC24" s="220">
        <f>IF('Allgemeine Info'!$H$15="",0,IF(AND(GC$12&lt;&gt;0,MOD((GC$12),$E24)=0,GC$12&lt;('Allgemeine Info'!$H$15+1)),$J24*((1+$D$4)^GC$12),0))</f>
        <v>0</v>
      </c>
      <c r="GD24" s="220">
        <f>IF('Allgemeine Info'!$H$15="",0,IF(AND(GD$12&lt;&gt;0,MOD((GD$12),$E24)=0,GD$12&lt;('Allgemeine Info'!$H$15+1)),$J24*((1+$D$4)^GD$12),0))</f>
        <v>0</v>
      </c>
      <c r="GE24" s="220">
        <f>IF('Allgemeine Info'!$H$15="",0,IF(AND(GE$12&lt;&gt;0,MOD((GE$12),$E24)=0,GE$12&lt;('Allgemeine Info'!$H$15+1)),$J24*((1+$D$4)^GE$12),0))</f>
        <v>0</v>
      </c>
      <c r="GF24" s="220">
        <f>IF('Allgemeine Info'!$H$15="",0,IF(AND(GF$12&lt;&gt;0,MOD((GF$12),$E24)=0,GF$12&lt;('Allgemeine Info'!$H$15+1)),$J24*((1+$D$4)^GF$12),0))</f>
        <v>0</v>
      </c>
      <c r="GG24" s="220">
        <f>IF('Allgemeine Info'!$H$15="",0,IF(AND(GG$12&lt;&gt;0,MOD((GG$12),$E24)=0,GG$12&lt;('Allgemeine Info'!$H$15+1)),$J24*((1+$D$4)^GG$12),0))</f>
        <v>0</v>
      </c>
      <c r="GH24" s="220">
        <f>IF('Allgemeine Info'!$H$15="",0,IF(AND(GH$12&lt;&gt;0,MOD((GH$12),$E24)=0,GH$12&lt;('Allgemeine Info'!$H$15+1)),$J24*((1+$D$4)^GH$12),0))</f>
        <v>0</v>
      </c>
      <c r="GI24" s="220">
        <f>IF('Allgemeine Info'!$H$15="",0,IF(AND(GI$12&lt;&gt;0,MOD((GI$12),$E24)=0,GI$12&lt;('Allgemeine Info'!$H$15+1)),$J24*((1+$D$4)^GI$12),0))</f>
        <v>0</v>
      </c>
      <c r="GJ24" s="220">
        <f>IF('Allgemeine Info'!$H$15="",0,IF(AND(GJ$12&lt;&gt;0,MOD((GJ$12),$E24)=0,GJ$12&lt;('Allgemeine Info'!$H$15+1)),$J24*((1+$D$4)^GJ$12),0))</f>
        <v>0</v>
      </c>
      <c r="GK24" s="220">
        <f>IF('Allgemeine Info'!$H$15="",0,IF(AND(GK$12&lt;&gt;0,MOD((GK$12),$E24)=0,GK$12&lt;('Allgemeine Info'!$H$15+1)),$J24*((1+$D$4)^GK$12),0))</f>
        <v>0</v>
      </c>
      <c r="GL24" s="220">
        <f>IF('Allgemeine Info'!$H$15="",0,IF(AND(GL$12&lt;&gt;0,MOD((GL$12),$E24)=0,GL$12&lt;('Allgemeine Info'!$H$15+1)),$J24*((1+$D$4)^GL$12),0))</f>
        <v>0</v>
      </c>
      <c r="GM24" s="220">
        <f>IF('Allgemeine Info'!$H$15="",0,IF(AND(GM$12&lt;&gt;0,MOD((GM$12),$E24)=0,GM$12&lt;('Allgemeine Info'!$H$15+1)),$J24*((1+$D$4)^GM$12),0))</f>
        <v>0</v>
      </c>
      <c r="GN24" s="220">
        <f>IF('Allgemeine Info'!$H$15="",0,IF(AND(GN$12&lt;&gt;0,MOD((GN$12),$E24)=0,GN$12&lt;('Allgemeine Info'!$H$15+1)),$J24*((1+$D$4)^GN$12),0))</f>
        <v>0</v>
      </c>
      <c r="GO24" s="220">
        <f>IF('Allgemeine Info'!$H$15="",0,IF(AND(GO$12&lt;&gt;0,MOD((GO$12),$E24)=0,GO$12&lt;('Allgemeine Info'!$H$15+1)),$J24*((1+$D$4)^GO$12),0))</f>
        <v>0</v>
      </c>
      <c r="GP24" s="220">
        <f>IF('Allgemeine Info'!$H$15="",0,IF(AND(GP$12&lt;&gt;0,MOD((GP$12),$E24)=0,GP$12&lt;('Allgemeine Info'!$H$15+1)),$J24*((1+$D$4)^GP$12),0))</f>
        <v>0</v>
      </c>
      <c r="GQ24" s="220">
        <f>IF('Allgemeine Info'!$H$15="",0,IF(AND(GQ$12&lt;&gt;0,MOD((GQ$12),$E24)=0,GQ$12&lt;('Allgemeine Info'!$H$15+1)),$J24*((1+$D$4)^GQ$12),0))</f>
        <v>0</v>
      </c>
      <c r="GR24" s="220">
        <f>IF('Allgemeine Info'!$H$15="",0,IF(AND(GR$12&lt;&gt;0,MOD((GR$12),$E24)=0,GR$12&lt;('Allgemeine Info'!$H$15+1)),$J24*((1+$D$4)^GR$12),0))</f>
        <v>0</v>
      </c>
      <c r="GS24" s="220">
        <f>IF('Allgemeine Info'!$H$15="",0,IF(AND(GS$12&lt;&gt;0,MOD((GS$12),$E24)=0,GS$12&lt;('Allgemeine Info'!$H$15+1)),$J24*((1+$D$4)^GS$12),0))</f>
        <v>0</v>
      </c>
      <c r="GT24" s="220">
        <f>IF('Allgemeine Info'!$H$15="",0,IF(AND(GT$12&lt;&gt;0,MOD((GT$12),$E24)=0,GT$12&lt;('Allgemeine Info'!$H$15+1)),$J24*((1+$D$4)^GT$12),0))</f>
        <v>0</v>
      </c>
      <c r="GU24" s="220">
        <f>IF('Allgemeine Info'!$H$15="",0,IF(AND(GU$12&lt;&gt;0,MOD((GU$12),$E24)=0,GU$12&lt;('Allgemeine Info'!$H$15+1)),$J24*((1+$D$4)^GU$12),0))</f>
        <v>0</v>
      </c>
      <c r="GV24" s="220">
        <f>IF('Allgemeine Info'!$H$15="",0,IF(AND(GV$12&lt;&gt;0,MOD((GV$12),$E24)=0,GV$12&lt;('Allgemeine Info'!$H$15+1)),$J24*((1+$D$4)^GV$12),0))</f>
        <v>0</v>
      </c>
      <c r="GW24" s="220">
        <f>IF('Allgemeine Info'!$H$15="",0,IF(AND(GW$12&lt;&gt;0,MOD((GW$12),$E24)=0,GW$12&lt;('Allgemeine Info'!$H$15+1)),$J24*((1+$D$4)^GW$12),0))</f>
        <v>0</v>
      </c>
      <c r="GX24" s="220">
        <f>IF('Allgemeine Info'!$H$15="",0,IF(AND(GX$12&lt;&gt;0,MOD((GX$12),$E24)=0,GX$12&lt;('Allgemeine Info'!$H$15+1)),$J24*((1+$D$4)^GX$12),0))</f>
        <v>0</v>
      </c>
      <c r="GY24" s="220">
        <f>IF('Allgemeine Info'!$H$15="",0,IF(AND(GY$12&lt;&gt;0,MOD((GY$12),$E24)=0,GY$12&lt;('Allgemeine Info'!$H$15+1)),$J24*((1+$D$4)^GY$12),0))</f>
        <v>0</v>
      </c>
      <c r="GZ24" s="220">
        <f>IF('Allgemeine Info'!$H$15="",0,IF(AND(GZ$12&lt;&gt;0,MOD((GZ$12),$E24)=0,GZ$12&lt;('Allgemeine Info'!$H$15+1)),$J24*((1+$D$4)^GZ$12),0))</f>
        <v>0</v>
      </c>
      <c r="HA24" s="220">
        <f>IF('Allgemeine Info'!$H$15="",0,IF(AND(HA$12&lt;&gt;0,MOD((HA$12),$E24)=0,HA$12&lt;('Allgemeine Info'!$H$15+1)),$J24*((1+$D$4)^HA$12),0))</f>
        <v>0</v>
      </c>
      <c r="HB24" s="220">
        <f>IF('Allgemeine Info'!$H$15="",0,IF(AND(HB$12&lt;&gt;0,MOD((HB$12),$E24)=0,HB$12&lt;('Allgemeine Info'!$H$15+1)),$J24*((1+$D$4)^HB$12),0))</f>
        <v>0</v>
      </c>
    </row>
    <row r="25" spans="1:214" s="27" customFormat="1" x14ac:dyDescent="0.2">
      <c r="D25"/>
    </row>
    <row r="26" spans="1:214" x14ac:dyDescent="0.2">
      <c r="A26" s="27"/>
      <c r="C26" s="273" t="s">
        <v>175</v>
      </c>
      <c r="D26" s="236"/>
      <c r="E26" s="236"/>
      <c r="F26" s="236"/>
      <c r="G26" s="236"/>
      <c r="H26" s="236"/>
      <c r="I26" s="236"/>
      <c r="J26" s="236"/>
      <c r="K26" s="236"/>
      <c r="L26" s="236"/>
      <c r="M26" s="236"/>
      <c r="N26" s="236"/>
      <c r="O26" s="236"/>
      <c r="P26" s="236"/>
      <c r="Q26" s="236"/>
      <c r="R26" s="236"/>
      <c r="S26" s="236"/>
      <c r="T26" s="236"/>
      <c r="U26" s="236"/>
      <c r="V26" s="236"/>
      <c r="W26" s="236"/>
      <c r="X26" s="236"/>
      <c r="Y26" s="236"/>
      <c r="Z26" s="236"/>
      <c r="AA26" s="236"/>
      <c r="AB26" s="236"/>
      <c r="AC26" s="236"/>
      <c r="AD26" s="236"/>
      <c r="AE26" s="236"/>
      <c r="AF26" s="236"/>
      <c r="AG26" s="236"/>
      <c r="AH26" s="236"/>
      <c r="AI26" s="236"/>
      <c r="AJ26" s="236"/>
      <c r="AK26" s="236"/>
      <c r="AL26" s="236"/>
      <c r="AM26" s="236"/>
      <c r="AN26" s="236"/>
      <c r="AO26" s="236"/>
      <c r="AP26" s="236"/>
      <c r="AQ26" s="236"/>
      <c r="AR26" s="236"/>
      <c r="AS26" s="236"/>
      <c r="AT26" s="236"/>
      <c r="AU26" s="236"/>
      <c r="AV26" s="236"/>
      <c r="AW26" s="236"/>
      <c r="AX26" s="236"/>
      <c r="AY26" s="236"/>
      <c r="AZ26" s="236"/>
      <c r="BA26" s="236"/>
      <c r="BB26" s="236"/>
      <c r="BC26" s="236"/>
      <c r="BD26" s="236"/>
      <c r="BE26" s="236"/>
      <c r="BF26" s="236"/>
      <c r="BG26" s="236"/>
      <c r="BH26" s="236"/>
      <c r="BI26" s="236"/>
      <c r="BJ26" s="236"/>
      <c r="BK26" s="236"/>
      <c r="BL26" s="236"/>
      <c r="BM26" s="236"/>
      <c r="BN26" s="236"/>
      <c r="BO26" s="236"/>
      <c r="BP26" s="236"/>
      <c r="BQ26" s="236"/>
      <c r="BR26" s="236"/>
      <c r="BS26" s="236"/>
      <c r="BT26" s="236"/>
      <c r="BU26" s="236"/>
      <c r="BV26" s="236"/>
      <c r="BW26" s="236"/>
      <c r="BX26" s="236"/>
      <c r="BY26" s="236"/>
      <c r="BZ26" s="236"/>
      <c r="CA26" s="236"/>
      <c r="CB26" s="236"/>
      <c r="CC26" s="236"/>
      <c r="CD26" s="236"/>
      <c r="CE26" s="236"/>
      <c r="CF26" s="236"/>
      <c r="CG26" s="236"/>
      <c r="CH26" s="236"/>
      <c r="CI26" s="236"/>
      <c r="CJ26" s="236"/>
      <c r="CK26" s="236"/>
      <c r="CL26" s="236"/>
      <c r="CM26" s="236"/>
      <c r="CN26" s="236"/>
      <c r="CO26" s="236"/>
      <c r="CP26" s="236"/>
      <c r="CQ26" s="236"/>
      <c r="CR26" s="236"/>
      <c r="CS26" s="236"/>
      <c r="CT26" s="236"/>
      <c r="CU26" s="236"/>
      <c r="CV26" s="236"/>
      <c r="CW26" s="236"/>
      <c r="CX26" s="236"/>
      <c r="CY26" s="236"/>
      <c r="CZ26" s="236"/>
      <c r="DA26" s="236"/>
      <c r="DB26" s="236"/>
      <c r="DC26" s="236"/>
      <c r="DD26" s="236"/>
      <c r="DE26" s="236"/>
      <c r="DF26" s="236"/>
      <c r="DG26" s="236"/>
      <c r="DH26" s="236"/>
      <c r="DI26" s="236"/>
      <c r="DJ26" s="236"/>
      <c r="DK26" s="236"/>
      <c r="DL26" s="236"/>
      <c r="DM26" s="236"/>
      <c r="DN26" s="236"/>
      <c r="DO26" s="236"/>
      <c r="DP26" s="236"/>
      <c r="DQ26" s="236"/>
      <c r="DR26" s="236"/>
      <c r="DS26" s="236"/>
      <c r="DT26" s="236"/>
      <c r="DU26" s="236"/>
      <c r="DV26" s="236"/>
      <c r="DW26" s="236"/>
      <c r="DX26" s="236"/>
      <c r="DY26" s="236"/>
      <c r="DZ26" s="236"/>
      <c r="EA26" s="236"/>
      <c r="EB26" s="236"/>
      <c r="EC26" s="236"/>
      <c r="ED26" s="236"/>
      <c r="EE26" s="236"/>
      <c r="EF26" s="236"/>
      <c r="EG26" s="236"/>
      <c r="EH26" s="236"/>
      <c r="EI26" s="236"/>
      <c r="EJ26" s="236"/>
      <c r="EK26" s="236"/>
      <c r="EL26" s="236"/>
      <c r="EM26" s="236"/>
      <c r="EN26" s="236"/>
      <c r="EO26" s="236"/>
      <c r="EP26" s="236"/>
      <c r="EQ26" s="236"/>
      <c r="ER26" s="236"/>
      <c r="ES26" s="236"/>
      <c r="ET26" s="236"/>
      <c r="EU26" s="236"/>
      <c r="EV26" s="236"/>
      <c r="EW26" s="236"/>
      <c r="EX26" s="236"/>
      <c r="EY26" s="236"/>
      <c r="EZ26" s="236"/>
      <c r="FA26" s="236"/>
      <c r="FB26" s="236"/>
      <c r="FC26" s="236"/>
      <c r="FD26" s="236"/>
      <c r="FE26" s="236"/>
      <c r="FF26" s="236"/>
      <c r="FG26" s="236"/>
      <c r="FH26" s="236"/>
      <c r="FI26" s="236"/>
      <c r="FJ26" s="236"/>
      <c r="FK26" s="236"/>
      <c r="FL26" s="236"/>
      <c r="FM26" s="236"/>
      <c r="FN26" s="236"/>
      <c r="FO26" s="236"/>
      <c r="FP26" s="236"/>
      <c r="FQ26" s="236"/>
      <c r="FR26" s="236"/>
      <c r="FS26" s="236"/>
      <c r="FT26" s="236"/>
      <c r="FU26" s="236"/>
      <c r="FV26" s="236"/>
      <c r="FW26" s="236"/>
      <c r="FX26" s="236"/>
      <c r="FY26" s="236"/>
      <c r="FZ26" s="236"/>
      <c r="GA26" s="236"/>
      <c r="GB26" s="236"/>
      <c r="GC26" s="236"/>
      <c r="GD26" s="236"/>
      <c r="GE26" s="236"/>
      <c r="GF26" s="236"/>
      <c r="GG26" s="236"/>
      <c r="GH26" s="236"/>
      <c r="GI26" s="236"/>
      <c r="GJ26" s="236"/>
      <c r="GK26" s="236"/>
      <c r="GL26" s="236"/>
      <c r="GM26" s="236"/>
      <c r="GN26" s="236"/>
      <c r="GO26" s="236"/>
      <c r="GP26" s="236"/>
      <c r="GQ26" s="236"/>
      <c r="GR26" s="236"/>
      <c r="GS26" s="236"/>
      <c r="GT26" s="236"/>
      <c r="GU26" s="236"/>
      <c r="GV26" s="236"/>
      <c r="GW26" s="236"/>
      <c r="GX26" s="236"/>
      <c r="GY26" s="236"/>
      <c r="GZ26" s="236"/>
      <c r="HA26" s="236"/>
      <c r="HB26" s="236"/>
    </row>
    <row r="27" spans="1:214" x14ac:dyDescent="0.2">
      <c r="A27" s="27"/>
      <c r="C27" s="236" t="s">
        <v>1</v>
      </c>
      <c r="D27" s="236"/>
      <c r="E27" s="236"/>
      <c r="F27" s="236"/>
      <c r="G27" s="236"/>
      <c r="H27" s="236"/>
      <c r="I27" s="236"/>
      <c r="J27" s="236"/>
      <c r="K27" s="236"/>
      <c r="L27" s="236"/>
      <c r="M27" s="236"/>
      <c r="N27" s="236"/>
      <c r="O27" s="236"/>
      <c r="P27" s="236"/>
      <c r="Q27" s="236"/>
      <c r="R27" s="236"/>
      <c r="S27" s="236"/>
      <c r="T27" s="236"/>
      <c r="U27" s="236"/>
      <c r="V27" s="236"/>
      <c r="W27" s="236"/>
      <c r="X27" s="236"/>
      <c r="Y27" s="236"/>
      <c r="Z27" s="236"/>
      <c r="AA27" s="236"/>
      <c r="AB27" s="236"/>
      <c r="AC27" s="236"/>
      <c r="AD27" s="236"/>
      <c r="AE27" s="236"/>
      <c r="AF27" s="236"/>
      <c r="AG27" s="236"/>
      <c r="AH27" s="236"/>
      <c r="AI27" s="236"/>
      <c r="AJ27" s="236"/>
      <c r="AK27" s="236"/>
      <c r="AL27" s="236"/>
      <c r="AM27" s="236"/>
      <c r="AN27" s="236"/>
      <c r="AO27" s="236"/>
      <c r="AP27" s="236"/>
      <c r="AQ27" s="236"/>
      <c r="AR27" s="236"/>
      <c r="AS27" s="236"/>
      <c r="AT27" s="236"/>
      <c r="AU27" s="236"/>
      <c r="AV27" s="236"/>
      <c r="AW27" s="236"/>
      <c r="AX27" s="236"/>
      <c r="AY27" s="236"/>
      <c r="AZ27" s="236"/>
      <c r="BA27" s="236"/>
      <c r="BB27" s="236"/>
      <c r="BC27" s="236"/>
      <c r="BD27" s="236"/>
      <c r="BE27" s="236"/>
      <c r="BF27" s="236"/>
      <c r="BG27" s="236"/>
      <c r="BH27" s="236"/>
      <c r="BI27" s="236"/>
      <c r="BJ27" s="236"/>
      <c r="BK27" s="236"/>
      <c r="BL27" s="236"/>
      <c r="BM27" s="236"/>
      <c r="BN27" s="236"/>
      <c r="BO27" s="236"/>
      <c r="BP27" s="236"/>
      <c r="BQ27" s="236"/>
      <c r="BR27" s="236"/>
      <c r="BS27" s="236"/>
      <c r="BT27" s="236"/>
      <c r="BU27" s="236"/>
      <c r="BV27" s="236"/>
      <c r="BW27" s="236"/>
      <c r="BX27" s="236"/>
      <c r="BY27" s="236"/>
      <c r="BZ27" s="236"/>
      <c r="CA27" s="236"/>
      <c r="CB27" s="236"/>
      <c r="CC27" s="236"/>
      <c r="CD27" s="236"/>
      <c r="CE27" s="236"/>
      <c r="CF27" s="236"/>
      <c r="CG27" s="236"/>
      <c r="CH27" s="236"/>
      <c r="CI27" s="236"/>
      <c r="CJ27" s="236"/>
      <c r="CK27" s="236"/>
      <c r="CL27" s="236"/>
      <c r="CM27" s="236"/>
      <c r="CN27" s="236"/>
      <c r="CO27" s="236"/>
      <c r="CP27" s="236"/>
      <c r="CQ27" s="236"/>
      <c r="CR27" s="236"/>
      <c r="CS27" s="236"/>
      <c r="CT27" s="236"/>
      <c r="CU27" s="236"/>
      <c r="CV27" s="236"/>
      <c r="CW27" s="236"/>
      <c r="CX27" s="236"/>
      <c r="CY27" s="236"/>
      <c r="CZ27" s="236"/>
      <c r="DA27" s="236"/>
      <c r="DB27" s="236"/>
      <c r="DC27" s="236"/>
      <c r="DD27" s="236"/>
      <c r="DE27" s="236"/>
      <c r="DF27" s="236"/>
      <c r="DG27" s="236"/>
      <c r="DH27" s="236"/>
      <c r="DI27" s="236"/>
      <c r="DJ27" s="236"/>
      <c r="DK27" s="236"/>
      <c r="DL27" s="236"/>
      <c r="DM27" s="236"/>
      <c r="DN27" s="236"/>
      <c r="DO27" s="236"/>
      <c r="DP27" s="236"/>
      <c r="DQ27" s="236"/>
      <c r="DR27" s="236"/>
      <c r="DS27" s="236"/>
      <c r="DT27" s="236"/>
      <c r="DU27" s="236"/>
      <c r="DV27" s="236"/>
      <c r="DW27" s="236"/>
      <c r="DX27" s="236"/>
      <c r="DY27" s="236"/>
      <c r="DZ27" s="236"/>
      <c r="EA27" s="236"/>
      <c r="EB27" s="236"/>
      <c r="EC27" s="236"/>
      <c r="ED27" s="236"/>
      <c r="EE27" s="236"/>
      <c r="EF27" s="236"/>
      <c r="EG27" s="236"/>
      <c r="EH27" s="236"/>
      <c r="EI27" s="236"/>
      <c r="EJ27" s="236"/>
      <c r="EK27" s="236"/>
      <c r="EL27" s="236"/>
      <c r="EM27" s="236"/>
      <c r="EN27" s="236"/>
      <c r="EO27" s="236"/>
      <c r="EP27" s="236"/>
      <c r="EQ27" s="236"/>
      <c r="ER27" s="236"/>
      <c r="ES27" s="236"/>
      <c r="ET27" s="236"/>
      <c r="EU27" s="236"/>
      <c r="EV27" s="236"/>
      <c r="EW27" s="236"/>
      <c r="EX27" s="236"/>
      <c r="EY27" s="236"/>
      <c r="EZ27" s="236"/>
      <c r="FA27" s="236"/>
      <c r="FB27" s="236"/>
      <c r="FC27" s="236"/>
      <c r="FD27" s="236"/>
      <c r="FE27" s="236"/>
      <c r="FF27" s="236"/>
      <c r="FG27" s="236"/>
      <c r="FH27" s="236"/>
      <c r="FI27" s="236"/>
      <c r="FJ27" s="236"/>
      <c r="FK27" s="236"/>
      <c r="FL27" s="236"/>
      <c r="FM27" s="236"/>
      <c r="FN27" s="236"/>
      <c r="FO27" s="236"/>
      <c r="FP27" s="236"/>
      <c r="FQ27" s="236"/>
      <c r="FR27" s="236"/>
      <c r="FS27" s="236"/>
      <c r="FT27" s="236"/>
      <c r="FU27" s="236"/>
      <c r="FV27" s="236"/>
      <c r="FW27" s="236"/>
      <c r="FX27" s="236"/>
      <c r="FY27" s="236"/>
      <c r="FZ27" s="236"/>
      <c r="GA27" s="236"/>
      <c r="GB27" s="236"/>
      <c r="GC27" s="236"/>
      <c r="GD27" s="236"/>
      <c r="GE27" s="236"/>
      <c r="GF27" s="236"/>
      <c r="GG27" s="236"/>
      <c r="GH27" s="236"/>
      <c r="GI27" s="236"/>
      <c r="GJ27" s="236"/>
      <c r="GK27" s="236"/>
      <c r="GL27" s="236"/>
      <c r="GM27" s="236"/>
      <c r="GN27" s="236"/>
      <c r="GO27" s="236"/>
      <c r="GP27" s="236"/>
      <c r="GQ27" s="236"/>
      <c r="GR27" s="236"/>
      <c r="GS27" s="236"/>
      <c r="GT27" s="236"/>
      <c r="GU27" s="236"/>
      <c r="GV27" s="236"/>
      <c r="GW27" s="236"/>
      <c r="GX27" s="236"/>
      <c r="GY27" s="236"/>
      <c r="GZ27" s="236"/>
      <c r="HA27" s="236"/>
      <c r="HB27" s="236"/>
    </row>
    <row r="28" spans="1:214" x14ac:dyDescent="0.2">
      <c r="A28" s="33"/>
      <c r="B28" s="323">
        <v>300</v>
      </c>
      <c r="C28" s="324"/>
      <c r="D28" s="237"/>
      <c r="E28" s="324"/>
      <c r="F28" s="324"/>
      <c r="G28" s="328"/>
      <c r="H28" s="234">
        <f>IF('Allgemeine Info'!$H$15="",0,IF(G28=0,0,IF(MOD(('Allgemeine Info'!$H$15),G28)=0,(('Allgemeine Info'!$H$15)/G28)-1,ROUNDDOWN(('Allgemeine Info'!$H$15)/G28,0))))</f>
        <v>0</v>
      </c>
      <c r="I28" s="322"/>
      <c r="J28" s="322"/>
      <c r="K28" s="235">
        <f>IF(OR($E28="",$F28="",$G28="",'Allgemeine Info'!$H$15=""),0,IF(AND(K$11&lt;&gt;0,K$11&lt;='Allgemeine Info'!$H$15),($E28+$F28)*$I28*(1+$D$4)^K$11,IF(K$12='Allgemeine Info'!$H$15,$J28*(1+$D$4)^K$12,IF(AND(K$12&lt;&gt;0,MOD(K$12,$G28)=0,K$12&lt;'Allgemeine Info'!$H$15),($I28+$J28)*((1+$D$4)^K$12),0))))</f>
        <v>0</v>
      </c>
      <c r="L28" s="235">
        <f>IF(OR($E28="",$F28="",$G28="",'Allgemeine Info'!$H$15=""),0,IF(AND(L$11&lt;&gt;0,L$11&lt;='Allgemeine Info'!$H$15),($E28+$F28)*$I28*(1+$D$4)^L$11,IF(L$12='Allgemeine Info'!$H$15,$J28*(1+$D$4)^L$12,IF(AND(L$12&lt;&gt;0,MOD(L$12,$G28)=0,L$12&lt;'Allgemeine Info'!$H$15),($I28+$J28)*((1+$D$4)^L$12),0))))</f>
        <v>0</v>
      </c>
      <c r="M28" s="235">
        <f>IF(OR($E28="",$F28="",$G28="",'Allgemeine Info'!$H$15=""),0,IF(AND(M$11&lt;&gt;0,M$11&lt;='Allgemeine Info'!$H$15),($E28+$F28)*$I28*(1+$D$4)^M$11,IF(M$12='Allgemeine Info'!$H$15,$J28*(1+$D$4)^M$12,IF(AND(M$12&lt;&gt;0,MOD(M$12,$G28)=0,M$12&lt;'Allgemeine Info'!$H$15),($I28+$J28)*((1+$D$4)^M$12),0))))</f>
        <v>0</v>
      </c>
      <c r="N28" s="235">
        <f>IF(OR($E28="",$F28="",$G28="",'Allgemeine Info'!$H$15=""),0,IF(AND(N$11&lt;&gt;0,N$11&lt;='Allgemeine Info'!$H$15),($E28+$F28)*$I28*(1+$D$4)^N$11,IF(N$12='Allgemeine Info'!$H$15,$J28*(1+$D$4)^N$12,IF(AND(N$12&lt;&gt;0,MOD(N$12,$G28)=0,N$12&lt;'Allgemeine Info'!$H$15),($I28+$J28)*((1+$D$4)^N$12),0))))</f>
        <v>0</v>
      </c>
      <c r="O28" s="235">
        <f>IF(OR($E28="",$F28="",$G28="",'Allgemeine Info'!$H$15=""),0,IF(AND(O$11&lt;&gt;0,O$11&lt;='Allgemeine Info'!$H$15),($E28+$F28)*$I28*(1+$D$4)^O$11,IF(O$12='Allgemeine Info'!$H$15,$J28*(1+$D$4)^O$12,IF(AND(O$12&lt;&gt;0,MOD(O$12,$G28)=0,O$12&lt;'Allgemeine Info'!$H$15),($I28+$J28)*((1+$D$4)^O$12),0))))</f>
        <v>0</v>
      </c>
      <c r="P28" s="235">
        <f>IF(OR($E28="",$F28="",$G28="",'Allgemeine Info'!$H$15=""),0,IF(AND(P$11&lt;&gt;0,P$11&lt;='Allgemeine Info'!$H$15),($E28+$F28)*$I28*(1+$D$4)^P$11,IF(P$12='Allgemeine Info'!$H$15,$J28*(1+$D$4)^P$12,IF(AND(P$12&lt;&gt;0,MOD(P$12,$G28)=0,P$12&lt;'Allgemeine Info'!$H$15),($I28+$J28)*((1+$D$4)^P$12),0))))</f>
        <v>0</v>
      </c>
      <c r="Q28" s="235">
        <f>IF(OR($E28="",$F28="",$G28="",'Allgemeine Info'!$H$15=""),0,IF(AND(Q$11&lt;&gt;0,Q$11&lt;='Allgemeine Info'!$H$15),($E28+$F28)*$I28*(1+$D$4)^Q$11,IF(Q$12='Allgemeine Info'!$H$15,$J28*(1+$D$4)^Q$12,IF(AND(Q$12&lt;&gt;0,MOD(Q$12,$G28)=0,Q$12&lt;'Allgemeine Info'!$H$15),($I28+$J28)*((1+$D$4)^Q$12),0))))</f>
        <v>0</v>
      </c>
      <c r="R28" s="235">
        <f>IF(OR($E28="",$F28="",$G28="",'Allgemeine Info'!$H$15=""),0,IF(AND(R$11&lt;&gt;0,R$11&lt;='Allgemeine Info'!$H$15),($E28+$F28)*$I28*(1+$D$4)^R$11,IF(R$12='Allgemeine Info'!$H$15,$J28*(1+$D$4)^R$12,IF(AND(R$12&lt;&gt;0,MOD(R$12,$G28)=0,R$12&lt;'Allgemeine Info'!$H$15),($I28+$J28)*((1+$D$4)^R$12),0))))</f>
        <v>0</v>
      </c>
      <c r="S28" s="235">
        <f>IF(OR($E28="",$F28="",$G28="",'Allgemeine Info'!$H$15=""),0,IF(AND(S$11&lt;&gt;0,S$11&lt;='Allgemeine Info'!$H$15),($E28+$F28)*$I28*(1+$D$4)^S$11,IF(S$12='Allgemeine Info'!$H$15,$J28*(1+$D$4)^S$12,IF(AND(S$12&lt;&gt;0,MOD(S$12,$G28)=0,S$12&lt;'Allgemeine Info'!$H$15),($I28+$J28)*((1+$D$4)^S$12),0))))</f>
        <v>0</v>
      </c>
      <c r="T28" s="235">
        <f>IF(OR($E28="",$F28="",$G28="",'Allgemeine Info'!$H$15=""),0,IF(AND(T$11&lt;&gt;0,T$11&lt;='Allgemeine Info'!$H$15),($E28+$F28)*$I28*(1+$D$4)^T$11,IF(T$12='Allgemeine Info'!$H$15,$J28*(1+$D$4)^T$12,IF(AND(T$12&lt;&gt;0,MOD(T$12,$G28)=0,T$12&lt;'Allgemeine Info'!$H$15),($I28+$J28)*((1+$D$4)^T$12),0))))</f>
        <v>0</v>
      </c>
      <c r="U28" s="235">
        <f>IF(OR($E28="",$F28="",$G28="",'Allgemeine Info'!$H$15=""),0,IF(AND(U$11&lt;&gt;0,U$11&lt;='Allgemeine Info'!$H$15),($E28+$F28)*$I28*(1+$D$4)^U$11,IF(U$12='Allgemeine Info'!$H$15,$J28*(1+$D$4)^U$12,IF(AND(U$12&lt;&gt;0,MOD(U$12,$G28)=0,U$12&lt;'Allgemeine Info'!$H$15),($I28+$J28)*((1+$D$4)^U$12),0))))</f>
        <v>0</v>
      </c>
      <c r="V28" s="235">
        <f>IF(OR($E28="",$F28="",$G28="",'Allgemeine Info'!$H$15=""),0,IF(AND(V$11&lt;&gt;0,V$11&lt;='Allgemeine Info'!$H$15),($E28+$F28)*$I28*(1+$D$4)^V$11,IF(V$12='Allgemeine Info'!$H$15,$J28*(1+$D$4)^V$12,IF(AND(V$12&lt;&gt;0,MOD(V$12,$G28)=0,V$12&lt;'Allgemeine Info'!$H$15),($I28+$J28)*((1+$D$4)^V$12),0))))</f>
        <v>0</v>
      </c>
      <c r="W28" s="235">
        <f>IF(OR($E28="",$F28="",$G28="",'Allgemeine Info'!$H$15=""),0,IF(AND(W$11&lt;&gt;0,W$11&lt;='Allgemeine Info'!$H$15),($E28+$F28)*$I28*(1+$D$4)^W$11,IF(W$12='Allgemeine Info'!$H$15,$J28*(1+$D$4)^W$12,IF(AND(W$12&lt;&gt;0,MOD(W$12,$G28)=0,W$12&lt;'Allgemeine Info'!$H$15),($I28+$J28)*((1+$D$4)^W$12),0))))</f>
        <v>0</v>
      </c>
      <c r="X28" s="235">
        <f>IF(OR($E28="",$F28="",$G28="",'Allgemeine Info'!$H$15=""),0,IF(AND(X$11&lt;&gt;0,X$11&lt;='Allgemeine Info'!$H$15),($E28+$F28)*$I28*(1+$D$4)^X$11,IF(X$12='Allgemeine Info'!$H$15,$J28*(1+$D$4)^X$12,IF(AND(X$12&lt;&gt;0,MOD(X$12,$G28)=0,X$12&lt;'Allgemeine Info'!$H$15),($I28+$J28)*((1+$D$4)^X$12),0))))</f>
        <v>0</v>
      </c>
      <c r="Y28" s="235">
        <f>IF(OR($E28="",$F28="",$G28="",'Allgemeine Info'!$H$15=""),0,IF(AND(Y$11&lt;&gt;0,Y$11&lt;='Allgemeine Info'!$H$15),($E28+$F28)*$I28*(1+$D$4)^Y$11,IF(Y$12='Allgemeine Info'!$H$15,$J28*(1+$D$4)^Y$12,IF(AND(Y$12&lt;&gt;0,MOD(Y$12,$G28)=0,Y$12&lt;'Allgemeine Info'!$H$15),($I28+$J28)*((1+$D$4)^Y$12),0))))</f>
        <v>0</v>
      </c>
      <c r="Z28" s="235">
        <f>IF(OR($E28="",$F28="",$G28="",'Allgemeine Info'!$H$15=""),0,IF(AND(Z$11&lt;&gt;0,Z$11&lt;='Allgemeine Info'!$H$15),($E28+$F28)*$I28*(1+$D$4)^Z$11,IF(Z$12='Allgemeine Info'!$H$15,$J28*(1+$D$4)^Z$12,IF(AND(Z$12&lt;&gt;0,MOD(Z$12,$G28)=0,Z$12&lt;'Allgemeine Info'!$H$15),($I28+$J28)*((1+$D$4)^Z$12),0))))</f>
        <v>0</v>
      </c>
      <c r="AA28" s="235">
        <f>IF(OR($E28="",$F28="",$G28="",'Allgemeine Info'!$H$15=""),0,IF(AND(AA$11&lt;&gt;0,AA$11&lt;='Allgemeine Info'!$H$15),($E28+$F28)*$I28*(1+$D$4)^AA$11,IF(AA$12='Allgemeine Info'!$H$15,$J28*(1+$D$4)^AA$12,IF(AND(AA$12&lt;&gt;0,MOD(AA$12,$G28)=0,AA$12&lt;'Allgemeine Info'!$H$15),($I28+$J28)*((1+$D$4)^AA$12),0))))</f>
        <v>0</v>
      </c>
      <c r="AB28" s="235">
        <f>IF(OR($E28="",$F28="",$G28="",'Allgemeine Info'!$H$15=""),0,IF(AND(AB$11&lt;&gt;0,AB$11&lt;='Allgemeine Info'!$H$15),($E28+$F28)*$I28*(1+$D$4)^AB$11,IF(AB$12='Allgemeine Info'!$H$15,$J28*(1+$D$4)^AB$12,IF(AND(AB$12&lt;&gt;0,MOD(AB$12,$G28)=0,AB$12&lt;'Allgemeine Info'!$H$15),($I28+$J28)*((1+$D$4)^AB$12),0))))</f>
        <v>0</v>
      </c>
      <c r="AC28" s="235">
        <f>IF(OR($E28="",$F28="",$G28="",'Allgemeine Info'!$H$15=""),0,IF(AND(AC$11&lt;&gt;0,AC$11&lt;='Allgemeine Info'!$H$15),($E28+$F28)*$I28*(1+$D$4)^AC$11,IF(AC$12='Allgemeine Info'!$H$15,$J28*(1+$D$4)^AC$12,IF(AND(AC$12&lt;&gt;0,MOD(AC$12,$G28)=0,AC$12&lt;'Allgemeine Info'!$H$15),($I28+$J28)*((1+$D$4)^AC$12),0))))</f>
        <v>0</v>
      </c>
      <c r="AD28" s="235">
        <f>IF(OR($E28="",$F28="",$G28="",'Allgemeine Info'!$H$15=""),0,IF(AND(AD$11&lt;&gt;0,AD$11&lt;='Allgemeine Info'!$H$15),($E28+$F28)*$I28*(1+$D$4)^AD$11,IF(AD$12='Allgemeine Info'!$H$15,$J28*(1+$D$4)^AD$12,IF(AND(AD$12&lt;&gt;0,MOD(AD$12,$G28)=0,AD$12&lt;'Allgemeine Info'!$H$15),($I28+$J28)*((1+$D$4)^AD$12),0))))</f>
        <v>0</v>
      </c>
      <c r="AE28" s="235">
        <f>IF(OR($E28="",$F28="",$G28="",'Allgemeine Info'!$H$15=""),0,IF(AND(AE$11&lt;&gt;0,AE$11&lt;='Allgemeine Info'!$H$15),($E28+$F28)*$I28*(1+$D$4)^AE$11,IF(AE$12='Allgemeine Info'!$H$15,$J28*(1+$D$4)^AE$12,IF(AND(AE$12&lt;&gt;0,MOD(AE$12,$G28)=0,AE$12&lt;'Allgemeine Info'!$H$15),($I28+$J28)*((1+$D$4)^AE$12),0))))</f>
        <v>0</v>
      </c>
      <c r="AF28" s="235">
        <f>IF(OR($E28="",$F28="",$G28="",'Allgemeine Info'!$H$15=""),0,IF(AND(AF$11&lt;&gt;0,AF$11&lt;='Allgemeine Info'!$H$15),($E28+$F28)*$I28*(1+$D$4)^AF$11,IF(AF$12='Allgemeine Info'!$H$15,$J28*(1+$D$4)^AF$12,IF(AND(AF$12&lt;&gt;0,MOD(AF$12,$G28)=0,AF$12&lt;'Allgemeine Info'!$H$15),($I28+$J28)*((1+$D$4)^AF$12),0))))</f>
        <v>0</v>
      </c>
      <c r="AG28" s="235">
        <f>IF(OR($E28="",$F28="",$G28="",'Allgemeine Info'!$H$15=""),0,IF(AND(AG$11&lt;&gt;0,AG$11&lt;='Allgemeine Info'!$H$15),($E28+$F28)*$I28*(1+$D$4)^AG$11,IF(AG$12='Allgemeine Info'!$H$15,$J28*(1+$D$4)^AG$12,IF(AND(AG$12&lt;&gt;0,MOD(AG$12,$G28)=0,AG$12&lt;'Allgemeine Info'!$H$15),($I28+$J28)*((1+$D$4)^AG$12),0))))</f>
        <v>0</v>
      </c>
      <c r="AH28" s="235">
        <f>IF(OR($E28="",$F28="",$G28="",'Allgemeine Info'!$H$15=""),0,IF(AND(AH$11&lt;&gt;0,AH$11&lt;='Allgemeine Info'!$H$15),($E28+$F28)*$I28*(1+$D$4)^AH$11,IF(AH$12='Allgemeine Info'!$H$15,$J28*(1+$D$4)^AH$12,IF(AND(AH$12&lt;&gt;0,MOD(AH$12,$G28)=0,AH$12&lt;'Allgemeine Info'!$H$15),($I28+$J28)*((1+$D$4)^AH$12),0))))</f>
        <v>0</v>
      </c>
      <c r="AI28" s="235">
        <f>IF(OR($E28="",$F28="",$G28="",'Allgemeine Info'!$H$15=""),0,IF(AND(AI$11&lt;&gt;0,AI$11&lt;='Allgemeine Info'!$H$15),($E28+$F28)*$I28*(1+$D$4)^AI$11,IF(AI$12='Allgemeine Info'!$H$15,$J28*(1+$D$4)^AI$12,IF(AND(AI$12&lt;&gt;0,MOD(AI$12,$G28)=0,AI$12&lt;'Allgemeine Info'!$H$15),($I28+$J28)*((1+$D$4)^AI$12),0))))</f>
        <v>0</v>
      </c>
      <c r="AJ28" s="235">
        <f>IF(OR($E28="",$F28="",$G28="",'Allgemeine Info'!$H$15=""),0,IF(AND(AJ$11&lt;&gt;0,AJ$11&lt;='Allgemeine Info'!$H$15),($E28+$F28)*$I28*(1+$D$4)^AJ$11,IF(AJ$12='Allgemeine Info'!$H$15,$J28*(1+$D$4)^AJ$12,IF(AND(AJ$12&lt;&gt;0,MOD(AJ$12,$G28)=0,AJ$12&lt;'Allgemeine Info'!$H$15),($I28+$J28)*((1+$D$4)^AJ$12),0))))</f>
        <v>0</v>
      </c>
      <c r="AK28" s="235">
        <f>IF(OR($E28="",$F28="",$G28="",'Allgemeine Info'!$H$15=""),0,IF(AND(AK$11&lt;&gt;0,AK$11&lt;='Allgemeine Info'!$H$15),($E28+$F28)*$I28*(1+$D$4)^AK$11,IF(AK$12='Allgemeine Info'!$H$15,$J28*(1+$D$4)^AK$12,IF(AND(AK$12&lt;&gt;0,MOD(AK$12,$G28)=0,AK$12&lt;'Allgemeine Info'!$H$15),($I28+$J28)*((1+$D$4)^AK$12),0))))</f>
        <v>0</v>
      </c>
      <c r="AL28" s="235">
        <f>IF(OR($E28="",$F28="",$G28="",'Allgemeine Info'!$H$15=""),0,IF(AND(AL$11&lt;&gt;0,AL$11&lt;='Allgemeine Info'!$H$15),($E28+$F28)*$I28*(1+$D$4)^AL$11,IF(AL$12='Allgemeine Info'!$H$15,$J28*(1+$D$4)^AL$12,IF(AND(AL$12&lt;&gt;0,MOD(AL$12,$G28)=0,AL$12&lt;'Allgemeine Info'!$H$15),($I28+$J28)*((1+$D$4)^AL$12),0))))</f>
        <v>0</v>
      </c>
      <c r="AM28" s="235">
        <f>IF(OR($E28="",$F28="",$G28="",'Allgemeine Info'!$H$15=""),0,IF(AND(AM$11&lt;&gt;0,AM$11&lt;='Allgemeine Info'!$H$15),($E28+$F28)*$I28*(1+$D$4)^AM$11,IF(AM$12='Allgemeine Info'!$H$15,$J28*(1+$D$4)^AM$12,IF(AND(AM$12&lt;&gt;0,MOD(AM$12,$G28)=0,AM$12&lt;'Allgemeine Info'!$H$15),($I28+$J28)*((1+$D$4)^AM$12),0))))</f>
        <v>0</v>
      </c>
      <c r="AN28" s="235">
        <f>IF(OR($E28="",$F28="",$G28="",'Allgemeine Info'!$H$15=""),0,IF(AND(AN$11&lt;&gt;0,AN$11&lt;='Allgemeine Info'!$H$15),($E28+$F28)*$I28*(1+$D$4)^AN$11,IF(AN$12='Allgemeine Info'!$H$15,$J28*(1+$D$4)^AN$12,IF(AND(AN$12&lt;&gt;0,MOD(AN$12,$G28)=0,AN$12&lt;'Allgemeine Info'!$H$15),($I28+$J28)*((1+$D$4)^AN$12),0))))</f>
        <v>0</v>
      </c>
      <c r="AO28" s="235">
        <f>IF(OR($E28="",$F28="",$G28="",'Allgemeine Info'!$H$15=""),0,IF(AND(AO$11&lt;&gt;0,AO$11&lt;='Allgemeine Info'!$H$15),($E28+$F28)*$I28*(1+$D$4)^AO$11,IF(AO$12='Allgemeine Info'!$H$15,$J28*(1+$D$4)^AO$12,IF(AND(AO$12&lt;&gt;0,MOD(AO$12,$G28)=0,AO$12&lt;'Allgemeine Info'!$H$15),($I28+$J28)*((1+$D$4)^AO$12),0))))</f>
        <v>0</v>
      </c>
      <c r="AP28" s="235">
        <f>IF(OR($E28="",$F28="",$G28="",'Allgemeine Info'!$H$15=""),0,IF(AND(AP$11&lt;&gt;0,AP$11&lt;='Allgemeine Info'!$H$15),($E28+$F28)*$I28*(1+$D$4)^AP$11,IF(AP$12='Allgemeine Info'!$H$15,$J28*(1+$D$4)^AP$12,IF(AND(AP$12&lt;&gt;0,MOD(AP$12,$G28)=0,AP$12&lt;'Allgemeine Info'!$H$15),($I28+$J28)*((1+$D$4)^AP$12),0))))</f>
        <v>0</v>
      </c>
      <c r="AQ28" s="235">
        <f>IF(OR($E28="",$F28="",$G28="",'Allgemeine Info'!$H$15=""),0,IF(AND(AQ$11&lt;&gt;0,AQ$11&lt;='Allgemeine Info'!$H$15),($E28+$F28)*$I28*(1+$D$4)^AQ$11,IF(AQ$12='Allgemeine Info'!$H$15,$J28*(1+$D$4)^AQ$12,IF(AND(AQ$12&lt;&gt;0,MOD(AQ$12,$G28)=0,AQ$12&lt;'Allgemeine Info'!$H$15),($I28+$J28)*((1+$D$4)^AQ$12),0))))</f>
        <v>0</v>
      </c>
      <c r="AR28" s="235">
        <f>IF(OR($E28="",$F28="",$G28="",'Allgemeine Info'!$H$15=""),0,IF(AND(AR$11&lt;&gt;0,AR$11&lt;='Allgemeine Info'!$H$15),($E28+$F28)*$I28*(1+$D$4)^AR$11,IF(AR$12='Allgemeine Info'!$H$15,$J28*(1+$D$4)^AR$12,IF(AND(AR$12&lt;&gt;0,MOD(AR$12,$G28)=0,AR$12&lt;'Allgemeine Info'!$H$15),($I28+$J28)*((1+$D$4)^AR$12),0))))</f>
        <v>0</v>
      </c>
      <c r="AS28" s="235">
        <f>IF(OR($E28="",$F28="",$G28="",'Allgemeine Info'!$H$15=""),0,IF(AND(AS$11&lt;&gt;0,AS$11&lt;='Allgemeine Info'!$H$15),($E28+$F28)*$I28*(1+$D$4)^AS$11,IF(AS$12='Allgemeine Info'!$H$15,$J28*(1+$D$4)^AS$12,IF(AND(AS$12&lt;&gt;0,MOD(AS$12,$G28)=0,AS$12&lt;'Allgemeine Info'!$H$15),($I28+$J28)*((1+$D$4)^AS$12),0))))</f>
        <v>0</v>
      </c>
      <c r="AT28" s="235">
        <f>IF(OR($E28="",$F28="",$G28="",'Allgemeine Info'!$H$15=""),0,IF(AND(AT$11&lt;&gt;0,AT$11&lt;='Allgemeine Info'!$H$15),($E28+$F28)*$I28*(1+$D$4)^AT$11,IF(AT$12='Allgemeine Info'!$H$15,$J28*(1+$D$4)^AT$12,IF(AND(AT$12&lt;&gt;0,MOD(AT$12,$G28)=0,AT$12&lt;'Allgemeine Info'!$H$15),($I28+$J28)*((1+$D$4)^AT$12),0))))</f>
        <v>0</v>
      </c>
      <c r="AU28" s="235">
        <f>IF(OR($E28="",$F28="",$G28="",'Allgemeine Info'!$H$15=""),0,IF(AND(AU$11&lt;&gt;0,AU$11&lt;='Allgemeine Info'!$H$15),($E28+$F28)*$I28*(1+$D$4)^AU$11,IF(AU$12='Allgemeine Info'!$H$15,$J28*(1+$D$4)^AU$12,IF(AND(AU$12&lt;&gt;0,MOD(AU$12,$G28)=0,AU$12&lt;'Allgemeine Info'!$H$15),($I28+$J28)*((1+$D$4)^AU$12),0))))</f>
        <v>0</v>
      </c>
      <c r="AV28" s="235">
        <f>IF(OR($E28="",$F28="",$G28="",'Allgemeine Info'!$H$15=""),0,IF(AND(AV$11&lt;&gt;0,AV$11&lt;='Allgemeine Info'!$H$15),($E28+$F28)*$I28*(1+$D$4)^AV$11,IF(AV$12='Allgemeine Info'!$H$15,$J28*(1+$D$4)^AV$12,IF(AND(AV$12&lt;&gt;0,MOD(AV$12,$G28)=0,AV$12&lt;'Allgemeine Info'!$H$15),($I28+$J28)*((1+$D$4)^AV$12),0))))</f>
        <v>0</v>
      </c>
      <c r="AW28" s="235">
        <f>IF(OR($E28="",$F28="",$G28="",'Allgemeine Info'!$H$15=""),0,IF(AND(AW$11&lt;&gt;0,AW$11&lt;='Allgemeine Info'!$H$15),($E28+$F28)*$I28*(1+$D$4)^AW$11,IF(AW$12='Allgemeine Info'!$H$15,$J28*(1+$D$4)^AW$12,IF(AND(AW$12&lt;&gt;0,MOD(AW$12,$G28)=0,AW$12&lt;'Allgemeine Info'!$H$15),($I28+$J28)*((1+$D$4)^AW$12),0))))</f>
        <v>0</v>
      </c>
      <c r="AX28" s="235">
        <f>IF(OR($E28="",$F28="",$G28="",'Allgemeine Info'!$H$15=""),0,IF(AND(AX$11&lt;&gt;0,AX$11&lt;='Allgemeine Info'!$H$15),($E28+$F28)*$I28*(1+$D$4)^AX$11,IF(AX$12='Allgemeine Info'!$H$15,$J28*(1+$D$4)^AX$12,IF(AND(AX$12&lt;&gt;0,MOD(AX$12,$G28)=0,AX$12&lt;'Allgemeine Info'!$H$15),($I28+$J28)*((1+$D$4)^AX$12),0))))</f>
        <v>0</v>
      </c>
      <c r="AY28" s="235">
        <f>IF(OR($E28="",$F28="",$G28="",'Allgemeine Info'!$H$15=""),0,IF(AND(AY$11&lt;&gt;0,AY$11&lt;='Allgemeine Info'!$H$15),($E28+$F28)*$I28*(1+$D$4)^AY$11,IF(AY$12='Allgemeine Info'!$H$15,$J28*(1+$D$4)^AY$12,IF(AND(AY$12&lt;&gt;0,MOD(AY$12,$G28)=0,AY$12&lt;'Allgemeine Info'!$H$15),($I28+$J28)*((1+$D$4)^AY$12),0))))</f>
        <v>0</v>
      </c>
      <c r="AZ28" s="235">
        <f>IF(OR($E28="",$F28="",$G28="",'Allgemeine Info'!$H$15=""),0,IF(AND(AZ$11&lt;&gt;0,AZ$11&lt;='Allgemeine Info'!$H$15),($E28+$F28)*$I28*(1+$D$4)^AZ$11,IF(AZ$12='Allgemeine Info'!$H$15,$J28*(1+$D$4)^AZ$12,IF(AND(AZ$12&lt;&gt;0,MOD(AZ$12,$G28)=0,AZ$12&lt;'Allgemeine Info'!$H$15),($I28+$J28)*((1+$D$4)^AZ$12),0))))</f>
        <v>0</v>
      </c>
      <c r="BA28" s="235">
        <f>IF(OR($E28="",$F28="",$G28="",'Allgemeine Info'!$H$15=""),0,IF(AND(BA$11&lt;&gt;0,BA$11&lt;='Allgemeine Info'!$H$15),($E28+$F28)*$I28*(1+$D$4)^BA$11,IF(BA$12='Allgemeine Info'!$H$15,$J28*(1+$D$4)^BA$12,IF(AND(BA$12&lt;&gt;0,MOD(BA$12,$G28)=0,BA$12&lt;'Allgemeine Info'!$H$15),($I28+$J28)*((1+$D$4)^BA$12),0))))</f>
        <v>0</v>
      </c>
      <c r="BB28" s="235">
        <f>IF(OR($E28="",$F28="",$G28="",'Allgemeine Info'!$H$15=""),0,IF(AND(BB$11&lt;&gt;0,BB$11&lt;='Allgemeine Info'!$H$15),($E28+$F28)*$I28*(1+$D$4)^BB$11,IF(BB$12='Allgemeine Info'!$H$15,$J28*(1+$D$4)^BB$12,IF(AND(BB$12&lt;&gt;0,MOD(BB$12,$G28)=0,BB$12&lt;'Allgemeine Info'!$H$15),($I28+$J28)*((1+$D$4)^BB$12),0))))</f>
        <v>0</v>
      </c>
      <c r="BC28" s="235">
        <f>IF(OR($E28="",$F28="",$G28="",'Allgemeine Info'!$H$15=""),0,IF(AND(BC$11&lt;&gt;0,BC$11&lt;='Allgemeine Info'!$H$15),($E28+$F28)*$I28*(1+$D$4)^BC$11,IF(BC$12='Allgemeine Info'!$H$15,$J28*(1+$D$4)^BC$12,IF(AND(BC$12&lt;&gt;0,MOD(BC$12,$G28)=0,BC$12&lt;'Allgemeine Info'!$H$15),($I28+$J28)*((1+$D$4)^BC$12),0))))</f>
        <v>0</v>
      </c>
      <c r="BD28" s="235">
        <f>IF(OR($E28="",$F28="",$G28="",'Allgemeine Info'!$H$15=""),0,IF(AND(BD$11&lt;&gt;0,BD$11&lt;='Allgemeine Info'!$H$15),($E28+$F28)*$I28*(1+$D$4)^BD$11,IF(BD$12='Allgemeine Info'!$H$15,$J28*(1+$D$4)^BD$12,IF(AND(BD$12&lt;&gt;0,MOD(BD$12,$G28)=0,BD$12&lt;'Allgemeine Info'!$H$15),($I28+$J28)*((1+$D$4)^BD$12),0))))</f>
        <v>0</v>
      </c>
      <c r="BE28" s="235">
        <f>IF(OR($E28="",$F28="",$G28="",'Allgemeine Info'!$H$15=""),0,IF(AND(BE$11&lt;&gt;0,BE$11&lt;='Allgemeine Info'!$H$15),($E28+$F28)*$I28*(1+$D$4)^BE$11,IF(BE$12='Allgemeine Info'!$H$15,$J28*(1+$D$4)^BE$12,IF(AND(BE$12&lt;&gt;0,MOD(BE$12,$G28)=0,BE$12&lt;'Allgemeine Info'!$H$15),($I28+$J28)*((1+$D$4)^BE$12),0))))</f>
        <v>0</v>
      </c>
      <c r="BF28" s="235">
        <f>IF(OR($E28="",$F28="",$G28="",'Allgemeine Info'!$H$15=""),0,IF(AND(BF$11&lt;&gt;0,BF$11&lt;='Allgemeine Info'!$H$15),($E28+$F28)*$I28*(1+$D$4)^BF$11,IF(BF$12='Allgemeine Info'!$H$15,$J28*(1+$D$4)^BF$12,IF(AND(BF$12&lt;&gt;0,MOD(BF$12,$G28)=0,BF$12&lt;'Allgemeine Info'!$H$15),($I28+$J28)*((1+$D$4)^BF$12),0))))</f>
        <v>0</v>
      </c>
      <c r="BG28" s="235">
        <f>IF(OR($E28="",$F28="",$G28="",'Allgemeine Info'!$H$15=""),0,IF(AND(BG$11&lt;&gt;0,BG$11&lt;='Allgemeine Info'!$H$15),($E28+$F28)*$I28*(1+$D$4)^BG$11,IF(BG$12='Allgemeine Info'!$H$15,$J28*(1+$D$4)^BG$12,IF(AND(BG$12&lt;&gt;0,MOD(BG$12,$G28)=0,BG$12&lt;'Allgemeine Info'!$H$15),($I28+$J28)*((1+$D$4)^BG$12),0))))</f>
        <v>0</v>
      </c>
      <c r="BH28" s="235">
        <f>IF(OR($E28="",$F28="",$G28="",'Allgemeine Info'!$H$15=""),0,IF(AND(BH$11&lt;&gt;0,BH$11&lt;='Allgemeine Info'!$H$15),($E28+$F28)*$I28*(1+$D$4)^BH$11,IF(BH$12='Allgemeine Info'!$H$15,$J28*(1+$D$4)^BH$12,IF(AND(BH$12&lt;&gt;0,MOD(BH$12,$G28)=0,BH$12&lt;'Allgemeine Info'!$H$15),($I28+$J28)*((1+$D$4)^BH$12),0))))</f>
        <v>0</v>
      </c>
      <c r="BI28" s="235">
        <f>IF(OR($E28="",$F28="",$G28="",'Allgemeine Info'!$H$15=""),0,IF(AND(BI$11&lt;&gt;0,BI$11&lt;='Allgemeine Info'!$H$15),($E28+$F28)*$I28*(1+$D$4)^BI$11,IF(BI$12='Allgemeine Info'!$H$15,$J28*(1+$D$4)^BI$12,IF(AND(BI$12&lt;&gt;0,MOD(BI$12,$G28)=0,BI$12&lt;'Allgemeine Info'!$H$15),($I28+$J28)*((1+$D$4)^BI$12),0))))</f>
        <v>0</v>
      </c>
      <c r="BJ28" s="235">
        <f>IF(OR($E28="",$F28="",$G28="",'Allgemeine Info'!$H$15=""),0,IF(AND(BJ$11&lt;&gt;0,BJ$11&lt;='Allgemeine Info'!$H$15),($E28+$F28)*$I28*(1+$D$4)^BJ$11,IF(BJ$12='Allgemeine Info'!$H$15,$J28*(1+$D$4)^BJ$12,IF(AND(BJ$12&lt;&gt;0,MOD(BJ$12,$G28)=0,BJ$12&lt;'Allgemeine Info'!$H$15),($I28+$J28)*((1+$D$4)^BJ$12),0))))</f>
        <v>0</v>
      </c>
      <c r="BK28" s="235">
        <f>IF(OR($E28="",$F28="",$G28="",'Allgemeine Info'!$H$15=""),0,IF(AND(BK$11&lt;&gt;0,BK$11&lt;='Allgemeine Info'!$H$15),($E28+$F28)*$I28*(1+$D$4)^BK$11,IF(BK$12='Allgemeine Info'!$H$15,$J28*(1+$D$4)^BK$12,IF(AND(BK$12&lt;&gt;0,MOD(BK$12,$G28)=0,BK$12&lt;'Allgemeine Info'!$H$15),($I28+$J28)*((1+$D$4)^BK$12),0))))</f>
        <v>0</v>
      </c>
      <c r="BL28" s="235">
        <f>IF(OR($E28="",$F28="",$G28="",'Allgemeine Info'!$H$15=""),0,IF(AND(BL$11&lt;&gt;0,BL$11&lt;='Allgemeine Info'!$H$15),($E28+$F28)*$I28*(1+$D$4)^BL$11,IF(BL$12='Allgemeine Info'!$H$15,$J28*(1+$D$4)^BL$12,IF(AND(BL$12&lt;&gt;0,MOD(BL$12,$G28)=0,BL$12&lt;'Allgemeine Info'!$H$15),($I28+$J28)*((1+$D$4)^BL$12),0))))</f>
        <v>0</v>
      </c>
      <c r="BM28" s="235">
        <f>IF(OR($E28="",$F28="",$G28="",'Allgemeine Info'!$H$15=""),0,IF(AND(BM$11&lt;&gt;0,BM$11&lt;='Allgemeine Info'!$H$15),($E28+$F28)*$I28*(1+$D$4)^BM$11,IF(BM$12='Allgemeine Info'!$H$15,$J28*(1+$D$4)^BM$12,IF(AND(BM$12&lt;&gt;0,MOD(BM$12,$G28)=0,BM$12&lt;'Allgemeine Info'!$H$15),($I28+$J28)*((1+$D$4)^BM$12),0))))</f>
        <v>0</v>
      </c>
      <c r="BN28" s="235">
        <f>IF(OR($E28="",$F28="",$G28="",'Allgemeine Info'!$H$15=""),0,IF(AND(BN$11&lt;&gt;0,BN$11&lt;='Allgemeine Info'!$H$15),($E28+$F28)*$I28*(1+$D$4)^BN$11,IF(BN$12='Allgemeine Info'!$H$15,$J28*(1+$D$4)^BN$12,IF(AND(BN$12&lt;&gt;0,MOD(BN$12,$G28)=0,BN$12&lt;'Allgemeine Info'!$H$15),($I28+$J28)*((1+$D$4)^BN$12),0))))</f>
        <v>0</v>
      </c>
      <c r="BO28" s="235">
        <f>IF(OR($E28="",$F28="",$G28="",'Allgemeine Info'!$H$15=""),0,IF(AND(BO$11&lt;&gt;0,BO$11&lt;='Allgemeine Info'!$H$15),($E28+$F28)*$I28*(1+$D$4)^BO$11,IF(BO$12='Allgemeine Info'!$H$15,$J28*(1+$D$4)^BO$12,IF(AND(BO$12&lt;&gt;0,MOD(BO$12,$G28)=0,BO$12&lt;'Allgemeine Info'!$H$15),($I28+$J28)*((1+$D$4)^BO$12),0))))</f>
        <v>0</v>
      </c>
      <c r="BP28" s="235">
        <f>IF(OR($E28="",$F28="",$G28="",'Allgemeine Info'!$H$15=""),0,IF(AND(BP$11&lt;&gt;0,BP$11&lt;='Allgemeine Info'!$H$15),($E28+$F28)*$I28*(1+$D$4)^BP$11,IF(BP$12='Allgemeine Info'!$H$15,$J28*(1+$D$4)^BP$12,IF(AND(BP$12&lt;&gt;0,MOD(BP$12,$G28)=0,BP$12&lt;'Allgemeine Info'!$H$15),($I28+$J28)*((1+$D$4)^BP$12),0))))</f>
        <v>0</v>
      </c>
      <c r="BQ28" s="235">
        <f>IF(OR($E28="",$F28="",$G28="",'Allgemeine Info'!$H$15=""),0,IF(AND(BQ$11&lt;&gt;0,BQ$11&lt;='Allgemeine Info'!$H$15),($E28+$F28)*$I28*(1+$D$4)^BQ$11,IF(BQ$12='Allgemeine Info'!$H$15,$J28*(1+$D$4)^BQ$12,IF(AND(BQ$12&lt;&gt;0,MOD(BQ$12,$G28)=0,BQ$12&lt;'Allgemeine Info'!$H$15),($I28+$J28)*((1+$D$4)^BQ$12),0))))</f>
        <v>0</v>
      </c>
      <c r="BR28" s="235">
        <f>IF(OR($E28="",$F28="",$G28="",'Allgemeine Info'!$H$15=""),0,IF(AND(BR$11&lt;&gt;0,BR$11&lt;='Allgemeine Info'!$H$15),($E28+$F28)*$I28*(1+$D$4)^BR$11,IF(BR$12='Allgemeine Info'!$H$15,$J28*(1+$D$4)^BR$12,IF(AND(BR$12&lt;&gt;0,MOD(BR$12,$G28)=0,BR$12&lt;'Allgemeine Info'!$H$15),($I28+$J28)*((1+$D$4)^BR$12),0))))</f>
        <v>0</v>
      </c>
      <c r="BS28" s="235">
        <f>IF(OR($E28="",$F28="",$G28="",'Allgemeine Info'!$H$15=""),0,IF(AND(BS$11&lt;&gt;0,BS$11&lt;='Allgemeine Info'!$H$15),($E28+$F28)*$I28*(1+$D$4)^BS$11,IF(BS$12='Allgemeine Info'!$H$15,$J28*(1+$D$4)^BS$12,IF(AND(BS$12&lt;&gt;0,MOD(BS$12,$G28)=0,BS$12&lt;'Allgemeine Info'!$H$15),($I28+$J28)*((1+$D$4)^BS$12),0))))</f>
        <v>0</v>
      </c>
      <c r="BT28" s="235">
        <f>IF(OR($E28="",$F28="",$G28="",'Allgemeine Info'!$H$15=""),0,IF(AND(BT$11&lt;&gt;0,BT$11&lt;='Allgemeine Info'!$H$15),($E28+$F28)*$I28*(1+$D$4)^BT$11,IF(BT$12='Allgemeine Info'!$H$15,$J28*(1+$D$4)^BT$12,IF(AND(BT$12&lt;&gt;0,MOD(BT$12,$G28)=0,BT$12&lt;'Allgemeine Info'!$H$15),($I28+$J28)*((1+$D$4)^BT$12),0))))</f>
        <v>0</v>
      </c>
      <c r="BU28" s="235">
        <f>IF(OR($E28="",$F28="",$G28="",'Allgemeine Info'!$H$15=""),0,IF(AND(BU$11&lt;&gt;0,BU$11&lt;='Allgemeine Info'!$H$15),($E28+$F28)*$I28*(1+$D$4)^BU$11,IF(BU$12='Allgemeine Info'!$H$15,$J28*(1+$D$4)^BU$12,IF(AND(BU$12&lt;&gt;0,MOD(BU$12,$G28)=0,BU$12&lt;'Allgemeine Info'!$H$15),($I28+$J28)*((1+$D$4)^BU$12),0))))</f>
        <v>0</v>
      </c>
      <c r="BV28" s="235">
        <f>IF(OR($E28="",$F28="",$G28="",'Allgemeine Info'!$H$15=""),0,IF(AND(BV$11&lt;&gt;0,BV$11&lt;='Allgemeine Info'!$H$15),($E28+$F28)*$I28*(1+$D$4)^BV$11,IF(BV$12='Allgemeine Info'!$H$15,$J28*(1+$D$4)^BV$12,IF(AND(BV$12&lt;&gt;0,MOD(BV$12,$G28)=0,BV$12&lt;'Allgemeine Info'!$H$15),($I28+$J28)*((1+$D$4)^BV$12),0))))</f>
        <v>0</v>
      </c>
      <c r="BW28" s="235">
        <f>IF(OR($E28="",$F28="",$G28="",'Allgemeine Info'!$H$15=""),0,IF(AND(BW$11&lt;&gt;0,BW$11&lt;='Allgemeine Info'!$H$15),($E28+$F28)*$I28*(1+$D$4)^BW$11,IF(BW$12='Allgemeine Info'!$H$15,$J28*(1+$D$4)^BW$12,IF(AND(BW$12&lt;&gt;0,MOD(BW$12,$G28)=0,BW$12&lt;'Allgemeine Info'!$H$15),($I28+$J28)*((1+$D$4)^BW$12),0))))</f>
        <v>0</v>
      </c>
      <c r="BX28" s="235">
        <f>IF(OR($E28="",$F28="",$G28="",'Allgemeine Info'!$H$15=""),0,IF(AND(BX$11&lt;&gt;0,BX$11&lt;='Allgemeine Info'!$H$15),($E28+$F28)*$I28*(1+$D$4)^BX$11,IF(BX$12='Allgemeine Info'!$H$15,$J28*(1+$D$4)^BX$12,IF(AND(BX$12&lt;&gt;0,MOD(BX$12,$G28)=0,BX$12&lt;'Allgemeine Info'!$H$15),($I28+$J28)*((1+$D$4)^BX$12),0))))</f>
        <v>0</v>
      </c>
      <c r="BY28" s="235">
        <f>IF(OR($E28="",$F28="",$G28="",'Allgemeine Info'!$H$15=""),0,IF(AND(BY$11&lt;&gt;0,BY$11&lt;='Allgemeine Info'!$H$15),($E28+$F28)*$I28*(1+$D$4)^BY$11,IF(BY$12='Allgemeine Info'!$H$15,$J28*(1+$D$4)^BY$12,IF(AND(BY$12&lt;&gt;0,MOD(BY$12,$G28)=0,BY$12&lt;'Allgemeine Info'!$H$15),($I28+$J28)*((1+$D$4)^BY$12),0))))</f>
        <v>0</v>
      </c>
      <c r="BZ28" s="235">
        <f>IF(OR($E28="",$F28="",$G28="",'Allgemeine Info'!$H$15=""),0,IF(AND(BZ$11&lt;&gt;0,BZ$11&lt;='Allgemeine Info'!$H$15),($E28+$F28)*$I28*(1+$D$4)^BZ$11,IF(BZ$12='Allgemeine Info'!$H$15,$J28*(1+$D$4)^BZ$12,IF(AND(BZ$12&lt;&gt;0,MOD(BZ$12,$G28)=0,BZ$12&lt;'Allgemeine Info'!$H$15),($I28+$J28)*((1+$D$4)^BZ$12),0))))</f>
        <v>0</v>
      </c>
      <c r="CA28" s="235">
        <f>IF(OR($E28="",$F28="",$G28="",'Allgemeine Info'!$H$15=""),0,IF(AND(CA$11&lt;&gt;0,CA$11&lt;='Allgemeine Info'!$H$15),($E28+$F28)*$I28*(1+$D$4)^CA$11,IF(CA$12='Allgemeine Info'!$H$15,$J28*(1+$D$4)^CA$12,IF(AND(CA$12&lt;&gt;0,MOD(CA$12,$G28)=0,CA$12&lt;'Allgemeine Info'!$H$15),($I28+$J28)*((1+$D$4)^CA$12),0))))</f>
        <v>0</v>
      </c>
      <c r="CB28" s="235">
        <f>IF(OR($E28="",$F28="",$G28="",'Allgemeine Info'!$H$15=""),0,IF(AND(CB$11&lt;&gt;0,CB$11&lt;='Allgemeine Info'!$H$15),($E28+$F28)*$I28*(1+$D$4)^CB$11,IF(CB$12='Allgemeine Info'!$H$15,$J28*(1+$D$4)^CB$12,IF(AND(CB$12&lt;&gt;0,MOD(CB$12,$G28)=0,CB$12&lt;'Allgemeine Info'!$H$15),($I28+$J28)*((1+$D$4)^CB$12),0))))</f>
        <v>0</v>
      </c>
      <c r="CC28" s="235">
        <f>IF(OR($E28="",$F28="",$G28="",'Allgemeine Info'!$H$15=""),0,IF(AND(CC$11&lt;&gt;0,CC$11&lt;='Allgemeine Info'!$H$15),($E28+$F28)*$I28*(1+$D$4)^CC$11,IF(CC$12='Allgemeine Info'!$H$15,$J28*(1+$D$4)^CC$12,IF(AND(CC$12&lt;&gt;0,MOD(CC$12,$G28)=0,CC$12&lt;'Allgemeine Info'!$H$15),($I28+$J28)*((1+$D$4)^CC$12),0))))</f>
        <v>0</v>
      </c>
      <c r="CD28" s="235">
        <f>IF(OR($E28="",$F28="",$G28="",'Allgemeine Info'!$H$15=""),0,IF(AND(CD$11&lt;&gt;0,CD$11&lt;='Allgemeine Info'!$H$15),($E28+$F28)*$I28*(1+$D$4)^CD$11,IF(CD$12='Allgemeine Info'!$H$15,$J28*(1+$D$4)^CD$12,IF(AND(CD$12&lt;&gt;0,MOD(CD$12,$G28)=0,CD$12&lt;'Allgemeine Info'!$H$15),($I28+$J28)*((1+$D$4)^CD$12),0))))</f>
        <v>0</v>
      </c>
      <c r="CE28" s="235">
        <f>IF(OR($E28="",$F28="",$G28="",'Allgemeine Info'!$H$15=""),0,IF(AND(CE$11&lt;&gt;0,CE$11&lt;='Allgemeine Info'!$H$15),($E28+$F28)*$I28*(1+$D$4)^CE$11,IF(CE$12='Allgemeine Info'!$H$15,$J28*(1+$D$4)^CE$12,IF(AND(CE$12&lt;&gt;0,MOD(CE$12,$G28)=0,CE$12&lt;'Allgemeine Info'!$H$15),($I28+$J28)*((1+$D$4)^CE$12),0))))</f>
        <v>0</v>
      </c>
      <c r="CF28" s="235">
        <f>IF(OR($E28="",$F28="",$G28="",'Allgemeine Info'!$H$15=""),0,IF(AND(CF$11&lt;&gt;0,CF$11&lt;='Allgemeine Info'!$H$15),($E28+$F28)*$I28*(1+$D$4)^CF$11,IF(CF$12='Allgemeine Info'!$H$15,$J28*(1+$D$4)^CF$12,IF(AND(CF$12&lt;&gt;0,MOD(CF$12,$G28)=0,CF$12&lt;'Allgemeine Info'!$H$15),($I28+$J28)*((1+$D$4)^CF$12),0))))</f>
        <v>0</v>
      </c>
      <c r="CG28" s="235">
        <f>IF(OR($E28="",$F28="",$G28="",'Allgemeine Info'!$H$15=""),0,IF(AND(CG$11&lt;&gt;0,CG$11&lt;='Allgemeine Info'!$H$15),($E28+$F28)*$I28*(1+$D$4)^CG$11,IF(CG$12='Allgemeine Info'!$H$15,$J28*(1+$D$4)^CG$12,IF(AND(CG$12&lt;&gt;0,MOD(CG$12,$G28)=0,CG$12&lt;'Allgemeine Info'!$H$15),($I28+$J28)*((1+$D$4)^CG$12),0))))</f>
        <v>0</v>
      </c>
      <c r="CH28" s="235">
        <f>IF(OR($E28="",$F28="",$G28="",'Allgemeine Info'!$H$15=""),0,IF(AND(CH$11&lt;&gt;0,CH$11&lt;='Allgemeine Info'!$H$15),($E28+$F28)*$I28*(1+$D$4)^CH$11,IF(CH$12='Allgemeine Info'!$H$15,$J28*(1+$D$4)^CH$12,IF(AND(CH$12&lt;&gt;0,MOD(CH$12,$G28)=0,CH$12&lt;'Allgemeine Info'!$H$15),($I28+$J28)*((1+$D$4)^CH$12),0))))</f>
        <v>0</v>
      </c>
      <c r="CI28" s="235">
        <f>IF(OR($E28="",$F28="",$G28="",'Allgemeine Info'!$H$15=""),0,IF(AND(CI$11&lt;&gt;0,CI$11&lt;='Allgemeine Info'!$H$15),($E28+$F28)*$I28*(1+$D$4)^CI$11,IF(CI$12='Allgemeine Info'!$H$15,$J28*(1+$D$4)^CI$12,IF(AND(CI$12&lt;&gt;0,MOD(CI$12,$G28)=0,CI$12&lt;'Allgemeine Info'!$H$15),($I28+$J28)*((1+$D$4)^CI$12),0))))</f>
        <v>0</v>
      </c>
      <c r="CJ28" s="235">
        <f>IF(OR($E28="",$F28="",$G28="",'Allgemeine Info'!$H$15=""),0,IF(AND(CJ$11&lt;&gt;0,CJ$11&lt;='Allgemeine Info'!$H$15),($E28+$F28)*$I28*(1+$D$4)^CJ$11,IF(CJ$12='Allgemeine Info'!$H$15,$J28*(1+$D$4)^CJ$12,IF(AND(CJ$12&lt;&gt;0,MOD(CJ$12,$G28)=0,CJ$12&lt;'Allgemeine Info'!$H$15),($I28+$J28)*((1+$D$4)^CJ$12),0))))</f>
        <v>0</v>
      </c>
      <c r="CK28" s="235">
        <f>IF(OR($E28="",$F28="",$G28="",'Allgemeine Info'!$H$15=""),0,IF(AND(CK$11&lt;&gt;0,CK$11&lt;='Allgemeine Info'!$H$15),($E28+$F28)*$I28*(1+$D$4)^CK$11,IF(CK$12='Allgemeine Info'!$H$15,$J28*(1+$D$4)^CK$12,IF(AND(CK$12&lt;&gt;0,MOD(CK$12,$G28)=0,CK$12&lt;'Allgemeine Info'!$H$15),($I28+$J28)*((1+$D$4)^CK$12),0))))</f>
        <v>0</v>
      </c>
      <c r="CL28" s="235">
        <f>IF(OR($E28="",$F28="",$G28="",'Allgemeine Info'!$H$15=""),0,IF(AND(CL$11&lt;&gt;0,CL$11&lt;='Allgemeine Info'!$H$15),($E28+$F28)*$I28*(1+$D$4)^CL$11,IF(CL$12='Allgemeine Info'!$H$15,$J28*(1+$D$4)^CL$12,IF(AND(CL$12&lt;&gt;0,MOD(CL$12,$G28)=0,CL$12&lt;'Allgemeine Info'!$H$15),($I28+$J28)*((1+$D$4)^CL$12),0))))</f>
        <v>0</v>
      </c>
      <c r="CM28" s="235">
        <f>IF(OR($E28="",$F28="",$G28="",'Allgemeine Info'!$H$15=""),0,IF(AND(CM$11&lt;&gt;0,CM$11&lt;='Allgemeine Info'!$H$15),($E28+$F28)*$I28*(1+$D$4)^CM$11,IF(CM$12='Allgemeine Info'!$H$15,$J28*(1+$D$4)^CM$12,IF(AND(CM$12&lt;&gt;0,MOD(CM$12,$G28)=0,CM$12&lt;'Allgemeine Info'!$H$15),($I28+$J28)*((1+$D$4)^CM$12),0))))</f>
        <v>0</v>
      </c>
      <c r="CN28" s="235">
        <f>IF(OR($E28="",$F28="",$G28="",'Allgemeine Info'!$H$15=""),0,IF(AND(CN$11&lt;&gt;0,CN$11&lt;='Allgemeine Info'!$H$15),($E28+$F28)*$I28*(1+$D$4)^CN$11,IF(CN$12='Allgemeine Info'!$H$15,$J28*(1+$D$4)^CN$12,IF(AND(CN$12&lt;&gt;0,MOD(CN$12,$G28)=0,CN$12&lt;'Allgemeine Info'!$H$15),($I28+$J28)*((1+$D$4)^CN$12),0))))</f>
        <v>0</v>
      </c>
      <c r="CO28" s="235">
        <f>IF(OR($E28="",$F28="",$G28="",'Allgemeine Info'!$H$15=""),0,IF(AND(CO$11&lt;&gt;0,CO$11&lt;='Allgemeine Info'!$H$15),($E28+$F28)*$I28*(1+$D$4)^CO$11,IF(CO$12='Allgemeine Info'!$H$15,$J28*(1+$D$4)^CO$12,IF(AND(CO$12&lt;&gt;0,MOD(CO$12,$G28)=0,CO$12&lt;'Allgemeine Info'!$H$15),($I28+$J28)*((1+$D$4)^CO$12),0))))</f>
        <v>0</v>
      </c>
      <c r="CP28" s="235">
        <f>IF(OR($E28="",$F28="",$G28="",'Allgemeine Info'!$H$15=""),0,IF(AND(CP$11&lt;&gt;0,CP$11&lt;='Allgemeine Info'!$H$15),($E28+$F28)*$I28*(1+$D$4)^CP$11,IF(CP$12='Allgemeine Info'!$H$15,$J28*(1+$D$4)^CP$12,IF(AND(CP$12&lt;&gt;0,MOD(CP$12,$G28)=0,CP$12&lt;'Allgemeine Info'!$H$15),($I28+$J28)*((1+$D$4)^CP$12),0))))</f>
        <v>0</v>
      </c>
      <c r="CQ28" s="235">
        <f>IF(OR($E28="",$F28="",$G28="",'Allgemeine Info'!$H$15=""),0,IF(AND(CQ$11&lt;&gt;0,CQ$11&lt;='Allgemeine Info'!$H$15),($E28+$F28)*$I28*(1+$D$4)^CQ$11,IF(CQ$12='Allgemeine Info'!$H$15,$J28*(1+$D$4)^CQ$12,IF(AND(CQ$12&lt;&gt;0,MOD(CQ$12,$G28)=0,CQ$12&lt;'Allgemeine Info'!$H$15),($I28+$J28)*((1+$D$4)^CQ$12),0))))</f>
        <v>0</v>
      </c>
      <c r="CR28" s="235">
        <f>IF(OR($E28="",$F28="",$G28="",'Allgemeine Info'!$H$15=""),0,IF(AND(CR$11&lt;&gt;0,CR$11&lt;='Allgemeine Info'!$H$15),($E28+$F28)*$I28*(1+$D$4)^CR$11,IF(CR$12='Allgemeine Info'!$H$15,$J28*(1+$D$4)^CR$12,IF(AND(CR$12&lt;&gt;0,MOD(CR$12,$G28)=0,CR$12&lt;'Allgemeine Info'!$H$15),($I28+$J28)*((1+$D$4)^CR$12),0))))</f>
        <v>0</v>
      </c>
      <c r="CS28" s="235">
        <f>IF(OR($E28="",$F28="",$G28="",'Allgemeine Info'!$H$15=""),0,IF(AND(CS$11&lt;&gt;0,CS$11&lt;='Allgemeine Info'!$H$15),($E28+$F28)*$I28*(1+$D$4)^CS$11,IF(CS$12='Allgemeine Info'!$H$15,$J28*(1+$D$4)^CS$12,IF(AND(CS$12&lt;&gt;0,MOD(CS$12,$G28)=0,CS$12&lt;'Allgemeine Info'!$H$15),($I28+$J28)*((1+$D$4)^CS$12),0))))</f>
        <v>0</v>
      </c>
      <c r="CT28" s="235">
        <f>IF(OR($E28="",$F28="",$G28="",'Allgemeine Info'!$H$15=""),0,IF(AND(CT$11&lt;&gt;0,CT$11&lt;='Allgemeine Info'!$H$15),($E28+$F28)*$I28*(1+$D$4)^CT$11,IF(CT$12='Allgemeine Info'!$H$15,$J28*(1+$D$4)^CT$12,IF(AND(CT$12&lt;&gt;0,MOD(CT$12,$G28)=0,CT$12&lt;'Allgemeine Info'!$H$15),($I28+$J28)*((1+$D$4)^CT$12),0))))</f>
        <v>0</v>
      </c>
      <c r="CU28" s="235">
        <f>IF(OR($E28="",$F28="",$G28="",'Allgemeine Info'!$H$15=""),0,IF(AND(CU$11&lt;&gt;0,CU$11&lt;='Allgemeine Info'!$H$15),($E28+$F28)*$I28*(1+$D$4)^CU$11,IF(CU$12='Allgemeine Info'!$H$15,$J28*(1+$D$4)^CU$12,IF(AND(CU$12&lt;&gt;0,MOD(CU$12,$G28)=0,CU$12&lt;'Allgemeine Info'!$H$15),($I28+$J28)*((1+$D$4)^CU$12),0))))</f>
        <v>0</v>
      </c>
      <c r="CV28" s="235">
        <f>IF(OR($E28="",$F28="",$G28="",'Allgemeine Info'!$H$15=""),0,IF(AND(CV$11&lt;&gt;0,CV$11&lt;='Allgemeine Info'!$H$15),($E28+$F28)*$I28*(1+$D$4)^CV$11,IF(CV$12='Allgemeine Info'!$H$15,$J28*(1+$D$4)^CV$12,IF(AND(CV$12&lt;&gt;0,MOD(CV$12,$G28)=0,CV$12&lt;'Allgemeine Info'!$H$15),($I28+$J28)*((1+$D$4)^CV$12),0))))</f>
        <v>0</v>
      </c>
      <c r="CW28" s="235">
        <f>IF(OR($E28="",$F28="",$G28="",'Allgemeine Info'!$H$15=""),0,IF(AND(CW$11&lt;&gt;0,CW$11&lt;='Allgemeine Info'!$H$15),($E28+$F28)*$I28*(1+$D$4)^CW$11,IF(CW$12='Allgemeine Info'!$H$15,$J28*(1+$D$4)^CW$12,IF(AND(CW$12&lt;&gt;0,MOD(CW$12,$G28)=0,CW$12&lt;'Allgemeine Info'!$H$15),($I28+$J28)*((1+$D$4)^CW$12),0))))</f>
        <v>0</v>
      </c>
      <c r="CX28" s="235">
        <f>IF(OR($E28="",$F28="",$G28="",'Allgemeine Info'!$H$15=""),0,IF(AND(CX$11&lt;&gt;0,CX$11&lt;='Allgemeine Info'!$H$15),($E28+$F28)*$I28*(1+$D$4)^CX$11,IF(CX$12='Allgemeine Info'!$H$15,$J28*(1+$D$4)^CX$12,IF(AND(CX$12&lt;&gt;0,MOD(CX$12,$G28)=0,CX$12&lt;'Allgemeine Info'!$H$15),($I28+$J28)*((1+$D$4)^CX$12),0))))</f>
        <v>0</v>
      </c>
      <c r="CY28" s="235">
        <f>IF(OR($E28="",$F28="",$G28="",'Allgemeine Info'!$H$15=""),0,IF(AND(CY$11&lt;&gt;0,CY$11&lt;='Allgemeine Info'!$H$15),($E28+$F28)*$I28*(1+$D$4)^CY$11,IF(CY$12='Allgemeine Info'!$H$15,$J28*(1+$D$4)^CY$12,IF(AND(CY$12&lt;&gt;0,MOD(CY$12,$G28)=0,CY$12&lt;'Allgemeine Info'!$H$15),($I28+$J28)*((1+$D$4)^CY$12),0))))</f>
        <v>0</v>
      </c>
      <c r="CZ28" s="235">
        <f>IF(OR($E28="",$F28="",$G28="",'Allgemeine Info'!$H$15=""),0,IF(AND(CZ$11&lt;&gt;0,CZ$11&lt;='Allgemeine Info'!$H$15),($E28+$F28)*$I28*(1+$D$4)^CZ$11,IF(CZ$12='Allgemeine Info'!$H$15,$J28*(1+$D$4)^CZ$12,IF(AND(CZ$12&lt;&gt;0,MOD(CZ$12,$G28)=0,CZ$12&lt;'Allgemeine Info'!$H$15),($I28+$J28)*((1+$D$4)^CZ$12),0))))</f>
        <v>0</v>
      </c>
      <c r="DA28" s="235">
        <f>IF(OR($E28="",$F28="",$G28="",'Allgemeine Info'!$H$15=""),0,IF(AND(DA$11&lt;&gt;0,DA$11&lt;='Allgemeine Info'!$H$15),($E28+$F28)*$I28*(1+$D$4)^DA$11,IF(DA$12='Allgemeine Info'!$H$15,$J28*(1+$D$4)^DA$12,IF(AND(DA$12&lt;&gt;0,MOD(DA$12,$G28)=0,DA$12&lt;'Allgemeine Info'!$H$15),($I28+$J28)*((1+$D$4)^DA$12),0))))</f>
        <v>0</v>
      </c>
      <c r="DB28" s="235">
        <f>IF(OR($E28="",$F28="",$G28="",'Allgemeine Info'!$H$15=""),0,IF(AND(DB$11&lt;&gt;0,DB$11&lt;='Allgemeine Info'!$H$15),($E28+$F28)*$I28*(1+$D$4)^DB$11,IF(DB$12='Allgemeine Info'!$H$15,$J28*(1+$D$4)^DB$12,IF(AND(DB$12&lt;&gt;0,MOD(DB$12,$G28)=0,DB$12&lt;'Allgemeine Info'!$H$15),($I28+$J28)*((1+$D$4)^DB$12),0))))</f>
        <v>0</v>
      </c>
      <c r="DC28" s="235">
        <f>IF(OR($E28="",$F28="",$G28="",'Allgemeine Info'!$H$15=""),0,IF(AND(DC$11&lt;&gt;0,DC$11&lt;='Allgemeine Info'!$H$15),($E28+$F28)*$I28*(1+$D$4)^DC$11,IF(DC$12='Allgemeine Info'!$H$15,$J28*(1+$D$4)^DC$12,IF(AND(DC$12&lt;&gt;0,MOD(DC$12,$G28)=0,DC$12&lt;'Allgemeine Info'!$H$15),($I28+$J28)*((1+$D$4)^DC$12),0))))</f>
        <v>0</v>
      </c>
      <c r="DD28" s="235">
        <f>IF(OR($E28="",$F28="",$G28="",'Allgemeine Info'!$H$15=""),0,IF(AND(DD$11&lt;&gt;0,DD$11&lt;='Allgemeine Info'!$H$15),($E28+$F28)*$I28*(1+$D$4)^DD$11,IF(DD$12='Allgemeine Info'!$H$15,$J28*(1+$D$4)^DD$12,IF(AND(DD$12&lt;&gt;0,MOD(DD$12,$G28)=0,DD$12&lt;'Allgemeine Info'!$H$15),($I28+$J28)*((1+$D$4)^DD$12),0))))</f>
        <v>0</v>
      </c>
      <c r="DE28" s="235">
        <f>IF(OR($E28="",$F28="",$G28="",'Allgemeine Info'!$H$15=""),0,IF(AND(DE$11&lt;&gt;0,DE$11&lt;='Allgemeine Info'!$H$15),($E28+$F28)*$I28*(1+$D$4)^DE$11,IF(DE$12='Allgemeine Info'!$H$15,$J28*(1+$D$4)^DE$12,IF(AND(DE$12&lt;&gt;0,MOD(DE$12,$G28)=0,DE$12&lt;'Allgemeine Info'!$H$15),($I28+$J28)*((1+$D$4)^DE$12),0))))</f>
        <v>0</v>
      </c>
      <c r="DF28" s="235">
        <f>IF(OR($E28="",$F28="",$G28="",'Allgemeine Info'!$H$15=""),0,IF(AND(DF$11&lt;&gt;0,DF$11&lt;='Allgemeine Info'!$H$15),($E28+$F28)*$I28*(1+$D$4)^DF$11,IF(DF$12='Allgemeine Info'!$H$15,$J28*(1+$D$4)^DF$12,IF(AND(DF$12&lt;&gt;0,MOD(DF$12,$G28)=0,DF$12&lt;'Allgemeine Info'!$H$15),($I28+$J28)*((1+$D$4)^DF$12),0))))</f>
        <v>0</v>
      </c>
      <c r="DG28" s="235">
        <f>IF(OR($E28="",$F28="",$G28="",'Allgemeine Info'!$H$15=""),0,IF(AND(DG$11&lt;&gt;0,DG$11&lt;='Allgemeine Info'!$H$15),($E28+$F28)*$I28*(1+$D$4)^DG$11,IF(DG$12='Allgemeine Info'!$H$15,$J28*(1+$D$4)^DG$12,IF(AND(DG$12&lt;&gt;0,MOD(DG$12,$G28)=0,DG$12&lt;'Allgemeine Info'!$H$15),($I28+$J28)*((1+$D$4)^DG$12),0))))</f>
        <v>0</v>
      </c>
      <c r="DH28" s="235">
        <f>IF(OR($E28="",$F28="",$G28="",'Allgemeine Info'!$H$15=""),0,IF(AND(DH$11&lt;&gt;0,DH$11&lt;='Allgemeine Info'!$H$15),($E28+$F28)*$I28*(1+$D$4)^DH$11,IF(DH$12='Allgemeine Info'!$H$15,$J28*(1+$D$4)^DH$12,IF(AND(DH$12&lt;&gt;0,MOD(DH$12,$G28)=0,DH$12&lt;'Allgemeine Info'!$H$15),($I28+$J28)*((1+$D$4)^DH$12),0))))</f>
        <v>0</v>
      </c>
      <c r="DI28" s="235">
        <f>IF(OR($E28="",$F28="",$G28="",'Allgemeine Info'!$H$15=""),0,IF(AND(DI$11&lt;&gt;0,DI$11&lt;='Allgemeine Info'!$H$15),($E28+$F28)*$I28*(1+$D$4)^DI$11,IF(DI$12='Allgemeine Info'!$H$15,$J28*(1+$D$4)^DI$12,IF(AND(DI$12&lt;&gt;0,MOD(DI$12,$G28)=0,DI$12&lt;'Allgemeine Info'!$H$15),($I28+$J28)*((1+$D$4)^DI$12),0))))</f>
        <v>0</v>
      </c>
      <c r="DJ28" s="235">
        <f>IF(OR($E28="",$F28="",$G28="",'Allgemeine Info'!$H$15=""),0,IF(AND(DJ$11&lt;&gt;0,DJ$11&lt;='Allgemeine Info'!$H$15),($E28+$F28)*$I28*(1+$D$4)^DJ$11,IF(DJ$12='Allgemeine Info'!$H$15,$J28*(1+$D$4)^DJ$12,IF(AND(DJ$12&lt;&gt;0,MOD(DJ$12,$G28)=0,DJ$12&lt;'Allgemeine Info'!$H$15),($I28+$J28)*((1+$D$4)^DJ$12),0))))</f>
        <v>0</v>
      </c>
      <c r="DK28" s="235">
        <f>IF(OR($E28="",$F28="",$G28="",'Allgemeine Info'!$H$15=""),0,IF(AND(DK$11&lt;&gt;0,DK$11&lt;='Allgemeine Info'!$H$15),($E28+$F28)*$I28*(1+$D$4)^DK$11,IF(DK$12='Allgemeine Info'!$H$15,$J28*(1+$D$4)^DK$12,IF(AND(DK$12&lt;&gt;0,MOD(DK$12,$G28)=0,DK$12&lt;'Allgemeine Info'!$H$15),($I28+$J28)*((1+$D$4)^DK$12),0))))</f>
        <v>0</v>
      </c>
      <c r="DL28" s="235">
        <f>IF(OR($E28="",$F28="",$G28="",'Allgemeine Info'!$H$15=""),0,IF(AND(DL$11&lt;&gt;0,DL$11&lt;='Allgemeine Info'!$H$15),($E28+$F28)*$I28*(1+$D$4)^DL$11,IF(DL$12='Allgemeine Info'!$H$15,$J28*(1+$D$4)^DL$12,IF(AND(DL$12&lt;&gt;0,MOD(DL$12,$G28)=0,DL$12&lt;'Allgemeine Info'!$H$15),($I28+$J28)*((1+$D$4)^DL$12),0))))</f>
        <v>0</v>
      </c>
      <c r="DM28" s="235">
        <f>IF(OR($E28="",$F28="",$G28="",'Allgemeine Info'!$H$15=""),0,IF(AND(DM$11&lt;&gt;0,DM$11&lt;='Allgemeine Info'!$H$15),($E28+$F28)*$I28*(1+$D$4)^DM$11,IF(DM$12='Allgemeine Info'!$H$15,$J28*(1+$D$4)^DM$12,IF(AND(DM$12&lt;&gt;0,MOD(DM$12,$G28)=0,DM$12&lt;'Allgemeine Info'!$H$15),($I28+$J28)*((1+$D$4)^DM$12),0))))</f>
        <v>0</v>
      </c>
      <c r="DN28" s="235">
        <f>IF(OR($E28="",$F28="",$G28="",'Allgemeine Info'!$H$15=""),0,IF(AND(DN$11&lt;&gt;0,DN$11&lt;='Allgemeine Info'!$H$15),($E28+$F28)*$I28*(1+$D$4)^DN$11,IF(DN$12='Allgemeine Info'!$H$15,$J28*(1+$D$4)^DN$12,IF(AND(DN$12&lt;&gt;0,MOD(DN$12,$G28)=0,DN$12&lt;'Allgemeine Info'!$H$15),($I28+$J28)*((1+$D$4)^DN$12),0))))</f>
        <v>0</v>
      </c>
      <c r="DO28" s="235">
        <f>IF(OR($E28="",$F28="",$G28="",'Allgemeine Info'!$H$15=""),0,IF(AND(DO$11&lt;&gt;0,DO$11&lt;='Allgemeine Info'!$H$15),($E28+$F28)*$I28*(1+$D$4)^DO$11,IF(DO$12='Allgemeine Info'!$H$15,$J28*(1+$D$4)^DO$12,IF(AND(DO$12&lt;&gt;0,MOD(DO$12,$G28)=0,DO$12&lt;'Allgemeine Info'!$H$15),($I28+$J28)*((1+$D$4)^DO$12),0))))</f>
        <v>0</v>
      </c>
      <c r="DP28" s="235">
        <f>IF(OR($E28="",$F28="",$G28="",'Allgemeine Info'!$H$15=""),0,IF(AND(DP$11&lt;&gt;0,DP$11&lt;='Allgemeine Info'!$H$15),($E28+$F28)*$I28*(1+$D$4)^DP$11,IF(DP$12='Allgemeine Info'!$H$15,$J28*(1+$D$4)^DP$12,IF(AND(DP$12&lt;&gt;0,MOD(DP$12,$G28)=0,DP$12&lt;'Allgemeine Info'!$H$15),($I28+$J28)*((1+$D$4)^DP$12),0))))</f>
        <v>0</v>
      </c>
      <c r="DQ28" s="235">
        <f>IF(OR($E28="",$F28="",$G28="",'Allgemeine Info'!$H$15=""),0,IF(AND(DQ$11&lt;&gt;0,DQ$11&lt;='Allgemeine Info'!$H$15),($E28+$F28)*$I28*(1+$D$4)^DQ$11,IF(DQ$12='Allgemeine Info'!$H$15,$J28*(1+$D$4)^DQ$12,IF(AND(DQ$12&lt;&gt;0,MOD(DQ$12,$G28)=0,DQ$12&lt;'Allgemeine Info'!$H$15),($I28+$J28)*((1+$D$4)^DQ$12),0))))</f>
        <v>0</v>
      </c>
      <c r="DR28" s="235">
        <f>IF(OR($E28="",$F28="",$G28="",'Allgemeine Info'!$H$15=""),0,IF(AND(DR$11&lt;&gt;0,DR$11&lt;='Allgemeine Info'!$H$15),($E28+$F28)*$I28*(1+$D$4)^DR$11,IF(DR$12='Allgemeine Info'!$H$15,$J28*(1+$D$4)^DR$12,IF(AND(DR$12&lt;&gt;0,MOD(DR$12,$G28)=0,DR$12&lt;'Allgemeine Info'!$H$15),($I28+$J28)*((1+$D$4)^DR$12),0))))</f>
        <v>0</v>
      </c>
      <c r="DS28" s="235">
        <f>IF(OR($E28="",$F28="",$G28="",'Allgemeine Info'!$H$15=""),0,IF(AND(DS$11&lt;&gt;0,DS$11&lt;='Allgemeine Info'!$H$15),($E28+$F28)*$I28*(1+$D$4)^DS$11,IF(DS$12='Allgemeine Info'!$H$15,$J28*(1+$D$4)^DS$12,IF(AND(DS$12&lt;&gt;0,MOD(DS$12,$G28)=0,DS$12&lt;'Allgemeine Info'!$H$15),($I28+$J28)*((1+$D$4)^DS$12),0))))</f>
        <v>0</v>
      </c>
      <c r="DT28" s="235">
        <f>IF(OR($E28="",$F28="",$G28="",'Allgemeine Info'!$H$15=""),0,IF(AND(DT$11&lt;&gt;0,DT$11&lt;='Allgemeine Info'!$H$15),($E28+$F28)*$I28*(1+$D$4)^DT$11,IF(DT$12='Allgemeine Info'!$H$15,$J28*(1+$D$4)^DT$12,IF(AND(DT$12&lt;&gt;0,MOD(DT$12,$G28)=0,DT$12&lt;'Allgemeine Info'!$H$15),($I28+$J28)*((1+$D$4)^DT$12),0))))</f>
        <v>0</v>
      </c>
      <c r="DU28" s="235">
        <f>IF(OR($E28="",$F28="",$G28="",'Allgemeine Info'!$H$15=""),0,IF(AND(DU$11&lt;&gt;0,DU$11&lt;='Allgemeine Info'!$H$15),($E28+$F28)*$I28*(1+$D$4)^DU$11,IF(DU$12='Allgemeine Info'!$H$15,$J28*(1+$D$4)^DU$12,IF(AND(DU$12&lt;&gt;0,MOD(DU$12,$G28)=0,DU$12&lt;'Allgemeine Info'!$H$15),($I28+$J28)*((1+$D$4)^DU$12),0))))</f>
        <v>0</v>
      </c>
      <c r="DV28" s="235">
        <f>IF(OR($E28="",$F28="",$G28="",'Allgemeine Info'!$H$15=""),0,IF(AND(DV$11&lt;&gt;0,DV$11&lt;='Allgemeine Info'!$H$15),($E28+$F28)*$I28*(1+$D$4)^DV$11,IF(DV$12='Allgemeine Info'!$H$15,$J28*(1+$D$4)^DV$12,IF(AND(DV$12&lt;&gt;0,MOD(DV$12,$G28)=0,DV$12&lt;'Allgemeine Info'!$H$15),($I28+$J28)*((1+$D$4)^DV$12),0))))</f>
        <v>0</v>
      </c>
      <c r="DW28" s="235">
        <f>IF(OR($E28="",$F28="",$G28="",'Allgemeine Info'!$H$15=""),0,IF(AND(DW$11&lt;&gt;0,DW$11&lt;='Allgemeine Info'!$H$15),($E28+$F28)*$I28*(1+$D$4)^DW$11,IF(DW$12='Allgemeine Info'!$H$15,$J28*(1+$D$4)^DW$12,IF(AND(DW$12&lt;&gt;0,MOD(DW$12,$G28)=0,DW$12&lt;'Allgemeine Info'!$H$15),($I28+$J28)*((1+$D$4)^DW$12),0))))</f>
        <v>0</v>
      </c>
      <c r="DX28" s="235">
        <f>IF(OR($E28="",$F28="",$G28="",'Allgemeine Info'!$H$15=""),0,IF(AND(DX$11&lt;&gt;0,DX$11&lt;='Allgemeine Info'!$H$15),($E28+$F28)*$I28*(1+$D$4)^DX$11,IF(DX$12='Allgemeine Info'!$H$15,$J28*(1+$D$4)^DX$12,IF(AND(DX$12&lt;&gt;0,MOD(DX$12,$G28)=0,DX$12&lt;'Allgemeine Info'!$H$15),($I28+$J28)*((1+$D$4)^DX$12),0))))</f>
        <v>0</v>
      </c>
      <c r="DY28" s="235">
        <f>IF(OR($E28="",$F28="",$G28="",'Allgemeine Info'!$H$15=""),0,IF(AND(DY$11&lt;&gt;0,DY$11&lt;='Allgemeine Info'!$H$15),($E28+$F28)*$I28*(1+$D$4)^DY$11,IF(DY$12='Allgemeine Info'!$H$15,$J28*(1+$D$4)^DY$12,IF(AND(DY$12&lt;&gt;0,MOD(DY$12,$G28)=0,DY$12&lt;'Allgemeine Info'!$H$15),($I28+$J28)*((1+$D$4)^DY$12),0))))</f>
        <v>0</v>
      </c>
      <c r="DZ28" s="235">
        <f>IF(OR($E28="",$F28="",$G28="",'Allgemeine Info'!$H$15=""),0,IF(AND(DZ$11&lt;&gt;0,DZ$11&lt;='Allgemeine Info'!$H$15),($E28+$F28)*$I28*(1+$D$4)^DZ$11,IF(DZ$12='Allgemeine Info'!$H$15,$J28*(1+$D$4)^DZ$12,IF(AND(DZ$12&lt;&gt;0,MOD(DZ$12,$G28)=0,DZ$12&lt;'Allgemeine Info'!$H$15),($I28+$J28)*((1+$D$4)^DZ$12),0))))</f>
        <v>0</v>
      </c>
      <c r="EA28" s="235">
        <f>IF(OR($E28="",$F28="",$G28="",'Allgemeine Info'!$H$15=""),0,IF(AND(EA$11&lt;&gt;0,EA$11&lt;='Allgemeine Info'!$H$15),($E28+$F28)*$I28*(1+$D$4)^EA$11,IF(EA$12='Allgemeine Info'!$H$15,$J28*(1+$D$4)^EA$12,IF(AND(EA$12&lt;&gt;0,MOD(EA$12,$G28)=0,EA$12&lt;'Allgemeine Info'!$H$15),($I28+$J28)*((1+$D$4)^EA$12),0))))</f>
        <v>0</v>
      </c>
      <c r="EB28" s="235">
        <f>IF(OR($E28="",$F28="",$G28="",'Allgemeine Info'!$H$15=""),0,IF(AND(EB$11&lt;&gt;0,EB$11&lt;='Allgemeine Info'!$H$15),($E28+$F28)*$I28*(1+$D$4)^EB$11,IF(EB$12='Allgemeine Info'!$H$15,$J28*(1+$D$4)^EB$12,IF(AND(EB$12&lt;&gt;0,MOD(EB$12,$G28)=0,EB$12&lt;'Allgemeine Info'!$H$15),($I28+$J28)*((1+$D$4)^EB$12),0))))</f>
        <v>0</v>
      </c>
      <c r="EC28" s="235">
        <f>IF(OR($E28="",$F28="",$G28="",'Allgemeine Info'!$H$15=""),0,IF(AND(EC$11&lt;&gt;0,EC$11&lt;='Allgemeine Info'!$H$15),($E28+$F28)*$I28*(1+$D$4)^EC$11,IF(EC$12='Allgemeine Info'!$H$15,$J28*(1+$D$4)^EC$12,IF(AND(EC$12&lt;&gt;0,MOD(EC$12,$G28)=0,EC$12&lt;'Allgemeine Info'!$H$15),($I28+$J28)*((1+$D$4)^EC$12),0))))</f>
        <v>0</v>
      </c>
      <c r="ED28" s="235">
        <f>IF(OR($E28="",$F28="",$G28="",'Allgemeine Info'!$H$15=""),0,IF(AND(ED$11&lt;&gt;0,ED$11&lt;='Allgemeine Info'!$H$15),($E28+$F28)*$I28*(1+$D$4)^ED$11,IF(ED$12='Allgemeine Info'!$H$15,$J28*(1+$D$4)^ED$12,IF(AND(ED$12&lt;&gt;0,MOD(ED$12,$G28)=0,ED$12&lt;'Allgemeine Info'!$H$15),($I28+$J28)*((1+$D$4)^ED$12),0))))</f>
        <v>0</v>
      </c>
      <c r="EE28" s="235">
        <f>IF(OR($E28="",$F28="",$G28="",'Allgemeine Info'!$H$15=""),0,IF(AND(EE$11&lt;&gt;0,EE$11&lt;='Allgemeine Info'!$H$15),($E28+$F28)*$I28*(1+$D$4)^EE$11,IF(EE$12='Allgemeine Info'!$H$15,$J28*(1+$D$4)^EE$12,IF(AND(EE$12&lt;&gt;0,MOD(EE$12,$G28)=0,EE$12&lt;'Allgemeine Info'!$H$15),($I28+$J28)*((1+$D$4)^EE$12),0))))</f>
        <v>0</v>
      </c>
      <c r="EF28" s="235">
        <f>IF(OR($E28="",$F28="",$G28="",'Allgemeine Info'!$H$15=""),0,IF(AND(EF$11&lt;&gt;0,EF$11&lt;='Allgemeine Info'!$H$15),($E28+$F28)*$I28*(1+$D$4)^EF$11,IF(EF$12='Allgemeine Info'!$H$15,$J28*(1+$D$4)^EF$12,IF(AND(EF$12&lt;&gt;0,MOD(EF$12,$G28)=0,EF$12&lt;'Allgemeine Info'!$H$15),($I28+$J28)*((1+$D$4)^EF$12),0))))</f>
        <v>0</v>
      </c>
      <c r="EG28" s="235">
        <f>IF(OR($E28="",$F28="",$G28="",'Allgemeine Info'!$H$15=""),0,IF(AND(EG$11&lt;&gt;0,EG$11&lt;='Allgemeine Info'!$H$15),($E28+$F28)*$I28*(1+$D$4)^EG$11,IF(EG$12='Allgemeine Info'!$H$15,$J28*(1+$D$4)^EG$12,IF(AND(EG$12&lt;&gt;0,MOD(EG$12,$G28)=0,EG$12&lt;'Allgemeine Info'!$H$15),($I28+$J28)*((1+$D$4)^EG$12),0))))</f>
        <v>0</v>
      </c>
      <c r="EH28" s="235">
        <f>IF(OR($E28="",$F28="",$G28="",'Allgemeine Info'!$H$15=""),0,IF(AND(EH$11&lt;&gt;0,EH$11&lt;='Allgemeine Info'!$H$15),($E28+$F28)*$I28*(1+$D$4)^EH$11,IF(EH$12='Allgemeine Info'!$H$15,$J28*(1+$D$4)^EH$12,IF(AND(EH$12&lt;&gt;0,MOD(EH$12,$G28)=0,EH$12&lt;'Allgemeine Info'!$H$15),($I28+$J28)*((1+$D$4)^EH$12),0))))</f>
        <v>0</v>
      </c>
      <c r="EI28" s="235">
        <f>IF(OR($E28="",$F28="",$G28="",'Allgemeine Info'!$H$15=""),0,IF(AND(EI$11&lt;&gt;0,EI$11&lt;='Allgemeine Info'!$H$15),($E28+$F28)*$I28*(1+$D$4)^EI$11,IF(EI$12='Allgemeine Info'!$H$15,$J28*(1+$D$4)^EI$12,IF(AND(EI$12&lt;&gt;0,MOD(EI$12,$G28)=0,EI$12&lt;'Allgemeine Info'!$H$15),($I28+$J28)*((1+$D$4)^EI$12),0))))</f>
        <v>0</v>
      </c>
      <c r="EJ28" s="235">
        <f>IF(OR($E28="",$F28="",$G28="",'Allgemeine Info'!$H$15=""),0,IF(AND(EJ$11&lt;&gt;0,EJ$11&lt;='Allgemeine Info'!$H$15),($E28+$F28)*$I28*(1+$D$4)^EJ$11,IF(EJ$12='Allgemeine Info'!$H$15,$J28*(1+$D$4)^EJ$12,IF(AND(EJ$12&lt;&gt;0,MOD(EJ$12,$G28)=0,EJ$12&lt;'Allgemeine Info'!$H$15),($I28+$J28)*((1+$D$4)^EJ$12),0))))</f>
        <v>0</v>
      </c>
      <c r="EK28" s="235">
        <f>IF(OR($E28="",$F28="",$G28="",'Allgemeine Info'!$H$15=""),0,IF(AND(EK$11&lt;&gt;0,EK$11&lt;='Allgemeine Info'!$H$15),($E28+$F28)*$I28*(1+$D$4)^EK$11,IF(EK$12='Allgemeine Info'!$H$15,$J28*(1+$D$4)^EK$12,IF(AND(EK$12&lt;&gt;0,MOD(EK$12,$G28)=0,EK$12&lt;'Allgemeine Info'!$H$15),($I28+$J28)*((1+$D$4)^EK$12),0))))</f>
        <v>0</v>
      </c>
      <c r="EL28" s="235">
        <f>IF(OR($E28="",$F28="",$G28="",'Allgemeine Info'!$H$15=""),0,IF(AND(EL$11&lt;&gt;0,EL$11&lt;='Allgemeine Info'!$H$15),($E28+$F28)*$I28*(1+$D$4)^EL$11,IF(EL$12='Allgemeine Info'!$H$15,$J28*(1+$D$4)^EL$12,IF(AND(EL$12&lt;&gt;0,MOD(EL$12,$G28)=0,EL$12&lt;'Allgemeine Info'!$H$15),($I28+$J28)*((1+$D$4)^EL$12),0))))</f>
        <v>0</v>
      </c>
      <c r="EM28" s="235">
        <f>IF(OR($E28="",$F28="",$G28="",'Allgemeine Info'!$H$15=""),0,IF(AND(EM$11&lt;&gt;0,EM$11&lt;='Allgemeine Info'!$H$15),($E28+$F28)*$I28*(1+$D$4)^EM$11,IF(EM$12='Allgemeine Info'!$H$15,$J28*(1+$D$4)^EM$12,IF(AND(EM$12&lt;&gt;0,MOD(EM$12,$G28)=0,EM$12&lt;'Allgemeine Info'!$H$15),($I28+$J28)*((1+$D$4)^EM$12),0))))</f>
        <v>0</v>
      </c>
      <c r="EN28" s="235">
        <f>IF(OR($E28="",$F28="",$G28="",'Allgemeine Info'!$H$15=""),0,IF(AND(EN$11&lt;&gt;0,EN$11&lt;='Allgemeine Info'!$H$15),($E28+$F28)*$I28*(1+$D$4)^EN$11,IF(EN$12='Allgemeine Info'!$H$15,$J28*(1+$D$4)^EN$12,IF(AND(EN$12&lt;&gt;0,MOD(EN$12,$G28)=0,EN$12&lt;'Allgemeine Info'!$H$15),($I28+$J28)*((1+$D$4)^EN$12),0))))</f>
        <v>0</v>
      </c>
      <c r="EO28" s="235">
        <f>IF(OR($E28="",$F28="",$G28="",'Allgemeine Info'!$H$15=""),0,IF(AND(EO$11&lt;&gt;0,EO$11&lt;='Allgemeine Info'!$H$15),($E28+$F28)*$I28*(1+$D$4)^EO$11,IF(EO$12='Allgemeine Info'!$H$15,$J28*(1+$D$4)^EO$12,IF(AND(EO$12&lt;&gt;0,MOD(EO$12,$G28)=0,EO$12&lt;'Allgemeine Info'!$H$15),($I28+$J28)*((1+$D$4)^EO$12),0))))</f>
        <v>0</v>
      </c>
      <c r="EP28" s="235">
        <f>IF(OR($E28="",$F28="",$G28="",'Allgemeine Info'!$H$15=""),0,IF(AND(EP$11&lt;&gt;0,EP$11&lt;='Allgemeine Info'!$H$15),($E28+$F28)*$I28*(1+$D$4)^EP$11,IF(EP$12='Allgemeine Info'!$H$15,$J28*(1+$D$4)^EP$12,IF(AND(EP$12&lt;&gt;0,MOD(EP$12,$G28)=0,EP$12&lt;'Allgemeine Info'!$H$15),($I28+$J28)*((1+$D$4)^EP$12),0))))</f>
        <v>0</v>
      </c>
      <c r="EQ28" s="235">
        <f>IF(OR($E28="",$F28="",$G28="",'Allgemeine Info'!$H$15=""),0,IF(AND(EQ$11&lt;&gt;0,EQ$11&lt;='Allgemeine Info'!$H$15),($E28+$F28)*$I28*(1+$D$4)^EQ$11,IF(EQ$12='Allgemeine Info'!$H$15,$J28*(1+$D$4)^EQ$12,IF(AND(EQ$12&lt;&gt;0,MOD(EQ$12,$G28)=0,EQ$12&lt;'Allgemeine Info'!$H$15),($I28+$J28)*((1+$D$4)^EQ$12),0))))</f>
        <v>0</v>
      </c>
      <c r="ER28" s="235">
        <f>IF(OR($E28="",$F28="",$G28="",'Allgemeine Info'!$H$15=""),0,IF(AND(ER$11&lt;&gt;0,ER$11&lt;='Allgemeine Info'!$H$15),($E28+$F28)*$I28*(1+$D$4)^ER$11,IF(ER$12='Allgemeine Info'!$H$15,$J28*(1+$D$4)^ER$12,IF(AND(ER$12&lt;&gt;0,MOD(ER$12,$G28)=0,ER$12&lt;'Allgemeine Info'!$H$15),($I28+$J28)*((1+$D$4)^ER$12),0))))</f>
        <v>0</v>
      </c>
      <c r="ES28" s="235">
        <f>IF(OR($E28="",$F28="",$G28="",'Allgemeine Info'!$H$15=""),0,IF(AND(ES$11&lt;&gt;0,ES$11&lt;='Allgemeine Info'!$H$15),($E28+$F28)*$I28*(1+$D$4)^ES$11,IF(ES$12='Allgemeine Info'!$H$15,$J28*(1+$D$4)^ES$12,IF(AND(ES$12&lt;&gt;0,MOD(ES$12,$G28)=0,ES$12&lt;'Allgemeine Info'!$H$15),($I28+$J28)*((1+$D$4)^ES$12),0))))</f>
        <v>0</v>
      </c>
      <c r="ET28" s="235">
        <f>IF(OR($E28="",$F28="",$G28="",'Allgemeine Info'!$H$15=""),0,IF(AND(ET$11&lt;&gt;0,ET$11&lt;='Allgemeine Info'!$H$15),($E28+$F28)*$I28*(1+$D$4)^ET$11,IF(ET$12='Allgemeine Info'!$H$15,$J28*(1+$D$4)^ET$12,IF(AND(ET$12&lt;&gt;0,MOD(ET$12,$G28)=0,ET$12&lt;'Allgemeine Info'!$H$15),($I28+$J28)*((1+$D$4)^ET$12),0))))</f>
        <v>0</v>
      </c>
      <c r="EU28" s="235">
        <f>IF(OR($E28="",$F28="",$G28="",'Allgemeine Info'!$H$15=""),0,IF(AND(EU$11&lt;&gt;0,EU$11&lt;='Allgemeine Info'!$H$15),($E28+$F28)*$I28*(1+$D$4)^EU$11,IF(EU$12='Allgemeine Info'!$H$15,$J28*(1+$D$4)^EU$12,IF(AND(EU$12&lt;&gt;0,MOD(EU$12,$G28)=0,EU$12&lt;'Allgemeine Info'!$H$15),($I28+$J28)*((1+$D$4)^EU$12),0))))</f>
        <v>0</v>
      </c>
      <c r="EV28" s="235">
        <f>IF(OR($E28="",$F28="",$G28="",'Allgemeine Info'!$H$15=""),0,IF(AND(EV$11&lt;&gt;0,EV$11&lt;='Allgemeine Info'!$H$15),($E28+$F28)*$I28*(1+$D$4)^EV$11,IF(EV$12='Allgemeine Info'!$H$15,$J28*(1+$D$4)^EV$12,IF(AND(EV$12&lt;&gt;0,MOD(EV$12,$G28)=0,EV$12&lt;'Allgemeine Info'!$H$15),($I28+$J28)*((1+$D$4)^EV$12),0))))</f>
        <v>0</v>
      </c>
      <c r="EW28" s="235">
        <f>IF(OR($E28="",$F28="",$G28="",'Allgemeine Info'!$H$15=""),0,IF(AND(EW$11&lt;&gt;0,EW$11&lt;='Allgemeine Info'!$H$15),($E28+$F28)*$I28*(1+$D$4)^EW$11,IF(EW$12='Allgemeine Info'!$H$15,$J28*(1+$D$4)^EW$12,IF(AND(EW$12&lt;&gt;0,MOD(EW$12,$G28)=0,EW$12&lt;'Allgemeine Info'!$H$15),($I28+$J28)*((1+$D$4)^EW$12),0))))</f>
        <v>0</v>
      </c>
      <c r="EX28" s="235">
        <f>IF(OR($E28="",$F28="",$G28="",'Allgemeine Info'!$H$15=""),0,IF(AND(EX$11&lt;&gt;0,EX$11&lt;='Allgemeine Info'!$H$15),($E28+$F28)*$I28*(1+$D$4)^EX$11,IF(EX$12='Allgemeine Info'!$H$15,$J28*(1+$D$4)^EX$12,IF(AND(EX$12&lt;&gt;0,MOD(EX$12,$G28)=0,EX$12&lt;'Allgemeine Info'!$H$15),($I28+$J28)*((1+$D$4)^EX$12),0))))</f>
        <v>0</v>
      </c>
      <c r="EY28" s="235">
        <f>IF(OR($E28="",$F28="",$G28="",'Allgemeine Info'!$H$15=""),0,IF(AND(EY$11&lt;&gt;0,EY$11&lt;='Allgemeine Info'!$H$15),($E28+$F28)*$I28*(1+$D$4)^EY$11,IF(EY$12='Allgemeine Info'!$H$15,$J28*(1+$D$4)^EY$12,IF(AND(EY$12&lt;&gt;0,MOD(EY$12,$G28)=0,EY$12&lt;'Allgemeine Info'!$H$15),($I28+$J28)*((1+$D$4)^EY$12),0))))</f>
        <v>0</v>
      </c>
      <c r="EZ28" s="235">
        <f>IF(OR($E28="",$F28="",$G28="",'Allgemeine Info'!$H$15=""),0,IF(AND(EZ$11&lt;&gt;0,EZ$11&lt;='Allgemeine Info'!$H$15),($E28+$F28)*$I28*(1+$D$4)^EZ$11,IF(EZ$12='Allgemeine Info'!$H$15,$J28*(1+$D$4)^EZ$12,IF(AND(EZ$12&lt;&gt;0,MOD(EZ$12,$G28)=0,EZ$12&lt;'Allgemeine Info'!$H$15),($I28+$J28)*((1+$D$4)^EZ$12),0))))</f>
        <v>0</v>
      </c>
      <c r="FA28" s="235">
        <f>IF(OR($E28="",$F28="",$G28="",'Allgemeine Info'!$H$15=""),0,IF(AND(FA$11&lt;&gt;0,FA$11&lt;='Allgemeine Info'!$H$15),($E28+$F28)*$I28*(1+$D$4)^FA$11,IF(FA$12='Allgemeine Info'!$H$15,$J28*(1+$D$4)^FA$12,IF(AND(FA$12&lt;&gt;0,MOD(FA$12,$G28)=0,FA$12&lt;'Allgemeine Info'!$H$15),($I28+$J28)*((1+$D$4)^FA$12),0))))</f>
        <v>0</v>
      </c>
      <c r="FB28" s="235">
        <f>IF(OR($E28="",$F28="",$G28="",'Allgemeine Info'!$H$15=""),0,IF(AND(FB$11&lt;&gt;0,FB$11&lt;='Allgemeine Info'!$H$15),($E28+$F28)*$I28*(1+$D$4)^FB$11,IF(FB$12='Allgemeine Info'!$H$15,$J28*(1+$D$4)^FB$12,IF(AND(FB$12&lt;&gt;0,MOD(FB$12,$G28)=0,FB$12&lt;'Allgemeine Info'!$H$15),($I28+$J28)*((1+$D$4)^FB$12),0))))</f>
        <v>0</v>
      </c>
      <c r="FC28" s="235">
        <f>IF(OR($E28="",$F28="",$G28="",'Allgemeine Info'!$H$15=""),0,IF(AND(FC$11&lt;&gt;0,FC$11&lt;='Allgemeine Info'!$H$15),($E28+$F28)*$I28*(1+$D$4)^FC$11,IF(FC$12='Allgemeine Info'!$H$15,$J28*(1+$D$4)^FC$12,IF(AND(FC$12&lt;&gt;0,MOD(FC$12,$G28)=0,FC$12&lt;'Allgemeine Info'!$H$15),($I28+$J28)*((1+$D$4)^FC$12),0))))</f>
        <v>0</v>
      </c>
      <c r="FD28" s="235">
        <f>IF(OR($E28="",$F28="",$G28="",'Allgemeine Info'!$H$15=""),0,IF(AND(FD$11&lt;&gt;0,FD$11&lt;='Allgemeine Info'!$H$15),($E28+$F28)*$I28*(1+$D$4)^FD$11,IF(FD$12='Allgemeine Info'!$H$15,$J28*(1+$D$4)^FD$12,IF(AND(FD$12&lt;&gt;0,MOD(FD$12,$G28)=0,FD$12&lt;'Allgemeine Info'!$H$15),($I28+$J28)*((1+$D$4)^FD$12),0))))</f>
        <v>0</v>
      </c>
      <c r="FE28" s="235">
        <f>IF(OR($E28="",$F28="",$G28="",'Allgemeine Info'!$H$15=""),0,IF(AND(FE$11&lt;&gt;0,FE$11&lt;='Allgemeine Info'!$H$15),($E28+$F28)*$I28*(1+$D$4)^FE$11,IF(FE$12='Allgemeine Info'!$H$15,$J28*(1+$D$4)^FE$12,IF(AND(FE$12&lt;&gt;0,MOD(FE$12,$G28)=0,FE$12&lt;'Allgemeine Info'!$H$15),($I28+$J28)*((1+$D$4)^FE$12),0))))</f>
        <v>0</v>
      </c>
      <c r="FF28" s="235">
        <f>IF(OR($E28="",$F28="",$G28="",'Allgemeine Info'!$H$15=""),0,IF(AND(FF$11&lt;&gt;0,FF$11&lt;='Allgemeine Info'!$H$15),($E28+$F28)*$I28*(1+$D$4)^FF$11,IF(FF$12='Allgemeine Info'!$H$15,$J28*(1+$D$4)^FF$12,IF(AND(FF$12&lt;&gt;0,MOD(FF$12,$G28)=0,FF$12&lt;'Allgemeine Info'!$H$15),($I28+$J28)*((1+$D$4)^FF$12),0))))</f>
        <v>0</v>
      </c>
      <c r="FG28" s="235">
        <f>IF(OR($E28="",$F28="",$G28="",'Allgemeine Info'!$H$15=""),0,IF(AND(FG$11&lt;&gt;0,FG$11&lt;='Allgemeine Info'!$H$15),($E28+$F28)*$I28*(1+$D$4)^FG$11,IF(FG$12='Allgemeine Info'!$H$15,$J28*(1+$D$4)^FG$12,IF(AND(FG$12&lt;&gt;0,MOD(FG$12,$G28)=0,FG$12&lt;'Allgemeine Info'!$H$15),($I28+$J28)*((1+$D$4)^FG$12),0))))</f>
        <v>0</v>
      </c>
      <c r="FH28" s="235">
        <f>IF(OR($E28="",$F28="",$G28="",'Allgemeine Info'!$H$15=""),0,IF(AND(FH$11&lt;&gt;0,FH$11&lt;='Allgemeine Info'!$H$15),($E28+$F28)*$I28*(1+$D$4)^FH$11,IF(FH$12='Allgemeine Info'!$H$15,$J28*(1+$D$4)^FH$12,IF(AND(FH$12&lt;&gt;0,MOD(FH$12,$G28)=0,FH$12&lt;'Allgemeine Info'!$H$15),($I28+$J28)*((1+$D$4)^FH$12),0))))</f>
        <v>0</v>
      </c>
      <c r="FI28" s="235">
        <f>IF(OR($E28="",$F28="",$G28="",'Allgemeine Info'!$H$15=""),0,IF(AND(FI$11&lt;&gt;0,FI$11&lt;='Allgemeine Info'!$H$15),($E28+$F28)*$I28*(1+$D$4)^FI$11,IF(FI$12='Allgemeine Info'!$H$15,$J28*(1+$D$4)^FI$12,IF(AND(FI$12&lt;&gt;0,MOD(FI$12,$G28)=0,FI$12&lt;'Allgemeine Info'!$H$15),($I28+$J28)*((1+$D$4)^FI$12),0))))</f>
        <v>0</v>
      </c>
      <c r="FJ28" s="235">
        <f>IF(OR($E28="",$F28="",$G28="",'Allgemeine Info'!$H$15=""),0,IF(AND(FJ$11&lt;&gt;0,FJ$11&lt;='Allgemeine Info'!$H$15),($E28+$F28)*$I28*(1+$D$4)^FJ$11,IF(FJ$12='Allgemeine Info'!$H$15,$J28*(1+$D$4)^FJ$12,IF(AND(FJ$12&lt;&gt;0,MOD(FJ$12,$G28)=0,FJ$12&lt;'Allgemeine Info'!$H$15),($I28+$J28)*((1+$D$4)^FJ$12),0))))</f>
        <v>0</v>
      </c>
      <c r="FK28" s="235">
        <f>IF(OR($E28="",$F28="",$G28="",'Allgemeine Info'!$H$15=""),0,IF(AND(FK$11&lt;&gt;0,FK$11&lt;='Allgemeine Info'!$H$15),($E28+$F28)*$I28*(1+$D$4)^FK$11,IF(FK$12='Allgemeine Info'!$H$15,$J28*(1+$D$4)^FK$12,IF(AND(FK$12&lt;&gt;0,MOD(FK$12,$G28)=0,FK$12&lt;'Allgemeine Info'!$H$15),($I28+$J28)*((1+$D$4)^FK$12),0))))</f>
        <v>0</v>
      </c>
      <c r="FL28" s="235">
        <f>IF(OR($E28="",$F28="",$G28="",'Allgemeine Info'!$H$15=""),0,IF(AND(FL$11&lt;&gt;0,FL$11&lt;='Allgemeine Info'!$H$15),($E28+$F28)*$I28*(1+$D$4)^FL$11,IF(FL$12='Allgemeine Info'!$H$15,$J28*(1+$D$4)^FL$12,IF(AND(FL$12&lt;&gt;0,MOD(FL$12,$G28)=0,FL$12&lt;'Allgemeine Info'!$H$15),($I28+$J28)*((1+$D$4)^FL$12),0))))</f>
        <v>0</v>
      </c>
      <c r="FM28" s="235">
        <f>IF(OR($E28="",$F28="",$G28="",'Allgemeine Info'!$H$15=""),0,IF(AND(FM$11&lt;&gt;0,FM$11&lt;='Allgemeine Info'!$H$15),($E28+$F28)*$I28*(1+$D$4)^FM$11,IF(FM$12='Allgemeine Info'!$H$15,$J28*(1+$D$4)^FM$12,IF(AND(FM$12&lt;&gt;0,MOD(FM$12,$G28)=0,FM$12&lt;'Allgemeine Info'!$H$15),($I28+$J28)*((1+$D$4)^FM$12),0))))</f>
        <v>0</v>
      </c>
      <c r="FN28" s="235">
        <f>IF(OR($E28="",$F28="",$G28="",'Allgemeine Info'!$H$15=""),0,IF(AND(FN$11&lt;&gt;0,FN$11&lt;='Allgemeine Info'!$H$15),($E28+$F28)*$I28*(1+$D$4)^FN$11,IF(FN$12='Allgemeine Info'!$H$15,$J28*(1+$D$4)^FN$12,IF(AND(FN$12&lt;&gt;0,MOD(FN$12,$G28)=0,FN$12&lt;'Allgemeine Info'!$H$15),($I28+$J28)*((1+$D$4)^FN$12),0))))</f>
        <v>0</v>
      </c>
      <c r="FO28" s="235">
        <f>IF(OR($E28="",$F28="",$G28="",'Allgemeine Info'!$H$15=""),0,IF(AND(FO$11&lt;&gt;0,FO$11&lt;='Allgemeine Info'!$H$15),($E28+$F28)*$I28*(1+$D$4)^FO$11,IF(FO$12='Allgemeine Info'!$H$15,$J28*(1+$D$4)^FO$12,IF(AND(FO$12&lt;&gt;0,MOD(FO$12,$G28)=0,FO$12&lt;'Allgemeine Info'!$H$15),($I28+$J28)*((1+$D$4)^FO$12),0))))</f>
        <v>0</v>
      </c>
      <c r="FP28" s="235">
        <f>IF(OR($E28="",$F28="",$G28="",'Allgemeine Info'!$H$15=""),0,IF(AND(FP$11&lt;&gt;0,FP$11&lt;='Allgemeine Info'!$H$15),($E28+$F28)*$I28*(1+$D$4)^FP$11,IF(FP$12='Allgemeine Info'!$H$15,$J28*(1+$D$4)^FP$12,IF(AND(FP$12&lt;&gt;0,MOD(FP$12,$G28)=0,FP$12&lt;'Allgemeine Info'!$H$15),($I28+$J28)*((1+$D$4)^FP$12),0))))</f>
        <v>0</v>
      </c>
      <c r="FQ28" s="235">
        <f>IF(OR($E28="",$F28="",$G28="",'Allgemeine Info'!$H$15=""),0,IF(AND(FQ$11&lt;&gt;0,FQ$11&lt;='Allgemeine Info'!$H$15),($E28+$F28)*$I28*(1+$D$4)^FQ$11,IF(FQ$12='Allgemeine Info'!$H$15,$J28*(1+$D$4)^FQ$12,IF(AND(FQ$12&lt;&gt;0,MOD(FQ$12,$G28)=0,FQ$12&lt;'Allgemeine Info'!$H$15),($I28+$J28)*((1+$D$4)^FQ$12),0))))</f>
        <v>0</v>
      </c>
      <c r="FR28" s="235">
        <f>IF(OR($E28="",$F28="",$G28="",'Allgemeine Info'!$H$15=""),0,IF(AND(FR$11&lt;&gt;0,FR$11&lt;='Allgemeine Info'!$H$15),($E28+$F28)*$I28*(1+$D$4)^FR$11,IF(FR$12='Allgemeine Info'!$H$15,$J28*(1+$D$4)^FR$12,IF(AND(FR$12&lt;&gt;0,MOD(FR$12,$G28)=0,FR$12&lt;'Allgemeine Info'!$H$15),($I28+$J28)*((1+$D$4)^FR$12),0))))</f>
        <v>0</v>
      </c>
      <c r="FS28" s="235">
        <f>IF(OR($E28="",$F28="",$G28="",'Allgemeine Info'!$H$15=""),0,IF(AND(FS$11&lt;&gt;0,FS$11&lt;='Allgemeine Info'!$H$15),($E28+$F28)*$I28*(1+$D$4)^FS$11,IF(FS$12='Allgemeine Info'!$H$15,$J28*(1+$D$4)^FS$12,IF(AND(FS$12&lt;&gt;0,MOD(FS$12,$G28)=0,FS$12&lt;'Allgemeine Info'!$H$15),($I28+$J28)*((1+$D$4)^FS$12),0))))</f>
        <v>0</v>
      </c>
      <c r="FT28" s="235">
        <f>IF(OR($E28="",$F28="",$G28="",'Allgemeine Info'!$H$15=""),0,IF(AND(FT$11&lt;&gt;0,FT$11&lt;='Allgemeine Info'!$H$15),($E28+$F28)*$I28*(1+$D$4)^FT$11,IF(FT$12='Allgemeine Info'!$H$15,$J28*(1+$D$4)^FT$12,IF(AND(FT$12&lt;&gt;0,MOD(FT$12,$G28)=0,FT$12&lt;'Allgemeine Info'!$H$15),($I28+$J28)*((1+$D$4)^FT$12),0))))</f>
        <v>0</v>
      </c>
      <c r="FU28" s="235">
        <f>IF(OR($E28="",$F28="",$G28="",'Allgemeine Info'!$H$15=""),0,IF(AND(FU$11&lt;&gt;0,FU$11&lt;='Allgemeine Info'!$H$15),($E28+$F28)*$I28*(1+$D$4)^FU$11,IF(FU$12='Allgemeine Info'!$H$15,$J28*(1+$D$4)^FU$12,IF(AND(FU$12&lt;&gt;0,MOD(FU$12,$G28)=0,FU$12&lt;'Allgemeine Info'!$H$15),($I28+$J28)*((1+$D$4)^FU$12),0))))</f>
        <v>0</v>
      </c>
      <c r="FV28" s="235">
        <f>IF(OR($E28="",$F28="",$G28="",'Allgemeine Info'!$H$15=""),0,IF(AND(FV$11&lt;&gt;0,FV$11&lt;='Allgemeine Info'!$H$15),($E28+$F28)*$I28*(1+$D$4)^FV$11,IF(FV$12='Allgemeine Info'!$H$15,$J28*(1+$D$4)^FV$12,IF(AND(FV$12&lt;&gt;0,MOD(FV$12,$G28)=0,FV$12&lt;'Allgemeine Info'!$H$15),($I28+$J28)*((1+$D$4)^FV$12),0))))</f>
        <v>0</v>
      </c>
      <c r="FW28" s="235">
        <f>IF(OR($E28="",$F28="",$G28="",'Allgemeine Info'!$H$15=""),0,IF(AND(FW$11&lt;&gt;0,FW$11&lt;='Allgemeine Info'!$H$15),($E28+$F28)*$I28*(1+$D$4)^FW$11,IF(FW$12='Allgemeine Info'!$H$15,$J28*(1+$D$4)^FW$12,IF(AND(FW$12&lt;&gt;0,MOD(FW$12,$G28)=0,FW$12&lt;'Allgemeine Info'!$H$15),($I28+$J28)*((1+$D$4)^FW$12),0))))</f>
        <v>0</v>
      </c>
      <c r="FX28" s="235">
        <f>IF(OR($E28="",$F28="",$G28="",'Allgemeine Info'!$H$15=""),0,IF(AND(FX$11&lt;&gt;0,FX$11&lt;='Allgemeine Info'!$H$15),($E28+$F28)*$I28*(1+$D$4)^FX$11,IF(FX$12='Allgemeine Info'!$H$15,$J28*(1+$D$4)^FX$12,IF(AND(FX$12&lt;&gt;0,MOD(FX$12,$G28)=0,FX$12&lt;'Allgemeine Info'!$H$15),($I28+$J28)*((1+$D$4)^FX$12),0))))</f>
        <v>0</v>
      </c>
      <c r="FY28" s="235">
        <f>IF(OR($E28="",$F28="",$G28="",'Allgemeine Info'!$H$15=""),0,IF(AND(FY$11&lt;&gt;0,FY$11&lt;='Allgemeine Info'!$H$15),($E28+$F28)*$I28*(1+$D$4)^FY$11,IF(FY$12='Allgemeine Info'!$H$15,$J28*(1+$D$4)^FY$12,IF(AND(FY$12&lt;&gt;0,MOD(FY$12,$G28)=0,FY$12&lt;'Allgemeine Info'!$H$15),($I28+$J28)*((1+$D$4)^FY$12),0))))</f>
        <v>0</v>
      </c>
      <c r="FZ28" s="235">
        <f>IF(OR($E28="",$F28="",$G28="",'Allgemeine Info'!$H$15=""),0,IF(AND(FZ$11&lt;&gt;0,FZ$11&lt;='Allgemeine Info'!$H$15),($E28+$F28)*$I28*(1+$D$4)^FZ$11,IF(FZ$12='Allgemeine Info'!$H$15,$J28*(1+$D$4)^FZ$12,IF(AND(FZ$12&lt;&gt;0,MOD(FZ$12,$G28)=0,FZ$12&lt;'Allgemeine Info'!$H$15),($I28+$J28)*((1+$D$4)^FZ$12),0))))</f>
        <v>0</v>
      </c>
      <c r="GA28" s="235">
        <f>IF(OR($E28="",$F28="",$G28="",'Allgemeine Info'!$H$15=""),0,IF(AND(GA$11&lt;&gt;0,GA$11&lt;='Allgemeine Info'!$H$15),($E28+$F28)*$I28*(1+$D$4)^GA$11,IF(GA$12='Allgemeine Info'!$H$15,$J28*(1+$D$4)^GA$12,IF(AND(GA$12&lt;&gt;0,MOD(GA$12,$G28)=0,GA$12&lt;'Allgemeine Info'!$H$15),($I28+$J28)*((1+$D$4)^GA$12),0))))</f>
        <v>0</v>
      </c>
      <c r="GB28" s="235">
        <f>IF(OR($E28="",$F28="",$G28="",'Allgemeine Info'!$H$15=""),0,IF(AND(GB$11&lt;&gt;0,GB$11&lt;='Allgemeine Info'!$H$15),($E28+$F28)*$I28*(1+$D$4)^GB$11,IF(GB$12='Allgemeine Info'!$H$15,$J28*(1+$D$4)^GB$12,IF(AND(GB$12&lt;&gt;0,MOD(GB$12,$G28)=0,GB$12&lt;'Allgemeine Info'!$H$15),($I28+$J28)*((1+$D$4)^GB$12),0))))</f>
        <v>0</v>
      </c>
      <c r="GC28" s="235">
        <f>IF(OR($E28="",$F28="",$G28="",'Allgemeine Info'!$H$15=""),0,IF(AND(GC$11&lt;&gt;0,GC$11&lt;='Allgemeine Info'!$H$15),($E28+$F28)*$I28*(1+$D$4)^GC$11,IF(GC$12='Allgemeine Info'!$H$15,$J28*(1+$D$4)^GC$12,IF(AND(GC$12&lt;&gt;0,MOD(GC$12,$G28)=0,GC$12&lt;'Allgemeine Info'!$H$15),($I28+$J28)*((1+$D$4)^GC$12),0))))</f>
        <v>0</v>
      </c>
      <c r="GD28" s="235">
        <f>IF(OR($E28="",$F28="",$G28="",'Allgemeine Info'!$H$15=""),0,IF(AND(GD$11&lt;&gt;0,GD$11&lt;='Allgemeine Info'!$H$15),($E28+$F28)*$I28*(1+$D$4)^GD$11,IF(GD$12='Allgemeine Info'!$H$15,$J28*(1+$D$4)^GD$12,IF(AND(GD$12&lt;&gt;0,MOD(GD$12,$G28)=0,GD$12&lt;'Allgemeine Info'!$H$15),($I28+$J28)*((1+$D$4)^GD$12),0))))</f>
        <v>0</v>
      </c>
      <c r="GE28" s="235">
        <f>IF(OR($E28="",$F28="",$G28="",'Allgemeine Info'!$H$15=""),0,IF(AND(GE$11&lt;&gt;0,GE$11&lt;='Allgemeine Info'!$H$15),($E28+$F28)*$I28*(1+$D$4)^GE$11,IF(GE$12='Allgemeine Info'!$H$15,$J28*(1+$D$4)^GE$12,IF(AND(GE$12&lt;&gt;0,MOD(GE$12,$G28)=0,GE$12&lt;'Allgemeine Info'!$H$15),($I28+$J28)*((1+$D$4)^GE$12),0))))</f>
        <v>0</v>
      </c>
      <c r="GF28" s="235">
        <f>IF(OR($E28="",$F28="",$G28="",'Allgemeine Info'!$H$15=""),0,IF(AND(GF$11&lt;&gt;0,GF$11&lt;='Allgemeine Info'!$H$15),($E28+$F28)*$I28*(1+$D$4)^GF$11,IF(GF$12='Allgemeine Info'!$H$15,$J28*(1+$D$4)^GF$12,IF(AND(GF$12&lt;&gt;0,MOD(GF$12,$G28)=0,GF$12&lt;'Allgemeine Info'!$H$15),($I28+$J28)*((1+$D$4)^GF$12),0))))</f>
        <v>0</v>
      </c>
      <c r="GG28" s="235">
        <f>IF(OR($E28="",$F28="",$G28="",'Allgemeine Info'!$H$15=""),0,IF(AND(GG$11&lt;&gt;0,GG$11&lt;='Allgemeine Info'!$H$15),($E28+$F28)*$I28*(1+$D$4)^GG$11,IF(GG$12='Allgemeine Info'!$H$15,$J28*(1+$D$4)^GG$12,IF(AND(GG$12&lt;&gt;0,MOD(GG$12,$G28)=0,GG$12&lt;'Allgemeine Info'!$H$15),($I28+$J28)*((1+$D$4)^GG$12),0))))</f>
        <v>0</v>
      </c>
      <c r="GH28" s="235">
        <f>IF(OR($E28="",$F28="",$G28="",'Allgemeine Info'!$H$15=""),0,IF(AND(GH$11&lt;&gt;0,GH$11&lt;='Allgemeine Info'!$H$15),($E28+$F28)*$I28*(1+$D$4)^GH$11,IF(GH$12='Allgemeine Info'!$H$15,$J28*(1+$D$4)^GH$12,IF(AND(GH$12&lt;&gt;0,MOD(GH$12,$G28)=0,GH$12&lt;'Allgemeine Info'!$H$15),($I28+$J28)*((1+$D$4)^GH$12),0))))</f>
        <v>0</v>
      </c>
      <c r="GI28" s="235">
        <f>IF(OR($E28="",$F28="",$G28="",'Allgemeine Info'!$H$15=""),0,IF(AND(GI$11&lt;&gt;0,GI$11&lt;='Allgemeine Info'!$H$15),($E28+$F28)*$I28*(1+$D$4)^GI$11,IF(GI$12='Allgemeine Info'!$H$15,$J28*(1+$D$4)^GI$12,IF(AND(GI$12&lt;&gt;0,MOD(GI$12,$G28)=0,GI$12&lt;'Allgemeine Info'!$H$15),($I28+$J28)*((1+$D$4)^GI$12),0))))</f>
        <v>0</v>
      </c>
      <c r="GJ28" s="235">
        <f>IF(OR($E28="",$F28="",$G28="",'Allgemeine Info'!$H$15=""),0,IF(AND(GJ$11&lt;&gt;0,GJ$11&lt;='Allgemeine Info'!$H$15),($E28+$F28)*$I28*(1+$D$4)^GJ$11,IF(GJ$12='Allgemeine Info'!$H$15,$J28*(1+$D$4)^GJ$12,IF(AND(GJ$12&lt;&gt;0,MOD(GJ$12,$G28)=0,GJ$12&lt;'Allgemeine Info'!$H$15),($I28+$J28)*((1+$D$4)^GJ$12),0))))</f>
        <v>0</v>
      </c>
      <c r="GK28" s="235">
        <f>IF(OR($E28="",$F28="",$G28="",'Allgemeine Info'!$H$15=""),0,IF(AND(GK$11&lt;&gt;0,GK$11&lt;='Allgemeine Info'!$H$15),($E28+$F28)*$I28*(1+$D$4)^GK$11,IF(GK$12='Allgemeine Info'!$H$15,$J28*(1+$D$4)^GK$12,IF(AND(GK$12&lt;&gt;0,MOD(GK$12,$G28)=0,GK$12&lt;'Allgemeine Info'!$H$15),($I28+$J28)*((1+$D$4)^GK$12),0))))</f>
        <v>0</v>
      </c>
      <c r="GL28" s="235">
        <f>IF(OR($E28="",$F28="",$G28="",'Allgemeine Info'!$H$15=""),0,IF(AND(GL$11&lt;&gt;0,GL$11&lt;='Allgemeine Info'!$H$15),($E28+$F28)*$I28*(1+$D$4)^GL$11,IF(GL$12='Allgemeine Info'!$H$15,$J28*(1+$D$4)^GL$12,IF(AND(GL$12&lt;&gt;0,MOD(GL$12,$G28)=0,GL$12&lt;'Allgemeine Info'!$H$15),($I28+$J28)*((1+$D$4)^GL$12),0))))</f>
        <v>0</v>
      </c>
      <c r="GM28" s="235">
        <f>IF(OR($E28="",$F28="",$G28="",'Allgemeine Info'!$H$15=""),0,IF(AND(GM$11&lt;&gt;0,GM$11&lt;='Allgemeine Info'!$H$15),($E28+$F28)*$I28*(1+$D$4)^GM$11,IF(GM$12='Allgemeine Info'!$H$15,$J28*(1+$D$4)^GM$12,IF(AND(GM$12&lt;&gt;0,MOD(GM$12,$G28)=0,GM$12&lt;'Allgemeine Info'!$H$15),($I28+$J28)*((1+$D$4)^GM$12),0))))</f>
        <v>0</v>
      </c>
      <c r="GN28" s="235">
        <f>IF(OR($E28="",$F28="",$G28="",'Allgemeine Info'!$H$15=""),0,IF(AND(GN$11&lt;&gt;0,GN$11&lt;='Allgemeine Info'!$H$15),($E28+$F28)*$I28*(1+$D$4)^GN$11,IF(GN$12='Allgemeine Info'!$H$15,$J28*(1+$D$4)^GN$12,IF(AND(GN$12&lt;&gt;0,MOD(GN$12,$G28)=0,GN$12&lt;'Allgemeine Info'!$H$15),($I28+$J28)*((1+$D$4)^GN$12),0))))</f>
        <v>0</v>
      </c>
      <c r="GO28" s="235">
        <f>IF(OR($E28="",$F28="",$G28="",'Allgemeine Info'!$H$15=""),0,IF(AND(GO$11&lt;&gt;0,GO$11&lt;='Allgemeine Info'!$H$15),($E28+$F28)*$I28*(1+$D$4)^GO$11,IF(GO$12='Allgemeine Info'!$H$15,$J28*(1+$D$4)^GO$12,IF(AND(GO$12&lt;&gt;0,MOD(GO$12,$G28)=0,GO$12&lt;'Allgemeine Info'!$H$15),($I28+$J28)*((1+$D$4)^GO$12),0))))</f>
        <v>0</v>
      </c>
      <c r="GP28" s="235">
        <f>IF(OR($E28="",$F28="",$G28="",'Allgemeine Info'!$H$15=""),0,IF(AND(GP$11&lt;&gt;0,GP$11&lt;='Allgemeine Info'!$H$15),($E28+$F28)*$I28*(1+$D$4)^GP$11,IF(GP$12='Allgemeine Info'!$H$15,$J28*(1+$D$4)^GP$12,IF(AND(GP$12&lt;&gt;0,MOD(GP$12,$G28)=0,GP$12&lt;'Allgemeine Info'!$H$15),($I28+$J28)*((1+$D$4)^GP$12),0))))</f>
        <v>0</v>
      </c>
      <c r="GQ28" s="235">
        <f>IF(OR($E28="",$F28="",$G28="",'Allgemeine Info'!$H$15=""),0,IF(AND(GQ$11&lt;&gt;0,GQ$11&lt;='Allgemeine Info'!$H$15),($E28+$F28)*$I28*(1+$D$4)^GQ$11,IF(GQ$12='Allgemeine Info'!$H$15,$J28*(1+$D$4)^GQ$12,IF(AND(GQ$12&lt;&gt;0,MOD(GQ$12,$G28)=0,GQ$12&lt;'Allgemeine Info'!$H$15),($I28+$J28)*((1+$D$4)^GQ$12),0))))</f>
        <v>0</v>
      </c>
      <c r="GR28" s="235">
        <f>IF(OR($E28="",$F28="",$G28="",'Allgemeine Info'!$H$15=""),0,IF(AND(GR$11&lt;&gt;0,GR$11&lt;='Allgemeine Info'!$H$15),($E28+$F28)*$I28*(1+$D$4)^GR$11,IF(GR$12='Allgemeine Info'!$H$15,$J28*(1+$D$4)^GR$12,IF(AND(GR$12&lt;&gt;0,MOD(GR$12,$G28)=0,GR$12&lt;'Allgemeine Info'!$H$15),($I28+$J28)*((1+$D$4)^GR$12),0))))</f>
        <v>0</v>
      </c>
      <c r="GS28" s="235">
        <f>IF(OR($E28="",$F28="",$G28="",'Allgemeine Info'!$H$15=""),0,IF(AND(GS$11&lt;&gt;0,GS$11&lt;='Allgemeine Info'!$H$15),($E28+$F28)*$I28*(1+$D$4)^GS$11,IF(GS$12='Allgemeine Info'!$H$15,$J28*(1+$D$4)^GS$12,IF(AND(GS$12&lt;&gt;0,MOD(GS$12,$G28)=0,GS$12&lt;'Allgemeine Info'!$H$15),($I28+$J28)*((1+$D$4)^GS$12),0))))</f>
        <v>0</v>
      </c>
      <c r="GT28" s="235">
        <f>IF(OR($E28="",$F28="",$G28="",'Allgemeine Info'!$H$15=""),0,IF(AND(GT$11&lt;&gt;0,GT$11&lt;='Allgemeine Info'!$H$15),($E28+$F28)*$I28*(1+$D$4)^GT$11,IF(GT$12='Allgemeine Info'!$H$15,$J28*(1+$D$4)^GT$12,IF(AND(GT$12&lt;&gt;0,MOD(GT$12,$G28)=0,GT$12&lt;'Allgemeine Info'!$H$15),($I28+$J28)*((1+$D$4)^GT$12),0))))</f>
        <v>0</v>
      </c>
      <c r="GU28" s="235">
        <f>IF(OR($E28="",$F28="",$G28="",'Allgemeine Info'!$H$15=""),0,IF(AND(GU$11&lt;&gt;0,GU$11&lt;='Allgemeine Info'!$H$15),($E28+$F28)*$I28*(1+$D$4)^GU$11,IF(GU$12='Allgemeine Info'!$H$15,$J28*(1+$D$4)^GU$12,IF(AND(GU$12&lt;&gt;0,MOD(GU$12,$G28)=0,GU$12&lt;'Allgemeine Info'!$H$15),($I28+$J28)*((1+$D$4)^GU$12),0))))</f>
        <v>0</v>
      </c>
      <c r="GV28" s="235">
        <f>IF(OR($E28="",$F28="",$G28="",'Allgemeine Info'!$H$15=""),0,IF(AND(GV$11&lt;&gt;0,GV$11&lt;='Allgemeine Info'!$H$15),($E28+$F28)*$I28*(1+$D$4)^GV$11,IF(GV$12='Allgemeine Info'!$H$15,$J28*(1+$D$4)^GV$12,IF(AND(GV$12&lt;&gt;0,MOD(GV$12,$G28)=0,GV$12&lt;'Allgemeine Info'!$H$15),($I28+$J28)*((1+$D$4)^GV$12),0))))</f>
        <v>0</v>
      </c>
      <c r="GW28" s="235">
        <f>IF(OR($E28="",$F28="",$G28="",'Allgemeine Info'!$H$15=""),0,IF(AND(GW$11&lt;&gt;0,GW$11&lt;='Allgemeine Info'!$H$15),($E28+$F28)*$I28*(1+$D$4)^GW$11,IF(GW$12='Allgemeine Info'!$H$15,$J28*(1+$D$4)^GW$12,IF(AND(GW$12&lt;&gt;0,MOD(GW$12,$G28)=0,GW$12&lt;'Allgemeine Info'!$H$15),($I28+$J28)*((1+$D$4)^GW$12),0))))</f>
        <v>0</v>
      </c>
      <c r="GX28" s="235">
        <f>IF(OR($E28="",$F28="",$G28="",'Allgemeine Info'!$H$15=""),0,IF(AND(GX$11&lt;&gt;0,GX$11&lt;='Allgemeine Info'!$H$15),($E28+$F28)*$I28*(1+$D$4)^GX$11,IF(GX$12='Allgemeine Info'!$H$15,$J28*(1+$D$4)^GX$12,IF(AND(GX$12&lt;&gt;0,MOD(GX$12,$G28)=0,GX$12&lt;'Allgemeine Info'!$H$15),($I28+$J28)*((1+$D$4)^GX$12),0))))</f>
        <v>0</v>
      </c>
      <c r="GY28" s="235">
        <f>IF(OR($E28="",$F28="",$G28="",'Allgemeine Info'!$H$15=""),0,IF(AND(GY$11&lt;&gt;0,GY$11&lt;='Allgemeine Info'!$H$15),($E28+$F28)*$I28*(1+$D$4)^GY$11,IF(GY$12='Allgemeine Info'!$H$15,$J28*(1+$D$4)^GY$12,IF(AND(GY$12&lt;&gt;0,MOD(GY$12,$G28)=0,GY$12&lt;'Allgemeine Info'!$H$15),($I28+$J28)*((1+$D$4)^GY$12),0))))</f>
        <v>0</v>
      </c>
      <c r="GZ28" s="235">
        <f>IF(OR($E28="",$F28="",$G28="",'Allgemeine Info'!$H$15=""),0,IF(AND(GZ$11&lt;&gt;0,GZ$11&lt;='Allgemeine Info'!$H$15),($E28+$F28)*$I28*(1+$D$4)^GZ$11,IF(GZ$12='Allgemeine Info'!$H$15,$J28*(1+$D$4)^GZ$12,IF(AND(GZ$12&lt;&gt;0,MOD(GZ$12,$G28)=0,GZ$12&lt;'Allgemeine Info'!$H$15),($I28+$J28)*((1+$D$4)^GZ$12),0))))</f>
        <v>0</v>
      </c>
      <c r="HA28" s="235">
        <f>IF(OR($E28="",$F28="",$G28="",'Allgemeine Info'!$H$15=""),0,IF(AND(HA$11&lt;&gt;0,HA$11&lt;='Allgemeine Info'!$H$15),($E28+$F28)*$I28*(1+$D$4)^HA$11,IF(HA$12='Allgemeine Info'!$H$15,$J28*(1+$D$4)^HA$12,IF(AND(HA$12&lt;&gt;0,MOD(HA$12,$G28)=0,HA$12&lt;'Allgemeine Info'!$H$15),($I28+$J28)*((1+$D$4)^HA$12),0))))</f>
        <v>0</v>
      </c>
      <c r="HB28" s="235">
        <f>IF(OR($E28="",$F28="",$G28="",'Allgemeine Info'!$H$15=""),0,IF(AND(HB$11&lt;&gt;0,HB$11&lt;='Allgemeine Info'!$H$15),($E28+$F28)*$I28*(1+$D$4)^HB$11,IF(HB$12='Allgemeine Info'!$H$15,$J28*(1+$D$4)^HB$12,IF(AND(HB$12&lt;&gt;0,MOD(HB$12,$G28)=0,HB$12&lt;'Allgemeine Info'!$H$15),($I28+$J28)*((1+$D$4)^HB$12),0))))</f>
        <v>0</v>
      </c>
    </row>
    <row r="29" spans="1:214" x14ac:dyDescent="0.2">
      <c r="A29" s="47"/>
      <c r="B29" s="325" t="s">
        <v>0</v>
      </c>
      <c r="C29" s="324"/>
      <c r="D29" s="232"/>
      <c r="E29" s="324"/>
      <c r="F29" s="324"/>
      <c r="G29" s="328"/>
      <c r="H29" s="234">
        <f>IF('Allgemeine Info'!$H$15="",0,IF(G29=0,0,IF(MOD(('Allgemeine Info'!$H$15),G29)=0,(('Allgemeine Info'!$H$15)/G29)-1,ROUNDDOWN(('Allgemeine Info'!$H$15)/G29,0))))</f>
        <v>0</v>
      </c>
      <c r="I29" s="329"/>
      <c r="J29" s="329"/>
      <c r="K29" s="235">
        <f>IF(OR($E29="",$F29="",$G29="",'Allgemeine Info'!$H$15=""),0,IF(AND(K$11&lt;&gt;0,K$11&lt;='Allgemeine Info'!$H$15),($E29+$F29)*$I29*(1+$D$4)^K$11,IF(K$12='Allgemeine Info'!$H$15,$J29*(1+$D$4)^K$12,IF(AND(K$12&lt;&gt;0,MOD(K$12,$G29)=0,K$12&lt;'Allgemeine Info'!$H$15),($I29+$J29)*((1+$D$4)^K$12),0))))</f>
        <v>0</v>
      </c>
      <c r="L29" s="235">
        <f>IF(OR($E29="",$F29="",$G29="",'Allgemeine Info'!$H$15=""),0,IF(AND(L$11&lt;&gt;0,L$11&lt;='Allgemeine Info'!$H$15),($E29+$F29)*$I29*(1+$D$4)^L$11,IF(L$12='Allgemeine Info'!$H$15,$J29*(1+$D$4)^L$12,IF(AND(L$12&lt;&gt;0,MOD(L$12,$G29)=0,L$12&lt;'Allgemeine Info'!$H$15),($I29+$J29)*((1+$D$4)^L$12),0))))</f>
        <v>0</v>
      </c>
      <c r="M29" s="235">
        <f>IF(OR($E29="",$F29="",$G29="",'Allgemeine Info'!$H$15=""),0,IF(AND(M$11&lt;&gt;0,M$11&lt;='Allgemeine Info'!$H$15),($E29+$F29)*$I29*(1+$D$4)^M$11,IF(M$12='Allgemeine Info'!$H$15,$J29*(1+$D$4)^M$12,IF(AND(M$12&lt;&gt;0,MOD(M$12,$G29)=0,M$12&lt;'Allgemeine Info'!$H$15),($I29+$J29)*((1+$D$4)^M$12),0))))</f>
        <v>0</v>
      </c>
      <c r="N29" s="235">
        <f>IF(OR($E29="",$F29="",$G29="",'Allgemeine Info'!$H$15=""),0,IF(AND(N$11&lt;&gt;0,N$11&lt;='Allgemeine Info'!$H$15),($E29+$F29)*$I29*(1+$D$4)^N$11,IF(N$12='Allgemeine Info'!$H$15,$J29*(1+$D$4)^N$12,IF(AND(N$12&lt;&gt;0,MOD(N$12,$G29)=0,N$12&lt;'Allgemeine Info'!$H$15),($I29+$J29)*((1+$D$4)^N$12),0))))</f>
        <v>0</v>
      </c>
      <c r="O29" s="235">
        <f>IF(OR($E29="",$F29="",$G29="",'Allgemeine Info'!$H$15=""),0,IF(AND(O$11&lt;&gt;0,O$11&lt;='Allgemeine Info'!$H$15),($E29+$F29)*$I29*(1+$D$4)^O$11,IF(O$12='Allgemeine Info'!$H$15,$J29*(1+$D$4)^O$12,IF(AND(O$12&lt;&gt;0,MOD(O$12,$G29)=0,O$12&lt;'Allgemeine Info'!$H$15),($I29+$J29)*((1+$D$4)^O$12),0))))</f>
        <v>0</v>
      </c>
      <c r="P29" s="235">
        <f>IF(OR($E29="",$F29="",$G29="",'Allgemeine Info'!$H$15=""),0,IF(AND(P$11&lt;&gt;0,P$11&lt;='Allgemeine Info'!$H$15),($E29+$F29)*$I29*(1+$D$4)^P$11,IF(P$12='Allgemeine Info'!$H$15,$J29*(1+$D$4)^P$12,IF(AND(P$12&lt;&gt;0,MOD(P$12,$G29)=0,P$12&lt;'Allgemeine Info'!$H$15),($I29+$J29)*((1+$D$4)^P$12),0))))</f>
        <v>0</v>
      </c>
      <c r="Q29" s="235">
        <f>IF(OR($E29="",$F29="",$G29="",'Allgemeine Info'!$H$15=""),0,IF(AND(Q$11&lt;&gt;0,Q$11&lt;='Allgemeine Info'!$H$15),($E29+$F29)*$I29*(1+$D$4)^Q$11,IF(Q$12='Allgemeine Info'!$H$15,$J29*(1+$D$4)^Q$12,IF(AND(Q$12&lt;&gt;0,MOD(Q$12,$G29)=0,Q$12&lt;'Allgemeine Info'!$H$15),($I29+$J29)*((1+$D$4)^Q$12),0))))</f>
        <v>0</v>
      </c>
      <c r="R29" s="235">
        <f>IF(OR($E29="",$F29="",$G29="",'Allgemeine Info'!$H$15=""),0,IF(AND(R$11&lt;&gt;0,R$11&lt;='Allgemeine Info'!$H$15),($E29+$F29)*$I29*(1+$D$4)^R$11,IF(R$12='Allgemeine Info'!$H$15,$J29*(1+$D$4)^R$12,IF(AND(R$12&lt;&gt;0,MOD(R$12,$G29)=0,R$12&lt;'Allgemeine Info'!$H$15),($I29+$J29)*((1+$D$4)^R$12),0))))</f>
        <v>0</v>
      </c>
      <c r="S29" s="235">
        <f>IF(OR($E29="",$F29="",$G29="",'Allgemeine Info'!$H$15=""),0,IF(AND(S$11&lt;&gt;0,S$11&lt;='Allgemeine Info'!$H$15),($E29+$F29)*$I29*(1+$D$4)^S$11,IF(S$12='Allgemeine Info'!$H$15,$J29*(1+$D$4)^S$12,IF(AND(S$12&lt;&gt;0,MOD(S$12,$G29)=0,S$12&lt;'Allgemeine Info'!$H$15),($I29+$J29)*((1+$D$4)^S$12),0))))</f>
        <v>0</v>
      </c>
      <c r="T29" s="235">
        <f>IF(OR($E29="",$F29="",$G29="",'Allgemeine Info'!$H$15=""),0,IF(AND(T$11&lt;&gt;0,T$11&lt;='Allgemeine Info'!$H$15),($E29+$F29)*$I29*(1+$D$4)^T$11,IF(T$12='Allgemeine Info'!$H$15,$J29*(1+$D$4)^T$12,IF(AND(T$12&lt;&gt;0,MOD(T$12,$G29)=0,T$12&lt;'Allgemeine Info'!$H$15),($I29+$J29)*((1+$D$4)^T$12),0))))</f>
        <v>0</v>
      </c>
      <c r="U29" s="235">
        <f>IF(OR($E29="",$F29="",$G29="",'Allgemeine Info'!$H$15=""),0,IF(AND(U$11&lt;&gt;0,U$11&lt;='Allgemeine Info'!$H$15),($E29+$F29)*$I29*(1+$D$4)^U$11,IF(U$12='Allgemeine Info'!$H$15,$J29*(1+$D$4)^U$12,IF(AND(U$12&lt;&gt;0,MOD(U$12,$G29)=0,U$12&lt;'Allgemeine Info'!$H$15),($I29+$J29)*((1+$D$4)^U$12),0))))</f>
        <v>0</v>
      </c>
      <c r="V29" s="235">
        <f>IF(OR($E29="",$F29="",$G29="",'Allgemeine Info'!$H$15=""),0,IF(AND(V$11&lt;&gt;0,V$11&lt;='Allgemeine Info'!$H$15),($E29+$F29)*$I29*(1+$D$4)^V$11,IF(V$12='Allgemeine Info'!$H$15,$J29*(1+$D$4)^V$12,IF(AND(V$12&lt;&gt;0,MOD(V$12,$G29)=0,V$12&lt;'Allgemeine Info'!$H$15),($I29+$J29)*((1+$D$4)^V$12),0))))</f>
        <v>0</v>
      </c>
      <c r="W29" s="235">
        <f>IF(OR($E29="",$F29="",$G29="",'Allgemeine Info'!$H$15=""),0,IF(AND(W$11&lt;&gt;0,W$11&lt;='Allgemeine Info'!$H$15),($E29+$F29)*$I29*(1+$D$4)^W$11,IF(W$12='Allgemeine Info'!$H$15,$J29*(1+$D$4)^W$12,IF(AND(W$12&lt;&gt;0,MOD(W$12,$G29)=0,W$12&lt;'Allgemeine Info'!$H$15),($I29+$J29)*((1+$D$4)^W$12),0))))</f>
        <v>0</v>
      </c>
      <c r="X29" s="235">
        <f>IF(OR($E29="",$F29="",$G29="",'Allgemeine Info'!$H$15=""),0,IF(AND(X$11&lt;&gt;0,X$11&lt;='Allgemeine Info'!$H$15),($E29+$F29)*$I29*(1+$D$4)^X$11,IF(X$12='Allgemeine Info'!$H$15,$J29*(1+$D$4)^X$12,IF(AND(X$12&lt;&gt;0,MOD(X$12,$G29)=0,X$12&lt;'Allgemeine Info'!$H$15),($I29+$J29)*((1+$D$4)^X$12),0))))</f>
        <v>0</v>
      </c>
      <c r="Y29" s="235">
        <f>IF(OR($E29="",$F29="",$G29="",'Allgemeine Info'!$H$15=""),0,IF(AND(Y$11&lt;&gt;0,Y$11&lt;='Allgemeine Info'!$H$15),($E29+$F29)*$I29*(1+$D$4)^Y$11,IF(Y$12='Allgemeine Info'!$H$15,$J29*(1+$D$4)^Y$12,IF(AND(Y$12&lt;&gt;0,MOD(Y$12,$G29)=0,Y$12&lt;'Allgemeine Info'!$H$15),($I29+$J29)*((1+$D$4)^Y$12),0))))</f>
        <v>0</v>
      </c>
      <c r="Z29" s="235">
        <f>IF(OR($E29="",$F29="",$G29="",'Allgemeine Info'!$H$15=""),0,IF(AND(Z$11&lt;&gt;0,Z$11&lt;='Allgemeine Info'!$H$15),($E29+$F29)*$I29*(1+$D$4)^Z$11,IF(Z$12='Allgemeine Info'!$H$15,$J29*(1+$D$4)^Z$12,IF(AND(Z$12&lt;&gt;0,MOD(Z$12,$G29)=0,Z$12&lt;'Allgemeine Info'!$H$15),($I29+$J29)*((1+$D$4)^Z$12),0))))</f>
        <v>0</v>
      </c>
      <c r="AA29" s="235">
        <f>IF(OR($E29="",$F29="",$G29="",'Allgemeine Info'!$H$15=""),0,IF(AND(AA$11&lt;&gt;0,AA$11&lt;='Allgemeine Info'!$H$15),($E29+$F29)*$I29*(1+$D$4)^AA$11,IF(AA$12='Allgemeine Info'!$H$15,$J29*(1+$D$4)^AA$12,IF(AND(AA$12&lt;&gt;0,MOD(AA$12,$G29)=0,AA$12&lt;'Allgemeine Info'!$H$15),($I29+$J29)*((1+$D$4)^AA$12),0))))</f>
        <v>0</v>
      </c>
      <c r="AB29" s="235">
        <f>IF(OR($E29="",$F29="",$G29="",'Allgemeine Info'!$H$15=""),0,IF(AND(AB$11&lt;&gt;0,AB$11&lt;='Allgemeine Info'!$H$15),($E29+$F29)*$I29*(1+$D$4)^AB$11,IF(AB$12='Allgemeine Info'!$H$15,$J29*(1+$D$4)^AB$12,IF(AND(AB$12&lt;&gt;0,MOD(AB$12,$G29)=0,AB$12&lt;'Allgemeine Info'!$H$15),($I29+$J29)*((1+$D$4)^AB$12),0))))</f>
        <v>0</v>
      </c>
      <c r="AC29" s="235">
        <f>IF(OR($E29="",$F29="",$G29="",'Allgemeine Info'!$H$15=""),0,IF(AND(AC$11&lt;&gt;0,AC$11&lt;='Allgemeine Info'!$H$15),($E29+$F29)*$I29*(1+$D$4)^AC$11,IF(AC$12='Allgemeine Info'!$H$15,$J29*(1+$D$4)^AC$12,IF(AND(AC$12&lt;&gt;0,MOD(AC$12,$G29)=0,AC$12&lt;'Allgemeine Info'!$H$15),($I29+$J29)*((1+$D$4)^AC$12),0))))</f>
        <v>0</v>
      </c>
      <c r="AD29" s="235">
        <f>IF(OR($E29="",$F29="",$G29="",'Allgemeine Info'!$H$15=""),0,IF(AND(AD$11&lt;&gt;0,AD$11&lt;='Allgemeine Info'!$H$15),($E29+$F29)*$I29*(1+$D$4)^AD$11,IF(AD$12='Allgemeine Info'!$H$15,$J29*(1+$D$4)^AD$12,IF(AND(AD$12&lt;&gt;0,MOD(AD$12,$G29)=0,AD$12&lt;'Allgemeine Info'!$H$15),($I29+$J29)*((1+$D$4)^AD$12),0))))</f>
        <v>0</v>
      </c>
      <c r="AE29" s="235">
        <f>IF(OR($E29="",$F29="",$G29="",'Allgemeine Info'!$H$15=""),0,IF(AND(AE$11&lt;&gt;0,AE$11&lt;='Allgemeine Info'!$H$15),($E29+$F29)*$I29*(1+$D$4)^AE$11,IF(AE$12='Allgemeine Info'!$H$15,$J29*(1+$D$4)^AE$12,IF(AND(AE$12&lt;&gt;0,MOD(AE$12,$G29)=0,AE$12&lt;'Allgemeine Info'!$H$15),($I29+$J29)*((1+$D$4)^AE$12),0))))</f>
        <v>0</v>
      </c>
      <c r="AF29" s="235">
        <f>IF(OR($E29="",$F29="",$G29="",'Allgemeine Info'!$H$15=""),0,IF(AND(AF$11&lt;&gt;0,AF$11&lt;='Allgemeine Info'!$H$15),($E29+$F29)*$I29*(1+$D$4)^AF$11,IF(AF$12='Allgemeine Info'!$H$15,$J29*(1+$D$4)^AF$12,IF(AND(AF$12&lt;&gt;0,MOD(AF$12,$G29)=0,AF$12&lt;'Allgemeine Info'!$H$15),($I29+$J29)*((1+$D$4)^AF$12),0))))</f>
        <v>0</v>
      </c>
      <c r="AG29" s="235">
        <f>IF(OR($E29="",$F29="",$G29="",'Allgemeine Info'!$H$15=""),0,IF(AND(AG$11&lt;&gt;0,AG$11&lt;='Allgemeine Info'!$H$15),($E29+$F29)*$I29*(1+$D$4)^AG$11,IF(AG$12='Allgemeine Info'!$H$15,$J29*(1+$D$4)^AG$12,IF(AND(AG$12&lt;&gt;0,MOD(AG$12,$G29)=0,AG$12&lt;'Allgemeine Info'!$H$15),($I29+$J29)*((1+$D$4)^AG$12),0))))</f>
        <v>0</v>
      </c>
      <c r="AH29" s="235">
        <f>IF(OR($E29="",$F29="",$G29="",'Allgemeine Info'!$H$15=""),0,IF(AND(AH$11&lt;&gt;0,AH$11&lt;='Allgemeine Info'!$H$15),($E29+$F29)*$I29*(1+$D$4)^AH$11,IF(AH$12='Allgemeine Info'!$H$15,$J29*(1+$D$4)^AH$12,IF(AND(AH$12&lt;&gt;0,MOD(AH$12,$G29)=0,AH$12&lt;'Allgemeine Info'!$H$15),($I29+$J29)*((1+$D$4)^AH$12),0))))</f>
        <v>0</v>
      </c>
      <c r="AI29" s="235">
        <f>IF(OR($E29="",$F29="",$G29="",'Allgemeine Info'!$H$15=""),0,IF(AND(AI$11&lt;&gt;0,AI$11&lt;='Allgemeine Info'!$H$15),($E29+$F29)*$I29*(1+$D$4)^AI$11,IF(AI$12='Allgemeine Info'!$H$15,$J29*(1+$D$4)^AI$12,IF(AND(AI$12&lt;&gt;0,MOD(AI$12,$G29)=0,AI$12&lt;'Allgemeine Info'!$H$15),($I29+$J29)*((1+$D$4)^AI$12),0))))</f>
        <v>0</v>
      </c>
      <c r="AJ29" s="235">
        <f>IF(OR($E29="",$F29="",$G29="",'Allgemeine Info'!$H$15=""),0,IF(AND(AJ$11&lt;&gt;0,AJ$11&lt;='Allgemeine Info'!$H$15),($E29+$F29)*$I29*(1+$D$4)^AJ$11,IF(AJ$12='Allgemeine Info'!$H$15,$J29*(1+$D$4)^AJ$12,IF(AND(AJ$12&lt;&gt;0,MOD(AJ$12,$G29)=0,AJ$12&lt;'Allgemeine Info'!$H$15),($I29+$J29)*((1+$D$4)^AJ$12),0))))</f>
        <v>0</v>
      </c>
      <c r="AK29" s="235">
        <f>IF(OR($E29="",$F29="",$G29="",'Allgemeine Info'!$H$15=""),0,IF(AND(AK$11&lt;&gt;0,AK$11&lt;='Allgemeine Info'!$H$15),($E29+$F29)*$I29*(1+$D$4)^AK$11,IF(AK$12='Allgemeine Info'!$H$15,$J29*(1+$D$4)^AK$12,IF(AND(AK$12&lt;&gt;0,MOD(AK$12,$G29)=0,AK$12&lt;'Allgemeine Info'!$H$15),($I29+$J29)*((1+$D$4)^AK$12),0))))</f>
        <v>0</v>
      </c>
      <c r="AL29" s="235">
        <f>IF(OR($E29="",$F29="",$G29="",'Allgemeine Info'!$H$15=""),0,IF(AND(AL$11&lt;&gt;0,AL$11&lt;='Allgemeine Info'!$H$15),($E29+$F29)*$I29*(1+$D$4)^AL$11,IF(AL$12='Allgemeine Info'!$H$15,$J29*(1+$D$4)^AL$12,IF(AND(AL$12&lt;&gt;0,MOD(AL$12,$G29)=0,AL$12&lt;'Allgemeine Info'!$H$15),($I29+$J29)*((1+$D$4)^AL$12),0))))</f>
        <v>0</v>
      </c>
      <c r="AM29" s="235">
        <f>IF(OR($E29="",$F29="",$G29="",'Allgemeine Info'!$H$15=""),0,IF(AND(AM$11&lt;&gt;0,AM$11&lt;='Allgemeine Info'!$H$15),($E29+$F29)*$I29*(1+$D$4)^AM$11,IF(AM$12='Allgemeine Info'!$H$15,$J29*(1+$D$4)^AM$12,IF(AND(AM$12&lt;&gt;0,MOD(AM$12,$G29)=0,AM$12&lt;'Allgemeine Info'!$H$15),($I29+$J29)*((1+$D$4)^AM$12),0))))</f>
        <v>0</v>
      </c>
      <c r="AN29" s="235">
        <f>IF(OR($E29="",$F29="",$G29="",'Allgemeine Info'!$H$15=""),0,IF(AND(AN$11&lt;&gt;0,AN$11&lt;='Allgemeine Info'!$H$15),($E29+$F29)*$I29*(1+$D$4)^AN$11,IF(AN$12='Allgemeine Info'!$H$15,$J29*(1+$D$4)^AN$12,IF(AND(AN$12&lt;&gt;0,MOD(AN$12,$G29)=0,AN$12&lt;'Allgemeine Info'!$H$15),($I29+$J29)*((1+$D$4)^AN$12),0))))</f>
        <v>0</v>
      </c>
      <c r="AO29" s="235">
        <f>IF(OR($E29="",$F29="",$G29="",'Allgemeine Info'!$H$15=""),0,IF(AND(AO$11&lt;&gt;0,AO$11&lt;='Allgemeine Info'!$H$15),($E29+$F29)*$I29*(1+$D$4)^AO$11,IF(AO$12='Allgemeine Info'!$H$15,$J29*(1+$D$4)^AO$12,IF(AND(AO$12&lt;&gt;0,MOD(AO$12,$G29)=0,AO$12&lt;'Allgemeine Info'!$H$15),($I29+$J29)*((1+$D$4)^AO$12),0))))</f>
        <v>0</v>
      </c>
      <c r="AP29" s="235">
        <f>IF(OR($E29="",$F29="",$G29="",'Allgemeine Info'!$H$15=""),0,IF(AND(AP$11&lt;&gt;0,AP$11&lt;='Allgemeine Info'!$H$15),($E29+$F29)*$I29*(1+$D$4)^AP$11,IF(AP$12='Allgemeine Info'!$H$15,$J29*(1+$D$4)^AP$12,IF(AND(AP$12&lt;&gt;0,MOD(AP$12,$G29)=0,AP$12&lt;'Allgemeine Info'!$H$15),($I29+$J29)*((1+$D$4)^AP$12),0))))</f>
        <v>0</v>
      </c>
      <c r="AQ29" s="235">
        <f>IF(OR($E29="",$F29="",$G29="",'Allgemeine Info'!$H$15=""),0,IF(AND(AQ$11&lt;&gt;0,AQ$11&lt;='Allgemeine Info'!$H$15),($E29+$F29)*$I29*(1+$D$4)^AQ$11,IF(AQ$12='Allgemeine Info'!$H$15,$J29*(1+$D$4)^AQ$12,IF(AND(AQ$12&lt;&gt;0,MOD(AQ$12,$G29)=0,AQ$12&lt;'Allgemeine Info'!$H$15),($I29+$J29)*((1+$D$4)^AQ$12),0))))</f>
        <v>0</v>
      </c>
      <c r="AR29" s="235">
        <f>IF(OR($E29="",$F29="",$G29="",'Allgemeine Info'!$H$15=""),0,IF(AND(AR$11&lt;&gt;0,AR$11&lt;='Allgemeine Info'!$H$15),($E29+$F29)*$I29*(1+$D$4)^AR$11,IF(AR$12='Allgemeine Info'!$H$15,$J29*(1+$D$4)^AR$12,IF(AND(AR$12&lt;&gt;0,MOD(AR$12,$G29)=0,AR$12&lt;'Allgemeine Info'!$H$15),($I29+$J29)*((1+$D$4)^AR$12),0))))</f>
        <v>0</v>
      </c>
      <c r="AS29" s="235">
        <f>IF(OR($E29="",$F29="",$G29="",'Allgemeine Info'!$H$15=""),0,IF(AND(AS$11&lt;&gt;0,AS$11&lt;='Allgemeine Info'!$H$15),($E29+$F29)*$I29*(1+$D$4)^AS$11,IF(AS$12='Allgemeine Info'!$H$15,$J29*(1+$D$4)^AS$12,IF(AND(AS$12&lt;&gt;0,MOD(AS$12,$G29)=0,AS$12&lt;'Allgemeine Info'!$H$15),($I29+$J29)*((1+$D$4)^AS$12),0))))</f>
        <v>0</v>
      </c>
      <c r="AT29" s="235">
        <f>IF(OR($E29="",$F29="",$G29="",'Allgemeine Info'!$H$15=""),0,IF(AND(AT$11&lt;&gt;0,AT$11&lt;='Allgemeine Info'!$H$15),($E29+$F29)*$I29*(1+$D$4)^AT$11,IF(AT$12='Allgemeine Info'!$H$15,$J29*(1+$D$4)^AT$12,IF(AND(AT$12&lt;&gt;0,MOD(AT$12,$G29)=0,AT$12&lt;'Allgemeine Info'!$H$15),($I29+$J29)*((1+$D$4)^AT$12),0))))</f>
        <v>0</v>
      </c>
      <c r="AU29" s="235">
        <f>IF(OR($E29="",$F29="",$G29="",'Allgemeine Info'!$H$15=""),0,IF(AND(AU$11&lt;&gt;0,AU$11&lt;='Allgemeine Info'!$H$15),($E29+$F29)*$I29*(1+$D$4)^AU$11,IF(AU$12='Allgemeine Info'!$H$15,$J29*(1+$D$4)^AU$12,IF(AND(AU$12&lt;&gt;0,MOD(AU$12,$G29)=0,AU$12&lt;'Allgemeine Info'!$H$15),($I29+$J29)*((1+$D$4)^AU$12),0))))</f>
        <v>0</v>
      </c>
      <c r="AV29" s="235">
        <f>IF(OR($E29="",$F29="",$G29="",'Allgemeine Info'!$H$15=""),0,IF(AND(AV$11&lt;&gt;0,AV$11&lt;='Allgemeine Info'!$H$15),($E29+$F29)*$I29*(1+$D$4)^AV$11,IF(AV$12='Allgemeine Info'!$H$15,$J29*(1+$D$4)^AV$12,IF(AND(AV$12&lt;&gt;0,MOD(AV$12,$G29)=0,AV$12&lt;'Allgemeine Info'!$H$15),($I29+$J29)*((1+$D$4)^AV$12),0))))</f>
        <v>0</v>
      </c>
      <c r="AW29" s="235">
        <f>IF(OR($E29="",$F29="",$G29="",'Allgemeine Info'!$H$15=""),0,IF(AND(AW$11&lt;&gt;0,AW$11&lt;='Allgemeine Info'!$H$15),($E29+$F29)*$I29*(1+$D$4)^AW$11,IF(AW$12='Allgemeine Info'!$H$15,$J29*(1+$D$4)^AW$12,IF(AND(AW$12&lt;&gt;0,MOD(AW$12,$G29)=0,AW$12&lt;'Allgemeine Info'!$H$15),($I29+$J29)*((1+$D$4)^AW$12),0))))</f>
        <v>0</v>
      </c>
      <c r="AX29" s="235">
        <f>IF(OR($E29="",$F29="",$G29="",'Allgemeine Info'!$H$15=""),0,IF(AND(AX$11&lt;&gt;0,AX$11&lt;='Allgemeine Info'!$H$15),($E29+$F29)*$I29*(1+$D$4)^AX$11,IF(AX$12='Allgemeine Info'!$H$15,$J29*(1+$D$4)^AX$12,IF(AND(AX$12&lt;&gt;0,MOD(AX$12,$G29)=0,AX$12&lt;'Allgemeine Info'!$H$15),($I29+$J29)*((1+$D$4)^AX$12),0))))</f>
        <v>0</v>
      </c>
      <c r="AY29" s="235">
        <f>IF(OR($E29="",$F29="",$G29="",'Allgemeine Info'!$H$15=""),0,IF(AND(AY$11&lt;&gt;0,AY$11&lt;='Allgemeine Info'!$H$15),($E29+$F29)*$I29*(1+$D$4)^AY$11,IF(AY$12='Allgemeine Info'!$H$15,$J29*(1+$D$4)^AY$12,IF(AND(AY$12&lt;&gt;0,MOD(AY$12,$G29)=0,AY$12&lt;'Allgemeine Info'!$H$15),($I29+$J29)*((1+$D$4)^AY$12),0))))</f>
        <v>0</v>
      </c>
      <c r="AZ29" s="235">
        <f>IF(OR($E29="",$F29="",$G29="",'Allgemeine Info'!$H$15=""),0,IF(AND(AZ$11&lt;&gt;0,AZ$11&lt;='Allgemeine Info'!$H$15),($E29+$F29)*$I29*(1+$D$4)^AZ$11,IF(AZ$12='Allgemeine Info'!$H$15,$J29*(1+$D$4)^AZ$12,IF(AND(AZ$12&lt;&gt;0,MOD(AZ$12,$G29)=0,AZ$12&lt;'Allgemeine Info'!$H$15),($I29+$J29)*((1+$D$4)^AZ$12),0))))</f>
        <v>0</v>
      </c>
      <c r="BA29" s="235">
        <f>IF(OR($E29="",$F29="",$G29="",'Allgemeine Info'!$H$15=""),0,IF(AND(BA$11&lt;&gt;0,BA$11&lt;='Allgemeine Info'!$H$15),($E29+$F29)*$I29*(1+$D$4)^BA$11,IF(BA$12='Allgemeine Info'!$H$15,$J29*(1+$D$4)^BA$12,IF(AND(BA$12&lt;&gt;0,MOD(BA$12,$G29)=0,BA$12&lt;'Allgemeine Info'!$H$15),($I29+$J29)*((1+$D$4)^BA$12),0))))</f>
        <v>0</v>
      </c>
      <c r="BB29" s="235">
        <f>IF(OR($E29="",$F29="",$G29="",'Allgemeine Info'!$H$15=""),0,IF(AND(BB$11&lt;&gt;0,BB$11&lt;='Allgemeine Info'!$H$15),($E29+$F29)*$I29*(1+$D$4)^BB$11,IF(BB$12='Allgemeine Info'!$H$15,$J29*(1+$D$4)^BB$12,IF(AND(BB$12&lt;&gt;0,MOD(BB$12,$G29)=0,BB$12&lt;'Allgemeine Info'!$H$15),($I29+$J29)*((1+$D$4)^BB$12),0))))</f>
        <v>0</v>
      </c>
      <c r="BC29" s="235">
        <f>IF(OR($E29="",$F29="",$G29="",'Allgemeine Info'!$H$15=""),0,IF(AND(BC$11&lt;&gt;0,BC$11&lt;='Allgemeine Info'!$H$15),($E29+$F29)*$I29*(1+$D$4)^BC$11,IF(BC$12='Allgemeine Info'!$H$15,$J29*(1+$D$4)^BC$12,IF(AND(BC$12&lt;&gt;0,MOD(BC$12,$G29)=0,BC$12&lt;'Allgemeine Info'!$H$15),($I29+$J29)*((1+$D$4)^BC$12),0))))</f>
        <v>0</v>
      </c>
      <c r="BD29" s="235">
        <f>IF(OR($E29="",$F29="",$G29="",'Allgemeine Info'!$H$15=""),0,IF(AND(BD$11&lt;&gt;0,BD$11&lt;='Allgemeine Info'!$H$15),($E29+$F29)*$I29*(1+$D$4)^BD$11,IF(BD$12='Allgemeine Info'!$H$15,$J29*(1+$D$4)^BD$12,IF(AND(BD$12&lt;&gt;0,MOD(BD$12,$G29)=0,BD$12&lt;'Allgemeine Info'!$H$15),($I29+$J29)*((1+$D$4)^BD$12),0))))</f>
        <v>0</v>
      </c>
      <c r="BE29" s="235">
        <f>IF(OR($E29="",$F29="",$G29="",'Allgemeine Info'!$H$15=""),0,IF(AND(BE$11&lt;&gt;0,BE$11&lt;='Allgemeine Info'!$H$15),($E29+$F29)*$I29*(1+$D$4)^BE$11,IF(BE$12='Allgemeine Info'!$H$15,$J29*(1+$D$4)^BE$12,IF(AND(BE$12&lt;&gt;0,MOD(BE$12,$G29)=0,BE$12&lt;'Allgemeine Info'!$H$15),($I29+$J29)*((1+$D$4)^BE$12),0))))</f>
        <v>0</v>
      </c>
      <c r="BF29" s="235">
        <f>IF(OR($E29="",$F29="",$G29="",'Allgemeine Info'!$H$15=""),0,IF(AND(BF$11&lt;&gt;0,BF$11&lt;='Allgemeine Info'!$H$15),($E29+$F29)*$I29*(1+$D$4)^BF$11,IF(BF$12='Allgemeine Info'!$H$15,$J29*(1+$D$4)^BF$12,IF(AND(BF$12&lt;&gt;0,MOD(BF$12,$G29)=0,BF$12&lt;'Allgemeine Info'!$H$15),($I29+$J29)*((1+$D$4)^BF$12),0))))</f>
        <v>0</v>
      </c>
      <c r="BG29" s="235">
        <f>IF(OR($E29="",$F29="",$G29="",'Allgemeine Info'!$H$15=""),0,IF(AND(BG$11&lt;&gt;0,BG$11&lt;='Allgemeine Info'!$H$15),($E29+$F29)*$I29*(1+$D$4)^BG$11,IF(BG$12='Allgemeine Info'!$H$15,$J29*(1+$D$4)^BG$12,IF(AND(BG$12&lt;&gt;0,MOD(BG$12,$G29)=0,BG$12&lt;'Allgemeine Info'!$H$15),($I29+$J29)*((1+$D$4)^BG$12),0))))</f>
        <v>0</v>
      </c>
      <c r="BH29" s="235">
        <f>IF(OR($E29="",$F29="",$G29="",'Allgemeine Info'!$H$15=""),0,IF(AND(BH$11&lt;&gt;0,BH$11&lt;='Allgemeine Info'!$H$15),($E29+$F29)*$I29*(1+$D$4)^BH$11,IF(BH$12='Allgemeine Info'!$H$15,$J29*(1+$D$4)^BH$12,IF(AND(BH$12&lt;&gt;0,MOD(BH$12,$G29)=0,BH$12&lt;'Allgemeine Info'!$H$15),($I29+$J29)*((1+$D$4)^BH$12),0))))</f>
        <v>0</v>
      </c>
      <c r="BI29" s="235">
        <f>IF(OR($E29="",$F29="",$G29="",'Allgemeine Info'!$H$15=""),0,IF(AND(BI$11&lt;&gt;0,BI$11&lt;='Allgemeine Info'!$H$15),($E29+$F29)*$I29*(1+$D$4)^BI$11,IF(BI$12='Allgemeine Info'!$H$15,$J29*(1+$D$4)^BI$12,IF(AND(BI$12&lt;&gt;0,MOD(BI$12,$G29)=0,BI$12&lt;'Allgemeine Info'!$H$15),($I29+$J29)*((1+$D$4)^BI$12),0))))</f>
        <v>0</v>
      </c>
      <c r="BJ29" s="235">
        <f>IF(OR($E29="",$F29="",$G29="",'Allgemeine Info'!$H$15=""),0,IF(AND(BJ$11&lt;&gt;0,BJ$11&lt;='Allgemeine Info'!$H$15),($E29+$F29)*$I29*(1+$D$4)^BJ$11,IF(BJ$12='Allgemeine Info'!$H$15,$J29*(1+$D$4)^BJ$12,IF(AND(BJ$12&lt;&gt;0,MOD(BJ$12,$G29)=0,BJ$12&lt;'Allgemeine Info'!$H$15),($I29+$J29)*((1+$D$4)^BJ$12),0))))</f>
        <v>0</v>
      </c>
      <c r="BK29" s="235">
        <f>IF(OR($E29="",$F29="",$G29="",'Allgemeine Info'!$H$15=""),0,IF(AND(BK$11&lt;&gt;0,BK$11&lt;='Allgemeine Info'!$H$15),($E29+$F29)*$I29*(1+$D$4)^BK$11,IF(BK$12='Allgemeine Info'!$H$15,$J29*(1+$D$4)^BK$12,IF(AND(BK$12&lt;&gt;0,MOD(BK$12,$G29)=0,BK$12&lt;'Allgemeine Info'!$H$15),($I29+$J29)*((1+$D$4)^BK$12),0))))</f>
        <v>0</v>
      </c>
      <c r="BL29" s="235">
        <f>IF(OR($E29="",$F29="",$G29="",'Allgemeine Info'!$H$15=""),0,IF(AND(BL$11&lt;&gt;0,BL$11&lt;='Allgemeine Info'!$H$15),($E29+$F29)*$I29*(1+$D$4)^BL$11,IF(BL$12='Allgemeine Info'!$H$15,$J29*(1+$D$4)^BL$12,IF(AND(BL$12&lt;&gt;0,MOD(BL$12,$G29)=0,BL$12&lt;'Allgemeine Info'!$H$15),($I29+$J29)*((1+$D$4)^BL$12),0))))</f>
        <v>0</v>
      </c>
      <c r="BM29" s="235">
        <f>IF(OR($E29="",$F29="",$G29="",'Allgemeine Info'!$H$15=""),0,IF(AND(BM$11&lt;&gt;0,BM$11&lt;='Allgemeine Info'!$H$15),($E29+$F29)*$I29*(1+$D$4)^BM$11,IF(BM$12='Allgemeine Info'!$H$15,$J29*(1+$D$4)^BM$12,IF(AND(BM$12&lt;&gt;0,MOD(BM$12,$G29)=0,BM$12&lt;'Allgemeine Info'!$H$15),($I29+$J29)*((1+$D$4)^BM$12),0))))</f>
        <v>0</v>
      </c>
      <c r="BN29" s="235">
        <f>IF(OR($E29="",$F29="",$G29="",'Allgemeine Info'!$H$15=""),0,IF(AND(BN$11&lt;&gt;0,BN$11&lt;='Allgemeine Info'!$H$15),($E29+$F29)*$I29*(1+$D$4)^BN$11,IF(BN$12='Allgemeine Info'!$H$15,$J29*(1+$D$4)^BN$12,IF(AND(BN$12&lt;&gt;0,MOD(BN$12,$G29)=0,BN$12&lt;'Allgemeine Info'!$H$15),($I29+$J29)*((1+$D$4)^BN$12),0))))</f>
        <v>0</v>
      </c>
      <c r="BO29" s="235">
        <f>IF(OR($E29="",$F29="",$G29="",'Allgemeine Info'!$H$15=""),0,IF(AND(BO$11&lt;&gt;0,BO$11&lt;='Allgemeine Info'!$H$15),($E29+$F29)*$I29*(1+$D$4)^BO$11,IF(BO$12='Allgemeine Info'!$H$15,$J29*(1+$D$4)^BO$12,IF(AND(BO$12&lt;&gt;0,MOD(BO$12,$G29)=0,BO$12&lt;'Allgemeine Info'!$H$15),($I29+$J29)*((1+$D$4)^BO$12),0))))</f>
        <v>0</v>
      </c>
      <c r="BP29" s="235">
        <f>IF(OR($E29="",$F29="",$G29="",'Allgemeine Info'!$H$15=""),0,IF(AND(BP$11&lt;&gt;0,BP$11&lt;='Allgemeine Info'!$H$15),($E29+$F29)*$I29*(1+$D$4)^BP$11,IF(BP$12='Allgemeine Info'!$H$15,$J29*(1+$D$4)^BP$12,IF(AND(BP$12&lt;&gt;0,MOD(BP$12,$G29)=0,BP$12&lt;'Allgemeine Info'!$H$15),($I29+$J29)*((1+$D$4)^BP$12),0))))</f>
        <v>0</v>
      </c>
      <c r="BQ29" s="235">
        <f>IF(OR($E29="",$F29="",$G29="",'Allgemeine Info'!$H$15=""),0,IF(AND(BQ$11&lt;&gt;0,BQ$11&lt;='Allgemeine Info'!$H$15),($E29+$F29)*$I29*(1+$D$4)^BQ$11,IF(BQ$12='Allgemeine Info'!$H$15,$J29*(1+$D$4)^BQ$12,IF(AND(BQ$12&lt;&gt;0,MOD(BQ$12,$G29)=0,BQ$12&lt;'Allgemeine Info'!$H$15),($I29+$J29)*((1+$D$4)^BQ$12),0))))</f>
        <v>0</v>
      </c>
      <c r="BR29" s="235">
        <f>IF(OR($E29="",$F29="",$G29="",'Allgemeine Info'!$H$15=""),0,IF(AND(BR$11&lt;&gt;0,BR$11&lt;='Allgemeine Info'!$H$15),($E29+$F29)*$I29*(1+$D$4)^BR$11,IF(BR$12='Allgemeine Info'!$H$15,$J29*(1+$D$4)^BR$12,IF(AND(BR$12&lt;&gt;0,MOD(BR$12,$G29)=0,BR$12&lt;'Allgemeine Info'!$H$15),($I29+$J29)*((1+$D$4)^BR$12),0))))</f>
        <v>0</v>
      </c>
      <c r="BS29" s="235">
        <f>IF(OR($E29="",$F29="",$G29="",'Allgemeine Info'!$H$15=""),0,IF(AND(BS$11&lt;&gt;0,BS$11&lt;='Allgemeine Info'!$H$15),($E29+$F29)*$I29*(1+$D$4)^BS$11,IF(BS$12='Allgemeine Info'!$H$15,$J29*(1+$D$4)^BS$12,IF(AND(BS$12&lt;&gt;0,MOD(BS$12,$G29)=0,BS$12&lt;'Allgemeine Info'!$H$15),($I29+$J29)*((1+$D$4)^BS$12),0))))</f>
        <v>0</v>
      </c>
      <c r="BT29" s="235">
        <f>IF(OR($E29="",$F29="",$G29="",'Allgemeine Info'!$H$15=""),0,IF(AND(BT$11&lt;&gt;0,BT$11&lt;='Allgemeine Info'!$H$15),($E29+$F29)*$I29*(1+$D$4)^BT$11,IF(BT$12='Allgemeine Info'!$H$15,$J29*(1+$D$4)^BT$12,IF(AND(BT$12&lt;&gt;0,MOD(BT$12,$G29)=0,BT$12&lt;'Allgemeine Info'!$H$15),($I29+$J29)*((1+$D$4)^BT$12),0))))</f>
        <v>0</v>
      </c>
      <c r="BU29" s="235">
        <f>IF(OR($E29="",$F29="",$G29="",'Allgemeine Info'!$H$15=""),0,IF(AND(BU$11&lt;&gt;0,BU$11&lt;='Allgemeine Info'!$H$15),($E29+$F29)*$I29*(1+$D$4)^BU$11,IF(BU$12='Allgemeine Info'!$H$15,$J29*(1+$D$4)^BU$12,IF(AND(BU$12&lt;&gt;0,MOD(BU$12,$G29)=0,BU$12&lt;'Allgemeine Info'!$H$15),($I29+$J29)*((1+$D$4)^BU$12),0))))</f>
        <v>0</v>
      </c>
      <c r="BV29" s="235">
        <f>IF(OR($E29="",$F29="",$G29="",'Allgemeine Info'!$H$15=""),0,IF(AND(BV$11&lt;&gt;0,BV$11&lt;='Allgemeine Info'!$H$15),($E29+$F29)*$I29*(1+$D$4)^BV$11,IF(BV$12='Allgemeine Info'!$H$15,$J29*(1+$D$4)^BV$12,IF(AND(BV$12&lt;&gt;0,MOD(BV$12,$G29)=0,BV$12&lt;'Allgemeine Info'!$H$15),($I29+$J29)*((1+$D$4)^BV$12),0))))</f>
        <v>0</v>
      </c>
      <c r="BW29" s="235">
        <f>IF(OR($E29="",$F29="",$G29="",'Allgemeine Info'!$H$15=""),0,IF(AND(BW$11&lt;&gt;0,BW$11&lt;='Allgemeine Info'!$H$15),($E29+$F29)*$I29*(1+$D$4)^BW$11,IF(BW$12='Allgemeine Info'!$H$15,$J29*(1+$D$4)^BW$12,IF(AND(BW$12&lt;&gt;0,MOD(BW$12,$G29)=0,BW$12&lt;'Allgemeine Info'!$H$15),($I29+$J29)*((1+$D$4)^BW$12),0))))</f>
        <v>0</v>
      </c>
      <c r="BX29" s="235">
        <f>IF(OR($E29="",$F29="",$G29="",'Allgemeine Info'!$H$15=""),0,IF(AND(BX$11&lt;&gt;0,BX$11&lt;='Allgemeine Info'!$H$15),($E29+$F29)*$I29*(1+$D$4)^BX$11,IF(BX$12='Allgemeine Info'!$H$15,$J29*(1+$D$4)^BX$12,IF(AND(BX$12&lt;&gt;0,MOD(BX$12,$G29)=0,BX$12&lt;'Allgemeine Info'!$H$15),($I29+$J29)*((1+$D$4)^BX$12),0))))</f>
        <v>0</v>
      </c>
      <c r="BY29" s="235">
        <f>IF(OR($E29="",$F29="",$G29="",'Allgemeine Info'!$H$15=""),0,IF(AND(BY$11&lt;&gt;0,BY$11&lt;='Allgemeine Info'!$H$15),($E29+$F29)*$I29*(1+$D$4)^BY$11,IF(BY$12='Allgemeine Info'!$H$15,$J29*(1+$D$4)^BY$12,IF(AND(BY$12&lt;&gt;0,MOD(BY$12,$G29)=0,BY$12&lt;'Allgemeine Info'!$H$15),($I29+$J29)*((1+$D$4)^BY$12),0))))</f>
        <v>0</v>
      </c>
      <c r="BZ29" s="235">
        <f>IF(OR($E29="",$F29="",$G29="",'Allgemeine Info'!$H$15=""),0,IF(AND(BZ$11&lt;&gt;0,BZ$11&lt;='Allgemeine Info'!$H$15),($E29+$F29)*$I29*(1+$D$4)^BZ$11,IF(BZ$12='Allgemeine Info'!$H$15,$J29*(1+$D$4)^BZ$12,IF(AND(BZ$12&lt;&gt;0,MOD(BZ$12,$G29)=0,BZ$12&lt;'Allgemeine Info'!$H$15),($I29+$J29)*((1+$D$4)^BZ$12),0))))</f>
        <v>0</v>
      </c>
      <c r="CA29" s="235">
        <f>IF(OR($E29="",$F29="",$G29="",'Allgemeine Info'!$H$15=""),0,IF(AND(CA$11&lt;&gt;0,CA$11&lt;='Allgemeine Info'!$H$15),($E29+$F29)*$I29*(1+$D$4)^CA$11,IF(CA$12='Allgemeine Info'!$H$15,$J29*(1+$D$4)^CA$12,IF(AND(CA$12&lt;&gt;0,MOD(CA$12,$G29)=0,CA$12&lt;'Allgemeine Info'!$H$15),($I29+$J29)*((1+$D$4)^CA$12),0))))</f>
        <v>0</v>
      </c>
      <c r="CB29" s="235">
        <f>IF(OR($E29="",$F29="",$G29="",'Allgemeine Info'!$H$15=""),0,IF(AND(CB$11&lt;&gt;0,CB$11&lt;='Allgemeine Info'!$H$15),($E29+$F29)*$I29*(1+$D$4)^CB$11,IF(CB$12='Allgemeine Info'!$H$15,$J29*(1+$D$4)^CB$12,IF(AND(CB$12&lt;&gt;0,MOD(CB$12,$G29)=0,CB$12&lt;'Allgemeine Info'!$H$15),($I29+$J29)*((1+$D$4)^CB$12),0))))</f>
        <v>0</v>
      </c>
      <c r="CC29" s="235">
        <f>IF(OR($E29="",$F29="",$G29="",'Allgemeine Info'!$H$15=""),0,IF(AND(CC$11&lt;&gt;0,CC$11&lt;='Allgemeine Info'!$H$15),($E29+$F29)*$I29*(1+$D$4)^CC$11,IF(CC$12='Allgemeine Info'!$H$15,$J29*(1+$D$4)^CC$12,IF(AND(CC$12&lt;&gt;0,MOD(CC$12,$G29)=0,CC$12&lt;'Allgemeine Info'!$H$15),($I29+$J29)*((1+$D$4)^CC$12),0))))</f>
        <v>0</v>
      </c>
      <c r="CD29" s="235">
        <f>IF(OR($E29="",$F29="",$G29="",'Allgemeine Info'!$H$15=""),0,IF(AND(CD$11&lt;&gt;0,CD$11&lt;='Allgemeine Info'!$H$15),($E29+$F29)*$I29*(1+$D$4)^CD$11,IF(CD$12='Allgemeine Info'!$H$15,$J29*(1+$D$4)^CD$12,IF(AND(CD$12&lt;&gt;0,MOD(CD$12,$G29)=0,CD$12&lt;'Allgemeine Info'!$H$15),($I29+$J29)*((1+$D$4)^CD$12),0))))</f>
        <v>0</v>
      </c>
      <c r="CE29" s="235">
        <f>IF(OR($E29="",$F29="",$G29="",'Allgemeine Info'!$H$15=""),0,IF(AND(CE$11&lt;&gt;0,CE$11&lt;='Allgemeine Info'!$H$15),($E29+$F29)*$I29*(1+$D$4)^CE$11,IF(CE$12='Allgemeine Info'!$H$15,$J29*(1+$D$4)^CE$12,IF(AND(CE$12&lt;&gt;0,MOD(CE$12,$G29)=0,CE$12&lt;'Allgemeine Info'!$H$15),($I29+$J29)*((1+$D$4)^CE$12),0))))</f>
        <v>0</v>
      </c>
      <c r="CF29" s="235">
        <f>IF(OR($E29="",$F29="",$G29="",'Allgemeine Info'!$H$15=""),0,IF(AND(CF$11&lt;&gt;0,CF$11&lt;='Allgemeine Info'!$H$15),($E29+$F29)*$I29*(1+$D$4)^CF$11,IF(CF$12='Allgemeine Info'!$H$15,$J29*(1+$D$4)^CF$12,IF(AND(CF$12&lt;&gt;0,MOD(CF$12,$G29)=0,CF$12&lt;'Allgemeine Info'!$H$15),($I29+$J29)*((1+$D$4)^CF$12),0))))</f>
        <v>0</v>
      </c>
      <c r="CG29" s="235">
        <f>IF(OR($E29="",$F29="",$G29="",'Allgemeine Info'!$H$15=""),0,IF(AND(CG$11&lt;&gt;0,CG$11&lt;='Allgemeine Info'!$H$15),($E29+$F29)*$I29*(1+$D$4)^CG$11,IF(CG$12='Allgemeine Info'!$H$15,$J29*(1+$D$4)^CG$12,IF(AND(CG$12&lt;&gt;0,MOD(CG$12,$G29)=0,CG$12&lt;'Allgemeine Info'!$H$15),($I29+$J29)*((1+$D$4)^CG$12),0))))</f>
        <v>0</v>
      </c>
      <c r="CH29" s="235">
        <f>IF(OR($E29="",$F29="",$G29="",'Allgemeine Info'!$H$15=""),0,IF(AND(CH$11&lt;&gt;0,CH$11&lt;='Allgemeine Info'!$H$15),($E29+$F29)*$I29*(1+$D$4)^CH$11,IF(CH$12='Allgemeine Info'!$H$15,$J29*(1+$D$4)^CH$12,IF(AND(CH$12&lt;&gt;0,MOD(CH$12,$G29)=0,CH$12&lt;'Allgemeine Info'!$H$15),($I29+$J29)*((1+$D$4)^CH$12),0))))</f>
        <v>0</v>
      </c>
      <c r="CI29" s="235">
        <f>IF(OR($E29="",$F29="",$G29="",'Allgemeine Info'!$H$15=""),0,IF(AND(CI$11&lt;&gt;0,CI$11&lt;='Allgemeine Info'!$H$15),($E29+$F29)*$I29*(1+$D$4)^CI$11,IF(CI$12='Allgemeine Info'!$H$15,$J29*(1+$D$4)^CI$12,IF(AND(CI$12&lt;&gt;0,MOD(CI$12,$G29)=0,CI$12&lt;'Allgemeine Info'!$H$15),($I29+$J29)*((1+$D$4)^CI$12),0))))</f>
        <v>0</v>
      </c>
      <c r="CJ29" s="235">
        <f>IF(OR($E29="",$F29="",$G29="",'Allgemeine Info'!$H$15=""),0,IF(AND(CJ$11&lt;&gt;0,CJ$11&lt;='Allgemeine Info'!$H$15),($E29+$F29)*$I29*(1+$D$4)^CJ$11,IF(CJ$12='Allgemeine Info'!$H$15,$J29*(1+$D$4)^CJ$12,IF(AND(CJ$12&lt;&gt;0,MOD(CJ$12,$G29)=0,CJ$12&lt;'Allgemeine Info'!$H$15),($I29+$J29)*((1+$D$4)^CJ$12),0))))</f>
        <v>0</v>
      </c>
      <c r="CK29" s="235">
        <f>IF(OR($E29="",$F29="",$G29="",'Allgemeine Info'!$H$15=""),0,IF(AND(CK$11&lt;&gt;0,CK$11&lt;='Allgemeine Info'!$H$15),($E29+$F29)*$I29*(1+$D$4)^CK$11,IF(CK$12='Allgemeine Info'!$H$15,$J29*(1+$D$4)^CK$12,IF(AND(CK$12&lt;&gt;0,MOD(CK$12,$G29)=0,CK$12&lt;'Allgemeine Info'!$H$15),($I29+$J29)*((1+$D$4)^CK$12),0))))</f>
        <v>0</v>
      </c>
      <c r="CL29" s="235">
        <f>IF(OR($E29="",$F29="",$G29="",'Allgemeine Info'!$H$15=""),0,IF(AND(CL$11&lt;&gt;0,CL$11&lt;='Allgemeine Info'!$H$15),($E29+$F29)*$I29*(1+$D$4)^CL$11,IF(CL$12='Allgemeine Info'!$H$15,$J29*(1+$D$4)^CL$12,IF(AND(CL$12&lt;&gt;0,MOD(CL$12,$G29)=0,CL$12&lt;'Allgemeine Info'!$H$15),($I29+$J29)*((1+$D$4)^CL$12),0))))</f>
        <v>0</v>
      </c>
      <c r="CM29" s="235">
        <f>IF(OR($E29="",$F29="",$G29="",'Allgemeine Info'!$H$15=""),0,IF(AND(CM$11&lt;&gt;0,CM$11&lt;='Allgemeine Info'!$H$15),($E29+$F29)*$I29*(1+$D$4)^CM$11,IF(CM$12='Allgemeine Info'!$H$15,$J29*(1+$D$4)^CM$12,IF(AND(CM$12&lt;&gt;0,MOD(CM$12,$G29)=0,CM$12&lt;'Allgemeine Info'!$H$15),($I29+$J29)*((1+$D$4)^CM$12),0))))</f>
        <v>0</v>
      </c>
      <c r="CN29" s="235">
        <f>IF(OR($E29="",$F29="",$G29="",'Allgemeine Info'!$H$15=""),0,IF(AND(CN$11&lt;&gt;0,CN$11&lt;='Allgemeine Info'!$H$15),($E29+$F29)*$I29*(1+$D$4)^CN$11,IF(CN$12='Allgemeine Info'!$H$15,$J29*(1+$D$4)^CN$12,IF(AND(CN$12&lt;&gt;0,MOD(CN$12,$G29)=0,CN$12&lt;'Allgemeine Info'!$H$15),($I29+$J29)*((1+$D$4)^CN$12),0))))</f>
        <v>0</v>
      </c>
      <c r="CO29" s="235">
        <f>IF(OR($E29="",$F29="",$G29="",'Allgemeine Info'!$H$15=""),0,IF(AND(CO$11&lt;&gt;0,CO$11&lt;='Allgemeine Info'!$H$15),($E29+$F29)*$I29*(1+$D$4)^CO$11,IF(CO$12='Allgemeine Info'!$H$15,$J29*(1+$D$4)^CO$12,IF(AND(CO$12&lt;&gt;0,MOD(CO$12,$G29)=0,CO$12&lt;'Allgemeine Info'!$H$15),($I29+$J29)*((1+$D$4)^CO$12),0))))</f>
        <v>0</v>
      </c>
      <c r="CP29" s="235">
        <f>IF(OR($E29="",$F29="",$G29="",'Allgemeine Info'!$H$15=""),0,IF(AND(CP$11&lt;&gt;0,CP$11&lt;='Allgemeine Info'!$H$15),($E29+$F29)*$I29*(1+$D$4)^CP$11,IF(CP$12='Allgemeine Info'!$H$15,$J29*(1+$D$4)^CP$12,IF(AND(CP$12&lt;&gt;0,MOD(CP$12,$G29)=0,CP$12&lt;'Allgemeine Info'!$H$15),($I29+$J29)*((1+$D$4)^CP$12),0))))</f>
        <v>0</v>
      </c>
      <c r="CQ29" s="235">
        <f>IF(OR($E29="",$F29="",$G29="",'Allgemeine Info'!$H$15=""),0,IF(AND(CQ$11&lt;&gt;0,CQ$11&lt;='Allgemeine Info'!$H$15),($E29+$F29)*$I29*(1+$D$4)^CQ$11,IF(CQ$12='Allgemeine Info'!$H$15,$J29*(1+$D$4)^CQ$12,IF(AND(CQ$12&lt;&gt;0,MOD(CQ$12,$G29)=0,CQ$12&lt;'Allgemeine Info'!$H$15),($I29+$J29)*((1+$D$4)^CQ$12),0))))</f>
        <v>0</v>
      </c>
      <c r="CR29" s="235">
        <f>IF(OR($E29="",$F29="",$G29="",'Allgemeine Info'!$H$15=""),0,IF(AND(CR$11&lt;&gt;0,CR$11&lt;='Allgemeine Info'!$H$15),($E29+$F29)*$I29*(1+$D$4)^CR$11,IF(CR$12='Allgemeine Info'!$H$15,$J29*(1+$D$4)^CR$12,IF(AND(CR$12&lt;&gt;0,MOD(CR$12,$G29)=0,CR$12&lt;'Allgemeine Info'!$H$15),($I29+$J29)*((1+$D$4)^CR$12),0))))</f>
        <v>0</v>
      </c>
      <c r="CS29" s="235">
        <f>IF(OR($E29="",$F29="",$G29="",'Allgemeine Info'!$H$15=""),0,IF(AND(CS$11&lt;&gt;0,CS$11&lt;='Allgemeine Info'!$H$15),($E29+$F29)*$I29*(1+$D$4)^CS$11,IF(CS$12='Allgemeine Info'!$H$15,$J29*(1+$D$4)^CS$12,IF(AND(CS$12&lt;&gt;0,MOD(CS$12,$G29)=0,CS$12&lt;'Allgemeine Info'!$H$15),($I29+$J29)*((1+$D$4)^CS$12),0))))</f>
        <v>0</v>
      </c>
      <c r="CT29" s="235">
        <f>IF(OR($E29="",$F29="",$G29="",'Allgemeine Info'!$H$15=""),0,IF(AND(CT$11&lt;&gt;0,CT$11&lt;='Allgemeine Info'!$H$15),($E29+$F29)*$I29*(1+$D$4)^CT$11,IF(CT$12='Allgemeine Info'!$H$15,$J29*(1+$D$4)^CT$12,IF(AND(CT$12&lt;&gt;0,MOD(CT$12,$G29)=0,CT$12&lt;'Allgemeine Info'!$H$15),($I29+$J29)*((1+$D$4)^CT$12),0))))</f>
        <v>0</v>
      </c>
      <c r="CU29" s="235">
        <f>IF(OR($E29="",$F29="",$G29="",'Allgemeine Info'!$H$15=""),0,IF(AND(CU$11&lt;&gt;0,CU$11&lt;='Allgemeine Info'!$H$15),($E29+$F29)*$I29*(1+$D$4)^CU$11,IF(CU$12='Allgemeine Info'!$H$15,$J29*(1+$D$4)^CU$12,IF(AND(CU$12&lt;&gt;0,MOD(CU$12,$G29)=0,CU$12&lt;'Allgemeine Info'!$H$15),($I29+$J29)*((1+$D$4)^CU$12),0))))</f>
        <v>0</v>
      </c>
      <c r="CV29" s="235">
        <f>IF(OR($E29="",$F29="",$G29="",'Allgemeine Info'!$H$15=""),0,IF(AND(CV$11&lt;&gt;0,CV$11&lt;='Allgemeine Info'!$H$15),($E29+$F29)*$I29*(1+$D$4)^CV$11,IF(CV$12='Allgemeine Info'!$H$15,$J29*(1+$D$4)^CV$12,IF(AND(CV$12&lt;&gt;0,MOD(CV$12,$G29)=0,CV$12&lt;'Allgemeine Info'!$H$15),($I29+$J29)*((1+$D$4)^CV$12),0))))</f>
        <v>0</v>
      </c>
      <c r="CW29" s="235">
        <f>IF(OR($E29="",$F29="",$G29="",'Allgemeine Info'!$H$15=""),0,IF(AND(CW$11&lt;&gt;0,CW$11&lt;='Allgemeine Info'!$H$15),($E29+$F29)*$I29*(1+$D$4)^CW$11,IF(CW$12='Allgemeine Info'!$H$15,$J29*(1+$D$4)^CW$12,IF(AND(CW$12&lt;&gt;0,MOD(CW$12,$G29)=0,CW$12&lt;'Allgemeine Info'!$H$15),($I29+$J29)*((1+$D$4)^CW$12),0))))</f>
        <v>0</v>
      </c>
      <c r="CX29" s="235">
        <f>IF(OR($E29="",$F29="",$G29="",'Allgemeine Info'!$H$15=""),0,IF(AND(CX$11&lt;&gt;0,CX$11&lt;='Allgemeine Info'!$H$15),($E29+$F29)*$I29*(1+$D$4)^CX$11,IF(CX$12='Allgemeine Info'!$H$15,$J29*(1+$D$4)^CX$12,IF(AND(CX$12&lt;&gt;0,MOD(CX$12,$G29)=0,CX$12&lt;'Allgemeine Info'!$H$15),($I29+$J29)*((1+$D$4)^CX$12),0))))</f>
        <v>0</v>
      </c>
      <c r="CY29" s="235">
        <f>IF(OR($E29="",$F29="",$G29="",'Allgemeine Info'!$H$15=""),0,IF(AND(CY$11&lt;&gt;0,CY$11&lt;='Allgemeine Info'!$H$15),($E29+$F29)*$I29*(1+$D$4)^CY$11,IF(CY$12='Allgemeine Info'!$H$15,$J29*(1+$D$4)^CY$12,IF(AND(CY$12&lt;&gt;0,MOD(CY$12,$G29)=0,CY$12&lt;'Allgemeine Info'!$H$15),($I29+$J29)*((1+$D$4)^CY$12),0))))</f>
        <v>0</v>
      </c>
      <c r="CZ29" s="235">
        <f>IF(OR($E29="",$F29="",$G29="",'Allgemeine Info'!$H$15=""),0,IF(AND(CZ$11&lt;&gt;0,CZ$11&lt;='Allgemeine Info'!$H$15),($E29+$F29)*$I29*(1+$D$4)^CZ$11,IF(CZ$12='Allgemeine Info'!$H$15,$J29*(1+$D$4)^CZ$12,IF(AND(CZ$12&lt;&gt;0,MOD(CZ$12,$G29)=0,CZ$12&lt;'Allgemeine Info'!$H$15),($I29+$J29)*((1+$D$4)^CZ$12),0))))</f>
        <v>0</v>
      </c>
      <c r="DA29" s="235">
        <f>IF(OR($E29="",$F29="",$G29="",'Allgemeine Info'!$H$15=""),0,IF(AND(DA$11&lt;&gt;0,DA$11&lt;='Allgemeine Info'!$H$15),($E29+$F29)*$I29*(1+$D$4)^DA$11,IF(DA$12='Allgemeine Info'!$H$15,$J29*(1+$D$4)^DA$12,IF(AND(DA$12&lt;&gt;0,MOD(DA$12,$G29)=0,DA$12&lt;'Allgemeine Info'!$H$15),($I29+$J29)*((1+$D$4)^DA$12),0))))</f>
        <v>0</v>
      </c>
      <c r="DB29" s="235">
        <f>IF(OR($E29="",$F29="",$G29="",'Allgemeine Info'!$H$15=""),0,IF(AND(DB$11&lt;&gt;0,DB$11&lt;='Allgemeine Info'!$H$15),($E29+$F29)*$I29*(1+$D$4)^DB$11,IF(DB$12='Allgemeine Info'!$H$15,$J29*(1+$D$4)^DB$12,IF(AND(DB$12&lt;&gt;0,MOD(DB$12,$G29)=0,DB$12&lt;'Allgemeine Info'!$H$15),($I29+$J29)*((1+$D$4)^DB$12),0))))</f>
        <v>0</v>
      </c>
      <c r="DC29" s="235">
        <f>IF(OR($E29="",$F29="",$G29="",'Allgemeine Info'!$H$15=""),0,IF(AND(DC$11&lt;&gt;0,DC$11&lt;='Allgemeine Info'!$H$15),($E29+$F29)*$I29*(1+$D$4)^DC$11,IF(DC$12='Allgemeine Info'!$H$15,$J29*(1+$D$4)^DC$12,IF(AND(DC$12&lt;&gt;0,MOD(DC$12,$G29)=0,DC$12&lt;'Allgemeine Info'!$H$15),($I29+$J29)*((1+$D$4)^DC$12),0))))</f>
        <v>0</v>
      </c>
      <c r="DD29" s="235">
        <f>IF(OR($E29="",$F29="",$G29="",'Allgemeine Info'!$H$15=""),0,IF(AND(DD$11&lt;&gt;0,DD$11&lt;='Allgemeine Info'!$H$15),($E29+$F29)*$I29*(1+$D$4)^DD$11,IF(DD$12='Allgemeine Info'!$H$15,$J29*(1+$D$4)^DD$12,IF(AND(DD$12&lt;&gt;0,MOD(DD$12,$G29)=0,DD$12&lt;'Allgemeine Info'!$H$15),($I29+$J29)*((1+$D$4)^DD$12),0))))</f>
        <v>0</v>
      </c>
      <c r="DE29" s="235">
        <f>IF(OR($E29="",$F29="",$G29="",'Allgemeine Info'!$H$15=""),0,IF(AND(DE$11&lt;&gt;0,DE$11&lt;='Allgemeine Info'!$H$15),($E29+$F29)*$I29*(1+$D$4)^DE$11,IF(DE$12='Allgemeine Info'!$H$15,$J29*(1+$D$4)^DE$12,IF(AND(DE$12&lt;&gt;0,MOD(DE$12,$G29)=0,DE$12&lt;'Allgemeine Info'!$H$15),($I29+$J29)*((1+$D$4)^DE$12),0))))</f>
        <v>0</v>
      </c>
      <c r="DF29" s="235">
        <f>IF(OR($E29="",$F29="",$G29="",'Allgemeine Info'!$H$15=""),0,IF(AND(DF$11&lt;&gt;0,DF$11&lt;='Allgemeine Info'!$H$15),($E29+$F29)*$I29*(1+$D$4)^DF$11,IF(DF$12='Allgemeine Info'!$H$15,$J29*(1+$D$4)^DF$12,IF(AND(DF$12&lt;&gt;0,MOD(DF$12,$G29)=0,DF$12&lt;'Allgemeine Info'!$H$15),($I29+$J29)*((1+$D$4)^DF$12),0))))</f>
        <v>0</v>
      </c>
      <c r="DG29" s="235">
        <f>IF(OR($E29="",$F29="",$G29="",'Allgemeine Info'!$H$15=""),0,IF(AND(DG$11&lt;&gt;0,DG$11&lt;='Allgemeine Info'!$H$15),($E29+$F29)*$I29*(1+$D$4)^DG$11,IF(DG$12='Allgemeine Info'!$H$15,$J29*(1+$D$4)^DG$12,IF(AND(DG$12&lt;&gt;0,MOD(DG$12,$G29)=0,DG$12&lt;'Allgemeine Info'!$H$15),($I29+$J29)*((1+$D$4)^DG$12),0))))</f>
        <v>0</v>
      </c>
      <c r="DH29" s="235">
        <f>IF(OR($E29="",$F29="",$G29="",'Allgemeine Info'!$H$15=""),0,IF(AND(DH$11&lt;&gt;0,DH$11&lt;='Allgemeine Info'!$H$15),($E29+$F29)*$I29*(1+$D$4)^DH$11,IF(DH$12='Allgemeine Info'!$H$15,$J29*(1+$D$4)^DH$12,IF(AND(DH$12&lt;&gt;0,MOD(DH$12,$G29)=0,DH$12&lt;'Allgemeine Info'!$H$15),($I29+$J29)*((1+$D$4)^DH$12),0))))</f>
        <v>0</v>
      </c>
      <c r="DI29" s="235">
        <f>IF(OR($E29="",$F29="",$G29="",'Allgemeine Info'!$H$15=""),0,IF(AND(DI$11&lt;&gt;0,DI$11&lt;='Allgemeine Info'!$H$15),($E29+$F29)*$I29*(1+$D$4)^DI$11,IF(DI$12='Allgemeine Info'!$H$15,$J29*(1+$D$4)^DI$12,IF(AND(DI$12&lt;&gt;0,MOD(DI$12,$G29)=0,DI$12&lt;'Allgemeine Info'!$H$15),($I29+$J29)*((1+$D$4)^DI$12),0))))</f>
        <v>0</v>
      </c>
      <c r="DJ29" s="235">
        <f>IF(OR($E29="",$F29="",$G29="",'Allgemeine Info'!$H$15=""),0,IF(AND(DJ$11&lt;&gt;0,DJ$11&lt;='Allgemeine Info'!$H$15),($E29+$F29)*$I29*(1+$D$4)^DJ$11,IF(DJ$12='Allgemeine Info'!$H$15,$J29*(1+$D$4)^DJ$12,IF(AND(DJ$12&lt;&gt;0,MOD(DJ$12,$G29)=0,DJ$12&lt;'Allgemeine Info'!$H$15),($I29+$J29)*((1+$D$4)^DJ$12),0))))</f>
        <v>0</v>
      </c>
      <c r="DK29" s="235">
        <f>IF(OR($E29="",$F29="",$G29="",'Allgemeine Info'!$H$15=""),0,IF(AND(DK$11&lt;&gt;0,DK$11&lt;='Allgemeine Info'!$H$15),($E29+$F29)*$I29*(1+$D$4)^DK$11,IF(DK$12='Allgemeine Info'!$H$15,$J29*(1+$D$4)^DK$12,IF(AND(DK$12&lt;&gt;0,MOD(DK$12,$G29)=0,DK$12&lt;'Allgemeine Info'!$H$15),($I29+$J29)*((1+$D$4)^DK$12),0))))</f>
        <v>0</v>
      </c>
      <c r="DL29" s="235">
        <f>IF(OR($E29="",$F29="",$G29="",'Allgemeine Info'!$H$15=""),0,IF(AND(DL$11&lt;&gt;0,DL$11&lt;='Allgemeine Info'!$H$15),($E29+$F29)*$I29*(1+$D$4)^DL$11,IF(DL$12='Allgemeine Info'!$H$15,$J29*(1+$D$4)^DL$12,IF(AND(DL$12&lt;&gt;0,MOD(DL$12,$G29)=0,DL$12&lt;'Allgemeine Info'!$H$15),($I29+$J29)*((1+$D$4)^DL$12),0))))</f>
        <v>0</v>
      </c>
      <c r="DM29" s="235">
        <f>IF(OR($E29="",$F29="",$G29="",'Allgemeine Info'!$H$15=""),0,IF(AND(DM$11&lt;&gt;0,DM$11&lt;='Allgemeine Info'!$H$15),($E29+$F29)*$I29*(1+$D$4)^DM$11,IF(DM$12='Allgemeine Info'!$H$15,$J29*(1+$D$4)^DM$12,IF(AND(DM$12&lt;&gt;0,MOD(DM$12,$G29)=0,DM$12&lt;'Allgemeine Info'!$H$15),($I29+$J29)*((1+$D$4)^DM$12),0))))</f>
        <v>0</v>
      </c>
      <c r="DN29" s="235">
        <f>IF(OR($E29="",$F29="",$G29="",'Allgemeine Info'!$H$15=""),0,IF(AND(DN$11&lt;&gt;0,DN$11&lt;='Allgemeine Info'!$H$15),($E29+$F29)*$I29*(1+$D$4)^DN$11,IF(DN$12='Allgemeine Info'!$H$15,$J29*(1+$D$4)^DN$12,IF(AND(DN$12&lt;&gt;0,MOD(DN$12,$G29)=0,DN$12&lt;'Allgemeine Info'!$H$15),($I29+$J29)*((1+$D$4)^DN$12),0))))</f>
        <v>0</v>
      </c>
      <c r="DO29" s="235">
        <f>IF(OR($E29="",$F29="",$G29="",'Allgemeine Info'!$H$15=""),0,IF(AND(DO$11&lt;&gt;0,DO$11&lt;='Allgemeine Info'!$H$15),($E29+$F29)*$I29*(1+$D$4)^DO$11,IF(DO$12='Allgemeine Info'!$H$15,$J29*(1+$D$4)^DO$12,IF(AND(DO$12&lt;&gt;0,MOD(DO$12,$G29)=0,DO$12&lt;'Allgemeine Info'!$H$15),($I29+$J29)*((1+$D$4)^DO$12),0))))</f>
        <v>0</v>
      </c>
      <c r="DP29" s="235">
        <f>IF(OR($E29="",$F29="",$G29="",'Allgemeine Info'!$H$15=""),0,IF(AND(DP$11&lt;&gt;0,DP$11&lt;='Allgemeine Info'!$H$15),($E29+$F29)*$I29*(1+$D$4)^DP$11,IF(DP$12='Allgemeine Info'!$H$15,$J29*(1+$D$4)^DP$12,IF(AND(DP$12&lt;&gt;0,MOD(DP$12,$G29)=0,DP$12&lt;'Allgemeine Info'!$H$15),($I29+$J29)*((1+$D$4)^DP$12),0))))</f>
        <v>0</v>
      </c>
      <c r="DQ29" s="235">
        <f>IF(OR($E29="",$F29="",$G29="",'Allgemeine Info'!$H$15=""),0,IF(AND(DQ$11&lt;&gt;0,DQ$11&lt;='Allgemeine Info'!$H$15),($E29+$F29)*$I29*(1+$D$4)^DQ$11,IF(DQ$12='Allgemeine Info'!$H$15,$J29*(1+$D$4)^DQ$12,IF(AND(DQ$12&lt;&gt;0,MOD(DQ$12,$G29)=0,DQ$12&lt;'Allgemeine Info'!$H$15),($I29+$J29)*((1+$D$4)^DQ$12),0))))</f>
        <v>0</v>
      </c>
      <c r="DR29" s="235">
        <f>IF(OR($E29="",$F29="",$G29="",'Allgemeine Info'!$H$15=""),0,IF(AND(DR$11&lt;&gt;0,DR$11&lt;='Allgemeine Info'!$H$15),($E29+$F29)*$I29*(1+$D$4)^DR$11,IF(DR$12='Allgemeine Info'!$H$15,$J29*(1+$D$4)^DR$12,IF(AND(DR$12&lt;&gt;0,MOD(DR$12,$G29)=0,DR$12&lt;'Allgemeine Info'!$H$15),($I29+$J29)*((1+$D$4)^DR$12),0))))</f>
        <v>0</v>
      </c>
      <c r="DS29" s="235">
        <f>IF(OR($E29="",$F29="",$G29="",'Allgemeine Info'!$H$15=""),0,IF(AND(DS$11&lt;&gt;0,DS$11&lt;='Allgemeine Info'!$H$15),($E29+$F29)*$I29*(1+$D$4)^DS$11,IF(DS$12='Allgemeine Info'!$H$15,$J29*(1+$D$4)^DS$12,IF(AND(DS$12&lt;&gt;0,MOD(DS$12,$G29)=0,DS$12&lt;'Allgemeine Info'!$H$15),($I29+$J29)*((1+$D$4)^DS$12),0))))</f>
        <v>0</v>
      </c>
      <c r="DT29" s="235">
        <f>IF(OR($E29="",$F29="",$G29="",'Allgemeine Info'!$H$15=""),0,IF(AND(DT$11&lt;&gt;0,DT$11&lt;='Allgemeine Info'!$H$15),($E29+$F29)*$I29*(1+$D$4)^DT$11,IF(DT$12='Allgemeine Info'!$H$15,$J29*(1+$D$4)^DT$12,IF(AND(DT$12&lt;&gt;0,MOD(DT$12,$G29)=0,DT$12&lt;'Allgemeine Info'!$H$15),($I29+$J29)*((1+$D$4)^DT$12),0))))</f>
        <v>0</v>
      </c>
      <c r="DU29" s="235">
        <f>IF(OR($E29="",$F29="",$G29="",'Allgemeine Info'!$H$15=""),0,IF(AND(DU$11&lt;&gt;0,DU$11&lt;='Allgemeine Info'!$H$15),($E29+$F29)*$I29*(1+$D$4)^DU$11,IF(DU$12='Allgemeine Info'!$H$15,$J29*(1+$D$4)^DU$12,IF(AND(DU$12&lt;&gt;0,MOD(DU$12,$G29)=0,DU$12&lt;'Allgemeine Info'!$H$15),($I29+$J29)*((1+$D$4)^DU$12),0))))</f>
        <v>0</v>
      </c>
      <c r="DV29" s="235">
        <f>IF(OR($E29="",$F29="",$G29="",'Allgemeine Info'!$H$15=""),0,IF(AND(DV$11&lt;&gt;0,DV$11&lt;='Allgemeine Info'!$H$15),($E29+$F29)*$I29*(1+$D$4)^DV$11,IF(DV$12='Allgemeine Info'!$H$15,$J29*(1+$D$4)^DV$12,IF(AND(DV$12&lt;&gt;0,MOD(DV$12,$G29)=0,DV$12&lt;'Allgemeine Info'!$H$15),($I29+$J29)*((1+$D$4)^DV$12),0))))</f>
        <v>0</v>
      </c>
      <c r="DW29" s="235">
        <f>IF(OR($E29="",$F29="",$G29="",'Allgemeine Info'!$H$15=""),0,IF(AND(DW$11&lt;&gt;0,DW$11&lt;='Allgemeine Info'!$H$15),($E29+$F29)*$I29*(1+$D$4)^DW$11,IF(DW$12='Allgemeine Info'!$H$15,$J29*(1+$D$4)^DW$12,IF(AND(DW$12&lt;&gt;0,MOD(DW$12,$G29)=0,DW$12&lt;'Allgemeine Info'!$H$15),($I29+$J29)*((1+$D$4)^DW$12),0))))</f>
        <v>0</v>
      </c>
      <c r="DX29" s="235">
        <f>IF(OR($E29="",$F29="",$G29="",'Allgemeine Info'!$H$15=""),0,IF(AND(DX$11&lt;&gt;0,DX$11&lt;='Allgemeine Info'!$H$15),($E29+$F29)*$I29*(1+$D$4)^DX$11,IF(DX$12='Allgemeine Info'!$H$15,$J29*(1+$D$4)^DX$12,IF(AND(DX$12&lt;&gt;0,MOD(DX$12,$G29)=0,DX$12&lt;'Allgemeine Info'!$H$15),($I29+$J29)*((1+$D$4)^DX$12),0))))</f>
        <v>0</v>
      </c>
      <c r="DY29" s="235">
        <f>IF(OR($E29="",$F29="",$G29="",'Allgemeine Info'!$H$15=""),0,IF(AND(DY$11&lt;&gt;0,DY$11&lt;='Allgemeine Info'!$H$15),($E29+$F29)*$I29*(1+$D$4)^DY$11,IF(DY$12='Allgemeine Info'!$H$15,$J29*(1+$D$4)^DY$12,IF(AND(DY$12&lt;&gt;0,MOD(DY$12,$G29)=0,DY$12&lt;'Allgemeine Info'!$H$15),($I29+$J29)*((1+$D$4)^DY$12),0))))</f>
        <v>0</v>
      </c>
      <c r="DZ29" s="235">
        <f>IF(OR($E29="",$F29="",$G29="",'Allgemeine Info'!$H$15=""),0,IF(AND(DZ$11&lt;&gt;0,DZ$11&lt;='Allgemeine Info'!$H$15),($E29+$F29)*$I29*(1+$D$4)^DZ$11,IF(DZ$12='Allgemeine Info'!$H$15,$J29*(1+$D$4)^DZ$12,IF(AND(DZ$12&lt;&gt;0,MOD(DZ$12,$G29)=0,DZ$12&lt;'Allgemeine Info'!$H$15),($I29+$J29)*((1+$D$4)^DZ$12),0))))</f>
        <v>0</v>
      </c>
      <c r="EA29" s="235">
        <f>IF(OR($E29="",$F29="",$G29="",'Allgemeine Info'!$H$15=""),0,IF(AND(EA$11&lt;&gt;0,EA$11&lt;='Allgemeine Info'!$H$15),($E29+$F29)*$I29*(1+$D$4)^EA$11,IF(EA$12='Allgemeine Info'!$H$15,$J29*(1+$D$4)^EA$12,IF(AND(EA$12&lt;&gt;0,MOD(EA$12,$G29)=0,EA$12&lt;'Allgemeine Info'!$H$15),($I29+$J29)*((1+$D$4)^EA$12),0))))</f>
        <v>0</v>
      </c>
      <c r="EB29" s="235">
        <f>IF(OR($E29="",$F29="",$G29="",'Allgemeine Info'!$H$15=""),0,IF(AND(EB$11&lt;&gt;0,EB$11&lt;='Allgemeine Info'!$H$15),($E29+$F29)*$I29*(1+$D$4)^EB$11,IF(EB$12='Allgemeine Info'!$H$15,$J29*(1+$D$4)^EB$12,IF(AND(EB$12&lt;&gt;0,MOD(EB$12,$G29)=0,EB$12&lt;'Allgemeine Info'!$H$15),($I29+$J29)*((1+$D$4)^EB$12),0))))</f>
        <v>0</v>
      </c>
      <c r="EC29" s="235">
        <f>IF(OR($E29="",$F29="",$G29="",'Allgemeine Info'!$H$15=""),0,IF(AND(EC$11&lt;&gt;0,EC$11&lt;='Allgemeine Info'!$H$15),($E29+$F29)*$I29*(1+$D$4)^EC$11,IF(EC$12='Allgemeine Info'!$H$15,$J29*(1+$D$4)^EC$12,IF(AND(EC$12&lt;&gt;0,MOD(EC$12,$G29)=0,EC$12&lt;'Allgemeine Info'!$H$15),($I29+$J29)*((1+$D$4)^EC$12),0))))</f>
        <v>0</v>
      </c>
      <c r="ED29" s="235">
        <f>IF(OR($E29="",$F29="",$G29="",'Allgemeine Info'!$H$15=""),0,IF(AND(ED$11&lt;&gt;0,ED$11&lt;='Allgemeine Info'!$H$15),($E29+$F29)*$I29*(1+$D$4)^ED$11,IF(ED$12='Allgemeine Info'!$H$15,$J29*(1+$D$4)^ED$12,IF(AND(ED$12&lt;&gt;0,MOD(ED$12,$G29)=0,ED$12&lt;'Allgemeine Info'!$H$15),($I29+$J29)*((1+$D$4)^ED$12),0))))</f>
        <v>0</v>
      </c>
      <c r="EE29" s="235">
        <f>IF(OR($E29="",$F29="",$G29="",'Allgemeine Info'!$H$15=""),0,IF(AND(EE$11&lt;&gt;0,EE$11&lt;='Allgemeine Info'!$H$15),($E29+$F29)*$I29*(1+$D$4)^EE$11,IF(EE$12='Allgemeine Info'!$H$15,$J29*(1+$D$4)^EE$12,IF(AND(EE$12&lt;&gt;0,MOD(EE$12,$G29)=0,EE$12&lt;'Allgemeine Info'!$H$15),($I29+$J29)*((1+$D$4)^EE$12),0))))</f>
        <v>0</v>
      </c>
      <c r="EF29" s="235">
        <f>IF(OR($E29="",$F29="",$G29="",'Allgemeine Info'!$H$15=""),0,IF(AND(EF$11&lt;&gt;0,EF$11&lt;='Allgemeine Info'!$H$15),($E29+$F29)*$I29*(1+$D$4)^EF$11,IF(EF$12='Allgemeine Info'!$H$15,$J29*(1+$D$4)^EF$12,IF(AND(EF$12&lt;&gt;0,MOD(EF$12,$G29)=0,EF$12&lt;'Allgemeine Info'!$H$15),($I29+$J29)*((1+$D$4)^EF$12),0))))</f>
        <v>0</v>
      </c>
      <c r="EG29" s="235">
        <f>IF(OR($E29="",$F29="",$G29="",'Allgemeine Info'!$H$15=""),0,IF(AND(EG$11&lt;&gt;0,EG$11&lt;='Allgemeine Info'!$H$15),($E29+$F29)*$I29*(1+$D$4)^EG$11,IF(EG$12='Allgemeine Info'!$H$15,$J29*(1+$D$4)^EG$12,IF(AND(EG$12&lt;&gt;0,MOD(EG$12,$G29)=0,EG$12&lt;'Allgemeine Info'!$H$15),($I29+$J29)*((1+$D$4)^EG$12),0))))</f>
        <v>0</v>
      </c>
      <c r="EH29" s="235">
        <f>IF(OR($E29="",$F29="",$G29="",'Allgemeine Info'!$H$15=""),0,IF(AND(EH$11&lt;&gt;0,EH$11&lt;='Allgemeine Info'!$H$15),($E29+$F29)*$I29*(1+$D$4)^EH$11,IF(EH$12='Allgemeine Info'!$H$15,$J29*(1+$D$4)^EH$12,IF(AND(EH$12&lt;&gt;0,MOD(EH$12,$G29)=0,EH$12&lt;'Allgemeine Info'!$H$15),($I29+$J29)*((1+$D$4)^EH$12),0))))</f>
        <v>0</v>
      </c>
      <c r="EI29" s="235">
        <f>IF(OR($E29="",$F29="",$G29="",'Allgemeine Info'!$H$15=""),0,IF(AND(EI$11&lt;&gt;0,EI$11&lt;='Allgemeine Info'!$H$15),($E29+$F29)*$I29*(1+$D$4)^EI$11,IF(EI$12='Allgemeine Info'!$H$15,$J29*(1+$D$4)^EI$12,IF(AND(EI$12&lt;&gt;0,MOD(EI$12,$G29)=0,EI$12&lt;'Allgemeine Info'!$H$15),($I29+$J29)*((1+$D$4)^EI$12),0))))</f>
        <v>0</v>
      </c>
      <c r="EJ29" s="235">
        <f>IF(OR($E29="",$F29="",$G29="",'Allgemeine Info'!$H$15=""),0,IF(AND(EJ$11&lt;&gt;0,EJ$11&lt;='Allgemeine Info'!$H$15),($E29+$F29)*$I29*(1+$D$4)^EJ$11,IF(EJ$12='Allgemeine Info'!$H$15,$J29*(1+$D$4)^EJ$12,IF(AND(EJ$12&lt;&gt;0,MOD(EJ$12,$G29)=0,EJ$12&lt;'Allgemeine Info'!$H$15),($I29+$J29)*((1+$D$4)^EJ$12),0))))</f>
        <v>0</v>
      </c>
      <c r="EK29" s="235">
        <f>IF(OR($E29="",$F29="",$G29="",'Allgemeine Info'!$H$15=""),0,IF(AND(EK$11&lt;&gt;0,EK$11&lt;='Allgemeine Info'!$H$15),($E29+$F29)*$I29*(1+$D$4)^EK$11,IF(EK$12='Allgemeine Info'!$H$15,$J29*(1+$D$4)^EK$12,IF(AND(EK$12&lt;&gt;0,MOD(EK$12,$G29)=0,EK$12&lt;'Allgemeine Info'!$H$15),($I29+$J29)*((1+$D$4)^EK$12),0))))</f>
        <v>0</v>
      </c>
      <c r="EL29" s="235">
        <f>IF(OR($E29="",$F29="",$G29="",'Allgemeine Info'!$H$15=""),0,IF(AND(EL$11&lt;&gt;0,EL$11&lt;='Allgemeine Info'!$H$15),($E29+$F29)*$I29*(1+$D$4)^EL$11,IF(EL$12='Allgemeine Info'!$H$15,$J29*(1+$D$4)^EL$12,IF(AND(EL$12&lt;&gt;0,MOD(EL$12,$G29)=0,EL$12&lt;'Allgemeine Info'!$H$15),($I29+$J29)*((1+$D$4)^EL$12),0))))</f>
        <v>0</v>
      </c>
      <c r="EM29" s="235">
        <f>IF(OR($E29="",$F29="",$G29="",'Allgemeine Info'!$H$15=""),0,IF(AND(EM$11&lt;&gt;0,EM$11&lt;='Allgemeine Info'!$H$15),($E29+$F29)*$I29*(1+$D$4)^EM$11,IF(EM$12='Allgemeine Info'!$H$15,$J29*(1+$D$4)^EM$12,IF(AND(EM$12&lt;&gt;0,MOD(EM$12,$G29)=0,EM$12&lt;'Allgemeine Info'!$H$15),($I29+$J29)*((1+$D$4)^EM$12),0))))</f>
        <v>0</v>
      </c>
      <c r="EN29" s="235">
        <f>IF(OR($E29="",$F29="",$G29="",'Allgemeine Info'!$H$15=""),0,IF(AND(EN$11&lt;&gt;0,EN$11&lt;='Allgemeine Info'!$H$15),($E29+$F29)*$I29*(1+$D$4)^EN$11,IF(EN$12='Allgemeine Info'!$H$15,$J29*(1+$D$4)^EN$12,IF(AND(EN$12&lt;&gt;0,MOD(EN$12,$G29)=0,EN$12&lt;'Allgemeine Info'!$H$15),($I29+$J29)*((1+$D$4)^EN$12),0))))</f>
        <v>0</v>
      </c>
      <c r="EO29" s="235">
        <f>IF(OR($E29="",$F29="",$G29="",'Allgemeine Info'!$H$15=""),0,IF(AND(EO$11&lt;&gt;0,EO$11&lt;='Allgemeine Info'!$H$15),($E29+$F29)*$I29*(1+$D$4)^EO$11,IF(EO$12='Allgemeine Info'!$H$15,$J29*(1+$D$4)^EO$12,IF(AND(EO$12&lt;&gt;0,MOD(EO$12,$G29)=0,EO$12&lt;'Allgemeine Info'!$H$15),($I29+$J29)*((1+$D$4)^EO$12),0))))</f>
        <v>0</v>
      </c>
      <c r="EP29" s="235">
        <f>IF(OR($E29="",$F29="",$G29="",'Allgemeine Info'!$H$15=""),0,IF(AND(EP$11&lt;&gt;0,EP$11&lt;='Allgemeine Info'!$H$15),($E29+$F29)*$I29*(1+$D$4)^EP$11,IF(EP$12='Allgemeine Info'!$H$15,$J29*(1+$D$4)^EP$12,IF(AND(EP$12&lt;&gt;0,MOD(EP$12,$G29)=0,EP$12&lt;'Allgemeine Info'!$H$15),($I29+$J29)*((1+$D$4)^EP$12),0))))</f>
        <v>0</v>
      </c>
      <c r="EQ29" s="235">
        <f>IF(OR($E29="",$F29="",$G29="",'Allgemeine Info'!$H$15=""),0,IF(AND(EQ$11&lt;&gt;0,EQ$11&lt;='Allgemeine Info'!$H$15),($E29+$F29)*$I29*(1+$D$4)^EQ$11,IF(EQ$12='Allgemeine Info'!$H$15,$J29*(1+$D$4)^EQ$12,IF(AND(EQ$12&lt;&gt;0,MOD(EQ$12,$G29)=0,EQ$12&lt;'Allgemeine Info'!$H$15),($I29+$J29)*((1+$D$4)^EQ$12),0))))</f>
        <v>0</v>
      </c>
      <c r="ER29" s="235">
        <f>IF(OR($E29="",$F29="",$G29="",'Allgemeine Info'!$H$15=""),0,IF(AND(ER$11&lt;&gt;0,ER$11&lt;='Allgemeine Info'!$H$15),($E29+$F29)*$I29*(1+$D$4)^ER$11,IF(ER$12='Allgemeine Info'!$H$15,$J29*(1+$D$4)^ER$12,IF(AND(ER$12&lt;&gt;0,MOD(ER$12,$G29)=0,ER$12&lt;'Allgemeine Info'!$H$15),($I29+$J29)*((1+$D$4)^ER$12),0))))</f>
        <v>0</v>
      </c>
      <c r="ES29" s="235">
        <f>IF(OR($E29="",$F29="",$G29="",'Allgemeine Info'!$H$15=""),0,IF(AND(ES$11&lt;&gt;0,ES$11&lt;='Allgemeine Info'!$H$15),($E29+$F29)*$I29*(1+$D$4)^ES$11,IF(ES$12='Allgemeine Info'!$H$15,$J29*(1+$D$4)^ES$12,IF(AND(ES$12&lt;&gt;0,MOD(ES$12,$G29)=0,ES$12&lt;'Allgemeine Info'!$H$15),($I29+$J29)*((1+$D$4)^ES$12),0))))</f>
        <v>0</v>
      </c>
      <c r="ET29" s="235">
        <f>IF(OR($E29="",$F29="",$G29="",'Allgemeine Info'!$H$15=""),0,IF(AND(ET$11&lt;&gt;0,ET$11&lt;='Allgemeine Info'!$H$15),($E29+$F29)*$I29*(1+$D$4)^ET$11,IF(ET$12='Allgemeine Info'!$H$15,$J29*(1+$D$4)^ET$12,IF(AND(ET$12&lt;&gt;0,MOD(ET$12,$G29)=0,ET$12&lt;'Allgemeine Info'!$H$15),($I29+$J29)*((1+$D$4)^ET$12),0))))</f>
        <v>0</v>
      </c>
      <c r="EU29" s="235">
        <f>IF(OR($E29="",$F29="",$G29="",'Allgemeine Info'!$H$15=""),0,IF(AND(EU$11&lt;&gt;0,EU$11&lt;='Allgemeine Info'!$H$15),($E29+$F29)*$I29*(1+$D$4)^EU$11,IF(EU$12='Allgemeine Info'!$H$15,$J29*(1+$D$4)^EU$12,IF(AND(EU$12&lt;&gt;0,MOD(EU$12,$G29)=0,EU$12&lt;'Allgemeine Info'!$H$15),($I29+$J29)*((1+$D$4)^EU$12),0))))</f>
        <v>0</v>
      </c>
      <c r="EV29" s="235">
        <f>IF(OR($E29="",$F29="",$G29="",'Allgemeine Info'!$H$15=""),0,IF(AND(EV$11&lt;&gt;0,EV$11&lt;='Allgemeine Info'!$H$15),($E29+$F29)*$I29*(1+$D$4)^EV$11,IF(EV$12='Allgemeine Info'!$H$15,$J29*(1+$D$4)^EV$12,IF(AND(EV$12&lt;&gt;0,MOD(EV$12,$G29)=0,EV$12&lt;'Allgemeine Info'!$H$15),($I29+$J29)*((1+$D$4)^EV$12),0))))</f>
        <v>0</v>
      </c>
      <c r="EW29" s="235">
        <f>IF(OR($E29="",$F29="",$G29="",'Allgemeine Info'!$H$15=""),0,IF(AND(EW$11&lt;&gt;0,EW$11&lt;='Allgemeine Info'!$H$15),($E29+$F29)*$I29*(1+$D$4)^EW$11,IF(EW$12='Allgemeine Info'!$H$15,$J29*(1+$D$4)^EW$12,IF(AND(EW$12&lt;&gt;0,MOD(EW$12,$G29)=0,EW$12&lt;'Allgemeine Info'!$H$15),($I29+$J29)*((1+$D$4)^EW$12),0))))</f>
        <v>0</v>
      </c>
      <c r="EX29" s="235">
        <f>IF(OR($E29="",$F29="",$G29="",'Allgemeine Info'!$H$15=""),0,IF(AND(EX$11&lt;&gt;0,EX$11&lt;='Allgemeine Info'!$H$15),($E29+$F29)*$I29*(1+$D$4)^EX$11,IF(EX$12='Allgemeine Info'!$H$15,$J29*(1+$D$4)^EX$12,IF(AND(EX$12&lt;&gt;0,MOD(EX$12,$G29)=0,EX$12&lt;'Allgemeine Info'!$H$15),($I29+$J29)*((1+$D$4)^EX$12),0))))</f>
        <v>0</v>
      </c>
      <c r="EY29" s="235">
        <f>IF(OR($E29="",$F29="",$G29="",'Allgemeine Info'!$H$15=""),0,IF(AND(EY$11&lt;&gt;0,EY$11&lt;='Allgemeine Info'!$H$15),($E29+$F29)*$I29*(1+$D$4)^EY$11,IF(EY$12='Allgemeine Info'!$H$15,$J29*(1+$D$4)^EY$12,IF(AND(EY$12&lt;&gt;0,MOD(EY$12,$G29)=0,EY$12&lt;'Allgemeine Info'!$H$15),($I29+$J29)*((1+$D$4)^EY$12),0))))</f>
        <v>0</v>
      </c>
      <c r="EZ29" s="235">
        <f>IF(OR($E29="",$F29="",$G29="",'Allgemeine Info'!$H$15=""),0,IF(AND(EZ$11&lt;&gt;0,EZ$11&lt;='Allgemeine Info'!$H$15),($E29+$F29)*$I29*(1+$D$4)^EZ$11,IF(EZ$12='Allgemeine Info'!$H$15,$J29*(1+$D$4)^EZ$12,IF(AND(EZ$12&lt;&gt;0,MOD(EZ$12,$G29)=0,EZ$12&lt;'Allgemeine Info'!$H$15),($I29+$J29)*((1+$D$4)^EZ$12),0))))</f>
        <v>0</v>
      </c>
      <c r="FA29" s="235">
        <f>IF(OR($E29="",$F29="",$G29="",'Allgemeine Info'!$H$15=""),0,IF(AND(FA$11&lt;&gt;0,FA$11&lt;='Allgemeine Info'!$H$15),($E29+$F29)*$I29*(1+$D$4)^FA$11,IF(FA$12='Allgemeine Info'!$H$15,$J29*(1+$D$4)^FA$12,IF(AND(FA$12&lt;&gt;0,MOD(FA$12,$G29)=0,FA$12&lt;'Allgemeine Info'!$H$15),($I29+$J29)*((1+$D$4)^FA$12),0))))</f>
        <v>0</v>
      </c>
      <c r="FB29" s="235">
        <f>IF(OR($E29="",$F29="",$G29="",'Allgemeine Info'!$H$15=""),0,IF(AND(FB$11&lt;&gt;0,FB$11&lt;='Allgemeine Info'!$H$15),($E29+$F29)*$I29*(1+$D$4)^FB$11,IF(FB$12='Allgemeine Info'!$H$15,$J29*(1+$D$4)^FB$12,IF(AND(FB$12&lt;&gt;0,MOD(FB$12,$G29)=0,FB$12&lt;'Allgemeine Info'!$H$15),($I29+$J29)*((1+$D$4)^FB$12),0))))</f>
        <v>0</v>
      </c>
      <c r="FC29" s="235">
        <f>IF(OR($E29="",$F29="",$G29="",'Allgemeine Info'!$H$15=""),0,IF(AND(FC$11&lt;&gt;0,FC$11&lt;='Allgemeine Info'!$H$15),($E29+$F29)*$I29*(1+$D$4)^FC$11,IF(FC$12='Allgemeine Info'!$H$15,$J29*(1+$D$4)^FC$12,IF(AND(FC$12&lt;&gt;0,MOD(FC$12,$G29)=0,FC$12&lt;'Allgemeine Info'!$H$15),($I29+$J29)*((1+$D$4)^FC$12),0))))</f>
        <v>0</v>
      </c>
      <c r="FD29" s="235">
        <f>IF(OR($E29="",$F29="",$G29="",'Allgemeine Info'!$H$15=""),0,IF(AND(FD$11&lt;&gt;0,FD$11&lt;='Allgemeine Info'!$H$15),($E29+$F29)*$I29*(1+$D$4)^FD$11,IF(FD$12='Allgemeine Info'!$H$15,$J29*(1+$D$4)^FD$12,IF(AND(FD$12&lt;&gt;0,MOD(FD$12,$G29)=0,FD$12&lt;'Allgemeine Info'!$H$15),($I29+$J29)*((1+$D$4)^FD$12),0))))</f>
        <v>0</v>
      </c>
      <c r="FE29" s="235">
        <f>IF(OR($E29="",$F29="",$G29="",'Allgemeine Info'!$H$15=""),0,IF(AND(FE$11&lt;&gt;0,FE$11&lt;='Allgemeine Info'!$H$15),($E29+$F29)*$I29*(1+$D$4)^FE$11,IF(FE$12='Allgemeine Info'!$H$15,$J29*(1+$D$4)^FE$12,IF(AND(FE$12&lt;&gt;0,MOD(FE$12,$G29)=0,FE$12&lt;'Allgemeine Info'!$H$15),($I29+$J29)*((1+$D$4)^FE$12),0))))</f>
        <v>0</v>
      </c>
      <c r="FF29" s="235">
        <f>IF(OR($E29="",$F29="",$G29="",'Allgemeine Info'!$H$15=""),0,IF(AND(FF$11&lt;&gt;0,FF$11&lt;='Allgemeine Info'!$H$15),($E29+$F29)*$I29*(1+$D$4)^FF$11,IF(FF$12='Allgemeine Info'!$H$15,$J29*(1+$D$4)^FF$12,IF(AND(FF$12&lt;&gt;0,MOD(FF$12,$G29)=0,FF$12&lt;'Allgemeine Info'!$H$15),($I29+$J29)*((1+$D$4)^FF$12),0))))</f>
        <v>0</v>
      </c>
      <c r="FG29" s="235">
        <f>IF(OR($E29="",$F29="",$G29="",'Allgemeine Info'!$H$15=""),0,IF(AND(FG$11&lt;&gt;0,FG$11&lt;='Allgemeine Info'!$H$15),($E29+$F29)*$I29*(1+$D$4)^FG$11,IF(FG$12='Allgemeine Info'!$H$15,$J29*(1+$D$4)^FG$12,IF(AND(FG$12&lt;&gt;0,MOD(FG$12,$G29)=0,FG$12&lt;'Allgemeine Info'!$H$15),($I29+$J29)*((1+$D$4)^FG$12),0))))</f>
        <v>0</v>
      </c>
      <c r="FH29" s="235">
        <f>IF(OR($E29="",$F29="",$G29="",'Allgemeine Info'!$H$15=""),0,IF(AND(FH$11&lt;&gt;0,FH$11&lt;='Allgemeine Info'!$H$15),($E29+$F29)*$I29*(1+$D$4)^FH$11,IF(FH$12='Allgemeine Info'!$H$15,$J29*(1+$D$4)^FH$12,IF(AND(FH$12&lt;&gt;0,MOD(FH$12,$G29)=0,FH$12&lt;'Allgemeine Info'!$H$15),($I29+$J29)*((1+$D$4)^FH$12),0))))</f>
        <v>0</v>
      </c>
      <c r="FI29" s="235">
        <f>IF(OR($E29="",$F29="",$G29="",'Allgemeine Info'!$H$15=""),0,IF(AND(FI$11&lt;&gt;0,FI$11&lt;='Allgemeine Info'!$H$15),($E29+$F29)*$I29*(1+$D$4)^FI$11,IF(FI$12='Allgemeine Info'!$H$15,$J29*(1+$D$4)^FI$12,IF(AND(FI$12&lt;&gt;0,MOD(FI$12,$G29)=0,FI$12&lt;'Allgemeine Info'!$H$15),($I29+$J29)*((1+$D$4)^FI$12),0))))</f>
        <v>0</v>
      </c>
      <c r="FJ29" s="235">
        <f>IF(OR($E29="",$F29="",$G29="",'Allgemeine Info'!$H$15=""),0,IF(AND(FJ$11&lt;&gt;0,FJ$11&lt;='Allgemeine Info'!$H$15),($E29+$F29)*$I29*(1+$D$4)^FJ$11,IF(FJ$12='Allgemeine Info'!$H$15,$J29*(1+$D$4)^FJ$12,IF(AND(FJ$12&lt;&gt;0,MOD(FJ$12,$G29)=0,FJ$12&lt;'Allgemeine Info'!$H$15),($I29+$J29)*((1+$D$4)^FJ$12),0))))</f>
        <v>0</v>
      </c>
      <c r="FK29" s="235">
        <f>IF(OR($E29="",$F29="",$G29="",'Allgemeine Info'!$H$15=""),0,IF(AND(FK$11&lt;&gt;0,FK$11&lt;='Allgemeine Info'!$H$15),($E29+$F29)*$I29*(1+$D$4)^FK$11,IF(FK$12='Allgemeine Info'!$H$15,$J29*(1+$D$4)^FK$12,IF(AND(FK$12&lt;&gt;0,MOD(FK$12,$G29)=0,FK$12&lt;'Allgemeine Info'!$H$15),($I29+$J29)*((1+$D$4)^FK$12),0))))</f>
        <v>0</v>
      </c>
      <c r="FL29" s="235">
        <f>IF(OR($E29="",$F29="",$G29="",'Allgemeine Info'!$H$15=""),0,IF(AND(FL$11&lt;&gt;0,FL$11&lt;='Allgemeine Info'!$H$15),($E29+$F29)*$I29*(1+$D$4)^FL$11,IF(FL$12='Allgemeine Info'!$H$15,$J29*(1+$D$4)^FL$12,IF(AND(FL$12&lt;&gt;0,MOD(FL$12,$G29)=0,FL$12&lt;'Allgemeine Info'!$H$15),($I29+$J29)*((1+$D$4)^FL$12),0))))</f>
        <v>0</v>
      </c>
      <c r="FM29" s="235">
        <f>IF(OR($E29="",$F29="",$G29="",'Allgemeine Info'!$H$15=""),0,IF(AND(FM$11&lt;&gt;0,FM$11&lt;='Allgemeine Info'!$H$15),($E29+$F29)*$I29*(1+$D$4)^FM$11,IF(FM$12='Allgemeine Info'!$H$15,$J29*(1+$D$4)^FM$12,IF(AND(FM$12&lt;&gt;0,MOD(FM$12,$G29)=0,FM$12&lt;'Allgemeine Info'!$H$15),($I29+$J29)*((1+$D$4)^FM$12),0))))</f>
        <v>0</v>
      </c>
      <c r="FN29" s="235">
        <f>IF(OR($E29="",$F29="",$G29="",'Allgemeine Info'!$H$15=""),0,IF(AND(FN$11&lt;&gt;0,FN$11&lt;='Allgemeine Info'!$H$15),($E29+$F29)*$I29*(1+$D$4)^FN$11,IF(FN$12='Allgemeine Info'!$H$15,$J29*(1+$D$4)^FN$12,IF(AND(FN$12&lt;&gt;0,MOD(FN$12,$G29)=0,FN$12&lt;'Allgemeine Info'!$H$15),($I29+$J29)*((1+$D$4)^FN$12),0))))</f>
        <v>0</v>
      </c>
      <c r="FO29" s="235">
        <f>IF(OR($E29="",$F29="",$G29="",'Allgemeine Info'!$H$15=""),0,IF(AND(FO$11&lt;&gt;0,FO$11&lt;='Allgemeine Info'!$H$15),($E29+$F29)*$I29*(1+$D$4)^FO$11,IF(FO$12='Allgemeine Info'!$H$15,$J29*(1+$D$4)^FO$12,IF(AND(FO$12&lt;&gt;0,MOD(FO$12,$G29)=0,FO$12&lt;'Allgemeine Info'!$H$15),($I29+$J29)*((1+$D$4)^FO$12),0))))</f>
        <v>0</v>
      </c>
      <c r="FP29" s="235">
        <f>IF(OR($E29="",$F29="",$G29="",'Allgemeine Info'!$H$15=""),0,IF(AND(FP$11&lt;&gt;0,FP$11&lt;='Allgemeine Info'!$H$15),($E29+$F29)*$I29*(1+$D$4)^FP$11,IF(FP$12='Allgemeine Info'!$H$15,$J29*(1+$D$4)^FP$12,IF(AND(FP$12&lt;&gt;0,MOD(FP$12,$G29)=0,FP$12&lt;'Allgemeine Info'!$H$15),($I29+$J29)*((1+$D$4)^FP$12),0))))</f>
        <v>0</v>
      </c>
      <c r="FQ29" s="235">
        <f>IF(OR($E29="",$F29="",$G29="",'Allgemeine Info'!$H$15=""),0,IF(AND(FQ$11&lt;&gt;0,FQ$11&lt;='Allgemeine Info'!$H$15),($E29+$F29)*$I29*(1+$D$4)^FQ$11,IF(FQ$12='Allgemeine Info'!$H$15,$J29*(1+$D$4)^FQ$12,IF(AND(FQ$12&lt;&gt;0,MOD(FQ$12,$G29)=0,FQ$12&lt;'Allgemeine Info'!$H$15),($I29+$J29)*((1+$D$4)^FQ$12),0))))</f>
        <v>0</v>
      </c>
      <c r="FR29" s="235">
        <f>IF(OR($E29="",$F29="",$G29="",'Allgemeine Info'!$H$15=""),0,IF(AND(FR$11&lt;&gt;0,FR$11&lt;='Allgemeine Info'!$H$15),($E29+$F29)*$I29*(1+$D$4)^FR$11,IF(FR$12='Allgemeine Info'!$H$15,$J29*(1+$D$4)^FR$12,IF(AND(FR$12&lt;&gt;0,MOD(FR$12,$G29)=0,FR$12&lt;'Allgemeine Info'!$H$15),($I29+$J29)*((1+$D$4)^FR$12),0))))</f>
        <v>0</v>
      </c>
      <c r="FS29" s="235">
        <f>IF(OR($E29="",$F29="",$G29="",'Allgemeine Info'!$H$15=""),0,IF(AND(FS$11&lt;&gt;0,FS$11&lt;='Allgemeine Info'!$H$15),($E29+$F29)*$I29*(1+$D$4)^FS$11,IF(FS$12='Allgemeine Info'!$H$15,$J29*(1+$D$4)^FS$12,IF(AND(FS$12&lt;&gt;0,MOD(FS$12,$G29)=0,FS$12&lt;'Allgemeine Info'!$H$15),($I29+$J29)*((1+$D$4)^FS$12),0))))</f>
        <v>0</v>
      </c>
      <c r="FT29" s="235">
        <f>IF(OR($E29="",$F29="",$G29="",'Allgemeine Info'!$H$15=""),0,IF(AND(FT$11&lt;&gt;0,FT$11&lt;='Allgemeine Info'!$H$15),($E29+$F29)*$I29*(1+$D$4)^FT$11,IF(FT$12='Allgemeine Info'!$H$15,$J29*(1+$D$4)^FT$12,IF(AND(FT$12&lt;&gt;0,MOD(FT$12,$G29)=0,FT$12&lt;'Allgemeine Info'!$H$15),($I29+$J29)*((1+$D$4)^FT$12),0))))</f>
        <v>0</v>
      </c>
      <c r="FU29" s="235">
        <f>IF(OR($E29="",$F29="",$G29="",'Allgemeine Info'!$H$15=""),0,IF(AND(FU$11&lt;&gt;0,FU$11&lt;='Allgemeine Info'!$H$15),($E29+$F29)*$I29*(1+$D$4)^FU$11,IF(FU$12='Allgemeine Info'!$H$15,$J29*(1+$D$4)^FU$12,IF(AND(FU$12&lt;&gt;0,MOD(FU$12,$G29)=0,FU$12&lt;'Allgemeine Info'!$H$15),($I29+$J29)*((1+$D$4)^FU$12),0))))</f>
        <v>0</v>
      </c>
      <c r="FV29" s="235">
        <f>IF(OR($E29="",$F29="",$G29="",'Allgemeine Info'!$H$15=""),0,IF(AND(FV$11&lt;&gt;0,FV$11&lt;='Allgemeine Info'!$H$15),($E29+$F29)*$I29*(1+$D$4)^FV$11,IF(FV$12='Allgemeine Info'!$H$15,$J29*(1+$D$4)^FV$12,IF(AND(FV$12&lt;&gt;0,MOD(FV$12,$G29)=0,FV$12&lt;'Allgemeine Info'!$H$15),($I29+$J29)*((1+$D$4)^FV$12),0))))</f>
        <v>0</v>
      </c>
      <c r="FW29" s="235">
        <f>IF(OR($E29="",$F29="",$G29="",'Allgemeine Info'!$H$15=""),0,IF(AND(FW$11&lt;&gt;0,FW$11&lt;='Allgemeine Info'!$H$15),($E29+$F29)*$I29*(1+$D$4)^FW$11,IF(FW$12='Allgemeine Info'!$H$15,$J29*(1+$D$4)^FW$12,IF(AND(FW$12&lt;&gt;0,MOD(FW$12,$G29)=0,FW$12&lt;'Allgemeine Info'!$H$15),($I29+$J29)*((1+$D$4)^FW$12),0))))</f>
        <v>0</v>
      </c>
      <c r="FX29" s="235">
        <f>IF(OR($E29="",$F29="",$G29="",'Allgemeine Info'!$H$15=""),0,IF(AND(FX$11&lt;&gt;0,FX$11&lt;='Allgemeine Info'!$H$15),($E29+$F29)*$I29*(1+$D$4)^FX$11,IF(FX$12='Allgemeine Info'!$H$15,$J29*(1+$D$4)^FX$12,IF(AND(FX$12&lt;&gt;0,MOD(FX$12,$G29)=0,FX$12&lt;'Allgemeine Info'!$H$15),($I29+$J29)*((1+$D$4)^FX$12),0))))</f>
        <v>0</v>
      </c>
      <c r="FY29" s="235">
        <f>IF(OR($E29="",$F29="",$G29="",'Allgemeine Info'!$H$15=""),0,IF(AND(FY$11&lt;&gt;0,FY$11&lt;='Allgemeine Info'!$H$15),($E29+$F29)*$I29*(1+$D$4)^FY$11,IF(FY$12='Allgemeine Info'!$H$15,$J29*(1+$D$4)^FY$12,IF(AND(FY$12&lt;&gt;0,MOD(FY$12,$G29)=0,FY$12&lt;'Allgemeine Info'!$H$15),($I29+$J29)*((1+$D$4)^FY$12),0))))</f>
        <v>0</v>
      </c>
      <c r="FZ29" s="235">
        <f>IF(OR($E29="",$F29="",$G29="",'Allgemeine Info'!$H$15=""),0,IF(AND(FZ$11&lt;&gt;0,FZ$11&lt;='Allgemeine Info'!$H$15),($E29+$F29)*$I29*(1+$D$4)^FZ$11,IF(FZ$12='Allgemeine Info'!$H$15,$J29*(1+$D$4)^FZ$12,IF(AND(FZ$12&lt;&gt;0,MOD(FZ$12,$G29)=0,FZ$12&lt;'Allgemeine Info'!$H$15),($I29+$J29)*((1+$D$4)^FZ$12),0))))</f>
        <v>0</v>
      </c>
      <c r="GA29" s="235">
        <f>IF(OR($E29="",$F29="",$G29="",'Allgemeine Info'!$H$15=""),0,IF(AND(GA$11&lt;&gt;0,GA$11&lt;='Allgemeine Info'!$H$15),($E29+$F29)*$I29*(1+$D$4)^GA$11,IF(GA$12='Allgemeine Info'!$H$15,$J29*(1+$D$4)^GA$12,IF(AND(GA$12&lt;&gt;0,MOD(GA$12,$G29)=0,GA$12&lt;'Allgemeine Info'!$H$15),($I29+$J29)*((1+$D$4)^GA$12),0))))</f>
        <v>0</v>
      </c>
      <c r="GB29" s="235">
        <f>IF(OR($E29="",$F29="",$G29="",'Allgemeine Info'!$H$15=""),0,IF(AND(GB$11&lt;&gt;0,GB$11&lt;='Allgemeine Info'!$H$15),($E29+$F29)*$I29*(1+$D$4)^GB$11,IF(GB$12='Allgemeine Info'!$H$15,$J29*(1+$D$4)^GB$12,IF(AND(GB$12&lt;&gt;0,MOD(GB$12,$G29)=0,GB$12&lt;'Allgemeine Info'!$H$15),($I29+$J29)*((1+$D$4)^GB$12),0))))</f>
        <v>0</v>
      </c>
      <c r="GC29" s="235">
        <f>IF(OR($E29="",$F29="",$G29="",'Allgemeine Info'!$H$15=""),0,IF(AND(GC$11&lt;&gt;0,GC$11&lt;='Allgemeine Info'!$H$15),($E29+$F29)*$I29*(1+$D$4)^GC$11,IF(GC$12='Allgemeine Info'!$H$15,$J29*(1+$D$4)^GC$12,IF(AND(GC$12&lt;&gt;0,MOD(GC$12,$G29)=0,GC$12&lt;'Allgemeine Info'!$H$15),($I29+$J29)*((1+$D$4)^GC$12),0))))</f>
        <v>0</v>
      </c>
      <c r="GD29" s="235">
        <f>IF(OR($E29="",$F29="",$G29="",'Allgemeine Info'!$H$15=""),0,IF(AND(GD$11&lt;&gt;0,GD$11&lt;='Allgemeine Info'!$H$15),($E29+$F29)*$I29*(1+$D$4)^GD$11,IF(GD$12='Allgemeine Info'!$H$15,$J29*(1+$D$4)^GD$12,IF(AND(GD$12&lt;&gt;0,MOD(GD$12,$G29)=0,GD$12&lt;'Allgemeine Info'!$H$15),($I29+$J29)*((1+$D$4)^GD$12),0))))</f>
        <v>0</v>
      </c>
      <c r="GE29" s="235">
        <f>IF(OR($E29="",$F29="",$G29="",'Allgemeine Info'!$H$15=""),0,IF(AND(GE$11&lt;&gt;0,GE$11&lt;='Allgemeine Info'!$H$15),($E29+$F29)*$I29*(1+$D$4)^GE$11,IF(GE$12='Allgemeine Info'!$H$15,$J29*(1+$D$4)^GE$12,IF(AND(GE$12&lt;&gt;0,MOD(GE$12,$G29)=0,GE$12&lt;'Allgemeine Info'!$H$15),($I29+$J29)*((1+$D$4)^GE$12),0))))</f>
        <v>0</v>
      </c>
      <c r="GF29" s="235">
        <f>IF(OR($E29="",$F29="",$G29="",'Allgemeine Info'!$H$15=""),0,IF(AND(GF$11&lt;&gt;0,GF$11&lt;='Allgemeine Info'!$H$15),($E29+$F29)*$I29*(1+$D$4)^GF$11,IF(GF$12='Allgemeine Info'!$H$15,$J29*(1+$D$4)^GF$12,IF(AND(GF$12&lt;&gt;0,MOD(GF$12,$G29)=0,GF$12&lt;'Allgemeine Info'!$H$15),($I29+$J29)*((1+$D$4)^GF$12),0))))</f>
        <v>0</v>
      </c>
      <c r="GG29" s="235">
        <f>IF(OR($E29="",$F29="",$G29="",'Allgemeine Info'!$H$15=""),0,IF(AND(GG$11&lt;&gt;0,GG$11&lt;='Allgemeine Info'!$H$15),($E29+$F29)*$I29*(1+$D$4)^GG$11,IF(GG$12='Allgemeine Info'!$H$15,$J29*(1+$D$4)^GG$12,IF(AND(GG$12&lt;&gt;0,MOD(GG$12,$G29)=0,GG$12&lt;'Allgemeine Info'!$H$15),($I29+$J29)*((1+$D$4)^GG$12),0))))</f>
        <v>0</v>
      </c>
      <c r="GH29" s="235">
        <f>IF(OR($E29="",$F29="",$G29="",'Allgemeine Info'!$H$15=""),0,IF(AND(GH$11&lt;&gt;0,GH$11&lt;='Allgemeine Info'!$H$15),($E29+$F29)*$I29*(1+$D$4)^GH$11,IF(GH$12='Allgemeine Info'!$H$15,$J29*(1+$D$4)^GH$12,IF(AND(GH$12&lt;&gt;0,MOD(GH$12,$G29)=0,GH$12&lt;'Allgemeine Info'!$H$15),($I29+$J29)*((1+$D$4)^GH$12),0))))</f>
        <v>0</v>
      </c>
      <c r="GI29" s="235">
        <f>IF(OR($E29="",$F29="",$G29="",'Allgemeine Info'!$H$15=""),0,IF(AND(GI$11&lt;&gt;0,GI$11&lt;='Allgemeine Info'!$H$15),($E29+$F29)*$I29*(1+$D$4)^GI$11,IF(GI$12='Allgemeine Info'!$H$15,$J29*(1+$D$4)^GI$12,IF(AND(GI$12&lt;&gt;0,MOD(GI$12,$G29)=0,GI$12&lt;'Allgemeine Info'!$H$15),($I29+$J29)*((1+$D$4)^GI$12),0))))</f>
        <v>0</v>
      </c>
      <c r="GJ29" s="235">
        <f>IF(OR($E29="",$F29="",$G29="",'Allgemeine Info'!$H$15=""),0,IF(AND(GJ$11&lt;&gt;0,GJ$11&lt;='Allgemeine Info'!$H$15),($E29+$F29)*$I29*(1+$D$4)^GJ$11,IF(GJ$12='Allgemeine Info'!$H$15,$J29*(1+$D$4)^GJ$12,IF(AND(GJ$12&lt;&gt;0,MOD(GJ$12,$G29)=0,GJ$12&lt;'Allgemeine Info'!$H$15),($I29+$J29)*((1+$D$4)^GJ$12),0))))</f>
        <v>0</v>
      </c>
      <c r="GK29" s="235">
        <f>IF(OR($E29="",$F29="",$G29="",'Allgemeine Info'!$H$15=""),0,IF(AND(GK$11&lt;&gt;0,GK$11&lt;='Allgemeine Info'!$H$15),($E29+$F29)*$I29*(1+$D$4)^GK$11,IF(GK$12='Allgemeine Info'!$H$15,$J29*(1+$D$4)^GK$12,IF(AND(GK$12&lt;&gt;0,MOD(GK$12,$G29)=0,GK$12&lt;'Allgemeine Info'!$H$15),($I29+$J29)*((1+$D$4)^GK$12),0))))</f>
        <v>0</v>
      </c>
      <c r="GL29" s="235">
        <f>IF(OR($E29="",$F29="",$G29="",'Allgemeine Info'!$H$15=""),0,IF(AND(GL$11&lt;&gt;0,GL$11&lt;='Allgemeine Info'!$H$15),($E29+$F29)*$I29*(1+$D$4)^GL$11,IF(GL$12='Allgemeine Info'!$H$15,$J29*(1+$D$4)^GL$12,IF(AND(GL$12&lt;&gt;0,MOD(GL$12,$G29)=0,GL$12&lt;'Allgemeine Info'!$H$15),($I29+$J29)*((1+$D$4)^GL$12),0))))</f>
        <v>0</v>
      </c>
      <c r="GM29" s="235">
        <f>IF(OR($E29="",$F29="",$G29="",'Allgemeine Info'!$H$15=""),0,IF(AND(GM$11&lt;&gt;0,GM$11&lt;='Allgemeine Info'!$H$15),($E29+$F29)*$I29*(1+$D$4)^GM$11,IF(GM$12='Allgemeine Info'!$H$15,$J29*(1+$D$4)^GM$12,IF(AND(GM$12&lt;&gt;0,MOD(GM$12,$G29)=0,GM$12&lt;'Allgemeine Info'!$H$15),($I29+$J29)*((1+$D$4)^GM$12),0))))</f>
        <v>0</v>
      </c>
      <c r="GN29" s="235">
        <f>IF(OR($E29="",$F29="",$G29="",'Allgemeine Info'!$H$15=""),0,IF(AND(GN$11&lt;&gt;0,GN$11&lt;='Allgemeine Info'!$H$15),($E29+$F29)*$I29*(1+$D$4)^GN$11,IF(GN$12='Allgemeine Info'!$H$15,$J29*(1+$D$4)^GN$12,IF(AND(GN$12&lt;&gt;0,MOD(GN$12,$G29)=0,GN$12&lt;'Allgemeine Info'!$H$15),($I29+$J29)*((1+$D$4)^GN$12),0))))</f>
        <v>0</v>
      </c>
      <c r="GO29" s="235">
        <f>IF(OR($E29="",$F29="",$G29="",'Allgemeine Info'!$H$15=""),0,IF(AND(GO$11&lt;&gt;0,GO$11&lt;='Allgemeine Info'!$H$15),($E29+$F29)*$I29*(1+$D$4)^GO$11,IF(GO$12='Allgemeine Info'!$H$15,$J29*(1+$D$4)^GO$12,IF(AND(GO$12&lt;&gt;0,MOD(GO$12,$G29)=0,GO$12&lt;'Allgemeine Info'!$H$15),($I29+$J29)*((1+$D$4)^GO$12),0))))</f>
        <v>0</v>
      </c>
      <c r="GP29" s="235">
        <f>IF(OR($E29="",$F29="",$G29="",'Allgemeine Info'!$H$15=""),0,IF(AND(GP$11&lt;&gt;0,GP$11&lt;='Allgemeine Info'!$H$15),($E29+$F29)*$I29*(1+$D$4)^GP$11,IF(GP$12='Allgemeine Info'!$H$15,$J29*(1+$D$4)^GP$12,IF(AND(GP$12&lt;&gt;0,MOD(GP$12,$G29)=0,GP$12&lt;'Allgemeine Info'!$H$15),($I29+$J29)*((1+$D$4)^GP$12),0))))</f>
        <v>0</v>
      </c>
      <c r="GQ29" s="235">
        <f>IF(OR($E29="",$F29="",$G29="",'Allgemeine Info'!$H$15=""),0,IF(AND(GQ$11&lt;&gt;0,GQ$11&lt;='Allgemeine Info'!$H$15),($E29+$F29)*$I29*(1+$D$4)^GQ$11,IF(GQ$12='Allgemeine Info'!$H$15,$J29*(1+$D$4)^GQ$12,IF(AND(GQ$12&lt;&gt;0,MOD(GQ$12,$G29)=0,GQ$12&lt;'Allgemeine Info'!$H$15),($I29+$J29)*((1+$D$4)^GQ$12),0))))</f>
        <v>0</v>
      </c>
      <c r="GR29" s="235">
        <f>IF(OR($E29="",$F29="",$G29="",'Allgemeine Info'!$H$15=""),0,IF(AND(GR$11&lt;&gt;0,GR$11&lt;='Allgemeine Info'!$H$15),($E29+$F29)*$I29*(1+$D$4)^GR$11,IF(GR$12='Allgemeine Info'!$H$15,$J29*(1+$D$4)^GR$12,IF(AND(GR$12&lt;&gt;0,MOD(GR$12,$G29)=0,GR$12&lt;'Allgemeine Info'!$H$15),($I29+$J29)*((1+$D$4)^GR$12),0))))</f>
        <v>0</v>
      </c>
      <c r="GS29" s="235">
        <f>IF(OR($E29="",$F29="",$G29="",'Allgemeine Info'!$H$15=""),0,IF(AND(GS$11&lt;&gt;0,GS$11&lt;='Allgemeine Info'!$H$15),($E29+$F29)*$I29*(1+$D$4)^GS$11,IF(GS$12='Allgemeine Info'!$H$15,$J29*(1+$D$4)^GS$12,IF(AND(GS$12&lt;&gt;0,MOD(GS$12,$G29)=0,GS$12&lt;'Allgemeine Info'!$H$15),($I29+$J29)*((1+$D$4)^GS$12),0))))</f>
        <v>0</v>
      </c>
      <c r="GT29" s="235">
        <f>IF(OR($E29="",$F29="",$G29="",'Allgemeine Info'!$H$15=""),0,IF(AND(GT$11&lt;&gt;0,GT$11&lt;='Allgemeine Info'!$H$15),($E29+$F29)*$I29*(1+$D$4)^GT$11,IF(GT$12='Allgemeine Info'!$H$15,$J29*(1+$D$4)^GT$12,IF(AND(GT$12&lt;&gt;0,MOD(GT$12,$G29)=0,GT$12&lt;'Allgemeine Info'!$H$15),($I29+$J29)*((1+$D$4)^GT$12),0))))</f>
        <v>0</v>
      </c>
      <c r="GU29" s="235">
        <f>IF(OR($E29="",$F29="",$G29="",'Allgemeine Info'!$H$15=""),0,IF(AND(GU$11&lt;&gt;0,GU$11&lt;='Allgemeine Info'!$H$15),($E29+$F29)*$I29*(1+$D$4)^GU$11,IF(GU$12='Allgemeine Info'!$H$15,$J29*(1+$D$4)^GU$12,IF(AND(GU$12&lt;&gt;0,MOD(GU$12,$G29)=0,GU$12&lt;'Allgemeine Info'!$H$15),($I29+$J29)*((1+$D$4)^GU$12),0))))</f>
        <v>0</v>
      </c>
      <c r="GV29" s="235">
        <f>IF(OR($E29="",$F29="",$G29="",'Allgemeine Info'!$H$15=""),0,IF(AND(GV$11&lt;&gt;0,GV$11&lt;='Allgemeine Info'!$H$15),($E29+$F29)*$I29*(1+$D$4)^GV$11,IF(GV$12='Allgemeine Info'!$H$15,$J29*(1+$D$4)^GV$12,IF(AND(GV$12&lt;&gt;0,MOD(GV$12,$G29)=0,GV$12&lt;'Allgemeine Info'!$H$15),($I29+$J29)*((1+$D$4)^GV$12),0))))</f>
        <v>0</v>
      </c>
      <c r="GW29" s="235">
        <f>IF(OR($E29="",$F29="",$G29="",'Allgemeine Info'!$H$15=""),0,IF(AND(GW$11&lt;&gt;0,GW$11&lt;='Allgemeine Info'!$H$15),($E29+$F29)*$I29*(1+$D$4)^GW$11,IF(GW$12='Allgemeine Info'!$H$15,$J29*(1+$D$4)^GW$12,IF(AND(GW$12&lt;&gt;0,MOD(GW$12,$G29)=0,GW$12&lt;'Allgemeine Info'!$H$15),($I29+$J29)*((1+$D$4)^GW$12),0))))</f>
        <v>0</v>
      </c>
      <c r="GX29" s="235">
        <f>IF(OR($E29="",$F29="",$G29="",'Allgemeine Info'!$H$15=""),0,IF(AND(GX$11&lt;&gt;0,GX$11&lt;='Allgemeine Info'!$H$15),($E29+$F29)*$I29*(1+$D$4)^GX$11,IF(GX$12='Allgemeine Info'!$H$15,$J29*(1+$D$4)^GX$12,IF(AND(GX$12&lt;&gt;0,MOD(GX$12,$G29)=0,GX$12&lt;'Allgemeine Info'!$H$15),($I29+$J29)*((1+$D$4)^GX$12),0))))</f>
        <v>0</v>
      </c>
      <c r="GY29" s="235">
        <f>IF(OR($E29="",$F29="",$G29="",'Allgemeine Info'!$H$15=""),0,IF(AND(GY$11&lt;&gt;0,GY$11&lt;='Allgemeine Info'!$H$15),($E29+$F29)*$I29*(1+$D$4)^GY$11,IF(GY$12='Allgemeine Info'!$H$15,$J29*(1+$D$4)^GY$12,IF(AND(GY$12&lt;&gt;0,MOD(GY$12,$G29)=0,GY$12&lt;'Allgemeine Info'!$H$15),($I29+$J29)*((1+$D$4)^GY$12),0))))</f>
        <v>0</v>
      </c>
      <c r="GZ29" s="235">
        <f>IF(OR($E29="",$F29="",$G29="",'Allgemeine Info'!$H$15=""),0,IF(AND(GZ$11&lt;&gt;0,GZ$11&lt;='Allgemeine Info'!$H$15),($E29+$F29)*$I29*(1+$D$4)^GZ$11,IF(GZ$12='Allgemeine Info'!$H$15,$J29*(1+$D$4)^GZ$12,IF(AND(GZ$12&lt;&gt;0,MOD(GZ$12,$G29)=0,GZ$12&lt;'Allgemeine Info'!$H$15),($I29+$J29)*((1+$D$4)^GZ$12),0))))</f>
        <v>0</v>
      </c>
      <c r="HA29" s="235">
        <f>IF(OR($E29="",$F29="",$G29="",'Allgemeine Info'!$H$15=""),0,IF(AND(HA$11&lt;&gt;0,HA$11&lt;='Allgemeine Info'!$H$15),($E29+$F29)*$I29*(1+$D$4)^HA$11,IF(HA$12='Allgemeine Info'!$H$15,$J29*(1+$D$4)^HA$12,IF(AND(HA$12&lt;&gt;0,MOD(HA$12,$G29)=0,HA$12&lt;'Allgemeine Info'!$H$15),($I29+$J29)*((1+$D$4)^HA$12),0))))</f>
        <v>0</v>
      </c>
      <c r="HB29" s="235">
        <f>IF(OR($E29="",$F29="",$G29="",'Allgemeine Info'!$H$15=""),0,IF(AND(HB$11&lt;&gt;0,HB$11&lt;='Allgemeine Info'!$H$15),($E29+$F29)*$I29*(1+$D$4)^HB$11,IF(HB$12='Allgemeine Info'!$H$15,$J29*(1+$D$4)^HB$12,IF(AND(HB$12&lt;&gt;0,MOD(HB$12,$G29)=0,HB$12&lt;'Allgemeine Info'!$H$15),($I29+$J29)*((1+$D$4)^HB$12),0))))</f>
        <v>0</v>
      </c>
    </row>
    <row r="30" spans="1:214" x14ac:dyDescent="0.2">
      <c r="A30" s="47"/>
      <c r="B30" s="326"/>
      <c r="C30" s="324"/>
      <c r="D30" s="237"/>
      <c r="E30" s="324"/>
      <c r="F30" s="324"/>
      <c r="G30" s="328"/>
      <c r="H30" s="234">
        <f>IF('Allgemeine Info'!$H$15="",0,IF(G30=0,0,IF(MOD(('Allgemeine Info'!$H$15),G30)=0,(('Allgemeine Info'!$H$15)/G30)-1,ROUNDDOWN(('Allgemeine Info'!$H$15)/G30,0))))</f>
        <v>0</v>
      </c>
      <c r="I30" s="322"/>
      <c r="J30" s="322"/>
      <c r="K30" s="235">
        <f>IF(OR($E30="",$F30="",$G30="",'Allgemeine Info'!$H$15=""),0,IF(AND(K$11&lt;&gt;0,K$11&lt;='Allgemeine Info'!$H$15),($E30+$F30)*$I30*(1+$D$4)^K$11,IF(K$12='Allgemeine Info'!$H$15,$J30*(1+$D$4)^K$12,IF(AND(K$12&lt;&gt;0,MOD(K$12,$G30)=0,K$12&lt;'Allgemeine Info'!$H$15),($I30+$J30)*((1+$D$4)^K$12),0))))</f>
        <v>0</v>
      </c>
      <c r="L30" s="235">
        <f>IF(OR($E30="",$F30="",$G30="",'Allgemeine Info'!$H$15=""),0,IF(AND(L$11&lt;&gt;0,L$11&lt;='Allgemeine Info'!$H$15),($E30+$F30)*$I30*(1+$D$4)^L$11,IF(L$12='Allgemeine Info'!$H$15,$J30*(1+$D$4)^L$12,IF(AND(L$12&lt;&gt;0,MOD(L$12,$G30)=0,L$12&lt;'Allgemeine Info'!$H$15),($I30+$J30)*((1+$D$4)^L$12),0))))</f>
        <v>0</v>
      </c>
      <c r="M30" s="235">
        <f>IF(OR($E30="",$F30="",$G30="",'Allgemeine Info'!$H$15=""),0,IF(AND(M$11&lt;&gt;0,M$11&lt;='Allgemeine Info'!$H$15),($E30+$F30)*$I30*(1+$D$4)^M$11,IF(M$12='Allgemeine Info'!$H$15,$J30*(1+$D$4)^M$12,IF(AND(M$12&lt;&gt;0,MOD(M$12,$G30)=0,M$12&lt;'Allgemeine Info'!$H$15),($I30+$J30)*((1+$D$4)^M$12),0))))</f>
        <v>0</v>
      </c>
      <c r="N30" s="235">
        <f>IF(OR($E30="",$F30="",$G30="",'Allgemeine Info'!$H$15=""),0,IF(AND(N$11&lt;&gt;0,N$11&lt;='Allgemeine Info'!$H$15),($E30+$F30)*$I30*(1+$D$4)^N$11,IF(N$12='Allgemeine Info'!$H$15,$J30*(1+$D$4)^N$12,IF(AND(N$12&lt;&gt;0,MOD(N$12,$G30)=0,N$12&lt;'Allgemeine Info'!$H$15),($I30+$J30)*((1+$D$4)^N$12),0))))</f>
        <v>0</v>
      </c>
      <c r="O30" s="235">
        <f>IF(OR($E30="",$F30="",$G30="",'Allgemeine Info'!$H$15=""),0,IF(AND(O$11&lt;&gt;0,O$11&lt;='Allgemeine Info'!$H$15),($E30+$F30)*$I30*(1+$D$4)^O$11,IF(O$12='Allgemeine Info'!$H$15,$J30*(1+$D$4)^O$12,IF(AND(O$12&lt;&gt;0,MOD(O$12,$G30)=0,O$12&lt;'Allgemeine Info'!$H$15),($I30+$J30)*((1+$D$4)^O$12),0))))</f>
        <v>0</v>
      </c>
      <c r="P30" s="235">
        <f>IF(OR($E30="",$F30="",$G30="",'Allgemeine Info'!$H$15=""),0,IF(AND(P$11&lt;&gt;0,P$11&lt;='Allgemeine Info'!$H$15),($E30+$F30)*$I30*(1+$D$4)^P$11,IF(P$12='Allgemeine Info'!$H$15,$J30*(1+$D$4)^P$12,IF(AND(P$12&lt;&gt;0,MOD(P$12,$G30)=0,P$12&lt;'Allgemeine Info'!$H$15),($I30+$J30)*((1+$D$4)^P$12),0))))</f>
        <v>0</v>
      </c>
      <c r="Q30" s="235">
        <f>IF(OR($E30="",$F30="",$G30="",'Allgemeine Info'!$H$15=""),0,IF(AND(Q$11&lt;&gt;0,Q$11&lt;='Allgemeine Info'!$H$15),($E30+$F30)*$I30*(1+$D$4)^Q$11,IF(Q$12='Allgemeine Info'!$H$15,$J30*(1+$D$4)^Q$12,IF(AND(Q$12&lt;&gt;0,MOD(Q$12,$G30)=0,Q$12&lt;'Allgemeine Info'!$H$15),($I30+$J30)*((1+$D$4)^Q$12),0))))</f>
        <v>0</v>
      </c>
      <c r="R30" s="235">
        <f>IF(OR($E30="",$F30="",$G30="",'Allgemeine Info'!$H$15=""),0,IF(AND(R$11&lt;&gt;0,R$11&lt;='Allgemeine Info'!$H$15),($E30+$F30)*$I30*(1+$D$4)^R$11,IF(R$12='Allgemeine Info'!$H$15,$J30*(1+$D$4)^R$12,IF(AND(R$12&lt;&gt;0,MOD(R$12,$G30)=0,R$12&lt;'Allgemeine Info'!$H$15),($I30+$J30)*((1+$D$4)^R$12),0))))</f>
        <v>0</v>
      </c>
      <c r="S30" s="235">
        <f>IF(OR($E30="",$F30="",$G30="",'Allgemeine Info'!$H$15=""),0,IF(AND(S$11&lt;&gt;0,S$11&lt;='Allgemeine Info'!$H$15),($E30+$F30)*$I30*(1+$D$4)^S$11,IF(S$12='Allgemeine Info'!$H$15,$J30*(1+$D$4)^S$12,IF(AND(S$12&lt;&gt;0,MOD(S$12,$G30)=0,S$12&lt;'Allgemeine Info'!$H$15),($I30+$J30)*((1+$D$4)^S$12),0))))</f>
        <v>0</v>
      </c>
      <c r="T30" s="235">
        <f>IF(OR($E30="",$F30="",$G30="",'Allgemeine Info'!$H$15=""),0,IF(AND(T$11&lt;&gt;0,T$11&lt;='Allgemeine Info'!$H$15),($E30+$F30)*$I30*(1+$D$4)^T$11,IF(T$12='Allgemeine Info'!$H$15,$J30*(1+$D$4)^T$12,IF(AND(T$12&lt;&gt;0,MOD(T$12,$G30)=0,T$12&lt;'Allgemeine Info'!$H$15),($I30+$J30)*((1+$D$4)^T$12),0))))</f>
        <v>0</v>
      </c>
      <c r="U30" s="235">
        <f>IF(OR($E30="",$F30="",$G30="",'Allgemeine Info'!$H$15=""),0,IF(AND(U$11&lt;&gt;0,U$11&lt;='Allgemeine Info'!$H$15),($E30+$F30)*$I30*(1+$D$4)^U$11,IF(U$12='Allgemeine Info'!$H$15,$J30*(1+$D$4)^U$12,IF(AND(U$12&lt;&gt;0,MOD(U$12,$G30)=0,U$12&lt;'Allgemeine Info'!$H$15),($I30+$J30)*((1+$D$4)^U$12),0))))</f>
        <v>0</v>
      </c>
      <c r="V30" s="235">
        <f>IF(OR($E30="",$F30="",$G30="",'Allgemeine Info'!$H$15=""),0,IF(AND(V$11&lt;&gt;0,V$11&lt;='Allgemeine Info'!$H$15),($E30+$F30)*$I30*(1+$D$4)^V$11,IF(V$12='Allgemeine Info'!$H$15,$J30*(1+$D$4)^V$12,IF(AND(V$12&lt;&gt;0,MOD(V$12,$G30)=0,V$12&lt;'Allgemeine Info'!$H$15),($I30+$J30)*((1+$D$4)^V$12),0))))</f>
        <v>0</v>
      </c>
      <c r="W30" s="235">
        <f>IF(OR($E30="",$F30="",$G30="",'Allgemeine Info'!$H$15=""),0,IF(AND(W$11&lt;&gt;0,W$11&lt;='Allgemeine Info'!$H$15),($E30+$F30)*$I30*(1+$D$4)^W$11,IF(W$12='Allgemeine Info'!$H$15,$J30*(1+$D$4)^W$12,IF(AND(W$12&lt;&gt;0,MOD(W$12,$G30)=0,W$12&lt;'Allgemeine Info'!$H$15),($I30+$J30)*((1+$D$4)^W$12),0))))</f>
        <v>0</v>
      </c>
      <c r="X30" s="235">
        <f>IF(OR($E30="",$F30="",$G30="",'Allgemeine Info'!$H$15=""),0,IF(AND(X$11&lt;&gt;0,X$11&lt;='Allgemeine Info'!$H$15),($E30+$F30)*$I30*(1+$D$4)^X$11,IF(X$12='Allgemeine Info'!$H$15,$J30*(1+$D$4)^X$12,IF(AND(X$12&lt;&gt;0,MOD(X$12,$G30)=0,X$12&lt;'Allgemeine Info'!$H$15),($I30+$J30)*((1+$D$4)^X$12),0))))</f>
        <v>0</v>
      </c>
      <c r="Y30" s="235">
        <f>IF(OR($E30="",$F30="",$G30="",'Allgemeine Info'!$H$15=""),0,IF(AND(Y$11&lt;&gt;0,Y$11&lt;='Allgemeine Info'!$H$15),($E30+$F30)*$I30*(1+$D$4)^Y$11,IF(Y$12='Allgemeine Info'!$H$15,$J30*(1+$D$4)^Y$12,IF(AND(Y$12&lt;&gt;0,MOD(Y$12,$G30)=0,Y$12&lt;'Allgemeine Info'!$H$15),($I30+$J30)*((1+$D$4)^Y$12),0))))</f>
        <v>0</v>
      </c>
      <c r="Z30" s="235">
        <f>IF(OR($E30="",$F30="",$G30="",'Allgemeine Info'!$H$15=""),0,IF(AND(Z$11&lt;&gt;0,Z$11&lt;='Allgemeine Info'!$H$15),($E30+$F30)*$I30*(1+$D$4)^Z$11,IF(Z$12='Allgemeine Info'!$H$15,$J30*(1+$D$4)^Z$12,IF(AND(Z$12&lt;&gt;0,MOD(Z$12,$G30)=0,Z$12&lt;'Allgemeine Info'!$H$15),($I30+$J30)*((1+$D$4)^Z$12),0))))</f>
        <v>0</v>
      </c>
      <c r="AA30" s="235">
        <f>IF(OR($E30="",$F30="",$G30="",'Allgemeine Info'!$H$15=""),0,IF(AND(AA$11&lt;&gt;0,AA$11&lt;='Allgemeine Info'!$H$15),($E30+$F30)*$I30*(1+$D$4)^AA$11,IF(AA$12='Allgemeine Info'!$H$15,$J30*(1+$D$4)^AA$12,IF(AND(AA$12&lt;&gt;0,MOD(AA$12,$G30)=0,AA$12&lt;'Allgemeine Info'!$H$15),($I30+$J30)*((1+$D$4)^AA$12),0))))</f>
        <v>0</v>
      </c>
      <c r="AB30" s="235">
        <f>IF(OR($E30="",$F30="",$G30="",'Allgemeine Info'!$H$15=""),0,IF(AND(AB$11&lt;&gt;0,AB$11&lt;='Allgemeine Info'!$H$15),($E30+$F30)*$I30*(1+$D$4)^AB$11,IF(AB$12='Allgemeine Info'!$H$15,$J30*(1+$D$4)^AB$12,IF(AND(AB$12&lt;&gt;0,MOD(AB$12,$G30)=0,AB$12&lt;'Allgemeine Info'!$H$15),($I30+$J30)*((1+$D$4)^AB$12),0))))</f>
        <v>0</v>
      </c>
      <c r="AC30" s="235">
        <f>IF(OR($E30="",$F30="",$G30="",'Allgemeine Info'!$H$15=""),0,IF(AND(AC$11&lt;&gt;0,AC$11&lt;='Allgemeine Info'!$H$15),($E30+$F30)*$I30*(1+$D$4)^AC$11,IF(AC$12='Allgemeine Info'!$H$15,$J30*(1+$D$4)^AC$12,IF(AND(AC$12&lt;&gt;0,MOD(AC$12,$G30)=0,AC$12&lt;'Allgemeine Info'!$H$15),($I30+$J30)*((1+$D$4)^AC$12),0))))</f>
        <v>0</v>
      </c>
      <c r="AD30" s="235">
        <f>IF(OR($E30="",$F30="",$G30="",'Allgemeine Info'!$H$15=""),0,IF(AND(AD$11&lt;&gt;0,AD$11&lt;='Allgemeine Info'!$H$15),($E30+$F30)*$I30*(1+$D$4)^AD$11,IF(AD$12='Allgemeine Info'!$H$15,$J30*(1+$D$4)^AD$12,IF(AND(AD$12&lt;&gt;0,MOD(AD$12,$G30)=0,AD$12&lt;'Allgemeine Info'!$H$15),($I30+$J30)*((1+$D$4)^AD$12),0))))</f>
        <v>0</v>
      </c>
      <c r="AE30" s="235">
        <f>IF(OR($E30="",$F30="",$G30="",'Allgemeine Info'!$H$15=""),0,IF(AND(AE$11&lt;&gt;0,AE$11&lt;='Allgemeine Info'!$H$15),($E30+$F30)*$I30*(1+$D$4)^AE$11,IF(AE$12='Allgemeine Info'!$H$15,$J30*(1+$D$4)^AE$12,IF(AND(AE$12&lt;&gt;0,MOD(AE$12,$G30)=0,AE$12&lt;'Allgemeine Info'!$H$15),($I30+$J30)*((1+$D$4)^AE$12),0))))</f>
        <v>0</v>
      </c>
      <c r="AF30" s="235">
        <f>IF(OR($E30="",$F30="",$G30="",'Allgemeine Info'!$H$15=""),0,IF(AND(AF$11&lt;&gt;0,AF$11&lt;='Allgemeine Info'!$H$15),($E30+$F30)*$I30*(1+$D$4)^AF$11,IF(AF$12='Allgemeine Info'!$H$15,$J30*(1+$D$4)^AF$12,IF(AND(AF$12&lt;&gt;0,MOD(AF$12,$G30)=0,AF$12&lt;'Allgemeine Info'!$H$15),($I30+$J30)*((1+$D$4)^AF$12),0))))</f>
        <v>0</v>
      </c>
      <c r="AG30" s="235">
        <f>IF(OR($E30="",$F30="",$G30="",'Allgemeine Info'!$H$15=""),0,IF(AND(AG$11&lt;&gt;0,AG$11&lt;='Allgemeine Info'!$H$15),($E30+$F30)*$I30*(1+$D$4)^AG$11,IF(AG$12='Allgemeine Info'!$H$15,$J30*(1+$D$4)^AG$12,IF(AND(AG$12&lt;&gt;0,MOD(AG$12,$G30)=0,AG$12&lt;'Allgemeine Info'!$H$15),($I30+$J30)*((1+$D$4)^AG$12),0))))</f>
        <v>0</v>
      </c>
      <c r="AH30" s="235">
        <f>IF(OR($E30="",$F30="",$G30="",'Allgemeine Info'!$H$15=""),0,IF(AND(AH$11&lt;&gt;0,AH$11&lt;='Allgemeine Info'!$H$15),($E30+$F30)*$I30*(1+$D$4)^AH$11,IF(AH$12='Allgemeine Info'!$H$15,$J30*(1+$D$4)^AH$12,IF(AND(AH$12&lt;&gt;0,MOD(AH$12,$G30)=0,AH$12&lt;'Allgemeine Info'!$H$15),($I30+$J30)*((1+$D$4)^AH$12),0))))</f>
        <v>0</v>
      </c>
      <c r="AI30" s="235">
        <f>IF(OR($E30="",$F30="",$G30="",'Allgemeine Info'!$H$15=""),0,IF(AND(AI$11&lt;&gt;0,AI$11&lt;='Allgemeine Info'!$H$15),($E30+$F30)*$I30*(1+$D$4)^AI$11,IF(AI$12='Allgemeine Info'!$H$15,$J30*(1+$D$4)^AI$12,IF(AND(AI$12&lt;&gt;0,MOD(AI$12,$G30)=0,AI$12&lt;'Allgemeine Info'!$H$15),($I30+$J30)*((1+$D$4)^AI$12),0))))</f>
        <v>0</v>
      </c>
      <c r="AJ30" s="235">
        <f>IF(OR($E30="",$F30="",$G30="",'Allgemeine Info'!$H$15=""),0,IF(AND(AJ$11&lt;&gt;0,AJ$11&lt;='Allgemeine Info'!$H$15),($E30+$F30)*$I30*(1+$D$4)^AJ$11,IF(AJ$12='Allgemeine Info'!$H$15,$J30*(1+$D$4)^AJ$12,IF(AND(AJ$12&lt;&gt;0,MOD(AJ$12,$G30)=0,AJ$12&lt;'Allgemeine Info'!$H$15),($I30+$J30)*((1+$D$4)^AJ$12),0))))</f>
        <v>0</v>
      </c>
      <c r="AK30" s="235">
        <f>IF(OR($E30="",$F30="",$G30="",'Allgemeine Info'!$H$15=""),0,IF(AND(AK$11&lt;&gt;0,AK$11&lt;='Allgemeine Info'!$H$15),($E30+$F30)*$I30*(1+$D$4)^AK$11,IF(AK$12='Allgemeine Info'!$H$15,$J30*(1+$D$4)^AK$12,IF(AND(AK$12&lt;&gt;0,MOD(AK$12,$G30)=0,AK$12&lt;'Allgemeine Info'!$H$15),($I30+$J30)*((1+$D$4)^AK$12),0))))</f>
        <v>0</v>
      </c>
      <c r="AL30" s="235">
        <f>IF(OR($E30="",$F30="",$G30="",'Allgemeine Info'!$H$15=""),0,IF(AND(AL$11&lt;&gt;0,AL$11&lt;='Allgemeine Info'!$H$15),($E30+$F30)*$I30*(1+$D$4)^AL$11,IF(AL$12='Allgemeine Info'!$H$15,$J30*(1+$D$4)^AL$12,IF(AND(AL$12&lt;&gt;0,MOD(AL$12,$G30)=0,AL$12&lt;'Allgemeine Info'!$H$15),($I30+$J30)*((1+$D$4)^AL$12),0))))</f>
        <v>0</v>
      </c>
      <c r="AM30" s="235">
        <f>IF(OR($E30="",$F30="",$G30="",'Allgemeine Info'!$H$15=""),0,IF(AND(AM$11&lt;&gt;0,AM$11&lt;='Allgemeine Info'!$H$15),($E30+$F30)*$I30*(1+$D$4)^AM$11,IF(AM$12='Allgemeine Info'!$H$15,$J30*(1+$D$4)^AM$12,IF(AND(AM$12&lt;&gt;0,MOD(AM$12,$G30)=0,AM$12&lt;'Allgemeine Info'!$H$15),($I30+$J30)*((1+$D$4)^AM$12),0))))</f>
        <v>0</v>
      </c>
      <c r="AN30" s="235">
        <f>IF(OR($E30="",$F30="",$G30="",'Allgemeine Info'!$H$15=""),0,IF(AND(AN$11&lt;&gt;0,AN$11&lt;='Allgemeine Info'!$H$15),($E30+$F30)*$I30*(1+$D$4)^AN$11,IF(AN$12='Allgemeine Info'!$H$15,$J30*(1+$D$4)^AN$12,IF(AND(AN$12&lt;&gt;0,MOD(AN$12,$G30)=0,AN$12&lt;'Allgemeine Info'!$H$15),($I30+$J30)*((1+$D$4)^AN$12),0))))</f>
        <v>0</v>
      </c>
      <c r="AO30" s="235">
        <f>IF(OR($E30="",$F30="",$G30="",'Allgemeine Info'!$H$15=""),0,IF(AND(AO$11&lt;&gt;0,AO$11&lt;='Allgemeine Info'!$H$15),($E30+$F30)*$I30*(1+$D$4)^AO$11,IF(AO$12='Allgemeine Info'!$H$15,$J30*(1+$D$4)^AO$12,IF(AND(AO$12&lt;&gt;0,MOD(AO$12,$G30)=0,AO$12&lt;'Allgemeine Info'!$H$15),($I30+$J30)*((1+$D$4)^AO$12),0))))</f>
        <v>0</v>
      </c>
      <c r="AP30" s="235">
        <f>IF(OR($E30="",$F30="",$G30="",'Allgemeine Info'!$H$15=""),0,IF(AND(AP$11&lt;&gt;0,AP$11&lt;='Allgemeine Info'!$H$15),($E30+$F30)*$I30*(1+$D$4)^AP$11,IF(AP$12='Allgemeine Info'!$H$15,$J30*(1+$D$4)^AP$12,IF(AND(AP$12&lt;&gt;0,MOD(AP$12,$G30)=0,AP$12&lt;'Allgemeine Info'!$H$15),($I30+$J30)*((1+$D$4)^AP$12),0))))</f>
        <v>0</v>
      </c>
      <c r="AQ30" s="235">
        <f>IF(OR($E30="",$F30="",$G30="",'Allgemeine Info'!$H$15=""),0,IF(AND(AQ$11&lt;&gt;0,AQ$11&lt;='Allgemeine Info'!$H$15),($E30+$F30)*$I30*(1+$D$4)^AQ$11,IF(AQ$12='Allgemeine Info'!$H$15,$J30*(1+$D$4)^AQ$12,IF(AND(AQ$12&lt;&gt;0,MOD(AQ$12,$G30)=0,AQ$12&lt;'Allgemeine Info'!$H$15),($I30+$J30)*((1+$D$4)^AQ$12),0))))</f>
        <v>0</v>
      </c>
      <c r="AR30" s="235">
        <f>IF(OR($E30="",$F30="",$G30="",'Allgemeine Info'!$H$15=""),0,IF(AND(AR$11&lt;&gt;0,AR$11&lt;='Allgemeine Info'!$H$15),($E30+$F30)*$I30*(1+$D$4)^AR$11,IF(AR$12='Allgemeine Info'!$H$15,$J30*(1+$D$4)^AR$12,IF(AND(AR$12&lt;&gt;0,MOD(AR$12,$G30)=0,AR$12&lt;'Allgemeine Info'!$H$15),($I30+$J30)*((1+$D$4)^AR$12),0))))</f>
        <v>0</v>
      </c>
      <c r="AS30" s="235">
        <f>IF(OR($E30="",$F30="",$G30="",'Allgemeine Info'!$H$15=""),0,IF(AND(AS$11&lt;&gt;0,AS$11&lt;='Allgemeine Info'!$H$15),($E30+$F30)*$I30*(1+$D$4)^AS$11,IF(AS$12='Allgemeine Info'!$H$15,$J30*(1+$D$4)^AS$12,IF(AND(AS$12&lt;&gt;0,MOD(AS$12,$G30)=0,AS$12&lt;'Allgemeine Info'!$H$15),($I30+$J30)*((1+$D$4)^AS$12),0))))</f>
        <v>0</v>
      </c>
      <c r="AT30" s="235">
        <f>IF(OR($E30="",$F30="",$G30="",'Allgemeine Info'!$H$15=""),0,IF(AND(AT$11&lt;&gt;0,AT$11&lt;='Allgemeine Info'!$H$15),($E30+$F30)*$I30*(1+$D$4)^AT$11,IF(AT$12='Allgemeine Info'!$H$15,$J30*(1+$D$4)^AT$12,IF(AND(AT$12&lt;&gt;0,MOD(AT$12,$G30)=0,AT$12&lt;'Allgemeine Info'!$H$15),($I30+$J30)*((1+$D$4)^AT$12),0))))</f>
        <v>0</v>
      </c>
      <c r="AU30" s="235">
        <f>IF(OR($E30="",$F30="",$G30="",'Allgemeine Info'!$H$15=""),0,IF(AND(AU$11&lt;&gt;0,AU$11&lt;='Allgemeine Info'!$H$15),($E30+$F30)*$I30*(1+$D$4)^AU$11,IF(AU$12='Allgemeine Info'!$H$15,$J30*(1+$D$4)^AU$12,IF(AND(AU$12&lt;&gt;0,MOD(AU$12,$G30)=0,AU$12&lt;'Allgemeine Info'!$H$15),($I30+$J30)*((1+$D$4)^AU$12),0))))</f>
        <v>0</v>
      </c>
      <c r="AV30" s="235">
        <f>IF(OR($E30="",$F30="",$G30="",'Allgemeine Info'!$H$15=""),0,IF(AND(AV$11&lt;&gt;0,AV$11&lt;='Allgemeine Info'!$H$15),($E30+$F30)*$I30*(1+$D$4)^AV$11,IF(AV$12='Allgemeine Info'!$H$15,$J30*(1+$D$4)^AV$12,IF(AND(AV$12&lt;&gt;0,MOD(AV$12,$G30)=0,AV$12&lt;'Allgemeine Info'!$H$15),($I30+$J30)*((1+$D$4)^AV$12),0))))</f>
        <v>0</v>
      </c>
      <c r="AW30" s="235">
        <f>IF(OR($E30="",$F30="",$G30="",'Allgemeine Info'!$H$15=""),0,IF(AND(AW$11&lt;&gt;0,AW$11&lt;='Allgemeine Info'!$H$15),($E30+$F30)*$I30*(1+$D$4)^AW$11,IF(AW$12='Allgemeine Info'!$H$15,$J30*(1+$D$4)^AW$12,IF(AND(AW$12&lt;&gt;0,MOD(AW$12,$G30)=0,AW$12&lt;'Allgemeine Info'!$H$15),($I30+$J30)*((1+$D$4)^AW$12),0))))</f>
        <v>0</v>
      </c>
      <c r="AX30" s="235">
        <f>IF(OR($E30="",$F30="",$G30="",'Allgemeine Info'!$H$15=""),0,IF(AND(AX$11&lt;&gt;0,AX$11&lt;='Allgemeine Info'!$H$15),($E30+$F30)*$I30*(1+$D$4)^AX$11,IF(AX$12='Allgemeine Info'!$H$15,$J30*(1+$D$4)^AX$12,IF(AND(AX$12&lt;&gt;0,MOD(AX$12,$G30)=0,AX$12&lt;'Allgemeine Info'!$H$15),($I30+$J30)*((1+$D$4)^AX$12),0))))</f>
        <v>0</v>
      </c>
      <c r="AY30" s="235">
        <f>IF(OR($E30="",$F30="",$G30="",'Allgemeine Info'!$H$15=""),0,IF(AND(AY$11&lt;&gt;0,AY$11&lt;='Allgemeine Info'!$H$15),($E30+$F30)*$I30*(1+$D$4)^AY$11,IF(AY$12='Allgemeine Info'!$H$15,$J30*(1+$D$4)^AY$12,IF(AND(AY$12&lt;&gt;0,MOD(AY$12,$G30)=0,AY$12&lt;'Allgemeine Info'!$H$15),($I30+$J30)*((1+$D$4)^AY$12),0))))</f>
        <v>0</v>
      </c>
      <c r="AZ30" s="235">
        <f>IF(OR($E30="",$F30="",$G30="",'Allgemeine Info'!$H$15=""),0,IF(AND(AZ$11&lt;&gt;0,AZ$11&lt;='Allgemeine Info'!$H$15),($E30+$F30)*$I30*(1+$D$4)^AZ$11,IF(AZ$12='Allgemeine Info'!$H$15,$J30*(1+$D$4)^AZ$12,IF(AND(AZ$12&lt;&gt;0,MOD(AZ$12,$G30)=0,AZ$12&lt;'Allgemeine Info'!$H$15),($I30+$J30)*((1+$D$4)^AZ$12),0))))</f>
        <v>0</v>
      </c>
      <c r="BA30" s="235">
        <f>IF(OR($E30="",$F30="",$G30="",'Allgemeine Info'!$H$15=""),0,IF(AND(BA$11&lt;&gt;0,BA$11&lt;='Allgemeine Info'!$H$15),($E30+$F30)*$I30*(1+$D$4)^BA$11,IF(BA$12='Allgemeine Info'!$H$15,$J30*(1+$D$4)^BA$12,IF(AND(BA$12&lt;&gt;0,MOD(BA$12,$G30)=0,BA$12&lt;'Allgemeine Info'!$H$15),($I30+$J30)*((1+$D$4)^BA$12),0))))</f>
        <v>0</v>
      </c>
      <c r="BB30" s="235">
        <f>IF(OR($E30="",$F30="",$G30="",'Allgemeine Info'!$H$15=""),0,IF(AND(BB$11&lt;&gt;0,BB$11&lt;='Allgemeine Info'!$H$15),($E30+$F30)*$I30*(1+$D$4)^BB$11,IF(BB$12='Allgemeine Info'!$H$15,$J30*(1+$D$4)^BB$12,IF(AND(BB$12&lt;&gt;0,MOD(BB$12,$G30)=0,BB$12&lt;'Allgemeine Info'!$H$15),($I30+$J30)*((1+$D$4)^BB$12),0))))</f>
        <v>0</v>
      </c>
      <c r="BC30" s="235">
        <f>IF(OR($E30="",$F30="",$G30="",'Allgemeine Info'!$H$15=""),0,IF(AND(BC$11&lt;&gt;0,BC$11&lt;='Allgemeine Info'!$H$15),($E30+$F30)*$I30*(1+$D$4)^BC$11,IF(BC$12='Allgemeine Info'!$H$15,$J30*(1+$D$4)^BC$12,IF(AND(BC$12&lt;&gt;0,MOD(BC$12,$G30)=0,BC$12&lt;'Allgemeine Info'!$H$15),($I30+$J30)*((1+$D$4)^BC$12),0))))</f>
        <v>0</v>
      </c>
      <c r="BD30" s="235">
        <f>IF(OR($E30="",$F30="",$G30="",'Allgemeine Info'!$H$15=""),0,IF(AND(BD$11&lt;&gt;0,BD$11&lt;='Allgemeine Info'!$H$15),($E30+$F30)*$I30*(1+$D$4)^BD$11,IF(BD$12='Allgemeine Info'!$H$15,$J30*(1+$D$4)^BD$12,IF(AND(BD$12&lt;&gt;0,MOD(BD$12,$G30)=0,BD$12&lt;'Allgemeine Info'!$H$15),($I30+$J30)*((1+$D$4)^BD$12),0))))</f>
        <v>0</v>
      </c>
      <c r="BE30" s="235">
        <f>IF(OR($E30="",$F30="",$G30="",'Allgemeine Info'!$H$15=""),0,IF(AND(BE$11&lt;&gt;0,BE$11&lt;='Allgemeine Info'!$H$15),($E30+$F30)*$I30*(1+$D$4)^BE$11,IF(BE$12='Allgemeine Info'!$H$15,$J30*(1+$D$4)^BE$12,IF(AND(BE$12&lt;&gt;0,MOD(BE$12,$G30)=0,BE$12&lt;'Allgemeine Info'!$H$15),($I30+$J30)*((1+$D$4)^BE$12),0))))</f>
        <v>0</v>
      </c>
      <c r="BF30" s="235">
        <f>IF(OR($E30="",$F30="",$G30="",'Allgemeine Info'!$H$15=""),0,IF(AND(BF$11&lt;&gt;0,BF$11&lt;='Allgemeine Info'!$H$15),($E30+$F30)*$I30*(1+$D$4)^BF$11,IF(BF$12='Allgemeine Info'!$H$15,$J30*(1+$D$4)^BF$12,IF(AND(BF$12&lt;&gt;0,MOD(BF$12,$G30)=0,BF$12&lt;'Allgemeine Info'!$H$15),($I30+$J30)*((1+$D$4)^BF$12),0))))</f>
        <v>0</v>
      </c>
      <c r="BG30" s="235">
        <f>IF(OR($E30="",$F30="",$G30="",'Allgemeine Info'!$H$15=""),0,IF(AND(BG$11&lt;&gt;0,BG$11&lt;='Allgemeine Info'!$H$15),($E30+$F30)*$I30*(1+$D$4)^BG$11,IF(BG$12='Allgemeine Info'!$H$15,$J30*(1+$D$4)^BG$12,IF(AND(BG$12&lt;&gt;0,MOD(BG$12,$G30)=0,BG$12&lt;'Allgemeine Info'!$H$15),($I30+$J30)*((1+$D$4)^BG$12),0))))</f>
        <v>0</v>
      </c>
      <c r="BH30" s="235">
        <f>IF(OR($E30="",$F30="",$G30="",'Allgemeine Info'!$H$15=""),0,IF(AND(BH$11&lt;&gt;0,BH$11&lt;='Allgemeine Info'!$H$15),($E30+$F30)*$I30*(1+$D$4)^BH$11,IF(BH$12='Allgemeine Info'!$H$15,$J30*(1+$D$4)^BH$12,IF(AND(BH$12&lt;&gt;0,MOD(BH$12,$G30)=0,BH$12&lt;'Allgemeine Info'!$H$15),($I30+$J30)*((1+$D$4)^BH$12),0))))</f>
        <v>0</v>
      </c>
      <c r="BI30" s="235">
        <f>IF(OR($E30="",$F30="",$G30="",'Allgemeine Info'!$H$15=""),0,IF(AND(BI$11&lt;&gt;0,BI$11&lt;='Allgemeine Info'!$H$15),($E30+$F30)*$I30*(1+$D$4)^BI$11,IF(BI$12='Allgemeine Info'!$H$15,$J30*(1+$D$4)^BI$12,IF(AND(BI$12&lt;&gt;0,MOD(BI$12,$G30)=0,BI$12&lt;'Allgemeine Info'!$H$15),($I30+$J30)*((1+$D$4)^BI$12),0))))</f>
        <v>0</v>
      </c>
      <c r="BJ30" s="235">
        <f>IF(OR($E30="",$F30="",$G30="",'Allgemeine Info'!$H$15=""),0,IF(AND(BJ$11&lt;&gt;0,BJ$11&lt;='Allgemeine Info'!$H$15),($E30+$F30)*$I30*(1+$D$4)^BJ$11,IF(BJ$12='Allgemeine Info'!$H$15,$J30*(1+$D$4)^BJ$12,IF(AND(BJ$12&lt;&gt;0,MOD(BJ$12,$G30)=0,BJ$12&lt;'Allgemeine Info'!$H$15),($I30+$J30)*((1+$D$4)^BJ$12),0))))</f>
        <v>0</v>
      </c>
      <c r="BK30" s="235">
        <f>IF(OR($E30="",$F30="",$G30="",'Allgemeine Info'!$H$15=""),0,IF(AND(BK$11&lt;&gt;0,BK$11&lt;='Allgemeine Info'!$H$15),($E30+$F30)*$I30*(1+$D$4)^BK$11,IF(BK$12='Allgemeine Info'!$H$15,$J30*(1+$D$4)^BK$12,IF(AND(BK$12&lt;&gt;0,MOD(BK$12,$G30)=0,BK$12&lt;'Allgemeine Info'!$H$15),($I30+$J30)*((1+$D$4)^BK$12),0))))</f>
        <v>0</v>
      </c>
      <c r="BL30" s="235">
        <f>IF(OR($E30="",$F30="",$G30="",'Allgemeine Info'!$H$15=""),0,IF(AND(BL$11&lt;&gt;0,BL$11&lt;='Allgemeine Info'!$H$15),($E30+$F30)*$I30*(1+$D$4)^BL$11,IF(BL$12='Allgemeine Info'!$H$15,$J30*(1+$D$4)^BL$12,IF(AND(BL$12&lt;&gt;0,MOD(BL$12,$G30)=0,BL$12&lt;'Allgemeine Info'!$H$15),($I30+$J30)*((1+$D$4)^BL$12),0))))</f>
        <v>0</v>
      </c>
      <c r="BM30" s="235">
        <f>IF(OR($E30="",$F30="",$G30="",'Allgemeine Info'!$H$15=""),0,IF(AND(BM$11&lt;&gt;0,BM$11&lt;='Allgemeine Info'!$H$15),($E30+$F30)*$I30*(1+$D$4)^BM$11,IF(BM$12='Allgemeine Info'!$H$15,$J30*(1+$D$4)^BM$12,IF(AND(BM$12&lt;&gt;0,MOD(BM$12,$G30)=0,BM$12&lt;'Allgemeine Info'!$H$15),($I30+$J30)*((1+$D$4)^BM$12),0))))</f>
        <v>0</v>
      </c>
      <c r="BN30" s="235">
        <f>IF(OR($E30="",$F30="",$G30="",'Allgemeine Info'!$H$15=""),0,IF(AND(BN$11&lt;&gt;0,BN$11&lt;='Allgemeine Info'!$H$15),($E30+$F30)*$I30*(1+$D$4)^BN$11,IF(BN$12='Allgemeine Info'!$H$15,$J30*(1+$D$4)^BN$12,IF(AND(BN$12&lt;&gt;0,MOD(BN$12,$G30)=0,BN$12&lt;'Allgemeine Info'!$H$15),($I30+$J30)*((1+$D$4)^BN$12),0))))</f>
        <v>0</v>
      </c>
      <c r="BO30" s="235">
        <f>IF(OR($E30="",$F30="",$G30="",'Allgemeine Info'!$H$15=""),0,IF(AND(BO$11&lt;&gt;0,BO$11&lt;='Allgemeine Info'!$H$15),($E30+$F30)*$I30*(1+$D$4)^BO$11,IF(BO$12='Allgemeine Info'!$H$15,$J30*(1+$D$4)^BO$12,IF(AND(BO$12&lt;&gt;0,MOD(BO$12,$G30)=0,BO$12&lt;'Allgemeine Info'!$H$15),($I30+$J30)*((1+$D$4)^BO$12),0))))</f>
        <v>0</v>
      </c>
      <c r="BP30" s="235">
        <f>IF(OR($E30="",$F30="",$G30="",'Allgemeine Info'!$H$15=""),0,IF(AND(BP$11&lt;&gt;0,BP$11&lt;='Allgemeine Info'!$H$15),($E30+$F30)*$I30*(1+$D$4)^BP$11,IF(BP$12='Allgemeine Info'!$H$15,$J30*(1+$D$4)^BP$12,IF(AND(BP$12&lt;&gt;0,MOD(BP$12,$G30)=0,BP$12&lt;'Allgemeine Info'!$H$15),($I30+$J30)*((1+$D$4)^BP$12),0))))</f>
        <v>0</v>
      </c>
      <c r="BQ30" s="235">
        <f>IF(OR($E30="",$F30="",$G30="",'Allgemeine Info'!$H$15=""),0,IF(AND(BQ$11&lt;&gt;0,BQ$11&lt;='Allgemeine Info'!$H$15),($E30+$F30)*$I30*(1+$D$4)^BQ$11,IF(BQ$12='Allgemeine Info'!$H$15,$J30*(1+$D$4)^BQ$12,IF(AND(BQ$12&lt;&gt;0,MOD(BQ$12,$G30)=0,BQ$12&lt;'Allgemeine Info'!$H$15),($I30+$J30)*((1+$D$4)^BQ$12),0))))</f>
        <v>0</v>
      </c>
      <c r="BR30" s="235">
        <f>IF(OR($E30="",$F30="",$G30="",'Allgemeine Info'!$H$15=""),0,IF(AND(BR$11&lt;&gt;0,BR$11&lt;='Allgemeine Info'!$H$15),($E30+$F30)*$I30*(1+$D$4)^BR$11,IF(BR$12='Allgemeine Info'!$H$15,$J30*(1+$D$4)^BR$12,IF(AND(BR$12&lt;&gt;0,MOD(BR$12,$G30)=0,BR$12&lt;'Allgemeine Info'!$H$15),($I30+$J30)*((1+$D$4)^BR$12),0))))</f>
        <v>0</v>
      </c>
      <c r="BS30" s="235">
        <f>IF(OR($E30="",$F30="",$G30="",'Allgemeine Info'!$H$15=""),0,IF(AND(BS$11&lt;&gt;0,BS$11&lt;='Allgemeine Info'!$H$15),($E30+$F30)*$I30*(1+$D$4)^BS$11,IF(BS$12='Allgemeine Info'!$H$15,$J30*(1+$D$4)^BS$12,IF(AND(BS$12&lt;&gt;0,MOD(BS$12,$G30)=0,BS$12&lt;'Allgemeine Info'!$H$15),($I30+$J30)*((1+$D$4)^BS$12),0))))</f>
        <v>0</v>
      </c>
      <c r="BT30" s="235">
        <f>IF(OR($E30="",$F30="",$G30="",'Allgemeine Info'!$H$15=""),0,IF(AND(BT$11&lt;&gt;0,BT$11&lt;='Allgemeine Info'!$H$15),($E30+$F30)*$I30*(1+$D$4)^BT$11,IF(BT$12='Allgemeine Info'!$H$15,$J30*(1+$D$4)^BT$12,IF(AND(BT$12&lt;&gt;0,MOD(BT$12,$G30)=0,BT$12&lt;'Allgemeine Info'!$H$15),($I30+$J30)*((1+$D$4)^BT$12),0))))</f>
        <v>0</v>
      </c>
      <c r="BU30" s="235">
        <f>IF(OR($E30="",$F30="",$G30="",'Allgemeine Info'!$H$15=""),0,IF(AND(BU$11&lt;&gt;0,BU$11&lt;='Allgemeine Info'!$H$15),($E30+$F30)*$I30*(1+$D$4)^BU$11,IF(BU$12='Allgemeine Info'!$H$15,$J30*(1+$D$4)^BU$12,IF(AND(BU$12&lt;&gt;0,MOD(BU$12,$G30)=0,BU$12&lt;'Allgemeine Info'!$H$15),($I30+$J30)*((1+$D$4)^BU$12),0))))</f>
        <v>0</v>
      </c>
      <c r="BV30" s="235">
        <f>IF(OR($E30="",$F30="",$G30="",'Allgemeine Info'!$H$15=""),0,IF(AND(BV$11&lt;&gt;0,BV$11&lt;='Allgemeine Info'!$H$15),($E30+$F30)*$I30*(1+$D$4)^BV$11,IF(BV$12='Allgemeine Info'!$H$15,$J30*(1+$D$4)^BV$12,IF(AND(BV$12&lt;&gt;0,MOD(BV$12,$G30)=0,BV$12&lt;'Allgemeine Info'!$H$15),($I30+$J30)*((1+$D$4)^BV$12),0))))</f>
        <v>0</v>
      </c>
      <c r="BW30" s="235">
        <f>IF(OR($E30="",$F30="",$G30="",'Allgemeine Info'!$H$15=""),0,IF(AND(BW$11&lt;&gt;0,BW$11&lt;='Allgemeine Info'!$H$15),($E30+$F30)*$I30*(1+$D$4)^BW$11,IF(BW$12='Allgemeine Info'!$H$15,$J30*(1+$D$4)^BW$12,IF(AND(BW$12&lt;&gt;0,MOD(BW$12,$G30)=0,BW$12&lt;'Allgemeine Info'!$H$15),($I30+$J30)*((1+$D$4)^BW$12),0))))</f>
        <v>0</v>
      </c>
      <c r="BX30" s="235">
        <f>IF(OR($E30="",$F30="",$G30="",'Allgemeine Info'!$H$15=""),0,IF(AND(BX$11&lt;&gt;0,BX$11&lt;='Allgemeine Info'!$H$15),($E30+$F30)*$I30*(1+$D$4)^BX$11,IF(BX$12='Allgemeine Info'!$H$15,$J30*(1+$D$4)^BX$12,IF(AND(BX$12&lt;&gt;0,MOD(BX$12,$G30)=0,BX$12&lt;'Allgemeine Info'!$H$15),($I30+$J30)*((1+$D$4)^BX$12),0))))</f>
        <v>0</v>
      </c>
      <c r="BY30" s="235">
        <f>IF(OR($E30="",$F30="",$G30="",'Allgemeine Info'!$H$15=""),0,IF(AND(BY$11&lt;&gt;0,BY$11&lt;='Allgemeine Info'!$H$15),($E30+$F30)*$I30*(1+$D$4)^BY$11,IF(BY$12='Allgemeine Info'!$H$15,$J30*(1+$D$4)^BY$12,IF(AND(BY$12&lt;&gt;0,MOD(BY$12,$G30)=0,BY$12&lt;'Allgemeine Info'!$H$15),($I30+$J30)*((1+$D$4)^BY$12),0))))</f>
        <v>0</v>
      </c>
      <c r="BZ30" s="235">
        <f>IF(OR($E30="",$F30="",$G30="",'Allgemeine Info'!$H$15=""),0,IF(AND(BZ$11&lt;&gt;0,BZ$11&lt;='Allgemeine Info'!$H$15),($E30+$F30)*$I30*(1+$D$4)^BZ$11,IF(BZ$12='Allgemeine Info'!$H$15,$J30*(1+$D$4)^BZ$12,IF(AND(BZ$12&lt;&gt;0,MOD(BZ$12,$G30)=0,BZ$12&lt;'Allgemeine Info'!$H$15),($I30+$J30)*((1+$D$4)^BZ$12),0))))</f>
        <v>0</v>
      </c>
      <c r="CA30" s="235">
        <f>IF(OR($E30="",$F30="",$G30="",'Allgemeine Info'!$H$15=""),0,IF(AND(CA$11&lt;&gt;0,CA$11&lt;='Allgemeine Info'!$H$15),($E30+$F30)*$I30*(1+$D$4)^CA$11,IF(CA$12='Allgemeine Info'!$H$15,$J30*(1+$D$4)^CA$12,IF(AND(CA$12&lt;&gt;0,MOD(CA$12,$G30)=0,CA$12&lt;'Allgemeine Info'!$H$15),($I30+$J30)*((1+$D$4)^CA$12),0))))</f>
        <v>0</v>
      </c>
      <c r="CB30" s="235">
        <f>IF(OR($E30="",$F30="",$G30="",'Allgemeine Info'!$H$15=""),0,IF(AND(CB$11&lt;&gt;0,CB$11&lt;='Allgemeine Info'!$H$15),($E30+$F30)*$I30*(1+$D$4)^CB$11,IF(CB$12='Allgemeine Info'!$H$15,$J30*(1+$D$4)^CB$12,IF(AND(CB$12&lt;&gt;0,MOD(CB$12,$G30)=0,CB$12&lt;'Allgemeine Info'!$H$15),($I30+$J30)*((1+$D$4)^CB$12),0))))</f>
        <v>0</v>
      </c>
      <c r="CC30" s="235">
        <f>IF(OR($E30="",$F30="",$G30="",'Allgemeine Info'!$H$15=""),0,IF(AND(CC$11&lt;&gt;0,CC$11&lt;='Allgemeine Info'!$H$15),($E30+$F30)*$I30*(1+$D$4)^CC$11,IF(CC$12='Allgemeine Info'!$H$15,$J30*(1+$D$4)^CC$12,IF(AND(CC$12&lt;&gt;0,MOD(CC$12,$G30)=0,CC$12&lt;'Allgemeine Info'!$H$15),($I30+$J30)*((1+$D$4)^CC$12),0))))</f>
        <v>0</v>
      </c>
      <c r="CD30" s="235">
        <f>IF(OR($E30="",$F30="",$G30="",'Allgemeine Info'!$H$15=""),0,IF(AND(CD$11&lt;&gt;0,CD$11&lt;='Allgemeine Info'!$H$15),($E30+$F30)*$I30*(1+$D$4)^CD$11,IF(CD$12='Allgemeine Info'!$H$15,$J30*(1+$D$4)^CD$12,IF(AND(CD$12&lt;&gt;0,MOD(CD$12,$G30)=0,CD$12&lt;'Allgemeine Info'!$H$15),($I30+$J30)*((1+$D$4)^CD$12),0))))</f>
        <v>0</v>
      </c>
      <c r="CE30" s="235">
        <f>IF(OR($E30="",$F30="",$G30="",'Allgemeine Info'!$H$15=""),0,IF(AND(CE$11&lt;&gt;0,CE$11&lt;='Allgemeine Info'!$H$15),($E30+$F30)*$I30*(1+$D$4)^CE$11,IF(CE$12='Allgemeine Info'!$H$15,$J30*(1+$D$4)^CE$12,IF(AND(CE$12&lt;&gt;0,MOD(CE$12,$G30)=0,CE$12&lt;'Allgemeine Info'!$H$15),($I30+$J30)*((1+$D$4)^CE$12),0))))</f>
        <v>0</v>
      </c>
      <c r="CF30" s="235">
        <f>IF(OR($E30="",$F30="",$G30="",'Allgemeine Info'!$H$15=""),0,IF(AND(CF$11&lt;&gt;0,CF$11&lt;='Allgemeine Info'!$H$15),($E30+$F30)*$I30*(1+$D$4)^CF$11,IF(CF$12='Allgemeine Info'!$H$15,$J30*(1+$D$4)^CF$12,IF(AND(CF$12&lt;&gt;0,MOD(CF$12,$G30)=0,CF$12&lt;'Allgemeine Info'!$H$15),($I30+$J30)*((1+$D$4)^CF$12),0))))</f>
        <v>0</v>
      </c>
      <c r="CG30" s="235">
        <f>IF(OR($E30="",$F30="",$G30="",'Allgemeine Info'!$H$15=""),0,IF(AND(CG$11&lt;&gt;0,CG$11&lt;='Allgemeine Info'!$H$15),($E30+$F30)*$I30*(1+$D$4)^CG$11,IF(CG$12='Allgemeine Info'!$H$15,$J30*(1+$D$4)^CG$12,IF(AND(CG$12&lt;&gt;0,MOD(CG$12,$G30)=0,CG$12&lt;'Allgemeine Info'!$H$15),($I30+$J30)*((1+$D$4)^CG$12),0))))</f>
        <v>0</v>
      </c>
      <c r="CH30" s="235">
        <f>IF(OR($E30="",$F30="",$G30="",'Allgemeine Info'!$H$15=""),0,IF(AND(CH$11&lt;&gt;0,CH$11&lt;='Allgemeine Info'!$H$15),($E30+$F30)*$I30*(1+$D$4)^CH$11,IF(CH$12='Allgemeine Info'!$H$15,$J30*(1+$D$4)^CH$12,IF(AND(CH$12&lt;&gt;0,MOD(CH$12,$G30)=0,CH$12&lt;'Allgemeine Info'!$H$15),($I30+$J30)*((1+$D$4)^CH$12),0))))</f>
        <v>0</v>
      </c>
      <c r="CI30" s="235">
        <f>IF(OR($E30="",$F30="",$G30="",'Allgemeine Info'!$H$15=""),0,IF(AND(CI$11&lt;&gt;0,CI$11&lt;='Allgemeine Info'!$H$15),($E30+$F30)*$I30*(1+$D$4)^CI$11,IF(CI$12='Allgemeine Info'!$H$15,$J30*(1+$D$4)^CI$12,IF(AND(CI$12&lt;&gt;0,MOD(CI$12,$G30)=0,CI$12&lt;'Allgemeine Info'!$H$15),($I30+$J30)*((1+$D$4)^CI$12),0))))</f>
        <v>0</v>
      </c>
      <c r="CJ30" s="235">
        <f>IF(OR($E30="",$F30="",$G30="",'Allgemeine Info'!$H$15=""),0,IF(AND(CJ$11&lt;&gt;0,CJ$11&lt;='Allgemeine Info'!$H$15),($E30+$F30)*$I30*(1+$D$4)^CJ$11,IF(CJ$12='Allgemeine Info'!$H$15,$J30*(1+$D$4)^CJ$12,IF(AND(CJ$12&lt;&gt;0,MOD(CJ$12,$G30)=0,CJ$12&lt;'Allgemeine Info'!$H$15),($I30+$J30)*((1+$D$4)^CJ$12),0))))</f>
        <v>0</v>
      </c>
      <c r="CK30" s="235">
        <f>IF(OR($E30="",$F30="",$G30="",'Allgemeine Info'!$H$15=""),0,IF(AND(CK$11&lt;&gt;0,CK$11&lt;='Allgemeine Info'!$H$15),($E30+$F30)*$I30*(1+$D$4)^CK$11,IF(CK$12='Allgemeine Info'!$H$15,$J30*(1+$D$4)^CK$12,IF(AND(CK$12&lt;&gt;0,MOD(CK$12,$G30)=0,CK$12&lt;'Allgemeine Info'!$H$15),($I30+$J30)*((1+$D$4)^CK$12),0))))</f>
        <v>0</v>
      </c>
      <c r="CL30" s="235">
        <f>IF(OR($E30="",$F30="",$G30="",'Allgemeine Info'!$H$15=""),0,IF(AND(CL$11&lt;&gt;0,CL$11&lt;='Allgemeine Info'!$H$15),($E30+$F30)*$I30*(1+$D$4)^CL$11,IF(CL$12='Allgemeine Info'!$H$15,$J30*(1+$D$4)^CL$12,IF(AND(CL$12&lt;&gt;0,MOD(CL$12,$G30)=0,CL$12&lt;'Allgemeine Info'!$H$15),($I30+$J30)*((1+$D$4)^CL$12),0))))</f>
        <v>0</v>
      </c>
      <c r="CM30" s="235">
        <f>IF(OR($E30="",$F30="",$G30="",'Allgemeine Info'!$H$15=""),0,IF(AND(CM$11&lt;&gt;0,CM$11&lt;='Allgemeine Info'!$H$15),($E30+$F30)*$I30*(1+$D$4)^CM$11,IF(CM$12='Allgemeine Info'!$H$15,$J30*(1+$D$4)^CM$12,IF(AND(CM$12&lt;&gt;0,MOD(CM$12,$G30)=0,CM$12&lt;'Allgemeine Info'!$H$15),($I30+$J30)*((1+$D$4)^CM$12),0))))</f>
        <v>0</v>
      </c>
      <c r="CN30" s="235">
        <f>IF(OR($E30="",$F30="",$G30="",'Allgemeine Info'!$H$15=""),0,IF(AND(CN$11&lt;&gt;0,CN$11&lt;='Allgemeine Info'!$H$15),($E30+$F30)*$I30*(1+$D$4)^CN$11,IF(CN$12='Allgemeine Info'!$H$15,$J30*(1+$D$4)^CN$12,IF(AND(CN$12&lt;&gt;0,MOD(CN$12,$G30)=0,CN$12&lt;'Allgemeine Info'!$H$15),($I30+$J30)*((1+$D$4)^CN$12),0))))</f>
        <v>0</v>
      </c>
      <c r="CO30" s="235">
        <f>IF(OR($E30="",$F30="",$G30="",'Allgemeine Info'!$H$15=""),0,IF(AND(CO$11&lt;&gt;0,CO$11&lt;='Allgemeine Info'!$H$15),($E30+$F30)*$I30*(1+$D$4)^CO$11,IF(CO$12='Allgemeine Info'!$H$15,$J30*(1+$D$4)^CO$12,IF(AND(CO$12&lt;&gt;0,MOD(CO$12,$G30)=0,CO$12&lt;'Allgemeine Info'!$H$15),($I30+$J30)*((1+$D$4)^CO$12),0))))</f>
        <v>0</v>
      </c>
      <c r="CP30" s="235">
        <f>IF(OR($E30="",$F30="",$G30="",'Allgemeine Info'!$H$15=""),0,IF(AND(CP$11&lt;&gt;0,CP$11&lt;='Allgemeine Info'!$H$15),($E30+$F30)*$I30*(1+$D$4)^CP$11,IF(CP$12='Allgemeine Info'!$H$15,$J30*(1+$D$4)^CP$12,IF(AND(CP$12&lt;&gt;0,MOD(CP$12,$G30)=0,CP$12&lt;'Allgemeine Info'!$H$15),($I30+$J30)*((1+$D$4)^CP$12),0))))</f>
        <v>0</v>
      </c>
      <c r="CQ30" s="235">
        <f>IF(OR($E30="",$F30="",$G30="",'Allgemeine Info'!$H$15=""),0,IF(AND(CQ$11&lt;&gt;0,CQ$11&lt;='Allgemeine Info'!$H$15),($E30+$F30)*$I30*(1+$D$4)^CQ$11,IF(CQ$12='Allgemeine Info'!$H$15,$J30*(1+$D$4)^CQ$12,IF(AND(CQ$12&lt;&gt;0,MOD(CQ$12,$G30)=0,CQ$12&lt;'Allgemeine Info'!$H$15),($I30+$J30)*((1+$D$4)^CQ$12),0))))</f>
        <v>0</v>
      </c>
      <c r="CR30" s="235">
        <f>IF(OR($E30="",$F30="",$G30="",'Allgemeine Info'!$H$15=""),0,IF(AND(CR$11&lt;&gt;0,CR$11&lt;='Allgemeine Info'!$H$15),($E30+$F30)*$I30*(1+$D$4)^CR$11,IF(CR$12='Allgemeine Info'!$H$15,$J30*(1+$D$4)^CR$12,IF(AND(CR$12&lt;&gt;0,MOD(CR$12,$G30)=0,CR$12&lt;'Allgemeine Info'!$H$15),($I30+$J30)*((1+$D$4)^CR$12),0))))</f>
        <v>0</v>
      </c>
      <c r="CS30" s="235">
        <f>IF(OR($E30="",$F30="",$G30="",'Allgemeine Info'!$H$15=""),0,IF(AND(CS$11&lt;&gt;0,CS$11&lt;='Allgemeine Info'!$H$15),($E30+$F30)*$I30*(1+$D$4)^CS$11,IF(CS$12='Allgemeine Info'!$H$15,$J30*(1+$D$4)^CS$12,IF(AND(CS$12&lt;&gt;0,MOD(CS$12,$G30)=0,CS$12&lt;'Allgemeine Info'!$H$15),($I30+$J30)*((1+$D$4)^CS$12),0))))</f>
        <v>0</v>
      </c>
      <c r="CT30" s="235">
        <f>IF(OR($E30="",$F30="",$G30="",'Allgemeine Info'!$H$15=""),0,IF(AND(CT$11&lt;&gt;0,CT$11&lt;='Allgemeine Info'!$H$15),($E30+$F30)*$I30*(1+$D$4)^CT$11,IF(CT$12='Allgemeine Info'!$H$15,$J30*(1+$D$4)^CT$12,IF(AND(CT$12&lt;&gt;0,MOD(CT$12,$G30)=0,CT$12&lt;'Allgemeine Info'!$H$15),($I30+$J30)*((1+$D$4)^CT$12),0))))</f>
        <v>0</v>
      </c>
      <c r="CU30" s="235">
        <f>IF(OR($E30="",$F30="",$G30="",'Allgemeine Info'!$H$15=""),0,IF(AND(CU$11&lt;&gt;0,CU$11&lt;='Allgemeine Info'!$H$15),($E30+$F30)*$I30*(1+$D$4)^CU$11,IF(CU$12='Allgemeine Info'!$H$15,$J30*(1+$D$4)^CU$12,IF(AND(CU$12&lt;&gt;0,MOD(CU$12,$G30)=0,CU$12&lt;'Allgemeine Info'!$H$15),($I30+$J30)*((1+$D$4)^CU$12),0))))</f>
        <v>0</v>
      </c>
      <c r="CV30" s="235">
        <f>IF(OR($E30="",$F30="",$G30="",'Allgemeine Info'!$H$15=""),0,IF(AND(CV$11&lt;&gt;0,CV$11&lt;='Allgemeine Info'!$H$15),($E30+$F30)*$I30*(1+$D$4)^CV$11,IF(CV$12='Allgemeine Info'!$H$15,$J30*(1+$D$4)^CV$12,IF(AND(CV$12&lt;&gt;0,MOD(CV$12,$G30)=0,CV$12&lt;'Allgemeine Info'!$H$15),($I30+$J30)*((1+$D$4)^CV$12),0))))</f>
        <v>0</v>
      </c>
      <c r="CW30" s="235">
        <f>IF(OR($E30="",$F30="",$G30="",'Allgemeine Info'!$H$15=""),0,IF(AND(CW$11&lt;&gt;0,CW$11&lt;='Allgemeine Info'!$H$15),($E30+$F30)*$I30*(1+$D$4)^CW$11,IF(CW$12='Allgemeine Info'!$H$15,$J30*(1+$D$4)^CW$12,IF(AND(CW$12&lt;&gt;0,MOD(CW$12,$G30)=0,CW$12&lt;'Allgemeine Info'!$H$15),($I30+$J30)*((1+$D$4)^CW$12),0))))</f>
        <v>0</v>
      </c>
      <c r="CX30" s="235">
        <f>IF(OR($E30="",$F30="",$G30="",'Allgemeine Info'!$H$15=""),0,IF(AND(CX$11&lt;&gt;0,CX$11&lt;='Allgemeine Info'!$H$15),($E30+$F30)*$I30*(1+$D$4)^CX$11,IF(CX$12='Allgemeine Info'!$H$15,$J30*(1+$D$4)^CX$12,IF(AND(CX$12&lt;&gt;0,MOD(CX$12,$G30)=0,CX$12&lt;'Allgemeine Info'!$H$15),($I30+$J30)*((1+$D$4)^CX$12),0))))</f>
        <v>0</v>
      </c>
      <c r="CY30" s="235">
        <f>IF(OR($E30="",$F30="",$G30="",'Allgemeine Info'!$H$15=""),0,IF(AND(CY$11&lt;&gt;0,CY$11&lt;='Allgemeine Info'!$H$15),($E30+$F30)*$I30*(1+$D$4)^CY$11,IF(CY$12='Allgemeine Info'!$H$15,$J30*(1+$D$4)^CY$12,IF(AND(CY$12&lt;&gt;0,MOD(CY$12,$G30)=0,CY$12&lt;'Allgemeine Info'!$H$15),($I30+$J30)*((1+$D$4)^CY$12),0))))</f>
        <v>0</v>
      </c>
      <c r="CZ30" s="235">
        <f>IF(OR($E30="",$F30="",$G30="",'Allgemeine Info'!$H$15=""),0,IF(AND(CZ$11&lt;&gt;0,CZ$11&lt;='Allgemeine Info'!$H$15),($E30+$F30)*$I30*(1+$D$4)^CZ$11,IF(CZ$12='Allgemeine Info'!$H$15,$J30*(1+$D$4)^CZ$12,IF(AND(CZ$12&lt;&gt;0,MOD(CZ$12,$G30)=0,CZ$12&lt;'Allgemeine Info'!$H$15),($I30+$J30)*((1+$D$4)^CZ$12),0))))</f>
        <v>0</v>
      </c>
      <c r="DA30" s="235">
        <f>IF(OR($E30="",$F30="",$G30="",'Allgemeine Info'!$H$15=""),0,IF(AND(DA$11&lt;&gt;0,DA$11&lt;='Allgemeine Info'!$H$15),($E30+$F30)*$I30*(1+$D$4)^DA$11,IF(DA$12='Allgemeine Info'!$H$15,$J30*(1+$D$4)^DA$12,IF(AND(DA$12&lt;&gt;0,MOD(DA$12,$G30)=0,DA$12&lt;'Allgemeine Info'!$H$15),($I30+$J30)*((1+$D$4)^DA$12),0))))</f>
        <v>0</v>
      </c>
      <c r="DB30" s="235">
        <f>IF(OR($E30="",$F30="",$G30="",'Allgemeine Info'!$H$15=""),0,IF(AND(DB$11&lt;&gt;0,DB$11&lt;='Allgemeine Info'!$H$15),($E30+$F30)*$I30*(1+$D$4)^DB$11,IF(DB$12='Allgemeine Info'!$H$15,$J30*(1+$D$4)^DB$12,IF(AND(DB$12&lt;&gt;0,MOD(DB$12,$G30)=0,DB$12&lt;'Allgemeine Info'!$H$15),($I30+$J30)*((1+$D$4)^DB$12),0))))</f>
        <v>0</v>
      </c>
      <c r="DC30" s="235">
        <f>IF(OR($E30="",$F30="",$G30="",'Allgemeine Info'!$H$15=""),0,IF(AND(DC$11&lt;&gt;0,DC$11&lt;='Allgemeine Info'!$H$15),($E30+$F30)*$I30*(1+$D$4)^DC$11,IF(DC$12='Allgemeine Info'!$H$15,$J30*(1+$D$4)^DC$12,IF(AND(DC$12&lt;&gt;0,MOD(DC$12,$G30)=0,DC$12&lt;'Allgemeine Info'!$H$15),($I30+$J30)*((1+$D$4)^DC$12),0))))</f>
        <v>0</v>
      </c>
      <c r="DD30" s="235">
        <f>IF(OR($E30="",$F30="",$G30="",'Allgemeine Info'!$H$15=""),0,IF(AND(DD$11&lt;&gt;0,DD$11&lt;='Allgemeine Info'!$H$15),($E30+$F30)*$I30*(1+$D$4)^DD$11,IF(DD$12='Allgemeine Info'!$H$15,$J30*(1+$D$4)^DD$12,IF(AND(DD$12&lt;&gt;0,MOD(DD$12,$G30)=0,DD$12&lt;'Allgemeine Info'!$H$15),($I30+$J30)*((1+$D$4)^DD$12),0))))</f>
        <v>0</v>
      </c>
      <c r="DE30" s="235">
        <f>IF(OR($E30="",$F30="",$G30="",'Allgemeine Info'!$H$15=""),0,IF(AND(DE$11&lt;&gt;0,DE$11&lt;='Allgemeine Info'!$H$15),($E30+$F30)*$I30*(1+$D$4)^DE$11,IF(DE$12='Allgemeine Info'!$H$15,$J30*(1+$D$4)^DE$12,IF(AND(DE$12&lt;&gt;0,MOD(DE$12,$G30)=0,DE$12&lt;'Allgemeine Info'!$H$15),($I30+$J30)*((1+$D$4)^DE$12),0))))</f>
        <v>0</v>
      </c>
      <c r="DF30" s="235">
        <f>IF(OR($E30="",$F30="",$G30="",'Allgemeine Info'!$H$15=""),0,IF(AND(DF$11&lt;&gt;0,DF$11&lt;='Allgemeine Info'!$H$15),($E30+$F30)*$I30*(1+$D$4)^DF$11,IF(DF$12='Allgemeine Info'!$H$15,$J30*(1+$D$4)^DF$12,IF(AND(DF$12&lt;&gt;0,MOD(DF$12,$G30)=0,DF$12&lt;'Allgemeine Info'!$H$15),($I30+$J30)*((1+$D$4)^DF$12),0))))</f>
        <v>0</v>
      </c>
      <c r="DG30" s="235">
        <f>IF(OR($E30="",$F30="",$G30="",'Allgemeine Info'!$H$15=""),0,IF(AND(DG$11&lt;&gt;0,DG$11&lt;='Allgemeine Info'!$H$15),($E30+$F30)*$I30*(1+$D$4)^DG$11,IF(DG$12='Allgemeine Info'!$H$15,$J30*(1+$D$4)^DG$12,IF(AND(DG$12&lt;&gt;0,MOD(DG$12,$G30)=0,DG$12&lt;'Allgemeine Info'!$H$15),($I30+$J30)*((1+$D$4)^DG$12),0))))</f>
        <v>0</v>
      </c>
      <c r="DH30" s="235">
        <f>IF(OR($E30="",$F30="",$G30="",'Allgemeine Info'!$H$15=""),0,IF(AND(DH$11&lt;&gt;0,DH$11&lt;='Allgemeine Info'!$H$15),($E30+$F30)*$I30*(1+$D$4)^DH$11,IF(DH$12='Allgemeine Info'!$H$15,$J30*(1+$D$4)^DH$12,IF(AND(DH$12&lt;&gt;0,MOD(DH$12,$G30)=0,DH$12&lt;'Allgemeine Info'!$H$15),($I30+$J30)*((1+$D$4)^DH$12),0))))</f>
        <v>0</v>
      </c>
      <c r="DI30" s="235">
        <f>IF(OR($E30="",$F30="",$G30="",'Allgemeine Info'!$H$15=""),0,IF(AND(DI$11&lt;&gt;0,DI$11&lt;='Allgemeine Info'!$H$15),($E30+$F30)*$I30*(1+$D$4)^DI$11,IF(DI$12='Allgemeine Info'!$H$15,$J30*(1+$D$4)^DI$12,IF(AND(DI$12&lt;&gt;0,MOD(DI$12,$G30)=0,DI$12&lt;'Allgemeine Info'!$H$15),($I30+$J30)*((1+$D$4)^DI$12),0))))</f>
        <v>0</v>
      </c>
      <c r="DJ30" s="235">
        <f>IF(OR($E30="",$F30="",$G30="",'Allgemeine Info'!$H$15=""),0,IF(AND(DJ$11&lt;&gt;0,DJ$11&lt;='Allgemeine Info'!$H$15),($E30+$F30)*$I30*(1+$D$4)^DJ$11,IF(DJ$12='Allgemeine Info'!$H$15,$J30*(1+$D$4)^DJ$12,IF(AND(DJ$12&lt;&gt;0,MOD(DJ$12,$G30)=0,DJ$12&lt;'Allgemeine Info'!$H$15),($I30+$J30)*((1+$D$4)^DJ$12),0))))</f>
        <v>0</v>
      </c>
      <c r="DK30" s="235">
        <f>IF(OR($E30="",$F30="",$G30="",'Allgemeine Info'!$H$15=""),0,IF(AND(DK$11&lt;&gt;0,DK$11&lt;='Allgemeine Info'!$H$15),($E30+$F30)*$I30*(1+$D$4)^DK$11,IF(DK$12='Allgemeine Info'!$H$15,$J30*(1+$D$4)^DK$12,IF(AND(DK$12&lt;&gt;0,MOD(DK$12,$G30)=0,DK$12&lt;'Allgemeine Info'!$H$15),($I30+$J30)*((1+$D$4)^DK$12),0))))</f>
        <v>0</v>
      </c>
      <c r="DL30" s="235">
        <f>IF(OR($E30="",$F30="",$G30="",'Allgemeine Info'!$H$15=""),0,IF(AND(DL$11&lt;&gt;0,DL$11&lt;='Allgemeine Info'!$H$15),($E30+$F30)*$I30*(1+$D$4)^DL$11,IF(DL$12='Allgemeine Info'!$H$15,$J30*(1+$D$4)^DL$12,IF(AND(DL$12&lt;&gt;0,MOD(DL$12,$G30)=0,DL$12&lt;'Allgemeine Info'!$H$15),($I30+$J30)*((1+$D$4)^DL$12),0))))</f>
        <v>0</v>
      </c>
      <c r="DM30" s="235">
        <f>IF(OR($E30="",$F30="",$G30="",'Allgemeine Info'!$H$15=""),0,IF(AND(DM$11&lt;&gt;0,DM$11&lt;='Allgemeine Info'!$H$15),($E30+$F30)*$I30*(1+$D$4)^DM$11,IF(DM$12='Allgemeine Info'!$H$15,$J30*(1+$D$4)^DM$12,IF(AND(DM$12&lt;&gt;0,MOD(DM$12,$G30)=0,DM$12&lt;'Allgemeine Info'!$H$15),($I30+$J30)*((1+$D$4)^DM$12),0))))</f>
        <v>0</v>
      </c>
      <c r="DN30" s="235">
        <f>IF(OR($E30="",$F30="",$G30="",'Allgemeine Info'!$H$15=""),0,IF(AND(DN$11&lt;&gt;0,DN$11&lt;='Allgemeine Info'!$H$15),($E30+$F30)*$I30*(1+$D$4)^DN$11,IF(DN$12='Allgemeine Info'!$H$15,$J30*(1+$D$4)^DN$12,IF(AND(DN$12&lt;&gt;0,MOD(DN$12,$G30)=0,DN$12&lt;'Allgemeine Info'!$H$15),($I30+$J30)*((1+$D$4)^DN$12),0))))</f>
        <v>0</v>
      </c>
      <c r="DO30" s="235">
        <f>IF(OR($E30="",$F30="",$G30="",'Allgemeine Info'!$H$15=""),0,IF(AND(DO$11&lt;&gt;0,DO$11&lt;='Allgemeine Info'!$H$15),($E30+$F30)*$I30*(1+$D$4)^DO$11,IF(DO$12='Allgemeine Info'!$H$15,$J30*(1+$D$4)^DO$12,IF(AND(DO$12&lt;&gt;0,MOD(DO$12,$G30)=0,DO$12&lt;'Allgemeine Info'!$H$15),($I30+$J30)*((1+$D$4)^DO$12),0))))</f>
        <v>0</v>
      </c>
      <c r="DP30" s="235">
        <f>IF(OR($E30="",$F30="",$G30="",'Allgemeine Info'!$H$15=""),0,IF(AND(DP$11&lt;&gt;0,DP$11&lt;='Allgemeine Info'!$H$15),($E30+$F30)*$I30*(1+$D$4)^DP$11,IF(DP$12='Allgemeine Info'!$H$15,$J30*(1+$D$4)^DP$12,IF(AND(DP$12&lt;&gt;0,MOD(DP$12,$G30)=0,DP$12&lt;'Allgemeine Info'!$H$15),($I30+$J30)*((1+$D$4)^DP$12),0))))</f>
        <v>0</v>
      </c>
      <c r="DQ30" s="235">
        <f>IF(OR($E30="",$F30="",$G30="",'Allgemeine Info'!$H$15=""),0,IF(AND(DQ$11&lt;&gt;0,DQ$11&lt;='Allgemeine Info'!$H$15),($E30+$F30)*$I30*(1+$D$4)^DQ$11,IF(DQ$12='Allgemeine Info'!$H$15,$J30*(1+$D$4)^DQ$12,IF(AND(DQ$12&lt;&gt;0,MOD(DQ$12,$G30)=0,DQ$12&lt;'Allgemeine Info'!$H$15),($I30+$J30)*((1+$D$4)^DQ$12),0))))</f>
        <v>0</v>
      </c>
      <c r="DR30" s="235">
        <f>IF(OR($E30="",$F30="",$G30="",'Allgemeine Info'!$H$15=""),0,IF(AND(DR$11&lt;&gt;0,DR$11&lt;='Allgemeine Info'!$H$15),($E30+$F30)*$I30*(1+$D$4)^DR$11,IF(DR$12='Allgemeine Info'!$H$15,$J30*(1+$D$4)^DR$12,IF(AND(DR$12&lt;&gt;0,MOD(DR$12,$G30)=0,DR$12&lt;'Allgemeine Info'!$H$15),($I30+$J30)*((1+$D$4)^DR$12),0))))</f>
        <v>0</v>
      </c>
      <c r="DS30" s="235">
        <f>IF(OR($E30="",$F30="",$G30="",'Allgemeine Info'!$H$15=""),0,IF(AND(DS$11&lt;&gt;0,DS$11&lt;='Allgemeine Info'!$H$15),($E30+$F30)*$I30*(1+$D$4)^DS$11,IF(DS$12='Allgemeine Info'!$H$15,$J30*(1+$D$4)^DS$12,IF(AND(DS$12&lt;&gt;0,MOD(DS$12,$G30)=0,DS$12&lt;'Allgemeine Info'!$H$15),($I30+$J30)*((1+$D$4)^DS$12),0))))</f>
        <v>0</v>
      </c>
      <c r="DT30" s="235">
        <f>IF(OR($E30="",$F30="",$G30="",'Allgemeine Info'!$H$15=""),0,IF(AND(DT$11&lt;&gt;0,DT$11&lt;='Allgemeine Info'!$H$15),($E30+$F30)*$I30*(1+$D$4)^DT$11,IF(DT$12='Allgemeine Info'!$H$15,$J30*(1+$D$4)^DT$12,IF(AND(DT$12&lt;&gt;0,MOD(DT$12,$G30)=0,DT$12&lt;'Allgemeine Info'!$H$15),($I30+$J30)*((1+$D$4)^DT$12),0))))</f>
        <v>0</v>
      </c>
      <c r="DU30" s="235">
        <f>IF(OR($E30="",$F30="",$G30="",'Allgemeine Info'!$H$15=""),0,IF(AND(DU$11&lt;&gt;0,DU$11&lt;='Allgemeine Info'!$H$15),($E30+$F30)*$I30*(1+$D$4)^DU$11,IF(DU$12='Allgemeine Info'!$H$15,$J30*(1+$D$4)^DU$12,IF(AND(DU$12&lt;&gt;0,MOD(DU$12,$G30)=0,DU$12&lt;'Allgemeine Info'!$H$15),($I30+$J30)*((1+$D$4)^DU$12),0))))</f>
        <v>0</v>
      </c>
      <c r="DV30" s="235">
        <f>IF(OR($E30="",$F30="",$G30="",'Allgemeine Info'!$H$15=""),0,IF(AND(DV$11&lt;&gt;0,DV$11&lt;='Allgemeine Info'!$H$15),($E30+$F30)*$I30*(1+$D$4)^DV$11,IF(DV$12='Allgemeine Info'!$H$15,$J30*(1+$D$4)^DV$12,IF(AND(DV$12&lt;&gt;0,MOD(DV$12,$G30)=0,DV$12&lt;'Allgemeine Info'!$H$15),($I30+$J30)*((1+$D$4)^DV$12),0))))</f>
        <v>0</v>
      </c>
      <c r="DW30" s="235">
        <f>IF(OR($E30="",$F30="",$G30="",'Allgemeine Info'!$H$15=""),0,IF(AND(DW$11&lt;&gt;0,DW$11&lt;='Allgemeine Info'!$H$15),($E30+$F30)*$I30*(1+$D$4)^DW$11,IF(DW$12='Allgemeine Info'!$H$15,$J30*(1+$D$4)^DW$12,IF(AND(DW$12&lt;&gt;0,MOD(DW$12,$G30)=0,DW$12&lt;'Allgemeine Info'!$H$15),($I30+$J30)*((1+$D$4)^DW$12),0))))</f>
        <v>0</v>
      </c>
      <c r="DX30" s="235">
        <f>IF(OR($E30="",$F30="",$G30="",'Allgemeine Info'!$H$15=""),0,IF(AND(DX$11&lt;&gt;0,DX$11&lt;='Allgemeine Info'!$H$15),($E30+$F30)*$I30*(1+$D$4)^DX$11,IF(DX$12='Allgemeine Info'!$H$15,$J30*(1+$D$4)^DX$12,IF(AND(DX$12&lt;&gt;0,MOD(DX$12,$G30)=0,DX$12&lt;'Allgemeine Info'!$H$15),($I30+$J30)*((1+$D$4)^DX$12),0))))</f>
        <v>0</v>
      </c>
      <c r="DY30" s="235">
        <f>IF(OR($E30="",$F30="",$G30="",'Allgemeine Info'!$H$15=""),0,IF(AND(DY$11&lt;&gt;0,DY$11&lt;='Allgemeine Info'!$H$15),($E30+$F30)*$I30*(1+$D$4)^DY$11,IF(DY$12='Allgemeine Info'!$H$15,$J30*(1+$D$4)^DY$12,IF(AND(DY$12&lt;&gt;0,MOD(DY$12,$G30)=0,DY$12&lt;'Allgemeine Info'!$H$15),($I30+$J30)*((1+$D$4)^DY$12),0))))</f>
        <v>0</v>
      </c>
      <c r="DZ30" s="235">
        <f>IF(OR($E30="",$F30="",$G30="",'Allgemeine Info'!$H$15=""),0,IF(AND(DZ$11&lt;&gt;0,DZ$11&lt;='Allgemeine Info'!$H$15),($E30+$F30)*$I30*(1+$D$4)^DZ$11,IF(DZ$12='Allgemeine Info'!$H$15,$J30*(1+$D$4)^DZ$12,IF(AND(DZ$12&lt;&gt;0,MOD(DZ$12,$G30)=0,DZ$12&lt;'Allgemeine Info'!$H$15),($I30+$J30)*((1+$D$4)^DZ$12),0))))</f>
        <v>0</v>
      </c>
      <c r="EA30" s="235">
        <f>IF(OR($E30="",$F30="",$G30="",'Allgemeine Info'!$H$15=""),0,IF(AND(EA$11&lt;&gt;0,EA$11&lt;='Allgemeine Info'!$H$15),($E30+$F30)*$I30*(1+$D$4)^EA$11,IF(EA$12='Allgemeine Info'!$H$15,$J30*(1+$D$4)^EA$12,IF(AND(EA$12&lt;&gt;0,MOD(EA$12,$G30)=0,EA$12&lt;'Allgemeine Info'!$H$15),($I30+$J30)*((1+$D$4)^EA$12),0))))</f>
        <v>0</v>
      </c>
      <c r="EB30" s="235">
        <f>IF(OR($E30="",$F30="",$G30="",'Allgemeine Info'!$H$15=""),0,IF(AND(EB$11&lt;&gt;0,EB$11&lt;='Allgemeine Info'!$H$15),($E30+$F30)*$I30*(1+$D$4)^EB$11,IF(EB$12='Allgemeine Info'!$H$15,$J30*(1+$D$4)^EB$12,IF(AND(EB$12&lt;&gt;0,MOD(EB$12,$G30)=0,EB$12&lt;'Allgemeine Info'!$H$15),($I30+$J30)*((1+$D$4)^EB$12),0))))</f>
        <v>0</v>
      </c>
      <c r="EC30" s="235">
        <f>IF(OR($E30="",$F30="",$G30="",'Allgemeine Info'!$H$15=""),0,IF(AND(EC$11&lt;&gt;0,EC$11&lt;='Allgemeine Info'!$H$15),($E30+$F30)*$I30*(1+$D$4)^EC$11,IF(EC$12='Allgemeine Info'!$H$15,$J30*(1+$D$4)^EC$12,IF(AND(EC$12&lt;&gt;0,MOD(EC$12,$G30)=0,EC$12&lt;'Allgemeine Info'!$H$15),($I30+$J30)*((1+$D$4)^EC$12),0))))</f>
        <v>0</v>
      </c>
      <c r="ED30" s="235">
        <f>IF(OR($E30="",$F30="",$G30="",'Allgemeine Info'!$H$15=""),0,IF(AND(ED$11&lt;&gt;0,ED$11&lt;='Allgemeine Info'!$H$15),($E30+$F30)*$I30*(1+$D$4)^ED$11,IF(ED$12='Allgemeine Info'!$H$15,$J30*(1+$D$4)^ED$12,IF(AND(ED$12&lt;&gt;0,MOD(ED$12,$G30)=0,ED$12&lt;'Allgemeine Info'!$H$15),($I30+$J30)*((1+$D$4)^ED$12),0))))</f>
        <v>0</v>
      </c>
      <c r="EE30" s="235">
        <f>IF(OR($E30="",$F30="",$G30="",'Allgemeine Info'!$H$15=""),0,IF(AND(EE$11&lt;&gt;0,EE$11&lt;='Allgemeine Info'!$H$15),($E30+$F30)*$I30*(1+$D$4)^EE$11,IF(EE$12='Allgemeine Info'!$H$15,$J30*(1+$D$4)^EE$12,IF(AND(EE$12&lt;&gt;0,MOD(EE$12,$G30)=0,EE$12&lt;'Allgemeine Info'!$H$15),($I30+$J30)*((1+$D$4)^EE$12),0))))</f>
        <v>0</v>
      </c>
      <c r="EF30" s="235">
        <f>IF(OR($E30="",$F30="",$G30="",'Allgemeine Info'!$H$15=""),0,IF(AND(EF$11&lt;&gt;0,EF$11&lt;='Allgemeine Info'!$H$15),($E30+$F30)*$I30*(1+$D$4)^EF$11,IF(EF$12='Allgemeine Info'!$H$15,$J30*(1+$D$4)^EF$12,IF(AND(EF$12&lt;&gt;0,MOD(EF$12,$G30)=0,EF$12&lt;'Allgemeine Info'!$H$15),($I30+$J30)*((1+$D$4)^EF$12),0))))</f>
        <v>0</v>
      </c>
      <c r="EG30" s="235">
        <f>IF(OR($E30="",$F30="",$G30="",'Allgemeine Info'!$H$15=""),0,IF(AND(EG$11&lt;&gt;0,EG$11&lt;='Allgemeine Info'!$H$15),($E30+$F30)*$I30*(1+$D$4)^EG$11,IF(EG$12='Allgemeine Info'!$H$15,$J30*(1+$D$4)^EG$12,IF(AND(EG$12&lt;&gt;0,MOD(EG$12,$G30)=0,EG$12&lt;'Allgemeine Info'!$H$15),($I30+$J30)*((1+$D$4)^EG$12),0))))</f>
        <v>0</v>
      </c>
      <c r="EH30" s="235">
        <f>IF(OR($E30="",$F30="",$G30="",'Allgemeine Info'!$H$15=""),0,IF(AND(EH$11&lt;&gt;0,EH$11&lt;='Allgemeine Info'!$H$15),($E30+$F30)*$I30*(1+$D$4)^EH$11,IF(EH$12='Allgemeine Info'!$H$15,$J30*(1+$D$4)^EH$12,IF(AND(EH$12&lt;&gt;0,MOD(EH$12,$G30)=0,EH$12&lt;'Allgemeine Info'!$H$15),($I30+$J30)*((1+$D$4)^EH$12),0))))</f>
        <v>0</v>
      </c>
      <c r="EI30" s="235">
        <f>IF(OR($E30="",$F30="",$G30="",'Allgemeine Info'!$H$15=""),0,IF(AND(EI$11&lt;&gt;0,EI$11&lt;='Allgemeine Info'!$H$15),($E30+$F30)*$I30*(1+$D$4)^EI$11,IF(EI$12='Allgemeine Info'!$H$15,$J30*(1+$D$4)^EI$12,IF(AND(EI$12&lt;&gt;0,MOD(EI$12,$G30)=0,EI$12&lt;'Allgemeine Info'!$H$15),($I30+$J30)*((1+$D$4)^EI$12),0))))</f>
        <v>0</v>
      </c>
      <c r="EJ30" s="235">
        <f>IF(OR($E30="",$F30="",$G30="",'Allgemeine Info'!$H$15=""),0,IF(AND(EJ$11&lt;&gt;0,EJ$11&lt;='Allgemeine Info'!$H$15),($E30+$F30)*$I30*(1+$D$4)^EJ$11,IF(EJ$12='Allgemeine Info'!$H$15,$J30*(1+$D$4)^EJ$12,IF(AND(EJ$12&lt;&gt;0,MOD(EJ$12,$G30)=0,EJ$12&lt;'Allgemeine Info'!$H$15),($I30+$J30)*((1+$D$4)^EJ$12),0))))</f>
        <v>0</v>
      </c>
      <c r="EK30" s="235">
        <f>IF(OR($E30="",$F30="",$G30="",'Allgemeine Info'!$H$15=""),0,IF(AND(EK$11&lt;&gt;0,EK$11&lt;='Allgemeine Info'!$H$15),($E30+$F30)*$I30*(1+$D$4)^EK$11,IF(EK$12='Allgemeine Info'!$H$15,$J30*(1+$D$4)^EK$12,IF(AND(EK$12&lt;&gt;0,MOD(EK$12,$G30)=0,EK$12&lt;'Allgemeine Info'!$H$15),($I30+$J30)*((1+$D$4)^EK$12),0))))</f>
        <v>0</v>
      </c>
      <c r="EL30" s="235">
        <f>IF(OR($E30="",$F30="",$G30="",'Allgemeine Info'!$H$15=""),0,IF(AND(EL$11&lt;&gt;0,EL$11&lt;='Allgemeine Info'!$H$15),($E30+$F30)*$I30*(1+$D$4)^EL$11,IF(EL$12='Allgemeine Info'!$H$15,$J30*(1+$D$4)^EL$12,IF(AND(EL$12&lt;&gt;0,MOD(EL$12,$G30)=0,EL$12&lt;'Allgemeine Info'!$H$15),($I30+$J30)*((1+$D$4)^EL$12),0))))</f>
        <v>0</v>
      </c>
      <c r="EM30" s="235">
        <f>IF(OR($E30="",$F30="",$G30="",'Allgemeine Info'!$H$15=""),0,IF(AND(EM$11&lt;&gt;0,EM$11&lt;='Allgemeine Info'!$H$15),($E30+$F30)*$I30*(1+$D$4)^EM$11,IF(EM$12='Allgemeine Info'!$H$15,$J30*(1+$D$4)^EM$12,IF(AND(EM$12&lt;&gt;0,MOD(EM$12,$G30)=0,EM$12&lt;'Allgemeine Info'!$H$15),($I30+$J30)*((1+$D$4)^EM$12),0))))</f>
        <v>0</v>
      </c>
      <c r="EN30" s="235">
        <f>IF(OR($E30="",$F30="",$G30="",'Allgemeine Info'!$H$15=""),0,IF(AND(EN$11&lt;&gt;0,EN$11&lt;='Allgemeine Info'!$H$15),($E30+$F30)*$I30*(1+$D$4)^EN$11,IF(EN$12='Allgemeine Info'!$H$15,$J30*(1+$D$4)^EN$12,IF(AND(EN$12&lt;&gt;0,MOD(EN$12,$G30)=0,EN$12&lt;'Allgemeine Info'!$H$15),($I30+$J30)*((1+$D$4)^EN$12),0))))</f>
        <v>0</v>
      </c>
      <c r="EO30" s="235">
        <f>IF(OR($E30="",$F30="",$G30="",'Allgemeine Info'!$H$15=""),0,IF(AND(EO$11&lt;&gt;0,EO$11&lt;='Allgemeine Info'!$H$15),($E30+$F30)*$I30*(1+$D$4)^EO$11,IF(EO$12='Allgemeine Info'!$H$15,$J30*(1+$D$4)^EO$12,IF(AND(EO$12&lt;&gt;0,MOD(EO$12,$G30)=0,EO$12&lt;'Allgemeine Info'!$H$15),($I30+$J30)*((1+$D$4)^EO$12),0))))</f>
        <v>0</v>
      </c>
      <c r="EP30" s="235">
        <f>IF(OR($E30="",$F30="",$G30="",'Allgemeine Info'!$H$15=""),0,IF(AND(EP$11&lt;&gt;0,EP$11&lt;='Allgemeine Info'!$H$15),($E30+$F30)*$I30*(1+$D$4)^EP$11,IF(EP$12='Allgemeine Info'!$H$15,$J30*(1+$D$4)^EP$12,IF(AND(EP$12&lt;&gt;0,MOD(EP$12,$G30)=0,EP$12&lt;'Allgemeine Info'!$H$15),($I30+$J30)*((1+$D$4)^EP$12),0))))</f>
        <v>0</v>
      </c>
      <c r="EQ30" s="235">
        <f>IF(OR($E30="",$F30="",$G30="",'Allgemeine Info'!$H$15=""),0,IF(AND(EQ$11&lt;&gt;0,EQ$11&lt;='Allgemeine Info'!$H$15),($E30+$F30)*$I30*(1+$D$4)^EQ$11,IF(EQ$12='Allgemeine Info'!$H$15,$J30*(1+$D$4)^EQ$12,IF(AND(EQ$12&lt;&gt;0,MOD(EQ$12,$G30)=0,EQ$12&lt;'Allgemeine Info'!$H$15),($I30+$J30)*((1+$D$4)^EQ$12),0))))</f>
        <v>0</v>
      </c>
      <c r="ER30" s="235">
        <f>IF(OR($E30="",$F30="",$G30="",'Allgemeine Info'!$H$15=""),0,IF(AND(ER$11&lt;&gt;0,ER$11&lt;='Allgemeine Info'!$H$15),($E30+$F30)*$I30*(1+$D$4)^ER$11,IF(ER$12='Allgemeine Info'!$H$15,$J30*(1+$D$4)^ER$12,IF(AND(ER$12&lt;&gt;0,MOD(ER$12,$G30)=0,ER$12&lt;'Allgemeine Info'!$H$15),($I30+$J30)*((1+$D$4)^ER$12),0))))</f>
        <v>0</v>
      </c>
      <c r="ES30" s="235">
        <f>IF(OR($E30="",$F30="",$G30="",'Allgemeine Info'!$H$15=""),0,IF(AND(ES$11&lt;&gt;0,ES$11&lt;='Allgemeine Info'!$H$15),($E30+$F30)*$I30*(1+$D$4)^ES$11,IF(ES$12='Allgemeine Info'!$H$15,$J30*(1+$D$4)^ES$12,IF(AND(ES$12&lt;&gt;0,MOD(ES$12,$G30)=0,ES$12&lt;'Allgemeine Info'!$H$15),($I30+$J30)*((1+$D$4)^ES$12),0))))</f>
        <v>0</v>
      </c>
      <c r="ET30" s="235">
        <f>IF(OR($E30="",$F30="",$G30="",'Allgemeine Info'!$H$15=""),0,IF(AND(ET$11&lt;&gt;0,ET$11&lt;='Allgemeine Info'!$H$15),($E30+$F30)*$I30*(1+$D$4)^ET$11,IF(ET$12='Allgemeine Info'!$H$15,$J30*(1+$D$4)^ET$12,IF(AND(ET$12&lt;&gt;0,MOD(ET$12,$G30)=0,ET$12&lt;'Allgemeine Info'!$H$15),($I30+$J30)*((1+$D$4)^ET$12),0))))</f>
        <v>0</v>
      </c>
      <c r="EU30" s="235">
        <f>IF(OR($E30="",$F30="",$G30="",'Allgemeine Info'!$H$15=""),0,IF(AND(EU$11&lt;&gt;0,EU$11&lt;='Allgemeine Info'!$H$15),($E30+$F30)*$I30*(1+$D$4)^EU$11,IF(EU$12='Allgemeine Info'!$H$15,$J30*(1+$D$4)^EU$12,IF(AND(EU$12&lt;&gt;0,MOD(EU$12,$G30)=0,EU$12&lt;'Allgemeine Info'!$H$15),($I30+$J30)*((1+$D$4)^EU$12),0))))</f>
        <v>0</v>
      </c>
      <c r="EV30" s="235">
        <f>IF(OR($E30="",$F30="",$G30="",'Allgemeine Info'!$H$15=""),0,IF(AND(EV$11&lt;&gt;0,EV$11&lt;='Allgemeine Info'!$H$15),($E30+$F30)*$I30*(1+$D$4)^EV$11,IF(EV$12='Allgemeine Info'!$H$15,$J30*(1+$D$4)^EV$12,IF(AND(EV$12&lt;&gt;0,MOD(EV$12,$G30)=0,EV$12&lt;'Allgemeine Info'!$H$15),($I30+$J30)*((1+$D$4)^EV$12),0))))</f>
        <v>0</v>
      </c>
      <c r="EW30" s="235">
        <f>IF(OR($E30="",$F30="",$G30="",'Allgemeine Info'!$H$15=""),0,IF(AND(EW$11&lt;&gt;0,EW$11&lt;='Allgemeine Info'!$H$15),($E30+$F30)*$I30*(1+$D$4)^EW$11,IF(EW$12='Allgemeine Info'!$H$15,$J30*(1+$D$4)^EW$12,IF(AND(EW$12&lt;&gt;0,MOD(EW$12,$G30)=0,EW$12&lt;'Allgemeine Info'!$H$15),($I30+$J30)*((1+$D$4)^EW$12),0))))</f>
        <v>0</v>
      </c>
      <c r="EX30" s="235">
        <f>IF(OR($E30="",$F30="",$G30="",'Allgemeine Info'!$H$15=""),0,IF(AND(EX$11&lt;&gt;0,EX$11&lt;='Allgemeine Info'!$H$15),($E30+$F30)*$I30*(1+$D$4)^EX$11,IF(EX$12='Allgemeine Info'!$H$15,$J30*(1+$D$4)^EX$12,IF(AND(EX$12&lt;&gt;0,MOD(EX$12,$G30)=0,EX$12&lt;'Allgemeine Info'!$H$15),($I30+$J30)*((1+$D$4)^EX$12),0))))</f>
        <v>0</v>
      </c>
      <c r="EY30" s="235">
        <f>IF(OR($E30="",$F30="",$G30="",'Allgemeine Info'!$H$15=""),0,IF(AND(EY$11&lt;&gt;0,EY$11&lt;='Allgemeine Info'!$H$15),($E30+$F30)*$I30*(1+$D$4)^EY$11,IF(EY$12='Allgemeine Info'!$H$15,$J30*(1+$D$4)^EY$12,IF(AND(EY$12&lt;&gt;0,MOD(EY$12,$G30)=0,EY$12&lt;'Allgemeine Info'!$H$15),($I30+$J30)*((1+$D$4)^EY$12),0))))</f>
        <v>0</v>
      </c>
      <c r="EZ30" s="235">
        <f>IF(OR($E30="",$F30="",$G30="",'Allgemeine Info'!$H$15=""),0,IF(AND(EZ$11&lt;&gt;0,EZ$11&lt;='Allgemeine Info'!$H$15),($E30+$F30)*$I30*(1+$D$4)^EZ$11,IF(EZ$12='Allgemeine Info'!$H$15,$J30*(1+$D$4)^EZ$12,IF(AND(EZ$12&lt;&gt;0,MOD(EZ$12,$G30)=0,EZ$12&lt;'Allgemeine Info'!$H$15),($I30+$J30)*((1+$D$4)^EZ$12),0))))</f>
        <v>0</v>
      </c>
      <c r="FA30" s="235">
        <f>IF(OR($E30="",$F30="",$G30="",'Allgemeine Info'!$H$15=""),0,IF(AND(FA$11&lt;&gt;0,FA$11&lt;='Allgemeine Info'!$H$15),($E30+$F30)*$I30*(1+$D$4)^FA$11,IF(FA$12='Allgemeine Info'!$H$15,$J30*(1+$D$4)^FA$12,IF(AND(FA$12&lt;&gt;0,MOD(FA$12,$G30)=0,FA$12&lt;'Allgemeine Info'!$H$15),($I30+$J30)*((1+$D$4)^FA$12),0))))</f>
        <v>0</v>
      </c>
      <c r="FB30" s="235">
        <f>IF(OR($E30="",$F30="",$G30="",'Allgemeine Info'!$H$15=""),0,IF(AND(FB$11&lt;&gt;0,FB$11&lt;='Allgemeine Info'!$H$15),($E30+$F30)*$I30*(1+$D$4)^FB$11,IF(FB$12='Allgemeine Info'!$H$15,$J30*(1+$D$4)^FB$12,IF(AND(FB$12&lt;&gt;0,MOD(FB$12,$G30)=0,FB$12&lt;'Allgemeine Info'!$H$15),($I30+$J30)*((1+$D$4)^FB$12),0))))</f>
        <v>0</v>
      </c>
      <c r="FC30" s="235">
        <f>IF(OR($E30="",$F30="",$G30="",'Allgemeine Info'!$H$15=""),0,IF(AND(FC$11&lt;&gt;0,FC$11&lt;='Allgemeine Info'!$H$15),($E30+$F30)*$I30*(1+$D$4)^FC$11,IF(FC$12='Allgemeine Info'!$H$15,$J30*(1+$D$4)^FC$12,IF(AND(FC$12&lt;&gt;0,MOD(FC$12,$G30)=0,FC$12&lt;'Allgemeine Info'!$H$15),($I30+$J30)*((1+$D$4)^FC$12),0))))</f>
        <v>0</v>
      </c>
      <c r="FD30" s="235">
        <f>IF(OR($E30="",$F30="",$G30="",'Allgemeine Info'!$H$15=""),0,IF(AND(FD$11&lt;&gt;0,FD$11&lt;='Allgemeine Info'!$H$15),($E30+$F30)*$I30*(1+$D$4)^FD$11,IF(FD$12='Allgemeine Info'!$H$15,$J30*(1+$D$4)^FD$12,IF(AND(FD$12&lt;&gt;0,MOD(FD$12,$G30)=0,FD$12&lt;'Allgemeine Info'!$H$15),($I30+$J30)*((1+$D$4)^FD$12),0))))</f>
        <v>0</v>
      </c>
      <c r="FE30" s="235">
        <f>IF(OR($E30="",$F30="",$G30="",'Allgemeine Info'!$H$15=""),0,IF(AND(FE$11&lt;&gt;0,FE$11&lt;='Allgemeine Info'!$H$15),($E30+$F30)*$I30*(1+$D$4)^FE$11,IF(FE$12='Allgemeine Info'!$H$15,$J30*(1+$D$4)^FE$12,IF(AND(FE$12&lt;&gt;0,MOD(FE$12,$G30)=0,FE$12&lt;'Allgemeine Info'!$H$15),($I30+$J30)*((1+$D$4)^FE$12),0))))</f>
        <v>0</v>
      </c>
      <c r="FF30" s="235">
        <f>IF(OR($E30="",$F30="",$G30="",'Allgemeine Info'!$H$15=""),0,IF(AND(FF$11&lt;&gt;0,FF$11&lt;='Allgemeine Info'!$H$15),($E30+$F30)*$I30*(1+$D$4)^FF$11,IF(FF$12='Allgemeine Info'!$H$15,$J30*(1+$D$4)^FF$12,IF(AND(FF$12&lt;&gt;0,MOD(FF$12,$G30)=0,FF$12&lt;'Allgemeine Info'!$H$15),($I30+$J30)*((1+$D$4)^FF$12),0))))</f>
        <v>0</v>
      </c>
      <c r="FG30" s="235">
        <f>IF(OR($E30="",$F30="",$G30="",'Allgemeine Info'!$H$15=""),0,IF(AND(FG$11&lt;&gt;0,FG$11&lt;='Allgemeine Info'!$H$15),($E30+$F30)*$I30*(1+$D$4)^FG$11,IF(FG$12='Allgemeine Info'!$H$15,$J30*(1+$D$4)^FG$12,IF(AND(FG$12&lt;&gt;0,MOD(FG$12,$G30)=0,FG$12&lt;'Allgemeine Info'!$H$15),($I30+$J30)*((1+$D$4)^FG$12),0))))</f>
        <v>0</v>
      </c>
      <c r="FH30" s="235">
        <f>IF(OR($E30="",$F30="",$G30="",'Allgemeine Info'!$H$15=""),0,IF(AND(FH$11&lt;&gt;0,FH$11&lt;='Allgemeine Info'!$H$15),($E30+$F30)*$I30*(1+$D$4)^FH$11,IF(FH$12='Allgemeine Info'!$H$15,$J30*(1+$D$4)^FH$12,IF(AND(FH$12&lt;&gt;0,MOD(FH$12,$G30)=0,FH$12&lt;'Allgemeine Info'!$H$15),($I30+$J30)*((1+$D$4)^FH$12),0))))</f>
        <v>0</v>
      </c>
      <c r="FI30" s="235">
        <f>IF(OR($E30="",$F30="",$G30="",'Allgemeine Info'!$H$15=""),0,IF(AND(FI$11&lt;&gt;0,FI$11&lt;='Allgemeine Info'!$H$15),($E30+$F30)*$I30*(1+$D$4)^FI$11,IF(FI$12='Allgemeine Info'!$H$15,$J30*(1+$D$4)^FI$12,IF(AND(FI$12&lt;&gt;0,MOD(FI$12,$G30)=0,FI$12&lt;'Allgemeine Info'!$H$15),($I30+$J30)*((1+$D$4)^FI$12),0))))</f>
        <v>0</v>
      </c>
      <c r="FJ30" s="235">
        <f>IF(OR($E30="",$F30="",$G30="",'Allgemeine Info'!$H$15=""),0,IF(AND(FJ$11&lt;&gt;0,FJ$11&lt;='Allgemeine Info'!$H$15),($E30+$F30)*$I30*(1+$D$4)^FJ$11,IF(FJ$12='Allgemeine Info'!$H$15,$J30*(1+$D$4)^FJ$12,IF(AND(FJ$12&lt;&gt;0,MOD(FJ$12,$G30)=0,FJ$12&lt;'Allgemeine Info'!$H$15),($I30+$J30)*((1+$D$4)^FJ$12),0))))</f>
        <v>0</v>
      </c>
      <c r="FK30" s="235">
        <f>IF(OR($E30="",$F30="",$G30="",'Allgemeine Info'!$H$15=""),0,IF(AND(FK$11&lt;&gt;0,FK$11&lt;='Allgemeine Info'!$H$15),($E30+$F30)*$I30*(1+$D$4)^FK$11,IF(FK$12='Allgemeine Info'!$H$15,$J30*(1+$D$4)^FK$12,IF(AND(FK$12&lt;&gt;0,MOD(FK$12,$G30)=0,FK$12&lt;'Allgemeine Info'!$H$15),($I30+$J30)*((1+$D$4)^FK$12),0))))</f>
        <v>0</v>
      </c>
      <c r="FL30" s="235">
        <f>IF(OR($E30="",$F30="",$G30="",'Allgemeine Info'!$H$15=""),0,IF(AND(FL$11&lt;&gt;0,FL$11&lt;='Allgemeine Info'!$H$15),($E30+$F30)*$I30*(1+$D$4)^FL$11,IF(FL$12='Allgemeine Info'!$H$15,$J30*(1+$D$4)^FL$12,IF(AND(FL$12&lt;&gt;0,MOD(FL$12,$G30)=0,FL$12&lt;'Allgemeine Info'!$H$15),($I30+$J30)*((1+$D$4)^FL$12),0))))</f>
        <v>0</v>
      </c>
      <c r="FM30" s="235">
        <f>IF(OR($E30="",$F30="",$G30="",'Allgemeine Info'!$H$15=""),0,IF(AND(FM$11&lt;&gt;0,FM$11&lt;='Allgemeine Info'!$H$15),($E30+$F30)*$I30*(1+$D$4)^FM$11,IF(FM$12='Allgemeine Info'!$H$15,$J30*(1+$D$4)^FM$12,IF(AND(FM$12&lt;&gt;0,MOD(FM$12,$G30)=0,FM$12&lt;'Allgemeine Info'!$H$15),($I30+$J30)*((1+$D$4)^FM$12),0))))</f>
        <v>0</v>
      </c>
      <c r="FN30" s="235">
        <f>IF(OR($E30="",$F30="",$G30="",'Allgemeine Info'!$H$15=""),0,IF(AND(FN$11&lt;&gt;0,FN$11&lt;='Allgemeine Info'!$H$15),($E30+$F30)*$I30*(1+$D$4)^FN$11,IF(FN$12='Allgemeine Info'!$H$15,$J30*(1+$D$4)^FN$12,IF(AND(FN$12&lt;&gt;0,MOD(FN$12,$G30)=0,FN$12&lt;'Allgemeine Info'!$H$15),($I30+$J30)*((1+$D$4)^FN$12),0))))</f>
        <v>0</v>
      </c>
      <c r="FO30" s="235">
        <f>IF(OR($E30="",$F30="",$G30="",'Allgemeine Info'!$H$15=""),0,IF(AND(FO$11&lt;&gt;0,FO$11&lt;='Allgemeine Info'!$H$15),($E30+$F30)*$I30*(1+$D$4)^FO$11,IF(FO$12='Allgemeine Info'!$H$15,$J30*(1+$D$4)^FO$12,IF(AND(FO$12&lt;&gt;0,MOD(FO$12,$G30)=0,FO$12&lt;'Allgemeine Info'!$H$15),($I30+$J30)*((1+$D$4)^FO$12),0))))</f>
        <v>0</v>
      </c>
      <c r="FP30" s="235">
        <f>IF(OR($E30="",$F30="",$G30="",'Allgemeine Info'!$H$15=""),0,IF(AND(FP$11&lt;&gt;0,FP$11&lt;='Allgemeine Info'!$H$15),($E30+$F30)*$I30*(1+$D$4)^FP$11,IF(FP$12='Allgemeine Info'!$H$15,$J30*(1+$D$4)^FP$12,IF(AND(FP$12&lt;&gt;0,MOD(FP$12,$G30)=0,FP$12&lt;'Allgemeine Info'!$H$15),($I30+$J30)*((1+$D$4)^FP$12),0))))</f>
        <v>0</v>
      </c>
      <c r="FQ30" s="235">
        <f>IF(OR($E30="",$F30="",$G30="",'Allgemeine Info'!$H$15=""),0,IF(AND(FQ$11&lt;&gt;0,FQ$11&lt;='Allgemeine Info'!$H$15),($E30+$F30)*$I30*(1+$D$4)^FQ$11,IF(FQ$12='Allgemeine Info'!$H$15,$J30*(1+$D$4)^FQ$12,IF(AND(FQ$12&lt;&gt;0,MOD(FQ$12,$G30)=0,FQ$12&lt;'Allgemeine Info'!$H$15),($I30+$J30)*((1+$D$4)^FQ$12),0))))</f>
        <v>0</v>
      </c>
      <c r="FR30" s="235">
        <f>IF(OR($E30="",$F30="",$G30="",'Allgemeine Info'!$H$15=""),0,IF(AND(FR$11&lt;&gt;0,FR$11&lt;='Allgemeine Info'!$H$15),($E30+$F30)*$I30*(1+$D$4)^FR$11,IF(FR$12='Allgemeine Info'!$H$15,$J30*(1+$D$4)^FR$12,IF(AND(FR$12&lt;&gt;0,MOD(FR$12,$G30)=0,FR$12&lt;'Allgemeine Info'!$H$15),($I30+$J30)*((1+$D$4)^FR$12),0))))</f>
        <v>0</v>
      </c>
      <c r="FS30" s="235">
        <f>IF(OR($E30="",$F30="",$G30="",'Allgemeine Info'!$H$15=""),0,IF(AND(FS$11&lt;&gt;0,FS$11&lt;='Allgemeine Info'!$H$15),($E30+$F30)*$I30*(1+$D$4)^FS$11,IF(FS$12='Allgemeine Info'!$H$15,$J30*(1+$D$4)^FS$12,IF(AND(FS$12&lt;&gt;0,MOD(FS$12,$G30)=0,FS$12&lt;'Allgemeine Info'!$H$15),($I30+$J30)*((1+$D$4)^FS$12),0))))</f>
        <v>0</v>
      </c>
      <c r="FT30" s="235">
        <f>IF(OR($E30="",$F30="",$G30="",'Allgemeine Info'!$H$15=""),0,IF(AND(FT$11&lt;&gt;0,FT$11&lt;='Allgemeine Info'!$H$15),($E30+$F30)*$I30*(1+$D$4)^FT$11,IF(FT$12='Allgemeine Info'!$H$15,$J30*(1+$D$4)^FT$12,IF(AND(FT$12&lt;&gt;0,MOD(FT$12,$G30)=0,FT$12&lt;'Allgemeine Info'!$H$15),($I30+$J30)*((1+$D$4)^FT$12),0))))</f>
        <v>0</v>
      </c>
      <c r="FU30" s="235">
        <f>IF(OR($E30="",$F30="",$G30="",'Allgemeine Info'!$H$15=""),0,IF(AND(FU$11&lt;&gt;0,FU$11&lt;='Allgemeine Info'!$H$15),($E30+$F30)*$I30*(1+$D$4)^FU$11,IF(FU$12='Allgemeine Info'!$H$15,$J30*(1+$D$4)^FU$12,IF(AND(FU$12&lt;&gt;0,MOD(FU$12,$G30)=0,FU$12&lt;'Allgemeine Info'!$H$15),($I30+$J30)*((1+$D$4)^FU$12),0))))</f>
        <v>0</v>
      </c>
      <c r="FV30" s="235">
        <f>IF(OR($E30="",$F30="",$G30="",'Allgemeine Info'!$H$15=""),0,IF(AND(FV$11&lt;&gt;0,FV$11&lt;='Allgemeine Info'!$H$15),($E30+$F30)*$I30*(1+$D$4)^FV$11,IF(FV$12='Allgemeine Info'!$H$15,$J30*(1+$D$4)^FV$12,IF(AND(FV$12&lt;&gt;0,MOD(FV$12,$G30)=0,FV$12&lt;'Allgemeine Info'!$H$15),($I30+$J30)*((1+$D$4)^FV$12),0))))</f>
        <v>0</v>
      </c>
      <c r="FW30" s="235">
        <f>IF(OR($E30="",$F30="",$G30="",'Allgemeine Info'!$H$15=""),0,IF(AND(FW$11&lt;&gt;0,FW$11&lt;='Allgemeine Info'!$H$15),($E30+$F30)*$I30*(1+$D$4)^FW$11,IF(FW$12='Allgemeine Info'!$H$15,$J30*(1+$D$4)^FW$12,IF(AND(FW$12&lt;&gt;0,MOD(FW$12,$G30)=0,FW$12&lt;'Allgemeine Info'!$H$15),($I30+$J30)*((1+$D$4)^FW$12),0))))</f>
        <v>0</v>
      </c>
      <c r="FX30" s="235">
        <f>IF(OR($E30="",$F30="",$G30="",'Allgemeine Info'!$H$15=""),0,IF(AND(FX$11&lt;&gt;0,FX$11&lt;='Allgemeine Info'!$H$15),($E30+$F30)*$I30*(1+$D$4)^FX$11,IF(FX$12='Allgemeine Info'!$H$15,$J30*(1+$D$4)^FX$12,IF(AND(FX$12&lt;&gt;0,MOD(FX$12,$G30)=0,FX$12&lt;'Allgemeine Info'!$H$15),($I30+$J30)*((1+$D$4)^FX$12),0))))</f>
        <v>0</v>
      </c>
      <c r="FY30" s="235">
        <f>IF(OR($E30="",$F30="",$G30="",'Allgemeine Info'!$H$15=""),0,IF(AND(FY$11&lt;&gt;0,FY$11&lt;='Allgemeine Info'!$H$15),($E30+$F30)*$I30*(1+$D$4)^FY$11,IF(FY$12='Allgemeine Info'!$H$15,$J30*(1+$D$4)^FY$12,IF(AND(FY$12&lt;&gt;0,MOD(FY$12,$G30)=0,FY$12&lt;'Allgemeine Info'!$H$15),($I30+$J30)*((1+$D$4)^FY$12),0))))</f>
        <v>0</v>
      </c>
      <c r="FZ30" s="235">
        <f>IF(OR($E30="",$F30="",$G30="",'Allgemeine Info'!$H$15=""),0,IF(AND(FZ$11&lt;&gt;0,FZ$11&lt;='Allgemeine Info'!$H$15),($E30+$F30)*$I30*(1+$D$4)^FZ$11,IF(FZ$12='Allgemeine Info'!$H$15,$J30*(1+$D$4)^FZ$12,IF(AND(FZ$12&lt;&gt;0,MOD(FZ$12,$G30)=0,FZ$12&lt;'Allgemeine Info'!$H$15),($I30+$J30)*((1+$D$4)^FZ$12),0))))</f>
        <v>0</v>
      </c>
      <c r="GA30" s="235">
        <f>IF(OR($E30="",$F30="",$G30="",'Allgemeine Info'!$H$15=""),0,IF(AND(GA$11&lt;&gt;0,GA$11&lt;='Allgemeine Info'!$H$15),($E30+$F30)*$I30*(1+$D$4)^GA$11,IF(GA$12='Allgemeine Info'!$H$15,$J30*(1+$D$4)^GA$12,IF(AND(GA$12&lt;&gt;0,MOD(GA$12,$G30)=0,GA$12&lt;'Allgemeine Info'!$H$15),($I30+$J30)*((1+$D$4)^GA$12),0))))</f>
        <v>0</v>
      </c>
      <c r="GB30" s="235">
        <f>IF(OR($E30="",$F30="",$G30="",'Allgemeine Info'!$H$15=""),0,IF(AND(GB$11&lt;&gt;0,GB$11&lt;='Allgemeine Info'!$H$15),($E30+$F30)*$I30*(1+$D$4)^GB$11,IF(GB$12='Allgemeine Info'!$H$15,$J30*(1+$D$4)^GB$12,IF(AND(GB$12&lt;&gt;0,MOD(GB$12,$G30)=0,GB$12&lt;'Allgemeine Info'!$H$15),($I30+$J30)*((1+$D$4)^GB$12),0))))</f>
        <v>0</v>
      </c>
      <c r="GC30" s="235">
        <f>IF(OR($E30="",$F30="",$G30="",'Allgemeine Info'!$H$15=""),0,IF(AND(GC$11&lt;&gt;0,GC$11&lt;='Allgemeine Info'!$H$15),($E30+$F30)*$I30*(1+$D$4)^GC$11,IF(GC$12='Allgemeine Info'!$H$15,$J30*(1+$D$4)^GC$12,IF(AND(GC$12&lt;&gt;0,MOD(GC$12,$G30)=0,GC$12&lt;'Allgemeine Info'!$H$15),($I30+$J30)*((1+$D$4)^GC$12),0))))</f>
        <v>0</v>
      </c>
      <c r="GD30" s="235">
        <f>IF(OR($E30="",$F30="",$G30="",'Allgemeine Info'!$H$15=""),0,IF(AND(GD$11&lt;&gt;0,GD$11&lt;='Allgemeine Info'!$H$15),($E30+$F30)*$I30*(1+$D$4)^GD$11,IF(GD$12='Allgemeine Info'!$H$15,$J30*(1+$D$4)^GD$12,IF(AND(GD$12&lt;&gt;0,MOD(GD$12,$G30)=0,GD$12&lt;'Allgemeine Info'!$H$15),($I30+$J30)*((1+$D$4)^GD$12),0))))</f>
        <v>0</v>
      </c>
      <c r="GE30" s="235">
        <f>IF(OR($E30="",$F30="",$G30="",'Allgemeine Info'!$H$15=""),0,IF(AND(GE$11&lt;&gt;0,GE$11&lt;='Allgemeine Info'!$H$15),($E30+$F30)*$I30*(1+$D$4)^GE$11,IF(GE$12='Allgemeine Info'!$H$15,$J30*(1+$D$4)^GE$12,IF(AND(GE$12&lt;&gt;0,MOD(GE$12,$G30)=0,GE$12&lt;'Allgemeine Info'!$H$15),($I30+$J30)*((1+$D$4)^GE$12),0))))</f>
        <v>0</v>
      </c>
      <c r="GF30" s="235">
        <f>IF(OR($E30="",$F30="",$G30="",'Allgemeine Info'!$H$15=""),0,IF(AND(GF$11&lt;&gt;0,GF$11&lt;='Allgemeine Info'!$H$15),($E30+$F30)*$I30*(1+$D$4)^GF$11,IF(GF$12='Allgemeine Info'!$H$15,$J30*(1+$D$4)^GF$12,IF(AND(GF$12&lt;&gt;0,MOD(GF$12,$G30)=0,GF$12&lt;'Allgemeine Info'!$H$15),($I30+$J30)*((1+$D$4)^GF$12),0))))</f>
        <v>0</v>
      </c>
      <c r="GG30" s="235">
        <f>IF(OR($E30="",$F30="",$G30="",'Allgemeine Info'!$H$15=""),0,IF(AND(GG$11&lt;&gt;0,GG$11&lt;='Allgemeine Info'!$H$15),($E30+$F30)*$I30*(1+$D$4)^GG$11,IF(GG$12='Allgemeine Info'!$H$15,$J30*(1+$D$4)^GG$12,IF(AND(GG$12&lt;&gt;0,MOD(GG$12,$G30)=0,GG$12&lt;'Allgemeine Info'!$H$15),($I30+$J30)*((1+$D$4)^GG$12),0))))</f>
        <v>0</v>
      </c>
      <c r="GH30" s="235">
        <f>IF(OR($E30="",$F30="",$G30="",'Allgemeine Info'!$H$15=""),0,IF(AND(GH$11&lt;&gt;0,GH$11&lt;='Allgemeine Info'!$H$15),($E30+$F30)*$I30*(1+$D$4)^GH$11,IF(GH$12='Allgemeine Info'!$H$15,$J30*(1+$D$4)^GH$12,IF(AND(GH$12&lt;&gt;0,MOD(GH$12,$G30)=0,GH$12&lt;'Allgemeine Info'!$H$15),($I30+$J30)*((1+$D$4)^GH$12),0))))</f>
        <v>0</v>
      </c>
      <c r="GI30" s="235">
        <f>IF(OR($E30="",$F30="",$G30="",'Allgemeine Info'!$H$15=""),0,IF(AND(GI$11&lt;&gt;0,GI$11&lt;='Allgemeine Info'!$H$15),($E30+$F30)*$I30*(1+$D$4)^GI$11,IF(GI$12='Allgemeine Info'!$H$15,$J30*(1+$D$4)^GI$12,IF(AND(GI$12&lt;&gt;0,MOD(GI$12,$G30)=0,GI$12&lt;'Allgemeine Info'!$H$15),($I30+$J30)*((1+$D$4)^GI$12),0))))</f>
        <v>0</v>
      </c>
      <c r="GJ30" s="235">
        <f>IF(OR($E30="",$F30="",$G30="",'Allgemeine Info'!$H$15=""),0,IF(AND(GJ$11&lt;&gt;0,GJ$11&lt;='Allgemeine Info'!$H$15),($E30+$F30)*$I30*(1+$D$4)^GJ$11,IF(GJ$12='Allgemeine Info'!$H$15,$J30*(1+$D$4)^GJ$12,IF(AND(GJ$12&lt;&gt;0,MOD(GJ$12,$G30)=0,GJ$12&lt;'Allgemeine Info'!$H$15),($I30+$J30)*((1+$D$4)^GJ$12),0))))</f>
        <v>0</v>
      </c>
      <c r="GK30" s="235">
        <f>IF(OR($E30="",$F30="",$G30="",'Allgemeine Info'!$H$15=""),0,IF(AND(GK$11&lt;&gt;0,GK$11&lt;='Allgemeine Info'!$H$15),($E30+$F30)*$I30*(1+$D$4)^GK$11,IF(GK$12='Allgemeine Info'!$H$15,$J30*(1+$D$4)^GK$12,IF(AND(GK$12&lt;&gt;0,MOD(GK$12,$G30)=0,GK$12&lt;'Allgemeine Info'!$H$15),($I30+$J30)*((1+$D$4)^GK$12),0))))</f>
        <v>0</v>
      </c>
      <c r="GL30" s="235">
        <f>IF(OR($E30="",$F30="",$G30="",'Allgemeine Info'!$H$15=""),0,IF(AND(GL$11&lt;&gt;0,GL$11&lt;='Allgemeine Info'!$H$15),($E30+$F30)*$I30*(1+$D$4)^GL$11,IF(GL$12='Allgemeine Info'!$H$15,$J30*(1+$D$4)^GL$12,IF(AND(GL$12&lt;&gt;0,MOD(GL$12,$G30)=0,GL$12&lt;'Allgemeine Info'!$H$15),($I30+$J30)*((1+$D$4)^GL$12),0))))</f>
        <v>0</v>
      </c>
      <c r="GM30" s="235">
        <f>IF(OR($E30="",$F30="",$G30="",'Allgemeine Info'!$H$15=""),0,IF(AND(GM$11&lt;&gt;0,GM$11&lt;='Allgemeine Info'!$H$15),($E30+$F30)*$I30*(1+$D$4)^GM$11,IF(GM$12='Allgemeine Info'!$H$15,$J30*(1+$D$4)^GM$12,IF(AND(GM$12&lt;&gt;0,MOD(GM$12,$G30)=0,GM$12&lt;'Allgemeine Info'!$H$15),($I30+$J30)*((1+$D$4)^GM$12),0))))</f>
        <v>0</v>
      </c>
      <c r="GN30" s="235">
        <f>IF(OR($E30="",$F30="",$G30="",'Allgemeine Info'!$H$15=""),0,IF(AND(GN$11&lt;&gt;0,GN$11&lt;='Allgemeine Info'!$H$15),($E30+$F30)*$I30*(1+$D$4)^GN$11,IF(GN$12='Allgemeine Info'!$H$15,$J30*(1+$D$4)^GN$12,IF(AND(GN$12&lt;&gt;0,MOD(GN$12,$G30)=0,GN$12&lt;'Allgemeine Info'!$H$15),($I30+$J30)*((1+$D$4)^GN$12),0))))</f>
        <v>0</v>
      </c>
      <c r="GO30" s="235">
        <f>IF(OR($E30="",$F30="",$G30="",'Allgemeine Info'!$H$15=""),0,IF(AND(GO$11&lt;&gt;0,GO$11&lt;='Allgemeine Info'!$H$15),($E30+$F30)*$I30*(1+$D$4)^GO$11,IF(GO$12='Allgemeine Info'!$H$15,$J30*(1+$D$4)^GO$12,IF(AND(GO$12&lt;&gt;0,MOD(GO$12,$G30)=0,GO$12&lt;'Allgemeine Info'!$H$15),($I30+$J30)*((1+$D$4)^GO$12),0))))</f>
        <v>0</v>
      </c>
      <c r="GP30" s="235">
        <f>IF(OR($E30="",$F30="",$G30="",'Allgemeine Info'!$H$15=""),0,IF(AND(GP$11&lt;&gt;0,GP$11&lt;='Allgemeine Info'!$H$15),($E30+$F30)*$I30*(1+$D$4)^GP$11,IF(GP$12='Allgemeine Info'!$H$15,$J30*(1+$D$4)^GP$12,IF(AND(GP$12&lt;&gt;0,MOD(GP$12,$G30)=0,GP$12&lt;'Allgemeine Info'!$H$15),($I30+$J30)*((1+$D$4)^GP$12),0))))</f>
        <v>0</v>
      </c>
      <c r="GQ30" s="235">
        <f>IF(OR($E30="",$F30="",$G30="",'Allgemeine Info'!$H$15=""),0,IF(AND(GQ$11&lt;&gt;0,GQ$11&lt;='Allgemeine Info'!$H$15),($E30+$F30)*$I30*(1+$D$4)^GQ$11,IF(GQ$12='Allgemeine Info'!$H$15,$J30*(1+$D$4)^GQ$12,IF(AND(GQ$12&lt;&gt;0,MOD(GQ$12,$G30)=0,GQ$12&lt;'Allgemeine Info'!$H$15),($I30+$J30)*((1+$D$4)^GQ$12),0))))</f>
        <v>0</v>
      </c>
      <c r="GR30" s="235">
        <f>IF(OR($E30="",$F30="",$G30="",'Allgemeine Info'!$H$15=""),0,IF(AND(GR$11&lt;&gt;0,GR$11&lt;='Allgemeine Info'!$H$15),($E30+$F30)*$I30*(1+$D$4)^GR$11,IF(GR$12='Allgemeine Info'!$H$15,$J30*(1+$D$4)^GR$12,IF(AND(GR$12&lt;&gt;0,MOD(GR$12,$G30)=0,GR$12&lt;'Allgemeine Info'!$H$15),($I30+$J30)*((1+$D$4)^GR$12),0))))</f>
        <v>0</v>
      </c>
      <c r="GS30" s="235">
        <f>IF(OR($E30="",$F30="",$G30="",'Allgemeine Info'!$H$15=""),0,IF(AND(GS$11&lt;&gt;0,GS$11&lt;='Allgemeine Info'!$H$15),($E30+$F30)*$I30*(1+$D$4)^GS$11,IF(GS$12='Allgemeine Info'!$H$15,$J30*(1+$D$4)^GS$12,IF(AND(GS$12&lt;&gt;0,MOD(GS$12,$G30)=0,GS$12&lt;'Allgemeine Info'!$H$15),($I30+$J30)*((1+$D$4)^GS$12),0))))</f>
        <v>0</v>
      </c>
      <c r="GT30" s="235">
        <f>IF(OR($E30="",$F30="",$G30="",'Allgemeine Info'!$H$15=""),0,IF(AND(GT$11&lt;&gt;0,GT$11&lt;='Allgemeine Info'!$H$15),($E30+$F30)*$I30*(1+$D$4)^GT$11,IF(GT$12='Allgemeine Info'!$H$15,$J30*(1+$D$4)^GT$12,IF(AND(GT$12&lt;&gt;0,MOD(GT$12,$G30)=0,GT$12&lt;'Allgemeine Info'!$H$15),($I30+$J30)*((1+$D$4)^GT$12),0))))</f>
        <v>0</v>
      </c>
      <c r="GU30" s="235">
        <f>IF(OR($E30="",$F30="",$G30="",'Allgemeine Info'!$H$15=""),0,IF(AND(GU$11&lt;&gt;0,GU$11&lt;='Allgemeine Info'!$H$15),($E30+$F30)*$I30*(1+$D$4)^GU$11,IF(GU$12='Allgemeine Info'!$H$15,$J30*(1+$D$4)^GU$12,IF(AND(GU$12&lt;&gt;0,MOD(GU$12,$G30)=0,GU$12&lt;'Allgemeine Info'!$H$15),($I30+$J30)*((1+$D$4)^GU$12),0))))</f>
        <v>0</v>
      </c>
      <c r="GV30" s="235">
        <f>IF(OR($E30="",$F30="",$G30="",'Allgemeine Info'!$H$15=""),0,IF(AND(GV$11&lt;&gt;0,GV$11&lt;='Allgemeine Info'!$H$15),($E30+$F30)*$I30*(1+$D$4)^GV$11,IF(GV$12='Allgemeine Info'!$H$15,$J30*(1+$D$4)^GV$12,IF(AND(GV$12&lt;&gt;0,MOD(GV$12,$G30)=0,GV$12&lt;'Allgemeine Info'!$H$15),($I30+$J30)*((1+$D$4)^GV$12),0))))</f>
        <v>0</v>
      </c>
      <c r="GW30" s="235">
        <f>IF(OR($E30="",$F30="",$G30="",'Allgemeine Info'!$H$15=""),0,IF(AND(GW$11&lt;&gt;0,GW$11&lt;='Allgemeine Info'!$H$15),($E30+$F30)*$I30*(1+$D$4)^GW$11,IF(GW$12='Allgemeine Info'!$H$15,$J30*(1+$D$4)^GW$12,IF(AND(GW$12&lt;&gt;0,MOD(GW$12,$G30)=0,GW$12&lt;'Allgemeine Info'!$H$15),($I30+$J30)*((1+$D$4)^GW$12),0))))</f>
        <v>0</v>
      </c>
      <c r="GX30" s="235">
        <f>IF(OR($E30="",$F30="",$G30="",'Allgemeine Info'!$H$15=""),0,IF(AND(GX$11&lt;&gt;0,GX$11&lt;='Allgemeine Info'!$H$15),($E30+$F30)*$I30*(1+$D$4)^GX$11,IF(GX$12='Allgemeine Info'!$H$15,$J30*(1+$D$4)^GX$12,IF(AND(GX$12&lt;&gt;0,MOD(GX$12,$G30)=0,GX$12&lt;'Allgemeine Info'!$H$15),($I30+$J30)*((1+$D$4)^GX$12),0))))</f>
        <v>0</v>
      </c>
      <c r="GY30" s="235">
        <f>IF(OR($E30="",$F30="",$G30="",'Allgemeine Info'!$H$15=""),0,IF(AND(GY$11&lt;&gt;0,GY$11&lt;='Allgemeine Info'!$H$15),($E30+$F30)*$I30*(1+$D$4)^GY$11,IF(GY$12='Allgemeine Info'!$H$15,$J30*(1+$D$4)^GY$12,IF(AND(GY$12&lt;&gt;0,MOD(GY$12,$G30)=0,GY$12&lt;'Allgemeine Info'!$H$15),($I30+$J30)*((1+$D$4)^GY$12),0))))</f>
        <v>0</v>
      </c>
      <c r="GZ30" s="235">
        <f>IF(OR($E30="",$F30="",$G30="",'Allgemeine Info'!$H$15=""),0,IF(AND(GZ$11&lt;&gt;0,GZ$11&lt;='Allgemeine Info'!$H$15),($E30+$F30)*$I30*(1+$D$4)^GZ$11,IF(GZ$12='Allgemeine Info'!$H$15,$J30*(1+$D$4)^GZ$12,IF(AND(GZ$12&lt;&gt;0,MOD(GZ$12,$G30)=0,GZ$12&lt;'Allgemeine Info'!$H$15),($I30+$J30)*((1+$D$4)^GZ$12),0))))</f>
        <v>0</v>
      </c>
      <c r="HA30" s="235">
        <f>IF(OR($E30="",$F30="",$G30="",'Allgemeine Info'!$H$15=""),0,IF(AND(HA$11&lt;&gt;0,HA$11&lt;='Allgemeine Info'!$H$15),($E30+$F30)*$I30*(1+$D$4)^HA$11,IF(HA$12='Allgemeine Info'!$H$15,$J30*(1+$D$4)^HA$12,IF(AND(HA$12&lt;&gt;0,MOD(HA$12,$G30)=0,HA$12&lt;'Allgemeine Info'!$H$15),($I30+$J30)*((1+$D$4)^HA$12),0))))</f>
        <v>0</v>
      </c>
      <c r="HB30" s="235">
        <f>IF(OR($E30="",$F30="",$G30="",'Allgemeine Info'!$H$15=""),0,IF(AND(HB$11&lt;&gt;0,HB$11&lt;='Allgemeine Info'!$H$15),($E30+$F30)*$I30*(1+$D$4)^HB$11,IF(HB$12='Allgemeine Info'!$H$15,$J30*(1+$D$4)^HB$12,IF(AND(HB$12&lt;&gt;0,MOD(HB$12,$G30)=0,HB$12&lt;'Allgemeine Info'!$H$15),($I30+$J30)*((1+$D$4)^HB$12),0))))</f>
        <v>0</v>
      </c>
    </row>
    <row r="31" spans="1:214" x14ac:dyDescent="0.2">
      <c r="A31" s="47"/>
      <c r="B31" s="326"/>
      <c r="C31" s="324"/>
      <c r="D31" s="232"/>
      <c r="E31" s="324"/>
      <c r="F31" s="324"/>
      <c r="G31" s="328"/>
      <c r="H31" s="234">
        <f>IF('Allgemeine Info'!$H$15="",0,IF(G31=0,0,IF(MOD(('Allgemeine Info'!$H$15),G31)=0,(('Allgemeine Info'!$H$15)/G31)-1,ROUNDDOWN(('Allgemeine Info'!$H$15)/G31,0))))</f>
        <v>0</v>
      </c>
      <c r="I31" s="322"/>
      <c r="J31" s="322"/>
      <c r="K31" s="235">
        <f>IF(OR($E31="",$F31="",$G31="",'Allgemeine Info'!$H$15=""),0,IF(AND(K$11&lt;&gt;0,K$11&lt;='Allgemeine Info'!$H$15),($E31+$F31)*$I31*(1+$D$4)^K$11,IF(K$12='Allgemeine Info'!$H$15,$J31*(1+$D$4)^K$12,IF(AND(K$12&lt;&gt;0,MOD(K$12,$G31)=0,K$12&lt;'Allgemeine Info'!$H$15),($I31+$J31)*((1+$D$4)^K$12),0))))</f>
        <v>0</v>
      </c>
      <c r="L31" s="235">
        <f>IF(OR($E31="",$F31="",$G31="",'Allgemeine Info'!$H$15=""),0,IF(AND(L$11&lt;&gt;0,L$11&lt;='Allgemeine Info'!$H$15),($E31+$F31)*$I31*(1+$D$4)^L$11,IF(L$12='Allgemeine Info'!$H$15,$J31*(1+$D$4)^L$12,IF(AND(L$12&lt;&gt;0,MOD(L$12,$G31)=0,L$12&lt;'Allgemeine Info'!$H$15),($I31+$J31)*((1+$D$4)^L$12),0))))</f>
        <v>0</v>
      </c>
      <c r="M31" s="235">
        <f>IF(OR($E31="",$F31="",$G31="",'Allgemeine Info'!$H$15=""),0,IF(AND(M$11&lt;&gt;0,M$11&lt;='Allgemeine Info'!$H$15),($E31+$F31)*$I31*(1+$D$4)^M$11,IF(M$12='Allgemeine Info'!$H$15,$J31*(1+$D$4)^M$12,IF(AND(M$12&lt;&gt;0,MOD(M$12,$G31)=0,M$12&lt;'Allgemeine Info'!$H$15),($I31+$J31)*((1+$D$4)^M$12),0))))</f>
        <v>0</v>
      </c>
      <c r="N31" s="235">
        <f>IF(OR($E31="",$F31="",$G31="",'Allgemeine Info'!$H$15=""),0,IF(AND(N$11&lt;&gt;0,N$11&lt;='Allgemeine Info'!$H$15),($E31+$F31)*$I31*(1+$D$4)^N$11,IF(N$12='Allgemeine Info'!$H$15,$J31*(1+$D$4)^N$12,IF(AND(N$12&lt;&gt;0,MOD(N$12,$G31)=0,N$12&lt;'Allgemeine Info'!$H$15),($I31+$J31)*((1+$D$4)^N$12),0))))</f>
        <v>0</v>
      </c>
      <c r="O31" s="235">
        <f>IF(OR($E31="",$F31="",$G31="",'Allgemeine Info'!$H$15=""),0,IF(AND(O$11&lt;&gt;0,O$11&lt;='Allgemeine Info'!$H$15),($E31+$F31)*$I31*(1+$D$4)^O$11,IF(O$12='Allgemeine Info'!$H$15,$J31*(1+$D$4)^O$12,IF(AND(O$12&lt;&gt;0,MOD(O$12,$G31)=0,O$12&lt;'Allgemeine Info'!$H$15),($I31+$J31)*((1+$D$4)^O$12),0))))</f>
        <v>0</v>
      </c>
      <c r="P31" s="235">
        <f>IF(OR($E31="",$F31="",$G31="",'Allgemeine Info'!$H$15=""),0,IF(AND(P$11&lt;&gt;0,P$11&lt;='Allgemeine Info'!$H$15),($E31+$F31)*$I31*(1+$D$4)^P$11,IF(P$12='Allgemeine Info'!$H$15,$J31*(1+$D$4)^P$12,IF(AND(P$12&lt;&gt;0,MOD(P$12,$G31)=0,P$12&lt;'Allgemeine Info'!$H$15),($I31+$J31)*((1+$D$4)^P$12),0))))</f>
        <v>0</v>
      </c>
      <c r="Q31" s="235">
        <f>IF(OR($E31="",$F31="",$G31="",'Allgemeine Info'!$H$15=""),0,IF(AND(Q$11&lt;&gt;0,Q$11&lt;='Allgemeine Info'!$H$15),($E31+$F31)*$I31*(1+$D$4)^Q$11,IF(Q$12='Allgemeine Info'!$H$15,$J31*(1+$D$4)^Q$12,IF(AND(Q$12&lt;&gt;0,MOD(Q$12,$G31)=0,Q$12&lt;'Allgemeine Info'!$H$15),($I31+$J31)*((1+$D$4)^Q$12),0))))</f>
        <v>0</v>
      </c>
      <c r="R31" s="235">
        <f>IF(OR($E31="",$F31="",$G31="",'Allgemeine Info'!$H$15=""),0,IF(AND(R$11&lt;&gt;0,R$11&lt;='Allgemeine Info'!$H$15),($E31+$F31)*$I31*(1+$D$4)^R$11,IF(R$12='Allgemeine Info'!$H$15,$J31*(1+$D$4)^R$12,IF(AND(R$12&lt;&gt;0,MOD(R$12,$G31)=0,R$12&lt;'Allgemeine Info'!$H$15),($I31+$J31)*((1+$D$4)^R$12),0))))</f>
        <v>0</v>
      </c>
      <c r="S31" s="235">
        <f>IF(OR($E31="",$F31="",$G31="",'Allgemeine Info'!$H$15=""),0,IF(AND(S$11&lt;&gt;0,S$11&lt;='Allgemeine Info'!$H$15),($E31+$F31)*$I31*(1+$D$4)^S$11,IF(S$12='Allgemeine Info'!$H$15,$J31*(1+$D$4)^S$12,IF(AND(S$12&lt;&gt;0,MOD(S$12,$G31)=0,S$12&lt;'Allgemeine Info'!$H$15),($I31+$J31)*((1+$D$4)^S$12),0))))</f>
        <v>0</v>
      </c>
      <c r="T31" s="235">
        <f>IF(OR($E31="",$F31="",$G31="",'Allgemeine Info'!$H$15=""),0,IF(AND(T$11&lt;&gt;0,T$11&lt;='Allgemeine Info'!$H$15),($E31+$F31)*$I31*(1+$D$4)^T$11,IF(T$12='Allgemeine Info'!$H$15,$J31*(1+$D$4)^T$12,IF(AND(T$12&lt;&gt;0,MOD(T$12,$G31)=0,T$12&lt;'Allgemeine Info'!$H$15),($I31+$J31)*((1+$D$4)^T$12),0))))</f>
        <v>0</v>
      </c>
      <c r="U31" s="235">
        <f>IF(OR($E31="",$F31="",$G31="",'Allgemeine Info'!$H$15=""),0,IF(AND(U$11&lt;&gt;0,U$11&lt;='Allgemeine Info'!$H$15),($E31+$F31)*$I31*(1+$D$4)^U$11,IF(U$12='Allgemeine Info'!$H$15,$J31*(1+$D$4)^U$12,IF(AND(U$12&lt;&gt;0,MOD(U$12,$G31)=0,U$12&lt;'Allgemeine Info'!$H$15),($I31+$J31)*((1+$D$4)^U$12),0))))</f>
        <v>0</v>
      </c>
      <c r="V31" s="235">
        <f>IF(OR($E31="",$F31="",$G31="",'Allgemeine Info'!$H$15=""),0,IF(AND(V$11&lt;&gt;0,V$11&lt;='Allgemeine Info'!$H$15),($E31+$F31)*$I31*(1+$D$4)^V$11,IF(V$12='Allgemeine Info'!$H$15,$J31*(1+$D$4)^V$12,IF(AND(V$12&lt;&gt;0,MOD(V$12,$G31)=0,V$12&lt;'Allgemeine Info'!$H$15),($I31+$J31)*((1+$D$4)^V$12),0))))</f>
        <v>0</v>
      </c>
      <c r="W31" s="235">
        <f>IF(OR($E31="",$F31="",$G31="",'Allgemeine Info'!$H$15=""),0,IF(AND(W$11&lt;&gt;0,W$11&lt;='Allgemeine Info'!$H$15),($E31+$F31)*$I31*(1+$D$4)^W$11,IF(W$12='Allgemeine Info'!$H$15,$J31*(1+$D$4)^W$12,IF(AND(W$12&lt;&gt;0,MOD(W$12,$G31)=0,W$12&lt;'Allgemeine Info'!$H$15),($I31+$J31)*((1+$D$4)^W$12),0))))</f>
        <v>0</v>
      </c>
      <c r="X31" s="235">
        <f>IF(OR($E31="",$F31="",$G31="",'Allgemeine Info'!$H$15=""),0,IF(AND(X$11&lt;&gt;0,X$11&lt;='Allgemeine Info'!$H$15),($E31+$F31)*$I31*(1+$D$4)^X$11,IF(X$12='Allgemeine Info'!$H$15,$J31*(1+$D$4)^X$12,IF(AND(X$12&lt;&gt;0,MOD(X$12,$G31)=0,X$12&lt;'Allgemeine Info'!$H$15),($I31+$J31)*((1+$D$4)^X$12),0))))</f>
        <v>0</v>
      </c>
      <c r="Y31" s="235">
        <f>IF(OR($E31="",$F31="",$G31="",'Allgemeine Info'!$H$15=""),0,IF(AND(Y$11&lt;&gt;0,Y$11&lt;='Allgemeine Info'!$H$15),($E31+$F31)*$I31*(1+$D$4)^Y$11,IF(Y$12='Allgemeine Info'!$H$15,$J31*(1+$D$4)^Y$12,IF(AND(Y$12&lt;&gt;0,MOD(Y$12,$G31)=0,Y$12&lt;'Allgemeine Info'!$H$15),($I31+$J31)*((1+$D$4)^Y$12),0))))</f>
        <v>0</v>
      </c>
      <c r="Z31" s="235">
        <f>IF(OR($E31="",$F31="",$G31="",'Allgemeine Info'!$H$15=""),0,IF(AND(Z$11&lt;&gt;0,Z$11&lt;='Allgemeine Info'!$H$15),($E31+$F31)*$I31*(1+$D$4)^Z$11,IF(Z$12='Allgemeine Info'!$H$15,$J31*(1+$D$4)^Z$12,IF(AND(Z$12&lt;&gt;0,MOD(Z$12,$G31)=0,Z$12&lt;'Allgemeine Info'!$H$15),($I31+$J31)*((1+$D$4)^Z$12),0))))</f>
        <v>0</v>
      </c>
      <c r="AA31" s="235">
        <f>IF(OR($E31="",$F31="",$G31="",'Allgemeine Info'!$H$15=""),0,IF(AND(AA$11&lt;&gt;0,AA$11&lt;='Allgemeine Info'!$H$15),($E31+$F31)*$I31*(1+$D$4)^AA$11,IF(AA$12='Allgemeine Info'!$H$15,$J31*(1+$D$4)^AA$12,IF(AND(AA$12&lt;&gt;0,MOD(AA$12,$G31)=0,AA$12&lt;'Allgemeine Info'!$H$15),($I31+$J31)*((1+$D$4)^AA$12),0))))</f>
        <v>0</v>
      </c>
      <c r="AB31" s="235">
        <f>IF(OR($E31="",$F31="",$G31="",'Allgemeine Info'!$H$15=""),0,IF(AND(AB$11&lt;&gt;0,AB$11&lt;='Allgemeine Info'!$H$15),($E31+$F31)*$I31*(1+$D$4)^AB$11,IF(AB$12='Allgemeine Info'!$H$15,$J31*(1+$D$4)^AB$12,IF(AND(AB$12&lt;&gt;0,MOD(AB$12,$G31)=0,AB$12&lt;'Allgemeine Info'!$H$15),($I31+$J31)*((1+$D$4)^AB$12),0))))</f>
        <v>0</v>
      </c>
      <c r="AC31" s="235">
        <f>IF(OR($E31="",$F31="",$G31="",'Allgemeine Info'!$H$15=""),0,IF(AND(AC$11&lt;&gt;0,AC$11&lt;='Allgemeine Info'!$H$15),($E31+$F31)*$I31*(1+$D$4)^AC$11,IF(AC$12='Allgemeine Info'!$H$15,$J31*(1+$D$4)^AC$12,IF(AND(AC$12&lt;&gt;0,MOD(AC$12,$G31)=0,AC$12&lt;'Allgemeine Info'!$H$15),($I31+$J31)*((1+$D$4)^AC$12),0))))</f>
        <v>0</v>
      </c>
      <c r="AD31" s="235">
        <f>IF(OR($E31="",$F31="",$G31="",'Allgemeine Info'!$H$15=""),0,IF(AND(AD$11&lt;&gt;0,AD$11&lt;='Allgemeine Info'!$H$15),($E31+$F31)*$I31*(1+$D$4)^AD$11,IF(AD$12='Allgemeine Info'!$H$15,$J31*(1+$D$4)^AD$12,IF(AND(AD$12&lt;&gt;0,MOD(AD$12,$G31)=0,AD$12&lt;'Allgemeine Info'!$H$15),($I31+$J31)*((1+$D$4)^AD$12),0))))</f>
        <v>0</v>
      </c>
      <c r="AE31" s="235">
        <f>IF(OR($E31="",$F31="",$G31="",'Allgemeine Info'!$H$15=""),0,IF(AND(AE$11&lt;&gt;0,AE$11&lt;='Allgemeine Info'!$H$15),($E31+$F31)*$I31*(1+$D$4)^AE$11,IF(AE$12='Allgemeine Info'!$H$15,$J31*(1+$D$4)^AE$12,IF(AND(AE$12&lt;&gt;0,MOD(AE$12,$G31)=0,AE$12&lt;'Allgemeine Info'!$H$15),($I31+$J31)*((1+$D$4)^AE$12),0))))</f>
        <v>0</v>
      </c>
      <c r="AF31" s="235">
        <f>IF(OR($E31="",$F31="",$G31="",'Allgemeine Info'!$H$15=""),0,IF(AND(AF$11&lt;&gt;0,AF$11&lt;='Allgemeine Info'!$H$15),($E31+$F31)*$I31*(1+$D$4)^AF$11,IF(AF$12='Allgemeine Info'!$H$15,$J31*(1+$D$4)^AF$12,IF(AND(AF$12&lt;&gt;0,MOD(AF$12,$G31)=0,AF$12&lt;'Allgemeine Info'!$H$15),($I31+$J31)*((1+$D$4)^AF$12),0))))</f>
        <v>0</v>
      </c>
      <c r="AG31" s="235">
        <f>IF(OR($E31="",$F31="",$G31="",'Allgemeine Info'!$H$15=""),0,IF(AND(AG$11&lt;&gt;0,AG$11&lt;='Allgemeine Info'!$H$15),($E31+$F31)*$I31*(1+$D$4)^AG$11,IF(AG$12='Allgemeine Info'!$H$15,$J31*(1+$D$4)^AG$12,IF(AND(AG$12&lt;&gt;0,MOD(AG$12,$G31)=0,AG$12&lt;'Allgemeine Info'!$H$15),($I31+$J31)*((1+$D$4)^AG$12),0))))</f>
        <v>0</v>
      </c>
      <c r="AH31" s="235">
        <f>IF(OR($E31="",$F31="",$G31="",'Allgemeine Info'!$H$15=""),0,IF(AND(AH$11&lt;&gt;0,AH$11&lt;='Allgemeine Info'!$H$15),($E31+$F31)*$I31*(1+$D$4)^AH$11,IF(AH$12='Allgemeine Info'!$H$15,$J31*(1+$D$4)^AH$12,IF(AND(AH$12&lt;&gt;0,MOD(AH$12,$G31)=0,AH$12&lt;'Allgemeine Info'!$H$15),($I31+$J31)*((1+$D$4)^AH$12),0))))</f>
        <v>0</v>
      </c>
      <c r="AI31" s="235">
        <f>IF(OR($E31="",$F31="",$G31="",'Allgemeine Info'!$H$15=""),0,IF(AND(AI$11&lt;&gt;0,AI$11&lt;='Allgemeine Info'!$H$15),($E31+$F31)*$I31*(1+$D$4)^AI$11,IF(AI$12='Allgemeine Info'!$H$15,$J31*(1+$D$4)^AI$12,IF(AND(AI$12&lt;&gt;0,MOD(AI$12,$G31)=0,AI$12&lt;'Allgemeine Info'!$H$15),($I31+$J31)*((1+$D$4)^AI$12),0))))</f>
        <v>0</v>
      </c>
      <c r="AJ31" s="235">
        <f>IF(OR($E31="",$F31="",$G31="",'Allgemeine Info'!$H$15=""),0,IF(AND(AJ$11&lt;&gt;0,AJ$11&lt;='Allgemeine Info'!$H$15),($E31+$F31)*$I31*(1+$D$4)^AJ$11,IF(AJ$12='Allgemeine Info'!$H$15,$J31*(1+$D$4)^AJ$12,IF(AND(AJ$12&lt;&gt;0,MOD(AJ$12,$G31)=0,AJ$12&lt;'Allgemeine Info'!$H$15),($I31+$J31)*((1+$D$4)^AJ$12),0))))</f>
        <v>0</v>
      </c>
      <c r="AK31" s="235">
        <f>IF(OR($E31="",$F31="",$G31="",'Allgemeine Info'!$H$15=""),0,IF(AND(AK$11&lt;&gt;0,AK$11&lt;='Allgemeine Info'!$H$15),($E31+$F31)*$I31*(1+$D$4)^AK$11,IF(AK$12='Allgemeine Info'!$H$15,$J31*(1+$D$4)^AK$12,IF(AND(AK$12&lt;&gt;0,MOD(AK$12,$G31)=0,AK$12&lt;'Allgemeine Info'!$H$15),($I31+$J31)*((1+$D$4)^AK$12),0))))</f>
        <v>0</v>
      </c>
      <c r="AL31" s="235">
        <f>IF(OR($E31="",$F31="",$G31="",'Allgemeine Info'!$H$15=""),0,IF(AND(AL$11&lt;&gt;0,AL$11&lt;='Allgemeine Info'!$H$15),($E31+$F31)*$I31*(1+$D$4)^AL$11,IF(AL$12='Allgemeine Info'!$H$15,$J31*(1+$D$4)^AL$12,IF(AND(AL$12&lt;&gt;0,MOD(AL$12,$G31)=0,AL$12&lt;'Allgemeine Info'!$H$15),($I31+$J31)*((1+$D$4)^AL$12),0))))</f>
        <v>0</v>
      </c>
      <c r="AM31" s="235">
        <f>IF(OR($E31="",$F31="",$G31="",'Allgemeine Info'!$H$15=""),0,IF(AND(AM$11&lt;&gt;0,AM$11&lt;='Allgemeine Info'!$H$15),($E31+$F31)*$I31*(1+$D$4)^AM$11,IF(AM$12='Allgemeine Info'!$H$15,$J31*(1+$D$4)^AM$12,IF(AND(AM$12&lt;&gt;0,MOD(AM$12,$G31)=0,AM$12&lt;'Allgemeine Info'!$H$15),($I31+$J31)*((1+$D$4)^AM$12),0))))</f>
        <v>0</v>
      </c>
      <c r="AN31" s="235">
        <f>IF(OR($E31="",$F31="",$G31="",'Allgemeine Info'!$H$15=""),0,IF(AND(AN$11&lt;&gt;0,AN$11&lt;='Allgemeine Info'!$H$15),($E31+$F31)*$I31*(1+$D$4)^AN$11,IF(AN$12='Allgemeine Info'!$H$15,$J31*(1+$D$4)^AN$12,IF(AND(AN$12&lt;&gt;0,MOD(AN$12,$G31)=0,AN$12&lt;'Allgemeine Info'!$H$15),($I31+$J31)*((1+$D$4)^AN$12),0))))</f>
        <v>0</v>
      </c>
      <c r="AO31" s="235">
        <f>IF(OR($E31="",$F31="",$G31="",'Allgemeine Info'!$H$15=""),0,IF(AND(AO$11&lt;&gt;0,AO$11&lt;='Allgemeine Info'!$H$15),($E31+$F31)*$I31*(1+$D$4)^AO$11,IF(AO$12='Allgemeine Info'!$H$15,$J31*(1+$D$4)^AO$12,IF(AND(AO$12&lt;&gt;0,MOD(AO$12,$G31)=0,AO$12&lt;'Allgemeine Info'!$H$15),($I31+$J31)*((1+$D$4)^AO$12),0))))</f>
        <v>0</v>
      </c>
      <c r="AP31" s="235">
        <f>IF(OR($E31="",$F31="",$G31="",'Allgemeine Info'!$H$15=""),0,IF(AND(AP$11&lt;&gt;0,AP$11&lt;='Allgemeine Info'!$H$15),($E31+$F31)*$I31*(1+$D$4)^AP$11,IF(AP$12='Allgemeine Info'!$H$15,$J31*(1+$D$4)^AP$12,IF(AND(AP$12&lt;&gt;0,MOD(AP$12,$G31)=0,AP$12&lt;'Allgemeine Info'!$H$15),($I31+$J31)*((1+$D$4)^AP$12),0))))</f>
        <v>0</v>
      </c>
      <c r="AQ31" s="235">
        <f>IF(OR($E31="",$F31="",$G31="",'Allgemeine Info'!$H$15=""),0,IF(AND(AQ$11&lt;&gt;0,AQ$11&lt;='Allgemeine Info'!$H$15),($E31+$F31)*$I31*(1+$D$4)^AQ$11,IF(AQ$12='Allgemeine Info'!$H$15,$J31*(1+$D$4)^AQ$12,IF(AND(AQ$12&lt;&gt;0,MOD(AQ$12,$G31)=0,AQ$12&lt;'Allgemeine Info'!$H$15),($I31+$J31)*((1+$D$4)^AQ$12),0))))</f>
        <v>0</v>
      </c>
      <c r="AR31" s="235">
        <f>IF(OR($E31="",$F31="",$G31="",'Allgemeine Info'!$H$15=""),0,IF(AND(AR$11&lt;&gt;0,AR$11&lt;='Allgemeine Info'!$H$15),($E31+$F31)*$I31*(1+$D$4)^AR$11,IF(AR$12='Allgemeine Info'!$H$15,$J31*(1+$D$4)^AR$12,IF(AND(AR$12&lt;&gt;0,MOD(AR$12,$G31)=0,AR$12&lt;'Allgemeine Info'!$H$15),($I31+$J31)*((1+$D$4)^AR$12),0))))</f>
        <v>0</v>
      </c>
      <c r="AS31" s="235">
        <f>IF(OR($E31="",$F31="",$G31="",'Allgemeine Info'!$H$15=""),0,IF(AND(AS$11&lt;&gt;0,AS$11&lt;='Allgemeine Info'!$H$15),($E31+$F31)*$I31*(1+$D$4)^AS$11,IF(AS$12='Allgemeine Info'!$H$15,$J31*(1+$D$4)^AS$12,IF(AND(AS$12&lt;&gt;0,MOD(AS$12,$G31)=0,AS$12&lt;'Allgemeine Info'!$H$15),($I31+$J31)*((1+$D$4)^AS$12),0))))</f>
        <v>0</v>
      </c>
      <c r="AT31" s="235">
        <f>IF(OR($E31="",$F31="",$G31="",'Allgemeine Info'!$H$15=""),0,IF(AND(AT$11&lt;&gt;0,AT$11&lt;='Allgemeine Info'!$H$15),($E31+$F31)*$I31*(1+$D$4)^AT$11,IF(AT$12='Allgemeine Info'!$H$15,$J31*(1+$D$4)^AT$12,IF(AND(AT$12&lt;&gt;0,MOD(AT$12,$G31)=0,AT$12&lt;'Allgemeine Info'!$H$15),($I31+$J31)*((1+$D$4)^AT$12),0))))</f>
        <v>0</v>
      </c>
      <c r="AU31" s="235">
        <f>IF(OR($E31="",$F31="",$G31="",'Allgemeine Info'!$H$15=""),0,IF(AND(AU$11&lt;&gt;0,AU$11&lt;='Allgemeine Info'!$H$15),($E31+$F31)*$I31*(1+$D$4)^AU$11,IF(AU$12='Allgemeine Info'!$H$15,$J31*(1+$D$4)^AU$12,IF(AND(AU$12&lt;&gt;0,MOD(AU$12,$G31)=0,AU$12&lt;'Allgemeine Info'!$H$15),($I31+$J31)*((1+$D$4)^AU$12),0))))</f>
        <v>0</v>
      </c>
      <c r="AV31" s="235">
        <f>IF(OR($E31="",$F31="",$G31="",'Allgemeine Info'!$H$15=""),0,IF(AND(AV$11&lt;&gt;0,AV$11&lt;='Allgemeine Info'!$H$15),($E31+$F31)*$I31*(1+$D$4)^AV$11,IF(AV$12='Allgemeine Info'!$H$15,$J31*(1+$D$4)^AV$12,IF(AND(AV$12&lt;&gt;0,MOD(AV$12,$G31)=0,AV$12&lt;'Allgemeine Info'!$H$15),($I31+$J31)*((1+$D$4)^AV$12),0))))</f>
        <v>0</v>
      </c>
      <c r="AW31" s="235">
        <f>IF(OR($E31="",$F31="",$G31="",'Allgemeine Info'!$H$15=""),0,IF(AND(AW$11&lt;&gt;0,AW$11&lt;='Allgemeine Info'!$H$15),($E31+$F31)*$I31*(1+$D$4)^AW$11,IF(AW$12='Allgemeine Info'!$H$15,$J31*(1+$D$4)^AW$12,IF(AND(AW$12&lt;&gt;0,MOD(AW$12,$G31)=0,AW$12&lt;'Allgemeine Info'!$H$15),($I31+$J31)*((1+$D$4)^AW$12),0))))</f>
        <v>0</v>
      </c>
      <c r="AX31" s="235">
        <f>IF(OR($E31="",$F31="",$G31="",'Allgemeine Info'!$H$15=""),0,IF(AND(AX$11&lt;&gt;0,AX$11&lt;='Allgemeine Info'!$H$15),($E31+$F31)*$I31*(1+$D$4)^AX$11,IF(AX$12='Allgemeine Info'!$H$15,$J31*(1+$D$4)^AX$12,IF(AND(AX$12&lt;&gt;0,MOD(AX$12,$G31)=0,AX$12&lt;'Allgemeine Info'!$H$15),($I31+$J31)*((1+$D$4)^AX$12),0))))</f>
        <v>0</v>
      </c>
      <c r="AY31" s="235">
        <f>IF(OR($E31="",$F31="",$G31="",'Allgemeine Info'!$H$15=""),0,IF(AND(AY$11&lt;&gt;0,AY$11&lt;='Allgemeine Info'!$H$15),($E31+$F31)*$I31*(1+$D$4)^AY$11,IF(AY$12='Allgemeine Info'!$H$15,$J31*(1+$D$4)^AY$12,IF(AND(AY$12&lt;&gt;0,MOD(AY$12,$G31)=0,AY$12&lt;'Allgemeine Info'!$H$15),($I31+$J31)*((1+$D$4)^AY$12),0))))</f>
        <v>0</v>
      </c>
      <c r="AZ31" s="235">
        <f>IF(OR($E31="",$F31="",$G31="",'Allgemeine Info'!$H$15=""),0,IF(AND(AZ$11&lt;&gt;0,AZ$11&lt;='Allgemeine Info'!$H$15),($E31+$F31)*$I31*(1+$D$4)^AZ$11,IF(AZ$12='Allgemeine Info'!$H$15,$J31*(1+$D$4)^AZ$12,IF(AND(AZ$12&lt;&gt;0,MOD(AZ$12,$G31)=0,AZ$12&lt;'Allgemeine Info'!$H$15),($I31+$J31)*((1+$D$4)^AZ$12),0))))</f>
        <v>0</v>
      </c>
      <c r="BA31" s="235">
        <f>IF(OR($E31="",$F31="",$G31="",'Allgemeine Info'!$H$15=""),0,IF(AND(BA$11&lt;&gt;0,BA$11&lt;='Allgemeine Info'!$H$15),($E31+$F31)*$I31*(1+$D$4)^BA$11,IF(BA$12='Allgemeine Info'!$H$15,$J31*(1+$D$4)^BA$12,IF(AND(BA$12&lt;&gt;0,MOD(BA$12,$G31)=0,BA$12&lt;'Allgemeine Info'!$H$15),($I31+$J31)*((1+$D$4)^BA$12),0))))</f>
        <v>0</v>
      </c>
      <c r="BB31" s="235">
        <f>IF(OR($E31="",$F31="",$G31="",'Allgemeine Info'!$H$15=""),0,IF(AND(BB$11&lt;&gt;0,BB$11&lt;='Allgemeine Info'!$H$15),($E31+$F31)*$I31*(1+$D$4)^BB$11,IF(BB$12='Allgemeine Info'!$H$15,$J31*(1+$D$4)^BB$12,IF(AND(BB$12&lt;&gt;0,MOD(BB$12,$G31)=0,BB$12&lt;'Allgemeine Info'!$H$15),($I31+$J31)*((1+$D$4)^BB$12),0))))</f>
        <v>0</v>
      </c>
      <c r="BC31" s="235">
        <f>IF(OR($E31="",$F31="",$G31="",'Allgemeine Info'!$H$15=""),0,IF(AND(BC$11&lt;&gt;0,BC$11&lt;='Allgemeine Info'!$H$15),($E31+$F31)*$I31*(1+$D$4)^BC$11,IF(BC$12='Allgemeine Info'!$H$15,$J31*(1+$D$4)^BC$12,IF(AND(BC$12&lt;&gt;0,MOD(BC$12,$G31)=0,BC$12&lt;'Allgemeine Info'!$H$15),($I31+$J31)*((1+$D$4)^BC$12),0))))</f>
        <v>0</v>
      </c>
      <c r="BD31" s="235">
        <f>IF(OR($E31="",$F31="",$G31="",'Allgemeine Info'!$H$15=""),0,IF(AND(BD$11&lt;&gt;0,BD$11&lt;='Allgemeine Info'!$H$15),($E31+$F31)*$I31*(1+$D$4)^BD$11,IF(BD$12='Allgemeine Info'!$H$15,$J31*(1+$D$4)^BD$12,IF(AND(BD$12&lt;&gt;0,MOD(BD$12,$G31)=0,BD$12&lt;'Allgemeine Info'!$H$15),($I31+$J31)*((1+$D$4)^BD$12),0))))</f>
        <v>0</v>
      </c>
      <c r="BE31" s="235">
        <f>IF(OR($E31="",$F31="",$G31="",'Allgemeine Info'!$H$15=""),0,IF(AND(BE$11&lt;&gt;0,BE$11&lt;='Allgemeine Info'!$H$15),($E31+$F31)*$I31*(1+$D$4)^BE$11,IF(BE$12='Allgemeine Info'!$H$15,$J31*(1+$D$4)^BE$12,IF(AND(BE$12&lt;&gt;0,MOD(BE$12,$G31)=0,BE$12&lt;'Allgemeine Info'!$H$15),($I31+$J31)*((1+$D$4)^BE$12),0))))</f>
        <v>0</v>
      </c>
      <c r="BF31" s="235">
        <f>IF(OR($E31="",$F31="",$G31="",'Allgemeine Info'!$H$15=""),0,IF(AND(BF$11&lt;&gt;0,BF$11&lt;='Allgemeine Info'!$H$15),($E31+$F31)*$I31*(1+$D$4)^BF$11,IF(BF$12='Allgemeine Info'!$H$15,$J31*(1+$D$4)^BF$12,IF(AND(BF$12&lt;&gt;0,MOD(BF$12,$G31)=0,BF$12&lt;'Allgemeine Info'!$H$15),($I31+$J31)*((1+$D$4)^BF$12),0))))</f>
        <v>0</v>
      </c>
      <c r="BG31" s="235">
        <f>IF(OR($E31="",$F31="",$G31="",'Allgemeine Info'!$H$15=""),0,IF(AND(BG$11&lt;&gt;0,BG$11&lt;='Allgemeine Info'!$H$15),($E31+$F31)*$I31*(1+$D$4)^BG$11,IF(BG$12='Allgemeine Info'!$H$15,$J31*(1+$D$4)^BG$12,IF(AND(BG$12&lt;&gt;0,MOD(BG$12,$G31)=0,BG$12&lt;'Allgemeine Info'!$H$15),($I31+$J31)*((1+$D$4)^BG$12),0))))</f>
        <v>0</v>
      </c>
      <c r="BH31" s="235">
        <f>IF(OR($E31="",$F31="",$G31="",'Allgemeine Info'!$H$15=""),0,IF(AND(BH$11&lt;&gt;0,BH$11&lt;='Allgemeine Info'!$H$15),($E31+$F31)*$I31*(1+$D$4)^BH$11,IF(BH$12='Allgemeine Info'!$H$15,$J31*(1+$D$4)^BH$12,IF(AND(BH$12&lt;&gt;0,MOD(BH$12,$G31)=0,BH$12&lt;'Allgemeine Info'!$H$15),($I31+$J31)*((1+$D$4)^BH$12),0))))</f>
        <v>0</v>
      </c>
      <c r="BI31" s="235">
        <f>IF(OR($E31="",$F31="",$G31="",'Allgemeine Info'!$H$15=""),0,IF(AND(BI$11&lt;&gt;0,BI$11&lt;='Allgemeine Info'!$H$15),($E31+$F31)*$I31*(1+$D$4)^BI$11,IF(BI$12='Allgemeine Info'!$H$15,$J31*(1+$D$4)^BI$12,IF(AND(BI$12&lt;&gt;0,MOD(BI$12,$G31)=0,BI$12&lt;'Allgemeine Info'!$H$15),($I31+$J31)*((1+$D$4)^BI$12),0))))</f>
        <v>0</v>
      </c>
      <c r="BJ31" s="235">
        <f>IF(OR($E31="",$F31="",$G31="",'Allgemeine Info'!$H$15=""),0,IF(AND(BJ$11&lt;&gt;0,BJ$11&lt;='Allgemeine Info'!$H$15),($E31+$F31)*$I31*(1+$D$4)^BJ$11,IF(BJ$12='Allgemeine Info'!$H$15,$J31*(1+$D$4)^BJ$12,IF(AND(BJ$12&lt;&gt;0,MOD(BJ$12,$G31)=0,BJ$12&lt;'Allgemeine Info'!$H$15),($I31+$J31)*((1+$D$4)^BJ$12),0))))</f>
        <v>0</v>
      </c>
      <c r="BK31" s="235">
        <f>IF(OR($E31="",$F31="",$G31="",'Allgemeine Info'!$H$15=""),0,IF(AND(BK$11&lt;&gt;0,BK$11&lt;='Allgemeine Info'!$H$15),($E31+$F31)*$I31*(1+$D$4)^BK$11,IF(BK$12='Allgemeine Info'!$H$15,$J31*(1+$D$4)^BK$12,IF(AND(BK$12&lt;&gt;0,MOD(BK$12,$G31)=0,BK$12&lt;'Allgemeine Info'!$H$15),($I31+$J31)*((1+$D$4)^BK$12),0))))</f>
        <v>0</v>
      </c>
      <c r="BL31" s="235">
        <f>IF(OR($E31="",$F31="",$G31="",'Allgemeine Info'!$H$15=""),0,IF(AND(BL$11&lt;&gt;0,BL$11&lt;='Allgemeine Info'!$H$15),($E31+$F31)*$I31*(1+$D$4)^BL$11,IF(BL$12='Allgemeine Info'!$H$15,$J31*(1+$D$4)^BL$12,IF(AND(BL$12&lt;&gt;0,MOD(BL$12,$G31)=0,BL$12&lt;'Allgemeine Info'!$H$15),($I31+$J31)*((1+$D$4)^BL$12),0))))</f>
        <v>0</v>
      </c>
      <c r="BM31" s="235">
        <f>IF(OR($E31="",$F31="",$G31="",'Allgemeine Info'!$H$15=""),0,IF(AND(BM$11&lt;&gt;0,BM$11&lt;='Allgemeine Info'!$H$15),($E31+$F31)*$I31*(1+$D$4)^BM$11,IF(BM$12='Allgemeine Info'!$H$15,$J31*(1+$D$4)^BM$12,IF(AND(BM$12&lt;&gt;0,MOD(BM$12,$G31)=0,BM$12&lt;'Allgemeine Info'!$H$15),($I31+$J31)*((1+$D$4)^BM$12),0))))</f>
        <v>0</v>
      </c>
      <c r="BN31" s="235">
        <f>IF(OR($E31="",$F31="",$G31="",'Allgemeine Info'!$H$15=""),0,IF(AND(BN$11&lt;&gt;0,BN$11&lt;='Allgemeine Info'!$H$15),($E31+$F31)*$I31*(1+$D$4)^BN$11,IF(BN$12='Allgemeine Info'!$H$15,$J31*(1+$D$4)^BN$12,IF(AND(BN$12&lt;&gt;0,MOD(BN$12,$G31)=0,BN$12&lt;'Allgemeine Info'!$H$15),($I31+$J31)*((1+$D$4)^BN$12),0))))</f>
        <v>0</v>
      </c>
      <c r="BO31" s="235">
        <f>IF(OR($E31="",$F31="",$G31="",'Allgemeine Info'!$H$15=""),0,IF(AND(BO$11&lt;&gt;0,BO$11&lt;='Allgemeine Info'!$H$15),($E31+$F31)*$I31*(1+$D$4)^BO$11,IF(BO$12='Allgemeine Info'!$H$15,$J31*(1+$D$4)^BO$12,IF(AND(BO$12&lt;&gt;0,MOD(BO$12,$G31)=0,BO$12&lt;'Allgemeine Info'!$H$15),($I31+$J31)*((1+$D$4)^BO$12),0))))</f>
        <v>0</v>
      </c>
      <c r="BP31" s="235">
        <f>IF(OR($E31="",$F31="",$G31="",'Allgemeine Info'!$H$15=""),0,IF(AND(BP$11&lt;&gt;0,BP$11&lt;='Allgemeine Info'!$H$15),($E31+$F31)*$I31*(1+$D$4)^BP$11,IF(BP$12='Allgemeine Info'!$H$15,$J31*(1+$D$4)^BP$12,IF(AND(BP$12&lt;&gt;0,MOD(BP$12,$G31)=0,BP$12&lt;'Allgemeine Info'!$H$15),($I31+$J31)*((1+$D$4)^BP$12),0))))</f>
        <v>0</v>
      </c>
      <c r="BQ31" s="235">
        <f>IF(OR($E31="",$F31="",$G31="",'Allgemeine Info'!$H$15=""),0,IF(AND(BQ$11&lt;&gt;0,BQ$11&lt;='Allgemeine Info'!$H$15),($E31+$F31)*$I31*(1+$D$4)^BQ$11,IF(BQ$12='Allgemeine Info'!$H$15,$J31*(1+$D$4)^BQ$12,IF(AND(BQ$12&lt;&gt;0,MOD(BQ$12,$G31)=0,BQ$12&lt;'Allgemeine Info'!$H$15),($I31+$J31)*((1+$D$4)^BQ$12),0))))</f>
        <v>0</v>
      </c>
      <c r="BR31" s="235">
        <f>IF(OR($E31="",$F31="",$G31="",'Allgemeine Info'!$H$15=""),0,IF(AND(BR$11&lt;&gt;0,BR$11&lt;='Allgemeine Info'!$H$15),($E31+$F31)*$I31*(1+$D$4)^BR$11,IF(BR$12='Allgemeine Info'!$H$15,$J31*(1+$D$4)^BR$12,IF(AND(BR$12&lt;&gt;0,MOD(BR$12,$G31)=0,BR$12&lt;'Allgemeine Info'!$H$15),($I31+$J31)*((1+$D$4)^BR$12),0))))</f>
        <v>0</v>
      </c>
      <c r="BS31" s="235">
        <f>IF(OR($E31="",$F31="",$G31="",'Allgemeine Info'!$H$15=""),0,IF(AND(BS$11&lt;&gt;0,BS$11&lt;='Allgemeine Info'!$H$15),($E31+$F31)*$I31*(1+$D$4)^BS$11,IF(BS$12='Allgemeine Info'!$H$15,$J31*(1+$D$4)^BS$12,IF(AND(BS$12&lt;&gt;0,MOD(BS$12,$G31)=0,BS$12&lt;'Allgemeine Info'!$H$15),($I31+$J31)*((1+$D$4)^BS$12),0))))</f>
        <v>0</v>
      </c>
      <c r="BT31" s="235">
        <f>IF(OR($E31="",$F31="",$G31="",'Allgemeine Info'!$H$15=""),0,IF(AND(BT$11&lt;&gt;0,BT$11&lt;='Allgemeine Info'!$H$15),($E31+$F31)*$I31*(1+$D$4)^BT$11,IF(BT$12='Allgemeine Info'!$H$15,$J31*(1+$D$4)^BT$12,IF(AND(BT$12&lt;&gt;0,MOD(BT$12,$G31)=0,BT$12&lt;'Allgemeine Info'!$H$15),($I31+$J31)*((1+$D$4)^BT$12),0))))</f>
        <v>0</v>
      </c>
      <c r="BU31" s="235">
        <f>IF(OR($E31="",$F31="",$G31="",'Allgemeine Info'!$H$15=""),0,IF(AND(BU$11&lt;&gt;0,BU$11&lt;='Allgemeine Info'!$H$15),($E31+$F31)*$I31*(1+$D$4)^BU$11,IF(BU$12='Allgemeine Info'!$H$15,$J31*(1+$D$4)^BU$12,IF(AND(BU$12&lt;&gt;0,MOD(BU$12,$G31)=0,BU$12&lt;'Allgemeine Info'!$H$15),($I31+$J31)*((1+$D$4)^BU$12),0))))</f>
        <v>0</v>
      </c>
      <c r="BV31" s="235">
        <f>IF(OR($E31="",$F31="",$G31="",'Allgemeine Info'!$H$15=""),0,IF(AND(BV$11&lt;&gt;0,BV$11&lt;='Allgemeine Info'!$H$15),($E31+$F31)*$I31*(1+$D$4)^BV$11,IF(BV$12='Allgemeine Info'!$H$15,$J31*(1+$D$4)^BV$12,IF(AND(BV$12&lt;&gt;0,MOD(BV$12,$G31)=0,BV$12&lt;'Allgemeine Info'!$H$15),($I31+$J31)*((1+$D$4)^BV$12),0))))</f>
        <v>0</v>
      </c>
      <c r="BW31" s="235">
        <f>IF(OR($E31="",$F31="",$G31="",'Allgemeine Info'!$H$15=""),0,IF(AND(BW$11&lt;&gt;0,BW$11&lt;='Allgemeine Info'!$H$15),($E31+$F31)*$I31*(1+$D$4)^BW$11,IF(BW$12='Allgemeine Info'!$H$15,$J31*(1+$D$4)^BW$12,IF(AND(BW$12&lt;&gt;0,MOD(BW$12,$G31)=0,BW$12&lt;'Allgemeine Info'!$H$15),($I31+$J31)*((1+$D$4)^BW$12),0))))</f>
        <v>0</v>
      </c>
      <c r="BX31" s="235">
        <f>IF(OR($E31="",$F31="",$G31="",'Allgemeine Info'!$H$15=""),0,IF(AND(BX$11&lt;&gt;0,BX$11&lt;='Allgemeine Info'!$H$15),($E31+$F31)*$I31*(1+$D$4)^BX$11,IF(BX$12='Allgemeine Info'!$H$15,$J31*(1+$D$4)^BX$12,IF(AND(BX$12&lt;&gt;0,MOD(BX$12,$G31)=0,BX$12&lt;'Allgemeine Info'!$H$15),($I31+$J31)*((1+$D$4)^BX$12),0))))</f>
        <v>0</v>
      </c>
      <c r="BY31" s="235">
        <f>IF(OR($E31="",$F31="",$G31="",'Allgemeine Info'!$H$15=""),0,IF(AND(BY$11&lt;&gt;0,BY$11&lt;='Allgemeine Info'!$H$15),($E31+$F31)*$I31*(1+$D$4)^BY$11,IF(BY$12='Allgemeine Info'!$H$15,$J31*(1+$D$4)^BY$12,IF(AND(BY$12&lt;&gt;0,MOD(BY$12,$G31)=0,BY$12&lt;'Allgemeine Info'!$H$15),($I31+$J31)*((1+$D$4)^BY$12),0))))</f>
        <v>0</v>
      </c>
      <c r="BZ31" s="235">
        <f>IF(OR($E31="",$F31="",$G31="",'Allgemeine Info'!$H$15=""),0,IF(AND(BZ$11&lt;&gt;0,BZ$11&lt;='Allgemeine Info'!$H$15),($E31+$F31)*$I31*(1+$D$4)^BZ$11,IF(BZ$12='Allgemeine Info'!$H$15,$J31*(1+$D$4)^BZ$12,IF(AND(BZ$12&lt;&gt;0,MOD(BZ$12,$G31)=0,BZ$12&lt;'Allgemeine Info'!$H$15),($I31+$J31)*((1+$D$4)^BZ$12),0))))</f>
        <v>0</v>
      </c>
      <c r="CA31" s="235">
        <f>IF(OR($E31="",$F31="",$G31="",'Allgemeine Info'!$H$15=""),0,IF(AND(CA$11&lt;&gt;0,CA$11&lt;='Allgemeine Info'!$H$15),($E31+$F31)*$I31*(1+$D$4)^CA$11,IF(CA$12='Allgemeine Info'!$H$15,$J31*(1+$D$4)^CA$12,IF(AND(CA$12&lt;&gt;0,MOD(CA$12,$G31)=0,CA$12&lt;'Allgemeine Info'!$H$15),($I31+$J31)*((1+$D$4)^CA$12),0))))</f>
        <v>0</v>
      </c>
      <c r="CB31" s="235">
        <f>IF(OR($E31="",$F31="",$G31="",'Allgemeine Info'!$H$15=""),0,IF(AND(CB$11&lt;&gt;0,CB$11&lt;='Allgemeine Info'!$H$15),($E31+$F31)*$I31*(1+$D$4)^CB$11,IF(CB$12='Allgemeine Info'!$H$15,$J31*(1+$D$4)^CB$12,IF(AND(CB$12&lt;&gt;0,MOD(CB$12,$G31)=0,CB$12&lt;'Allgemeine Info'!$H$15),($I31+$J31)*((1+$D$4)^CB$12),0))))</f>
        <v>0</v>
      </c>
      <c r="CC31" s="235">
        <f>IF(OR($E31="",$F31="",$G31="",'Allgemeine Info'!$H$15=""),0,IF(AND(CC$11&lt;&gt;0,CC$11&lt;='Allgemeine Info'!$H$15),($E31+$F31)*$I31*(1+$D$4)^CC$11,IF(CC$12='Allgemeine Info'!$H$15,$J31*(1+$D$4)^CC$12,IF(AND(CC$12&lt;&gt;0,MOD(CC$12,$G31)=0,CC$12&lt;'Allgemeine Info'!$H$15),($I31+$J31)*((1+$D$4)^CC$12),0))))</f>
        <v>0</v>
      </c>
      <c r="CD31" s="235">
        <f>IF(OR($E31="",$F31="",$G31="",'Allgemeine Info'!$H$15=""),0,IF(AND(CD$11&lt;&gt;0,CD$11&lt;='Allgemeine Info'!$H$15),($E31+$F31)*$I31*(1+$D$4)^CD$11,IF(CD$12='Allgemeine Info'!$H$15,$J31*(1+$D$4)^CD$12,IF(AND(CD$12&lt;&gt;0,MOD(CD$12,$G31)=0,CD$12&lt;'Allgemeine Info'!$H$15),($I31+$J31)*((1+$D$4)^CD$12),0))))</f>
        <v>0</v>
      </c>
      <c r="CE31" s="235">
        <f>IF(OR($E31="",$F31="",$G31="",'Allgemeine Info'!$H$15=""),0,IF(AND(CE$11&lt;&gt;0,CE$11&lt;='Allgemeine Info'!$H$15),($E31+$F31)*$I31*(1+$D$4)^CE$11,IF(CE$12='Allgemeine Info'!$H$15,$J31*(1+$D$4)^CE$12,IF(AND(CE$12&lt;&gt;0,MOD(CE$12,$G31)=0,CE$12&lt;'Allgemeine Info'!$H$15),($I31+$J31)*((1+$D$4)^CE$12),0))))</f>
        <v>0</v>
      </c>
      <c r="CF31" s="235">
        <f>IF(OR($E31="",$F31="",$G31="",'Allgemeine Info'!$H$15=""),0,IF(AND(CF$11&lt;&gt;0,CF$11&lt;='Allgemeine Info'!$H$15),($E31+$F31)*$I31*(1+$D$4)^CF$11,IF(CF$12='Allgemeine Info'!$H$15,$J31*(1+$D$4)^CF$12,IF(AND(CF$12&lt;&gt;0,MOD(CF$12,$G31)=0,CF$12&lt;'Allgemeine Info'!$H$15),($I31+$J31)*((1+$D$4)^CF$12),0))))</f>
        <v>0</v>
      </c>
      <c r="CG31" s="235">
        <f>IF(OR($E31="",$F31="",$G31="",'Allgemeine Info'!$H$15=""),0,IF(AND(CG$11&lt;&gt;0,CG$11&lt;='Allgemeine Info'!$H$15),($E31+$F31)*$I31*(1+$D$4)^CG$11,IF(CG$12='Allgemeine Info'!$H$15,$J31*(1+$D$4)^CG$12,IF(AND(CG$12&lt;&gt;0,MOD(CG$12,$G31)=0,CG$12&lt;'Allgemeine Info'!$H$15),($I31+$J31)*((1+$D$4)^CG$12),0))))</f>
        <v>0</v>
      </c>
      <c r="CH31" s="235">
        <f>IF(OR($E31="",$F31="",$G31="",'Allgemeine Info'!$H$15=""),0,IF(AND(CH$11&lt;&gt;0,CH$11&lt;='Allgemeine Info'!$H$15),($E31+$F31)*$I31*(1+$D$4)^CH$11,IF(CH$12='Allgemeine Info'!$H$15,$J31*(1+$D$4)^CH$12,IF(AND(CH$12&lt;&gt;0,MOD(CH$12,$G31)=0,CH$12&lt;'Allgemeine Info'!$H$15),($I31+$J31)*((1+$D$4)^CH$12),0))))</f>
        <v>0</v>
      </c>
      <c r="CI31" s="235">
        <f>IF(OR($E31="",$F31="",$G31="",'Allgemeine Info'!$H$15=""),0,IF(AND(CI$11&lt;&gt;0,CI$11&lt;='Allgemeine Info'!$H$15),($E31+$F31)*$I31*(1+$D$4)^CI$11,IF(CI$12='Allgemeine Info'!$H$15,$J31*(1+$D$4)^CI$12,IF(AND(CI$12&lt;&gt;0,MOD(CI$12,$G31)=0,CI$12&lt;'Allgemeine Info'!$H$15),($I31+$J31)*((1+$D$4)^CI$12),0))))</f>
        <v>0</v>
      </c>
      <c r="CJ31" s="235">
        <f>IF(OR($E31="",$F31="",$G31="",'Allgemeine Info'!$H$15=""),0,IF(AND(CJ$11&lt;&gt;0,CJ$11&lt;='Allgemeine Info'!$H$15),($E31+$F31)*$I31*(1+$D$4)^CJ$11,IF(CJ$12='Allgemeine Info'!$H$15,$J31*(1+$D$4)^CJ$12,IF(AND(CJ$12&lt;&gt;0,MOD(CJ$12,$G31)=0,CJ$12&lt;'Allgemeine Info'!$H$15),($I31+$J31)*((1+$D$4)^CJ$12),0))))</f>
        <v>0</v>
      </c>
      <c r="CK31" s="235">
        <f>IF(OR($E31="",$F31="",$G31="",'Allgemeine Info'!$H$15=""),0,IF(AND(CK$11&lt;&gt;0,CK$11&lt;='Allgemeine Info'!$H$15),($E31+$F31)*$I31*(1+$D$4)^CK$11,IF(CK$12='Allgemeine Info'!$H$15,$J31*(1+$D$4)^CK$12,IF(AND(CK$12&lt;&gt;0,MOD(CK$12,$G31)=0,CK$12&lt;'Allgemeine Info'!$H$15),($I31+$J31)*((1+$D$4)^CK$12),0))))</f>
        <v>0</v>
      </c>
      <c r="CL31" s="235">
        <f>IF(OR($E31="",$F31="",$G31="",'Allgemeine Info'!$H$15=""),0,IF(AND(CL$11&lt;&gt;0,CL$11&lt;='Allgemeine Info'!$H$15),($E31+$F31)*$I31*(1+$D$4)^CL$11,IF(CL$12='Allgemeine Info'!$H$15,$J31*(1+$D$4)^CL$12,IF(AND(CL$12&lt;&gt;0,MOD(CL$12,$G31)=0,CL$12&lt;'Allgemeine Info'!$H$15),($I31+$J31)*((1+$D$4)^CL$12),0))))</f>
        <v>0</v>
      </c>
      <c r="CM31" s="235">
        <f>IF(OR($E31="",$F31="",$G31="",'Allgemeine Info'!$H$15=""),0,IF(AND(CM$11&lt;&gt;0,CM$11&lt;='Allgemeine Info'!$H$15),($E31+$F31)*$I31*(1+$D$4)^CM$11,IF(CM$12='Allgemeine Info'!$H$15,$J31*(1+$D$4)^CM$12,IF(AND(CM$12&lt;&gt;0,MOD(CM$12,$G31)=0,CM$12&lt;'Allgemeine Info'!$H$15),($I31+$J31)*((1+$D$4)^CM$12),0))))</f>
        <v>0</v>
      </c>
      <c r="CN31" s="235">
        <f>IF(OR($E31="",$F31="",$G31="",'Allgemeine Info'!$H$15=""),0,IF(AND(CN$11&lt;&gt;0,CN$11&lt;='Allgemeine Info'!$H$15),($E31+$F31)*$I31*(1+$D$4)^CN$11,IF(CN$12='Allgemeine Info'!$H$15,$J31*(1+$D$4)^CN$12,IF(AND(CN$12&lt;&gt;0,MOD(CN$12,$G31)=0,CN$12&lt;'Allgemeine Info'!$H$15),($I31+$J31)*((1+$D$4)^CN$12),0))))</f>
        <v>0</v>
      </c>
      <c r="CO31" s="235">
        <f>IF(OR($E31="",$F31="",$G31="",'Allgemeine Info'!$H$15=""),0,IF(AND(CO$11&lt;&gt;0,CO$11&lt;='Allgemeine Info'!$H$15),($E31+$F31)*$I31*(1+$D$4)^CO$11,IF(CO$12='Allgemeine Info'!$H$15,$J31*(1+$D$4)^CO$12,IF(AND(CO$12&lt;&gt;0,MOD(CO$12,$G31)=0,CO$12&lt;'Allgemeine Info'!$H$15),($I31+$J31)*((1+$D$4)^CO$12),0))))</f>
        <v>0</v>
      </c>
      <c r="CP31" s="235">
        <f>IF(OR($E31="",$F31="",$G31="",'Allgemeine Info'!$H$15=""),0,IF(AND(CP$11&lt;&gt;0,CP$11&lt;='Allgemeine Info'!$H$15),($E31+$F31)*$I31*(1+$D$4)^CP$11,IF(CP$12='Allgemeine Info'!$H$15,$J31*(1+$D$4)^CP$12,IF(AND(CP$12&lt;&gt;0,MOD(CP$12,$G31)=0,CP$12&lt;'Allgemeine Info'!$H$15),($I31+$J31)*((1+$D$4)^CP$12),0))))</f>
        <v>0</v>
      </c>
      <c r="CQ31" s="235">
        <f>IF(OR($E31="",$F31="",$G31="",'Allgemeine Info'!$H$15=""),0,IF(AND(CQ$11&lt;&gt;0,CQ$11&lt;='Allgemeine Info'!$H$15),($E31+$F31)*$I31*(1+$D$4)^CQ$11,IF(CQ$12='Allgemeine Info'!$H$15,$J31*(1+$D$4)^CQ$12,IF(AND(CQ$12&lt;&gt;0,MOD(CQ$12,$G31)=0,CQ$12&lt;'Allgemeine Info'!$H$15),($I31+$J31)*((1+$D$4)^CQ$12),0))))</f>
        <v>0</v>
      </c>
      <c r="CR31" s="235">
        <f>IF(OR($E31="",$F31="",$G31="",'Allgemeine Info'!$H$15=""),0,IF(AND(CR$11&lt;&gt;0,CR$11&lt;='Allgemeine Info'!$H$15),($E31+$F31)*$I31*(1+$D$4)^CR$11,IF(CR$12='Allgemeine Info'!$H$15,$J31*(1+$D$4)^CR$12,IF(AND(CR$12&lt;&gt;0,MOD(CR$12,$G31)=0,CR$12&lt;'Allgemeine Info'!$H$15),($I31+$J31)*((1+$D$4)^CR$12),0))))</f>
        <v>0</v>
      </c>
      <c r="CS31" s="235">
        <f>IF(OR($E31="",$F31="",$G31="",'Allgemeine Info'!$H$15=""),0,IF(AND(CS$11&lt;&gt;0,CS$11&lt;='Allgemeine Info'!$H$15),($E31+$F31)*$I31*(1+$D$4)^CS$11,IF(CS$12='Allgemeine Info'!$H$15,$J31*(1+$D$4)^CS$12,IF(AND(CS$12&lt;&gt;0,MOD(CS$12,$G31)=0,CS$12&lt;'Allgemeine Info'!$H$15),($I31+$J31)*((1+$D$4)^CS$12),0))))</f>
        <v>0</v>
      </c>
      <c r="CT31" s="235">
        <f>IF(OR($E31="",$F31="",$G31="",'Allgemeine Info'!$H$15=""),0,IF(AND(CT$11&lt;&gt;0,CT$11&lt;='Allgemeine Info'!$H$15),($E31+$F31)*$I31*(1+$D$4)^CT$11,IF(CT$12='Allgemeine Info'!$H$15,$J31*(1+$D$4)^CT$12,IF(AND(CT$12&lt;&gt;0,MOD(CT$12,$G31)=0,CT$12&lt;'Allgemeine Info'!$H$15),($I31+$J31)*((1+$D$4)^CT$12),0))))</f>
        <v>0</v>
      </c>
      <c r="CU31" s="235">
        <f>IF(OR($E31="",$F31="",$G31="",'Allgemeine Info'!$H$15=""),0,IF(AND(CU$11&lt;&gt;0,CU$11&lt;='Allgemeine Info'!$H$15),($E31+$F31)*$I31*(1+$D$4)^CU$11,IF(CU$12='Allgemeine Info'!$H$15,$J31*(1+$D$4)^CU$12,IF(AND(CU$12&lt;&gt;0,MOD(CU$12,$G31)=0,CU$12&lt;'Allgemeine Info'!$H$15),($I31+$J31)*((1+$D$4)^CU$12),0))))</f>
        <v>0</v>
      </c>
      <c r="CV31" s="235">
        <f>IF(OR($E31="",$F31="",$G31="",'Allgemeine Info'!$H$15=""),0,IF(AND(CV$11&lt;&gt;0,CV$11&lt;='Allgemeine Info'!$H$15),($E31+$F31)*$I31*(1+$D$4)^CV$11,IF(CV$12='Allgemeine Info'!$H$15,$J31*(1+$D$4)^CV$12,IF(AND(CV$12&lt;&gt;0,MOD(CV$12,$G31)=0,CV$12&lt;'Allgemeine Info'!$H$15),($I31+$J31)*((1+$D$4)^CV$12),0))))</f>
        <v>0</v>
      </c>
      <c r="CW31" s="235">
        <f>IF(OR($E31="",$F31="",$G31="",'Allgemeine Info'!$H$15=""),0,IF(AND(CW$11&lt;&gt;0,CW$11&lt;='Allgemeine Info'!$H$15),($E31+$F31)*$I31*(1+$D$4)^CW$11,IF(CW$12='Allgemeine Info'!$H$15,$J31*(1+$D$4)^CW$12,IF(AND(CW$12&lt;&gt;0,MOD(CW$12,$G31)=0,CW$12&lt;'Allgemeine Info'!$H$15),($I31+$J31)*((1+$D$4)^CW$12),0))))</f>
        <v>0</v>
      </c>
      <c r="CX31" s="235">
        <f>IF(OR($E31="",$F31="",$G31="",'Allgemeine Info'!$H$15=""),0,IF(AND(CX$11&lt;&gt;0,CX$11&lt;='Allgemeine Info'!$H$15),($E31+$F31)*$I31*(1+$D$4)^CX$11,IF(CX$12='Allgemeine Info'!$H$15,$J31*(1+$D$4)^CX$12,IF(AND(CX$12&lt;&gt;0,MOD(CX$12,$G31)=0,CX$12&lt;'Allgemeine Info'!$H$15),($I31+$J31)*((1+$D$4)^CX$12),0))))</f>
        <v>0</v>
      </c>
      <c r="CY31" s="235">
        <f>IF(OR($E31="",$F31="",$G31="",'Allgemeine Info'!$H$15=""),0,IF(AND(CY$11&lt;&gt;0,CY$11&lt;='Allgemeine Info'!$H$15),($E31+$F31)*$I31*(1+$D$4)^CY$11,IF(CY$12='Allgemeine Info'!$H$15,$J31*(1+$D$4)^CY$12,IF(AND(CY$12&lt;&gt;0,MOD(CY$12,$G31)=0,CY$12&lt;'Allgemeine Info'!$H$15),($I31+$J31)*((1+$D$4)^CY$12),0))))</f>
        <v>0</v>
      </c>
      <c r="CZ31" s="235">
        <f>IF(OR($E31="",$F31="",$G31="",'Allgemeine Info'!$H$15=""),0,IF(AND(CZ$11&lt;&gt;0,CZ$11&lt;='Allgemeine Info'!$H$15),($E31+$F31)*$I31*(1+$D$4)^CZ$11,IF(CZ$12='Allgemeine Info'!$H$15,$J31*(1+$D$4)^CZ$12,IF(AND(CZ$12&lt;&gt;0,MOD(CZ$12,$G31)=0,CZ$12&lt;'Allgemeine Info'!$H$15),($I31+$J31)*((1+$D$4)^CZ$12),0))))</f>
        <v>0</v>
      </c>
      <c r="DA31" s="235">
        <f>IF(OR($E31="",$F31="",$G31="",'Allgemeine Info'!$H$15=""),0,IF(AND(DA$11&lt;&gt;0,DA$11&lt;='Allgemeine Info'!$H$15),($E31+$F31)*$I31*(1+$D$4)^DA$11,IF(DA$12='Allgemeine Info'!$H$15,$J31*(1+$D$4)^DA$12,IF(AND(DA$12&lt;&gt;0,MOD(DA$12,$G31)=0,DA$12&lt;'Allgemeine Info'!$H$15),($I31+$J31)*((1+$D$4)^DA$12),0))))</f>
        <v>0</v>
      </c>
      <c r="DB31" s="235">
        <f>IF(OR($E31="",$F31="",$G31="",'Allgemeine Info'!$H$15=""),0,IF(AND(DB$11&lt;&gt;0,DB$11&lt;='Allgemeine Info'!$H$15),($E31+$F31)*$I31*(1+$D$4)^DB$11,IF(DB$12='Allgemeine Info'!$H$15,$J31*(1+$D$4)^DB$12,IF(AND(DB$12&lt;&gt;0,MOD(DB$12,$G31)=0,DB$12&lt;'Allgemeine Info'!$H$15),($I31+$J31)*((1+$D$4)^DB$12),0))))</f>
        <v>0</v>
      </c>
      <c r="DC31" s="235">
        <f>IF(OR($E31="",$F31="",$G31="",'Allgemeine Info'!$H$15=""),0,IF(AND(DC$11&lt;&gt;0,DC$11&lt;='Allgemeine Info'!$H$15),($E31+$F31)*$I31*(1+$D$4)^DC$11,IF(DC$12='Allgemeine Info'!$H$15,$J31*(1+$D$4)^DC$12,IF(AND(DC$12&lt;&gt;0,MOD(DC$12,$G31)=0,DC$12&lt;'Allgemeine Info'!$H$15),($I31+$J31)*((1+$D$4)^DC$12),0))))</f>
        <v>0</v>
      </c>
      <c r="DD31" s="235">
        <f>IF(OR($E31="",$F31="",$G31="",'Allgemeine Info'!$H$15=""),0,IF(AND(DD$11&lt;&gt;0,DD$11&lt;='Allgemeine Info'!$H$15),($E31+$F31)*$I31*(1+$D$4)^DD$11,IF(DD$12='Allgemeine Info'!$H$15,$J31*(1+$D$4)^DD$12,IF(AND(DD$12&lt;&gt;0,MOD(DD$12,$G31)=0,DD$12&lt;'Allgemeine Info'!$H$15),($I31+$J31)*((1+$D$4)^DD$12),0))))</f>
        <v>0</v>
      </c>
      <c r="DE31" s="235">
        <f>IF(OR($E31="",$F31="",$G31="",'Allgemeine Info'!$H$15=""),0,IF(AND(DE$11&lt;&gt;0,DE$11&lt;='Allgemeine Info'!$H$15),($E31+$F31)*$I31*(1+$D$4)^DE$11,IF(DE$12='Allgemeine Info'!$H$15,$J31*(1+$D$4)^DE$12,IF(AND(DE$12&lt;&gt;0,MOD(DE$12,$G31)=0,DE$12&lt;'Allgemeine Info'!$H$15),($I31+$J31)*((1+$D$4)^DE$12),0))))</f>
        <v>0</v>
      </c>
      <c r="DF31" s="235">
        <f>IF(OR($E31="",$F31="",$G31="",'Allgemeine Info'!$H$15=""),0,IF(AND(DF$11&lt;&gt;0,DF$11&lt;='Allgemeine Info'!$H$15),($E31+$F31)*$I31*(1+$D$4)^DF$11,IF(DF$12='Allgemeine Info'!$H$15,$J31*(1+$D$4)^DF$12,IF(AND(DF$12&lt;&gt;0,MOD(DF$12,$G31)=0,DF$12&lt;'Allgemeine Info'!$H$15),($I31+$J31)*((1+$D$4)^DF$12),0))))</f>
        <v>0</v>
      </c>
      <c r="DG31" s="235">
        <f>IF(OR($E31="",$F31="",$G31="",'Allgemeine Info'!$H$15=""),0,IF(AND(DG$11&lt;&gt;0,DG$11&lt;='Allgemeine Info'!$H$15),($E31+$F31)*$I31*(1+$D$4)^DG$11,IF(DG$12='Allgemeine Info'!$H$15,$J31*(1+$D$4)^DG$12,IF(AND(DG$12&lt;&gt;0,MOD(DG$12,$G31)=0,DG$12&lt;'Allgemeine Info'!$H$15),($I31+$J31)*((1+$D$4)^DG$12),0))))</f>
        <v>0</v>
      </c>
      <c r="DH31" s="235">
        <f>IF(OR($E31="",$F31="",$G31="",'Allgemeine Info'!$H$15=""),0,IF(AND(DH$11&lt;&gt;0,DH$11&lt;='Allgemeine Info'!$H$15),($E31+$F31)*$I31*(1+$D$4)^DH$11,IF(DH$12='Allgemeine Info'!$H$15,$J31*(1+$D$4)^DH$12,IF(AND(DH$12&lt;&gt;0,MOD(DH$12,$G31)=0,DH$12&lt;'Allgemeine Info'!$H$15),($I31+$J31)*((1+$D$4)^DH$12),0))))</f>
        <v>0</v>
      </c>
      <c r="DI31" s="235">
        <f>IF(OR($E31="",$F31="",$G31="",'Allgemeine Info'!$H$15=""),0,IF(AND(DI$11&lt;&gt;0,DI$11&lt;='Allgemeine Info'!$H$15),($E31+$F31)*$I31*(1+$D$4)^DI$11,IF(DI$12='Allgemeine Info'!$H$15,$J31*(1+$D$4)^DI$12,IF(AND(DI$12&lt;&gt;0,MOD(DI$12,$G31)=0,DI$12&lt;'Allgemeine Info'!$H$15),($I31+$J31)*((1+$D$4)^DI$12),0))))</f>
        <v>0</v>
      </c>
      <c r="DJ31" s="235">
        <f>IF(OR($E31="",$F31="",$G31="",'Allgemeine Info'!$H$15=""),0,IF(AND(DJ$11&lt;&gt;0,DJ$11&lt;='Allgemeine Info'!$H$15),($E31+$F31)*$I31*(1+$D$4)^DJ$11,IF(DJ$12='Allgemeine Info'!$H$15,$J31*(1+$D$4)^DJ$12,IF(AND(DJ$12&lt;&gt;0,MOD(DJ$12,$G31)=0,DJ$12&lt;'Allgemeine Info'!$H$15),($I31+$J31)*((1+$D$4)^DJ$12),0))))</f>
        <v>0</v>
      </c>
      <c r="DK31" s="235">
        <f>IF(OR($E31="",$F31="",$G31="",'Allgemeine Info'!$H$15=""),0,IF(AND(DK$11&lt;&gt;0,DK$11&lt;='Allgemeine Info'!$H$15),($E31+$F31)*$I31*(1+$D$4)^DK$11,IF(DK$12='Allgemeine Info'!$H$15,$J31*(1+$D$4)^DK$12,IF(AND(DK$12&lt;&gt;0,MOD(DK$12,$G31)=0,DK$12&lt;'Allgemeine Info'!$H$15),($I31+$J31)*((1+$D$4)^DK$12),0))))</f>
        <v>0</v>
      </c>
      <c r="DL31" s="235">
        <f>IF(OR($E31="",$F31="",$G31="",'Allgemeine Info'!$H$15=""),0,IF(AND(DL$11&lt;&gt;0,DL$11&lt;='Allgemeine Info'!$H$15),($E31+$F31)*$I31*(1+$D$4)^DL$11,IF(DL$12='Allgemeine Info'!$H$15,$J31*(1+$D$4)^DL$12,IF(AND(DL$12&lt;&gt;0,MOD(DL$12,$G31)=0,DL$12&lt;'Allgemeine Info'!$H$15),($I31+$J31)*((1+$D$4)^DL$12),0))))</f>
        <v>0</v>
      </c>
      <c r="DM31" s="235">
        <f>IF(OR($E31="",$F31="",$G31="",'Allgemeine Info'!$H$15=""),0,IF(AND(DM$11&lt;&gt;0,DM$11&lt;='Allgemeine Info'!$H$15),($E31+$F31)*$I31*(1+$D$4)^DM$11,IF(DM$12='Allgemeine Info'!$H$15,$J31*(1+$D$4)^DM$12,IF(AND(DM$12&lt;&gt;0,MOD(DM$12,$G31)=0,DM$12&lt;'Allgemeine Info'!$H$15),($I31+$J31)*((1+$D$4)^DM$12),0))))</f>
        <v>0</v>
      </c>
      <c r="DN31" s="235">
        <f>IF(OR($E31="",$F31="",$G31="",'Allgemeine Info'!$H$15=""),0,IF(AND(DN$11&lt;&gt;0,DN$11&lt;='Allgemeine Info'!$H$15),($E31+$F31)*$I31*(1+$D$4)^DN$11,IF(DN$12='Allgemeine Info'!$H$15,$J31*(1+$D$4)^DN$12,IF(AND(DN$12&lt;&gt;0,MOD(DN$12,$G31)=0,DN$12&lt;'Allgemeine Info'!$H$15),($I31+$J31)*((1+$D$4)^DN$12),0))))</f>
        <v>0</v>
      </c>
      <c r="DO31" s="235">
        <f>IF(OR($E31="",$F31="",$G31="",'Allgemeine Info'!$H$15=""),0,IF(AND(DO$11&lt;&gt;0,DO$11&lt;='Allgemeine Info'!$H$15),($E31+$F31)*$I31*(1+$D$4)^DO$11,IF(DO$12='Allgemeine Info'!$H$15,$J31*(1+$D$4)^DO$12,IF(AND(DO$12&lt;&gt;0,MOD(DO$12,$G31)=0,DO$12&lt;'Allgemeine Info'!$H$15),($I31+$J31)*((1+$D$4)^DO$12),0))))</f>
        <v>0</v>
      </c>
      <c r="DP31" s="235">
        <f>IF(OR($E31="",$F31="",$G31="",'Allgemeine Info'!$H$15=""),0,IF(AND(DP$11&lt;&gt;0,DP$11&lt;='Allgemeine Info'!$H$15),($E31+$F31)*$I31*(1+$D$4)^DP$11,IF(DP$12='Allgemeine Info'!$H$15,$J31*(1+$D$4)^DP$12,IF(AND(DP$12&lt;&gt;0,MOD(DP$12,$G31)=0,DP$12&lt;'Allgemeine Info'!$H$15),($I31+$J31)*((1+$D$4)^DP$12),0))))</f>
        <v>0</v>
      </c>
      <c r="DQ31" s="235">
        <f>IF(OR($E31="",$F31="",$G31="",'Allgemeine Info'!$H$15=""),0,IF(AND(DQ$11&lt;&gt;0,DQ$11&lt;='Allgemeine Info'!$H$15),($E31+$F31)*$I31*(1+$D$4)^DQ$11,IF(DQ$12='Allgemeine Info'!$H$15,$J31*(1+$D$4)^DQ$12,IF(AND(DQ$12&lt;&gt;0,MOD(DQ$12,$G31)=0,DQ$12&lt;'Allgemeine Info'!$H$15),($I31+$J31)*((1+$D$4)^DQ$12),0))))</f>
        <v>0</v>
      </c>
      <c r="DR31" s="235">
        <f>IF(OR($E31="",$F31="",$G31="",'Allgemeine Info'!$H$15=""),0,IF(AND(DR$11&lt;&gt;0,DR$11&lt;='Allgemeine Info'!$H$15),($E31+$F31)*$I31*(1+$D$4)^DR$11,IF(DR$12='Allgemeine Info'!$H$15,$J31*(1+$D$4)^DR$12,IF(AND(DR$12&lt;&gt;0,MOD(DR$12,$G31)=0,DR$12&lt;'Allgemeine Info'!$H$15),($I31+$J31)*((1+$D$4)^DR$12),0))))</f>
        <v>0</v>
      </c>
      <c r="DS31" s="235">
        <f>IF(OR($E31="",$F31="",$G31="",'Allgemeine Info'!$H$15=""),0,IF(AND(DS$11&lt;&gt;0,DS$11&lt;='Allgemeine Info'!$H$15),($E31+$F31)*$I31*(1+$D$4)^DS$11,IF(DS$12='Allgemeine Info'!$H$15,$J31*(1+$D$4)^DS$12,IF(AND(DS$12&lt;&gt;0,MOD(DS$12,$G31)=0,DS$12&lt;'Allgemeine Info'!$H$15),($I31+$J31)*((1+$D$4)^DS$12),0))))</f>
        <v>0</v>
      </c>
      <c r="DT31" s="235">
        <f>IF(OR($E31="",$F31="",$G31="",'Allgemeine Info'!$H$15=""),0,IF(AND(DT$11&lt;&gt;0,DT$11&lt;='Allgemeine Info'!$H$15),($E31+$F31)*$I31*(1+$D$4)^DT$11,IF(DT$12='Allgemeine Info'!$H$15,$J31*(1+$D$4)^DT$12,IF(AND(DT$12&lt;&gt;0,MOD(DT$12,$G31)=0,DT$12&lt;'Allgemeine Info'!$H$15),($I31+$J31)*((1+$D$4)^DT$12),0))))</f>
        <v>0</v>
      </c>
      <c r="DU31" s="235">
        <f>IF(OR($E31="",$F31="",$G31="",'Allgemeine Info'!$H$15=""),0,IF(AND(DU$11&lt;&gt;0,DU$11&lt;='Allgemeine Info'!$H$15),($E31+$F31)*$I31*(1+$D$4)^DU$11,IF(DU$12='Allgemeine Info'!$H$15,$J31*(1+$D$4)^DU$12,IF(AND(DU$12&lt;&gt;0,MOD(DU$12,$G31)=0,DU$12&lt;'Allgemeine Info'!$H$15),($I31+$J31)*((1+$D$4)^DU$12),0))))</f>
        <v>0</v>
      </c>
      <c r="DV31" s="235">
        <f>IF(OR($E31="",$F31="",$G31="",'Allgemeine Info'!$H$15=""),0,IF(AND(DV$11&lt;&gt;0,DV$11&lt;='Allgemeine Info'!$H$15),($E31+$F31)*$I31*(1+$D$4)^DV$11,IF(DV$12='Allgemeine Info'!$H$15,$J31*(1+$D$4)^DV$12,IF(AND(DV$12&lt;&gt;0,MOD(DV$12,$G31)=0,DV$12&lt;'Allgemeine Info'!$H$15),($I31+$J31)*((1+$D$4)^DV$12),0))))</f>
        <v>0</v>
      </c>
      <c r="DW31" s="235">
        <f>IF(OR($E31="",$F31="",$G31="",'Allgemeine Info'!$H$15=""),0,IF(AND(DW$11&lt;&gt;0,DW$11&lt;='Allgemeine Info'!$H$15),($E31+$F31)*$I31*(1+$D$4)^DW$11,IF(DW$12='Allgemeine Info'!$H$15,$J31*(1+$D$4)^DW$12,IF(AND(DW$12&lt;&gt;0,MOD(DW$12,$G31)=0,DW$12&lt;'Allgemeine Info'!$H$15),($I31+$J31)*((1+$D$4)^DW$12),0))))</f>
        <v>0</v>
      </c>
      <c r="DX31" s="235">
        <f>IF(OR($E31="",$F31="",$G31="",'Allgemeine Info'!$H$15=""),0,IF(AND(DX$11&lt;&gt;0,DX$11&lt;='Allgemeine Info'!$H$15),($E31+$F31)*$I31*(1+$D$4)^DX$11,IF(DX$12='Allgemeine Info'!$H$15,$J31*(1+$D$4)^DX$12,IF(AND(DX$12&lt;&gt;0,MOD(DX$12,$G31)=0,DX$12&lt;'Allgemeine Info'!$H$15),($I31+$J31)*((1+$D$4)^DX$12),0))))</f>
        <v>0</v>
      </c>
      <c r="DY31" s="235">
        <f>IF(OR($E31="",$F31="",$G31="",'Allgemeine Info'!$H$15=""),0,IF(AND(DY$11&lt;&gt;0,DY$11&lt;='Allgemeine Info'!$H$15),($E31+$F31)*$I31*(1+$D$4)^DY$11,IF(DY$12='Allgemeine Info'!$H$15,$J31*(1+$D$4)^DY$12,IF(AND(DY$12&lt;&gt;0,MOD(DY$12,$G31)=0,DY$12&lt;'Allgemeine Info'!$H$15),($I31+$J31)*((1+$D$4)^DY$12),0))))</f>
        <v>0</v>
      </c>
      <c r="DZ31" s="235">
        <f>IF(OR($E31="",$F31="",$G31="",'Allgemeine Info'!$H$15=""),0,IF(AND(DZ$11&lt;&gt;0,DZ$11&lt;='Allgemeine Info'!$H$15),($E31+$F31)*$I31*(1+$D$4)^DZ$11,IF(DZ$12='Allgemeine Info'!$H$15,$J31*(1+$D$4)^DZ$12,IF(AND(DZ$12&lt;&gt;0,MOD(DZ$12,$G31)=0,DZ$12&lt;'Allgemeine Info'!$H$15),($I31+$J31)*((1+$D$4)^DZ$12),0))))</f>
        <v>0</v>
      </c>
      <c r="EA31" s="235">
        <f>IF(OR($E31="",$F31="",$G31="",'Allgemeine Info'!$H$15=""),0,IF(AND(EA$11&lt;&gt;0,EA$11&lt;='Allgemeine Info'!$H$15),($E31+$F31)*$I31*(1+$D$4)^EA$11,IF(EA$12='Allgemeine Info'!$H$15,$J31*(1+$D$4)^EA$12,IF(AND(EA$12&lt;&gt;0,MOD(EA$12,$G31)=0,EA$12&lt;'Allgemeine Info'!$H$15),($I31+$J31)*((1+$D$4)^EA$12),0))))</f>
        <v>0</v>
      </c>
      <c r="EB31" s="235">
        <f>IF(OR($E31="",$F31="",$G31="",'Allgemeine Info'!$H$15=""),0,IF(AND(EB$11&lt;&gt;0,EB$11&lt;='Allgemeine Info'!$H$15),($E31+$F31)*$I31*(1+$D$4)^EB$11,IF(EB$12='Allgemeine Info'!$H$15,$J31*(1+$D$4)^EB$12,IF(AND(EB$12&lt;&gt;0,MOD(EB$12,$G31)=0,EB$12&lt;'Allgemeine Info'!$H$15),($I31+$J31)*((1+$D$4)^EB$12),0))))</f>
        <v>0</v>
      </c>
      <c r="EC31" s="235">
        <f>IF(OR($E31="",$F31="",$G31="",'Allgemeine Info'!$H$15=""),0,IF(AND(EC$11&lt;&gt;0,EC$11&lt;='Allgemeine Info'!$H$15),($E31+$F31)*$I31*(1+$D$4)^EC$11,IF(EC$12='Allgemeine Info'!$H$15,$J31*(1+$D$4)^EC$12,IF(AND(EC$12&lt;&gt;0,MOD(EC$12,$G31)=0,EC$12&lt;'Allgemeine Info'!$H$15),($I31+$J31)*((1+$D$4)^EC$12),0))))</f>
        <v>0</v>
      </c>
      <c r="ED31" s="235">
        <f>IF(OR($E31="",$F31="",$G31="",'Allgemeine Info'!$H$15=""),0,IF(AND(ED$11&lt;&gt;0,ED$11&lt;='Allgemeine Info'!$H$15),($E31+$F31)*$I31*(1+$D$4)^ED$11,IF(ED$12='Allgemeine Info'!$H$15,$J31*(1+$D$4)^ED$12,IF(AND(ED$12&lt;&gt;0,MOD(ED$12,$G31)=0,ED$12&lt;'Allgemeine Info'!$H$15),($I31+$J31)*((1+$D$4)^ED$12),0))))</f>
        <v>0</v>
      </c>
      <c r="EE31" s="235">
        <f>IF(OR($E31="",$F31="",$G31="",'Allgemeine Info'!$H$15=""),0,IF(AND(EE$11&lt;&gt;0,EE$11&lt;='Allgemeine Info'!$H$15),($E31+$F31)*$I31*(1+$D$4)^EE$11,IF(EE$12='Allgemeine Info'!$H$15,$J31*(1+$D$4)^EE$12,IF(AND(EE$12&lt;&gt;0,MOD(EE$12,$G31)=0,EE$12&lt;'Allgemeine Info'!$H$15),($I31+$J31)*((1+$D$4)^EE$12),0))))</f>
        <v>0</v>
      </c>
      <c r="EF31" s="235">
        <f>IF(OR($E31="",$F31="",$G31="",'Allgemeine Info'!$H$15=""),0,IF(AND(EF$11&lt;&gt;0,EF$11&lt;='Allgemeine Info'!$H$15),($E31+$F31)*$I31*(1+$D$4)^EF$11,IF(EF$12='Allgemeine Info'!$H$15,$J31*(1+$D$4)^EF$12,IF(AND(EF$12&lt;&gt;0,MOD(EF$12,$G31)=0,EF$12&lt;'Allgemeine Info'!$H$15),($I31+$J31)*((1+$D$4)^EF$12),0))))</f>
        <v>0</v>
      </c>
      <c r="EG31" s="235">
        <f>IF(OR($E31="",$F31="",$G31="",'Allgemeine Info'!$H$15=""),0,IF(AND(EG$11&lt;&gt;0,EG$11&lt;='Allgemeine Info'!$H$15),($E31+$F31)*$I31*(1+$D$4)^EG$11,IF(EG$12='Allgemeine Info'!$H$15,$J31*(1+$D$4)^EG$12,IF(AND(EG$12&lt;&gt;0,MOD(EG$12,$G31)=0,EG$12&lt;'Allgemeine Info'!$H$15),($I31+$J31)*((1+$D$4)^EG$12),0))))</f>
        <v>0</v>
      </c>
      <c r="EH31" s="235">
        <f>IF(OR($E31="",$F31="",$G31="",'Allgemeine Info'!$H$15=""),0,IF(AND(EH$11&lt;&gt;0,EH$11&lt;='Allgemeine Info'!$H$15),($E31+$F31)*$I31*(1+$D$4)^EH$11,IF(EH$12='Allgemeine Info'!$H$15,$J31*(1+$D$4)^EH$12,IF(AND(EH$12&lt;&gt;0,MOD(EH$12,$G31)=0,EH$12&lt;'Allgemeine Info'!$H$15),($I31+$J31)*((1+$D$4)^EH$12),0))))</f>
        <v>0</v>
      </c>
      <c r="EI31" s="235">
        <f>IF(OR($E31="",$F31="",$G31="",'Allgemeine Info'!$H$15=""),0,IF(AND(EI$11&lt;&gt;0,EI$11&lt;='Allgemeine Info'!$H$15),($E31+$F31)*$I31*(1+$D$4)^EI$11,IF(EI$12='Allgemeine Info'!$H$15,$J31*(1+$D$4)^EI$12,IF(AND(EI$12&lt;&gt;0,MOD(EI$12,$G31)=0,EI$12&lt;'Allgemeine Info'!$H$15),($I31+$J31)*((1+$D$4)^EI$12),0))))</f>
        <v>0</v>
      </c>
      <c r="EJ31" s="235">
        <f>IF(OR($E31="",$F31="",$G31="",'Allgemeine Info'!$H$15=""),0,IF(AND(EJ$11&lt;&gt;0,EJ$11&lt;='Allgemeine Info'!$H$15),($E31+$F31)*$I31*(1+$D$4)^EJ$11,IF(EJ$12='Allgemeine Info'!$H$15,$J31*(1+$D$4)^EJ$12,IF(AND(EJ$12&lt;&gt;0,MOD(EJ$12,$G31)=0,EJ$12&lt;'Allgemeine Info'!$H$15),($I31+$J31)*((1+$D$4)^EJ$12),0))))</f>
        <v>0</v>
      </c>
      <c r="EK31" s="235">
        <f>IF(OR($E31="",$F31="",$G31="",'Allgemeine Info'!$H$15=""),0,IF(AND(EK$11&lt;&gt;0,EK$11&lt;='Allgemeine Info'!$H$15),($E31+$F31)*$I31*(1+$D$4)^EK$11,IF(EK$12='Allgemeine Info'!$H$15,$J31*(1+$D$4)^EK$12,IF(AND(EK$12&lt;&gt;0,MOD(EK$12,$G31)=0,EK$12&lt;'Allgemeine Info'!$H$15),($I31+$J31)*((1+$D$4)^EK$12),0))))</f>
        <v>0</v>
      </c>
      <c r="EL31" s="235">
        <f>IF(OR($E31="",$F31="",$G31="",'Allgemeine Info'!$H$15=""),0,IF(AND(EL$11&lt;&gt;0,EL$11&lt;='Allgemeine Info'!$H$15),($E31+$F31)*$I31*(1+$D$4)^EL$11,IF(EL$12='Allgemeine Info'!$H$15,$J31*(1+$D$4)^EL$12,IF(AND(EL$12&lt;&gt;0,MOD(EL$12,$G31)=0,EL$12&lt;'Allgemeine Info'!$H$15),($I31+$J31)*((1+$D$4)^EL$12),0))))</f>
        <v>0</v>
      </c>
      <c r="EM31" s="235">
        <f>IF(OR($E31="",$F31="",$G31="",'Allgemeine Info'!$H$15=""),0,IF(AND(EM$11&lt;&gt;0,EM$11&lt;='Allgemeine Info'!$H$15),($E31+$F31)*$I31*(1+$D$4)^EM$11,IF(EM$12='Allgemeine Info'!$H$15,$J31*(1+$D$4)^EM$12,IF(AND(EM$12&lt;&gt;0,MOD(EM$12,$G31)=0,EM$12&lt;'Allgemeine Info'!$H$15),($I31+$J31)*((1+$D$4)^EM$12),0))))</f>
        <v>0</v>
      </c>
      <c r="EN31" s="235">
        <f>IF(OR($E31="",$F31="",$G31="",'Allgemeine Info'!$H$15=""),0,IF(AND(EN$11&lt;&gt;0,EN$11&lt;='Allgemeine Info'!$H$15),($E31+$F31)*$I31*(1+$D$4)^EN$11,IF(EN$12='Allgemeine Info'!$H$15,$J31*(1+$D$4)^EN$12,IF(AND(EN$12&lt;&gt;0,MOD(EN$12,$G31)=0,EN$12&lt;'Allgemeine Info'!$H$15),($I31+$J31)*((1+$D$4)^EN$12),0))))</f>
        <v>0</v>
      </c>
      <c r="EO31" s="235">
        <f>IF(OR($E31="",$F31="",$G31="",'Allgemeine Info'!$H$15=""),0,IF(AND(EO$11&lt;&gt;0,EO$11&lt;='Allgemeine Info'!$H$15),($E31+$F31)*$I31*(1+$D$4)^EO$11,IF(EO$12='Allgemeine Info'!$H$15,$J31*(1+$D$4)^EO$12,IF(AND(EO$12&lt;&gt;0,MOD(EO$12,$G31)=0,EO$12&lt;'Allgemeine Info'!$H$15),($I31+$J31)*((1+$D$4)^EO$12),0))))</f>
        <v>0</v>
      </c>
      <c r="EP31" s="235">
        <f>IF(OR($E31="",$F31="",$G31="",'Allgemeine Info'!$H$15=""),0,IF(AND(EP$11&lt;&gt;0,EP$11&lt;='Allgemeine Info'!$H$15),($E31+$F31)*$I31*(1+$D$4)^EP$11,IF(EP$12='Allgemeine Info'!$H$15,$J31*(1+$D$4)^EP$12,IF(AND(EP$12&lt;&gt;0,MOD(EP$12,$G31)=0,EP$12&lt;'Allgemeine Info'!$H$15),($I31+$J31)*((1+$D$4)^EP$12),0))))</f>
        <v>0</v>
      </c>
      <c r="EQ31" s="235">
        <f>IF(OR($E31="",$F31="",$G31="",'Allgemeine Info'!$H$15=""),0,IF(AND(EQ$11&lt;&gt;0,EQ$11&lt;='Allgemeine Info'!$H$15),($E31+$F31)*$I31*(1+$D$4)^EQ$11,IF(EQ$12='Allgemeine Info'!$H$15,$J31*(1+$D$4)^EQ$12,IF(AND(EQ$12&lt;&gt;0,MOD(EQ$12,$G31)=0,EQ$12&lt;'Allgemeine Info'!$H$15),($I31+$J31)*((1+$D$4)^EQ$12),0))))</f>
        <v>0</v>
      </c>
      <c r="ER31" s="235">
        <f>IF(OR($E31="",$F31="",$G31="",'Allgemeine Info'!$H$15=""),0,IF(AND(ER$11&lt;&gt;0,ER$11&lt;='Allgemeine Info'!$H$15),($E31+$F31)*$I31*(1+$D$4)^ER$11,IF(ER$12='Allgemeine Info'!$H$15,$J31*(1+$D$4)^ER$12,IF(AND(ER$12&lt;&gt;0,MOD(ER$12,$G31)=0,ER$12&lt;'Allgemeine Info'!$H$15),($I31+$J31)*((1+$D$4)^ER$12),0))))</f>
        <v>0</v>
      </c>
      <c r="ES31" s="235">
        <f>IF(OR($E31="",$F31="",$G31="",'Allgemeine Info'!$H$15=""),0,IF(AND(ES$11&lt;&gt;0,ES$11&lt;='Allgemeine Info'!$H$15),($E31+$F31)*$I31*(1+$D$4)^ES$11,IF(ES$12='Allgemeine Info'!$H$15,$J31*(1+$D$4)^ES$12,IF(AND(ES$12&lt;&gt;0,MOD(ES$12,$G31)=0,ES$12&lt;'Allgemeine Info'!$H$15),($I31+$J31)*((1+$D$4)^ES$12),0))))</f>
        <v>0</v>
      </c>
      <c r="ET31" s="235">
        <f>IF(OR($E31="",$F31="",$G31="",'Allgemeine Info'!$H$15=""),0,IF(AND(ET$11&lt;&gt;0,ET$11&lt;='Allgemeine Info'!$H$15),($E31+$F31)*$I31*(1+$D$4)^ET$11,IF(ET$12='Allgemeine Info'!$H$15,$J31*(1+$D$4)^ET$12,IF(AND(ET$12&lt;&gt;0,MOD(ET$12,$G31)=0,ET$12&lt;'Allgemeine Info'!$H$15),($I31+$J31)*((1+$D$4)^ET$12),0))))</f>
        <v>0</v>
      </c>
      <c r="EU31" s="235">
        <f>IF(OR($E31="",$F31="",$G31="",'Allgemeine Info'!$H$15=""),0,IF(AND(EU$11&lt;&gt;0,EU$11&lt;='Allgemeine Info'!$H$15),($E31+$F31)*$I31*(1+$D$4)^EU$11,IF(EU$12='Allgemeine Info'!$H$15,$J31*(1+$D$4)^EU$12,IF(AND(EU$12&lt;&gt;0,MOD(EU$12,$G31)=0,EU$12&lt;'Allgemeine Info'!$H$15),($I31+$J31)*((1+$D$4)^EU$12),0))))</f>
        <v>0</v>
      </c>
      <c r="EV31" s="235">
        <f>IF(OR($E31="",$F31="",$G31="",'Allgemeine Info'!$H$15=""),0,IF(AND(EV$11&lt;&gt;0,EV$11&lt;='Allgemeine Info'!$H$15),($E31+$F31)*$I31*(1+$D$4)^EV$11,IF(EV$12='Allgemeine Info'!$H$15,$J31*(1+$D$4)^EV$12,IF(AND(EV$12&lt;&gt;0,MOD(EV$12,$G31)=0,EV$12&lt;'Allgemeine Info'!$H$15),($I31+$J31)*((1+$D$4)^EV$12),0))))</f>
        <v>0</v>
      </c>
      <c r="EW31" s="235">
        <f>IF(OR($E31="",$F31="",$G31="",'Allgemeine Info'!$H$15=""),0,IF(AND(EW$11&lt;&gt;0,EW$11&lt;='Allgemeine Info'!$H$15),($E31+$F31)*$I31*(1+$D$4)^EW$11,IF(EW$12='Allgemeine Info'!$H$15,$J31*(1+$D$4)^EW$12,IF(AND(EW$12&lt;&gt;0,MOD(EW$12,$G31)=0,EW$12&lt;'Allgemeine Info'!$H$15),($I31+$J31)*((1+$D$4)^EW$12),0))))</f>
        <v>0</v>
      </c>
      <c r="EX31" s="235">
        <f>IF(OR($E31="",$F31="",$G31="",'Allgemeine Info'!$H$15=""),0,IF(AND(EX$11&lt;&gt;0,EX$11&lt;='Allgemeine Info'!$H$15),($E31+$F31)*$I31*(1+$D$4)^EX$11,IF(EX$12='Allgemeine Info'!$H$15,$J31*(1+$D$4)^EX$12,IF(AND(EX$12&lt;&gt;0,MOD(EX$12,$G31)=0,EX$12&lt;'Allgemeine Info'!$H$15),($I31+$J31)*((1+$D$4)^EX$12),0))))</f>
        <v>0</v>
      </c>
      <c r="EY31" s="235">
        <f>IF(OR($E31="",$F31="",$G31="",'Allgemeine Info'!$H$15=""),0,IF(AND(EY$11&lt;&gt;0,EY$11&lt;='Allgemeine Info'!$H$15),($E31+$F31)*$I31*(1+$D$4)^EY$11,IF(EY$12='Allgemeine Info'!$H$15,$J31*(1+$D$4)^EY$12,IF(AND(EY$12&lt;&gt;0,MOD(EY$12,$G31)=0,EY$12&lt;'Allgemeine Info'!$H$15),($I31+$J31)*((1+$D$4)^EY$12),0))))</f>
        <v>0</v>
      </c>
      <c r="EZ31" s="235">
        <f>IF(OR($E31="",$F31="",$G31="",'Allgemeine Info'!$H$15=""),0,IF(AND(EZ$11&lt;&gt;0,EZ$11&lt;='Allgemeine Info'!$H$15),($E31+$F31)*$I31*(1+$D$4)^EZ$11,IF(EZ$12='Allgemeine Info'!$H$15,$J31*(1+$D$4)^EZ$12,IF(AND(EZ$12&lt;&gt;0,MOD(EZ$12,$G31)=0,EZ$12&lt;'Allgemeine Info'!$H$15),($I31+$J31)*((1+$D$4)^EZ$12),0))))</f>
        <v>0</v>
      </c>
      <c r="FA31" s="235">
        <f>IF(OR($E31="",$F31="",$G31="",'Allgemeine Info'!$H$15=""),0,IF(AND(FA$11&lt;&gt;0,FA$11&lt;='Allgemeine Info'!$H$15),($E31+$F31)*$I31*(1+$D$4)^FA$11,IF(FA$12='Allgemeine Info'!$H$15,$J31*(1+$D$4)^FA$12,IF(AND(FA$12&lt;&gt;0,MOD(FA$12,$G31)=0,FA$12&lt;'Allgemeine Info'!$H$15),($I31+$J31)*((1+$D$4)^FA$12),0))))</f>
        <v>0</v>
      </c>
      <c r="FB31" s="235">
        <f>IF(OR($E31="",$F31="",$G31="",'Allgemeine Info'!$H$15=""),0,IF(AND(FB$11&lt;&gt;0,FB$11&lt;='Allgemeine Info'!$H$15),($E31+$F31)*$I31*(1+$D$4)^FB$11,IF(FB$12='Allgemeine Info'!$H$15,$J31*(1+$D$4)^FB$12,IF(AND(FB$12&lt;&gt;0,MOD(FB$12,$G31)=0,FB$12&lt;'Allgemeine Info'!$H$15),($I31+$J31)*((1+$D$4)^FB$12),0))))</f>
        <v>0</v>
      </c>
      <c r="FC31" s="235">
        <f>IF(OR($E31="",$F31="",$G31="",'Allgemeine Info'!$H$15=""),0,IF(AND(FC$11&lt;&gt;0,FC$11&lt;='Allgemeine Info'!$H$15),($E31+$F31)*$I31*(1+$D$4)^FC$11,IF(FC$12='Allgemeine Info'!$H$15,$J31*(1+$D$4)^FC$12,IF(AND(FC$12&lt;&gt;0,MOD(FC$12,$G31)=0,FC$12&lt;'Allgemeine Info'!$H$15),($I31+$J31)*((1+$D$4)^FC$12),0))))</f>
        <v>0</v>
      </c>
      <c r="FD31" s="235">
        <f>IF(OR($E31="",$F31="",$G31="",'Allgemeine Info'!$H$15=""),0,IF(AND(FD$11&lt;&gt;0,FD$11&lt;='Allgemeine Info'!$H$15),($E31+$F31)*$I31*(1+$D$4)^FD$11,IF(FD$12='Allgemeine Info'!$H$15,$J31*(1+$D$4)^FD$12,IF(AND(FD$12&lt;&gt;0,MOD(FD$12,$G31)=0,FD$12&lt;'Allgemeine Info'!$H$15),($I31+$J31)*((1+$D$4)^FD$12),0))))</f>
        <v>0</v>
      </c>
      <c r="FE31" s="235">
        <f>IF(OR($E31="",$F31="",$G31="",'Allgemeine Info'!$H$15=""),0,IF(AND(FE$11&lt;&gt;0,FE$11&lt;='Allgemeine Info'!$H$15),($E31+$F31)*$I31*(1+$D$4)^FE$11,IF(FE$12='Allgemeine Info'!$H$15,$J31*(1+$D$4)^FE$12,IF(AND(FE$12&lt;&gt;0,MOD(FE$12,$G31)=0,FE$12&lt;'Allgemeine Info'!$H$15),($I31+$J31)*((1+$D$4)^FE$12),0))))</f>
        <v>0</v>
      </c>
      <c r="FF31" s="235">
        <f>IF(OR($E31="",$F31="",$G31="",'Allgemeine Info'!$H$15=""),0,IF(AND(FF$11&lt;&gt;0,FF$11&lt;='Allgemeine Info'!$H$15),($E31+$F31)*$I31*(1+$D$4)^FF$11,IF(FF$12='Allgemeine Info'!$H$15,$J31*(1+$D$4)^FF$12,IF(AND(FF$12&lt;&gt;0,MOD(FF$12,$G31)=0,FF$12&lt;'Allgemeine Info'!$H$15),($I31+$J31)*((1+$D$4)^FF$12),0))))</f>
        <v>0</v>
      </c>
      <c r="FG31" s="235">
        <f>IF(OR($E31="",$F31="",$G31="",'Allgemeine Info'!$H$15=""),0,IF(AND(FG$11&lt;&gt;0,FG$11&lt;='Allgemeine Info'!$H$15),($E31+$F31)*$I31*(1+$D$4)^FG$11,IF(FG$12='Allgemeine Info'!$H$15,$J31*(1+$D$4)^FG$12,IF(AND(FG$12&lt;&gt;0,MOD(FG$12,$G31)=0,FG$12&lt;'Allgemeine Info'!$H$15),($I31+$J31)*((1+$D$4)^FG$12),0))))</f>
        <v>0</v>
      </c>
      <c r="FH31" s="235">
        <f>IF(OR($E31="",$F31="",$G31="",'Allgemeine Info'!$H$15=""),0,IF(AND(FH$11&lt;&gt;0,FH$11&lt;='Allgemeine Info'!$H$15),($E31+$F31)*$I31*(1+$D$4)^FH$11,IF(FH$12='Allgemeine Info'!$H$15,$J31*(1+$D$4)^FH$12,IF(AND(FH$12&lt;&gt;0,MOD(FH$12,$G31)=0,FH$12&lt;'Allgemeine Info'!$H$15),($I31+$J31)*((1+$D$4)^FH$12),0))))</f>
        <v>0</v>
      </c>
      <c r="FI31" s="235">
        <f>IF(OR($E31="",$F31="",$G31="",'Allgemeine Info'!$H$15=""),0,IF(AND(FI$11&lt;&gt;0,FI$11&lt;='Allgemeine Info'!$H$15),($E31+$F31)*$I31*(1+$D$4)^FI$11,IF(FI$12='Allgemeine Info'!$H$15,$J31*(1+$D$4)^FI$12,IF(AND(FI$12&lt;&gt;0,MOD(FI$12,$G31)=0,FI$12&lt;'Allgemeine Info'!$H$15),($I31+$J31)*((1+$D$4)^FI$12),0))))</f>
        <v>0</v>
      </c>
      <c r="FJ31" s="235">
        <f>IF(OR($E31="",$F31="",$G31="",'Allgemeine Info'!$H$15=""),0,IF(AND(FJ$11&lt;&gt;0,FJ$11&lt;='Allgemeine Info'!$H$15),($E31+$F31)*$I31*(1+$D$4)^FJ$11,IF(FJ$12='Allgemeine Info'!$H$15,$J31*(1+$D$4)^FJ$12,IF(AND(FJ$12&lt;&gt;0,MOD(FJ$12,$G31)=0,FJ$12&lt;'Allgemeine Info'!$H$15),($I31+$J31)*((1+$D$4)^FJ$12),0))))</f>
        <v>0</v>
      </c>
      <c r="FK31" s="235">
        <f>IF(OR($E31="",$F31="",$G31="",'Allgemeine Info'!$H$15=""),0,IF(AND(FK$11&lt;&gt;0,FK$11&lt;='Allgemeine Info'!$H$15),($E31+$F31)*$I31*(1+$D$4)^FK$11,IF(FK$12='Allgemeine Info'!$H$15,$J31*(1+$D$4)^FK$12,IF(AND(FK$12&lt;&gt;0,MOD(FK$12,$G31)=0,FK$12&lt;'Allgemeine Info'!$H$15),($I31+$J31)*((1+$D$4)^FK$12),0))))</f>
        <v>0</v>
      </c>
      <c r="FL31" s="235">
        <f>IF(OR($E31="",$F31="",$G31="",'Allgemeine Info'!$H$15=""),0,IF(AND(FL$11&lt;&gt;0,FL$11&lt;='Allgemeine Info'!$H$15),($E31+$F31)*$I31*(1+$D$4)^FL$11,IF(FL$12='Allgemeine Info'!$H$15,$J31*(1+$D$4)^FL$12,IF(AND(FL$12&lt;&gt;0,MOD(FL$12,$G31)=0,FL$12&lt;'Allgemeine Info'!$H$15),($I31+$J31)*((1+$D$4)^FL$12),0))))</f>
        <v>0</v>
      </c>
      <c r="FM31" s="235">
        <f>IF(OR($E31="",$F31="",$G31="",'Allgemeine Info'!$H$15=""),0,IF(AND(FM$11&lt;&gt;0,FM$11&lt;='Allgemeine Info'!$H$15),($E31+$F31)*$I31*(1+$D$4)^FM$11,IF(FM$12='Allgemeine Info'!$H$15,$J31*(1+$D$4)^FM$12,IF(AND(FM$12&lt;&gt;0,MOD(FM$12,$G31)=0,FM$12&lt;'Allgemeine Info'!$H$15),($I31+$J31)*((1+$D$4)^FM$12),0))))</f>
        <v>0</v>
      </c>
      <c r="FN31" s="235">
        <f>IF(OR($E31="",$F31="",$G31="",'Allgemeine Info'!$H$15=""),0,IF(AND(FN$11&lt;&gt;0,FN$11&lt;='Allgemeine Info'!$H$15),($E31+$F31)*$I31*(1+$D$4)^FN$11,IF(FN$12='Allgemeine Info'!$H$15,$J31*(1+$D$4)^FN$12,IF(AND(FN$12&lt;&gt;0,MOD(FN$12,$G31)=0,FN$12&lt;'Allgemeine Info'!$H$15),($I31+$J31)*((1+$D$4)^FN$12),0))))</f>
        <v>0</v>
      </c>
      <c r="FO31" s="235">
        <f>IF(OR($E31="",$F31="",$G31="",'Allgemeine Info'!$H$15=""),0,IF(AND(FO$11&lt;&gt;0,FO$11&lt;='Allgemeine Info'!$H$15),($E31+$F31)*$I31*(1+$D$4)^FO$11,IF(FO$12='Allgemeine Info'!$H$15,$J31*(1+$D$4)^FO$12,IF(AND(FO$12&lt;&gt;0,MOD(FO$12,$G31)=0,FO$12&lt;'Allgemeine Info'!$H$15),($I31+$J31)*((1+$D$4)^FO$12),0))))</f>
        <v>0</v>
      </c>
      <c r="FP31" s="235">
        <f>IF(OR($E31="",$F31="",$G31="",'Allgemeine Info'!$H$15=""),0,IF(AND(FP$11&lt;&gt;0,FP$11&lt;='Allgemeine Info'!$H$15),($E31+$F31)*$I31*(1+$D$4)^FP$11,IF(FP$12='Allgemeine Info'!$H$15,$J31*(1+$D$4)^FP$12,IF(AND(FP$12&lt;&gt;0,MOD(FP$12,$G31)=0,FP$12&lt;'Allgemeine Info'!$H$15),($I31+$J31)*((1+$D$4)^FP$12),0))))</f>
        <v>0</v>
      </c>
      <c r="FQ31" s="235">
        <f>IF(OR($E31="",$F31="",$G31="",'Allgemeine Info'!$H$15=""),0,IF(AND(FQ$11&lt;&gt;0,FQ$11&lt;='Allgemeine Info'!$H$15),($E31+$F31)*$I31*(1+$D$4)^FQ$11,IF(FQ$12='Allgemeine Info'!$H$15,$J31*(1+$D$4)^FQ$12,IF(AND(FQ$12&lt;&gt;0,MOD(FQ$12,$G31)=0,FQ$12&lt;'Allgemeine Info'!$H$15),($I31+$J31)*((1+$D$4)^FQ$12),0))))</f>
        <v>0</v>
      </c>
      <c r="FR31" s="235">
        <f>IF(OR($E31="",$F31="",$G31="",'Allgemeine Info'!$H$15=""),0,IF(AND(FR$11&lt;&gt;0,FR$11&lt;='Allgemeine Info'!$H$15),($E31+$F31)*$I31*(1+$D$4)^FR$11,IF(FR$12='Allgemeine Info'!$H$15,$J31*(1+$D$4)^FR$12,IF(AND(FR$12&lt;&gt;0,MOD(FR$12,$G31)=0,FR$12&lt;'Allgemeine Info'!$H$15),($I31+$J31)*((1+$D$4)^FR$12),0))))</f>
        <v>0</v>
      </c>
      <c r="FS31" s="235">
        <f>IF(OR($E31="",$F31="",$G31="",'Allgemeine Info'!$H$15=""),0,IF(AND(FS$11&lt;&gt;0,FS$11&lt;='Allgemeine Info'!$H$15),($E31+$F31)*$I31*(1+$D$4)^FS$11,IF(FS$12='Allgemeine Info'!$H$15,$J31*(1+$D$4)^FS$12,IF(AND(FS$12&lt;&gt;0,MOD(FS$12,$G31)=0,FS$12&lt;'Allgemeine Info'!$H$15),($I31+$J31)*((1+$D$4)^FS$12),0))))</f>
        <v>0</v>
      </c>
      <c r="FT31" s="235">
        <f>IF(OR($E31="",$F31="",$G31="",'Allgemeine Info'!$H$15=""),0,IF(AND(FT$11&lt;&gt;0,FT$11&lt;='Allgemeine Info'!$H$15),($E31+$F31)*$I31*(1+$D$4)^FT$11,IF(FT$12='Allgemeine Info'!$H$15,$J31*(1+$D$4)^FT$12,IF(AND(FT$12&lt;&gt;0,MOD(FT$12,$G31)=0,FT$12&lt;'Allgemeine Info'!$H$15),($I31+$J31)*((1+$D$4)^FT$12),0))))</f>
        <v>0</v>
      </c>
      <c r="FU31" s="235">
        <f>IF(OR($E31="",$F31="",$G31="",'Allgemeine Info'!$H$15=""),0,IF(AND(FU$11&lt;&gt;0,FU$11&lt;='Allgemeine Info'!$H$15),($E31+$F31)*$I31*(1+$D$4)^FU$11,IF(FU$12='Allgemeine Info'!$H$15,$J31*(1+$D$4)^FU$12,IF(AND(FU$12&lt;&gt;0,MOD(FU$12,$G31)=0,FU$12&lt;'Allgemeine Info'!$H$15),($I31+$J31)*((1+$D$4)^FU$12),0))))</f>
        <v>0</v>
      </c>
      <c r="FV31" s="235">
        <f>IF(OR($E31="",$F31="",$G31="",'Allgemeine Info'!$H$15=""),0,IF(AND(FV$11&lt;&gt;0,FV$11&lt;='Allgemeine Info'!$H$15),($E31+$F31)*$I31*(1+$D$4)^FV$11,IF(FV$12='Allgemeine Info'!$H$15,$J31*(1+$D$4)^FV$12,IF(AND(FV$12&lt;&gt;0,MOD(FV$12,$G31)=0,FV$12&lt;'Allgemeine Info'!$H$15),($I31+$J31)*((1+$D$4)^FV$12),0))))</f>
        <v>0</v>
      </c>
      <c r="FW31" s="235">
        <f>IF(OR($E31="",$F31="",$G31="",'Allgemeine Info'!$H$15=""),0,IF(AND(FW$11&lt;&gt;0,FW$11&lt;='Allgemeine Info'!$H$15),($E31+$F31)*$I31*(1+$D$4)^FW$11,IF(FW$12='Allgemeine Info'!$H$15,$J31*(1+$D$4)^FW$12,IF(AND(FW$12&lt;&gt;0,MOD(FW$12,$G31)=0,FW$12&lt;'Allgemeine Info'!$H$15),($I31+$J31)*((1+$D$4)^FW$12),0))))</f>
        <v>0</v>
      </c>
      <c r="FX31" s="235">
        <f>IF(OR($E31="",$F31="",$G31="",'Allgemeine Info'!$H$15=""),0,IF(AND(FX$11&lt;&gt;0,FX$11&lt;='Allgemeine Info'!$H$15),($E31+$F31)*$I31*(1+$D$4)^FX$11,IF(FX$12='Allgemeine Info'!$H$15,$J31*(1+$D$4)^FX$12,IF(AND(FX$12&lt;&gt;0,MOD(FX$12,$G31)=0,FX$12&lt;'Allgemeine Info'!$H$15),($I31+$J31)*((1+$D$4)^FX$12),0))))</f>
        <v>0</v>
      </c>
      <c r="FY31" s="235">
        <f>IF(OR($E31="",$F31="",$G31="",'Allgemeine Info'!$H$15=""),0,IF(AND(FY$11&lt;&gt;0,FY$11&lt;='Allgemeine Info'!$H$15),($E31+$F31)*$I31*(1+$D$4)^FY$11,IF(FY$12='Allgemeine Info'!$H$15,$J31*(1+$D$4)^FY$12,IF(AND(FY$12&lt;&gt;0,MOD(FY$12,$G31)=0,FY$12&lt;'Allgemeine Info'!$H$15),($I31+$J31)*((1+$D$4)^FY$12),0))))</f>
        <v>0</v>
      </c>
      <c r="FZ31" s="235">
        <f>IF(OR($E31="",$F31="",$G31="",'Allgemeine Info'!$H$15=""),0,IF(AND(FZ$11&lt;&gt;0,FZ$11&lt;='Allgemeine Info'!$H$15),($E31+$F31)*$I31*(1+$D$4)^FZ$11,IF(FZ$12='Allgemeine Info'!$H$15,$J31*(1+$D$4)^FZ$12,IF(AND(FZ$12&lt;&gt;0,MOD(FZ$12,$G31)=0,FZ$12&lt;'Allgemeine Info'!$H$15),($I31+$J31)*((1+$D$4)^FZ$12),0))))</f>
        <v>0</v>
      </c>
      <c r="GA31" s="235">
        <f>IF(OR($E31="",$F31="",$G31="",'Allgemeine Info'!$H$15=""),0,IF(AND(GA$11&lt;&gt;0,GA$11&lt;='Allgemeine Info'!$H$15),($E31+$F31)*$I31*(1+$D$4)^GA$11,IF(GA$12='Allgemeine Info'!$H$15,$J31*(1+$D$4)^GA$12,IF(AND(GA$12&lt;&gt;0,MOD(GA$12,$G31)=0,GA$12&lt;'Allgemeine Info'!$H$15),($I31+$J31)*((1+$D$4)^GA$12),0))))</f>
        <v>0</v>
      </c>
      <c r="GB31" s="235">
        <f>IF(OR($E31="",$F31="",$G31="",'Allgemeine Info'!$H$15=""),0,IF(AND(GB$11&lt;&gt;0,GB$11&lt;='Allgemeine Info'!$H$15),($E31+$F31)*$I31*(1+$D$4)^GB$11,IF(GB$12='Allgemeine Info'!$H$15,$J31*(1+$D$4)^GB$12,IF(AND(GB$12&lt;&gt;0,MOD(GB$12,$G31)=0,GB$12&lt;'Allgemeine Info'!$H$15),($I31+$J31)*((1+$D$4)^GB$12),0))))</f>
        <v>0</v>
      </c>
      <c r="GC31" s="235">
        <f>IF(OR($E31="",$F31="",$G31="",'Allgemeine Info'!$H$15=""),0,IF(AND(GC$11&lt;&gt;0,GC$11&lt;='Allgemeine Info'!$H$15),($E31+$F31)*$I31*(1+$D$4)^GC$11,IF(GC$12='Allgemeine Info'!$H$15,$J31*(1+$D$4)^GC$12,IF(AND(GC$12&lt;&gt;0,MOD(GC$12,$G31)=0,GC$12&lt;'Allgemeine Info'!$H$15),($I31+$J31)*((1+$D$4)^GC$12),0))))</f>
        <v>0</v>
      </c>
      <c r="GD31" s="235">
        <f>IF(OR($E31="",$F31="",$G31="",'Allgemeine Info'!$H$15=""),0,IF(AND(GD$11&lt;&gt;0,GD$11&lt;='Allgemeine Info'!$H$15),($E31+$F31)*$I31*(1+$D$4)^GD$11,IF(GD$12='Allgemeine Info'!$H$15,$J31*(1+$D$4)^GD$12,IF(AND(GD$12&lt;&gt;0,MOD(GD$12,$G31)=0,GD$12&lt;'Allgemeine Info'!$H$15),($I31+$J31)*((1+$D$4)^GD$12),0))))</f>
        <v>0</v>
      </c>
      <c r="GE31" s="235">
        <f>IF(OR($E31="",$F31="",$G31="",'Allgemeine Info'!$H$15=""),0,IF(AND(GE$11&lt;&gt;0,GE$11&lt;='Allgemeine Info'!$H$15),($E31+$F31)*$I31*(1+$D$4)^GE$11,IF(GE$12='Allgemeine Info'!$H$15,$J31*(1+$D$4)^GE$12,IF(AND(GE$12&lt;&gt;0,MOD(GE$12,$G31)=0,GE$12&lt;'Allgemeine Info'!$H$15),($I31+$J31)*((1+$D$4)^GE$12),0))))</f>
        <v>0</v>
      </c>
      <c r="GF31" s="235">
        <f>IF(OR($E31="",$F31="",$G31="",'Allgemeine Info'!$H$15=""),0,IF(AND(GF$11&lt;&gt;0,GF$11&lt;='Allgemeine Info'!$H$15),($E31+$F31)*$I31*(1+$D$4)^GF$11,IF(GF$12='Allgemeine Info'!$H$15,$J31*(1+$D$4)^GF$12,IF(AND(GF$12&lt;&gt;0,MOD(GF$12,$G31)=0,GF$12&lt;'Allgemeine Info'!$H$15),($I31+$J31)*((1+$D$4)^GF$12),0))))</f>
        <v>0</v>
      </c>
      <c r="GG31" s="235">
        <f>IF(OR($E31="",$F31="",$G31="",'Allgemeine Info'!$H$15=""),0,IF(AND(GG$11&lt;&gt;0,GG$11&lt;='Allgemeine Info'!$H$15),($E31+$F31)*$I31*(1+$D$4)^GG$11,IF(GG$12='Allgemeine Info'!$H$15,$J31*(1+$D$4)^GG$12,IF(AND(GG$12&lt;&gt;0,MOD(GG$12,$G31)=0,GG$12&lt;'Allgemeine Info'!$H$15),($I31+$J31)*((1+$D$4)^GG$12),0))))</f>
        <v>0</v>
      </c>
      <c r="GH31" s="235">
        <f>IF(OR($E31="",$F31="",$G31="",'Allgemeine Info'!$H$15=""),0,IF(AND(GH$11&lt;&gt;0,GH$11&lt;='Allgemeine Info'!$H$15),($E31+$F31)*$I31*(1+$D$4)^GH$11,IF(GH$12='Allgemeine Info'!$H$15,$J31*(1+$D$4)^GH$12,IF(AND(GH$12&lt;&gt;0,MOD(GH$12,$G31)=0,GH$12&lt;'Allgemeine Info'!$H$15),($I31+$J31)*((1+$D$4)^GH$12),0))))</f>
        <v>0</v>
      </c>
      <c r="GI31" s="235">
        <f>IF(OR($E31="",$F31="",$G31="",'Allgemeine Info'!$H$15=""),0,IF(AND(GI$11&lt;&gt;0,GI$11&lt;='Allgemeine Info'!$H$15),($E31+$F31)*$I31*(1+$D$4)^GI$11,IF(GI$12='Allgemeine Info'!$H$15,$J31*(1+$D$4)^GI$12,IF(AND(GI$12&lt;&gt;0,MOD(GI$12,$G31)=0,GI$12&lt;'Allgemeine Info'!$H$15),($I31+$J31)*((1+$D$4)^GI$12),0))))</f>
        <v>0</v>
      </c>
      <c r="GJ31" s="235">
        <f>IF(OR($E31="",$F31="",$G31="",'Allgemeine Info'!$H$15=""),0,IF(AND(GJ$11&lt;&gt;0,GJ$11&lt;='Allgemeine Info'!$H$15),($E31+$F31)*$I31*(1+$D$4)^GJ$11,IF(GJ$12='Allgemeine Info'!$H$15,$J31*(1+$D$4)^GJ$12,IF(AND(GJ$12&lt;&gt;0,MOD(GJ$12,$G31)=0,GJ$12&lt;'Allgemeine Info'!$H$15),($I31+$J31)*((1+$D$4)^GJ$12),0))))</f>
        <v>0</v>
      </c>
      <c r="GK31" s="235">
        <f>IF(OR($E31="",$F31="",$G31="",'Allgemeine Info'!$H$15=""),0,IF(AND(GK$11&lt;&gt;0,GK$11&lt;='Allgemeine Info'!$H$15),($E31+$F31)*$I31*(1+$D$4)^GK$11,IF(GK$12='Allgemeine Info'!$H$15,$J31*(1+$D$4)^GK$12,IF(AND(GK$12&lt;&gt;0,MOD(GK$12,$G31)=0,GK$12&lt;'Allgemeine Info'!$H$15),($I31+$J31)*((1+$D$4)^GK$12),0))))</f>
        <v>0</v>
      </c>
      <c r="GL31" s="235">
        <f>IF(OR($E31="",$F31="",$G31="",'Allgemeine Info'!$H$15=""),0,IF(AND(GL$11&lt;&gt;0,GL$11&lt;='Allgemeine Info'!$H$15),($E31+$F31)*$I31*(1+$D$4)^GL$11,IF(GL$12='Allgemeine Info'!$H$15,$J31*(1+$D$4)^GL$12,IF(AND(GL$12&lt;&gt;0,MOD(GL$12,$G31)=0,GL$12&lt;'Allgemeine Info'!$H$15),($I31+$J31)*((1+$D$4)^GL$12),0))))</f>
        <v>0</v>
      </c>
      <c r="GM31" s="235">
        <f>IF(OR($E31="",$F31="",$G31="",'Allgemeine Info'!$H$15=""),0,IF(AND(GM$11&lt;&gt;0,GM$11&lt;='Allgemeine Info'!$H$15),($E31+$F31)*$I31*(1+$D$4)^GM$11,IF(GM$12='Allgemeine Info'!$H$15,$J31*(1+$D$4)^GM$12,IF(AND(GM$12&lt;&gt;0,MOD(GM$12,$G31)=0,GM$12&lt;'Allgemeine Info'!$H$15),($I31+$J31)*((1+$D$4)^GM$12),0))))</f>
        <v>0</v>
      </c>
      <c r="GN31" s="235">
        <f>IF(OR($E31="",$F31="",$G31="",'Allgemeine Info'!$H$15=""),0,IF(AND(GN$11&lt;&gt;0,GN$11&lt;='Allgemeine Info'!$H$15),($E31+$F31)*$I31*(1+$D$4)^GN$11,IF(GN$12='Allgemeine Info'!$H$15,$J31*(1+$D$4)^GN$12,IF(AND(GN$12&lt;&gt;0,MOD(GN$12,$G31)=0,GN$12&lt;'Allgemeine Info'!$H$15),($I31+$J31)*((1+$D$4)^GN$12),0))))</f>
        <v>0</v>
      </c>
      <c r="GO31" s="235">
        <f>IF(OR($E31="",$F31="",$G31="",'Allgemeine Info'!$H$15=""),0,IF(AND(GO$11&lt;&gt;0,GO$11&lt;='Allgemeine Info'!$H$15),($E31+$F31)*$I31*(1+$D$4)^GO$11,IF(GO$12='Allgemeine Info'!$H$15,$J31*(1+$D$4)^GO$12,IF(AND(GO$12&lt;&gt;0,MOD(GO$12,$G31)=0,GO$12&lt;'Allgemeine Info'!$H$15),($I31+$J31)*((1+$D$4)^GO$12),0))))</f>
        <v>0</v>
      </c>
      <c r="GP31" s="235">
        <f>IF(OR($E31="",$F31="",$G31="",'Allgemeine Info'!$H$15=""),0,IF(AND(GP$11&lt;&gt;0,GP$11&lt;='Allgemeine Info'!$H$15),($E31+$F31)*$I31*(1+$D$4)^GP$11,IF(GP$12='Allgemeine Info'!$H$15,$J31*(1+$D$4)^GP$12,IF(AND(GP$12&lt;&gt;0,MOD(GP$12,$G31)=0,GP$12&lt;'Allgemeine Info'!$H$15),($I31+$J31)*((1+$D$4)^GP$12),0))))</f>
        <v>0</v>
      </c>
      <c r="GQ31" s="235">
        <f>IF(OR($E31="",$F31="",$G31="",'Allgemeine Info'!$H$15=""),0,IF(AND(GQ$11&lt;&gt;0,GQ$11&lt;='Allgemeine Info'!$H$15),($E31+$F31)*$I31*(1+$D$4)^GQ$11,IF(GQ$12='Allgemeine Info'!$H$15,$J31*(1+$D$4)^GQ$12,IF(AND(GQ$12&lt;&gt;0,MOD(GQ$12,$G31)=0,GQ$12&lt;'Allgemeine Info'!$H$15),($I31+$J31)*((1+$D$4)^GQ$12),0))))</f>
        <v>0</v>
      </c>
      <c r="GR31" s="235">
        <f>IF(OR($E31="",$F31="",$G31="",'Allgemeine Info'!$H$15=""),0,IF(AND(GR$11&lt;&gt;0,GR$11&lt;='Allgemeine Info'!$H$15),($E31+$F31)*$I31*(1+$D$4)^GR$11,IF(GR$12='Allgemeine Info'!$H$15,$J31*(1+$D$4)^GR$12,IF(AND(GR$12&lt;&gt;0,MOD(GR$12,$G31)=0,GR$12&lt;'Allgemeine Info'!$H$15),($I31+$J31)*((1+$D$4)^GR$12),0))))</f>
        <v>0</v>
      </c>
      <c r="GS31" s="235">
        <f>IF(OR($E31="",$F31="",$G31="",'Allgemeine Info'!$H$15=""),0,IF(AND(GS$11&lt;&gt;0,GS$11&lt;='Allgemeine Info'!$H$15),($E31+$F31)*$I31*(1+$D$4)^GS$11,IF(GS$12='Allgemeine Info'!$H$15,$J31*(1+$D$4)^GS$12,IF(AND(GS$12&lt;&gt;0,MOD(GS$12,$G31)=0,GS$12&lt;'Allgemeine Info'!$H$15),($I31+$J31)*((1+$D$4)^GS$12),0))))</f>
        <v>0</v>
      </c>
      <c r="GT31" s="235">
        <f>IF(OR($E31="",$F31="",$G31="",'Allgemeine Info'!$H$15=""),0,IF(AND(GT$11&lt;&gt;0,GT$11&lt;='Allgemeine Info'!$H$15),($E31+$F31)*$I31*(1+$D$4)^GT$11,IF(GT$12='Allgemeine Info'!$H$15,$J31*(1+$D$4)^GT$12,IF(AND(GT$12&lt;&gt;0,MOD(GT$12,$G31)=0,GT$12&lt;'Allgemeine Info'!$H$15),($I31+$J31)*((1+$D$4)^GT$12),0))))</f>
        <v>0</v>
      </c>
      <c r="GU31" s="235">
        <f>IF(OR($E31="",$F31="",$G31="",'Allgemeine Info'!$H$15=""),0,IF(AND(GU$11&lt;&gt;0,GU$11&lt;='Allgemeine Info'!$H$15),($E31+$F31)*$I31*(1+$D$4)^GU$11,IF(GU$12='Allgemeine Info'!$H$15,$J31*(1+$D$4)^GU$12,IF(AND(GU$12&lt;&gt;0,MOD(GU$12,$G31)=0,GU$12&lt;'Allgemeine Info'!$H$15),($I31+$J31)*((1+$D$4)^GU$12),0))))</f>
        <v>0</v>
      </c>
      <c r="GV31" s="235">
        <f>IF(OR($E31="",$F31="",$G31="",'Allgemeine Info'!$H$15=""),0,IF(AND(GV$11&lt;&gt;0,GV$11&lt;='Allgemeine Info'!$H$15),($E31+$F31)*$I31*(1+$D$4)^GV$11,IF(GV$12='Allgemeine Info'!$H$15,$J31*(1+$D$4)^GV$12,IF(AND(GV$12&lt;&gt;0,MOD(GV$12,$G31)=0,GV$12&lt;'Allgemeine Info'!$H$15),($I31+$J31)*((1+$D$4)^GV$12),0))))</f>
        <v>0</v>
      </c>
      <c r="GW31" s="235">
        <f>IF(OR($E31="",$F31="",$G31="",'Allgemeine Info'!$H$15=""),0,IF(AND(GW$11&lt;&gt;0,GW$11&lt;='Allgemeine Info'!$H$15),($E31+$F31)*$I31*(1+$D$4)^GW$11,IF(GW$12='Allgemeine Info'!$H$15,$J31*(1+$D$4)^GW$12,IF(AND(GW$12&lt;&gt;0,MOD(GW$12,$G31)=0,GW$12&lt;'Allgemeine Info'!$H$15),($I31+$J31)*((1+$D$4)^GW$12),0))))</f>
        <v>0</v>
      </c>
      <c r="GX31" s="235">
        <f>IF(OR($E31="",$F31="",$G31="",'Allgemeine Info'!$H$15=""),0,IF(AND(GX$11&lt;&gt;0,GX$11&lt;='Allgemeine Info'!$H$15),($E31+$F31)*$I31*(1+$D$4)^GX$11,IF(GX$12='Allgemeine Info'!$H$15,$J31*(1+$D$4)^GX$12,IF(AND(GX$12&lt;&gt;0,MOD(GX$12,$G31)=0,GX$12&lt;'Allgemeine Info'!$H$15),($I31+$J31)*((1+$D$4)^GX$12),0))))</f>
        <v>0</v>
      </c>
      <c r="GY31" s="235">
        <f>IF(OR($E31="",$F31="",$G31="",'Allgemeine Info'!$H$15=""),0,IF(AND(GY$11&lt;&gt;0,GY$11&lt;='Allgemeine Info'!$H$15),($E31+$F31)*$I31*(1+$D$4)^GY$11,IF(GY$12='Allgemeine Info'!$H$15,$J31*(1+$D$4)^GY$12,IF(AND(GY$12&lt;&gt;0,MOD(GY$12,$G31)=0,GY$12&lt;'Allgemeine Info'!$H$15),($I31+$J31)*((1+$D$4)^GY$12),0))))</f>
        <v>0</v>
      </c>
      <c r="GZ31" s="235">
        <f>IF(OR($E31="",$F31="",$G31="",'Allgemeine Info'!$H$15=""),0,IF(AND(GZ$11&lt;&gt;0,GZ$11&lt;='Allgemeine Info'!$H$15),($E31+$F31)*$I31*(1+$D$4)^GZ$11,IF(GZ$12='Allgemeine Info'!$H$15,$J31*(1+$D$4)^GZ$12,IF(AND(GZ$12&lt;&gt;0,MOD(GZ$12,$G31)=0,GZ$12&lt;'Allgemeine Info'!$H$15),($I31+$J31)*((1+$D$4)^GZ$12),0))))</f>
        <v>0</v>
      </c>
      <c r="HA31" s="235">
        <f>IF(OR($E31="",$F31="",$G31="",'Allgemeine Info'!$H$15=""),0,IF(AND(HA$11&lt;&gt;0,HA$11&lt;='Allgemeine Info'!$H$15),($E31+$F31)*$I31*(1+$D$4)^HA$11,IF(HA$12='Allgemeine Info'!$H$15,$J31*(1+$D$4)^HA$12,IF(AND(HA$12&lt;&gt;0,MOD(HA$12,$G31)=0,HA$12&lt;'Allgemeine Info'!$H$15),($I31+$J31)*((1+$D$4)^HA$12),0))))</f>
        <v>0</v>
      </c>
      <c r="HB31" s="235">
        <f>IF(OR($E31="",$F31="",$G31="",'Allgemeine Info'!$H$15=""),0,IF(AND(HB$11&lt;&gt;0,HB$11&lt;='Allgemeine Info'!$H$15),($E31+$F31)*$I31*(1+$D$4)^HB$11,IF(HB$12='Allgemeine Info'!$H$15,$J31*(1+$D$4)^HB$12,IF(AND(HB$12&lt;&gt;0,MOD(HB$12,$G31)=0,HB$12&lt;'Allgemeine Info'!$H$15),($I31+$J31)*((1+$D$4)^HB$12),0))))</f>
        <v>0</v>
      </c>
    </row>
    <row r="32" spans="1:214" x14ac:dyDescent="0.2">
      <c r="A32" s="47"/>
      <c r="B32" s="326"/>
      <c r="C32" s="324"/>
      <c r="D32" s="237"/>
      <c r="E32" s="324"/>
      <c r="F32" s="324"/>
      <c r="G32" s="328"/>
      <c r="H32" s="234">
        <f>IF('Allgemeine Info'!$H$15="",0,IF(G32=0,0,IF(MOD(('Allgemeine Info'!$H$15),G32)=0,(('Allgemeine Info'!$H$15)/G32)-1,ROUNDDOWN(('Allgemeine Info'!$H$15)/G32,0))))</f>
        <v>0</v>
      </c>
      <c r="I32" s="322"/>
      <c r="J32" s="322"/>
      <c r="K32" s="235">
        <f>IF(OR($E32="",$F32="",$G32="",'Allgemeine Info'!$H$15=""),0,IF(AND(K$11&lt;&gt;0,K$11&lt;='Allgemeine Info'!$H$15),($E32+$F32)*$I32*(1+$D$4)^K$11,IF(K$12='Allgemeine Info'!$H$15,$J32*(1+$D$4)^K$12,IF(AND(K$12&lt;&gt;0,MOD(K$12,$G32)=0,K$12&lt;'Allgemeine Info'!$H$15),($I32+$J32)*((1+$D$4)^K$12),0))))</f>
        <v>0</v>
      </c>
      <c r="L32" s="235">
        <f>IF(OR($E32="",$F32="",$G32="",'Allgemeine Info'!$H$15=""),0,IF(AND(L$11&lt;&gt;0,L$11&lt;='Allgemeine Info'!$H$15),($E32+$F32)*$I32*(1+$D$4)^L$11,IF(L$12='Allgemeine Info'!$H$15,$J32*(1+$D$4)^L$12,IF(AND(L$12&lt;&gt;0,MOD(L$12,$G32)=0,L$12&lt;'Allgemeine Info'!$H$15),($I32+$J32)*((1+$D$4)^L$12),0))))</f>
        <v>0</v>
      </c>
      <c r="M32" s="235">
        <f>IF(OR($E32="",$F32="",$G32="",'Allgemeine Info'!$H$15=""),0,IF(AND(M$11&lt;&gt;0,M$11&lt;='Allgemeine Info'!$H$15),($E32+$F32)*$I32*(1+$D$4)^M$11,IF(M$12='Allgemeine Info'!$H$15,$J32*(1+$D$4)^M$12,IF(AND(M$12&lt;&gt;0,MOD(M$12,$G32)=0,M$12&lt;'Allgemeine Info'!$H$15),($I32+$J32)*((1+$D$4)^M$12),0))))</f>
        <v>0</v>
      </c>
      <c r="N32" s="235">
        <f>IF(OR($E32="",$F32="",$G32="",'Allgemeine Info'!$H$15=""),0,IF(AND(N$11&lt;&gt;0,N$11&lt;='Allgemeine Info'!$H$15),($E32+$F32)*$I32*(1+$D$4)^N$11,IF(N$12='Allgemeine Info'!$H$15,$J32*(1+$D$4)^N$12,IF(AND(N$12&lt;&gt;0,MOD(N$12,$G32)=0,N$12&lt;'Allgemeine Info'!$H$15),($I32+$J32)*((1+$D$4)^N$12),0))))</f>
        <v>0</v>
      </c>
      <c r="O32" s="235">
        <f>IF(OR($E32="",$F32="",$G32="",'Allgemeine Info'!$H$15=""),0,IF(AND(O$11&lt;&gt;0,O$11&lt;='Allgemeine Info'!$H$15),($E32+$F32)*$I32*(1+$D$4)^O$11,IF(O$12='Allgemeine Info'!$H$15,$J32*(1+$D$4)^O$12,IF(AND(O$12&lt;&gt;0,MOD(O$12,$G32)=0,O$12&lt;'Allgemeine Info'!$H$15),($I32+$J32)*((1+$D$4)^O$12),0))))</f>
        <v>0</v>
      </c>
      <c r="P32" s="235">
        <f>IF(OR($E32="",$F32="",$G32="",'Allgemeine Info'!$H$15=""),0,IF(AND(P$11&lt;&gt;0,P$11&lt;='Allgemeine Info'!$H$15),($E32+$F32)*$I32*(1+$D$4)^P$11,IF(P$12='Allgemeine Info'!$H$15,$J32*(1+$D$4)^P$12,IF(AND(P$12&lt;&gt;0,MOD(P$12,$G32)=0,P$12&lt;'Allgemeine Info'!$H$15),($I32+$J32)*((1+$D$4)^P$12),0))))</f>
        <v>0</v>
      </c>
      <c r="Q32" s="235">
        <f>IF(OR($E32="",$F32="",$G32="",'Allgemeine Info'!$H$15=""),0,IF(AND(Q$11&lt;&gt;0,Q$11&lt;='Allgemeine Info'!$H$15),($E32+$F32)*$I32*(1+$D$4)^Q$11,IF(Q$12='Allgemeine Info'!$H$15,$J32*(1+$D$4)^Q$12,IF(AND(Q$12&lt;&gt;0,MOD(Q$12,$G32)=0,Q$12&lt;'Allgemeine Info'!$H$15),($I32+$J32)*((1+$D$4)^Q$12),0))))</f>
        <v>0</v>
      </c>
      <c r="R32" s="235">
        <f>IF(OR($E32="",$F32="",$G32="",'Allgemeine Info'!$H$15=""),0,IF(AND(R$11&lt;&gt;0,R$11&lt;='Allgemeine Info'!$H$15),($E32+$F32)*$I32*(1+$D$4)^R$11,IF(R$12='Allgemeine Info'!$H$15,$J32*(1+$D$4)^R$12,IF(AND(R$12&lt;&gt;0,MOD(R$12,$G32)=0,R$12&lt;'Allgemeine Info'!$H$15),($I32+$J32)*((1+$D$4)^R$12),0))))</f>
        <v>0</v>
      </c>
      <c r="S32" s="235">
        <f>IF(OR($E32="",$F32="",$G32="",'Allgemeine Info'!$H$15=""),0,IF(AND(S$11&lt;&gt;0,S$11&lt;='Allgemeine Info'!$H$15),($E32+$F32)*$I32*(1+$D$4)^S$11,IF(S$12='Allgemeine Info'!$H$15,$J32*(1+$D$4)^S$12,IF(AND(S$12&lt;&gt;0,MOD(S$12,$G32)=0,S$12&lt;'Allgemeine Info'!$H$15),($I32+$J32)*((1+$D$4)^S$12),0))))</f>
        <v>0</v>
      </c>
      <c r="T32" s="235">
        <f>IF(OR($E32="",$F32="",$G32="",'Allgemeine Info'!$H$15=""),0,IF(AND(T$11&lt;&gt;0,T$11&lt;='Allgemeine Info'!$H$15),($E32+$F32)*$I32*(1+$D$4)^T$11,IF(T$12='Allgemeine Info'!$H$15,$J32*(1+$D$4)^T$12,IF(AND(T$12&lt;&gt;0,MOD(T$12,$G32)=0,T$12&lt;'Allgemeine Info'!$H$15),($I32+$J32)*((1+$D$4)^T$12),0))))</f>
        <v>0</v>
      </c>
      <c r="U32" s="235">
        <f>IF(OR($E32="",$F32="",$G32="",'Allgemeine Info'!$H$15=""),0,IF(AND(U$11&lt;&gt;0,U$11&lt;='Allgemeine Info'!$H$15),($E32+$F32)*$I32*(1+$D$4)^U$11,IF(U$12='Allgemeine Info'!$H$15,$J32*(1+$D$4)^U$12,IF(AND(U$12&lt;&gt;0,MOD(U$12,$G32)=0,U$12&lt;'Allgemeine Info'!$H$15),($I32+$J32)*((1+$D$4)^U$12),0))))</f>
        <v>0</v>
      </c>
      <c r="V32" s="235">
        <f>IF(OR($E32="",$F32="",$G32="",'Allgemeine Info'!$H$15=""),0,IF(AND(V$11&lt;&gt;0,V$11&lt;='Allgemeine Info'!$H$15),($E32+$F32)*$I32*(1+$D$4)^V$11,IF(V$12='Allgemeine Info'!$H$15,$J32*(1+$D$4)^V$12,IF(AND(V$12&lt;&gt;0,MOD(V$12,$G32)=0,V$12&lt;'Allgemeine Info'!$H$15),($I32+$J32)*((1+$D$4)^V$12),0))))</f>
        <v>0</v>
      </c>
      <c r="W32" s="235">
        <f>IF(OR($E32="",$F32="",$G32="",'Allgemeine Info'!$H$15=""),0,IF(AND(W$11&lt;&gt;0,W$11&lt;='Allgemeine Info'!$H$15),($E32+$F32)*$I32*(1+$D$4)^W$11,IF(W$12='Allgemeine Info'!$H$15,$J32*(1+$D$4)^W$12,IF(AND(W$12&lt;&gt;0,MOD(W$12,$G32)=0,W$12&lt;'Allgemeine Info'!$H$15),($I32+$J32)*((1+$D$4)^W$12),0))))</f>
        <v>0</v>
      </c>
      <c r="X32" s="235">
        <f>IF(OR($E32="",$F32="",$G32="",'Allgemeine Info'!$H$15=""),0,IF(AND(X$11&lt;&gt;0,X$11&lt;='Allgemeine Info'!$H$15),($E32+$F32)*$I32*(1+$D$4)^X$11,IF(X$12='Allgemeine Info'!$H$15,$J32*(1+$D$4)^X$12,IF(AND(X$12&lt;&gt;0,MOD(X$12,$G32)=0,X$12&lt;'Allgemeine Info'!$H$15),($I32+$J32)*((1+$D$4)^X$12),0))))</f>
        <v>0</v>
      </c>
      <c r="Y32" s="235">
        <f>IF(OR($E32="",$F32="",$G32="",'Allgemeine Info'!$H$15=""),0,IF(AND(Y$11&lt;&gt;0,Y$11&lt;='Allgemeine Info'!$H$15),($E32+$F32)*$I32*(1+$D$4)^Y$11,IF(Y$12='Allgemeine Info'!$H$15,$J32*(1+$D$4)^Y$12,IF(AND(Y$12&lt;&gt;0,MOD(Y$12,$G32)=0,Y$12&lt;'Allgemeine Info'!$H$15),($I32+$J32)*((1+$D$4)^Y$12),0))))</f>
        <v>0</v>
      </c>
      <c r="Z32" s="235">
        <f>IF(OR($E32="",$F32="",$G32="",'Allgemeine Info'!$H$15=""),0,IF(AND(Z$11&lt;&gt;0,Z$11&lt;='Allgemeine Info'!$H$15),($E32+$F32)*$I32*(1+$D$4)^Z$11,IF(Z$12='Allgemeine Info'!$H$15,$J32*(1+$D$4)^Z$12,IF(AND(Z$12&lt;&gt;0,MOD(Z$12,$G32)=0,Z$12&lt;'Allgemeine Info'!$H$15),($I32+$J32)*((1+$D$4)^Z$12),0))))</f>
        <v>0</v>
      </c>
      <c r="AA32" s="235">
        <f>IF(OR($E32="",$F32="",$G32="",'Allgemeine Info'!$H$15=""),0,IF(AND(AA$11&lt;&gt;0,AA$11&lt;='Allgemeine Info'!$H$15),($E32+$F32)*$I32*(1+$D$4)^AA$11,IF(AA$12='Allgemeine Info'!$H$15,$J32*(1+$D$4)^AA$12,IF(AND(AA$12&lt;&gt;0,MOD(AA$12,$G32)=0,AA$12&lt;'Allgemeine Info'!$H$15),($I32+$J32)*((1+$D$4)^AA$12),0))))</f>
        <v>0</v>
      </c>
      <c r="AB32" s="235">
        <f>IF(OR($E32="",$F32="",$G32="",'Allgemeine Info'!$H$15=""),0,IF(AND(AB$11&lt;&gt;0,AB$11&lt;='Allgemeine Info'!$H$15),($E32+$F32)*$I32*(1+$D$4)^AB$11,IF(AB$12='Allgemeine Info'!$H$15,$J32*(1+$D$4)^AB$12,IF(AND(AB$12&lt;&gt;0,MOD(AB$12,$G32)=0,AB$12&lt;'Allgemeine Info'!$H$15),($I32+$J32)*((1+$D$4)^AB$12),0))))</f>
        <v>0</v>
      </c>
      <c r="AC32" s="235">
        <f>IF(OR($E32="",$F32="",$G32="",'Allgemeine Info'!$H$15=""),0,IF(AND(AC$11&lt;&gt;0,AC$11&lt;='Allgemeine Info'!$H$15),($E32+$F32)*$I32*(1+$D$4)^AC$11,IF(AC$12='Allgemeine Info'!$H$15,$J32*(1+$D$4)^AC$12,IF(AND(AC$12&lt;&gt;0,MOD(AC$12,$G32)=0,AC$12&lt;'Allgemeine Info'!$H$15),($I32+$J32)*((1+$D$4)^AC$12),0))))</f>
        <v>0</v>
      </c>
      <c r="AD32" s="235">
        <f>IF(OR($E32="",$F32="",$G32="",'Allgemeine Info'!$H$15=""),0,IF(AND(AD$11&lt;&gt;0,AD$11&lt;='Allgemeine Info'!$H$15),($E32+$F32)*$I32*(1+$D$4)^AD$11,IF(AD$12='Allgemeine Info'!$H$15,$J32*(1+$D$4)^AD$12,IF(AND(AD$12&lt;&gt;0,MOD(AD$12,$G32)=0,AD$12&lt;'Allgemeine Info'!$H$15),($I32+$J32)*((1+$D$4)^AD$12),0))))</f>
        <v>0</v>
      </c>
      <c r="AE32" s="235">
        <f>IF(OR($E32="",$F32="",$G32="",'Allgemeine Info'!$H$15=""),0,IF(AND(AE$11&lt;&gt;0,AE$11&lt;='Allgemeine Info'!$H$15),($E32+$F32)*$I32*(1+$D$4)^AE$11,IF(AE$12='Allgemeine Info'!$H$15,$J32*(1+$D$4)^AE$12,IF(AND(AE$12&lt;&gt;0,MOD(AE$12,$G32)=0,AE$12&lt;'Allgemeine Info'!$H$15),($I32+$J32)*((1+$D$4)^AE$12),0))))</f>
        <v>0</v>
      </c>
      <c r="AF32" s="235">
        <f>IF(OR($E32="",$F32="",$G32="",'Allgemeine Info'!$H$15=""),0,IF(AND(AF$11&lt;&gt;0,AF$11&lt;='Allgemeine Info'!$H$15),($E32+$F32)*$I32*(1+$D$4)^AF$11,IF(AF$12='Allgemeine Info'!$H$15,$J32*(1+$D$4)^AF$12,IF(AND(AF$12&lt;&gt;0,MOD(AF$12,$G32)=0,AF$12&lt;'Allgemeine Info'!$H$15),($I32+$J32)*((1+$D$4)^AF$12),0))))</f>
        <v>0</v>
      </c>
      <c r="AG32" s="235">
        <f>IF(OR($E32="",$F32="",$G32="",'Allgemeine Info'!$H$15=""),0,IF(AND(AG$11&lt;&gt;0,AG$11&lt;='Allgemeine Info'!$H$15),($E32+$F32)*$I32*(1+$D$4)^AG$11,IF(AG$12='Allgemeine Info'!$H$15,$J32*(1+$D$4)^AG$12,IF(AND(AG$12&lt;&gt;0,MOD(AG$12,$G32)=0,AG$12&lt;'Allgemeine Info'!$H$15),($I32+$J32)*((1+$D$4)^AG$12),0))))</f>
        <v>0</v>
      </c>
      <c r="AH32" s="235">
        <f>IF(OR($E32="",$F32="",$G32="",'Allgemeine Info'!$H$15=""),0,IF(AND(AH$11&lt;&gt;0,AH$11&lt;='Allgemeine Info'!$H$15),($E32+$F32)*$I32*(1+$D$4)^AH$11,IF(AH$12='Allgemeine Info'!$H$15,$J32*(1+$D$4)^AH$12,IF(AND(AH$12&lt;&gt;0,MOD(AH$12,$G32)=0,AH$12&lt;'Allgemeine Info'!$H$15),($I32+$J32)*((1+$D$4)^AH$12),0))))</f>
        <v>0</v>
      </c>
      <c r="AI32" s="235">
        <f>IF(OR($E32="",$F32="",$G32="",'Allgemeine Info'!$H$15=""),0,IF(AND(AI$11&lt;&gt;0,AI$11&lt;='Allgemeine Info'!$H$15),($E32+$F32)*$I32*(1+$D$4)^AI$11,IF(AI$12='Allgemeine Info'!$H$15,$J32*(1+$D$4)^AI$12,IF(AND(AI$12&lt;&gt;0,MOD(AI$12,$G32)=0,AI$12&lt;'Allgemeine Info'!$H$15),($I32+$J32)*((1+$D$4)^AI$12),0))))</f>
        <v>0</v>
      </c>
      <c r="AJ32" s="235">
        <f>IF(OR($E32="",$F32="",$G32="",'Allgemeine Info'!$H$15=""),0,IF(AND(AJ$11&lt;&gt;0,AJ$11&lt;='Allgemeine Info'!$H$15),($E32+$F32)*$I32*(1+$D$4)^AJ$11,IF(AJ$12='Allgemeine Info'!$H$15,$J32*(1+$D$4)^AJ$12,IF(AND(AJ$12&lt;&gt;0,MOD(AJ$12,$G32)=0,AJ$12&lt;'Allgemeine Info'!$H$15),($I32+$J32)*((1+$D$4)^AJ$12),0))))</f>
        <v>0</v>
      </c>
      <c r="AK32" s="235">
        <f>IF(OR($E32="",$F32="",$G32="",'Allgemeine Info'!$H$15=""),0,IF(AND(AK$11&lt;&gt;0,AK$11&lt;='Allgemeine Info'!$H$15),($E32+$F32)*$I32*(1+$D$4)^AK$11,IF(AK$12='Allgemeine Info'!$H$15,$J32*(1+$D$4)^AK$12,IF(AND(AK$12&lt;&gt;0,MOD(AK$12,$G32)=0,AK$12&lt;'Allgemeine Info'!$H$15),($I32+$J32)*((1+$D$4)^AK$12),0))))</f>
        <v>0</v>
      </c>
      <c r="AL32" s="235">
        <f>IF(OR($E32="",$F32="",$G32="",'Allgemeine Info'!$H$15=""),0,IF(AND(AL$11&lt;&gt;0,AL$11&lt;='Allgemeine Info'!$H$15),($E32+$F32)*$I32*(1+$D$4)^AL$11,IF(AL$12='Allgemeine Info'!$H$15,$J32*(1+$D$4)^AL$12,IF(AND(AL$12&lt;&gt;0,MOD(AL$12,$G32)=0,AL$12&lt;'Allgemeine Info'!$H$15),($I32+$J32)*((1+$D$4)^AL$12),0))))</f>
        <v>0</v>
      </c>
      <c r="AM32" s="235">
        <f>IF(OR($E32="",$F32="",$G32="",'Allgemeine Info'!$H$15=""),0,IF(AND(AM$11&lt;&gt;0,AM$11&lt;='Allgemeine Info'!$H$15),($E32+$F32)*$I32*(1+$D$4)^AM$11,IF(AM$12='Allgemeine Info'!$H$15,$J32*(1+$D$4)^AM$12,IF(AND(AM$12&lt;&gt;0,MOD(AM$12,$G32)=0,AM$12&lt;'Allgemeine Info'!$H$15),($I32+$J32)*((1+$D$4)^AM$12),0))))</f>
        <v>0</v>
      </c>
      <c r="AN32" s="235">
        <f>IF(OR($E32="",$F32="",$G32="",'Allgemeine Info'!$H$15=""),0,IF(AND(AN$11&lt;&gt;0,AN$11&lt;='Allgemeine Info'!$H$15),($E32+$F32)*$I32*(1+$D$4)^AN$11,IF(AN$12='Allgemeine Info'!$H$15,$J32*(1+$D$4)^AN$12,IF(AND(AN$12&lt;&gt;0,MOD(AN$12,$G32)=0,AN$12&lt;'Allgemeine Info'!$H$15),($I32+$J32)*((1+$D$4)^AN$12),0))))</f>
        <v>0</v>
      </c>
      <c r="AO32" s="235">
        <f>IF(OR($E32="",$F32="",$G32="",'Allgemeine Info'!$H$15=""),0,IF(AND(AO$11&lt;&gt;0,AO$11&lt;='Allgemeine Info'!$H$15),($E32+$F32)*$I32*(1+$D$4)^AO$11,IF(AO$12='Allgemeine Info'!$H$15,$J32*(1+$D$4)^AO$12,IF(AND(AO$12&lt;&gt;0,MOD(AO$12,$G32)=0,AO$12&lt;'Allgemeine Info'!$H$15),($I32+$J32)*((1+$D$4)^AO$12),0))))</f>
        <v>0</v>
      </c>
      <c r="AP32" s="235">
        <f>IF(OR($E32="",$F32="",$G32="",'Allgemeine Info'!$H$15=""),0,IF(AND(AP$11&lt;&gt;0,AP$11&lt;='Allgemeine Info'!$H$15),($E32+$F32)*$I32*(1+$D$4)^AP$11,IF(AP$12='Allgemeine Info'!$H$15,$J32*(1+$D$4)^AP$12,IF(AND(AP$12&lt;&gt;0,MOD(AP$12,$G32)=0,AP$12&lt;'Allgemeine Info'!$H$15),($I32+$J32)*((1+$D$4)^AP$12),0))))</f>
        <v>0</v>
      </c>
      <c r="AQ32" s="235">
        <f>IF(OR($E32="",$F32="",$G32="",'Allgemeine Info'!$H$15=""),0,IF(AND(AQ$11&lt;&gt;0,AQ$11&lt;='Allgemeine Info'!$H$15),($E32+$F32)*$I32*(1+$D$4)^AQ$11,IF(AQ$12='Allgemeine Info'!$H$15,$J32*(1+$D$4)^AQ$12,IF(AND(AQ$12&lt;&gt;0,MOD(AQ$12,$G32)=0,AQ$12&lt;'Allgemeine Info'!$H$15),($I32+$J32)*((1+$D$4)^AQ$12),0))))</f>
        <v>0</v>
      </c>
      <c r="AR32" s="235">
        <f>IF(OR($E32="",$F32="",$G32="",'Allgemeine Info'!$H$15=""),0,IF(AND(AR$11&lt;&gt;0,AR$11&lt;='Allgemeine Info'!$H$15),($E32+$F32)*$I32*(1+$D$4)^AR$11,IF(AR$12='Allgemeine Info'!$H$15,$J32*(1+$D$4)^AR$12,IF(AND(AR$12&lt;&gt;0,MOD(AR$12,$G32)=0,AR$12&lt;'Allgemeine Info'!$H$15),($I32+$J32)*((1+$D$4)^AR$12),0))))</f>
        <v>0</v>
      </c>
      <c r="AS32" s="235">
        <f>IF(OR($E32="",$F32="",$G32="",'Allgemeine Info'!$H$15=""),0,IF(AND(AS$11&lt;&gt;0,AS$11&lt;='Allgemeine Info'!$H$15),($E32+$F32)*$I32*(1+$D$4)^AS$11,IF(AS$12='Allgemeine Info'!$H$15,$J32*(1+$D$4)^AS$12,IF(AND(AS$12&lt;&gt;0,MOD(AS$12,$G32)=0,AS$12&lt;'Allgemeine Info'!$H$15),($I32+$J32)*((1+$D$4)^AS$12),0))))</f>
        <v>0</v>
      </c>
      <c r="AT32" s="235">
        <f>IF(OR($E32="",$F32="",$G32="",'Allgemeine Info'!$H$15=""),0,IF(AND(AT$11&lt;&gt;0,AT$11&lt;='Allgemeine Info'!$H$15),($E32+$F32)*$I32*(1+$D$4)^AT$11,IF(AT$12='Allgemeine Info'!$H$15,$J32*(1+$D$4)^AT$12,IF(AND(AT$12&lt;&gt;0,MOD(AT$12,$G32)=0,AT$12&lt;'Allgemeine Info'!$H$15),($I32+$J32)*((1+$D$4)^AT$12),0))))</f>
        <v>0</v>
      </c>
      <c r="AU32" s="235">
        <f>IF(OR($E32="",$F32="",$G32="",'Allgemeine Info'!$H$15=""),0,IF(AND(AU$11&lt;&gt;0,AU$11&lt;='Allgemeine Info'!$H$15),($E32+$F32)*$I32*(1+$D$4)^AU$11,IF(AU$12='Allgemeine Info'!$H$15,$J32*(1+$D$4)^AU$12,IF(AND(AU$12&lt;&gt;0,MOD(AU$12,$G32)=0,AU$12&lt;'Allgemeine Info'!$H$15),($I32+$J32)*((1+$D$4)^AU$12),0))))</f>
        <v>0</v>
      </c>
      <c r="AV32" s="235">
        <f>IF(OR($E32="",$F32="",$G32="",'Allgemeine Info'!$H$15=""),0,IF(AND(AV$11&lt;&gt;0,AV$11&lt;='Allgemeine Info'!$H$15),($E32+$F32)*$I32*(1+$D$4)^AV$11,IF(AV$12='Allgemeine Info'!$H$15,$J32*(1+$D$4)^AV$12,IF(AND(AV$12&lt;&gt;0,MOD(AV$12,$G32)=0,AV$12&lt;'Allgemeine Info'!$H$15),($I32+$J32)*((1+$D$4)^AV$12),0))))</f>
        <v>0</v>
      </c>
      <c r="AW32" s="235">
        <f>IF(OR($E32="",$F32="",$G32="",'Allgemeine Info'!$H$15=""),0,IF(AND(AW$11&lt;&gt;0,AW$11&lt;='Allgemeine Info'!$H$15),($E32+$F32)*$I32*(1+$D$4)^AW$11,IF(AW$12='Allgemeine Info'!$H$15,$J32*(1+$D$4)^AW$12,IF(AND(AW$12&lt;&gt;0,MOD(AW$12,$G32)=0,AW$12&lt;'Allgemeine Info'!$H$15),($I32+$J32)*((1+$D$4)^AW$12),0))))</f>
        <v>0</v>
      </c>
      <c r="AX32" s="235">
        <f>IF(OR($E32="",$F32="",$G32="",'Allgemeine Info'!$H$15=""),0,IF(AND(AX$11&lt;&gt;0,AX$11&lt;='Allgemeine Info'!$H$15),($E32+$F32)*$I32*(1+$D$4)^AX$11,IF(AX$12='Allgemeine Info'!$H$15,$J32*(1+$D$4)^AX$12,IF(AND(AX$12&lt;&gt;0,MOD(AX$12,$G32)=0,AX$12&lt;'Allgemeine Info'!$H$15),($I32+$J32)*((1+$D$4)^AX$12),0))))</f>
        <v>0</v>
      </c>
      <c r="AY32" s="235">
        <f>IF(OR($E32="",$F32="",$G32="",'Allgemeine Info'!$H$15=""),0,IF(AND(AY$11&lt;&gt;0,AY$11&lt;='Allgemeine Info'!$H$15),($E32+$F32)*$I32*(1+$D$4)^AY$11,IF(AY$12='Allgemeine Info'!$H$15,$J32*(1+$D$4)^AY$12,IF(AND(AY$12&lt;&gt;0,MOD(AY$12,$G32)=0,AY$12&lt;'Allgemeine Info'!$H$15),($I32+$J32)*((1+$D$4)^AY$12),0))))</f>
        <v>0</v>
      </c>
      <c r="AZ32" s="235">
        <f>IF(OR($E32="",$F32="",$G32="",'Allgemeine Info'!$H$15=""),0,IF(AND(AZ$11&lt;&gt;0,AZ$11&lt;='Allgemeine Info'!$H$15),($E32+$F32)*$I32*(1+$D$4)^AZ$11,IF(AZ$12='Allgemeine Info'!$H$15,$J32*(1+$D$4)^AZ$12,IF(AND(AZ$12&lt;&gt;0,MOD(AZ$12,$G32)=0,AZ$12&lt;'Allgemeine Info'!$H$15),($I32+$J32)*((1+$D$4)^AZ$12),0))))</f>
        <v>0</v>
      </c>
      <c r="BA32" s="235">
        <f>IF(OR($E32="",$F32="",$G32="",'Allgemeine Info'!$H$15=""),0,IF(AND(BA$11&lt;&gt;0,BA$11&lt;='Allgemeine Info'!$H$15),($E32+$F32)*$I32*(1+$D$4)^BA$11,IF(BA$12='Allgemeine Info'!$H$15,$J32*(1+$D$4)^BA$12,IF(AND(BA$12&lt;&gt;0,MOD(BA$12,$G32)=0,BA$12&lt;'Allgemeine Info'!$H$15),($I32+$J32)*((1+$D$4)^BA$12),0))))</f>
        <v>0</v>
      </c>
      <c r="BB32" s="235">
        <f>IF(OR($E32="",$F32="",$G32="",'Allgemeine Info'!$H$15=""),0,IF(AND(BB$11&lt;&gt;0,BB$11&lt;='Allgemeine Info'!$H$15),($E32+$F32)*$I32*(1+$D$4)^BB$11,IF(BB$12='Allgemeine Info'!$H$15,$J32*(1+$D$4)^BB$12,IF(AND(BB$12&lt;&gt;0,MOD(BB$12,$G32)=0,BB$12&lt;'Allgemeine Info'!$H$15),($I32+$J32)*((1+$D$4)^BB$12),0))))</f>
        <v>0</v>
      </c>
      <c r="BC32" s="235">
        <f>IF(OR($E32="",$F32="",$G32="",'Allgemeine Info'!$H$15=""),0,IF(AND(BC$11&lt;&gt;0,BC$11&lt;='Allgemeine Info'!$H$15),($E32+$F32)*$I32*(1+$D$4)^BC$11,IF(BC$12='Allgemeine Info'!$H$15,$J32*(1+$D$4)^BC$12,IF(AND(BC$12&lt;&gt;0,MOD(BC$12,$G32)=0,BC$12&lt;'Allgemeine Info'!$H$15),($I32+$J32)*((1+$D$4)^BC$12),0))))</f>
        <v>0</v>
      </c>
      <c r="BD32" s="235">
        <f>IF(OR($E32="",$F32="",$G32="",'Allgemeine Info'!$H$15=""),0,IF(AND(BD$11&lt;&gt;0,BD$11&lt;='Allgemeine Info'!$H$15),($E32+$F32)*$I32*(1+$D$4)^BD$11,IF(BD$12='Allgemeine Info'!$H$15,$J32*(1+$D$4)^BD$12,IF(AND(BD$12&lt;&gt;0,MOD(BD$12,$G32)=0,BD$12&lt;'Allgemeine Info'!$H$15),($I32+$J32)*((1+$D$4)^BD$12),0))))</f>
        <v>0</v>
      </c>
      <c r="BE32" s="235">
        <f>IF(OR($E32="",$F32="",$G32="",'Allgemeine Info'!$H$15=""),0,IF(AND(BE$11&lt;&gt;0,BE$11&lt;='Allgemeine Info'!$H$15),($E32+$F32)*$I32*(1+$D$4)^BE$11,IF(BE$12='Allgemeine Info'!$H$15,$J32*(1+$D$4)^BE$12,IF(AND(BE$12&lt;&gt;0,MOD(BE$12,$G32)=0,BE$12&lt;'Allgemeine Info'!$H$15),($I32+$J32)*((1+$D$4)^BE$12),0))))</f>
        <v>0</v>
      </c>
      <c r="BF32" s="235">
        <f>IF(OR($E32="",$F32="",$G32="",'Allgemeine Info'!$H$15=""),0,IF(AND(BF$11&lt;&gt;0,BF$11&lt;='Allgemeine Info'!$H$15),($E32+$F32)*$I32*(1+$D$4)^BF$11,IF(BF$12='Allgemeine Info'!$H$15,$J32*(1+$D$4)^BF$12,IF(AND(BF$12&lt;&gt;0,MOD(BF$12,$G32)=0,BF$12&lt;'Allgemeine Info'!$H$15),($I32+$J32)*((1+$D$4)^BF$12),0))))</f>
        <v>0</v>
      </c>
      <c r="BG32" s="235">
        <f>IF(OR($E32="",$F32="",$G32="",'Allgemeine Info'!$H$15=""),0,IF(AND(BG$11&lt;&gt;0,BG$11&lt;='Allgemeine Info'!$H$15),($E32+$F32)*$I32*(1+$D$4)^BG$11,IF(BG$12='Allgemeine Info'!$H$15,$J32*(1+$D$4)^BG$12,IF(AND(BG$12&lt;&gt;0,MOD(BG$12,$G32)=0,BG$12&lt;'Allgemeine Info'!$H$15),($I32+$J32)*((1+$D$4)^BG$12),0))))</f>
        <v>0</v>
      </c>
      <c r="BH32" s="235">
        <f>IF(OR($E32="",$F32="",$G32="",'Allgemeine Info'!$H$15=""),0,IF(AND(BH$11&lt;&gt;0,BH$11&lt;='Allgemeine Info'!$H$15),($E32+$F32)*$I32*(1+$D$4)^BH$11,IF(BH$12='Allgemeine Info'!$H$15,$J32*(1+$D$4)^BH$12,IF(AND(BH$12&lt;&gt;0,MOD(BH$12,$G32)=0,BH$12&lt;'Allgemeine Info'!$H$15),($I32+$J32)*((1+$D$4)^BH$12),0))))</f>
        <v>0</v>
      </c>
      <c r="BI32" s="235">
        <f>IF(OR($E32="",$F32="",$G32="",'Allgemeine Info'!$H$15=""),0,IF(AND(BI$11&lt;&gt;0,BI$11&lt;='Allgemeine Info'!$H$15),($E32+$F32)*$I32*(1+$D$4)^BI$11,IF(BI$12='Allgemeine Info'!$H$15,$J32*(1+$D$4)^BI$12,IF(AND(BI$12&lt;&gt;0,MOD(BI$12,$G32)=0,BI$12&lt;'Allgemeine Info'!$H$15),($I32+$J32)*((1+$D$4)^BI$12),0))))</f>
        <v>0</v>
      </c>
      <c r="BJ32" s="235">
        <f>IF(OR($E32="",$F32="",$G32="",'Allgemeine Info'!$H$15=""),0,IF(AND(BJ$11&lt;&gt;0,BJ$11&lt;='Allgemeine Info'!$H$15),($E32+$F32)*$I32*(1+$D$4)^BJ$11,IF(BJ$12='Allgemeine Info'!$H$15,$J32*(1+$D$4)^BJ$12,IF(AND(BJ$12&lt;&gt;0,MOD(BJ$12,$G32)=0,BJ$12&lt;'Allgemeine Info'!$H$15),($I32+$J32)*((1+$D$4)^BJ$12),0))))</f>
        <v>0</v>
      </c>
      <c r="BK32" s="235">
        <f>IF(OR($E32="",$F32="",$G32="",'Allgemeine Info'!$H$15=""),0,IF(AND(BK$11&lt;&gt;0,BK$11&lt;='Allgemeine Info'!$H$15),($E32+$F32)*$I32*(1+$D$4)^BK$11,IF(BK$12='Allgemeine Info'!$H$15,$J32*(1+$D$4)^BK$12,IF(AND(BK$12&lt;&gt;0,MOD(BK$12,$G32)=0,BK$12&lt;'Allgemeine Info'!$H$15),($I32+$J32)*((1+$D$4)^BK$12),0))))</f>
        <v>0</v>
      </c>
      <c r="BL32" s="235">
        <f>IF(OR($E32="",$F32="",$G32="",'Allgemeine Info'!$H$15=""),0,IF(AND(BL$11&lt;&gt;0,BL$11&lt;='Allgemeine Info'!$H$15),($E32+$F32)*$I32*(1+$D$4)^BL$11,IF(BL$12='Allgemeine Info'!$H$15,$J32*(1+$D$4)^BL$12,IF(AND(BL$12&lt;&gt;0,MOD(BL$12,$G32)=0,BL$12&lt;'Allgemeine Info'!$H$15),($I32+$J32)*((1+$D$4)^BL$12),0))))</f>
        <v>0</v>
      </c>
      <c r="BM32" s="235">
        <f>IF(OR($E32="",$F32="",$G32="",'Allgemeine Info'!$H$15=""),0,IF(AND(BM$11&lt;&gt;0,BM$11&lt;='Allgemeine Info'!$H$15),($E32+$F32)*$I32*(1+$D$4)^BM$11,IF(BM$12='Allgemeine Info'!$H$15,$J32*(1+$D$4)^BM$12,IF(AND(BM$12&lt;&gt;0,MOD(BM$12,$G32)=0,BM$12&lt;'Allgemeine Info'!$H$15),($I32+$J32)*((1+$D$4)^BM$12),0))))</f>
        <v>0</v>
      </c>
      <c r="BN32" s="235">
        <f>IF(OR($E32="",$F32="",$G32="",'Allgemeine Info'!$H$15=""),0,IF(AND(BN$11&lt;&gt;0,BN$11&lt;='Allgemeine Info'!$H$15),($E32+$F32)*$I32*(1+$D$4)^BN$11,IF(BN$12='Allgemeine Info'!$H$15,$J32*(1+$D$4)^BN$12,IF(AND(BN$12&lt;&gt;0,MOD(BN$12,$G32)=0,BN$12&lt;'Allgemeine Info'!$H$15),($I32+$J32)*((1+$D$4)^BN$12),0))))</f>
        <v>0</v>
      </c>
      <c r="BO32" s="235">
        <f>IF(OR($E32="",$F32="",$G32="",'Allgemeine Info'!$H$15=""),0,IF(AND(BO$11&lt;&gt;0,BO$11&lt;='Allgemeine Info'!$H$15),($E32+$F32)*$I32*(1+$D$4)^BO$11,IF(BO$12='Allgemeine Info'!$H$15,$J32*(1+$D$4)^BO$12,IF(AND(BO$12&lt;&gt;0,MOD(BO$12,$G32)=0,BO$12&lt;'Allgemeine Info'!$H$15),($I32+$J32)*((1+$D$4)^BO$12),0))))</f>
        <v>0</v>
      </c>
      <c r="BP32" s="235">
        <f>IF(OR($E32="",$F32="",$G32="",'Allgemeine Info'!$H$15=""),0,IF(AND(BP$11&lt;&gt;0,BP$11&lt;='Allgemeine Info'!$H$15),($E32+$F32)*$I32*(1+$D$4)^BP$11,IF(BP$12='Allgemeine Info'!$H$15,$J32*(1+$D$4)^BP$12,IF(AND(BP$12&lt;&gt;0,MOD(BP$12,$G32)=0,BP$12&lt;'Allgemeine Info'!$H$15),($I32+$J32)*((1+$D$4)^BP$12),0))))</f>
        <v>0</v>
      </c>
      <c r="BQ32" s="235">
        <f>IF(OR($E32="",$F32="",$G32="",'Allgemeine Info'!$H$15=""),0,IF(AND(BQ$11&lt;&gt;0,BQ$11&lt;='Allgemeine Info'!$H$15),($E32+$F32)*$I32*(1+$D$4)^BQ$11,IF(BQ$12='Allgemeine Info'!$H$15,$J32*(1+$D$4)^BQ$12,IF(AND(BQ$12&lt;&gt;0,MOD(BQ$12,$G32)=0,BQ$12&lt;'Allgemeine Info'!$H$15),($I32+$J32)*((1+$D$4)^BQ$12),0))))</f>
        <v>0</v>
      </c>
      <c r="BR32" s="235">
        <f>IF(OR($E32="",$F32="",$G32="",'Allgemeine Info'!$H$15=""),0,IF(AND(BR$11&lt;&gt;0,BR$11&lt;='Allgemeine Info'!$H$15),($E32+$F32)*$I32*(1+$D$4)^BR$11,IF(BR$12='Allgemeine Info'!$H$15,$J32*(1+$D$4)^BR$12,IF(AND(BR$12&lt;&gt;0,MOD(BR$12,$G32)=0,BR$12&lt;'Allgemeine Info'!$H$15),($I32+$J32)*((1+$D$4)^BR$12),0))))</f>
        <v>0</v>
      </c>
      <c r="BS32" s="235">
        <f>IF(OR($E32="",$F32="",$G32="",'Allgemeine Info'!$H$15=""),0,IF(AND(BS$11&lt;&gt;0,BS$11&lt;='Allgemeine Info'!$H$15),($E32+$F32)*$I32*(1+$D$4)^BS$11,IF(BS$12='Allgemeine Info'!$H$15,$J32*(1+$D$4)^BS$12,IF(AND(BS$12&lt;&gt;0,MOD(BS$12,$G32)=0,BS$12&lt;'Allgemeine Info'!$H$15),($I32+$J32)*((1+$D$4)^BS$12),0))))</f>
        <v>0</v>
      </c>
      <c r="BT32" s="235">
        <f>IF(OR($E32="",$F32="",$G32="",'Allgemeine Info'!$H$15=""),0,IF(AND(BT$11&lt;&gt;0,BT$11&lt;='Allgemeine Info'!$H$15),($E32+$F32)*$I32*(1+$D$4)^BT$11,IF(BT$12='Allgemeine Info'!$H$15,$J32*(1+$D$4)^BT$12,IF(AND(BT$12&lt;&gt;0,MOD(BT$12,$G32)=0,BT$12&lt;'Allgemeine Info'!$H$15),($I32+$J32)*((1+$D$4)^BT$12),0))))</f>
        <v>0</v>
      </c>
      <c r="BU32" s="235">
        <f>IF(OR($E32="",$F32="",$G32="",'Allgemeine Info'!$H$15=""),0,IF(AND(BU$11&lt;&gt;0,BU$11&lt;='Allgemeine Info'!$H$15),($E32+$F32)*$I32*(1+$D$4)^BU$11,IF(BU$12='Allgemeine Info'!$H$15,$J32*(1+$D$4)^BU$12,IF(AND(BU$12&lt;&gt;0,MOD(BU$12,$G32)=0,BU$12&lt;'Allgemeine Info'!$H$15),($I32+$J32)*((1+$D$4)^BU$12),0))))</f>
        <v>0</v>
      </c>
      <c r="BV32" s="235">
        <f>IF(OR($E32="",$F32="",$G32="",'Allgemeine Info'!$H$15=""),0,IF(AND(BV$11&lt;&gt;0,BV$11&lt;='Allgemeine Info'!$H$15),($E32+$F32)*$I32*(1+$D$4)^BV$11,IF(BV$12='Allgemeine Info'!$H$15,$J32*(1+$D$4)^BV$12,IF(AND(BV$12&lt;&gt;0,MOD(BV$12,$G32)=0,BV$12&lt;'Allgemeine Info'!$H$15),($I32+$J32)*((1+$D$4)^BV$12),0))))</f>
        <v>0</v>
      </c>
      <c r="BW32" s="235">
        <f>IF(OR($E32="",$F32="",$G32="",'Allgemeine Info'!$H$15=""),0,IF(AND(BW$11&lt;&gt;0,BW$11&lt;='Allgemeine Info'!$H$15),($E32+$F32)*$I32*(1+$D$4)^BW$11,IF(BW$12='Allgemeine Info'!$H$15,$J32*(1+$D$4)^BW$12,IF(AND(BW$12&lt;&gt;0,MOD(BW$12,$G32)=0,BW$12&lt;'Allgemeine Info'!$H$15),($I32+$J32)*((1+$D$4)^BW$12),0))))</f>
        <v>0</v>
      </c>
      <c r="BX32" s="235">
        <f>IF(OR($E32="",$F32="",$G32="",'Allgemeine Info'!$H$15=""),0,IF(AND(BX$11&lt;&gt;0,BX$11&lt;='Allgemeine Info'!$H$15),($E32+$F32)*$I32*(1+$D$4)^BX$11,IF(BX$12='Allgemeine Info'!$H$15,$J32*(1+$D$4)^BX$12,IF(AND(BX$12&lt;&gt;0,MOD(BX$12,$G32)=0,BX$12&lt;'Allgemeine Info'!$H$15),($I32+$J32)*((1+$D$4)^BX$12),0))))</f>
        <v>0</v>
      </c>
      <c r="BY32" s="235">
        <f>IF(OR($E32="",$F32="",$G32="",'Allgemeine Info'!$H$15=""),0,IF(AND(BY$11&lt;&gt;0,BY$11&lt;='Allgemeine Info'!$H$15),($E32+$F32)*$I32*(1+$D$4)^BY$11,IF(BY$12='Allgemeine Info'!$H$15,$J32*(1+$D$4)^BY$12,IF(AND(BY$12&lt;&gt;0,MOD(BY$12,$G32)=0,BY$12&lt;'Allgemeine Info'!$H$15),($I32+$J32)*((1+$D$4)^BY$12),0))))</f>
        <v>0</v>
      </c>
      <c r="BZ32" s="235">
        <f>IF(OR($E32="",$F32="",$G32="",'Allgemeine Info'!$H$15=""),0,IF(AND(BZ$11&lt;&gt;0,BZ$11&lt;='Allgemeine Info'!$H$15),($E32+$F32)*$I32*(1+$D$4)^BZ$11,IF(BZ$12='Allgemeine Info'!$H$15,$J32*(1+$D$4)^BZ$12,IF(AND(BZ$12&lt;&gt;0,MOD(BZ$12,$G32)=0,BZ$12&lt;'Allgemeine Info'!$H$15),($I32+$J32)*((1+$D$4)^BZ$12),0))))</f>
        <v>0</v>
      </c>
      <c r="CA32" s="235">
        <f>IF(OR($E32="",$F32="",$G32="",'Allgemeine Info'!$H$15=""),0,IF(AND(CA$11&lt;&gt;0,CA$11&lt;='Allgemeine Info'!$H$15),($E32+$F32)*$I32*(1+$D$4)^CA$11,IF(CA$12='Allgemeine Info'!$H$15,$J32*(1+$D$4)^CA$12,IF(AND(CA$12&lt;&gt;0,MOD(CA$12,$G32)=0,CA$12&lt;'Allgemeine Info'!$H$15),($I32+$J32)*((1+$D$4)^CA$12),0))))</f>
        <v>0</v>
      </c>
      <c r="CB32" s="235">
        <f>IF(OR($E32="",$F32="",$G32="",'Allgemeine Info'!$H$15=""),0,IF(AND(CB$11&lt;&gt;0,CB$11&lt;='Allgemeine Info'!$H$15),($E32+$F32)*$I32*(1+$D$4)^CB$11,IF(CB$12='Allgemeine Info'!$H$15,$J32*(1+$D$4)^CB$12,IF(AND(CB$12&lt;&gt;0,MOD(CB$12,$G32)=0,CB$12&lt;'Allgemeine Info'!$H$15),($I32+$J32)*((1+$D$4)^CB$12),0))))</f>
        <v>0</v>
      </c>
      <c r="CC32" s="235">
        <f>IF(OR($E32="",$F32="",$G32="",'Allgemeine Info'!$H$15=""),0,IF(AND(CC$11&lt;&gt;0,CC$11&lt;='Allgemeine Info'!$H$15),($E32+$F32)*$I32*(1+$D$4)^CC$11,IF(CC$12='Allgemeine Info'!$H$15,$J32*(1+$D$4)^CC$12,IF(AND(CC$12&lt;&gt;0,MOD(CC$12,$G32)=0,CC$12&lt;'Allgemeine Info'!$H$15),($I32+$J32)*((1+$D$4)^CC$12),0))))</f>
        <v>0</v>
      </c>
      <c r="CD32" s="235">
        <f>IF(OR($E32="",$F32="",$G32="",'Allgemeine Info'!$H$15=""),0,IF(AND(CD$11&lt;&gt;0,CD$11&lt;='Allgemeine Info'!$H$15),($E32+$F32)*$I32*(1+$D$4)^CD$11,IF(CD$12='Allgemeine Info'!$H$15,$J32*(1+$D$4)^CD$12,IF(AND(CD$12&lt;&gt;0,MOD(CD$12,$G32)=0,CD$12&lt;'Allgemeine Info'!$H$15),($I32+$J32)*((1+$D$4)^CD$12),0))))</f>
        <v>0</v>
      </c>
      <c r="CE32" s="235">
        <f>IF(OR($E32="",$F32="",$G32="",'Allgemeine Info'!$H$15=""),0,IF(AND(CE$11&lt;&gt;0,CE$11&lt;='Allgemeine Info'!$H$15),($E32+$F32)*$I32*(1+$D$4)^CE$11,IF(CE$12='Allgemeine Info'!$H$15,$J32*(1+$D$4)^CE$12,IF(AND(CE$12&lt;&gt;0,MOD(CE$12,$G32)=0,CE$12&lt;'Allgemeine Info'!$H$15),($I32+$J32)*((1+$D$4)^CE$12),0))))</f>
        <v>0</v>
      </c>
      <c r="CF32" s="235">
        <f>IF(OR($E32="",$F32="",$G32="",'Allgemeine Info'!$H$15=""),0,IF(AND(CF$11&lt;&gt;0,CF$11&lt;='Allgemeine Info'!$H$15),($E32+$F32)*$I32*(1+$D$4)^CF$11,IF(CF$12='Allgemeine Info'!$H$15,$J32*(1+$D$4)^CF$12,IF(AND(CF$12&lt;&gt;0,MOD(CF$12,$G32)=0,CF$12&lt;'Allgemeine Info'!$H$15),($I32+$J32)*((1+$D$4)^CF$12),0))))</f>
        <v>0</v>
      </c>
      <c r="CG32" s="235">
        <f>IF(OR($E32="",$F32="",$G32="",'Allgemeine Info'!$H$15=""),0,IF(AND(CG$11&lt;&gt;0,CG$11&lt;='Allgemeine Info'!$H$15),($E32+$F32)*$I32*(1+$D$4)^CG$11,IF(CG$12='Allgemeine Info'!$H$15,$J32*(1+$D$4)^CG$12,IF(AND(CG$12&lt;&gt;0,MOD(CG$12,$G32)=0,CG$12&lt;'Allgemeine Info'!$H$15),($I32+$J32)*((1+$D$4)^CG$12),0))))</f>
        <v>0</v>
      </c>
      <c r="CH32" s="235">
        <f>IF(OR($E32="",$F32="",$G32="",'Allgemeine Info'!$H$15=""),0,IF(AND(CH$11&lt;&gt;0,CH$11&lt;='Allgemeine Info'!$H$15),($E32+$F32)*$I32*(1+$D$4)^CH$11,IF(CH$12='Allgemeine Info'!$H$15,$J32*(1+$D$4)^CH$12,IF(AND(CH$12&lt;&gt;0,MOD(CH$12,$G32)=0,CH$12&lt;'Allgemeine Info'!$H$15),($I32+$J32)*((1+$D$4)^CH$12),0))))</f>
        <v>0</v>
      </c>
      <c r="CI32" s="235">
        <f>IF(OR($E32="",$F32="",$G32="",'Allgemeine Info'!$H$15=""),0,IF(AND(CI$11&lt;&gt;0,CI$11&lt;='Allgemeine Info'!$H$15),($E32+$F32)*$I32*(1+$D$4)^CI$11,IF(CI$12='Allgemeine Info'!$H$15,$J32*(1+$D$4)^CI$12,IF(AND(CI$12&lt;&gt;0,MOD(CI$12,$G32)=0,CI$12&lt;'Allgemeine Info'!$H$15),($I32+$J32)*((1+$D$4)^CI$12),0))))</f>
        <v>0</v>
      </c>
      <c r="CJ32" s="235">
        <f>IF(OR($E32="",$F32="",$G32="",'Allgemeine Info'!$H$15=""),0,IF(AND(CJ$11&lt;&gt;0,CJ$11&lt;='Allgemeine Info'!$H$15),($E32+$F32)*$I32*(1+$D$4)^CJ$11,IF(CJ$12='Allgemeine Info'!$H$15,$J32*(1+$D$4)^CJ$12,IF(AND(CJ$12&lt;&gt;0,MOD(CJ$12,$G32)=0,CJ$12&lt;'Allgemeine Info'!$H$15),($I32+$J32)*((1+$D$4)^CJ$12),0))))</f>
        <v>0</v>
      </c>
      <c r="CK32" s="235">
        <f>IF(OR($E32="",$F32="",$G32="",'Allgemeine Info'!$H$15=""),0,IF(AND(CK$11&lt;&gt;0,CK$11&lt;='Allgemeine Info'!$H$15),($E32+$F32)*$I32*(1+$D$4)^CK$11,IF(CK$12='Allgemeine Info'!$H$15,$J32*(1+$D$4)^CK$12,IF(AND(CK$12&lt;&gt;0,MOD(CK$12,$G32)=0,CK$12&lt;'Allgemeine Info'!$H$15),($I32+$J32)*((1+$D$4)^CK$12),0))))</f>
        <v>0</v>
      </c>
      <c r="CL32" s="235">
        <f>IF(OR($E32="",$F32="",$G32="",'Allgemeine Info'!$H$15=""),0,IF(AND(CL$11&lt;&gt;0,CL$11&lt;='Allgemeine Info'!$H$15),($E32+$F32)*$I32*(1+$D$4)^CL$11,IF(CL$12='Allgemeine Info'!$H$15,$J32*(1+$D$4)^CL$12,IF(AND(CL$12&lt;&gt;0,MOD(CL$12,$G32)=0,CL$12&lt;'Allgemeine Info'!$H$15),($I32+$J32)*((1+$D$4)^CL$12),0))))</f>
        <v>0</v>
      </c>
      <c r="CM32" s="235">
        <f>IF(OR($E32="",$F32="",$G32="",'Allgemeine Info'!$H$15=""),0,IF(AND(CM$11&lt;&gt;0,CM$11&lt;='Allgemeine Info'!$H$15),($E32+$F32)*$I32*(1+$D$4)^CM$11,IF(CM$12='Allgemeine Info'!$H$15,$J32*(1+$D$4)^CM$12,IF(AND(CM$12&lt;&gt;0,MOD(CM$12,$G32)=0,CM$12&lt;'Allgemeine Info'!$H$15),($I32+$J32)*((1+$D$4)^CM$12),0))))</f>
        <v>0</v>
      </c>
      <c r="CN32" s="235">
        <f>IF(OR($E32="",$F32="",$G32="",'Allgemeine Info'!$H$15=""),0,IF(AND(CN$11&lt;&gt;0,CN$11&lt;='Allgemeine Info'!$H$15),($E32+$F32)*$I32*(1+$D$4)^CN$11,IF(CN$12='Allgemeine Info'!$H$15,$J32*(1+$D$4)^CN$12,IF(AND(CN$12&lt;&gt;0,MOD(CN$12,$G32)=0,CN$12&lt;'Allgemeine Info'!$H$15),($I32+$J32)*((1+$D$4)^CN$12),0))))</f>
        <v>0</v>
      </c>
      <c r="CO32" s="235">
        <f>IF(OR($E32="",$F32="",$G32="",'Allgemeine Info'!$H$15=""),0,IF(AND(CO$11&lt;&gt;0,CO$11&lt;='Allgemeine Info'!$H$15),($E32+$F32)*$I32*(1+$D$4)^CO$11,IF(CO$12='Allgemeine Info'!$H$15,$J32*(1+$D$4)^CO$12,IF(AND(CO$12&lt;&gt;0,MOD(CO$12,$G32)=0,CO$12&lt;'Allgemeine Info'!$H$15),($I32+$J32)*((1+$D$4)^CO$12),0))))</f>
        <v>0</v>
      </c>
      <c r="CP32" s="235">
        <f>IF(OR($E32="",$F32="",$G32="",'Allgemeine Info'!$H$15=""),0,IF(AND(CP$11&lt;&gt;0,CP$11&lt;='Allgemeine Info'!$H$15),($E32+$F32)*$I32*(1+$D$4)^CP$11,IF(CP$12='Allgemeine Info'!$H$15,$J32*(1+$D$4)^CP$12,IF(AND(CP$12&lt;&gt;0,MOD(CP$12,$G32)=0,CP$12&lt;'Allgemeine Info'!$H$15),($I32+$J32)*((1+$D$4)^CP$12),0))))</f>
        <v>0</v>
      </c>
      <c r="CQ32" s="235">
        <f>IF(OR($E32="",$F32="",$G32="",'Allgemeine Info'!$H$15=""),0,IF(AND(CQ$11&lt;&gt;0,CQ$11&lt;='Allgemeine Info'!$H$15),($E32+$F32)*$I32*(1+$D$4)^CQ$11,IF(CQ$12='Allgemeine Info'!$H$15,$J32*(1+$D$4)^CQ$12,IF(AND(CQ$12&lt;&gt;0,MOD(CQ$12,$G32)=0,CQ$12&lt;'Allgemeine Info'!$H$15),($I32+$J32)*((1+$D$4)^CQ$12),0))))</f>
        <v>0</v>
      </c>
      <c r="CR32" s="235">
        <f>IF(OR($E32="",$F32="",$G32="",'Allgemeine Info'!$H$15=""),0,IF(AND(CR$11&lt;&gt;0,CR$11&lt;='Allgemeine Info'!$H$15),($E32+$F32)*$I32*(1+$D$4)^CR$11,IF(CR$12='Allgemeine Info'!$H$15,$J32*(1+$D$4)^CR$12,IF(AND(CR$12&lt;&gt;0,MOD(CR$12,$G32)=0,CR$12&lt;'Allgemeine Info'!$H$15),($I32+$J32)*((1+$D$4)^CR$12),0))))</f>
        <v>0</v>
      </c>
      <c r="CS32" s="235">
        <f>IF(OR($E32="",$F32="",$G32="",'Allgemeine Info'!$H$15=""),0,IF(AND(CS$11&lt;&gt;0,CS$11&lt;='Allgemeine Info'!$H$15),($E32+$F32)*$I32*(1+$D$4)^CS$11,IF(CS$12='Allgemeine Info'!$H$15,$J32*(1+$D$4)^CS$12,IF(AND(CS$12&lt;&gt;0,MOD(CS$12,$G32)=0,CS$12&lt;'Allgemeine Info'!$H$15),($I32+$J32)*((1+$D$4)^CS$12),0))))</f>
        <v>0</v>
      </c>
      <c r="CT32" s="235">
        <f>IF(OR($E32="",$F32="",$G32="",'Allgemeine Info'!$H$15=""),0,IF(AND(CT$11&lt;&gt;0,CT$11&lt;='Allgemeine Info'!$H$15),($E32+$F32)*$I32*(1+$D$4)^CT$11,IF(CT$12='Allgemeine Info'!$H$15,$J32*(1+$D$4)^CT$12,IF(AND(CT$12&lt;&gt;0,MOD(CT$12,$G32)=0,CT$12&lt;'Allgemeine Info'!$H$15),($I32+$J32)*((1+$D$4)^CT$12),0))))</f>
        <v>0</v>
      </c>
      <c r="CU32" s="235">
        <f>IF(OR($E32="",$F32="",$G32="",'Allgemeine Info'!$H$15=""),0,IF(AND(CU$11&lt;&gt;0,CU$11&lt;='Allgemeine Info'!$H$15),($E32+$F32)*$I32*(1+$D$4)^CU$11,IF(CU$12='Allgemeine Info'!$H$15,$J32*(1+$D$4)^CU$12,IF(AND(CU$12&lt;&gt;0,MOD(CU$12,$G32)=0,CU$12&lt;'Allgemeine Info'!$H$15),($I32+$J32)*((1+$D$4)^CU$12),0))))</f>
        <v>0</v>
      </c>
      <c r="CV32" s="235">
        <f>IF(OR($E32="",$F32="",$G32="",'Allgemeine Info'!$H$15=""),0,IF(AND(CV$11&lt;&gt;0,CV$11&lt;='Allgemeine Info'!$H$15),($E32+$F32)*$I32*(1+$D$4)^CV$11,IF(CV$12='Allgemeine Info'!$H$15,$J32*(1+$D$4)^CV$12,IF(AND(CV$12&lt;&gt;0,MOD(CV$12,$G32)=0,CV$12&lt;'Allgemeine Info'!$H$15),($I32+$J32)*((1+$D$4)^CV$12),0))))</f>
        <v>0</v>
      </c>
      <c r="CW32" s="235">
        <f>IF(OR($E32="",$F32="",$G32="",'Allgemeine Info'!$H$15=""),0,IF(AND(CW$11&lt;&gt;0,CW$11&lt;='Allgemeine Info'!$H$15),($E32+$F32)*$I32*(1+$D$4)^CW$11,IF(CW$12='Allgemeine Info'!$H$15,$J32*(1+$D$4)^CW$12,IF(AND(CW$12&lt;&gt;0,MOD(CW$12,$G32)=0,CW$12&lt;'Allgemeine Info'!$H$15),($I32+$J32)*((1+$D$4)^CW$12),0))))</f>
        <v>0</v>
      </c>
      <c r="CX32" s="235">
        <f>IF(OR($E32="",$F32="",$G32="",'Allgemeine Info'!$H$15=""),0,IF(AND(CX$11&lt;&gt;0,CX$11&lt;='Allgemeine Info'!$H$15),($E32+$F32)*$I32*(1+$D$4)^CX$11,IF(CX$12='Allgemeine Info'!$H$15,$J32*(1+$D$4)^CX$12,IF(AND(CX$12&lt;&gt;0,MOD(CX$12,$G32)=0,CX$12&lt;'Allgemeine Info'!$H$15),($I32+$J32)*((1+$D$4)^CX$12),0))))</f>
        <v>0</v>
      </c>
      <c r="CY32" s="235">
        <f>IF(OR($E32="",$F32="",$G32="",'Allgemeine Info'!$H$15=""),0,IF(AND(CY$11&lt;&gt;0,CY$11&lt;='Allgemeine Info'!$H$15),($E32+$F32)*$I32*(1+$D$4)^CY$11,IF(CY$12='Allgemeine Info'!$H$15,$J32*(1+$D$4)^CY$12,IF(AND(CY$12&lt;&gt;0,MOD(CY$12,$G32)=0,CY$12&lt;'Allgemeine Info'!$H$15),($I32+$J32)*((1+$D$4)^CY$12),0))))</f>
        <v>0</v>
      </c>
      <c r="CZ32" s="235">
        <f>IF(OR($E32="",$F32="",$G32="",'Allgemeine Info'!$H$15=""),0,IF(AND(CZ$11&lt;&gt;0,CZ$11&lt;='Allgemeine Info'!$H$15),($E32+$F32)*$I32*(1+$D$4)^CZ$11,IF(CZ$12='Allgemeine Info'!$H$15,$J32*(1+$D$4)^CZ$12,IF(AND(CZ$12&lt;&gt;0,MOD(CZ$12,$G32)=0,CZ$12&lt;'Allgemeine Info'!$H$15),($I32+$J32)*((1+$D$4)^CZ$12),0))))</f>
        <v>0</v>
      </c>
      <c r="DA32" s="235">
        <f>IF(OR($E32="",$F32="",$G32="",'Allgemeine Info'!$H$15=""),0,IF(AND(DA$11&lt;&gt;0,DA$11&lt;='Allgemeine Info'!$H$15),($E32+$F32)*$I32*(1+$D$4)^DA$11,IF(DA$12='Allgemeine Info'!$H$15,$J32*(1+$D$4)^DA$12,IF(AND(DA$12&lt;&gt;0,MOD(DA$12,$G32)=0,DA$12&lt;'Allgemeine Info'!$H$15),($I32+$J32)*((1+$D$4)^DA$12),0))))</f>
        <v>0</v>
      </c>
      <c r="DB32" s="235">
        <f>IF(OR($E32="",$F32="",$G32="",'Allgemeine Info'!$H$15=""),0,IF(AND(DB$11&lt;&gt;0,DB$11&lt;='Allgemeine Info'!$H$15),($E32+$F32)*$I32*(1+$D$4)^DB$11,IF(DB$12='Allgemeine Info'!$H$15,$J32*(1+$D$4)^DB$12,IF(AND(DB$12&lt;&gt;0,MOD(DB$12,$G32)=0,DB$12&lt;'Allgemeine Info'!$H$15),($I32+$J32)*((1+$D$4)^DB$12),0))))</f>
        <v>0</v>
      </c>
      <c r="DC32" s="235">
        <f>IF(OR($E32="",$F32="",$G32="",'Allgemeine Info'!$H$15=""),0,IF(AND(DC$11&lt;&gt;0,DC$11&lt;='Allgemeine Info'!$H$15),($E32+$F32)*$I32*(1+$D$4)^DC$11,IF(DC$12='Allgemeine Info'!$H$15,$J32*(1+$D$4)^DC$12,IF(AND(DC$12&lt;&gt;0,MOD(DC$12,$G32)=0,DC$12&lt;'Allgemeine Info'!$H$15),($I32+$J32)*((1+$D$4)^DC$12),0))))</f>
        <v>0</v>
      </c>
      <c r="DD32" s="235">
        <f>IF(OR($E32="",$F32="",$G32="",'Allgemeine Info'!$H$15=""),0,IF(AND(DD$11&lt;&gt;0,DD$11&lt;='Allgemeine Info'!$H$15),($E32+$F32)*$I32*(1+$D$4)^DD$11,IF(DD$12='Allgemeine Info'!$H$15,$J32*(1+$D$4)^DD$12,IF(AND(DD$12&lt;&gt;0,MOD(DD$12,$G32)=0,DD$12&lt;'Allgemeine Info'!$H$15),($I32+$J32)*((1+$D$4)^DD$12),0))))</f>
        <v>0</v>
      </c>
      <c r="DE32" s="235">
        <f>IF(OR($E32="",$F32="",$G32="",'Allgemeine Info'!$H$15=""),0,IF(AND(DE$11&lt;&gt;0,DE$11&lt;='Allgemeine Info'!$H$15),($E32+$F32)*$I32*(1+$D$4)^DE$11,IF(DE$12='Allgemeine Info'!$H$15,$J32*(1+$D$4)^DE$12,IF(AND(DE$12&lt;&gt;0,MOD(DE$12,$G32)=0,DE$12&lt;'Allgemeine Info'!$H$15),($I32+$J32)*((1+$D$4)^DE$12),0))))</f>
        <v>0</v>
      </c>
      <c r="DF32" s="235">
        <f>IF(OR($E32="",$F32="",$G32="",'Allgemeine Info'!$H$15=""),0,IF(AND(DF$11&lt;&gt;0,DF$11&lt;='Allgemeine Info'!$H$15),($E32+$F32)*$I32*(1+$D$4)^DF$11,IF(DF$12='Allgemeine Info'!$H$15,$J32*(1+$D$4)^DF$12,IF(AND(DF$12&lt;&gt;0,MOD(DF$12,$G32)=0,DF$12&lt;'Allgemeine Info'!$H$15),($I32+$J32)*((1+$D$4)^DF$12),0))))</f>
        <v>0</v>
      </c>
      <c r="DG32" s="235">
        <f>IF(OR($E32="",$F32="",$G32="",'Allgemeine Info'!$H$15=""),0,IF(AND(DG$11&lt;&gt;0,DG$11&lt;='Allgemeine Info'!$H$15),($E32+$F32)*$I32*(1+$D$4)^DG$11,IF(DG$12='Allgemeine Info'!$H$15,$J32*(1+$D$4)^DG$12,IF(AND(DG$12&lt;&gt;0,MOD(DG$12,$G32)=0,DG$12&lt;'Allgemeine Info'!$H$15),($I32+$J32)*((1+$D$4)^DG$12),0))))</f>
        <v>0</v>
      </c>
      <c r="DH32" s="235">
        <f>IF(OR($E32="",$F32="",$G32="",'Allgemeine Info'!$H$15=""),0,IF(AND(DH$11&lt;&gt;0,DH$11&lt;='Allgemeine Info'!$H$15),($E32+$F32)*$I32*(1+$D$4)^DH$11,IF(DH$12='Allgemeine Info'!$H$15,$J32*(1+$D$4)^DH$12,IF(AND(DH$12&lt;&gt;0,MOD(DH$12,$G32)=0,DH$12&lt;'Allgemeine Info'!$H$15),($I32+$J32)*((1+$D$4)^DH$12),0))))</f>
        <v>0</v>
      </c>
      <c r="DI32" s="235">
        <f>IF(OR($E32="",$F32="",$G32="",'Allgemeine Info'!$H$15=""),0,IF(AND(DI$11&lt;&gt;0,DI$11&lt;='Allgemeine Info'!$H$15),($E32+$F32)*$I32*(1+$D$4)^DI$11,IF(DI$12='Allgemeine Info'!$H$15,$J32*(1+$D$4)^DI$12,IF(AND(DI$12&lt;&gt;0,MOD(DI$12,$G32)=0,DI$12&lt;'Allgemeine Info'!$H$15),($I32+$J32)*((1+$D$4)^DI$12),0))))</f>
        <v>0</v>
      </c>
      <c r="DJ32" s="235">
        <f>IF(OR($E32="",$F32="",$G32="",'Allgemeine Info'!$H$15=""),0,IF(AND(DJ$11&lt;&gt;0,DJ$11&lt;='Allgemeine Info'!$H$15),($E32+$F32)*$I32*(1+$D$4)^DJ$11,IF(DJ$12='Allgemeine Info'!$H$15,$J32*(1+$D$4)^DJ$12,IF(AND(DJ$12&lt;&gt;0,MOD(DJ$12,$G32)=0,DJ$12&lt;'Allgemeine Info'!$H$15),($I32+$J32)*((1+$D$4)^DJ$12),0))))</f>
        <v>0</v>
      </c>
      <c r="DK32" s="235">
        <f>IF(OR($E32="",$F32="",$G32="",'Allgemeine Info'!$H$15=""),0,IF(AND(DK$11&lt;&gt;0,DK$11&lt;='Allgemeine Info'!$H$15),($E32+$F32)*$I32*(1+$D$4)^DK$11,IF(DK$12='Allgemeine Info'!$H$15,$J32*(1+$D$4)^DK$12,IF(AND(DK$12&lt;&gt;0,MOD(DK$12,$G32)=0,DK$12&lt;'Allgemeine Info'!$H$15),($I32+$J32)*((1+$D$4)^DK$12),0))))</f>
        <v>0</v>
      </c>
      <c r="DL32" s="235">
        <f>IF(OR($E32="",$F32="",$G32="",'Allgemeine Info'!$H$15=""),0,IF(AND(DL$11&lt;&gt;0,DL$11&lt;='Allgemeine Info'!$H$15),($E32+$F32)*$I32*(1+$D$4)^DL$11,IF(DL$12='Allgemeine Info'!$H$15,$J32*(1+$D$4)^DL$12,IF(AND(DL$12&lt;&gt;0,MOD(DL$12,$G32)=0,DL$12&lt;'Allgemeine Info'!$H$15),($I32+$J32)*((1+$D$4)^DL$12),0))))</f>
        <v>0</v>
      </c>
      <c r="DM32" s="235">
        <f>IF(OR($E32="",$F32="",$G32="",'Allgemeine Info'!$H$15=""),0,IF(AND(DM$11&lt;&gt;0,DM$11&lt;='Allgemeine Info'!$H$15),($E32+$F32)*$I32*(1+$D$4)^DM$11,IF(DM$12='Allgemeine Info'!$H$15,$J32*(1+$D$4)^DM$12,IF(AND(DM$12&lt;&gt;0,MOD(DM$12,$G32)=0,DM$12&lt;'Allgemeine Info'!$H$15),($I32+$J32)*((1+$D$4)^DM$12),0))))</f>
        <v>0</v>
      </c>
      <c r="DN32" s="235">
        <f>IF(OR($E32="",$F32="",$G32="",'Allgemeine Info'!$H$15=""),0,IF(AND(DN$11&lt;&gt;0,DN$11&lt;='Allgemeine Info'!$H$15),($E32+$F32)*$I32*(1+$D$4)^DN$11,IF(DN$12='Allgemeine Info'!$H$15,$J32*(1+$D$4)^DN$12,IF(AND(DN$12&lt;&gt;0,MOD(DN$12,$G32)=0,DN$12&lt;'Allgemeine Info'!$H$15),($I32+$J32)*((1+$D$4)^DN$12),0))))</f>
        <v>0</v>
      </c>
      <c r="DO32" s="235">
        <f>IF(OR($E32="",$F32="",$G32="",'Allgemeine Info'!$H$15=""),0,IF(AND(DO$11&lt;&gt;0,DO$11&lt;='Allgemeine Info'!$H$15),($E32+$F32)*$I32*(1+$D$4)^DO$11,IF(DO$12='Allgemeine Info'!$H$15,$J32*(1+$D$4)^DO$12,IF(AND(DO$12&lt;&gt;0,MOD(DO$12,$G32)=0,DO$12&lt;'Allgemeine Info'!$H$15),($I32+$J32)*((1+$D$4)^DO$12),0))))</f>
        <v>0</v>
      </c>
      <c r="DP32" s="235">
        <f>IF(OR($E32="",$F32="",$G32="",'Allgemeine Info'!$H$15=""),0,IF(AND(DP$11&lt;&gt;0,DP$11&lt;='Allgemeine Info'!$H$15),($E32+$F32)*$I32*(1+$D$4)^DP$11,IF(DP$12='Allgemeine Info'!$H$15,$J32*(1+$D$4)^DP$12,IF(AND(DP$12&lt;&gt;0,MOD(DP$12,$G32)=0,DP$12&lt;'Allgemeine Info'!$H$15),($I32+$J32)*((1+$D$4)^DP$12),0))))</f>
        <v>0</v>
      </c>
      <c r="DQ32" s="235">
        <f>IF(OR($E32="",$F32="",$G32="",'Allgemeine Info'!$H$15=""),0,IF(AND(DQ$11&lt;&gt;0,DQ$11&lt;='Allgemeine Info'!$H$15),($E32+$F32)*$I32*(1+$D$4)^DQ$11,IF(DQ$12='Allgemeine Info'!$H$15,$J32*(1+$D$4)^DQ$12,IF(AND(DQ$12&lt;&gt;0,MOD(DQ$12,$G32)=0,DQ$12&lt;'Allgemeine Info'!$H$15),($I32+$J32)*((1+$D$4)^DQ$12),0))))</f>
        <v>0</v>
      </c>
      <c r="DR32" s="235">
        <f>IF(OR($E32="",$F32="",$G32="",'Allgemeine Info'!$H$15=""),0,IF(AND(DR$11&lt;&gt;0,DR$11&lt;='Allgemeine Info'!$H$15),($E32+$F32)*$I32*(1+$D$4)^DR$11,IF(DR$12='Allgemeine Info'!$H$15,$J32*(1+$D$4)^DR$12,IF(AND(DR$12&lt;&gt;0,MOD(DR$12,$G32)=0,DR$12&lt;'Allgemeine Info'!$H$15),($I32+$J32)*((1+$D$4)^DR$12),0))))</f>
        <v>0</v>
      </c>
      <c r="DS32" s="235">
        <f>IF(OR($E32="",$F32="",$G32="",'Allgemeine Info'!$H$15=""),0,IF(AND(DS$11&lt;&gt;0,DS$11&lt;='Allgemeine Info'!$H$15),($E32+$F32)*$I32*(1+$D$4)^DS$11,IF(DS$12='Allgemeine Info'!$H$15,$J32*(1+$D$4)^DS$12,IF(AND(DS$12&lt;&gt;0,MOD(DS$12,$G32)=0,DS$12&lt;'Allgemeine Info'!$H$15),($I32+$J32)*((1+$D$4)^DS$12),0))))</f>
        <v>0</v>
      </c>
      <c r="DT32" s="235">
        <f>IF(OR($E32="",$F32="",$G32="",'Allgemeine Info'!$H$15=""),0,IF(AND(DT$11&lt;&gt;0,DT$11&lt;='Allgemeine Info'!$H$15),($E32+$F32)*$I32*(1+$D$4)^DT$11,IF(DT$12='Allgemeine Info'!$H$15,$J32*(1+$D$4)^DT$12,IF(AND(DT$12&lt;&gt;0,MOD(DT$12,$G32)=0,DT$12&lt;'Allgemeine Info'!$H$15),($I32+$J32)*((1+$D$4)^DT$12),0))))</f>
        <v>0</v>
      </c>
      <c r="DU32" s="235">
        <f>IF(OR($E32="",$F32="",$G32="",'Allgemeine Info'!$H$15=""),0,IF(AND(DU$11&lt;&gt;0,DU$11&lt;='Allgemeine Info'!$H$15),($E32+$F32)*$I32*(1+$D$4)^DU$11,IF(DU$12='Allgemeine Info'!$H$15,$J32*(1+$D$4)^DU$12,IF(AND(DU$12&lt;&gt;0,MOD(DU$12,$G32)=0,DU$12&lt;'Allgemeine Info'!$H$15),($I32+$J32)*((1+$D$4)^DU$12),0))))</f>
        <v>0</v>
      </c>
      <c r="DV32" s="235">
        <f>IF(OR($E32="",$F32="",$G32="",'Allgemeine Info'!$H$15=""),0,IF(AND(DV$11&lt;&gt;0,DV$11&lt;='Allgemeine Info'!$H$15),($E32+$F32)*$I32*(1+$D$4)^DV$11,IF(DV$12='Allgemeine Info'!$H$15,$J32*(1+$D$4)^DV$12,IF(AND(DV$12&lt;&gt;0,MOD(DV$12,$G32)=0,DV$12&lt;'Allgemeine Info'!$H$15),($I32+$J32)*((1+$D$4)^DV$12),0))))</f>
        <v>0</v>
      </c>
      <c r="DW32" s="235">
        <f>IF(OR($E32="",$F32="",$G32="",'Allgemeine Info'!$H$15=""),0,IF(AND(DW$11&lt;&gt;0,DW$11&lt;='Allgemeine Info'!$H$15),($E32+$F32)*$I32*(1+$D$4)^DW$11,IF(DW$12='Allgemeine Info'!$H$15,$J32*(1+$D$4)^DW$12,IF(AND(DW$12&lt;&gt;0,MOD(DW$12,$G32)=0,DW$12&lt;'Allgemeine Info'!$H$15),($I32+$J32)*((1+$D$4)^DW$12),0))))</f>
        <v>0</v>
      </c>
      <c r="DX32" s="235">
        <f>IF(OR($E32="",$F32="",$G32="",'Allgemeine Info'!$H$15=""),0,IF(AND(DX$11&lt;&gt;0,DX$11&lt;='Allgemeine Info'!$H$15),($E32+$F32)*$I32*(1+$D$4)^DX$11,IF(DX$12='Allgemeine Info'!$H$15,$J32*(1+$D$4)^DX$12,IF(AND(DX$12&lt;&gt;0,MOD(DX$12,$G32)=0,DX$12&lt;'Allgemeine Info'!$H$15),($I32+$J32)*((1+$D$4)^DX$12),0))))</f>
        <v>0</v>
      </c>
      <c r="DY32" s="235">
        <f>IF(OR($E32="",$F32="",$G32="",'Allgemeine Info'!$H$15=""),0,IF(AND(DY$11&lt;&gt;0,DY$11&lt;='Allgemeine Info'!$H$15),($E32+$F32)*$I32*(1+$D$4)^DY$11,IF(DY$12='Allgemeine Info'!$H$15,$J32*(1+$D$4)^DY$12,IF(AND(DY$12&lt;&gt;0,MOD(DY$12,$G32)=0,DY$12&lt;'Allgemeine Info'!$H$15),($I32+$J32)*((1+$D$4)^DY$12),0))))</f>
        <v>0</v>
      </c>
      <c r="DZ32" s="235">
        <f>IF(OR($E32="",$F32="",$G32="",'Allgemeine Info'!$H$15=""),0,IF(AND(DZ$11&lt;&gt;0,DZ$11&lt;='Allgemeine Info'!$H$15),($E32+$F32)*$I32*(1+$D$4)^DZ$11,IF(DZ$12='Allgemeine Info'!$H$15,$J32*(1+$D$4)^DZ$12,IF(AND(DZ$12&lt;&gt;0,MOD(DZ$12,$G32)=0,DZ$12&lt;'Allgemeine Info'!$H$15),($I32+$J32)*((1+$D$4)^DZ$12),0))))</f>
        <v>0</v>
      </c>
      <c r="EA32" s="235">
        <f>IF(OR($E32="",$F32="",$G32="",'Allgemeine Info'!$H$15=""),0,IF(AND(EA$11&lt;&gt;0,EA$11&lt;='Allgemeine Info'!$H$15),($E32+$F32)*$I32*(1+$D$4)^EA$11,IF(EA$12='Allgemeine Info'!$H$15,$J32*(1+$D$4)^EA$12,IF(AND(EA$12&lt;&gt;0,MOD(EA$12,$G32)=0,EA$12&lt;'Allgemeine Info'!$H$15),($I32+$J32)*((1+$D$4)^EA$12),0))))</f>
        <v>0</v>
      </c>
      <c r="EB32" s="235">
        <f>IF(OR($E32="",$F32="",$G32="",'Allgemeine Info'!$H$15=""),0,IF(AND(EB$11&lt;&gt;0,EB$11&lt;='Allgemeine Info'!$H$15),($E32+$F32)*$I32*(1+$D$4)^EB$11,IF(EB$12='Allgemeine Info'!$H$15,$J32*(1+$D$4)^EB$12,IF(AND(EB$12&lt;&gt;0,MOD(EB$12,$G32)=0,EB$12&lt;'Allgemeine Info'!$H$15),($I32+$J32)*((1+$D$4)^EB$12),0))))</f>
        <v>0</v>
      </c>
      <c r="EC32" s="235">
        <f>IF(OR($E32="",$F32="",$G32="",'Allgemeine Info'!$H$15=""),0,IF(AND(EC$11&lt;&gt;0,EC$11&lt;='Allgemeine Info'!$H$15),($E32+$F32)*$I32*(1+$D$4)^EC$11,IF(EC$12='Allgemeine Info'!$H$15,$J32*(1+$D$4)^EC$12,IF(AND(EC$12&lt;&gt;0,MOD(EC$12,$G32)=0,EC$12&lt;'Allgemeine Info'!$H$15),($I32+$J32)*((1+$D$4)^EC$12),0))))</f>
        <v>0</v>
      </c>
      <c r="ED32" s="235">
        <f>IF(OR($E32="",$F32="",$G32="",'Allgemeine Info'!$H$15=""),0,IF(AND(ED$11&lt;&gt;0,ED$11&lt;='Allgemeine Info'!$H$15),($E32+$F32)*$I32*(1+$D$4)^ED$11,IF(ED$12='Allgemeine Info'!$H$15,$J32*(1+$D$4)^ED$12,IF(AND(ED$12&lt;&gt;0,MOD(ED$12,$G32)=0,ED$12&lt;'Allgemeine Info'!$H$15),($I32+$J32)*((1+$D$4)^ED$12),0))))</f>
        <v>0</v>
      </c>
      <c r="EE32" s="235">
        <f>IF(OR($E32="",$F32="",$G32="",'Allgemeine Info'!$H$15=""),0,IF(AND(EE$11&lt;&gt;0,EE$11&lt;='Allgemeine Info'!$H$15),($E32+$F32)*$I32*(1+$D$4)^EE$11,IF(EE$12='Allgemeine Info'!$H$15,$J32*(1+$D$4)^EE$12,IF(AND(EE$12&lt;&gt;0,MOD(EE$12,$G32)=0,EE$12&lt;'Allgemeine Info'!$H$15),($I32+$J32)*((1+$D$4)^EE$12),0))))</f>
        <v>0</v>
      </c>
      <c r="EF32" s="235">
        <f>IF(OR($E32="",$F32="",$G32="",'Allgemeine Info'!$H$15=""),0,IF(AND(EF$11&lt;&gt;0,EF$11&lt;='Allgemeine Info'!$H$15),($E32+$F32)*$I32*(1+$D$4)^EF$11,IF(EF$12='Allgemeine Info'!$H$15,$J32*(1+$D$4)^EF$12,IF(AND(EF$12&lt;&gt;0,MOD(EF$12,$G32)=0,EF$12&lt;'Allgemeine Info'!$H$15),($I32+$J32)*((1+$D$4)^EF$12),0))))</f>
        <v>0</v>
      </c>
      <c r="EG32" s="235">
        <f>IF(OR($E32="",$F32="",$G32="",'Allgemeine Info'!$H$15=""),0,IF(AND(EG$11&lt;&gt;0,EG$11&lt;='Allgemeine Info'!$H$15),($E32+$F32)*$I32*(1+$D$4)^EG$11,IF(EG$12='Allgemeine Info'!$H$15,$J32*(1+$D$4)^EG$12,IF(AND(EG$12&lt;&gt;0,MOD(EG$12,$G32)=0,EG$12&lt;'Allgemeine Info'!$H$15),($I32+$J32)*((1+$D$4)^EG$12),0))))</f>
        <v>0</v>
      </c>
      <c r="EH32" s="235">
        <f>IF(OR($E32="",$F32="",$G32="",'Allgemeine Info'!$H$15=""),0,IF(AND(EH$11&lt;&gt;0,EH$11&lt;='Allgemeine Info'!$H$15),($E32+$F32)*$I32*(1+$D$4)^EH$11,IF(EH$12='Allgemeine Info'!$H$15,$J32*(1+$D$4)^EH$12,IF(AND(EH$12&lt;&gt;0,MOD(EH$12,$G32)=0,EH$12&lt;'Allgemeine Info'!$H$15),($I32+$J32)*((1+$D$4)^EH$12),0))))</f>
        <v>0</v>
      </c>
      <c r="EI32" s="235">
        <f>IF(OR($E32="",$F32="",$G32="",'Allgemeine Info'!$H$15=""),0,IF(AND(EI$11&lt;&gt;0,EI$11&lt;='Allgemeine Info'!$H$15),($E32+$F32)*$I32*(1+$D$4)^EI$11,IF(EI$12='Allgemeine Info'!$H$15,$J32*(1+$D$4)^EI$12,IF(AND(EI$12&lt;&gt;0,MOD(EI$12,$G32)=0,EI$12&lt;'Allgemeine Info'!$H$15),($I32+$J32)*((1+$D$4)^EI$12),0))))</f>
        <v>0</v>
      </c>
      <c r="EJ32" s="235">
        <f>IF(OR($E32="",$F32="",$G32="",'Allgemeine Info'!$H$15=""),0,IF(AND(EJ$11&lt;&gt;0,EJ$11&lt;='Allgemeine Info'!$H$15),($E32+$F32)*$I32*(1+$D$4)^EJ$11,IF(EJ$12='Allgemeine Info'!$H$15,$J32*(1+$D$4)^EJ$12,IF(AND(EJ$12&lt;&gt;0,MOD(EJ$12,$G32)=0,EJ$12&lt;'Allgemeine Info'!$H$15),($I32+$J32)*((1+$D$4)^EJ$12),0))))</f>
        <v>0</v>
      </c>
      <c r="EK32" s="235">
        <f>IF(OR($E32="",$F32="",$G32="",'Allgemeine Info'!$H$15=""),0,IF(AND(EK$11&lt;&gt;0,EK$11&lt;='Allgemeine Info'!$H$15),($E32+$F32)*$I32*(1+$D$4)^EK$11,IF(EK$12='Allgemeine Info'!$H$15,$J32*(1+$D$4)^EK$12,IF(AND(EK$12&lt;&gt;0,MOD(EK$12,$G32)=0,EK$12&lt;'Allgemeine Info'!$H$15),($I32+$J32)*((1+$D$4)^EK$12),0))))</f>
        <v>0</v>
      </c>
      <c r="EL32" s="235">
        <f>IF(OR($E32="",$F32="",$G32="",'Allgemeine Info'!$H$15=""),0,IF(AND(EL$11&lt;&gt;0,EL$11&lt;='Allgemeine Info'!$H$15),($E32+$F32)*$I32*(1+$D$4)^EL$11,IF(EL$12='Allgemeine Info'!$H$15,$J32*(1+$D$4)^EL$12,IF(AND(EL$12&lt;&gt;0,MOD(EL$12,$G32)=0,EL$12&lt;'Allgemeine Info'!$H$15),($I32+$J32)*((1+$D$4)^EL$12),0))))</f>
        <v>0</v>
      </c>
      <c r="EM32" s="235">
        <f>IF(OR($E32="",$F32="",$G32="",'Allgemeine Info'!$H$15=""),0,IF(AND(EM$11&lt;&gt;0,EM$11&lt;='Allgemeine Info'!$H$15),($E32+$F32)*$I32*(1+$D$4)^EM$11,IF(EM$12='Allgemeine Info'!$H$15,$J32*(1+$D$4)^EM$12,IF(AND(EM$12&lt;&gt;0,MOD(EM$12,$G32)=0,EM$12&lt;'Allgemeine Info'!$H$15),($I32+$J32)*((1+$D$4)^EM$12),0))))</f>
        <v>0</v>
      </c>
      <c r="EN32" s="235">
        <f>IF(OR($E32="",$F32="",$G32="",'Allgemeine Info'!$H$15=""),0,IF(AND(EN$11&lt;&gt;0,EN$11&lt;='Allgemeine Info'!$H$15),($E32+$F32)*$I32*(1+$D$4)^EN$11,IF(EN$12='Allgemeine Info'!$H$15,$J32*(1+$D$4)^EN$12,IF(AND(EN$12&lt;&gt;0,MOD(EN$12,$G32)=0,EN$12&lt;'Allgemeine Info'!$H$15),($I32+$J32)*((1+$D$4)^EN$12),0))))</f>
        <v>0</v>
      </c>
      <c r="EO32" s="235">
        <f>IF(OR($E32="",$F32="",$G32="",'Allgemeine Info'!$H$15=""),0,IF(AND(EO$11&lt;&gt;0,EO$11&lt;='Allgemeine Info'!$H$15),($E32+$F32)*$I32*(1+$D$4)^EO$11,IF(EO$12='Allgemeine Info'!$H$15,$J32*(1+$D$4)^EO$12,IF(AND(EO$12&lt;&gt;0,MOD(EO$12,$G32)=0,EO$12&lt;'Allgemeine Info'!$H$15),($I32+$J32)*((1+$D$4)^EO$12),0))))</f>
        <v>0</v>
      </c>
      <c r="EP32" s="235">
        <f>IF(OR($E32="",$F32="",$G32="",'Allgemeine Info'!$H$15=""),0,IF(AND(EP$11&lt;&gt;0,EP$11&lt;='Allgemeine Info'!$H$15),($E32+$F32)*$I32*(1+$D$4)^EP$11,IF(EP$12='Allgemeine Info'!$H$15,$J32*(1+$D$4)^EP$12,IF(AND(EP$12&lt;&gt;0,MOD(EP$12,$G32)=0,EP$12&lt;'Allgemeine Info'!$H$15),($I32+$J32)*((1+$D$4)^EP$12),0))))</f>
        <v>0</v>
      </c>
      <c r="EQ32" s="235">
        <f>IF(OR($E32="",$F32="",$G32="",'Allgemeine Info'!$H$15=""),0,IF(AND(EQ$11&lt;&gt;0,EQ$11&lt;='Allgemeine Info'!$H$15),($E32+$F32)*$I32*(1+$D$4)^EQ$11,IF(EQ$12='Allgemeine Info'!$H$15,$J32*(1+$D$4)^EQ$12,IF(AND(EQ$12&lt;&gt;0,MOD(EQ$12,$G32)=0,EQ$12&lt;'Allgemeine Info'!$H$15),($I32+$J32)*((1+$D$4)^EQ$12),0))))</f>
        <v>0</v>
      </c>
      <c r="ER32" s="235">
        <f>IF(OR($E32="",$F32="",$G32="",'Allgemeine Info'!$H$15=""),0,IF(AND(ER$11&lt;&gt;0,ER$11&lt;='Allgemeine Info'!$H$15),($E32+$F32)*$I32*(1+$D$4)^ER$11,IF(ER$12='Allgemeine Info'!$H$15,$J32*(1+$D$4)^ER$12,IF(AND(ER$12&lt;&gt;0,MOD(ER$12,$G32)=0,ER$12&lt;'Allgemeine Info'!$H$15),($I32+$J32)*((1+$D$4)^ER$12),0))))</f>
        <v>0</v>
      </c>
      <c r="ES32" s="235">
        <f>IF(OR($E32="",$F32="",$G32="",'Allgemeine Info'!$H$15=""),0,IF(AND(ES$11&lt;&gt;0,ES$11&lt;='Allgemeine Info'!$H$15),($E32+$F32)*$I32*(1+$D$4)^ES$11,IF(ES$12='Allgemeine Info'!$H$15,$J32*(1+$D$4)^ES$12,IF(AND(ES$12&lt;&gt;0,MOD(ES$12,$G32)=0,ES$12&lt;'Allgemeine Info'!$H$15),($I32+$J32)*((1+$D$4)^ES$12),0))))</f>
        <v>0</v>
      </c>
      <c r="ET32" s="235">
        <f>IF(OR($E32="",$F32="",$G32="",'Allgemeine Info'!$H$15=""),0,IF(AND(ET$11&lt;&gt;0,ET$11&lt;='Allgemeine Info'!$H$15),($E32+$F32)*$I32*(1+$D$4)^ET$11,IF(ET$12='Allgemeine Info'!$H$15,$J32*(1+$D$4)^ET$12,IF(AND(ET$12&lt;&gt;0,MOD(ET$12,$G32)=0,ET$12&lt;'Allgemeine Info'!$H$15),($I32+$J32)*((1+$D$4)^ET$12),0))))</f>
        <v>0</v>
      </c>
      <c r="EU32" s="235">
        <f>IF(OR($E32="",$F32="",$G32="",'Allgemeine Info'!$H$15=""),0,IF(AND(EU$11&lt;&gt;0,EU$11&lt;='Allgemeine Info'!$H$15),($E32+$F32)*$I32*(1+$D$4)^EU$11,IF(EU$12='Allgemeine Info'!$H$15,$J32*(1+$D$4)^EU$12,IF(AND(EU$12&lt;&gt;0,MOD(EU$12,$G32)=0,EU$12&lt;'Allgemeine Info'!$H$15),($I32+$J32)*((1+$D$4)^EU$12),0))))</f>
        <v>0</v>
      </c>
      <c r="EV32" s="235">
        <f>IF(OR($E32="",$F32="",$G32="",'Allgemeine Info'!$H$15=""),0,IF(AND(EV$11&lt;&gt;0,EV$11&lt;='Allgemeine Info'!$H$15),($E32+$F32)*$I32*(1+$D$4)^EV$11,IF(EV$12='Allgemeine Info'!$H$15,$J32*(1+$D$4)^EV$12,IF(AND(EV$12&lt;&gt;0,MOD(EV$12,$G32)=0,EV$12&lt;'Allgemeine Info'!$H$15),($I32+$J32)*((1+$D$4)^EV$12),0))))</f>
        <v>0</v>
      </c>
      <c r="EW32" s="235">
        <f>IF(OR($E32="",$F32="",$G32="",'Allgemeine Info'!$H$15=""),0,IF(AND(EW$11&lt;&gt;0,EW$11&lt;='Allgemeine Info'!$H$15),($E32+$F32)*$I32*(1+$D$4)^EW$11,IF(EW$12='Allgemeine Info'!$H$15,$J32*(1+$D$4)^EW$12,IF(AND(EW$12&lt;&gt;0,MOD(EW$12,$G32)=0,EW$12&lt;'Allgemeine Info'!$H$15),($I32+$J32)*((1+$D$4)^EW$12),0))))</f>
        <v>0</v>
      </c>
      <c r="EX32" s="235">
        <f>IF(OR($E32="",$F32="",$G32="",'Allgemeine Info'!$H$15=""),0,IF(AND(EX$11&lt;&gt;0,EX$11&lt;='Allgemeine Info'!$H$15),($E32+$F32)*$I32*(1+$D$4)^EX$11,IF(EX$12='Allgemeine Info'!$H$15,$J32*(1+$D$4)^EX$12,IF(AND(EX$12&lt;&gt;0,MOD(EX$12,$G32)=0,EX$12&lt;'Allgemeine Info'!$H$15),($I32+$J32)*((1+$D$4)^EX$12),0))))</f>
        <v>0</v>
      </c>
      <c r="EY32" s="235">
        <f>IF(OR($E32="",$F32="",$G32="",'Allgemeine Info'!$H$15=""),0,IF(AND(EY$11&lt;&gt;0,EY$11&lt;='Allgemeine Info'!$H$15),($E32+$F32)*$I32*(1+$D$4)^EY$11,IF(EY$12='Allgemeine Info'!$H$15,$J32*(1+$D$4)^EY$12,IF(AND(EY$12&lt;&gt;0,MOD(EY$12,$G32)=0,EY$12&lt;'Allgemeine Info'!$H$15),($I32+$J32)*((1+$D$4)^EY$12),0))))</f>
        <v>0</v>
      </c>
      <c r="EZ32" s="235">
        <f>IF(OR($E32="",$F32="",$G32="",'Allgemeine Info'!$H$15=""),0,IF(AND(EZ$11&lt;&gt;0,EZ$11&lt;='Allgemeine Info'!$H$15),($E32+$F32)*$I32*(1+$D$4)^EZ$11,IF(EZ$12='Allgemeine Info'!$H$15,$J32*(1+$D$4)^EZ$12,IF(AND(EZ$12&lt;&gt;0,MOD(EZ$12,$G32)=0,EZ$12&lt;'Allgemeine Info'!$H$15),($I32+$J32)*((1+$D$4)^EZ$12),0))))</f>
        <v>0</v>
      </c>
      <c r="FA32" s="235">
        <f>IF(OR($E32="",$F32="",$G32="",'Allgemeine Info'!$H$15=""),0,IF(AND(FA$11&lt;&gt;0,FA$11&lt;='Allgemeine Info'!$H$15),($E32+$F32)*$I32*(1+$D$4)^FA$11,IF(FA$12='Allgemeine Info'!$H$15,$J32*(1+$D$4)^FA$12,IF(AND(FA$12&lt;&gt;0,MOD(FA$12,$G32)=0,FA$12&lt;'Allgemeine Info'!$H$15),($I32+$J32)*((1+$D$4)^FA$12),0))))</f>
        <v>0</v>
      </c>
      <c r="FB32" s="235">
        <f>IF(OR($E32="",$F32="",$G32="",'Allgemeine Info'!$H$15=""),0,IF(AND(FB$11&lt;&gt;0,FB$11&lt;='Allgemeine Info'!$H$15),($E32+$F32)*$I32*(1+$D$4)^FB$11,IF(FB$12='Allgemeine Info'!$H$15,$J32*(1+$D$4)^FB$12,IF(AND(FB$12&lt;&gt;0,MOD(FB$12,$G32)=0,FB$12&lt;'Allgemeine Info'!$H$15),($I32+$J32)*((1+$D$4)^FB$12),0))))</f>
        <v>0</v>
      </c>
      <c r="FC32" s="235">
        <f>IF(OR($E32="",$F32="",$G32="",'Allgemeine Info'!$H$15=""),0,IF(AND(FC$11&lt;&gt;0,FC$11&lt;='Allgemeine Info'!$H$15),($E32+$F32)*$I32*(1+$D$4)^FC$11,IF(FC$12='Allgemeine Info'!$H$15,$J32*(1+$D$4)^FC$12,IF(AND(FC$12&lt;&gt;0,MOD(FC$12,$G32)=0,FC$12&lt;'Allgemeine Info'!$H$15),($I32+$J32)*((1+$D$4)^FC$12),0))))</f>
        <v>0</v>
      </c>
      <c r="FD32" s="235">
        <f>IF(OR($E32="",$F32="",$G32="",'Allgemeine Info'!$H$15=""),0,IF(AND(FD$11&lt;&gt;0,FD$11&lt;='Allgemeine Info'!$H$15),($E32+$F32)*$I32*(1+$D$4)^FD$11,IF(FD$12='Allgemeine Info'!$H$15,$J32*(1+$D$4)^FD$12,IF(AND(FD$12&lt;&gt;0,MOD(FD$12,$G32)=0,FD$12&lt;'Allgemeine Info'!$H$15),($I32+$J32)*((1+$D$4)^FD$12),0))))</f>
        <v>0</v>
      </c>
      <c r="FE32" s="235">
        <f>IF(OR($E32="",$F32="",$G32="",'Allgemeine Info'!$H$15=""),0,IF(AND(FE$11&lt;&gt;0,FE$11&lt;='Allgemeine Info'!$H$15),($E32+$F32)*$I32*(1+$D$4)^FE$11,IF(FE$12='Allgemeine Info'!$H$15,$J32*(1+$D$4)^FE$12,IF(AND(FE$12&lt;&gt;0,MOD(FE$12,$G32)=0,FE$12&lt;'Allgemeine Info'!$H$15),($I32+$J32)*((1+$D$4)^FE$12),0))))</f>
        <v>0</v>
      </c>
      <c r="FF32" s="235">
        <f>IF(OR($E32="",$F32="",$G32="",'Allgemeine Info'!$H$15=""),0,IF(AND(FF$11&lt;&gt;0,FF$11&lt;='Allgemeine Info'!$H$15),($E32+$F32)*$I32*(1+$D$4)^FF$11,IF(FF$12='Allgemeine Info'!$H$15,$J32*(1+$D$4)^FF$12,IF(AND(FF$12&lt;&gt;0,MOD(FF$12,$G32)=0,FF$12&lt;'Allgemeine Info'!$H$15),($I32+$J32)*((1+$D$4)^FF$12),0))))</f>
        <v>0</v>
      </c>
      <c r="FG32" s="235">
        <f>IF(OR($E32="",$F32="",$G32="",'Allgemeine Info'!$H$15=""),0,IF(AND(FG$11&lt;&gt;0,FG$11&lt;='Allgemeine Info'!$H$15),($E32+$F32)*$I32*(1+$D$4)^FG$11,IF(FG$12='Allgemeine Info'!$H$15,$J32*(1+$D$4)^FG$12,IF(AND(FG$12&lt;&gt;0,MOD(FG$12,$G32)=0,FG$12&lt;'Allgemeine Info'!$H$15),($I32+$J32)*((1+$D$4)^FG$12),0))))</f>
        <v>0</v>
      </c>
      <c r="FH32" s="235">
        <f>IF(OR($E32="",$F32="",$G32="",'Allgemeine Info'!$H$15=""),0,IF(AND(FH$11&lt;&gt;0,FH$11&lt;='Allgemeine Info'!$H$15),($E32+$F32)*$I32*(1+$D$4)^FH$11,IF(FH$12='Allgemeine Info'!$H$15,$J32*(1+$D$4)^FH$12,IF(AND(FH$12&lt;&gt;0,MOD(FH$12,$G32)=0,FH$12&lt;'Allgemeine Info'!$H$15),($I32+$J32)*((1+$D$4)^FH$12),0))))</f>
        <v>0</v>
      </c>
      <c r="FI32" s="235">
        <f>IF(OR($E32="",$F32="",$G32="",'Allgemeine Info'!$H$15=""),0,IF(AND(FI$11&lt;&gt;0,FI$11&lt;='Allgemeine Info'!$H$15),($E32+$F32)*$I32*(1+$D$4)^FI$11,IF(FI$12='Allgemeine Info'!$H$15,$J32*(1+$D$4)^FI$12,IF(AND(FI$12&lt;&gt;0,MOD(FI$12,$G32)=0,FI$12&lt;'Allgemeine Info'!$H$15),($I32+$J32)*((1+$D$4)^FI$12),0))))</f>
        <v>0</v>
      </c>
      <c r="FJ32" s="235">
        <f>IF(OR($E32="",$F32="",$G32="",'Allgemeine Info'!$H$15=""),0,IF(AND(FJ$11&lt;&gt;0,FJ$11&lt;='Allgemeine Info'!$H$15),($E32+$F32)*$I32*(1+$D$4)^FJ$11,IF(FJ$12='Allgemeine Info'!$H$15,$J32*(1+$D$4)^FJ$12,IF(AND(FJ$12&lt;&gt;0,MOD(FJ$12,$G32)=0,FJ$12&lt;'Allgemeine Info'!$H$15),($I32+$J32)*((1+$D$4)^FJ$12),0))))</f>
        <v>0</v>
      </c>
      <c r="FK32" s="235">
        <f>IF(OR($E32="",$F32="",$G32="",'Allgemeine Info'!$H$15=""),0,IF(AND(FK$11&lt;&gt;0,FK$11&lt;='Allgemeine Info'!$H$15),($E32+$F32)*$I32*(1+$D$4)^FK$11,IF(FK$12='Allgemeine Info'!$H$15,$J32*(1+$D$4)^FK$12,IF(AND(FK$12&lt;&gt;0,MOD(FK$12,$G32)=0,FK$12&lt;'Allgemeine Info'!$H$15),($I32+$J32)*((1+$D$4)^FK$12),0))))</f>
        <v>0</v>
      </c>
      <c r="FL32" s="235">
        <f>IF(OR($E32="",$F32="",$G32="",'Allgemeine Info'!$H$15=""),0,IF(AND(FL$11&lt;&gt;0,FL$11&lt;='Allgemeine Info'!$H$15),($E32+$F32)*$I32*(1+$D$4)^FL$11,IF(FL$12='Allgemeine Info'!$H$15,$J32*(1+$D$4)^FL$12,IF(AND(FL$12&lt;&gt;0,MOD(FL$12,$G32)=0,FL$12&lt;'Allgemeine Info'!$H$15),($I32+$J32)*((1+$D$4)^FL$12),0))))</f>
        <v>0</v>
      </c>
      <c r="FM32" s="235">
        <f>IF(OR($E32="",$F32="",$G32="",'Allgemeine Info'!$H$15=""),0,IF(AND(FM$11&lt;&gt;0,FM$11&lt;='Allgemeine Info'!$H$15),($E32+$F32)*$I32*(1+$D$4)^FM$11,IF(FM$12='Allgemeine Info'!$H$15,$J32*(1+$D$4)^FM$12,IF(AND(FM$12&lt;&gt;0,MOD(FM$12,$G32)=0,FM$12&lt;'Allgemeine Info'!$H$15),($I32+$J32)*((1+$D$4)^FM$12),0))))</f>
        <v>0</v>
      </c>
      <c r="FN32" s="235">
        <f>IF(OR($E32="",$F32="",$G32="",'Allgemeine Info'!$H$15=""),0,IF(AND(FN$11&lt;&gt;0,FN$11&lt;='Allgemeine Info'!$H$15),($E32+$F32)*$I32*(1+$D$4)^FN$11,IF(FN$12='Allgemeine Info'!$H$15,$J32*(1+$D$4)^FN$12,IF(AND(FN$12&lt;&gt;0,MOD(FN$12,$G32)=0,FN$12&lt;'Allgemeine Info'!$H$15),($I32+$J32)*((1+$D$4)^FN$12),0))))</f>
        <v>0</v>
      </c>
      <c r="FO32" s="235">
        <f>IF(OR($E32="",$F32="",$G32="",'Allgemeine Info'!$H$15=""),0,IF(AND(FO$11&lt;&gt;0,FO$11&lt;='Allgemeine Info'!$H$15),($E32+$F32)*$I32*(1+$D$4)^FO$11,IF(FO$12='Allgemeine Info'!$H$15,$J32*(1+$D$4)^FO$12,IF(AND(FO$12&lt;&gt;0,MOD(FO$12,$G32)=0,FO$12&lt;'Allgemeine Info'!$H$15),($I32+$J32)*((1+$D$4)^FO$12),0))))</f>
        <v>0</v>
      </c>
      <c r="FP32" s="235">
        <f>IF(OR($E32="",$F32="",$G32="",'Allgemeine Info'!$H$15=""),0,IF(AND(FP$11&lt;&gt;0,FP$11&lt;='Allgemeine Info'!$H$15),($E32+$F32)*$I32*(1+$D$4)^FP$11,IF(FP$12='Allgemeine Info'!$H$15,$J32*(1+$D$4)^FP$12,IF(AND(FP$12&lt;&gt;0,MOD(FP$12,$G32)=0,FP$12&lt;'Allgemeine Info'!$H$15),($I32+$J32)*((1+$D$4)^FP$12),0))))</f>
        <v>0</v>
      </c>
      <c r="FQ32" s="235">
        <f>IF(OR($E32="",$F32="",$G32="",'Allgemeine Info'!$H$15=""),0,IF(AND(FQ$11&lt;&gt;0,FQ$11&lt;='Allgemeine Info'!$H$15),($E32+$F32)*$I32*(1+$D$4)^FQ$11,IF(FQ$12='Allgemeine Info'!$H$15,$J32*(1+$D$4)^FQ$12,IF(AND(FQ$12&lt;&gt;0,MOD(FQ$12,$G32)=0,FQ$12&lt;'Allgemeine Info'!$H$15),($I32+$J32)*((1+$D$4)^FQ$12),0))))</f>
        <v>0</v>
      </c>
      <c r="FR32" s="235">
        <f>IF(OR($E32="",$F32="",$G32="",'Allgemeine Info'!$H$15=""),0,IF(AND(FR$11&lt;&gt;0,FR$11&lt;='Allgemeine Info'!$H$15),($E32+$F32)*$I32*(1+$D$4)^FR$11,IF(FR$12='Allgemeine Info'!$H$15,$J32*(1+$D$4)^FR$12,IF(AND(FR$12&lt;&gt;0,MOD(FR$12,$G32)=0,FR$12&lt;'Allgemeine Info'!$H$15),($I32+$J32)*((1+$D$4)^FR$12),0))))</f>
        <v>0</v>
      </c>
      <c r="FS32" s="235">
        <f>IF(OR($E32="",$F32="",$G32="",'Allgemeine Info'!$H$15=""),0,IF(AND(FS$11&lt;&gt;0,FS$11&lt;='Allgemeine Info'!$H$15),($E32+$F32)*$I32*(1+$D$4)^FS$11,IF(FS$12='Allgemeine Info'!$H$15,$J32*(1+$D$4)^FS$12,IF(AND(FS$12&lt;&gt;0,MOD(FS$12,$G32)=0,FS$12&lt;'Allgemeine Info'!$H$15),($I32+$J32)*((1+$D$4)^FS$12),0))))</f>
        <v>0</v>
      </c>
      <c r="FT32" s="235">
        <f>IF(OR($E32="",$F32="",$G32="",'Allgemeine Info'!$H$15=""),0,IF(AND(FT$11&lt;&gt;0,FT$11&lt;='Allgemeine Info'!$H$15),($E32+$F32)*$I32*(1+$D$4)^FT$11,IF(FT$12='Allgemeine Info'!$H$15,$J32*(1+$D$4)^FT$12,IF(AND(FT$12&lt;&gt;0,MOD(FT$12,$G32)=0,FT$12&lt;'Allgemeine Info'!$H$15),($I32+$J32)*((1+$D$4)^FT$12),0))))</f>
        <v>0</v>
      </c>
      <c r="FU32" s="235">
        <f>IF(OR($E32="",$F32="",$G32="",'Allgemeine Info'!$H$15=""),0,IF(AND(FU$11&lt;&gt;0,FU$11&lt;='Allgemeine Info'!$H$15),($E32+$F32)*$I32*(1+$D$4)^FU$11,IF(FU$12='Allgemeine Info'!$H$15,$J32*(1+$D$4)^FU$12,IF(AND(FU$12&lt;&gt;0,MOD(FU$12,$G32)=0,FU$12&lt;'Allgemeine Info'!$H$15),($I32+$J32)*((1+$D$4)^FU$12),0))))</f>
        <v>0</v>
      </c>
      <c r="FV32" s="235">
        <f>IF(OR($E32="",$F32="",$G32="",'Allgemeine Info'!$H$15=""),0,IF(AND(FV$11&lt;&gt;0,FV$11&lt;='Allgemeine Info'!$H$15),($E32+$F32)*$I32*(1+$D$4)^FV$11,IF(FV$12='Allgemeine Info'!$H$15,$J32*(1+$D$4)^FV$12,IF(AND(FV$12&lt;&gt;0,MOD(FV$12,$G32)=0,FV$12&lt;'Allgemeine Info'!$H$15),($I32+$J32)*((1+$D$4)^FV$12),0))))</f>
        <v>0</v>
      </c>
      <c r="FW32" s="235">
        <f>IF(OR($E32="",$F32="",$G32="",'Allgemeine Info'!$H$15=""),0,IF(AND(FW$11&lt;&gt;0,FW$11&lt;='Allgemeine Info'!$H$15),($E32+$F32)*$I32*(1+$D$4)^FW$11,IF(FW$12='Allgemeine Info'!$H$15,$J32*(1+$D$4)^FW$12,IF(AND(FW$12&lt;&gt;0,MOD(FW$12,$G32)=0,FW$12&lt;'Allgemeine Info'!$H$15),($I32+$J32)*((1+$D$4)^FW$12),0))))</f>
        <v>0</v>
      </c>
      <c r="FX32" s="235">
        <f>IF(OR($E32="",$F32="",$G32="",'Allgemeine Info'!$H$15=""),0,IF(AND(FX$11&lt;&gt;0,FX$11&lt;='Allgemeine Info'!$H$15),($E32+$F32)*$I32*(1+$D$4)^FX$11,IF(FX$12='Allgemeine Info'!$H$15,$J32*(1+$D$4)^FX$12,IF(AND(FX$12&lt;&gt;0,MOD(FX$12,$G32)=0,FX$12&lt;'Allgemeine Info'!$H$15),($I32+$J32)*((1+$D$4)^FX$12),0))))</f>
        <v>0</v>
      </c>
      <c r="FY32" s="235">
        <f>IF(OR($E32="",$F32="",$G32="",'Allgemeine Info'!$H$15=""),0,IF(AND(FY$11&lt;&gt;0,FY$11&lt;='Allgemeine Info'!$H$15),($E32+$F32)*$I32*(1+$D$4)^FY$11,IF(FY$12='Allgemeine Info'!$H$15,$J32*(1+$D$4)^FY$12,IF(AND(FY$12&lt;&gt;0,MOD(FY$12,$G32)=0,FY$12&lt;'Allgemeine Info'!$H$15),($I32+$J32)*((1+$D$4)^FY$12),0))))</f>
        <v>0</v>
      </c>
      <c r="FZ32" s="235">
        <f>IF(OR($E32="",$F32="",$G32="",'Allgemeine Info'!$H$15=""),0,IF(AND(FZ$11&lt;&gt;0,FZ$11&lt;='Allgemeine Info'!$H$15),($E32+$F32)*$I32*(1+$D$4)^FZ$11,IF(FZ$12='Allgemeine Info'!$H$15,$J32*(1+$D$4)^FZ$12,IF(AND(FZ$12&lt;&gt;0,MOD(FZ$12,$G32)=0,FZ$12&lt;'Allgemeine Info'!$H$15),($I32+$J32)*((1+$D$4)^FZ$12),0))))</f>
        <v>0</v>
      </c>
      <c r="GA32" s="235">
        <f>IF(OR($E32="",$F32="",$G32="",'Allgemeine Info'!$H$15=""),0,IF(AND(GA$11&lt;&gt;0,GA$11&lt;='Allgemeine Info'!$H$15),($E32+$F32)*$I32*(1+$D$4)^GA$11,IF(GA$12='Allgemeine Info'!$H$15,$J32*(1+$D$4)^GA$12,IF(AND(GA$12&lt;&gt;0,MOD(GA$12,$G32)=0,GA$12&lt;'Allgemeine Info'!$H$15),($I32+$J32)*((1+$D$4)^GA$12),0))))</f>
        <v>0</v>
      </c>
      <c r="GB32" s="235">
        <f>IF(OR($E32="",$F32="",$G32="",'Allgemeine Info'!$H$15=""),0,IF(AND(GB$11&lt;&gt;0,GB$11&lt;='Allgemeine Info'!$H$15),($E32+$F32)*$I32*(1+$D$4)^GB$11,IF(GB$12='Allgemeine Info'!$H$15,$J32*(1+$D$4)^GB$12,IF(AND(GB$12&lt;&gt;0,MOD(GB$12,$G32)=0,GB$12&lt;'Allgemeine Info'!$H$15),($I32+$J32)*((1+$D$4)^GB$12),0))))</f>
        <v>0</v>
      </c>
      <c r="GC32" s="235">
        <f>IF(OR($E32="",$F32="",$G32="",'Allgemeine Info'!$H$15=""),0,IF(AND(GC$11&lt;&gt;0,GC$11&lt;='Allgemeine Info'!$H$15),($E32+$F32)*$I32*(1+$D$4)^GC$11,IF(GC$12='Allgemeine Info'!$H$15,$J32*(1+$D$4)^GC$12,IF(AND(GC$12&lt;&gt;0,MOD(GC$12,$G32)=0,GC$12&lt;'Allgemeine Info'!$H$15),($I32+$J32)*((1+$D$4)^GC$12),0))))</f>
        <v>0</v>
      </c>
      <c r="GD32" s="235">
        <f>IF(OR($E32="",$F32="",$G32="",'Allgemeine Info'!$H$15=""),0,IF(AND(GD$11&lt;&gt;0,GD$11&lt;='Allgemeine Info'!$H$15),($E32+$F32)*$I32*(1+$D$4)^GD$11,IF(GD$12='Allgemeine Info'!$H$15,$J32*(1+$D$4)^GD$12,IF(AND(GD$12&lt;&gt;0,MOD(GD$12,$G32)=0,GD$12&lt;'Allgemeine Info'!$H$15),($I32+$J32)*((1+$D$4)^GD$12),0))))</f>
        <v>0</v>
      </c>
      <c r="GE32" s="235">
        <f>IF(OR($E32="",$F32="",$G32="",'Allgemeine Info'!$H$15=""),0,IF(AND(GE$11&lt;&gt;0,GE$11&lt;='Allgemeine Info'!$H$15),($E32+$F32)*$I32*(1+$D$4)^GE$11,IF(GE$12='Allgemeine Info'!$H$15,$J32*(1+$D$4)^GE$12,IF(AND(GE$12&lt;&gt;0,MOD(GE$12,$G32)=0,GE$12&lt;'Allgemeine Info'!$H$15),($I32+$J32)*((1+$D$4)^GE$12),0))))</f>
        <v>0</v>
      </c>
      <c r="GF32" s="235">
        <f>IF(OR($E32="",$F32="",$G32="",'Allgemeine Info'!$H$15=""),0,IF(AND(GF$11&lt;&gt;0,GF$11&lt;='Allgemeine Info'!$H$15),($E32+$F32)*$I32*(1+$D$4)^GF$11,IF(GF$12='Allgemeine Info'!$H$15,$J32*(1+$D$4)^GF$12,IF(AND(GF$12&lt;&gt;0,MOD(GF$12,$G32)=0,GF$12&lt;'Allgemeine Info'!$H$15),($I32+$J32)*((1+$D$4)^GF$12),0))))</f>
        <v>0</v>
      </c>
      <c r="GG32" s="235">
        <f>IF(OR($E32="",$F32="",$G32="",'Allgemeine Info'!$H$15=""),0,IF(AND(GG$11&lt;&gt;0,GG$11&lt;='Allgemeine Info'!$H$15),($E32+$F32)*$I32*(1+$D$4)^GG$11,IF(GG$12='Allgemeine Info'!$H$15,$J32*(1+$D$4)^GG$12,IF(AND(GG$12&lt;&gt;0,MOD(GG$12,$G32)=0,GG$12&lt;'Allgemeine Info'!$H$15),($I32+$J32)*((1+$D$4)^GG$12),0))))</f>
        <v>0</v>
      </c>
      <c r="GH32" s="235">
        <f>IF(OR($E32="",$F32="",$G32="",'Allgemeine Info'!$H$15=""),0,IF(AND(GH$11&lt;&gt;0,GH$11&lt;='Allgemeine Info'!$H$15),($E32+$F32)*$I32*(1+$D$4)^GH$11,IF(GH$12='Allgemeine Info'!$H$15,$J32*(1+$D$4)^GH$12,IF(AND(GH$12&lt;&gt;0,MOD(GH$12,$G32)=0,GH$12&lt;'Allgemeine Info'!$H$15),($I32+$J32)*((1+$D$4)^GH$12),0))))</f>
        <v>0</v>
      </c>
      <c r="GI32" s="235">
        <f>IF(OR($E32="",$F32="",$G32="",'Allgemeine Info'!$H$15=""),0,IF(AND(GI$11&lt;&gt;0,GI$11&lt;='Allgemeine Info'!$H$15),($E32+$F32)*$I32*(1+$D$4)^GI$11,IF(GI$12='Allgemeine Info'!$H$15,$J32*(1+$D$4)^GI$12,IF(AND(GI$12&lt;&gt;0,MOD(GI$12,$G32)=0,GI$12&lt;'Allgemeine Info'!$H$15),($I32+$J32)*((1+$D$4)^GI$12),0))))</f>
        <v>0</v>
      </c>
      <c r="GJ32" s="235">
        <f>IF(OR($E32="",$F32="",$G32="",'Allgemeine Info'!$H$15=""),0,IF(AND(GJ$11&lt;&gt;0,GJ$11&lt;='Allgemeine Info'!$H$15),($E32+$F32)*$I32*(1+$D$4)^GJ$11,IF(GJ$12='Allgemeine Info'!$H$15,$J32*(1+$D$4)^GJ$12,IF(AND(GJ$12&lt;&gt;0,MOD(GJ$12,$G32)=0,GJ$12&lt;'Allgemeine Info'!$H$15),($I32+$J32)*((1+$D$4)^GJ$12),0))))</f>
        <v>0</v>
      </c>
      <c r="GK32" s="235">
        <f>IF(OR($E32="",$F32="",$G32="",'Allgemeine Info'!$H$15=""),0,IF(AND(GK$11&lt;&gt;0,GK$11&lt;='Allgemeine Info'!$H$15),($E32+$F32)*$I32*(1+$D$4)^GK$11,IF(GK$12='Allgemeine Info'!$H$15,$J32*(1+$D$4)^GK$12,IF(AND(GK$12&lt;&gt;0,MOD(GK$12,$G32)=0,GK$12&lt;'Allgemeine Info'!$H$15),($I32+$J32)*((1+$D$4)^GK$12),0))))</f>
        <v>0</v>
      </c>
      <c r="GL32" s="235">
        <f>IF(OR($E32="",$F32="",$G32="",'Allgemeine Info'!$H$15=""),0,IF(AND(GL$11&lt;&gt;0,GL$11&lt;='Allgemeine Info'!$H$15),($E32+$F32)*$I32*(1+$D$4)^GL$11,IF(GL$12='Allgemeine Info'!$H$15,$J32*(1+$D$4)^GL$12,IF(AND(GL$12&lt;&gt;0,MOD(GL$12,$G32)=0,GL$12&lt;'Allgemeine Info'!$H$15),($I32+$J32)*((1+$D$4)^GL$12),0))))</f>
        <v>0</v>
      </c>
      <c r="GM32" s="235">
        <f>IF(OR($E32="",$F32="",$G32="",'Allgemeine Info'!$H$15=""),0,IF(AND(GM$11&lt;&gt;0,GM$11&lt;='Allgemeine Info'!$H$15),($E32+$F32)*$I32*(1+$D$4)^GM$11,IF(GM$12='Allgemeine Info'!$H$15,$J32*(1+$D$4)^GM$12,IF(AND(GM$12&lt;&gt;0,MOD(GM$12,$G32)=0,GM$12&lt;'Allgemeine Info'!$H$15),($I32+$J32)*((1+$D$4)^GM$12),0))))</f>
        <v>0</v>
      </c>
      <c r="GN32" s="235">
        <f>IF(OR($E32="",$F32="",$G32="",'Allgemeine Info'!$H$15=""),0,IF(AND(GN$11&lt;&gt;0,GN$11&lt;='Allgemeine Info'!$H$15),($E32+$F32)*$I32*(1+$D$4)^GN$11,IF(GN$12='Allgemeine Info'!$H$15,$J32*(1+$D$4)^GN$12,IF(AND(GN$12&lt;&gt;0,MOD(GN$12,$G32)=0,GN$12&lt;'Allgemeine Info'!$H$15),($I32+$J32)*((1+$D$4)^GN$12),0))))</f>
        <v>0</v>
      </c>
      <c r="GO32" s="235">
        <f>IF(OR($E32="",$F32="",$G32="",'Allgemeine Info'!$H$15=""),0,IF(AND(GO$11&lt;&gt;0,GO$11&lt;='Allgemeine Info'!$H$15),($E32+$F32)*$I32*(1+$D$4)^GO$11,IF(GO$12='Allgemeine Info'!$H$15,$J32*(1+$D$4)^GO$12,IF(AND(GO$12&lt;&gt;0,MOD(GO$12,$G32)=0,GO$12&lt;'Allgemeine Info'!$H$15),($I32+$J32)*((1+$D$4)^GO$12),0))))</f>
        <v>0</v>
      </c>
      <c r="GP32" s="235">
        <f>IF(OR($E32="",$F32="",$G32="",'Allgemeine Info'!$H$15=""),0,IF(AND(GP$11&lt;&gt;0,GP$11&lt;='Allgemeine Info'!$H$15),($E32+$F32)*$I32*(1+$D$4)^GP$11,IF(GP$12='Allgemeine Info'!$H$15,$J32*(1+$D$4)^GP$12,IF(AND(GP$12&lt;&gt;0,MOD(GP$12,$G32)=0,GP$12&lt;'Allgemeine Info'!$H$15),($I32+$J32)*((1+$D$4)^GP$12),0))))</f>
        <v>0</v>
      </c>
      <c r="GQ32" s="235">
        <f>IF(OR($E32="",$F32="",$G32="",'Allgemeine Info'!$H$15=""),0,IF(AND(GQ$11&lt;&gt;0,GQ$11&lt;='Allgemeine Info'!$H$15),($E32+$F32)*$I32*(1+$D$4)^GQ$11,IF(GQ$12='Allgemeine Info'!$H$15,$J32*(1+$D$4)^GQ$12,IF(AND(GQ$12&lt;&gt;0,MOD(GQ$12,$G32)=0,GQ$12&lt;'Allgemeine Info'!$H$15),($I32+$J32)*((1+$D$4)^GQ$12),0))))</f>
        <v>0</v>
      </c>
      <c r="GR32" s="235">
        <f>IF(OR($E32="",$F32="",$G32="",'Allgemeine Info'!$H$15=""),0,IF(AND(GR$11&lt;&gt;0,GR$11&lt;='Allgemeine Info'!$H$15),($E32+$F32)*$I32*(1+$D$4)^GR$11,IF(GR$12='Allgemeine Info'!$H$15,$J32*(1+$D$4)^GR$12,IF(AND(GR$12&lt;&gt;0,MOD(GR$12,$G32)=0,GR$12&lt;'Allgemeine Info'!$H$15),($I32+$J32)*((1+$D$4)^GR$12),0))))</f>
        <v>0</v>
      </c>
      <c r="GS32" s="235">
        <f>IF(OR($E32="",$F32="",$G32="",'Allgemeine Info'!$H$15=""),0,IF(AND(GS$11&lt;&gt;0,GS$11&lt;='Allgemeine Info'!$H$15),($E32+$F32)*$I32*(1+$D$4)^GS$11,IF(GS$12='Allgemeine Info'!$H$15,$J32*(1+$D$4)^GS$12,IF(AND(GS$12&lt;&gt;0,MOD(GS$12,$G32)=0,GS$12&lt;'Allgemeine Info'!$H$15),($I32+$J32)*((1+$D$4)^GS$12),0))))</f>
        <v>0</v>
      </c>
      <c r="GT32" s="235">
        <f>IF(OR($E32="",$F32="",$G32="",'Allgemeine Info'!$H$15=""),0,IF(AND(GT$11&lt;&gt;0,GT$11&lt;='Allgemeine Info'!$H$15),($E32+$F32)*$I32*(1+$D$4)^GT$11,IF(GT$12='Allgemeine Info'!$H$15,$J32*(1+$D$4)^GT$12,IF(AND(GT$12&lt;&gt;0,MOD(GT$12,$G32)=0,GT$12&lt;'Allgemeine Info'!$H$15),($I32+$J32)*((1+$D$4)^GT$12),0))))</f>
        <v>0</v>
      </c>
      <c r="GU32" s="235">
        <f>IF(OR($E32="",$F32="",$G32="",'Allgemeine Info'!$H$15=""),0,IF(AND(GU$11&lt;&gt;0,GU$11&lt;='Allgemeine Info'!$H$15),($E32+$F32)*$I32*(1+$D$4)^GU$11,IF(GU$12='Allgemeine Info'!$H$15,$J32*(1+$D$4)^GU$12,IF(AND(GU$12&lt;&gt;0,MOD(GU$12,$G32)=0,GU$12&lt;'Allgemeine Info'!$H$15),($I32+$J32)*((1+$D$4)^GU$12),0))))</f>
        <v>0</v>
      </c>
      <c r="GV32" s="235">
        <f>IF(OR($E32="",$F32="",$G32="",'Allgemeine Info'!$H$15=""),0,IF(AND(GV$11&lt;&gt;0,GV$11&lt;='Allgemeine Info'!$H$15),($E32+$F32)*$I32*(1+$D$4)^GV$11,IF(GV$12='Allgemeine Info'!$H$15,$J32*(1+$D$4)^GV$12,IF(AND(GV$12&lt;&gt;0,MOD(GV$12,$G32)=0,GV$12&lt;'Allgemeine Info'!$H$15),($I32+$J32)*((1+$D$4)^GV$12),0))))</f>
        <v>0</v>
      </c>
      <c r="GW32" s="235">
        <f>IF(OR($E32="",$F32="",$G32="",'Allgemeine Info'!$H$15=""),0,IF(AND(GW$11&lt;&gt;0,GW$11&lt;='Allgemeine Info'!$H$15),($E32+$F32)*$I32*(1+$D$4)^GW$11,IF(GW$12='Allgemeine Info'!$H$15,$J32*(1+$D$4)^GW$12,IF(AND(GW$12&lt;&gt;0,MOD(GW$12,$G32)=0,GW$12&lt;'Allgemeine Info'!$H$15),($I32+$J32)*((1+$D$4)^GW$12),0))))</f>
        <v>0</v>
      </c>
      <c r="GX32" s="235">
        <f>IF(OR($E32="",$F32="",$G32="",'Allgemeine Info'!$H$15=""),0,IF(AND(GX$11&lt;&gt;0,GX$11&lt;='Allgemeine Info'!$H$15),($E32+$F32)*$I32*(1+$D$4)^GX$11,IF(GX$12='Allgemeine Info'!$H$15,$J32*(1+$D$4)^GX$12,IF(AND(GX$12&lt;&gt;0,MOD(GX$12,$G32)=0,GX$12&lt;'Allgemeine Info'!$H$15),($I32+$J32)*((1+$D$4)^GX$12),0))))</f>
        <v>0</v>
      </c>
      <c r="GY32" s="235">
        <f>IF(OR($E32="",$F32="",$G32="",'Allgemeine Info'!$H$15=""),0,IF(AND(GY$11&lt;&gt;0,GY$11&lt;='Allgemeine Info'!$H$15),($E32+$F32)*$I32*(1+$D$4)^GY$11,IF(GY$12='Allgemeine Info'!$H$15,$J32*(1+$D$4)^GY$12,IF(AND(GY$12&lt;&gt;0,MOD(GY$12,$G32)=0,GY$12&lt;'Allgemeine Info'!$H$15),($I32+$J32)*((1+$D$4)^GY$12),0))))</f>
        <v>0</v>
      </c>
      <c r="GZ32" s="235">
        <f>IF(OR($E32="",$F32="",$G32="",'Allgemeine Info'!$H$15=""),0,IF(AND(GZ$11&lt;&gt;0,GZ$11&lt;='Allgemeine Info'!$H$15),($E32+$F32)*$I32*(1+$D$4)^GZ$11,IF(GZ$12='Allgemeine Info'!$H$15,$J32*(1+$D$4)^GZ$12,IF(AND(GZ$12&lt;&gt;0,MOD(GZ$12,$G32)=0,GZ$12&lt;'Allgemeine Info'!$H$15),($I32+$J32)*((1+$D$4)^GZ$12),0))))</f>
        <v>0</v>
      </c>
      <c r="HA32" s="235">
        <f>IF(OR($E32="",$F32="",$G32="",'Allgemeine Info'!$H$15=""),0,IF(AND(HA$11&lt;&gt;0,HA$11&lt;='Allgemeine Info'!$H$15),($E32+$F32)*$I32*(1+$D$4)^HA$11,IF(HA$12='Allgemeine Info'!$H$15,$J32*(1+$D$4)^HA$12,IF(AND(HA$12&lt;&gt;0,MOD(HA$12,$G32)=0,HA$12&lt;'Allgemeine Info'!$H$15),($I32+$J32)*((1+$D$4)^HA$12),0))))</f>
        <v>0</v>
      </c>
      <c r="HB32" s="235">
        <f>IF(OR($E32="",$F32="",$G32="",'Allgemeine Info'!$H$15=""),0,IF(AND(HB$11&lt;&gt;0,HB$11&lt;='Allgemeine Info'!$H$15),($E32+$F32)*$I32*(1+$D$4)^HB$11,IF(HB$12='Allgemeine Info'!$H$15,$J32*(1+$D$4)^HB$12,IF(AND(HB$12&lt;&gt;0,MOD(HB$12,$G32)=0,HB$12&lt;'Allgemeine Info'!$H$15),($I32+$J32)*((1+$D$4)^HB$12),0))))</f>
        <v>0</v>
      </c>
    </row>
    <row r="33" spans="1:210" x14ac:dyDescent="0.2">
      <c r="A33" s="47"/>
      <c r="B33" s="326"/>
      <c r="C33" s="324"/>
      <c r="D33" s="232"/>
      <c r="E33" s="324"/>
      <c r="F33" s="324"/>
      <c r="G33" s="328"/>
      <c r="H33" s="234">
        <f>IF('Allgemeine Info'!$H$15="",0,IF(G33=0,0,IF(MOD(('Allgemeine Info'!$H$15),G33)=0,(('Allgemeine Info'!$H$15)/G33)-1,ROUNDDOWN(('Allgemeine Info'!$H$15)/G33,0))))</f>
        <v>0</v>
      </c>
      <c r="I33" s="322"/>
      <c r="J33" s="322"/>
      <c r="K33" s="235">
        <f>IF(OR($E33="",$F33="",$G33="",'Allgemeine Info'!$H$15=""),0,IF(AND(K$11&lt;&gt;0,K$11&lt;='Allgemeine Info'!$H$15),($E33+$F33)*$I33*(1+$D$4)^K$11,IF(K$12='Allgemeine Info'!$H$15,$J33*(1+$D$4)^K$12,IF(AND(K$12&lt;&gt;0,MOD(K$12,$G33)=0,K$12&lt;'Allgemeine Info'!$H$15),($I33+$J33)*((1+$D$4)^K$12),0))))</f>
        <v>0</v>
      </c>
      <c r="L33" s="235">
        <f>IF(OR($E33="",$F33="",$G33="",'Allgemeine Info'!$H$15=""),0,IF(AND(L$11&lt;&gt;0,L$11&lt;='Allgemeine Info'!$H$15),($E33+$F33)*$I33*(1+$D$4)^L$11,IF(L$12='Allgemeine Info'!$H$15,$J33*(1+$D$4)^L$12,IF(AND(L$12&lt;&gt;0,MOD(L$12,$G33)=0,L$12&lt;'Allgemeine Info'!$H$15),($I33+$J33)*((1+$D$4)^L$12),0))))</f>
        <v>0</v>
      </c>
      <c r="M33" s="235">
        <f>IF(OR($E33="",$F33="",$G33="",'Allgemeine Info'!$H$15=""),0,IF(AND(M$11&lt;&gt;0,M$11&lt;='Allgemeine Info'!$H$15),($E33+$F33)*$I33*(1+$D$4)^M$11,IF(M$12='Allgemeine Info'!$H$15,$J33*(1+$D$4)^M$12,IF(AND(M$12&lt;&gt;0,MOD(M$12,$G33)=0,M$12&lt;'Allgemeine Info'!$H$15),($I33+$J33)*((1+$D$4)^M$12),0))))</f>
        <v>0</v>
      </c>
      <c r="N33" s="235">
        <f>IF(OR($E33="",$F33="",$G33="",'Allgemeine Info'!$H$15=""),0,IF(AND(N$11&lt;&gt;0,N$11&lt;='Allgemeine Info'!$H$15),($E33+$F33)*$I33*(1+$D$4)^N$11,IF(N$12='Allgemeine Info'!$H$15,$J33*(1+$D$4)^N$12,IF(AND(N$12&lt;&gt;0,MOD(N$12,$G33)=0,N$12&lt;'Allgemeine Info'!$H$15),($I33+$J33)*((1+$D$4)^N$12),0))))</f>
        <v>0</v>
      </c>
      <c r="O33" s="235">
        <f>IF(OR($E33="",$F33="",$G33="",'Allgemeine Info'!$H$15=""),0,IF(AND(O$11&lt;&gt;0,O$11&lt;='Allgemeine Info'!$H$15),($E33+$F33)*$I33*(1+$D$4)^O$11,IF(O$12='Allgemeine Info'!$H$15,$J33*(1+$D$4)^O$12,IF(AND(O$12&lt;&gt;0,MOD(O$12,$G33)=0,O$12&lt;'Allgemeine Info'!$H$15),($I33+$J33)*((1+$D$4)^O$12),0))))</f>
        <v>0</v>
      </c>
      <c r="P33" s="235">
        <f>IF(OR($E33="",$F33="",$G33="",'Allgemeine Info'!$H$15=""),0,IF(AND(P$11&lt;&gt;0,P$11&lt;='Allgemeine Info'!$H$15),($E33+$F33)*$I33*(1+$D$4)^P$11,IF(P$12='Allgemeine Info'!$H$15,$J33*(1+$D$4)^P$12,IF(AND(P$12&lt;&gt;0,MOD(P$12,$G33)=0,P$12&lt;'Allgemeine Info'!$H$15),($I33+$J33)*((1+$D$4)^P$12),0))))</f>
        <v>0</v>
      </c>
      <c r="Q33" s="235">
        <f>IF(OR($E33="",$F33="",$G33="",'Allgemeine Info'!$H$15=""),0,IF(AND(Q$11&lt;&gt;0,Q$11&lt;='Allgemeine Info'!$H$15),($E33+$F33)*$I33*(1+$D$4)^Q$11,IF(Q$12='Allgemeine Info'!$H$15,$J33*(1+$D$4)^Q$12,IF(AND(Q$12&lt;&gt;0,MOD(Q$12,$G33)=0,Q$12&lt;'Allgemeine Info'!$H$15),($I33+$J33)*((1+$D$4)^Q$12),0))))</f>
        <v>0</v>
      </c>
      <c r="R33" s="235">
        <f>IF(OR($E33="",$F33="",$G33="",'Allgemeine Info'!$H$15=""),0,IF(AND(R$11&lt;&gt;0,R$11&lt;='Allgemeine Info'!$H$15),($E33+$F33)*$I33*(1+$D$4)^R$11,IF(R$12='Allgemeine Info'!$H$15,$J33*(1+$D$4)^R$12,IF(AND(R$12&lt;&gt;0,MOD(R$12,$G33)=0,R$12&lt;'Allgemeine Info'!$H$15),($I33+$J33)*((1+$D$4)^R$12),0))))</f>
        <v>0</v>
      </c>
      <c r="S33" s="235">
        <f>IF(OR($E33="",$F33="",$G33="",'Allgemeine Info'!$H$15=""),0,IF(AND(S$11&lt;&gt;0,S$11&lt;='Allgemeine Info'!$H$15),($E33+$F33)*$I33*(1+$D$4)^S$11,IF(S$12='Allgemeine Info'!$H$15,$J33*(1+$D$4)^S$12,IF(AND(S$12&lt;&gt;0,MOD(S$12,$G33)=0,S$12&lt;'Allgemeine Info'!$H$15),($I33+$J33)*((1+$D$4)^S$12),0))))</f>
        <v>0</v>
      </c>
      <c r="T33" s="235">
        <f>IF(OR($E33="",$F33="",$G33="",'Allgemeine Info'!$H$15=""),0,IF(AND(T$11&lt;&gt;0,T$11&lt;='Allgemeine Info'!$H$15),($E33+$F33)*$I33*(1+$D$4)^T$11,IF(T$12='Allgemeine Info'!$H$15,$J33*(1+$D$4)^T$12,IF(AND(T$12&lt;&gt;0,MOD(T$12,$G33)=0,T$12&lt;'Allgemeine Info'!$H$15),($I33+$J33)*((1+$D$4)^T$12),0))))</f>
        <v>0</v>
      </c>
      <c r="U33" s="235">
        <f>IF(OR($E33="",$F33="",$G33="",'Allgemeine Info'!$H$15=""),0,IF(AND(U$11&lt;&gt;0,U$11&lt;='Allgemeine Info'!$H$15),($E33+$F33)*$I33*(1+$D$4)^U$11,IF(U$12='Allgemeine Info'!$H$15,$J33*(1+$D$4)^U$12,IF(AND(U$12&lt;&gt;0,MOD(U$12,$G33)=0,U$12&lt;'Allgemeine Info'!$H$15),($I33+$J33)*((1+$D$4)^U$12),0))))</f>
        <v>0</v>
      </c>
      <c r="V33" s="235">
        <f>IF(OR($E33="",$F33="",$G33="",'Allgemeine Info'!$H$15=""),0,IF(AND(V$11&lt;&gt;0,V$11&lt;='Allgemeine Info'!$H$15),($E33+$F33)*$I33*(1+$D$4)^V$11,IF(V$12='Allgemeine Info'!$H$15,$J33*(1+$D$4)^V$12,IF(AND(V$12&lt;&gt;0,MOD(V$12,$G33)=0,V$12&lt;'Allgemeine Info'!$H$15),($I33+$J33)*((1+$D$4)^V$12),0))))</f>
        <v>0</v>
      </c>
      <c r="W33" s="235">
        <f>IF(OR($E33="",$F33="",$G33="",'Allgemeine Info'!$H$15=""),0,IF(AND(W$11&lt;&gt;0,W$11&lt;='Allgemeine Info'!$H$15),($E33+$F33)*$I33*(1+$D$4)^W$11,IF(W$12='Allgemeine Info'!$H$15,$J33*(1+$D$4)^W$12,IF(AND(W$12&lt;&gt;0,MOD(W$12,$G33)=0,W$12&lt;'Allgemeine Info'!$H$15),($I33+$J33)*((1+$D$4)^W$12),0))))</f>
        <v>0</v>
      </c>
      <c r="X33" s="235">
        <f>IF(OR($E33="",$F33="",$G33="",'Allgemeine Info'!$H$15=""),0,IF(AND(X$11&lt;&gt;0,X$11&lt;='Allgemeine Info'!$H$15),($E33+$F33)*$I33*(1+$D$4)^X$11,IF(X$12='Allgemeine Info'!$H$15,$J33*(1+$D$4)^X$12,IF(AND(X$12&lt;&gt;0,MOD(X$12,$G33)=0,X$12&lt;'Allgemeine Info'!$H$15),($I33+$J33)*((1+$D$4)^X$12),0))))</f>
        <v>0</v>
      </c>
      <c r="Y33" s="235">
        <f>IF(OR($E33="",$F33="",$G33="",'Allgemeine Info'!$H$15=""),0,IF(AND(Y$11&lt;&gt;0,Y$11&lt;='Allgemeine Info'!$H$15),($E33+$F33)*$I33*(1+$D$4)^Y$11,IF(Y$12='Allgemeine Info'!$H$15,$J33*(1+$D$4)^Y$12,IF(AND(Y$12&lt;&gt;0,MOD(Y$12,$G33)=0,Y$12&lt;'Allgemeine Info'!$H$15),($I33+$J33)*((1+$D$4)^Y$12),0))))</f>
        <v>0</v>
      </c>
      <c r="Z33" s="235">
        <f>IF(OR($E33="",$F33="",$G33="",'Allgemeine Info'!$H$15=""),0,IF(AND(Z$11&lt;&gt;0,Z$11&lt;='Allgemeine Info'!$H$15),($E33+$F33)*$I33*(1+$D$4)^Z$11,IF(Z$12='Allgemeine Info'!$H$15,$J33*(1+$D$4)^Z$12,IF(AND(Z$12&lt;&gt;0,MOD(Z$12,$G33)=0,Z$12&lt;'Allgemeine Info'!$H$15),($I33+$J33)*((1+$D$4)^Z$12),0))))</f>
        <v>0</v>
      </c>
      <c r="AA33" s="235">
        <f>IF(OR($E33="",$F33="",$G33="",'Allgemeine Info'!$H$15=""),0,IF(AND(AA$11&lt;&gt;0,AA$11&lt;='Allgemeine Info'!$H$15),($E33+$F33)*$I33*(1+$D$4)^AA$11,IF(AA$12='Allgemeine Info'!$H$15,$J33*(1+$D$4)^AA$12,IF(AND(AA$12&lt;&gt;0,MOD(AA$12,$G33)=0,AA$12&lt;'Allgemeine Info'!$H$15),($I33+$J33)*((1+$D$4)^AA$12),0))))</f>
        <v>0</v>
      </c>
      <c r="AB33" s="235">
        <f>IF(OR($E33="",$F33="",$G33="",'Allgemeine Info'!$H$15=""),0,IF(AND(AB$11&lt;&gt;0,AB$11&lt;='Allgemeine Info'!$H$15),($E33+$F33)*$I33*(1+$D$4)^AB$11,IF(AB$12='Allgemeine Info'!$H$15,$J33*(1+$D$4)^AB$12,IF(AND(AB$12&lt;&gt;0,MOD(AB$12,$G33)=0,AB$12&lt;'Allgemeine Info'!$H$15),($I33+$J33)*((1+$D$4)^AB$12),0))))</f>
        <v>0</v>
      </c>
      <c r="AC33" s="235">
        <f>IF(OR($E33="",$F33="",$G33="",'Allgemeine Info'!$H$15=""),0,IF(AND(AC$11&lt;&gt;0,AC$11&lt;='Allgemeine Info'!$H$15),($E33+$F33)*$I33*(1+$D$4)^AC$11,IF(AC$12='Allgemeine Info'!$H$15,$J33*(1+$D$4)^AC$12,IF(AND(AC$12&lt;&gt;0,MOD(AC$12,$G33)=0,AC$12&lt;'Allgemeine Info'!$H$15),($I33+$J33)*((1+$D$4)^AC$12),0))))</f>
        <v>0</v>
      </c>
      <c r="AD33" s="235">
        <f>IF(OR($E33="",$F33="",$G33="",'Allgemeine Info'!$H$15=""),0,IF(AND(AD$11&lt;&gt;0,AD$11&lt;='Allgemeine Info'!$H$15),($E33+$F33)*$I33*(1+$D$4)^AD$11,IF(AD$12='Allgemeine Info'!$H$15,$J33*(1+$D$4)^AD$12,IF(AND(AD$12&lt;&gt;0,MOD(AD$12,$G33)=0,AD$12&lt;'Allgemeine Info'!$H$15),($I33+$J33)*((1+$D$4)^AD$12),0))))</f>
        <v>0</v>
      </c>
      <c r="AE33" s="235">
        <f>IF(OR($E33="",$F33="",$G33="",'Allgemeine Info'!$H$15=""),0,IF(AND(AE$11&lt;&gt;0,AE$11&lt;='Allgemeine Info'!$H$15),($E33+$F33)*$I33*(1+$D$4)^AE$11,IF(AE$12='Allgemeine Info'!$H$15,$J33*(1+$D$4)^AE$12,IF(AND(AE$12&lt;&gt;0,MOD(AE$12,$G33)=0,AE$12&lt;'Allgemeine Info'!$H$15),($I33+$J33)*((1+$D$4)^AE$12),0))))</f>
        <v>0</v>
      </c>
      <c r="AF33" s="235">
        <f>IF(OR($E33="",$F33="",$G33="",'Allgemeine Info'!$H$15=""),0,IF(AND(AF$11&lt;&gt;0,AF$11&lt;='Allgemeine Info'!$H$15),($E33+$F33)*$I33*(1+$D$4)^AF$11,IF(AF$12='Allgemeine Info'!$H$15,$J33*(1+$D$4)^AF$12,IF(AND(AF$12&lt;&gt;0,MOD(AF$12,$G33)=0,AF$12&lt;'Allgemeine Info'!$H$15),($I33+$J33)*((1+$D$4)^AF$12),0))))</f>
        <v>0</v>
      </c>
      <c r="AG33" s="235">
        <f>IF(OR($E33="",$F33="",$G33="",'Allgemeine Info'!$H$15=""),0,IF(AND(AG$11&lt;&gt;0,AG$11&lt;='Allgemeine Info'!$H$15),($E33+$F33)*$I33*(1+$D$4)^AG$11,IF(AG$12='Allgemeine Info'!$H$15,$J33*(1+$D$4)^AG$12,IF(AND(AG$12&lt;&gt;0,MOD(AG$12,$G33)=0,AG$12&lt;'Allgemeine Info'!$H$15),($I33+$J33)*((1+$D$4)^AG$12),0))))</f>
        <v>0</v>
      </c>
      <c r="AH33" s="235">
        <f>IF(OR($E33="",$F33="",$G33="",'Allgemeine Info'!$H$15=""),0,IF(AND(AH$11&lt;&gt;0,AH$11&lt;='Allgemeine Info'!$H$15),($E33+$F33)*$I33*(1+$D$4)^AH$11,IF(AH$12='Allgemeine Info'!$H$15,$J33*(1+$D$4)^AH$12,IF(AND(AH$12&lt;&gt;0,MOD(AH$12,$G33)=0,AH$12&lt;'Allgemeine Info'!$H$15),($I33+$J33)*((1+$D$4)^AH$12),0))))</f>
        <v>0</v>
      </c>
      <c r="AI33" s="235">
        <f>IF(OR($E33="",$F33="",$G33="",'Allgemeine Info'!$H$15=""),0,IF(AND(AI$11&lt;&gt;0,AI$11&lt;='Allgemeine Info'!$H$15),($E33+$F33)*$I33*(1+$D$4)^AI$11,IF(AI$12='Allgemeine Info'!$H$15,$J33*(1+$D$4)^AI$12,IF(AND(AI$12&lt;&gt;0,MOD(AI$12,$G33)=0,AI$12&lt;'Allgemeine Info'!$H$15),($I33+$J33)*((1+$D$4)^AI$12),0))))</f>
        <v>0</v>
      </c>
      <c r="AJ33" s="235">
        <f>IF(OR($E33="",$F33="",$G33="",'Allgemeine Info'!$H$15=""),0,IF(AND(AJ$11&lt;&gt;0,AJ$11&lt;='Allgemeine Info'!$H$15),($E33+$F33)*$I33*(1+$D$4)^AJ$11,IF(AJ$12='Allgemeine Info'!$H$15,$J33*(1+$D$4)^AJ$12,IF(AND(AJ$12&lt;&gt;0,MOD(AJ$12,$G33)=0,AJ$12&lt;'Allgemeine Info'!$H$15),($I33+$J33)*((1+$D$4)^AJ$12),0))))</f>
        <v>0</v>
      </c>
      <c r="AK33" s="235">
        <f>IF(OR($E33="",$F33="",$G33="",'Allgemeine Info'!$H$15=""),0,IF(AND(AK$11&lt;&gt;0,AK$11&lt;='Allgemeine Info'!$H$15),($E33+$F33)*$I33*(1+$D$4)^AK$11,IF(AK$12='Allgemeine Info'!$H$15,$J33*(1+$D$4)^AK$12,IF(AND(AK$12&lt;&gt;0,MOD(AK$12,$G33)=0,AK$12&lt;'Allgemeine Info'!$H$15),($I33+$J33)*((1+$D$4)^AK$12),0))))</f>
        <v>0</v>
      </c>
      <c r="AL33" s="235">
        <f>IF(OR($E33="",$F33="",$G33="",'Allgemeine Info'!$H$15=""),0,IF(AND(AL$11&lt;&gt;0,AL$11&lt;='Allgemeine Info'!$H$15),($E33+$F33)*$I33*(1+$D$4)^AL$11,IF(AL$12='Allgemeine Info'!$H$15,$J33*(1+$D$4)^AL$12,IF(AND(AL$12&lt;&gt;0,MOD(AL$12,$G33)=0,AL$12&lt;'Allgemeine Info'!$H$15),($I33+$J33)*((1+$D$4)^AL$12),0))))</f>
        <v>0</v>
      </c>
      <c r="AM33" s="235">
        <f>IF(OR($E33="",$F33="",$G33="",'Allgemeine Info'!$H$15=""),0,IF(AND(AM$11&lt;&gt;0,AM$11&lt;='Allgemeine Info'!$H$15),($E33+$F33)*$I33*(1+$D$4)^AM$11,IF(AM$12='Allgemeine Info'!$H$15,$J33*(1+$D$4)^AM$12,IF(AND(AM$12&lt;&gt;0,MOD(AM$12,$G33)=0,AM$12&lt;'Allgemeine Info'!$H$15),($I33+$J33)*((1+$D$4)^AM$12),0))))</f>
        <v>0</v>
      </c>
      <c r="AN33" s="235">
        <f>IF(OR($E33="",$F33="",$G33="",'Allgemeine Info'!$H$15=""),0,IF(AND(AN$11&lt;&gt;0,AN$11&lt;='Allgemeine Info'!$H$15),($E33+$F33)*$I33*(1+$D$4)^AN$11,IF(AN$12='Allgemeine Info'!$H$15,$J33*(1+$D$4)^AN$12,IF(AND(AN$12&lt;&gt;0,MOD(AN$12,$G33)=0,AN$12&lt;'Allgemeine Info'!$H$15),($I33+$J33)*((1+$D$4)^AN$12),0))))</f>
        <v>0</v>
      </c>
      <c r="AO33" s="235">
        <f>IF(OR($E33="",$F33="",$G33="",'Allgemeine Info'!$H$15=""),0,IF(AND(AO$11&lt;&gt;0,AO$11&lt;='Allgemeine Info'!$H$15),($E33+$F33)*$I33*(1+$D$4)^AO$11,IF(AO$12='Allgemeine Info'!$H$15,$J33*(1+$D$4)^AO$12,IF(AND(AO$12&lt;&gt;0,MOD(AO$12,$G33)=0,AO$12&lt;'Allgemeine Info'!$H$15),($I33+$J33)*((1+$D$4)^AO$12),0))))</f>
        <v>0</v>
      </c>
      <c r="AP33" s="235">
        <f>IF(OR($E33="",$F33="",$G33="",'Allgemeine Info'!$H$15=""),0,IF(AND(AP$11&lt;&gt;0,AP$11&lt;='Allgemeine Info'!$H$15),($E33+$F33)*$I33*(1+$D$4)^AP$11,IF(AP$12='Allgemeine Info'!$H$15,$J33*(1+$D$4)^AP$12,IF(AND(AP$12&lt;&gt;0,MOD(AP$12,$G33)=0,AP$12&lt;'Allgemeine Info'!$H$15),($I33+$J33)*((1+$D$4)^AP$12),0))))</f>
        <v>0</v>
      </c>
      <c r="AQ33" s="235">
        <f>IF(OR($E33="",$F33="",$G33="",'Allgemeine Info'!$H$15=""),0,IF(AND(AQ$11&lt;&gt;0,AQ$11&lt;='Allgemeine Info'!$H$15),($E33+$F33)*$I33*(1+$D$4)^AQ$11,IF(AQ$12='Allgemeine Info'!$H$15,$J33*(1+$D$4)^AQ$12,IF(AND(AQ$12&lt;&gt;0,MOD(AQ$12,$G33)=0,AQ$12&lt;'Allgemeine Info'!$H$15),($I33+$J33)*((1+$D$4)^AQ$12),0))))</f>
        <v>0</v>
      </c>
      <c r="AR33" s="235">
        <f>IF(OR($E33="",$F33="",$G33="",'Allgemeine Info'!$H$15=""),0,IF(AND(AR$11&lt;&gt;0,AR$11&lt;='Allgemeine Info'!$H$15),($E33+$F33)*$I33*(1+$D$4)^AR$11,IF(AR$12='Allgemeine Info'!$H$15,$J33*(1+$D$4)^AR$12,IF(AND(AR$12&lt;&gt;0,MOD(AR$12,$G33)=0,AR$12&lt;'Allgemeine Info'!$H$15),($I33+$J33)*((1+$D$4)^AR$12),0))))</f>
        <v>0</v>
      </c>
      <c r="AS33" s="235">
        <f>IF(OR($E33="",$F33="",$G33="",'Allgemeine Info'!$H$15=""),0,IF(AND(AS$11&lt;&gt;0,AS$11&lt;='Allgemeine Info'!$H$15),($E33+$F33)*$I33*(1+$D$4)^AS$11,IF(AS$12='Allgemeine Info'!$H$15,$J33*(1+$D$4)^AS$12,IF(AND(AS$12&lt;&gt;0,MOD(AS$12,$G33)=0,AS$12&lt;'Allgemeine Info'!$H$15),($I33+$J33)*((1+$D$4)^AS$12),0))))</f>
        <v>0</v>
      </c>
      <c r="AT33" s="235">
        <f>IF(OR($E33="",$F33="",$G33="",'Allgemeine Info'!$H$15=""),0,IF(AND(AT$11&lt;&gt;0,AT$11&lt;='Allgemeine Info'!$H$15),($E33+$F33)*$I33*(1+$D$4)^AT$11,IF(AT$12='Allgemeine Info'!$H$15,$J33*(1+$D$4)^AT$12,IF(AND(AT$12&lt;&gt;0,MOD(AT$12,$G33)=0,AT$12&lt;'Allgemeine Info'!$H$15),($I33+$J33)*((1+$D$4)^AT$12),0))))</f>
        <v>0</v>
      </c>
      <c r="AU33" s="235">
        <f>IF(OR($E33="",$F33="",$G33="",'Allgemeine Info'!$H$15=""),0,IF(AND(AU$11&lt;&gt;0,AU$11&lt;='Allgemeine Info'!$H$15),($E33+$F33)*$I33*(1+$D$4)^AU$11,IF(AU$12='Allgemeine Info'!$H$15,$J33*(1+$D$4)^AU$12,IF(AND(AU$12&lt;&gt;0,MOD(AU$12,$G33)=0,AU$12&lt;'Allgemeine Info'!$H$15),($I33+$J33)*((1+$D$4)^AU$12),0))))</f>
        <v>0</v>
      </c>
      <c r="AV33" s="235">
        <f>IF(OR($E33="",$F33="",$G33="",'Allgemeine Info'!$H$15=""),0,IF(AND(AV$11&lt;&gt;0,AV$11&lt;='Allgemeine Info'!$H$15),($E33+$F33)*$I33*(1+$D$4)^AV$11,IF(AV$12='Allgemeine Info'!$H$15,$J33*(1+$D$4)^AV$12,IF(AND(AV$12&lt;&gt;0,MOD(AV$12,$G33)=0,AV$12&lt;'Allgemeine Info'!$H$15),($I33+$J33)*((1+$D$4)^AV$12),0))))</f>
        <v>0</v>
      </c>
      <c r="AW33" s="235">
        <f>IF(OR($E33="",$F33="",$G33="",'Allgemeine Info'!$H$15=""),0,IF(AND(AW$11&lt;&gt;0,AW$11&lt;='Allgemeine Info'!$H$15),($E33+$F33)*$I33*(1+$D$4)^AW$11,IF(AW$12='Allgemeine Info'!$H$15,$J33*(1+$D$4)^AW$12,IF(AND(AW$12&lt;&gt;0,MOD(AW$12,$G33)=0,AW$12&lt;'Allgemeine Info'!$H$15),($I33+$J33)*((1+$D$4)^AW$12),0))))</f>
        <v>0</v>
      </c>
      <c r="AX33" s="235">
        <f>IF(OR($E33="",$F33="",$G33="",'Allgemeine Info'!$H$15=""),0,IF(AND(AX$11&lt;&gt;0,AX$11&lt;='Allgemeine Info'!$H$15),($E33+$F33)*$I33*(1+$D$4)^AX$11,IF(AX$12='Allgemeine Info'!$H$15,$J33*(1+$D$4)^AX$12,IF(AND(AX$12&lt;&gt;0,MOD(AX$12,$G33)=0,AX$12&lt;'Allgemeine Info'!$H$15),($I33+$J33)*((1+$D$4)^AX$12),0))))</f>
        <v>0</v>
      </c>
      <c r="AY33" s="235">
        <f>IF(OR($E33="",$F33="",$G33="",'Allgemeine Info'!$H$15=""),0,IF(AND(AY$11&lt;&gt;0,AY$11&lt;='Allgemeine Info'!$H$15),($E33+$F33)*$I33*(1+$D$4)^AY$11,IF(AY$12='Allgemeine Info'!$H$15,$J33*(1+$D$4)^AY$12,IF(AND(AY$12&lt;&gt;0,MOD(AY$12,$G33)=0,AY$12&lt;'Allgemeine Info'!$H$15),($I33+$J33)*((1+$D$4)^AY$12),0))))</f>
        <v>0</v>
      </c>
      <c r="AZ33" s="235">
        <f>IF(OR($E33="",$F33="",$G33="",'Allgemeine Info'!$H$15=""),0,IF(AND(AZ$11&lt;&gt;0,AZ$11&lt;='Allgemeine Info'!$H$15),($E33+$F33)*$I33*(1+$D$4)^AZ$11,IF(AZ$12='Allgemeine Info'!$H$15,$J33*(1+$D$4)^AZ$12,IF(AND(AZ$12&lt;&gt;0,MOD(AZ$12,$G33)=0,AZ$12&lt;'Allgemeine Info'!$H$15),($I33+$J33)*((1+$D$4)^AZ$12),0))))</f>
        <v>0</v>
      </c>
      <c r="BA33" s="235">
        <f>IF(OR($E33="",$F33="",$G33="",'Allgemeine Info'!$H$15=""),0,IF(AND(BA$11&lt;&gt;0,BA$11&lt;='Allgemeine Info'!$H$15),($E33+$F33)*$I33*(1+$D$4)^BA$11,IF(BA$12='Allgemeine Info'!$H$15,$J33*(1+$D$4)^BA$12,IF(AND(BA$12&lt;&gt;0,MOD(BA$12,$G33)=0,BA$12&lt;'Allgemeine Info'!$H$15),($I33+$J33)*((1+$D$4)^BA$12),0))))</f>
        <v>0</v>
      </c>
      <c r="BB33" s="235">
        <f>IF(OR($E33="",$F33="",$G33="",'Allgemeine Info'!$H$15=""),0,IF(AND(BB$11&lt;&gt;0,BB$11&lt;='Allgemeine Info'!$H$15),($E33+$F33)*$I33*(1+$D$4)^BB$11,IF(BB$12='Allgemeine Info'!$H$15,$J33*(1+$D$4)^BB$12,IF(AND(BB$12&lt;&gt;0,MOD(BB$12,$G33)=0,BB$12&lt;'Allgemeine Info'!$H$15),($I33+$J33)*((1+$D$4)^BB$12),0))))</f>
        <v>0</v>
      </c>
      <c r="BC33" s="235">
        <f>IF(OR($E33="",$F33="",$G33="",'Allgemeine Info'!$H$15=""),0,IF(AND(BC$11&lt;&gt;0,BC$11&lt;='Allgemeine Info'!$H$15),($E33+$F33)*$I33*(1+$D$4)^BC$11,IF(BC$12='Allgemeine Info'!$H$15,$J33*(1+$D$4)^BC$12,IF(AND(BC$12&lt;&gt;0,MOD(BC$12,$G33)=0,BC$12&lt;'Allgemeine Info'!$H$15),($I33+$J33)*((1+$D$4)^BC$12),0))))</f>
        <v>0</v>
      </c>
      <c r="BD33" s="235">
        <f>IF(OR($E33="",$F33="",$G33="",'Allgemeine Info'!$H$15=""),0,IF(AND(BD$11&lt;&gt;0,BD$11&lt;='Allgemeine Info'!$H$15),($E33+$F33)*$I33*(1+$D$4)^BD$11,IF(BD$12='Allgemeine Info'!$H$15,$J33*(1+$D$4)^BD$12,IF(AND(BD$12&lt;&gt;0,MOD(BD$12,$G33)=0,BD$12&lt;'Allgemeine Info'!$H$15),($I33+$J33)*((1+$D$4)^BD$12),0))))</f>
        <v>0</v>
      </c>
      <c r="BE33" s="235">
        <f>IF(OR($E33="",$F33="",$G33="",'Allgemeine Info'!$H$15=""),0,IF(AND(BE$11&lt;&gt;0,BE$11&lt;='Allgemeine Info'!$H$15),($E33+$F33)*$I33*(1+$D$4)^BE$11,IF(BE$12='Allgemeine Info'!$H$15,$J33*(1+$D$4)^BE$12,IF(AND(BE$12&lt;&gt;0,MOD(BE$12,$G33)=0,BE$12&lt;'Allgemeine Info'!$H$15),($I33+$J33)*((1+$D$4)^BE$12),0))))</f>
        <v>0</v>
      </c>
      <c r="BF33" s="235">
        <f>IF(OR($E33="",$F33="",$G33="",'Allgemeine Info'!$H$15=""),0,IF(AND(BF$11&lt;&gt;0,BF$11&lt;='Allgemeine Info'!$H$15),($E33+$F33)*$I33*(1+$D$4)^BF$11,IF(BF$12='Allgemeine Info'!$H$15,$J33*(1+$D$4)^BF$12,IF(AND(BF$12&lt;&gt;0,MOD(BF$12,$G33)=0,BF$12&lt;'Allgemeine Info'!$H$15),($I33+$J33)*((1+$D$4)^BF$12),0))))</f>
        <v>0</v>
      </c>
      <c r="BG33" s="235">
        <f>IF(OR($E33="",$F33="",$G33="",'Allgemeine Info'!$H$15=""),0,IF(AND(BG$11&lt;&gt;0,BG$11&lt;='Allgemeine Info'!$H$15),($E33+$F33)*$I33*(1+$D$4)^BG$11,IF(BG$12='Allgemeine Info'!$H$15,$J33*(1+$D$4)^BG$12,IF(AND(BG$12&lt;&gt;0,MOD(BG$12,$G33)=0,BG$12&lt;'Allgemeine Info'!$H$15),($I33+$J33)*((1+$D$4)^BG$12),0))))</f>
        <v>0</v>
      </c>
      <c r="BH33" s="235">
        <f>IF(OR($E33="",$F33="",$G33="",'Allgemeine Info'!$H$15=""),0,IF(AND(BH$11&lt;&gt;0,BH$11&lt;='Allgemeine Info'!$H$15),($E33+$F33)*$I33*(1+$D$4)^BH$11,IF(BH$12='Allgemeine Info'!$H$15,$J33*(1+$D$4)^BH$12,IF(AND(BH$12&lt;&gt;0,MOD(BH$12,$G33)=0,BH$12&lt;'Allgemeine Info'!$H$15),($I33+$J33)*((1+$D$4)^BH$12),0))))</f>
        <v>0</v>
      </c>
      <c r="BI33" s="235">
        <f>IF(OR($E33="",$F33="",$G33="",'Allgemeine Info'!$H$15=""),0,IF(AND(BI$11&lt;&gt;0,BI$11&lt;='Allgemeine Info'!$H$15),($E33+$F33)*$I33*(1+$D$4)^BI$11,IF(BI$12='Allgemeine Info'!$H$15,$J33*(1+$D$4)^BI$12,IF(AND(BI$12&lt;&gt;0,MOD(BI$12,$G33)=0,BI$12&lt;'Allgemeine Info'!$H$15),($I33+$J33)*((1+$D$4)^BI$12),0))))</f>
        <v>0</v>
      </c>
      <c r="BJ33" s="235">
        <f>IF(OR($E33="",$F33="",$G33="",'Allgemeine Info'!$H$15=""),0,IF(AND(BJ$11&lt;&gt;0,BJ$11&lt;='Allgemeine Info'!$H$15),($E33+$F33)*$I33*(1+$D$4)^BJ$11,IF(BJ$12='Allgemeine Info'!$H$15,$J33*(1+$D$4)^BJ$12,IF(AND(BJ$12&lt;&gt;0,MOD(BJ$12,$G33)=0,BJ$12&lt;'Allgemeine Info'!$H$15),($I33+$J33)*((1+$D$4)^BJ$12),0))))</f>
        <v>0</v>
      </c>
      <c r="BK33" s="235">
        <f>IF(OR($E33="",$F33="",$G33="",'Allgemeine Info'!$H$15=""),0,IF(AND(BK$11&lt;&gt;0,BK$11&lt;='Allgemeine Info'!$H$15),($E33+$F33)*$I33*(1+$D$4)^BK$11,IF(BK$12='Allgemeine Info'!$H$15,$J33*(1+$D$4)^BK$12,IF(AND(BK$12&lt;&gt;0,MOD(BK$12,$G33)=0,BK$12&lt;'Allgemeine Info'!$H$15),($I33+$J33)*((1+$D$4)^BK$12),0))))</f>
        <v>0</v>
      </c>
      <c r="BL33" s="235">
        <f>IF(OR($E33="",$F33="",$G33="",'Allgemeine Info'!$H$15=""),0,IF(AND(BL$11&lt;&gt;0,BL$11&lt;='Allgemeine Info'!$H$15),($E33+$F33)*$I33*(1+$D$4)^BL$11,IF(BL$12='Allgemeine Info'!$H$15,$J33*(1+$D$4)^BL$12,IF(AND(BL$12&lt;&gt;0,MOD(BL$12,$G33)=0,BL$12&lt;'Allgemeine Info'!$H$15),($I33+$J33)*((1+$D$4)^BL$12),0))))</f>
        <v>0</v>
      </c>
      <c r="BM33" s="235">
        <f>IF(OR($E33="",$F33="",$G33="",'Allgemeine Info'!$H$15=""),0,IF(AND(BM$11&lt;&gt;0,BM$11&lt;='Allgemeine Info'!$H$15),($E33+$F33)*$I33*(1+$D$4)^BM$11,IF(BM$12='Allgemeine Info'!$H$15,$J33*(1+$D$4)^BM$12,IF(AND(BM$12&lt;&gt;0,MOD(BM$12,$G33)=0,BM$12&lt;'Allgemeine Info'!$H$15),($I33+$J33)*((1+$D$4)^BM$12),0))))</f>
        <v>0</v>
      </c>
      <c r="BN33" s="235">
        <f>IF(OR($E33="",$F33="",$G33="",'Allgemeine Info'!$H$15=""),0,IF(AND(BN$11&lt;&gt;0,BN$11&lt;='Allgemeine Info'!$H$15),($E33+$F33)*$I33*(1+$D$4)^BN$11,IF(BN$12='Allgemeine Info'!$H$15,$J33*(1+$D$4)^BN$12,IF(AND(BN$12&lt;&gt;0,MOD(BN$12,$G33)=0,BN$12&lt;'Allgemeine Info'!$H$15),($I33+$J33)*((1+$D$4)^BN$12),0))))</f>
        <v>0</v>
      </c>
      <c r="BO33" s="235">
        <f>IF(OR($E33="",$F33="",$G33="",'Allgemeine Info'!$H$15=""),0,IF(AND(BO$11&lt;&gt;0,BO$11&lt;='Allgemeine Info'!$H$15),($E33+$F33)*$I33*(1+$D$4)^BO$11,IF(BO$12='Allgemeine Info'!$H$15,$J33*(1+$D$4)^BO$12,IF(AND(BO$12&lt;&gt;0,MOD(BO$12,$G33)=0,BO$12&lt;'Allgemeine Info'!$H$15),($I33+$J33)*((1+$D$4)^BO$12),0))))</f>
        <v>0</v>
      </c>
      <c r="BP33" s="235">
        <f>IF(OR($E33="",$F33="",$G33="",'Allgemeine Info'!$H$15=""),0,IF(AND(BP$11&lt;&gt;0,BP$11&lt;='Allgemeine Info'!$H$15),($E33+$F33)*$I33*(1+$D$4)^BP$11,IF(BP$12='Allgemeine Info'!$H$15,$J33*(1+$D$4)^BP$12,IF(AND(BP$12&lt;&gt;0,MOD(BP$12,$G33)=0,BP$12&lt;'Allgemeine Info'!$H$15),($I33+$J33)*((1+$D$4)^BP$12),0))))</f>
        <v>0</v>
      </c>
      <c r="BQ33" s="235">
        <f>IF(OR($E33="",$F33="",$G33="",'Allgemeine Info'!$H$15=""),0,IF(AND(BQ$11&lt;&gt;0,BQ$11&lt;='Allgemeine Info'!$H$15),($E33+$F33)*$I33*(1+$D$4)^BQ$11,IF(BQ$12='Allgemeine Info'!$H$15,$J33*(1+$D$4)^BQ$12,IF(AND(BQ$12&lt;&gt;0,MOD(BQ$12,$G33)=0,BQ$12&lt;'Allgemeine Info'!$H$15),($I33+$J33)*((1+$D$4)^BQ$12),0))))</f>
        <v>0</v>
      </c>
      <c r="BR33" s="235">
        <f>IF(OR($E33="",$F33="",$G33="",'Allgemeine Info'!$H$15=""),0,IF(AND(BR$11&lt;&gt;0,BR$11&lt;='Allgemeine Info'!$H$15),($E33+$F33)*$I33*(1+$D$4)^BR$11,IF(BR$12='Allgemeine Info'!$H$15,$J33*(1+$D$4)^BR$12,IF(AND(BR$12&lt;&gt;0,MOD(BR$12,$G33)=0,BR$12&lt;'Allgemeine Info'!$H$15),($I33+$J33)*((1+$D$4)^BR$12),0))))</f>
        <v>0</v>
      </c>
      <c r="BS33" s="235">
        <f>IF(OR($E33="",$F33="",$G33="",'Allgemeine Info'!$H$15=""),0,IF(AND(BS$11&lt;&gt;0,BS$11&lt;='Allgemeine Info'!$H$15),($E33+$F33)*$I33*(1+$D$4)^BS$11,IF(BS$12='Allgemeine Info'!$H$15,$J33*(1+$D$4)^BS$12,IF(AND(BS$12&lt;&gt;0,MOD(BS$12,$G33)=0,BS$12&lt;'Allgemeine Info'!$H$15),($I33+$J33)*((1+$D$4)^BS$12),0))))</f>
        <v>0</v>
      </c>
      <c r="BT33" s="235">
        <f>IF(OR($E33="",$F33="",$G33="",'Allgemeine Info'!$H$15=""),0,IF(AND(BT$11&lt;&gt;0,BT$11&lt;='Allgemeine Info'!$H$15),($E33+$F33)*$I33*(1+$D$4)^BT$11,IF(BT$12='Allgemeine Info'!$H$15,$J33*(1+$D$4)^BT$12,IF(AND(BT$12&lt;&gt;0,MOD(BT$12,$G33)=0,BT$12&lt;'Allgemeine Info'!$H$15),($I33+$J33)*((1+$D$4)^BT$12),0))))</f>
        <v>0</v>
      </c>
      <c r="BU33" s="235">
        <f>IF(OR($E33="",$F33="",$G33="",'Allgemeine Info'!$H$15=""),0,IF(AND(BU$11&lt;&gt;0,BU$11&lt;='Allgemeine Info'!$H$15),($E33+$F33)*$I33*(1+$D$4)^BU$11,IF(BU$12='Allgemeine Info'!$H$15,$J33*(1+$D$4)^BU$12,IF(AND(BU$12&lt;&gt;0,MOD(BU$12,$G33)=0,BU$12&lt;'Allgemeine Info'!$H$15),($I33+$J33)*((1+$D$4)^BU$12),0))))</f>
        <v>0</v>
      </c>
      <c r="BV33" s="235">
        <f>IF(OR($E33="",$F33="",$G33="",'Allgemeine Info'!$H$15=""),0,IF(AND(BV$11&lt;&gt;0,BV$11&lt;='Allgemeine Info'!$H$15),($E33+$F33)*$I33*(1+$D$4)^BV$11,IF(BV$12='Allgemeine Info'!$H$15,$J33*(1+$D$4)^BV$12,IF(AND(BV$12&lt;&gt;0,MOD(BV$12,$G33)=0,BV$12&lt;'Allgemeine Info'!$H$15),($I33+$J33)*((1+$D$4)^BV$12),0))))</f>
        <v>0</v>
      </c>
      <c r="BW33" s="235">
        <f>IF(OR($E33="",$F33="",$G33="",'Allgemeine Info'!$H$15=""),0,IF(AND(BW$11&lt;&gt;0,BW$11&lt;='Allgemeine Info'!$H$15),($E33+$F33)*$I33*(1+$D$4)^BW$11,IF(BW$12='Allgemeine Info'!$H$15,$J33*(1+$D$4)^BW$12,IF(AND(BW$12&lt;&gt;0,MOD(BW$12,$G33)=0,BW$12&lt;'Allgemeine Info'!$H$15),($I33+$J33)*((1+$D$4)^BW$12),0))))</f>
        <v>0</v>
      </c>
      <c r="BX33" s="235">
        <f>IF(OR($E33="",$F33="",$G33="",'Allgemeine Info'!$H$15=""),0,IF(AND(BX$11&lt;&gt;0,BX$11&lt;='Allgemeine Info'!$H$15),($E33+$F33)*$I33*(1+$D$4)^BX$11,IF(BX$12='Allgemeine Info'!$H$15,$J33*(1+$D$4)^BX$12,IF(AND(BX$12&lt;&gt;0,MOD(BX$12,$G33)=0,BX$12&lt;'Allgemeine Info'!$H$15),($I33+$J33)*((1+$D$4)^BX$12),0))))</f>
        <v>0</v>
      </c>
      <c r="BY33" s="235">
        <f>IF(OR($E33="",$F33="",$G33="",'Allgemeine Info'!$H$15=""),0,IF(AND(BY$11&lt;&gt;0,BY$11&lt;='Allgemeine Info'!$H$15),($E33+$F33)*$I33*(1+$D$4)^BY$11,IF(BY$12='Allgemeine Info'!$H$15,$J33*(1+$D$4)^BY$12,IF(AND(BY$12&lt;&gt;0,MOD(BY$12,$G33)=0,BY$12&lt;'Allgemeine Info'!$H$15),($I33+$J33)*((1+$D$4)^BY$12),0))))</f>
        <v>0</v>
      </c>
      <c r="BZ33" s="235">
        <f>IF(OR($E33="",$F33="",$G33="",'Allgemeine Info'!$H$15=""),0,IF(AND(BZ$11&lt;&gt;0,BZ$11&lt;='Allgemeine Info'!$H$15),($E33+$F33)*$I33*(1+$D$4)^BZ$11,IF(BZ$12='Allgemeine Info'!$H$15,$J33*(1+$D$4)^BZ$12,IF(AND(BZ$12&lt;&gt;0,MOD(BZ$12,$G33)=0,BZ$12&lt;'Allgemeine Info'!$H$15),($I33+$J33)*((1+$D$4)^BZ$12),0))))</f>
        <v>0</v>
      </c>
      <c r="CA33" s="235">
        <f>IF(OR($E33="",$F33="",$G33="",'Allgemeine Info'!$H$15=""),0,IF(AND(CA$11&lt;&gt;0,CA$11&lt;='Allgemeine Info'!$H$15),($E33+$F33)*$I33*(1+$D$4)^CA$11,IF(CA$12='Allgemeine Info'!$H$15,$J33*(1+$D$4)^CA$12,IF(AND(CA$12&lt;&gt;0,MOD(CA$12,$G33)=0,CA$12&lt;'Allgemeine Info'!$H$15),($I33+$J33)*((1+$D$4)^CA$12),0))))</f>
        <v>0</v>
      </c>
      <c r="CB33" s="235">
        <f>IF(OR($E33="",$F33="",$G33="",'Allgemeine Info'!$H$15=""),0,IF(AND(CB$11&lt;&gt;0,CB$11&lt;='Allgemeine Info'!$H$15),($E33+$F33)*$I33*(1+$D$4)^CB$11,IF(CB$12='Allgemeine Info'!$H$15,$J33*(1+$D$4)^CB$12,IF(AND(CB$12&lt;&gt;0,MOD(CB$12,$G33)=0,CB$12&lt;'Allgemeine Info'!$H$15),($I33+$J33)*((1+$D$4)^CB$12),0))))</f>
        <v>0</v>
      </c>
      <c r="CC33" s="235">
        <f>IF(OR($E33="",$F33="",$G33="",'Allgemeine Info'!$H$15=""),0,IF(AND(CC$11&lt;&gt;0,CC$11&lt;='Allgemeine Info'!$H$15),($E33+$F33)*$I33*(1+$D$4)^CC$11,IF(CC$12='Allgemeine Info'!$H$15,$J33*(1+$D$4)^CC$12,IF(AND(CC$12&lt;&gt;0,MOD(CC$12,$G33)=0,CC$12&lt;'Allgemeine Info'!$H$15),($I33+$J33)*((1+$D$4)^CC$12),0))))</f>
        <v>0</v>
      </c>
      <c r="CD33" s="235">
        <f>IF(OR($E33="",$F33="",$G33="",'Allgemeine Info'!$H$15=""),0,IF(AND(CD$11&lt;&gt;0,CD$11&lt;='Allgemeine Info'!$H$15),($E33+$F33)*$I33*(1+$D$4)^CD$11,IF(CD$12='Allgemeine Info'!$H$15,$J33*(1+$D$4)^CD$12,IF(AND(CD$12&lt;&gt;0,MOD(CD$12,$G33)=0,CD$12&lt;'Allgemeine Info'!$H$15),($I33+$J33)*((1+$D$4)^CD$12),0))))</f>
        <v>0</v>
      </c>
      <c r="CE33" s="235">
        <f>IF(OR($E33="",$F33="",$G33="",'Allgemeine Info'!$H$15=""),0,IF(AND(CE$11&lt;&gt;0,CE$11&lt;='Allgemeine Info'!$H$15),($E33+$F33)*$I33*(1+$D$4)^CE$11,IF(CE$12='Allgemeine Info'!$H$15,$J33*(1+$D$4)^CE$12,IF(AND(CE$12&lt;&gt;0,MOD(CE$12,$G33)=0,CE$12&lt;'Allgemeine Info'!$H$15),($I33+$J33)*((1+$D$4)^CE$12),0))))</f>
        <v>0</v>
      </c>
      <c r="CF33" s="235">
        <f>IF(OR($E33="",$F33="",$G33="",'Allgemeine Info'!$H$15=""),0,IF(AND(CF$11&lt;&gt;0,CF$11&lt;='Allgemeine Info'!$H$15),($E33+$F33)*$I33*(1+$D$4)^CF$11,IF(CF$12='Allgemeine Info'!$H$15,$J33*(1+$D$4)^CF$12,IF(AND(CF$12&lt;&gt;0,MOD(CF$12,$G33)=0,CF$12&lt;'Allgemeine Info'!$H$15),($I33+$J33)*((1+$D$4)^CF$12),0))))</f>
        <v>0</v>
      </c>
      <c r="CG33" s="235">
        <f>IF(OR($E33="",$F33="",$G33="",'Allgemeine Info'!$H$15=""),0,IF(AND(CG$11&lt;&gt;0,CG$11&lt;='Allgemeine Info'!$H$15),($E33+$F33)*$I33*(1+$D$4)^CG$11,IF(CG$12='Allgemeine Info'!$H$15,$J33*(1+$D$4)^CG$12,IF(AND(CG$12&lt;&gt;0,MOD(CG$12,$G33)=0,CG$12&lt;'Allgemeine Info'!$H$15),($I33+$J33)*((1+$D$4)^CG$12),0))))</f>
        <v>0</v>
      </c>
      <c r="CH33" s="235">
        <f>IF(OR($E33="",$F33="",$G33="",'Allgemeine Info'!$H$15=""),0,IF(AND(CH$11&lt;&gt;0,CH$11&lt;='Allgemeine Info'!$H$15),($E33+$F33)*$I33*(1+$D$4)^CH$11,IF(CH$12='Allgemeine Info'!$H$15,$J33*(1+$D$4)^CH$12,IF(AND(CH$12&lt;&gt;0,MOD(CH$12,$G33)=0,CH$12&lt;'Allgemeine Info'!$H$15),($I33+$J33)*((1+$D$4)^CH$12),0))))</f>
        <v>0</v>
      </c>
      <c r="CI33" s="235">
        <f>IF(OR($E33="",$F33="",$G33="",'Allgemeine Info'!$H$15=""),0,IF(AND(CI$11&lt;&gt;0,CI$11&lt;='Allgemeine Info'!$H$15),($E33+$F33)*$I33*(1+$D$4)^CI$11,IF(CI$12='Allgemeine Info'!$H$15,$J33*(1+$D$4)^CI$12,IF(AND(CI$12&lt;&gt;0,MOD(CI$12,$G33)=0,CI$12&lt;'Allgemeine Info'!$H$15),($I33+$J33)*((1+$D$4)^CI$12),0))))</f>
        <v>0</v>
      </c>
      <c r="CJ33" s="235">
        <f>IF(OR($E33="",$F33="",$G33="",'Allgemeine Info'!$H$15=""),0,IF(AND(CJ$11&lt;&gt;0,CJ$11&lt;='Allgemeine Info'!$H$15),($E33+$F33)*$I33*(1+$D$4)^CJ$11,IF(CJ$12='Allgemeine Info'!$H$15,$J33*(1+$D$4)^CJ$12,IF(AND(CJ$12&lt;&gt;0,MOD(CJ$12,$G33)=0,CJ$12&lt;'Allgemeine Info'!$H$15),($I33+$J33)*((1+$D$4)^CJ$12),0))))</f>
        <v>0</v>
      </c>
      <c r="CK33" s="235">
        <f>IF(OR($E33="",$F33="",$G33="",'Allgemeine Info'!$H$15=""),0,IF(AND(CK$11&lt;&gt;0,CK$11&lt;='Allgemeine Info'!$H$15),($E33+$F33)*$I33*(1+$D$4)^CK$11,IF(CK$12='Allgemeine Info'!$H$15,$J33*(1+$D$4)^CK$12,IF(AND(CK$12&lt;&gt;0,MOD(CK$12,$G33)=0,CK$12&lt;'Allgemeine Info'!$H$15),($I33+$J33)*((1+$D$4)^CK$12),0))))</f>
        <v>0</v>
      </c>
      <c r="CL33" s="235">
        <f>IF(OR($E33="",$F33="",$G33="",'Allgemeine Info'!$H$15=""),0,IF(AND(CL$11&lt;&gt;0,CL$11&lt;='Allgemeine Info'!$H$15),($E33+$F33)*$I33*(1+$D$4)^CL$11,IF(CL$12='Allgemeine Info'!$H$15,$J33*(1+$D$4)^CL$12,IF(AND(CL$12&lt;&gt;0,MOD(CL$12,$G33)=0,CL$12&lt;'Allgemeine Info'!$H$15),($I33+$J33)*((1+$D$4)^CL$12),0))))</f>
        <v>0</v>
      </c>
      <c r="CM33" s="235">
        <f>IF(OR($E33="",$F33="",$G33="",'Allgemeine Info'!$H$15=""),0,IF(AND(CM$11&lt;&gt;0,CM$11&lt;='Allgemeine Info'!$H$15),($E33+$F33)*$I33*(1+$D$4)^CM$11,IF(CM$12='Allgemeine Info'!$H$15,$J33*(1+$D$4)^CM$12,IF(AND(CM$12&lt;&gt;0,MOD(CM$12,$G33)=0,CM$12&lt;'Allgemeine Info'!$H$15),($I33+$J33)*((1+$D$4)^CM$12),0))))</f>
        <v>0</v>
      </c>
      <c r="CN33" s="235">
        <f>IF(OR($E33="",$F33="",$G33="",'Allgemeine Info'!$H$15=""),0,IF(AND(CN$11&lt;&gt;0,CN$11&lt;='Allgemeine Info'!$H$15),($E33+$F33)*$I33*(1+$D$4)^CN$11,IF(CN$12='Allgemeine Info'!$H$15,$J33*(1+$D$4)^CN$12,IF(AND(CN$12&lt;&gt;0,MOD(CN$12,$G33)=0,CN$12&lt;'Allgemeine Info'!$H$15),($I33+$J33)*((1+$D$4)^CN$12),0))))</f>
        <v>0</v>
      </c>
      <c r="CO33" s="235">
        <f>IF(OR($E33="",$F33="",$G33="",'Allgemeine Info'!$H$15=""),0,IF(AND(CO$11&lt;&gt;0,CO$11&lt;='Allgemeine Info'!$H$15),($E33+$F33)*$I33*(1+$D$4)^CO$11,IF(CO$12='Allgemeine Info'!$H$15,$J33*(1+$D$4)^CO$12,IF(AND(CO$12&lt;&gt;0,MOD(CO$12,$G33)=0,CO$12&lt;'Allgemeine Info'!$H$15),($I33+$J33)*((1+$D$4)^CO$12),0))))</f>
        <v>0</v>
      </c>
      <c r="CP33" s="235">
        <f>IF(OR($E33="",$F33="",$G33="",'Allgemeine Info'!$H$15=""),0,IF(AND(CP$11&lt;&gt;0,CP$11&lt;='Allgemeine Info'!$H$15),($E33+$F33)*$I33*(1+$D$4)^CP$11,IF(CP$12='Allgemeine Info'!$H$15,$J33*(1+$D$4)^CP$12,IF(AND(CP$12&lt;&gt;0,MOD(CP$12,$G33)=0,CP$12&lt;'Allgemeine Info'!$H$15),($I33+$J33)*((1+$D$4)^CP$12),0))))</f>
        <v>0</v>
      </c>
      <c r="CQ33" s="235">
        <f>IF(OR($E33="",$F33="",$G33="",'Allgemeine Info'!$H$15=""),0,IF(AND(CQ$11&lt;&gt;0,CQ$11&lt;='Allgemeine Info'!$H$15),($E33+$F33)*$I33*(1+$D$4)^CQ$11,IF(CQ$12='Allgemeine Info'!$H$15,$J33*(1+$D$4)^CQ$12,IF(AND(CQ$12&lt;&gt;0,MOD(CQ$12,$G33)=0,CQ$12&lt;'Allgemeine Info'!$H$15),($I33+$J33)*((1+$D$4)^CQ$12),0))))</f>
        <v>0</v>
      </c>
      <c r="CR33" s="235">
        <f>IF(OR($E33="",$F33="",$G33="",'Allgemeine Info'!$H$15=""),0,IF(AND(CR$11&lt;&gt;0,CR$11&lt;='Allgemeine Info'!$H$15),($E33+$F33)*$I33*(1+$D$4)^CR$11,IF(CR$12='Allgemeine Info'!$H$15,$J33*(1+$D$4)^CR$12,IF(AND(CR$12&lt;&gt;0,MOD(CR$12,$G33)=0,CR$12&lt;'Allgemeine Info'!$H$15),($I33+$J33)*((1+$D$4)^CR$12),0))))</f>
        <v>0</v>
      </c>
      <c r="CS33" s="235">
        <f>IF(OR($E33="",$F33="",$G33="",'Allgemeine Info'!$H$15=""),0,IF(AND(CS$11&lt;&gt;0,CS$11&lt;='Allgemeine Info'!$H$15),($E33+$F33)*$I33*(1+$D$4)^CS$11,IF(CS$12='Allgemeine Info'!$H$15,$J33*(1+$D$4)^CS$12,IF(AND(CS$12&lt;&gt;0,MOD(CS$12,$G33)=0,CS$12&lt;'Allgemeine Info'!$H$15),($I33+$J33)*((1+$D$4)^CS$12),0))))</f>
        <v>0</v>
      </c>
      <c r="CT33" s="235">
        <f>IF(OR($E33="",$F33="",$G33="",'Allgemeine Info'!$H$15=""),0,IF(AND(CT$11&lt;&gt;0,CT$11&lt;='Allgemeine Info'!$H$15),($E33+$F33)*$I33*(1+$D$4)^CT$11,IF(CT$12='Allgemeine Info'!$H$15,$J33*(1+$D$4)^CT$12,IF(AND(CT$12&lt;&gt;0,MOD(CT$12,$G33)=0,CT$12&lt;'Allgemeine Info'!$H$15),($I33+$J33)*((1+$D$4)^CT$12),0))))</f>
        <v>0</v>
      </c>
      <c r="CU33" s="235">
        <f>IF(OR($E33="",$F33="",$G33="",'Allgemeine Info'!$H$15=""),0,IF(AND(CU$11&lt;&gt;0,CU$11&lt;='Allgemeine Info'!$H$15),($E33+$F33)*$I33*(1+$D$4)^CU$11,IF(CU$12='Allgemeine Info'!$H$15,$J33*(1+$D$4)^CU$12,IF(AND(CU$12&lt;&gt;0,MOD(CU$12,$G33)=0,CU$12&lt;'Allgemeine Info'!$H$15),($I33+$J33)*((1+$D$4)^CU$12),0))))</f>
        <v>0</v>
      </c>
      <c r="CV33" s="235">
        <f>IF(OR($E33="",$F33="",$G33="",'Allgemeine Info'!$H$15=""),0,IF(AND(CV$11&lt;&gt;0,CV$11&lt;='Allgemeine Info'!$H$15),($E33+$F33)*$I33*(1+$D$4)^CV$11,IF(CV$12='Allgemeine Info'!$H$15,$J33*(1+$D$4)^CV$12,IF(AND(CV$12&lt;&gt;0,MOD(CV$12,$G33)=0,CV$12&lt;'Allgemeine Info'!$H$15),($I33+$J33)*((1+$D$4)^CV$12),0))))</f>
        <v>0</v>
      </c>
      <c r="CW33" s="235">
        <f>IF(OR($E33="",$F33="",$G33="",'Allgemeine Info'!$H$15=""),0,IF(AND(CW$11&lt;&gt;0,CW$11&lt;='Allgemeine Info'!$H$15),($E33+$F33)*$I33*(1+$D$4)^CW$11,IF(CW$12='Allgemeine Info'!$H$15,$J33*(1+$D$4)^CW$12,IF(AND(CW$12&lt;&gt;0,MOD(CW$12,$G33)=0,CW$12&lt;'Allgemeine Info'!$H$15),($I33+$J33)*((1+$D$4)^CW$12),0))))</f>
        <v>0</v>
      </c>
      <c r="CX33" s="235">
        <f>IF(OR($E33="",$F33="",$G33="",'Allgemeine Info'!$H$15=""),0,IF(AND(CX$11&lt;&gt;0,CX$11&lt;='Allgemeine Info'!$H$15),($E33+$F33)*$I33*(1+$D$4)^CX$11,IF(CX$12='Allgemeine Info'!$H$15,$J33*(1+$D$4)^CX$12,IF(AND(CX$12&lt;&gt;0,MOD(CX$12,$G33)=0,CX$12&lt;'Allgemeine Info'!$H$15),($I33+$J33)*((1+$D$4)^CX$12),0))))</f>
        <v>0</v>
      </c>
      <c r="CY33" s="235">
        <f>IF(OR($E33="",$F33="",$G33="",'Allgemeine Info'!$H$15=""),0,IF(AND(CY$11&lt;&gt;0,CY$11&lt;='Allgemeine Info'!$H$15),($E33+$F33)*$I33*(1+$D$4)^CY$11,IF(CY$12='Allgemeine Info'!$H$15,$J33*(1+$D$4)^CY$12,IF(AND(CY$12&lt;&gt;0,MOD(CY$12,$G33)=0,CY$12&lt;'Allgemeine Info'!$H$15),($I33+$J33)*((1+$D$4)^CY$12),0))))</f>
        <v>0</v>
      </c>
      <c r="CZ33" s="235">
        <f>IF(OR($E33="",$F33="",$G33="",'Allgemeine Info'!$H$15=""),0,IF(AND(CZ$11&lt;&gt;0,CZ$11&lt;='Allgemeine Info'!$H$15),($E33+$F33)*$I33*(1+$D$4)^CZ$11,IF(CZ$12='Allgemeine Info'!$H$15,$J33*(1+$D$4)^CZ$12,IF(AND(CZ$12&lt;&gt;0,MOD(CZ$12,$G33)=0,CZ$12&lt;'Allgemeine Info'!$H$15),($I33+$J33)*((1+$D$4)^CZ$12),0))))</f>
        <v>0</v>
      </c>
      <c r="DA33" s="235">
        <f>IF(OR($E33="",$F33="",$G33="",'Allgemeine Info'!$H$15=""),0,IF(AND(DA$11&lt;&gt;0,DA$11&lt;='Allgemeine Info'!$H$15),($E33+$F33)*$I33*(1+$D$4)^DA$11,IF(DA$12='Allgemeine Info'!$H$15,$J33*(1+$D$4)^DA$12,IF(AND(DA$12&lt;&gt;0,MOD(DA$12,$G33)=0,DA$12&lt;'Allgemeine Info'!$H$15),($I33+$J33)*((1+$D$4)^DA$12),0))))</f>
        <v>0</v>
      </c>
      <c r="DB33" s="235">
        <f>IF(OR($E33="",$F33="",$G33="",'Allgemeine Info'!$H$15=""),0,IF(AND(DB$11&lt;&gt;0,DB$11&lt;='Allgemeine Info'!$H$15),($E33+$F33)*$I33*(1+$D$4)^DB$11,IF(DB$12='Allgemeine Info'!$H$15,$J33*(1+$D$4)^DB$12,IF(AND(DB$12&lt;&gt;0,MOD(DB$12,$G33)=0,DB$12&lt;'Allgemeine Info'!$H$15),($I33+$J33)*((1+$D$4)^DB$12),0))))</f>
        <v>0</v>
      </c>
      <c r="DC33" s="235">
        <f>IF(OR($E33="",$F33="",$G33="",'Allgemeine Info'!$H$15=""),0,IF(AND(DC$11&lt;&gt;0,DC$11&lt;='Allgemeine Info'!$H$15),($E33+$F33)*$I33*(1+$D$4)^DC$11,IF(DC$12='Allgemeine Info'!$H$15,$J33*(1+$D$4)^DC$12,IF(AND(DC$12&lt;&gt;0,MOD(DC$12,$G33)=0,DC$12&lt;'Allgemeine Info'!$H$15),($I33+$J33)*((1+$D$4)^DC$12),0))))</f>
        <v>0</v>
      </c>
      <c r="DD33" s="235">
        <f>IF(OR($E33="",$F33="",$G33="",'Allgemeine Info'!$H$15=""),0,IF(AND(DD$11&lt;&gt;0,DD$11&lt;='Allgemeine Info'!$H$15),($E33+$F33)*$I33*(1+$D$4)^DD$11,IF(DD$12='Allgemeine Info'!$H$15,$J33*(1+$D$4)^DD$12,IF(AND(DD$12&lt;&gt;0,MOD(DD$12,$G33)=0,DD$12&lt;'Allgemeine Info'!$H$15),($I33+$J33)*((1+$D$4)^DD$12),0))))</f>
        <v>0</v>
      </c>
      <c r="DE33" s="235">
        <f>IF(OR($E33="",$F33="",$G33="",'Allgemeine Info'!$H$15=""),0,IF(AND(DE$11&lt;&gt;0,DE$11&lt;='Allgemeine Info'!$H$15),($E33+$F33)*$I33*(1+$D$4)^DE$11,IF(DE$12='Allgemeine Info'!$H$15,$J33*(1+$D$4)^DE$12,IF(AND(DE$12&lt;&gt;0,MOD(DE$12,$G33)=0,DE$12&lt;'Allgemeine Info'!$H$15),($I33+$J33)*((1+$D$4)^DE$12),0))))</f>
        <v>0</v>
      </c>
      <c r="DF33" s="235">
        <f>IF(OR($E33="",$F33="",$G33="",'Allgemeine Info'!$H$15=""),0,IF(AND(DF$11&lt;&gt;0,DF$11&lt;='Allgemeine Info'!$H$15),($E33+$F33)*$I33*(1+$D$4)^DF$11,IF(DF$12='Allgemeine Info'!$H$15,$J33*(1+$D$4)^DF$12,IF(AND(DF$12&lt;&gt;0,MOD(DF$12,$G33)=0,DF$12&lt;'Allgemeine Info'!$H$15),($I33+$J33)*((1+$D$4)^DF$12),0))))</f>
        <v>0</v>
      </c>
      <c r="DG33" s="235">
        <f>IF(OR($E33="",$F33="",$G33="",'Allgemeine Info'!$H$15=""),0,IF(AND(DG$11&lt;&gt;0,DG$11&lt;='Allgemeine Info'!$H$15),($E33+$F33)*$I33*(1+$D$4)^DG$11,IF(DG$12='Allgemeine Info'!$H$15,$J33*(1+$D$4)^DG$12,IF(AND(DG$12&lt;&gt;0,MOD(DG$12,$G33)=0,DG$12&lt;'Allgemeine Info'!$H$15),($I33+$J33)*((1+$D$4)^DG$12),0))))</f>
        <v>0</v>
      </c>
      <c r="DH33" s="235">
        <f>IF(OR($E33="",$F33="",$G33="",'Allgemeine Info'!$H$15=""),0,IF(AND(DH$11&lt;&gt;0,DH$11&lt;='Allgemeine Info'!$H$15),($E33+$F33)*$I33*(1+$D$4)^DH$11,IF(DH$12='Allgemeine Info'!$H$15,$J33*(1+$D$4)^DH$12,IF(AND(DH$12&lt;&gt;0,MOD(DH$12,$G33)=0,DH$12&lt;'Allgemeine Info'!$H$15),($I33+$J33)*((1+$D$4)^DH$12),0))))</f>
        <v>0</v>
      </c>
      <c r="DI33" s="235">
        <f>IF(OR($E33="",$F33="",$G33="",'Allgemeine Info'!$H$15=""),0,IF(AND(DI$11&lt;&gt;0,DI$11&lt;='Allgemeine Info'!$H$15),($E33+$F33)*$I33*(1+$D$4)^DI$11,IF(DI$12='Allgemeine Info'!$H$15,$J33*(1+$D$4)^DI$12,IF(AND(DI$12&lt;&gt;0,MOD(DI$12,$G33)=0,DI$12&lt;'Allgemeine Info'!$H$15),($I33+$J33)*((1+$D$4)^DI$12),0))))</f>
        <v>0</v>
      </c>
      <c r="DJ33" s="235">
        <f>IF(OR($E33="",$F33="",$G33="",'Allgemeine Info'!$H$15=""),0,IF(AND(DJ$11&lt;&gt;0,DJ$11&lt;='Allgemeine Info'!$H$15),($E33+$F33)*$I33*(1+$D$4)^DJ$11,IF(DJ$12='Allgemeine Info'!$H$15,$J33*(1+$D$4)^DJ$12,IF(AND(DJ$12&lt;&gt;0,MOD(DJ$12,$G33)=0,DJ$12&lt;'Allgemeine Info'!$H$15),($I33+$J33)*((1+$D$4)^DJ$12),0))))</f>
        <v>0</v>
      </c>
      <c r="DK33" s="235">
        <f>IF(OR($E33="",$F33="",$G33="",'Allgemeine Info'!$H$15=""),0,IF(AND(DK$11&lt;&gt;0,DK$11&lt;='Allgemeine Info'!$H$15),($E33+$F33)*$I33*(1+$D$4)^DK$11,IF(DK$12='Allgemeine Info'!$H$15,$J33*(1+$D$4)^DK$12,IF(AND(DK$12&lt;&gt;0,MOD(DK$12,$G33)=0,DK$12&lt;'Allgemeine Info'!$H$15),($I33+$J33)*((1+$D$4)^DK$12),0))))</f>
        <v>0</v>
      </c>
      <c r="DL33" s="235">
        <f>IF(OR($E33="",$F33="",$G33="",'Allgemeine Info'!$H$15=""),0,IF(AND(DL$11&lt;&gt;0,DL$11&lt;='Allgemeine Info'!$H$15),($E33+$F33)*$I33*(1+$D$4)^DL$11,IF(DL$12='Allgemeine Info'!$H$15,$J33*(1+$D$4)^DL$12,IF(AND(DL$12&lt;&gt;0,MOD(DL$12,$G33)=0,DL$12&lt;'Allgemeine Info'!$H$15),($I33+$J33)*((1+$D$4)^DL$12),0))))</f>
        <v>0</v>
      </c>
      <c r="DM33" s="235">
        <f>IF(OR($E33="",$F33="",$G33="",'Allgemeine Info'!$H$15=""),0,IF(AND(DM$11&lt;&gt;0,DM$11&lt;='Allgemeine Info'!$H$15),($E33+$F33)*$I33*(1+$D$4)^DM$11,IF(DM$12='Allgemeine Info'!$H$15,$J33*(1+$D$4)^DM$12,IF(AND(DM$12&lt;&gt;0,MOD(DM$12,$G33)=0,DM$12&lt;'Allgemeine Info'!$H$15),($I33+$J33)*((1+$D$4)^DM$12),0))))</f>
        <v>0</v>
      </c>
      <c r="DN33" s="235">
        <f>IF(OR($E33="",$F33="",$G33="",'Allgemeine Info'!$H$15=""),0,IF(AND(DN$11&lt;&gt;0,DN$11&lt;='Allgemeine Info'!$H$15),($E33+$F33)*$I33*(1+$D$4)^DN$11,IF(DN$12='Allgemeine Info'!$H$15,$J33*(1+$D$4)^DN$12,IF(AND(DN$12&lt;&gt;0,MOD(DN$12,$G33)=0,DN$12&lt;'Allgemeine Info'!$H$15),($I33+$J33)*((1+$D$4)^DN$12),0))))</f>
        <v>0</v>
      </c>
      <c r="DO33" s="235">
        <f>IF(OR($E33="",$F33="",$G33="",'Allgemeine Info'!$H$15=""),0,IF(AND(DO$11&lt;&gt;0,DO$11&lt;='Allgemeine Info'!$H$15),($E33+$F33)*$I33*(1+$D$4)^DO$11,IF(DO$12='Allgemeine Info'!$H$15,$J33*(1+$D$4)^DO$12,IF(AND(DO$12&lt;&gt;0,MOD(DO$12,$G33)=0,DO$12&lt;'Allgemeine Info'!$H$15),($I33+$J33)*((1+$D$4)^DO$12),0))))</f>
        <v>0</v>
      </c>
      <c r="DP33" s="235">
        <f>IF(OR($E33="",$F33="",$G33="",'Allgemeine Info'!$H$15=""),0,IF(AND(DP$11&lt;&gt;0,DP$11&lt;='Allgemeine Info'!$H$15),($E33+$F33)*$I33*(1+$D$4)^DP$11,IF(DP$12='Allgemeine Info'!$H$15,$J33*(1+$D$4)^DP$12,IF(AND(DP$12&lt;&gt;0,MOD(DP$12,$G33)=0,DP$12&lt;'Allgemeine Info'!$H$15),($I33+$J33)*((1+$D$4)^DP$12),0))))</f>
        <v>0</v>
      </c>
      <c r="DQ33" s="235">
        <f>IF(OR($E33="",$F33="",$G33="",'Allgemeine Info'!$H$15=""),0,IF(AND(DQ$11&lt;&gt;0,DQ$11&lt;='Allgemeine Info'!$H$15),($E33+$F33)*$I33*(1+$D$4)^DQ$11,IF(DQ$12='Allgemeine Info'!$H$15,$J33*(1+$D$4)^DQ$12,IF(AND(DQ$12&lt;&gt;0,MOD(DQ$12,$G33)=0,DQ$12&lt;'Allgemeine Info'!$H$15),($I33+$J33)*((1+$D$4)^DQ$12),0))))</f>
        <v>0</v>
      </c>
      <c r="DR33" s="235">
        <f>IF(OR($E33="",$F33="",$G33="",'Allgemeine Info'!$H$15=""),0,IF(AND(DR$11&lt;&gt;0,DR$11&lt;='Allgemeine Info'!$H$15),($E33+$F33)*$I33*(1+$D$4)^DR$11,IF(DR$12='Allgemeine Info'!$H$15,$J33*(1+$D$4)^DR$12,IF(AND(DR$12&lt;&gt;0,MOD(DR$12,$G33)=0,DR$12&lt;'Allgemeine Info'!$H$15),($I33+$J33)*((1+$D$4)^DR$12),0))))</f>
        <v>0</v>
      </c>
      <c r="DS33" s="235">
        <f>IF(OR($E33="",$F33="",$G33="",'Allgemeine Info'!$H$15=""),0,IF(AND(DS$11&lt;&gt;0,DS$11&lt;='Allgemeine Info'!$H$15),($E33+$F33)*$I33*(1+$D$4)^DS$11,IF(DS$12='Allgemeine Info'!$H$15,$J33*(1+$D$4)^DS$12,IF(AND(DS$12&lt;&gt;0,MOD(DS$12,$G33)=0,DS$12&lt;'Allgemeine Info'!$H$15),($I33+$J33)*((1+$D$4)^DS$12),0))))</f>
        <v>0</v>
      </c>
      <c r="DT33" s="235">
        <f>IF(OR($E33="",$F33="",$G33="",'Allgemeine Info'!$H$15=""),0,IF(AND(DT$11&lt;&gt;0,DT$11&lt;='Allgemeine Info'!$H$15),($E33+$F33)*$I33*(1+$D$4)^DT$11,IF(DT$12='Allgemeine Info'!$H$15,$J33*(1+$D$4)^DT$12,IF(AND(DT$12&lt;&gt;0,MOD(DT$12,$G33)=0,DT$12&lt;'Allgemeine Info'!$H$15),($I33+$J33)*((1+$D$4)^DT$12),0))))</f>
        <v>0</v>
      </c>
      <c r="DU33" s="235">
        <f>IF(OR($E33="",$F33="",$G33="",'Allgemeine Info'!$H$15=""),0,IF(AND(DU$11&lt;&gt;0,DU$11&lt;='Allgemeine Info'!$H$15),($E33+$F33)*$I33*(1+$D$4)^DU$11,IF(DU$12='Allgemeine Info'!$H$15,$J33*(1+$D$4)^DU$12,IF(AND(DU$12&lt;&gt;0,MOD(DU$12,$G33)=0,DU$12&lt;'Allgemeine Info'!$H$15),($I33+$J33)*((1+$D$4)^DU$12),0))))</f>
        <v>0</v>
      </c>
      <c r="DV33" s="235">
        <f>IF(OR($E33="",$F33="",$G33="",'Allgemeine Info'!$H$15=""),0,IF(AND(DV$11&lt;&gt;0,DV$11&lt;='Allgemeine Info'!$H$15),($E33+$F33)*$I33*(1+$D$4)^DV$11,IF(DV$12='Allgemeine Info'!$H$15,$J33*(1+$D$4)^DV$12,IF(AND(DV$12&lt;&gt;0,MOD(DV$12,$G33)=0,DV$12&lt;'Allgemeine Info'!$H$15),($I33+$J33)*((1+$D$4)^DV$12),0))))</f>
        <v>0</v>
      </c>
      <c r="DW33" s="235">
        <f>IF(OR($E33="",$F33="",$G33="",'Allgemeine Info'!$H$15=""),0,IF(AND(DW$11&lt;&gt;0,DW$11&lt;='Allgemeine Info'!$H$15),($E33+$F33)*$I33*(1+$D$4)^DW$11,IF(DW$12='Allgemeine Info'!$H$15,$J33*(1+$D$4)^DW$12,IF(AND(DW$12&lt;&gt;0,MOD(DW$12,$G33)=0,DW$12&lt;'Allgemeine Info'!$H$15),($I33+$J33)*((1+$D$4)^DW$12),0))))</f>
        <v>0</v>
      </c>
      <c r="DX33" s="235">
        <f>IF(OR($E33="",$F33="",$G33="",'Allgemeine Info'!$H$15=""),0,IF(AND(DX$11&lt;&gt;0,DX$11&lt;='Allgemeine Info'!$H$15),($E33+$F33)*$I33*(1+$D$4)^DX$11,IF(DX$12='Allgemeine Info'!$H$15,$J33*(1+$D$4)^DX$12,IF(AND(DX$12&lt;&gt;0,MOD(DX$12,$G33)=0,DX$12&lt;'Allgemeine Info'!$H$15),($I33+$J33)*((1+$D$4)^DX$12),0))))</f>
        <v>0</v>
      </c>
      <c r="DY33" s="235">
        <f>IF(OR($E33="",$F33="",$G33="",'Allgemeine Info'!$H$15=""),0,IF(AND(DY$11&lt;&gt;0,DY$11&lt;='Allgemeine Info'!$H$15),($E33+$F33)*$I33*(1+$D$4)^DY$11,IF(DY$12='Allgemeine Info'!$H$15,$J33*(1+$D$4)^DY$12,IF(AND(DY$12&lt;&gt;0,MOD(DY$12,$G33)=0,DY$12&lt;'Allgemeine Info'!$H$15),($I33+$J33)*((1+$D$4)^DY$12),0))))</f>
        <v>0</v>
      </c>
      <c r="DZ33" s="235">
        <f>IF(OR($E33="",$F33="",$G33="",'Allgemeine Info'!$H$15=""),0,IF(AND(DZ$11&lt;&gt;0,DZ$11&lt;='Allgemeine Info'!$H$15),($E33+$F33)*$I33*(1+$D$4)^DZ$11,IF(DZ$12='Allgemeine Info'!$H$15,$J33*(1+$D$4)^DZ$12,IF(AND(DZ$12&lt;&gt;0,MOD(DZ$12,$G33)=0,DZ$12&lt;'Allgemeine Info'!$H$15),($I33+$J33)*((1+$D$4)^DZ$12),0))))</f>
        <v>0</v>
      </c>
      <c r="EA33" s="235">
        <f>IF(OR($E33="",$F33="",$G33="",'Allgemeine Info'!$H$15=""),0,IF(AND(EA$11&lt;&gt;0,EA$11&lt;='Allgemeine Info'!$H$15),($E33+$F33)*$I33*(1+$D$4)^EA$11,IF(EA$12='Allgemeine Info'!$H$15,$J33*(1+$D$4)^EA$12,IF(AND(EA$12&lt;&gt;0,MOD(EA$12,$G33)=0,EA$12&lt;'Allgemeine Info'!$H$15),($I33+$J33)*((1+$D$4)^EA$12),0))))</f>
        <v>0</v>
      </c>
      <c r="EB33" s="235">
        <f>IF(OR($E33="",$F33="",$G33="",'Allgemeine Info'!$H$15=""),0,IF(AND(EB$11&lt;&gt;0,EB$11&lt;='Allgemeine Info'!$H$15),($E33+$F33)*$I33*(1+$D$4)^EB$11,IF(EB$12='Allgemeine Info'!$H$15,$J33*(1+$D$4)^EB$12,IF(AND(EB$12&lt;&gt;0,MOD(EB$12,$G33)=0,EB$12&lt;'Allgemeine Info'!$H$15),($I33+$J33)*((1+$D$4)^EB$12),0))))</f>
        <v>0</v>
      </c>
      <c r="EC33" s="235">
        <f>IF(OR($E33="",$F33="",$G33="",'Allgemeine Info'!$H$15=""),0,IF(AND(EC$11&lt;&gt;0,EC$11&lt;='Allgemeine Info'!$H$15),($E33+$F33)*$I33*(1+$D$4)^EC$11,IF(EC$12='Allgemeine Info'!$H$15,$J33*(1+$D$4)^EC$12,IF(AND(EC$12&lt;&gt;0,MOD(EC$12,$G33)=0,EC$12&lt;'Allgemeine Info'!$H$15),($I33+$J33)*((1+$D$4)^EC$12),0))))</f>
        <v>0</v>
      </c>
      <c r="ED33" s="235">
        <f>IF(OR($E33="",$F33="",$G33="",'Allgemeine Info'!$H$15=""),0,IF(AND(ED$11&lt;&gt;0,ED$11&lt;='Allgemeine Info'!$H$15),($E33+$F33)*$I33*(1+$D$4)^ED$11,IF(ED$12='Allgemeine Info'!$H$15,$J33*(1+$D$4)^ED$12,IF(AND(ED$12&lt;&gt;0,MOD(ED$12,$G33)=0,ED$12&lt;'Allgemeine Info'!$H$15),($I33+$J33)*((1+$D$4)^ED$12),0))))</f>
        <v>0</v>
      </c>
      <c r="EE33" s="235">
        <f>IF(OR($E33="",$F33="",$G33="",'Allgemeine Info'!$H$15=""),0,IF(AND(EE$11&lt;&gt;0,EE$11&lt;='Allgemeine Info'!$H$15),($E33+$F33)*$I33*(1+$D$4)^EE$11,IF(EE$12='Allgemeine Info'!$H$15,$J33*(1+$D$4)^EE$12,IF(AND(EE$12&lt;&gt;0,MOD(EE$12,$G33)=0,EE$12&lt;'Allgemeine Info'!$H$15),($I33+$J33)*((1+$D$4)^EE$12),0))))</f>
        <v>0</v>
      </c>
      <c r="EF33" s="235">
        <f>IF(OR($E33="",$F33="",$G33="",'Allgemeine Info'!$H$15=""),0,IF(AND(EF$11&lt;&gt;0,EF$11&lt;='Allgemeine Info'!$H$15),($E33+$F33)*$I33*(1+$D$4)^EF$11,IF(EF$12='Allgemeine Info'!$H$15,$J33*(1+$D$4)^EF$12,IF(AND(EF$12&lt;&gt;0,MOD(EF$12,$G33)=0,EF$12&lt;'Allgemeine Info'!$H$15),($I33+$J33)*((1+$D$4)^EF$12),0))))</f>
        <v>0</v>
      </c>
      <c r="EG33" s="235">
        <f>IF(OR($E33="",$F33="",$G33="",'Allgemeine Info'!$H$15=""),0,IF(AND(EG$11&lt;&gt;0,EG$11&lt;='Allgemeine Info'!$H$15),($E33+$F33)*$I33*(1+$D$4)^EG$11,IF(EG$12='Allgemeine Info'!$H$15,$J33*(1+$D$4)^EG$12,IF(AND(EG$12&lt;&gt;0,MOD(EG$12,$G33)=0,EG$12&lt;'Allgemeine Info'!$H$15),($I33+$J33)*((1+$D$4)^EG$12),0))))</f>
        <v>0</v>
      </c>
      <c r="EH33" s="235">
        <f>IF(OR($E33="",$F33="",$G33="",'Allgemeine Info'!$H$15=""),0,IF(AND(EH$11&lt;&gt;0,EH$11&lt;='Allgemeine Info'!$H$15),($E33+$F33)*$I33*(1+$D$4)^EH$11,IF(EH$12='Allgemeine Info'!$H$15,$J33*(1+$D$4)^EH$12,IF(AND(EH$12&lt;&gt;0,MOD(EH$12,$G33)=0,EH$12&lt;'Allgemeine Info'!$H$15),($I33+$J33)*((1+$D$4)^EH$12),0))))</f>
        <v>0</v>
      </c>
      <c r="EI33" s="235">
        <f>IF(OR($E33="",$F33="",$G33="",'Allgemeine Info'!$H$15=""),0,IF(AND(EI$11&lt;&gt;0,EI$11&lt;='Allgemeine Info'!$H$15),($E33+$F33)*$I33*(1+$D$4)^EI$11,IF(EI$12='Allgemeine Info'!$H$15,$J33*(1+$D$4)^EI$12,IF(AND(EI$12&lt;&gt;0,MOD(EI$12,$G33)=0,EI$12&lt;'Allgemeine Info'!$H$15),($I33+$J33)*((1+$D$4)^EI$12),0))))</f>
        <v>0</v>
      </c>
      <c r="EJ33" s="235">
        <f>IF(OR($E33="",$F33="",$G33="",'Allgemeine Info'!$H$15=""),0,IF(AND(EJ$11&lt;&gt;0,EJ$11&lt;='Allgemeine Info'!$H$15),($E33+$F33)*$I33*(1+$D$4)^EJ$11,IF(EJ$12='Allgemeine Info'!$H$15,$J33*(1+$D$4)^EJ$12,IF(AND(EJ$12&lt;&gt;0,MOD(EJ$12,$G33)=0,EJ$12&lt;'Allgemeine Info'!$H$15),($I33+$J33)*((1+$D$4)^EJ$12),0))))</f>
        <v>0</v>
      </c>
      <c r="EK33" s="235">
        <f>IF(OR($E33="",$F33="",$G33="",'Allgemeine Info'!$H$15=""),0,IF(AND(EK$11&lt;&gt;0,EK$11&lt;='Allgemeine Info'!$H$15),($E33+$F33)*$I33*(1+$D$4)^EK$11,IF(EK$12='Allgemeine Info'!$H$15,$J33*(1+$D$4)^EK$12,IF(AND(EK$12&lt;&gt;0,MOD(EK$12,$G33)=0,EK$12&lt;'Allgemeine Info'!$H$15),($I33+$J33)*((1+$D$4)^EK$12),0))))</f>
        <v>0</v>
      </c>
      <c r="EL33" s="235">
        <f>IF(OR($E33="",$F33="",$G33="",'Allgemeine Info'!$H$15=""),0,IF(AND(EL$11&lt;&gt;0,EL$11&lt;='Allgemeine Info'!$H$15),($E33+$F33)*$I33*(1+$D$4)^EL$11,IF(EL$12='Allgemeine Info'!$H$15,$J33*(1+$D$4)^EL$12,IF(AND(EL$12&lt;&gt;0,MOD(EL$12,$G33)=0,EL$12&lt;'Allgemeine Info'!$H$15),($I33+$J33)*((1+$D$4)^EL$12),0))))</f>
        <v>0</v>
      </c>
      <c r="EM33" s="235">
        <f>IF(OR($E33="",$F33="",$G33="",'Allgemeine Info'!$H$15=""),0,IF(AND(EM$11&lt;&gt;0,EM$11&lt;='Allgemeine Info'!$H$15),($E33+$F33)*$I33*(1+$D$4)^EM$11,IF(EM$12='Allgemeine Info'!$H$15,$J33*(1+$D$4)^EM$12,IF(AND(EM$12&lt;&gt;0,MOD(EM$12,$G33)=0,EM$12&lt;'Allgemeine Info'!$H$15),($I33+$J33)*((1+$D$4)^EM$12),0))))</f>
        <v>0</v>
      </c>
      <c r="EN33" s="235">
        <f>IF(OR($E33="",$F33="",$G33="",'Allgemeine Info'!$H$15=""),0,IF(AND(EN$11&lt;&gt;0,EN$11&lt;='Allgemeine Info'!$H$15),($E33+$F33)*$I33*(1+$D$4)^EN$11,IF(EN$12='Allgemeine Info'!$H$15,$J33*(1+$D$4)^EN$12,IF(AND(EN$12&lt;&gt;0,MOD(EN$12,$G33)=0,EN$12&lt;'Allgemeine Info'!$H$15),($I33+$J33)*((1+$D$4)^EN$12),0))))</f>
        <v>0</v>
      </c>
      <c r="EO33" s="235">
        <f>IF(OR($E33="",$F33="",$G33="",'Allgemeine Info'!$H$15=""),0,IF(AND(EO$11&lt;&gt;0,EO$11&lt;='Allgemeine Info'!$H$15),($E33+$F33)*$I33*(1+$D$4)^EO$11,IF(EO$12='Allgemeine Info'!$H$15,$J33*(1+$D$4)^EO$12,IF(AND(EO$12&lt;&gt;0,MOD(EO$12,$G33)=0,EO$12&lt;'Allgemeine Info'!$H$15),($I33+$J33)*((1+$D$4)^EO$12),0))))</f>
        <v>0</v>
      </c>
      <c r="EP33" s="235">
        <f>IF(OR($E33="",$F33="",$G33="",'Allgemeine Info'!$H$15=""),0,IF(AND(EP$11&lt;&gt;0,EP$11&lt;='Allgemeine Info'!$H$15),($E33+$F33)*$I33*(1+$D$4)^EP$11,IF(EP$12='Allgemeine Info'!$H$15,$J33*(1+$D$4)^EP$12,IF(AND(EP$12&lt;&gt;0,MOD(EP$12,$G33)=0,EP$12&lt;'Allgemeine Info'!$H$15),($I33+$J33)*((1+$D$4)^EP$12),0))))</f>
        <v>0</v>
      </c>
      <c r="EQ33" s="235">
        <f>IF(OR($E33="",$F33="",$G33="",'Allgemeine Info'!$H$15=""),0,IF(AND(EQ$11&lt;&gt;0,EQ$11&lt;='Allgemeine Info'!$H$15),($E33+$F33)*$I33*(1+$D$4)^EQ$11,IF(EQ$12='Allgemeine Info'!$H$15,$J33*(1+$D$4)^EQ$12,IF(AND(EQ$12&lt;&gt;0,MOD(EQ$12,$G33)=0,EQ$12&lt;'Allgemeine Info'!$H$15),($I33+$J33)*((1+$D$4)^EQ$12),0))))</f>
        <v>0</v>
      </c>
      <c r="ER33" s="235">
        <f>IF(OR($E33="",$F33="",$G33="",'Allgemeine Info'!$H$15=""),0,IF(AND(ER$11&lt;&gt;0,ER$11&lt;='Allgemeine Info'!$H$15),($E33+$F33)*$I33*(1+$D$4)^ER$11,IF(ER$12='Allgemeine Info'!$H$15,$J33*(1+$D$4)^ER$12,IF(AND(ER$12&lt;&gt;0,MOD(ER$12,$G33)=0,ER$12&lt;'Allgemeine Info'!$H$15),($I33+$J33)*((1+$D$4)^ER$12),0))))</f>
        <v>0</v>
      </c>
      <c r="ES33" s="235">
        <f>IF(OR($E33="",$F33="",$G33="",'Allgemeine Info'!$H$15=""),0,IF(AND(ES$11&lt;&gt;0,ES$11&lt;='Allgemeine Info'!$H$15),($E33+$F33)*$I33*(1+$D$4)^ES$11,IF(ES$12='Allgemeine Info'!$H$15,$J33*(1+$D$4)^ES$12,IF(AND(ES$12&lt;&gt;0,MOD(ES$12,$G33)=0,ES$12&lt;'Allgemeine Info'!$H$15),($I33+$J33)*((1+$D$4)^ES$12),0))))</f>
        <v>0</v>
      </c>
      <c r="ET33" s="235">
        <f>IF(OR($E33="",$F33="",$G33="",'Allgemeine Info'!$H$15=""),0,IF(AND(ET$11&lt;&gt;0,ET$11&lt;='Allgemeine Info'!$H$15),($E33+$F33)*$I33*(1+$D$4)^ET$11,IF(ET$12='Allgemeine Info'!$H$15,$J33*(1+$D$4)^ET$12,IF(AND(ET$12&lt;&gt;0,MOD(ET$12,$G33)=0,ET$12&lt;'Allgemeine Info'!$H$15),($I33+$J33)*((1+$D$4)^ET$12),0))))</f>
        <v>0</v>
      </c>
      <c r="EU33" s="235">
        <f>IF(OR($E33="",$F33="",$G33="",'Allgemeine Info'!$H$15=""),0,IF(AND(EU$11&lt;&gt;0,EU$11&lt;='Allgemeine Info'!$H$15),($E33+$F33)*$I33*(1+$D$4)^EU$11,IF(EU$12='Allgemeine Info'!$H$15,$J33*(1+$D$4)^EU$12,IF(AND(EU$12&lt;&gt;0,MOD(EU$12,$G33)=0,EU$12&lt;'Allgemeine Info'!$H$15),($I33+$J33)*((1+$D$4)^EU$12),0))))</f>
        <v>0</v>
      </c>
      <c r="EV33" s="235">
        <f>IF(OR($E33="",$F33="",$G33="",'Allgemeine Info'!$H$15=""),0,IF(AND(EV$11&lt;&gt;0,EV$11&lt;='Allgemeine Info'!$H$15),($E33+$F33)*$I33*(1+$D$4)^EV$11,IF(EV$12='Allgemeine Info'!$H$15,$J33*(1+$D$4)^EV$12,IF(AND(EV$12&lt;&gt;0,MOD(EV$12,$G33)=0,EV$12&lt;'Allgemeine Info'!$H$15),($I33+$J33)*((1+$D$4)^EV$12),0))))</f>
        <v>0</v>
      </c>
      <c r="EW33" s="235">
        <f>IF(OR($E33="",$F33="",$G33="",'Allgemeine Info'!$H$15=""),0,IF(AND(EW$11&lt;&gt;0,EW$11&lt;='Allgemeine Info'!$H$15),($E33+$F33)*$I33*(1+$D$4)^EW$11,IF(EW$12='Allgemeine Info'!$H$15,$J33*(1+$D$4)^EW$12,IF(AND(EW$12&lt;&gt;0,MOD(EW$12,$G33)=0,EW$12&lt;'Allgemeine Info'!$H$15),($I33+$J33)*((1+$D$4)^EW$12),0))))</f>
        <v>0</v>
      </c>
      <c r="EX33" s="235">
        <f>IF(OR($E33="",$F33="",$G33="",'Allgemeine Info'!$H$15=""),0,IF(AND(EX$11&lt;&gt;0,EX$11&lt;='Allgemeine Info'!$H$15),($E33+$F33)*$I33*(1+$D$4)^EX$11,IF(EX$12='Allgemeine Info'!$H$15,$J33*(1+$D$4)^EX$12,IF(AND(EX$12&lt;&gt;0,MOD(EX$12,$G33)=0,EX$12&lt;'Allgemeine Info'!$H$15),($I33+$J33)*((1+$D$4)^EX$12),0))))</f>
        <v>0</v>
      </c>
      <c r="EY33" s="235">
        <f>IF(OR($E33="",$F33="",$G33="",'Allgemeine Info'!$H$15=""),0,IF(AND(EY$11&lt;&gt;0,EY$11&lt;='Allgemeine Info'!$H$15),($E33+$F33)*$I33*(1+$D$4)^EY$11,IF(EY$12='Allgemeine Info'!$H$15,$J33*(1+$D$4)^EY$12,IF(AND(EY$12&lt;&gt;0,MOD(EY$12,$G33)=0,EY$12&lt;'Allgemeine Info'!$H$15),($I33+$J33)*((1+$D$4)^EY$12),0))))</f>
        <v>0</v>
      </c>
      <c r="EZ33" s="235">
        <f>IF(OR($E33="",$F33="",$G33="",'Allgemeine Info'!$H$15=""),0,IF(AND(EZ$11&lt;&gt;0,EZ$11&lt;='Allgemeine Info'!$H$15),($E33+$F33)*$I33*(1+$D$4)^EZ$11,IF(EZ$12='Allgemeine Info'!$H$15,$J33*(1+$D$4)^EZ$12,IF(AND(EZ$12&lt;&gt;0,MOD(EZ$12,$G33)=0,EZ$12&lt;'Allgemeine Info'!$H$15),($I33+$J33)*((1+$D$4)^EZ$12),0))))</f>
        <v>0</v>
      </c>
      <c r="FA33" s="235">
        <f>IF(OR($E33="",$F33="",$G33="",'Allgemeine Info'!$H$15=""),0,IF(AND(FA$11&lt;&gt;0,FA$11&lt;='Allgemeine Info'!$H$15),($E33+$F33)*$I33*(1+$D$4)^FA$11,IF(FA$12='Allgemeine Info'!$H$15,$J33*(1+$D$4)^FA$12,IF(AND(FA$12&lt;&gt;0,MOD(FA$12,$G33)=0,FA$12&lt;'Allgemeine Info'!$H$15),($I33+$J33)*((1+$D$4)^FA$12),0))))</f>
        <v>0</v>
      </c>
      <c r="FB33" s="235">
        <f>IF(OR($E33="",$F33="",$G33="",'Allgemeine Info'!$H$15=""),0,IF(AND(FB$11&lt;&gt;0,FB$11&lt;='Allgemeine Info'!$H$15),($E33+$F33)*$I33*(1+$D$4)^FB$11,IF(FB$12='Allgemeine Info'!$H$15,$J33*(1+$D$4)^FB$12,IF(AND(FB$12&lt;&gt;0,MOD(FB$12,$G33)=0,FB$12&lt;'Allgemeine Info'!$H$15),($I33+$J33)*((1+$D$4)^FB$12),0))))</f>
        <v>0</v>
      </c>
      <c r="FC33" s="235">
        <f>IF(OR($E33="",$F33="",$G33="",'Allgemeine Info'!$H$15=""),0,IF(AND(FC$11&lt;&gt;0,FC$11&lt;='Allgemeine Info'!$H$15),($E33+$F33)*$I33*(1+$D$4)^FC$11,IF(FC$12='Allgemeine Info'!$H$15,$J33*(1+$D$4)^FC$12,IF(AND(FC$12&lt;&gt;0,MOD(FC$12,$G33)=0,FC$12&lt;'Allgemeine Info'!$H$15),($I33+$J33)*((1+$D$4)^FC$12),0))))</f>
        <v>0</v>
      </c>
      <c r="FD33" s="235">
        <f>IF(OR($E33="",$F33="",$G33="",'Allgemeine Info'!$H$15=""),0,IF(AND(FD$11&lt;&gt;0,FD$11&lt;='Allgemeine Info'!$H$15),($E33+$F33)*$I33*(1+$D$4)^FD$11,IF(FD$12='Allgemeine Info'!$H$15,$J33*(1+$D$4)^FD$12,IF(AND(FD$12&lt;&gt;0,MOD(FD$12,$G33)=0,FD$12&lt;'Allgemeine Info'!$H$15),($I33+$J33)*((1+$D$4)^FD$12),0))))</f>
        <v>0</v>
      </c>
      <c r="FE33" s="235">
        <f>IF(OR($E33="",$F33="",$G33="",'Allgemeine Info'!$H$15=""),0,IF(AND(FE$11&lt;&gt;0,FE$11&lt;='Allgemeine Info'!$H$15),($E33+$F33)*$I33*(1+$D$4)^FE$11,IF(FE$12='Allgemeine Info'!$H$15,$J33*(1+$D$4)^FE$12,IF(AND(FE$12&lt;&gt;0,MOD(FE$12,$G33)=0,FE$12&lt;'Allgemeine Info'!$H$15),($I33+$J33)*((1+$D$4)^FE$12),0))))</f>
        <v>0</v>
      </c>
      <c r="FF33" s="235">
        <f>IF(OR($E33="",$F33="",$G33="",'Allgemeine Info'!$H$15=""),0,IF(AND(FF$11&lt;&gt;0,FF$11&lt;='Allgemeine Info'!$H$15),($E33+$F33)*$I33*(1+$D$4)^FF$11,IF(FF$12='Allgemeine Info'!$H$15,$J33*(1+$D$4)^FF$12,IF(AND(FF$12&lt;&gt;0,MOD(FF$12,$G33)=0,FF$12&lt;'Allgemeine Info'!$H$15),($I33+$J33)*((1+$D$4)^FF$12),0))))</f>
        <v>0</v>
      </c>
      <c r="FG33" s="235">
        <f>IF(OR($E33="",$F33="",$G33="",'Allgemeine Info'!$H$15=""),0,IF(AND(FG$11&lt;&gt;0,FG$11&lt;='Allgemeine Info'!$H$15),($E33+$F33)*$I33*(1+$D$4)^FG$11,IF(FG$12='Allgemeine Info'!$H$15,$J33*(1+$D$4)^FG$12,IF(AND(FG$12&lt;&gt;0,MOD(FG$12,$G33)=0,FG$12&lt;'Allgemeine Info'!$H$15),($I33+$J33)*((1+$D$4)^FG$12),0))))</f>
        <v>0</v>
      </c>
      <c r="FH33" s="235">
        <f>IF(OR($E33="",$F33="",$G33="",'Allgemeine Info'!$H$15=""),0,IF(AND(FH$11&lt;&gt;0,FH$11&lt;='Allgemeine Info'!$H$15),($E33+$F33)*$I33*(1+$D$4)^FH$11,IF(FH$12='Allgemeine Info'!$H$15,$J33*(1+$D$4)^FH$12,IF(AND(FH$12&lt;&gt;0,MOD(FH$12,$G33)=0,FH$12&lt;'Allgemeine Info'!$H$15),($I33+$J33)*((1+$D$4)^FH$12),0))))</f>
        <v>0</v>
      </c>
      <c r="FI33" s="235">
        <f>IF(OR($E33="",$F33="",$G33="",'Allgemeine Info'!$H$15=""),0,IF(AND(FI$11&lt;&gt;0,FI$11&lt;='Allgemeine Info'!$H$15),($E33+$F33)*$I33*(1+$D$4)^FI$11,IF(FI$12='Allgemeine Info'!$H$15,$J33*(1+$D$4)^FI$12,IF(AND(FI$12&lt;&gt;0,MOD(FI$12,$G33)=0,FI$12&lt;'Allgemeine Info'!$H$15),($I33+$J33)*((1+$D$4)^FI$12),0))))</f>
        <v>0</v>
      </c>
      <c r="FJ33" s="235">
        <f>IF(OR($E33="",$F33="",$G33="",'Allgemeine Info'!$H$15=""),0,IF(AND(FJ$11&lt;&gt;0,FJ$11&lt;='Allgemeine Info'!$H$15),($E33+$F33)*$I33*(1+$D$4)^FJ$11,IF(FJ$12='Allgemeine Info'!$H$15,$J33*(1+$D$4)^FJ$12,IF(AND(FJ$12&lt;&gt;0,MOD(FJ$12,$G33)=0,FJ$12&lt;'Allgemeine Info'!$H$15),($I33+$J33)*((1+$D$4)^FJ$12),0))))</f>
        <v>0</v>
      </c>
      <c r="FK33" s="235">
        <f>IF(OR($E33="",$F33="",$G33="",'Allgemeine Info'!$H$15=""),0,IF(AND(FK$11&lt;&gt;0,FK$11&lt;='Allgemeine Info'!$H$15),($E33+$F33)*$I33*(1+$D$4)^FK$11,IF(FK$12='Allgemeine Info'!$H$15,$J33*(1+$D$4)^FK$12,IF(AND(FK$12&lt;&gt;0,MOD(FK$12,$G33)=0,FK$12&lt;'Allgemeine Info'!$H$15),($I33+$J33)*((1+$D$4)^FK$12),0))))</f>
        <v>0</v>
      </c>
      <c r="FL33" s="235">
        <f>IF(OR($E33="",$F33="",$G33="",'Allgemeine Info'!$H$15=""),0,IF(AND(FL$11&lt;&gt;0,FL$11&lt;='Allgemeine Info'!$H$15),($E33+$F33)*$I33*(1+$D$4)^FL$11,IF(FL$12='Allgemeine Info'!$H$15,$J33*(1+$D$4)^FL$12,IF(AND(FL$12&lt;&gt;0,MOD(FL$12,$G33)=0,FL$12&lt;'Allgemeine Info'!$H$15),($I33+$J33)*((1+$D$4)^FL$12),0))))</f>
        <v>0</v>
      </c>
      <c r="FM33" s="235">
        <f>IF(OR($E33="",$F33="",$G33="",'Allgemeine Info'!$H$15=""),0,IF(AND(FM$11&lt;&gt;0,FM$11&lt;='Allgemeine Info'!$H$15),($E33+$F33)*$I33*(1+$D$4)^FM$11,IF(FM$12='Allgemeine Info'!$H$15,$J33*(1+$D$4)^FM$12,IF(AND(FM$12&lt;&gt;0,MOD(FM$12,$G33)=0,FM$12&lt;'Allgemeine Info'!$H$15),($I33+$J33)*((1+$D$4)^FM$12),0))))</f>
        <v>0</v>
      </c>
      <c r="FN33" s="235">
        <f>IF(OR($E33="",$F33="",$G33="",'Allgemeine Info'!$H$15=""),0,IF(AND(FN$11&lt;&gt;0,FN$11&lt;='Allgemeine Info'!$H$15),($E33+$F33)*$I33*(1+$D$4)^FN$11,IF(FN$12='Allgemeine Info'!$H$15,$J33*(1+$D$4)^FN$12,IF(AND(FN$12&lt;&gt;0,MOD(FN$12,$G33)=0,FN$12&lt;'Allgemeine Info'!$H$15),($I33+$J33)*((1+$D$4)^FN$12),0))))</f>
        <v>0</v>
      </c>
      <c r="FO33" s="235">
        <f>IF(OR($E33="",$F33="",$G33="",'Allgemeine Info'!$H$15=""),0,IF(AND(FO$11&lt;&gt;0,FO$11&lt;='Allgemeine Info'!$H$15),($E33+$F33)*$I33*(1+$D$4)^FO$11,IF(FO$12='Allgemeine Info'!$H$15,$J33*(1+$D$4)^FO$12,IF(AND(FO$12&lt;&gt;0,MOD(FO$12,$G33)=0,FO$12&lt;'Allgemeine Info'!$H$15),($I33+$J33)*((1+$D$4)^FO$12),0))))</f>
        <v>0</v>
      </c>
      <c r="FP33" s="235">
        <f>IF(OR($E33="",$F33="",$G33="",'Allgemeine Info'!$H$15=""),0,IF(AND(FP$11&lt;&gt;0,FP$11&lt;='Allgemeine Info'!$H$15),($E33+$F33)*$I33*(1+$D$4)^FP$11,IF(FP$12='Allgemeine Info'!$H$15,$J33*(1+$D$4)^FP$12,IF(AND(FP$12&lt;&gt;0,MOD(FP$12,$G33)=0,FP$12&lt;'Allgemeine Info'!$H$15),($I33+$J33)*((1+$D$4)^FP$12),0))))</f>
        <v>0</v>
      </c>
      <c r="FQ33" s="235">
        <f>IF(OR($E33="",$F33="",$G33="",'Allgemeine Info'!$H$15=""),0,IF(AND(FQ$11&lt;&gt;0,FQ$11&lt;='Allgemeine Info'!$H$15),($E33+$F33)*$I33*(1+$D$4)^FQ$11,IF(FQ$12='Allgemeine Info'!$H$15,$J33*(1+$D$4)^FQ$12,IF(AND(FQ$12&lt;&gt;0,MOD(FQ$12,$G33)=0,FQ$12&lt;'Allgemeine Info'!$H$15),($I33+$J33)*((1+$D$4)^FQ$12),0))))</f>
        <v>0</v>
      </c>
      <c r="FR33" s="235">
        <f>IF(OR($E33="",$F33="",$G33="",'Allgemeine Info'!$H$15=""),0,IF(AND(FR$11&lt;&gt;0,FR$11&lt;='Allgemeine Info'!$H$15),($E33+$F33)*$I33*(1+$D$4)^FR$11,IF(FR$12='Allgemeine Info'!$H$15,$J33*(1+$D$4)^FR$12,IF(AND(FR$12&lt;&gt;0,MOD(FR$12,$G33)=0,FR$12&lt;'Allgemeine Info'!$H$15),($I33+$J33)*((1+$D$4)^FR$12),0))))</f>
        <v>0</v>
      </c>
      <c r="FS33" s="235">
        <f>IF(OR($E33="",$F33="",$G33="",'Allgemeine Info'!$H$15=""),0,IF(AND(FS$11&lt;&gt;0,FS$11&lt;='Allgemeine Info'!$H$15),($E33+$F33)*$I33*(1+$D$4)^FS$11,IF(FS$12='Allgemeine Info'!$H$15,$J33*(1+$D$4)^FS$12,IF(AND(FS$12&lt;&gt;0,MOD(FS$12,$G33)=0,FS$12&lt;'Allgemeine Info'!$H$15),($I33+$J33)*((1+$D$4)^FS$12),0))))</f>
        <v>0</v>
      </c>
      <c r="FT33" s="235">
        <f>IF(OR($E33="",$F33="",$G33="",'Allgemeine Info'!$H$15=""),0,IF(AND(FT$11&lt;&gt;0,FT$11&lt;='Allgemeine Info'!$H$15),($E33+$F33)*$I33*(1+$D$4)^FT$11,IF(FT$12='Allgemeine Info'!$H$15,$J33*(1+$D$4)^FT$12,IF(AND(FT$12&lt;&gt;0,MOD(FT$12,$G33)=0,FT$12&lt;'Allgemeine Info'!$H$15),($I33+$J33)*((1+$D$4)^FT$12),0))))</f>
        <v>0</v>
      </c>
      <c r="FU33" s="235">
        <f>IF(OR($E33="",$F33="",$G33="",'Allgemeine Info'!$H$15=""),0,IF(AND(FU$11&lt;&gt;0,FU$11&lt;='Allgemeine Info'!$H$15),($E33+$F33)*$I33*(1+$D$4)^FU$11,IF(FU$12='Allgemeine Info'!$H$15,$J33*(1+$D$4)^FU$12,IF(AND(FU$12&lt;&gt;0,MOD(FU$12,$G33)=0,FU$12&lt;'Allgemeine Info'!$H$15),($I33+$J33)*((1+$D$4)^FU$12),0))))</f>
        <v>0</v>
      </c>
      <c r="FV33" s="235">
        <f>IF(OR($E33="",$F33="",$G33="",'Allgemeine Info'!$H$15=""),0,IF(AND(FV$11&lt;&gt;0,FV$11&lt;='Allgemeine Info'!$H$15),($E33+$F33)*$I33*(1+$D$4)^FV$11,IF(FV$12='Allgemeine Info'!$H$15,$J33*(1+$D$4)^FV$12,IF(AND(FV$12&lt;&gt;0,MOD(FV$12,$G33)=0,FV$12&lt;'Allgemeine Info'!$H$15),($I33+$J33)*((1+$D$4)^FV$12),0))))</f>
        <v>0</v>
      </c>
      <c r="FW33" s="235">
        <f>IF(OR($E33="",$F33="",$G33="",'Allgemeine Info'!$H$15=""),0,IF(AND(FW$11&lt;&gt;0,FW$11&lt;='Allgemeine Info'!$H$15),($E33+$F33)*$I33*(1+$D$4)^FW$11,IF(FW$12='Allgemeine Info'!$H$15,$J33*(1+$D$4)^FW$12,IF(AND(FW$12&lt;&gt;0,MOD(FW$12,$G33)=0,FW$12&lt;'Allgemeine Info'!$H$15),($I33+$J33)*((1+$D$4)^FW$12),0))))</f>
        <v>0</v>
      </c>
      <c r="FX33" s="235">
        <f>IF(OR($E33="",$F33="",$G33="",'Allgemeine Info'!$H$15=""),0,IF(AND(FX$11&lt;&gt;0,FX$11&lt;='Allgemeine Info'!$H$15),($E33+$F33)*$I33*(1+$D$4)^FX$11,IF(FX$12='Allgemeine Info'!$H$15,$J33*(1+$D$4)^FX$12,IF(AND(FX$12&lt;&gt;0,MOD(FX$12,$G33)=0,FX$12&lt;'Allgemeine Info'!$H$15),($I33+$J33)*((1+$D$4)^FX$12),0))))</f>
        <v>0</v>
      </c>
      <c r="FY33" s="235">
        <f>IF(OR($E33="",$F33="",$G33="",'Allgemeine Info'!$H$15=""),0,IF(AND(FY$11&lt;&gt;0,FY$11&lt;='Allgemeine Info'!$H$15),($E33+$F33)*$I33*(1+$D$4)^FY$11,IF(FY$12='Allgemeine Info'!$H$15,$J33*(1+$D$4)^FY$12,IF(AND(FY$12&lt;&gt;0,MOD(FY$12,$G33)=0,FY$12&lt;'Allgemeine Info'!$H$15),($I33+$J33)*((1+$D$4)^FY$12),0))))</f>
        <v>0</v>
      </c>
      <c r="FZ33" s="235">
        <f>IF(OR($E33="",$F33="",$G33="",'Allgemeine Info'!$H$15=""),0,IF(AND(FZ$11&lt;&gt;0,FZ$11&lt;='Allgemeine Info'!$H$15),($E33+$F33)*$I33*(1+$D$4)^FZ$11,IF(FZ$12='Allgemeine Info'!$H$15,$J33*(1+$D$4)^FZ$12,IF(AND(FZ$12&lt;&gt;0,MOD(FZ$12,$G33)=0,FZ$12&lt;'Allgemeine Info'!$H$15),($I33+$J33)*((1+$D$4)^FZ$12),0))))</f>
        <v>0</v>
      </c>
      <c r="GA33" s="235">
        <f>IF(OR($E33="",$F33="",$G33="",'Allgemeine Info'!$H$15=""),0,IF(AND(GA$11&lt;&gt;0,GA$11&lt;='Allgemeine Info'!$H$15),($E33+$F33)*$I33*(1+$D$4)^GA$11,IF(GA$12='Allgemeine Info'!$H$15,$J33*(1+$D$4)^GA$12,IF(AND(GA$12&lt;&gt;0,MOD(GA$12,$G33)=0,GA$12&lt;'Allgemeine Info'!$H$15),($I33+$J33)*((1+$D$4)^GA$12),0))))</f>
        <v>0</v>
      </c>
      <c r="GB33" s="235">
        <f>IF(OR($E33="",$F33="",$G33="",'Allgemeine Info'!$H$15=""),0,IF(AND(GB$11&lt;&gt;0,GB$11&lt;='Allgemeine Info'!$H$15),($E33+$F33)*$I33*(1+$D$4)^GB$11,IF(GB$12='Allgemeine Info'!$H$15,$J33*(1+$D$4)^GB$12,IF(AND(GB$12&lt;&gt;0,MOD(GB$12,$G33)=0,GB$12&lt;'Allgemeine Info'!$H$15),($I33+$J33)*((1+$D$4)^GB$12),0))))</f>
        <v>0</v>
      </c>
      <c r="GC33" s="235">
        <f>IF(OR($E33="",$F33="",$G33="",'Allgemeine Info'!$H$15=""),0,IF(AND(GC$11&lt;&gt;0,GC$11&lt;='Allgemeine Info'!$H$15),($E33+$F33)*$I33*(1+$D$4)^GC$11,IF(GC$12='Allgemeine Info'!$H$15,$J33*(1+$D$4)^GC$12,IF(AND(GC$12&lt;&gt;0,MOD(GC$12,$G33)=0,GC$12&lt;'Allgemeine Info'!$H$15),($I33+$J33)*((1+$D$4)^GC$12),0))))</f>
        <v>0</v>
      </c>
      <c r="GD33" s="235">
        <f>IF(OR($E33="",$F33="",$G33="",'Allgemeine Info'!$H$15=""),0,IF(AND(GD$11&lt;&gt;0,GD$11&lt;='Allgemeine Info'!$H$15),($E33+$F33)*$I33*(1+$D$4)^GD$11,IF(GD$12='Allgemeine Info'!$H$15,$J33*(1+$D$4)^GD$12,IF(AND(GD$12&lt;&gt;0,MOD(GD$12,$G33)=0,GD$12&lt;'Allgemeine Info'!$H$15),($I33+$J33)*((1+$D$4)^GD$12),0))))</f>
        <v>0</v>
      </c>
      <c r="GE33" s="235">
        <f>IF(OR($E33="",$F33="",$G33="",'Allgemeine Info'!$H$15=""),0,IF(AND(GE$11&lt;&gt;0,GE$11&lt;='Allgemeine Info'!$H$15),($E33+$F33)*$I33*(1+$D$4)^GE$11,IF(GE$12='Allgemeine Info'!$H$15,$J33*(1+$D$4)^GE$12,IF(AND(GE$12&lt;&gt;0,MOD(GE$12,$G33)=0,GE$12&lt;'Allgemeine Info'!$H$15),($I33+$J33)*((1+$D$4)^GE$12),0))))</f>
        <v>0</v>
      </c>
      <c r="GF33" s="235">
        <f>IF(OR($E33="",$F33="",$G33="",'Allgemeine Info'!$H$15=""),0,IF(AND(GF$11&lt;&gt;0,GF$11&lt;='Allgemeine Info'!$H$15),($E33+$F33)*$I33*(1+$D$4)^GF$11,IF(GF$12='Allgemeine Info'!$H$15,$J33*(1+$D$4)^GF$12,IF(AND(GF$12&lt;&gt;0,MOD(GF$12,$G33)=0,GF$12&lt;'Allgemeine Info'!$H$15),($I33+$J33)*((1+$D$4)^GF$12),0))))</f>
        <v>0</v>
      </c>
      <c r="GG33" s="235">
        <f>IF(OR($E33="",$F33="",$G33="",'Allgemeine Info'!$H$15=""),0,IF(AND(GG$11&lt;&gt;0,GG$11&lt;='Allgemeine Info'!$H$15),($E33+$F33)*$I33*(1+$D$4)^GG$11,IF(GG$12='Allgemeine Info'!$H$15,$J33*(1+$D$4)^GG$12,IF(AND(GG$12&lt;&gt;0,MOD(GG$12,$G33)=0,GG$12&lt;'Allgemeine Info'!$H$15),($I33+$J33)*((1+$D$4)^GG$12),0))))</f>
        <v>0</v>
      </c>
      <c r="GH33" s="235">
        <f>IF(OR($E33="",$F33="",$G33="",'Allgemeine Info'!$H$15=""),0,IF(AND(GH$11&lt;&gt;0,GH$11&lt;='Allgemeine Info'!$H$15),($E33+$F33)*$I33*(1+$D$4)^GH$11,IF(GH$12='Allgemeine Info'!$H$15,$J33*(1+$D$4)^GH$12,IF(AND(GH$12&lt;&gt;0,MOD(GH$12,$G33)=0,GH$12&lt;'Allgemeine Info'!$H$15),($I33+$J33)*((1+$D$4)^GH$12),0))))</f>
        <v>0</v>
      </c>
      <c r="GI33" s="235">
        <f>IF(OR($E33="",$F33="",$G33="",'Allgemeine Info'!$H$15=""),0,IF(AND(GI$11&lt;&gt;0,GI$11&lt;='Allgemeine Info'!$H$15),($E33+$F33)*$I33*(1+$D$4)^GI$11,IF(GI$12='Allgemeine Info'!$H$15,$J33*(1+$D$4)^GI$12,IF(AND(GI$12&lt;&gt;0,MOD(GI$12,$G33)=0,GI$12&lt;'Allgemeine Info'!$H$15),($I33+$J33)*((1+$D$4)^GI$12),0))))</f>
        <v>0</v>
      </c>
      <c r="GJ33" s="235">
        <f>IF(OR($E33="",$F33="",$G33="",'Allgemeine Info'!$H$15=""),0,IF(AND(GJ$11&lt;&gt;0,GJ$11&lt;='Allgemeine Info'!$H$15),($E33+$F33)*$I33*(1+$D$4)^GJ$11,IF(GJ$12='Allgemeine Info'!$H$15,$J33*(1+$D$4)^GJ$12,IF(AND(GJ$12&lt;&gt;0,MOD(GJ$12,$G33)=0,GJ$12&lt;'Allgemeine Info'!$H$15),($I33+$J33)*((1+$D$4)^GJ$12),0))))</f>
        <v>0</v>
      </c>
      <c r="GK33" s="235">
        <f>IF(OR($E33="",$F33="",$G33="",'Allgemeine Info'!$H$15=""),0,IF(AND(GK$11&lt;&gt;0,GK$11&lt;='Allgemeine Info'!$H$15),($E33+$F33)*$I33*(1+$D$4)^GK$11,IF(GK$12='Allgemeine Info'!$H$15,$J33*(1+$D$4)^GK$12,IF(AND(GK$12&lt;&gt;0,MOD(GK$12,$G33)=0,GK$12&lt;'Allgemeine Info'!$H$15),($I33+$J33)*((1+$D$4)^GK$12),0))))</f>
        <v>0</v>
      </c>
      <c r="GL33" s="235">
        <f>IF(OR($E33="",$F33="",$G33="",'Allgemeine Info'!$H$15=""),0,IF(AND(GL$11&lt;&gt;0,GL$11&lt;='Allgemeine Info'!$H$15),($E33+$F33)*$I33*(1+$D$4)^GL$11,IF(GL$12='Allgemeine Info'!$H$15,$J33*(1+$D$4)^GL$12,IF(AND(GL$12&lt;&gt;0,MOD(GL$12,$G33)=0,GL$12&lt;'Allgemeine Info'!$H$15),($I33+$J33)*((1+$D$4)^GL$12),0))))</f>
        <v>0</v>
      </c>
      <c r="GM33" s="235">
        <f>IF(OR($E33="",$F33="",$G33="",'Allgemeine Info'!$H$15=""),0,IF(AND(GM$11&lt;&gt;0,GM$11&lt;='Allgemeine Info'!$H$15),($E33+$F33)*$I33*(1+$D$4)^GM$11,IF(GM$12='Allgemeine Info'!$H$15,$J33*(1+$D$4)^GM$12,IF(AND(GM$12&lt;&gt;0,MOD(GM$12,$G33)=0,GM$12&lt;'Allgemeine Info'!$H$15),($I33+$J33)*((1+$D$4)^GM$12),0))))</f>
        <v>0</v>
      </c>
      <c r="GN33" s="235">
        <f>IF(OR($E33="",$F33="",$G33="",'Allgemeine Info'!$H$15=""),0,IF(AND(GN$11&lt;&gt;0,GN$11&lt;='Allgemeine Info'!$H$15),($E33+$F33)*$I33*(1+$D$4)^GN$11,IF(GN$12='Allgemeine Info'!$H$15,$J33*(1+$D$4)^GN$12,IF(AND(GN$12&lt;&gt;0,MOD(GN$12,$G33)=0,GN$12&lt;'Allgemeine Info'!$H$15),($I33+$J33)*((1+$D$4)^GN$12),0))))</f>
        <v>0</v>
      </c>
      <c r="GO33" s="235">
        <f>IF(OR($E33="",$F33="",$G33="",'Allgemeine Info'!$H$15=""),0,IF(AND(GO$11&lt;&gt;0,GO$11&lt;='Allgemeine Info'!$H$15),($E33+$F33)*$I33*(1+$D$4)^GO$11,IF(GO$12='Allgemeine Info'!$H$15,$J33*(1+$D$4)^GO$12,IF(AND(GO$12&lt;&gt;0,MOD(GO$12,$G33)=0,GO$12&lt;'Allgemeine Info'!$H$15),($I33+$J33)*((1+$D$4)^GO$12),0))))</f>
        <v>0</v>
      </c>
      <c r="GP33" s="235">
        <f>IF(OR($E33="",$F33="",$G33="",'Allgemeine Info'!$H$15=""),0,IF(AND(GP$11&lt;&gt;0,GP$11&lt;='Allgemeine Info'!$H$15),($E33+$F33)*$I33*(1+$D$4)^GP$11,IF(GP$12='Allgemeine Info'!$H$15,$J33*(1+$D$4)^GP$12,IF(AND(GP$12&lt;&gt;0,MOD(GP$12,$G33)=0,GP$12&lt;'Allgemeine Info'!$H$15),($I33+$J33)*((1+$D$4)^GP$12),0))))</f>
        <v>0</v>
      </c>
      <c r="GQ33" s="235">
        <f>IF(OR($E33="",$F33="",$G33="",'Allgemeine Info'!$H$15=""),0,IF(AND(GQ$11&lt;&gt;0,GQ$11&lt;='Allgemeine Info'!$H$15),($E33+$F33)*$I33*(1+$D$4)^GQ$11,IF(GQ$12='Allgemeine Info'!$H$15,$J33*(1+$D$4)^GQ$12,IF(AND(GQ$12&lt;&gt;0,MOD(GQ$12,$G33)=0,GQ$12&lt;'Allgemeine Info'!$H$15),($I33+$J33)*((1+$D$4)^GQ$12),0))))</f>
        <v>0</v>
      </c>
      <c r="GR33" s="235">
        <f>IF(OR($E33="",$F33="",$G33="",'Allgemeine Info'!$H$15=""),0,IF(AND(GR$11&lt;&gt;0,GR$11&lt;='Allgemeine Info'!$H$15),($E33+$F33)*$I33*(1+$D$4)^GR$11,IF(GR$12='Allgemeine Info'!$H$15,$J33*(1+$D$4)^GR$12,IF(AND(GR$12&lt;&gt;0,MOD(GR$12,$G33)=0,GR$12&lt;'Allgemeine Info'!$H$15),($I33+$J33)*((1+$D$4)^GR$12),0))))</f>
        <v>0</v>
      </c>
      <c r="GS33" s="235">
        <f>IF(OR($E33="",$F33="",$G33="",'Allgemeine Info'!$H$15=""),0,IF(AND(GS$11&lt;&gt;0,GS$11&lt;='Allgemeine Info'!$H$15),($E33+$F33)*$I33*(1+$D$4)^GS$11,IF(GS$12='Allgemeine Info'!$H$15,$J33*(1+$D$4)^GS$12,IF(AND(GS$12&lt;&gt;0,MOD(GS$12,$G33)=0,GS$12&lt;'Allgemeine Info'!$H$15),($I33+$J33)*((1+$D$4)^GS$12),0))))</f>
        <v>0</v>
      </c>
      <c r="GT33" s="235">
        <f>IF(OR($E33="",$F33="",$G33="",'Allgemeine Info'!$H$15=""),0,IF(AND(GT$11&lt;&gt;0,GT$11&lt;='Allgemeine Info'!$H$15),($E33+$F33)*$I33*(1+$D$4)^GT$11,IF(GT$12='Allgemeine Info'!$H$15,$J33*(1+$D$4)^GT$12,IF(AND(GT$12&lt;&gt;0,MOD(GT$12,$G33)=0,GT$12&lt;'Allgemeine Info'!$H$15),($I33+$J33)*((1+$D$4)^GT$12),0))))</f>
        <v>0</v>
      </c>
      <c r="GU33" s="235">
        <f>IF(OR($E33="",$F33="",$G33="",'Allgemeine Info'!$H$15=""),0,IF(AND(GU$11&lt;&gt;0,GU$11&lt;='Allgemeine Info'!$H$15),($E33+$F33)*$I33*(1+$D$4)^GU$11,IF(GU$12='Allgemeine Info'!$H$15,$J33*(1+$D$4)^GU$12,IF(AND(GU$12&lt;&gt;0,MOD(GU$12,$G33)=0,GU$12&lt;'Allgemeine Info'!$H$15),($I33+$J33)*((1+$D$4)^GU$12),0))))</f>
        <v>0</v>
      </c>
      <c r="GV33" s="235">
        <f>IF(OR($E33="",$F33="",$G33="",'Allgemeine Info'!$H$15=""),0,IF(AND(GV$11&lt;&gt;0,GV$11&lt;='Allgemeine Info'!$H$15),($E33+$F33)*$I33*(1+$D$4)^GV$11,IF(GV$12='Allgemeine Info'!$H$15,$J33*(1+$D$4)^GV$12,IF(AND(GV$12&lt;&gt;0,MOD(GV$12,$G33)=0,GV$12&lt;'Allgemeine Info'!$H$15),($I33+$J33)*((1+$D$4)^GV$12),0))))</f>
        <v>0</v>
      </c>
      <c r="GW33" s="235">
        <f>IF(OR($E33="",$F33="",$G33="",'Allgemeine Info'!$H$15=""),0,IF(AND(GW$11&lt;&gt;0,GW$11&lt;='Allgemeine Info'!$H$15),($E33+$F33)*$I33*(1+$D$4)^GW$11,IF(GW$12='Allgemeine Info'!$H$15,$J33*(1+$D$4)^GW$12,IF(AND(GW$12&lt;&gt;0,MOD(GW$12,$G33)=0,GW$12&lt;'Allgemeine Info'!$H$15),($I33+$J33)*((1+$D$4)^GW$12),0))))</f>
        <v>0</v>
      </c>
      <c r="GX33" s="235">
        <f>IF(OR($E33="",$F33="",$G33="",'Allgemeine Info'!$H$15=""),0,IF(AND(GX$11&lt;&gt;0,GX$11&lt;='Allgemeine Info'!$H$15),($E33+$F33)*$I33*(1+$D$4)^GX$11,IF(GX$12='Allgemeine Info'!$H$15,$J33*(1+$D$4)^GX$12,IF(AND(GX$12&lt;&gt;0,MOD(GX$12,$G33)=0,GX$12&lt;'Allgemeine Info'!$H$15),($I33+$J33)*((1+$D$4)^GX$12),0))))</f>
        <v>0</v>
      </c>
      <c r="GY33" s="235">
        <f>IF(OR($E33="",$F33="",$G33="",'Allgemeine Info'!$H$15=""),0,IF(AND(GY$11&lt;&gt;0,GY$11&lt;='Allgemeine Info'!$H$15),($E33+$F33)*$I33*(1+$D$4)^GY$11,IF(GY$12='Allgemeine Info'!$H$15,$J33*(1+$D$4)^GY$12,IF(AND(GY$12&lt;&gt;0,MOD(GY$12,$G33)=0,GY$12&lt;'Allgemeine Info'!$H$15),($I33+$J33)*((1+$D$4)^GY$12),0))))</f>
        <v>0</v>
      </c>
      <c r="GZ33" s="235">
        <f>IF(OR($E33="",$F33="",$G33="",'Allgemeine Info'!$H$15=""),0,IF(AND(GZ$11&lt;&gt;0,GZ$11&lt;='Allgemeine Info'!$H$15),($E33+$F33)*$I33*(1+$D$4)^GZ$11,IF(GZ$12='Allgemeine Info'!$H$15,$J33*(1+$D$4)^GZ$12,IF(AND(GZ$12&lt;&gt;0,MOD(GZ$12,$G33)=0,GZ$12&lt;'Allgemeine Info'!$H$15),($I33+$J33)*((1+$D$4)^GZ$12),0))))</f>
        <v>0</v>
      </c>
      <c r="HA33" s="235">
        <f>IF(OR($E33="",$F33="",$G33="",'Allgemeine Info'!$H$15=""),0,IF(AND(HA$11&lt;&gt;0,HA$11&lt;='Allgemeine Info'!$H$15),($E33+$F33)*$I33*(1+$D$4)^HA$11,IF(HA$12='Allgemeine Info'!$H$15,$J33*(1+$D$4)^HA$12,IF(AND(HA$12&lt;&gt;0,MOD(HA$12,$G33)=0,HA$12&lt;'Allgemeine Info'!$H$15),($I33+$J33)*((1+$D$4)^HA$12),0))))</f>
        <v>0</v>
      </c>
      <c r="HB33" s="235">
        <f>IF(OR($E33="",$F33="",$G33="",'Allgemeine Info'!$H$15=""),0,IF(AND(HB$11&lt;&gt;0,HB$11&lt;='Allgemeine Info'!$H$15),($E33+$F33)*$I33*(1+$D$4)^HB$11,IF(HB$12='Allgemeine Info'!$H$15,$J33*(1+$D$4)^HB$12,IF(AND(HB$12&lt;&gt;0,MOD(HB$12,$G33)=0,HB$12&lt;'Allgemeine Info'!$H$15),($I33+$J33)*((1+$D$4)^HB$12),0))))</f>
        <v>0</v>
      </c>
    </row>
    <row r="34" spans="1:210" x14ac:dyDescent="0.2">
      <c r="A34" s="47"/>
      <c r="B34" s="326"/>
      <c r="C34" s="324"/>
      <c r="D34" s="237"/>
      <c r="E34" s="324"/>
      <c r="F34" s="324"/>
      <c r="G34" s="328"/>
      <c r="H34" s="234">
        <f>IF('Allgemeine Info'!$H$15="",0,IF(G34=0,0,IF(MOD(('Allgemeine Info'!$H$15),G34)=0,(('Allgemeine Info'!$H$15)/G34)-1,ROUNDDOWN(('Allgemeine Info'!$H$15)/G34,0))))</f>
        <v>0</v>
      </c>
      <c r="I34" s="322"/>
      <c r="J34" s="322"/>
      <c r="K34" s="235">
        <f>IF(OR($E34="",$F34="",$G34="",'Allgemeine Info'!$H$15=""),0,IF(AND(K$11&lt;&gt;0,K$11&lt;='Allgemeine Info'!$H$15),($E34+$F34)*$I34*(1+$D$4)^K$11,IF(K$12='Allgemeine Info'!$H$15,$J34*(1+$D$4)^K$12,IF(AND(K$12&lt;&gt;0,MOD(K$12,$G34)=0,K$12&lt;'Allgemeine Info'!$H$15),($I34+$J34)*((1+$D$4)^K$12),0))))</f>
        <v>0</v>
      </c>
      <c r="L34" s="235">
        <f>IF(OR($E34="",$F34="",$G34="",'Allgemeine Info'!$H$15=""),0,IF(AND(L$11&lt;&gt;0,L$11&lt;='Allgemeine Info'!$H$15),($E34+$F34)*$I34*(1+$D$4)^L$11,IF(L$12='Allgemeine Info'!$H$15,$J34*(1+$D$4)^L$12,IF(AND(L$12&lt;&gt;0,MOD(L$12,$G34)=0,L$12&lt;'Allgemeine Info'!$H$15),($I34+$J34)*((1+$D$4)^L$12),0))))</f>
        <v>0</v>
      </c>
      <c r="M34" s="235">
        <f>IF(OR($E34="",$F34="",$G34="",'Allgemeine Info'!$H$15=""),0,IF(AND(M$11&lt;&gt;0,M$11&lt;='Allgemeine Info'!$H$15),($E34+$F34)*$I34*(1+$D$4)^M$11,IF(M$12='Allgemeine Info'!$H$15,$J34*(1+$D$4)^M$12,IF(AND(M$12&lt;&gt;0,MOD(M$12,$G34)=0,M$12&lt;'Allgemeine Info'!$H$15),($I34+$J34)*((1+$D$4)^M$12),0))))</f>
        <v>0</v>
      </c>
      <c r="N34" s="235">
        <f>IF(OR($E34="",$F34="",$G34="",'Allgemeine Info'!$H$15=""),0,IF(AND(N$11&lt;&gt;0,N$11&lt;='Allgemeine Info'!$H$15),($E34+$F34)*$I34*(1+$D$4)^N$11,IF(N$12='Allgemeine Info'!$H$15,$J34*(1+$D$4)^N$12,IF(AND(N$12&lt;&gt;0,MOD(N$12,$G34)=0,N$12&lt;'Allgemeine Info'!$H$15),($I34+$J34)*((1+$D$4)^N$12),0))))</f>
        <v>0</v>
      </c>
      <c r="O34" s="235">
        <f>IF(OR($E34="",$F34="",$G34="",'Allgemeine Info'!$H$15=""),0,IF(AND(O$11&lt;&gt;0,O$11&lt;='Allgemeine Info'!$H$15),($E34+$F34)*$I34*(1+$D$4)^O$11,IF(O$12='Allgemeine Info'!$H$15,$J34*(1+$D$4)^O$12,IF(AND(O$12&lt;&gt;0,MOD(O$12,$G34)=0,O$12&lt;'Allgemeine Info'!$H$15),($I34+$J34)*((1+$D$4)^O$12),0))))</f>
        <v>0</v>
      </c>
      <c r="P34" s="235">
        <f>IF(OR($E34="",$F34="",$G34="",'Allgemeine Info'!$H$15=""),0,IF(AND(P$11&lt;&gt;0,P$11&lt;='Allgemeine Info'!$H$15),($E34+$F34)*$I34*(1+$D$4)^P$11,IF(P$12='Allgemeine Info'!$H$15,$J34*(1+$D$4)^P$12,IF(AND(P$12&lt;&gt;0,MOD(P$12,$G34)=0,P$12&lt;'Allgemeine Info'!$H$15),($I34+$J34)*((1+$D$4)^P$12),0))))</f>
        <v>0</v>
      </c>
      <c r="Q34" s="235">
        <f>IF(OR($E34="",$F34="",$G34="",'Allgemeine Info'!$H$15=""),0,IF(AND(Q$11&lt;&gt;0,Q$11&lt;='Allgemeine Info'!$H$15),($E34+$F34)*$I34*(1+$D$4)^Q$11,IF(Q$12='Allgemeine Info'!$H$15,$J34*(1+$D$4)^Q$12,IF(AND(Q$12&lt;&gt;0,MOD(Q$12,$G34)=0,Q$12&lt;'Allgemeine Info'!$H$15),($I34+$J34)*((1+$D$4)^Q$12),0))))</f>
        <v>0</v>
      </c>
      <c r="R34" s="235">
        <f>IF(OR($E34="",$F34="",$G34="",'Allgemeine Info'!$H$15=""),0,IF(AND(R$11&lt;&gt;0,R$11&lt;='Allgemeine Info'!$H$15),($E34+$F34)*$I34*(1+$D$4)^R$11,IF(R$12='Allgemeine Info'!$H$15,$J34*(1+$D$4)^R$12,IF(AND(R$12&lt;&gt;0,MOD(R$12,$G34)=0,R$12&lt;'Allgemeine Info'!$H$15),($I34+$J34)*((1+$D$4)^R$12),0))))</f>
        <v>0</v>
      </c>
      <c r="S34" s="235">
        <f>IF(OR($E34="",$F34="",$G34="",'Allgemeine Info'!$H$15=""),0,IF(AND(S$11&lt;&gt;0,S$11&lt;='Allgemeine Info'!$H$15),($E34+$F34)*$I34*(1+$D$4)^S$11,IF(S$12='Allgemeine Info'!$H$15,$J34*(1+$D$4)^S$12,IF(AND(S$12&lt;&gt;0,MOD(S$12,$G34)=0,S$12&lt;'Allgemeine Info'!$H$15),($I34+$J34)*((1+$D$4)^S$12),0))))</f>
        <v>0</v>
      </c>
      <c r="T34" s="235">
        <f>IF(OR($E34="",$F34="",$G34="",'Allgemeine Info'!$H$15=""),0,IF(AND(T$11&lt;&gt;0,T$11&lt;='Allgemeine Info'!$H$15),($E34+$F34)*$I34*(1+$D$4)^T$11,IF(T$12='Allgemeine Info'!$H$15,$J34*(1+$D$4)^T$12,IF(AND(T$12&lt;&gt;0,MOD(T$12,$G34)=0,T$12&lt;'Allgemeine Info'!$H$15),($I34+$J34)*((1+$D$4)^T$12),0))))</f>
        <v>0</v>
      </c>
      <c r="U34" s="235">
        <f>IF(OR($E34="",$F34="",$G34="",'Allgemeine Info'!$H$15=""),0,IF(AND(U$11&lt;&gt;0,U$11&lt;='Allgemeine Info'!$H$15),($E34+$F34)*$I34*(1+$D$4)^U$11,IF(U$12='Allgemeine Info'!$H$15,$J34*(1+$D$4)^U$12,IF(AND(U$12&lt;&gt;0,MOD(U$12,$G34)=0,U$12&lt;'Allgemeine Info'!$H$15),($I34+$J34)*((1+$D$4)^U$12),0))))</f>
        <v>0</v>
      </c>
      <c r="V34" s="235">
        <f>IF(OR($E34="",$F34="",$G34="",'Allgemeine Info'!$H$15=""),0,IF(AND(V$11&lt;&gt;0,V$11&lt;='Allgemeine Info'!$H$15),($E34+$F34)*$I34*(1+$D$4)^V$11,IF(V$12='Allgemeine Info'!$H$15,$J34*(1+$D$4)^V$12,IF(AND(V$12&lt;&gt;0,MOD(V$12,$G34)=0,V$12&lt;'Allgemeine Info'!$H$15),($I34+$J34)*((1+$D$4)^V$12),0))))</f>
        <v>0</v>
      </c>
      <c r="W34" s="235">
        <f>IF(OR($E34="",$F34="",$G34="",'Allgemeine Info'!$H$15=""),0,IF(AND(W$11&lt;&gt;0,W$11&lt;='Allgemeine Info'!$H$15),($E34+$F34)*$I34*(1+$D$4)^W$11,IF(W$12='Allgemeine Info'!$H$15,$J34*(1+$D$4)^W$12,IF(AND(W$12&lt;&gt;0,MOD(W$12,$G34)=0,W$12&lt;'Allgemeine Info'!$H$15),($I34+$J34)*((1+$D$4)^W$12),0))))</f>
        <v>0</v>
      </c>
      <c r="X34" s="235">
        <f>IF(OR($E34="",$F34="",$G34="",'Allgemeine Info'!$H$15=""),0,IF(AND(X$11&lt;&gt;0,X$11&lt;='Allgemeine Info'!$H$15),($E34+$F34)*$I34*(1+$D$4)^X$11,IF(X$12='Allgemeine Info'!$H$15,$J34*(1+$D$4)^X$12,IF(AND(X$12&lt;&gt;0,MOD(X$12,$G34)=0,X$12&lt;'Allgemeine Info'!$H$15),($I34+$J34)*((1+$D$4)^X$12),0))))</f>
        <v>0</v>
      </c>
      <c r="Y34" s="235">
        <f>IF(OR($E34="",$F34="",$G34="",'Allgemeine Info'!$H$15=""),0,IF(AND(Y$11&lt;&gt;0,Y$11&lt;='Allgemeine Info'!$H$15),($E34+$F34)*$I34*(1+$D$4)^Y$11,IF(Y$12='Allgemeine Info'!$H$15,$J34*(1+$D$4)^Y$12,IF(AND(Y$12&lt;&gt;0,MOD(Y$12,$G34)=0,Y$12&lt;'Allgemeine Info'!$H$15),($I34+$J34)*((1+$D$4)^Y$12),0))))</f>
        <v>0</v>
      </c>
      <c r="Z34" s="235">
        <f>IF(OR($E34="",$F34="",$G34="",'Allgemeine Info'!$H$15=""),0,IF(AND(Z$11&lt;&gt;0,Z$11&lt;='Allgemeine Info'!$H$15),($E34+$F34)*$I34*(1+$D$4)^Z$11,IF(Z$12='Allgemeine Info'!$H$15,$J34*(1+$D$4)^Z$12,IF(AND(Z$12&lt;&gt;0,MOD(Z$12,$G34)=0,Z$12&lt;'Allgemeine Info'!$H$15),($I34+$J34)*((1+$D$4)^Z$12),0))))</f>
        <v>0</v>
      </c>
      <c r="AA34" s="235">
        <f>IF(OR($E34="",$F34="",$G34="",'Allgemeine Info'!$H$15=""),0,IF(AND(AA$11&lt;&gt;0,AA$11&lt;='Allgemeine Info'!$H$15),($E34+$F34)*$I34*(1+$D$4)^AA$11,IF(AA$12='Allgemeine Info'!$H$15,$J34*(1+$D$4)^AA$12,IF(AND(AA$12&lt;&gt;0,MOD(AA$12,$G34)=0,AA$12&lt;'Allgemeine Info'!$H$15),($I34+$J34)*((1+$D$4)^AA$12),0))))</f>
        <v>0</v>
      </c>
      <c r="AB34" s="235">
        <f>IF(OR($E34="",$F34="",$G34="",'Allgemeine Info'!$H$15=""),0,IF(AND(AB$11&lt;&gt;0,AB$11&lt;='Allgemeine Info'!$H$15),($E34+$F34)*$I34*(1+$D$4)^AB$11,IF(AB$12='Allgemeine Info'!$H$15,$J34*(1+$D$4)^AB$12,IF(AND(AB$12&lt;&gt;0,MOD(AB$12,$G34)=0,AB$12&lt;'Allgemeine Info'!$H$15),($I34+$J34)*((1+$D$4)^AB$12),0))))</f>
        <v>0</v>
      </c>
      <c r="AC34" s="235">
        <f>IF(OR($E34="",$F34="",$G34="",'Allgemeine Info'!$H$15=""),0,IF(AND(AC$11&lt;&gt;0,AC$11&lt;='Allgemeine Info'!$H$15),($E34+$F34)*$I34*(1+$D$4)^AC$11,IF(AC$12='Allgemeine Info'!$H$15,$J34*(1+$D$4)^AC$12,IF(AND(AC$12&lt;&gt;0,MOD(AC$12,$G34)=0,AC$12&lt;'Allgemeine Info'!$H$15),($I34+$J34)*((1+$D$4)^AC$12),0))))</f>
        <v>0</v>
      </c>
      <c r="AD34" s="235">
        <f>IF(OR($E34="",$F34="",$G34="",'Allgemeine Info'!$H$15=""),0,IF(AND(AD$11&lt;&gt;0,AD$11&lt;='Allgemeine Info'!$H$15),($E34+$F34)*$I34*(1+$D$4)^AD$11,IF(AD$12='Allgemeine Info'!$H$15,$J34*(1+$D$4)^AD$12,IF(AND(AD$12&lt;&gt;0,MOD(AD$12,$G34)=0,AD$12&lt;'Allgemeine Info'!$H$15),($I34+$J34)*((1+$D$4)^AD$12),0))))</f>
        <v>0</v>
      </c>
      <c r="AE34" s="235">
        <f>IF(OR($E34="",$F34="",$G34="",'Allgemeine Info'!$H$15=""),0,IF(AND(AE$11&lt;&gt;0,AE$11&lt;='Allgemeine Info'!$H$15),($E34+$F34)*$I34*(1+$D$4)^AE$11,IF(AE$12='Allgemeine Info'!$H$15,$J34*(1+$D$4)^AE$12,IF(AND(AE$12&lt;&gt;0,MOD(AE$12,$G34)=0,AE$12&lt;'Allgemeine Info'!$H$15),($I34+$J34)*((1+$D$4)^AE$12),0))))</f>
        <v>0</v>
      </c>
      <c r="AF34" s="235">
        <f>IF(OR($E34="",$F34="",$G34="",'Allgemeine Info'!$H$15=""),0,IF(AND(AF$11&lt;&gt;0,AF$11&lt;='Allgemeine Info'!$H$15),($E34+$F34)*$I34*(1+$D$4)^AF$11,IF(AF$12='Allgemeine Info'!$H$15,$J34*(1+$D$4)^AF$12,IF(AND(AF$12&lt;&gt;0,MOD(AF$12,$G34)=0,AF$12&lt;'Allgemeine Info'!$H$15),($I34+$J34)*((1+$D$4)^AF$12),0))))</f>
        <v>0</v>
      </c>
      <c r="AG34" s="235">
        <f>IF(OR($E34="",$F34="",$G34="",'Allgemeine Info'!$H$15=""),0,IF(AND(AG$11&lt;&gt;0,AG$11&lt;='Allgemeine Info'!$H$15),($E34+$F34)*$I34*(1+$D$4)^AG$11,IF(AG$12='Allgemeine Info'!$H$15,$J34*(1+$D$4)^AG$12,IF(AND(AG$12&lt;&gt;0,MOD(AG$12,$G34)=0,AG$12&lt;'Allgemeine Info'!$H$15),($I34+$J34)*((1+$D$4)^AG$12),0))))</f>
        <v>0</v>
      </c>
      <c r="AH34" s="235">
        <f>IF(OR($E34="",$F34="",$G34="",'Allgemeine Info'!$H$15=""),0,IF(AND(AH$11&lt;&gt;0,AH$11&lt;='Allgemeine Info'!$H$15),($E34+$F34)*$I34*(1+$D$4)^AH$11,IF(AH$12='Allgemeine Info'!$H$15,$J34*(1+$D$4)^AH$12,IF(AND(AH$12&lt;&gt;0,MOD(AH$12,$G34)=0,AH$12&lt;'Allgemeine Info'!$H$15),($I34+$J34)*((1+$D$4)^AH$12),0))))</f>
        <v>0</v>
      </c>
      <c r="AI34" s="235">
        <f>IF(OR($E34="",$F34="",$G34="",'Allgemeine Info'!$H$15=""),0,IF(AND(AI$11&lt;&gt;0,AI$11&lt;='Allgemeine Info'!$H$15),($E34+$F34)*$I34*(1+$D$4)^AI$11,IF(AI$12='Allgemeine Info'!$H$15,$J34*(1+$D$4)^AI$12,IF(AND(AI$12&lt;&gt;0,MOD(AI$12,$G34)=0,AI$12&lt;'Allgemeine Info'!$H$15),($I34+$J34)*((1+$D$4)^AI$12),0))))</f>
        <v>0</v>
      </c>
      <c r="AJ34" s="235">
        <f>IF(OR($E34="",$F34="",$G34="",'Allgemeine Info'!$H$15=""),0,IF(AND(AJ$11&lt;&gt;0,AJ$11&lt;='Allgemeine Info'!$H$15),($E34+$F34)*$I34*(1+$D$4)^AJ$11,IF(AJ$12='Allgemeine Info'!$H$15,$J34*(1+$D$4)^AJ$12,IF(AND(AJ$12&lt;&gt;0,MOD(AJ$12,$G34)=0,AJ$12&lt;'Allgemeine Info'!$H$15),($I34+$J34)*((1+$D$4)^AJ$12),0))))</f>
        <v>0</v>
      </c>
      <c r="AK34" s="235">
        <f>IF(OR($E34="",$F34="",$G34="",'Allgemeine Info'!$H$15=""),0,IF(AND(AK$11&lt;&gt;0,AK$11&lt;='Allgemeine Info'!$H$15),($E34+$F34)*$I34*(1+$D$4)^AK$11,IF(AK$12='Allgemeine Info'!$H$15,$J34*(1+$D$4)^AK$12,IF(AND(AK$12&lt;&gt;0,MOD(AK$12,$G34)=0,AK$12&lt;'Allgemeine Info'!$H$15),($I34+$J34)*((1+$D$4)^AK$12),0))))</f>
        <v>0</v>
      </c>
      <c r="AL34" s="235">
        <f>IF(OR($E34="",$F34="",$G34="",'Allgemeine Info'!$H$15=""),0,IF(AND(AL$11&lt;&gt;0,AL$11&lt;='Allgemeine Info'!$H$15),($E34+$F34)*$I34*(1+$D$4)^AL$11,IF(AL$12='Allgemeine Info'!$H$15,$J34*(1+$D$4)^AL$12,IF(AND(AL$12&lt;&gt;0,MOD(AL$12,$G34)=0,AL$12&lt;'Allgemeine Info'!$H$15),($I34+$J34)*((1+$D$4)^AL$12),0))))</f>
        <v>0</v>
      </c>
      <c r="AM34" s="235">
        <f>IF(OR($E34="",$F34="",$G34="",'Allgemeine Info'!$H$15=""),0,IF(AND(AM$11&lt;&gt;0,AM$11&lt;='Allgemeine Info'!$H$15),($E34+$F34)*$I34*(1+$D$4)^AM$11,IF(AM$12='Allgemeine Info'!$H$15,$J34*(1+$D$4)^AM$12,IF(AND(AM$12&lt;&gt;0,MOD(AM$12,$G34)=0,AM$12&lt;'Allgemeine Info'!$H$15),($I34+$J34)*((1+$D$4)^AM$12),0))))</f>
        <v>0</v>
      </c>
      <c r="AN34" s="235">
        <f>IF(OR($E34="",$F34="",$G34="",'Allgemeine Info'!$H$15=""),0,IF(AND(AN$11&lt;&gt;0,AN$11&lt;='Allgemeine Info'!$H$15),($E34+$F34)*$I34*(1+$D$4)^AN$11,IF(AN$12='Allgemeine Info'!$H$15,$J34*(1+$D$4)^AN$12,IF(AND(AN$12&lt;&gt;0,MOD(AN$12,$G34)=0,AN$12&lt;'Allgemeine Info'!$H$15),($I34+$J34)*((1+$D$4)^AN$12),0))))</f>
        <v>0</v>
      </c>
      <c r="AO34" s="235">
        <f>IF(OR($E34="",$F34="",$G34="",'Allgemeine Info'!$H$15=""),0,IF(AND(AO$11&lt;&gt;0,AO$11&lt;='Allgemeine Info'!$H$15),($E34+$F34)*$I34*(1+$D$4)^AO$11,IF(AO$12='Allgemeine Info'!$H$15,$J34*(1+$D$4)^AO$12,IF(AND(AO$12&lt;&gt;0,MOD(AO$12,$G34)=0,AO$12&lt;'Allgemeine Info'!$H$15),($I34+$J34)*((1+$D$4)^AO$12),0))))</f>
        <v>0</v>
      </c>
      <c r="AP34" s="235">
        <f>IF(OR($E34="",$F34="",$G34="",'Allgemeine Info'!$H$15=""),0,IF(AND(AP$11&lt;&gt;0,AP$11&lt;='Allgemeine Info'!$H$15),($E34+$F34)*$I34*(1+$D$4)^AP$11,IF(AP$12='Allgemeine Info'!$H$15,$J34*(1+$D$4)^AP$12,IF(AND(AP$12&lt;&gt;0,MOD(AP$12,$G34)=0,AP$12&lt;'Allgemeine Info'!$H$15),($I34+$J34)*((1+$D$4)^AP$12),0))))</f>
        <v>0</v>
      </c>
      <c r="AQ34" s="235">
        <f>IF(OR($E34="",$F34="",$G34="",'Allgemeine Info'!$H$15=""),0,IF(AND(AQ$11&lt;&gt;0,AQ$11&lt;='Allgemeine Info'!$H$15),($E34+$F34)*$I34*(1+$D$4)^AQ$11,IF(AQ$12='Allgemeine Info'!$H$15,$J34*(1+$D$4)^AQ$12,IF(AND(AQ$12&lt;&gt;0,MOD(AQ$12,$G34)=0,AQ$12&lt;'Allgemeine Info'!$H$15),($I34+$J34)*((1+$D$4)^AQ$12),0))))</f>
        <v>0</v>
      </c>
      <c r="AR34" s="235">
        <f>IF(OR($E34="",$F34="",$G34="",'Allgemeine Info'!$H$15=""),0,IF(AND(AR$11&lt;&gt;0,AR$11&lt;='Allgemeine Info'!$H$15),($E34+$F34)*$I34*(1+$D$4)^AR$11,IF(AR$12='Allgemeine Info'!$H$15,$J34*(1+$D$4)^AR$12,IF(AND(AR$12&lt;&gt;0,MOD(AR$12,$G34)=0,AR$12&lt;'Allgemeine Info'!$H$15),($I34+$J34)*((1+$D$4)^AR$12),0))))</f>
        <v>0</v>
      </c>
      <c r="AS34" s="235">
        <f>IF(OR($E34="",$F34="",$G34="",'Allgemeine Info'!$H$15=""),0,IF(AND(AS$11&lt;&gt;0,AS$11&lt;='Allgemeine Info'!$H$15),($E34+$F34)*$I34*(1+$D$4)^AS$11,IF(AS$12='Allgemeine Info'!$H$15,$J34*(1+$D$4)^AS$12,IF(AND(AS$12&lt;&gt;0,MOD(AS$12,$G34)=0,AS$12&lt;'Allgemeine Info'!$H$15),($I34+$J34)*((1+$D$4)^AS$12),0))))</f>
        <v>0</v>
      </c>
      <c r="AT34" s="235">
        <f>IF(OR($E34="",$F34="",$G34="",'Allgemeine Info'!$H$15=""),0,IF(AND(AT$11&lt;&gt;0,AT$11&lt;='Allgemeine Info'!$H$15),($E34+$F34)*$I34*(1+$D$4)^AT$11,IF(AT$12='Allgemeine Info'!$H$15,$J34*(1+$D$4)^AT$12,IF(AND(AT$12&lt;&gt;0,MOD(AT$12,$G34)=0,AT$12&lt;'Allgemeine Info'!$H$15),($I34+$J34)*((1+$D$4)^AT$12),0))))</f>
        <v>0</v>
      </c>
      <c r="AU34" s="235">
        <f>IF(OR($E34="",$F34="",$G34="",'Allgemeine Info'!$H$15=""),0,IF(AND(AU$11&lt;&gt;0,AU$11&lt;='Allgemeine Info'!$H$15),($E34+$F34)*$I34*(1+$D$4)^AU$11,IF(AU$12='Allgemeine Info'!$H$15,$J34*(1+$D$4)^AU$12,IF(AND(AU$12&lt;&gt;0,MOD(AU$12,$G34)=0,AU$12&lt;'Allgemeine Info'!$H$15),($I34+$J34)*((1+$D$4)^AU$12),0))))</f>
        <v>0</v>
      </c>
      <c r="AV34" s="235">
        <f>IF(OR($E34="",$F34="",$G34="",'Allgemeine Info'!$H$15=""),0,IF(AND(AV$11&lt;&gt;0,AV$11&lt;='Allgemeine Info'!$H$15),($E34+$F34)*$I34*(1+$D$4)^AV$11,IF(AV$12='Allgemeine Info'!$H$15,$J34*(1+$D$4)^AV$12,IF(AND(AV$12&lt;&gt;0,MOD(AV$12,$G34)=0,AV$12&lt;'Allgemeine Info'!$H$15),($I34+$J34)*((1+$D$4)^AV$12),0))))</f>
        <v>0</v>
      </c>
      <c r="AW34" s="235">
        <f>IF(OR($E34="",$F34="",$G34="",'Allgemeine Info'!$H$15=""),0,IF(AND(AW$11&lt;&gt;0,AW$11&lt;='Allgemeine Info'!$H$15),($E34+$F34)*$I34*(1+$D$4)^AW$11,IF(AW$12='Allgemeine Info'!$H$15,$J34*(1+$D$4)^AW$12,IF(AND(AW$12&lt;&gt;0,MOD(AW$12,$G34)=0,AW$12&lt;'Allgemeine Info'!$H$15),($I34+$J34)*((1+$D$4)^AW$12),0))))</f>
        <v>0</v>
      </c>
      <c r="AX34" s="235">
        <f>IF(OR($E34="",$F34="",$G34="",'Allgemeine Info'!$H$15=""),0,IF(AND(AX$11&lt;&gt;0,AX$11&lt;='Allgemeine Info'!$H$15),($E34+$F34)*$I34*(1+$D$4)^AX$11,IF(AX$12='Allgemeine Info'!$H$15,$J34*(1+$D$4)^AX$12,IF(AND(AX$12&lt;&gt;0,MOD(AX$12,$G34)=0,AX$12&lt;'Allgemeine Info'!$H$15),($I34+$J34)*((1+$D$4)^AX$12),0))))</f>
        <v>0</v>
      </c>
      <c r="AY34" s="235">
        <f>IF(OR($E34="",$F34="",$G34="",'Allgemeine Info'!$H$15=""),0,IF(AND(AY$11&lt;&gt;0,AY$11&lt;='Allgemeine Info'!$H$15),($E34+$F34)*$I34*(1+$D$4)^AY$11,IF(AY$12='Allgemeine Info'!$H$15,$J34*(1+$D$4)^AY$12,IF(AND(AY$12&lt;&gt;0,MOD(AY$12,$G34)=0,AY$12&lt;'Allgemeine Info'!$H$15),($I34+$J34)*((1+$D$4)^AY$12),0))))</f>
        <v>0</v>
      </c>
      <c r="AZ34" s="235">
        <f>IF(OR($E34="",$F34="",$G34="",'Allgemeine Info'!$H$15=""),0,IF(AND(AZ$11&lt;&gt;0,AZ$11&lt;='Allgemeine Info'!$H$15),($E34+$F34)*$I34*(1+$D$4)^AZ$11,IF(AZ$12='Allgemeine Info'!$H$15,$J34*(1+$D$4)^AZ$12,IF(AND(AZ$12&lt;&gt;0,MOD(AZ$12,$G34)=0,AZ$12&lt;'Allgemeine Info'!$H$15),($I34+$J34)*((1+$D$4)^AZ$12),0))))</f>
        <v>0</v>
      </c>
      <c r="BA34" s="235">
        <f>IF(OR($E34="",$F34="",$G34="",'Allgemeine Info'!$H$15=""),0,IF(AND(BA$11&lt;&gt;0,BA$11&lt;='Allgemeine Info'!$H$15),($E34+$F34)*$I34*(1+$D$4)^BA$11,IF(BA$12='Allgemeine Info'!$H$15,$J34*(1+$D$4)^BA$12,IF(AND(BA$12&lt;&gt;0,MOD(BA$12,$G34)=0,BA$12&lt;'Allgemeine Info'!$H$15),($I34+$J34)*((1+$D$4)^BA$12),0))))</f>
        <v>0</v>
      </c>
      <c r="BB34" s="235">
        <f>IF(OR($E34="",$F34="",$G34="",'Allgemeine Info'!$H$15=""),0,IF(AND(BB$11&lt;&gt;0,BB$11&lt;='Allgemeine Info'!$H$15),($E34+$F34)*$I34*(1+$D$4)^BB$11,IF(BB$12='Allgemeine Info'!$H$15,$J34*(1+$D$4)^BB$12,IF(AND(BB$12&lt;&gt;0,MOD(BB$12,$G34)=0,BB$12&lt;'Allgemeine Info'!$H$15),($I34+$J34)*((1+$D$4)^BB$12),0))))</f>
        <v>0</v>
      </c>
      <c r="BC34" s="235">
        <f>IF(OR($E34="",$F34="",$G34="",'Allgemeine Info'!$H$15=""),0,IF(AND(BC$11&lt;&gt;0,BC$11&lt;='Allgemeine Info'!$H$15),($E34+$F34)*$I34*(1+$D$4)^BC$11,IF(BC$12='Allgemeine Info'!$H$15,$J34*(1+$D$4)^BC$12,IF(AND(BC$12&lt;&gt;0,MOD(BC$12,$G34)=0,BC$12&lt;'Allgemeine Info'!$H$15),($I34+$J34)*((1+$D$4)^BC$12),0))))</f>
        <v>0</v>
      </c>
      <c r="BD34" s="235">
        <f>IF(OR($E34="",$F34="",$G34="",'Allgemeine Info'!$H$15=""),0,IF(AND(BD$11&lt;&gt;0,BD$11&lt;='Allgemeine Info'!$H$15),($E34+$F34)*$I34*(1+$D$4)^BD$11,IF(BD$12='Allgemeine Info'!$H$15,$J34*(1+$D$4)^BD$12,IF(AND(BD$12&lt;&gt;0,MOD(BD$12,$G34)=0,BD$12&lt;'Allgemeine Info'!$H$15),($I34+$J34)*((1+$D$4)^BD$12),0))))</f>
        <v>0</v>
      </c>
      <c r="BE34" s="235">
        <f>IF(OR($E34="",$F34="",$G34="",'Allgemeine Info'!$H$15=""),0,IF(AND(BE$11&lt;&gt;0,BE$11&lt;='Allgemeine Info'!$H$15),($E34+$F34)*$I34*(1+$D$4)^BE$11,IF(BE$12='Allgemeine Info'!$H$15,$J34*(1+$D$4)^BE$12,IF(AND(BE$12&lt;&gt;0,MOD(BE$12,$G34)=0,BE$12&lt;'Allgemeine Info'!$H$15),($I34+$J34)*((1+$D$4)^BE$12),0))))</f>
        <v>0</v>
      </c>
      <c r="BF34" s="235">
        <f>IF(OR($E34="",$F34="",$G34="",'Allgemeine Info'!$H$15=""),0,IF(AND(BF$11&lt;&gt;0,BF$11&lt;='Allgemeine Info'!$H$15),($E34+$F34)*$I34*(1+$D$4)^BF$11,IF(BF$12='Allgemeine Info'!$H$15,$J34*(1+$D$4)^BF$12,IF(AND(BF$12&lt;&gt;0,MOD(BF$12,$G34)=0,BF$12&lt;'Allgemeine Info'!$H$15),($I34+$J34)*((1+$D$4)^BF$12),0))))</f>
        <v>0</v>
      </c>
      <c r="BG34" s="235">
        <f>IF(OR($E34="",$F34="",$G34="",'Allgemeine Info'!$H$15=""),0,IF(AND(BG$11&lt;&gt;0,BG$11&lt;='Allgemeine Info'!$H$15),($E34+$F34)*$I34*(1+$D$4)^BG$11,IF(BG$12='Allgemeine Info'!$H$15,$J34*(1+$D$4)^BG$12,IF(AND(BG$12&lt;&gt;0,MOD(BG$12,$G34)=0,BG$12&lt;'Allgemeine Info'!$H$15),($I34+$J34)*((1+$D$4)^BG$12),0))))</f>
        <v>0</v>
      </c>
      <c r="BH34" s="235">
        <f>IF(OR($E34="",$F34="",$G34="",'Allgemeine Info'!$H$15=""),0,IF(AND(BH$11&lt;&gt;0,BH$11&lt;='Allgemeine Info'!$H$15),($E34+$F34)*$I34*(1+$D$4)^BH$11,IF(BH$12='Allgemeine Info'!$H$15,$J34*(1+$D$4)^BH$12,IF(AND(BH$12&lt;&gt;0,MOD(BH$12,$G34)=0,BH$12&lt;'Allgemeine Info'!$H$15),($I34+$J34)*((1+$D$4)^BH$12),0))))</f>
        <v>0</v>
      </c>
      <c r="BI34" s="235">
        <f>IF(OR($E34="",$F34="",$G34="",'Allgemeine Info'!$H$15=""),0,IF(AND(BI$11&lt;&gt;0,BI$11&lt;='Allgemeine Info'!$H$15),($E34+$F34)*$I34*(1+$D$4)^BI$11,IF(BI$12='Allgemeine Info'!$H$15,$J34*(1+$D$4)^BI$12,IF(AND(BI$12&lt;&gt;0,MOD(BI$12,$G34)=0,BI$12&lt;'Allgemeine Info'!$H$15),($I34+$J34)*((1+$D$4)^BI$12),0))))</f>
        <v>0</v>
      </c>
      <c r="BJ34" s="235">
        <f>IF(OR($E34="",$F34="",$G34="",'Allgemeine Info'!$H$15=""),0,IF(AND(BJ$11&lt;&gt;0,BJ$11&lt;='Allgemeine Info'!$H$15),($E34+$F34)*$I34*(1+$D$4)^BJ$11,IF(BJ$12='Allgemeine Info'!$H$15,$J34*(1+$D$4)^BJ$12,IF(AND(BJ$12&lt;&gt;0,MOD(BJ$12,$G34)=0,BJ$12&lt;'Allgemeine Info'!$H$15),($I34+$J34)*((1+$D$4)^BJ$12),0))))</f>
        <v>0</v>
      </c>
      <c r="BK34" s="235">
        <f>IF(OR($E34="",$F34="",$G34="",'Allgemeine Info'!$H$15=""),0,IF(AND(BK$11&lt;&gt;0,BK$11&lt;='Allgemeine Info'!$H$15),($E34+$F34)*$I34*(1+$D$4)^BK$11,IF(BK$12='Allgemeine Info'!$H$15,$J34*(1+$D$4)^BK$12,IF(AND(BK$12&lt;&gt;0,MOD(BK$12,$G34)=0,BK$12&lt;'Allgemeine Info'!$H$15),($I34+$J34)*((1+$D$4)^BK$12),0))))</f>
        <v>0</v>
      </c>
      <c r="BL34" s="235">
        <f>IF(OR($E34="",$F34="",$G34="",'Allgemeine Info'!$H$15=""),0,IF(AND(BL$11&lt;&gt;0,BL$11&lt;='Allgemeine Info'!$H$15),($E34+$F34)*$I34*(1+$D$4)^BL$11,IF(BL$12='Allgemeine Info'!$H$15,$J34*(1+$D$4)^BL$12,IF(AND(BL$12&lt;&gt;0,MOD(BL$12,$G34)=0,BL$12&lt;'Allgemeine Info'!$H$15),($I34+$J34)*((1+$D$4)^BL$12),0))))</f>
        <v>0</v>
      </c>
      <c r="BM34" s="235">
        <f>IF(OR($E34="",$F34="",$G34="",'Allgemeine Info'!$H$15=""),0,IF(AND(BM$11&lt;&gt;0,BM$11&lt;='Allgemeine Info'!$H$15),($E34+$F34)*$I34*(1+$D$4)^BM$11,IF(BM$12='Allgemeine Info'!$H$15,$J34*(1+$D$4)^BM$12,IF(AND(BM$12&lt;&gt;0,MOD(BM$12,$G34)=0,BM$12&lt;'Allgemeine Info'!$H$15),($I34+$J34)*((1+$D$4)^BM$12),0))))</f>
        <v>0</v>
      </c>
      <c r="BN34" s="235">
        <f>IF(OR($E34="",$F34="",$G34="",'Allgemeine Info'!$H$15=""),0,IF(AND(BN$11&lt;&gt;0,BN$11&lt;='Allgemeine Info'!$H$15),($E34+$F34)*$I34*(1+$D$4)^BN$11,IF(BN$12='Allgemeine Info'!$H$15,$J34*(1+$D$4)^BN$12,IF(AND(BN$12&lt;&gt;0,MOD(BN$12,$G34)=0,BN$12&lt;'Allgemeine Info'!$H$15),($I34+$J34)*((1+$D$4)^BN$12),0))))</f>
        <v>0</v>
      </c>
      <c r="BO34" s="235">
        <f>IF(OR($E34="",$F34="",$G34="",'Allgemeine Info'!$H$15=""),0,IF(AND(BO$11&lt;&gt;0,BO$11&lt;='Allgemeine Info'!$H$15),($E34+$F34)*$I34*(1+$D$4)^BO$11,IF(BO$12='Allgemeine Info'!$H$15,$J34*(1+$D$4)^BO$12,IF(AND(BO$12&lt;&gt;0,MOD(BO$12,$G34)=0,BO$12&lt;'Allgemeine Info'!$H$15),($I34+$J34)*((1+$D$4)^BO$12),0))))</f>
        <v>0</v>
      </c>
      <c r="BP34" s="235">
        <f>IF(OR($E34="",$F34="",$G34="",'Allgemeine Info'!$H$15=""),0,IF(AND(BP$11&lt;&gt;0,BP$11&lt;='Allgemeine Info'!$H$15),($E34+$F34)*$I34*(1+$D$4)^BP$11,IF(BP$12='Allgemeine Info'!$H$15,$J34*(1+$D$4)^BP$12,IF(AND(BP$12&lt;&gt;0,MOD(BP$12,$G34)=0,BP$12&lt;'Allgemeine Info'!$H$15),($I34+$J34)*((1+$D$4)^BP$12),0))))</f>
        <v>0</v>
      </c>
      <c r="BQ34" s="235">
        <f>IF(OR($E34="",$F34="",$G34="",'Allgemeine Info'!$H$15=""),0,IF(AND(BQ$11&lt;&gt;0,BQ$11&lt;='Allgemeine Info'!$H$15),($E34+$F34)*$I34*(1+$D$4)^BQ$11,IF(BQ$12='Allgemeine Info'!$H$15,$J34*(1+$D$4)^BQ$12,IF(AND(BQ$12&lt;&gt;0,MOD(BQ$12,$G34)=0,BQ$12&lt;'Allgemeine Info'!$H$15),($I34+$J34)*((1+$D$4)^BQ$12),0))))</f>
        <v>0</v>
      </c>
      <c r="BR34" s="235">
        <f>IF(OR($E34="",$F34="",$G34="",'Allgemeine Info'!$H$15=""),0,IF(AND(BR$11&lt;&gt;0,BR$11&lt;='Allgemeine Info'!$H$15),($E34+$F34)*$I34*(1+$D$4)^BR$11,IF(BR$12='Allgemeine Info'!$H$15,$J34*(1+$D$4)^BR$12,IF(AND(BR$12&lt;&gt;0,MOD(BR$12,$G34)=0,BR$12&lt;'Allgemeine Info'!$H$15),($I34+$J34)*((1+$D$4)^BR$12),0))))</f>
        <v>0</v>
      </c>
      <c r="BS34" s="235">
        <f>IF(OR($E34="",$F34="",$G34="",'Allgemeine Info'!$H$15=""),0,IF(AND(BS$11&lt;&gt;0,BS$11&lt;='Allgemeine Info'!$H$15),($E34+$F34)*$I34*(1+$D$4)^BS$11,IF(BS$12='Allgemeine Info'!$H$15,$J34*(1+$D$4)^BS$12,IF(AND(BS$12&lt;&gt;0,MOD(BS$12,$G34)=0,BS$12&lt;'Allgemeine Info'!$H$15),($I34+$J34)*((1+$D$4)^BS$12),0))))</f>
        <v>0</v>
      </c>
      <c r="BT34" s="235">
        <f>IF(OR($E34="",$F34="",$G34="",'Allgemeine Info'!$H$15=""),0,IF(AND(BT$11&lt;&gt;0,BT$11&lt;='Allgemeine Info'!$H$15),($E34+$F34)*$I34*(1+$D$4)^BT$11,IF(BT$12='Allgemeine Info'!$H$15,$J34*(1+$D$4)^BT$12,IF(AND(BT$12&lt;&gt;0,MOD(BT$12,$G34)=0,BT$12&lt;'Allgemeine Info'!$H$15),($I34+$J34)*((1+$D$4)^BT$12),0))))</f>
        <v>0</v>
      </c>
      <c r="BU34" s="235">
        <f>IF(OR($E34="",$F34="",$G34="",'Allgemeine Info'!$H$15=""),0,IF(AND(BU$11&lt;&gt;0,BU$11&lt;='Allgemeine Info'!$H$15),($E34+$F34)*$I34*(1+$D$4)^BU$11,IF(BU$12='Allgemeine Info'!$H$15,$J34*(1+$D$4)^BU$12,IF(AND(BU$12&lt;&gt;0,MOD(BU$12,$G34)=0,BU$12&lt;'Allgemeine Info'!$H$15),($I34+$J34)*((1+$D$4)^BU$12),0))))</f>
        <v>0</v>
      </c>
      <c r="BV34" s="235">
        <f>IF(OR($E34="",$F34="",$G34="",'Allgemeine Info'!$H$15=""),0,IF(AND(BV$11&lt;&gt;0,BV$11&lt;='Allgemeine Info'!$H$15),($E34+$F34)*$I34*(1+$D$4)^BV$11,IF(BV$12='Allgemeine Info'!$H$15,$J34*(1+$D$4)^BV$12,IF(AND(BV$12&lt;&gt;0,MOD(BV$12,$G34)=0,BV$12&lt;'Allgemeine Info'!$H$15),($I34+$J34)*((1+$D$4)^BV$12),0))))</f>
        <v>0</v>
      </c>
      <c r="BW34" s="235">
        <f>IF(OR($E34="",$F34="",$G34="",'Allgemeine Info'!$H$15=""),0,IF(AND(BW$11&lt;&gt;0,BW$11&lt;='Allgemeine Info'!$H$15),($E34+$F34)*$I34*(1+$D$4)^BW$11,IF(BW$12='Allgemeine Info'!$H$15,$J34*(1+$D$4)^BW$12,IF(AND(BW$12&lt;&gt;0,MOD(BW$12,$G34)=0,BW$12&lt;'Allgemeine Info'!$H$15),($I34+$J34)*((1+$D$4)^BW$12),0))))</f>
        <v>0</v>
      </c>
      <c r="BX34" s="235">
        <f>IF(OR($E34="",$F34="",$G34="",'Allgemeine Info'!$H$15=""),0,IF(AND(BX$11&lt;&gt;0,BX$11&lt;='Allgemeine Info'!$H$15),($E34+$F34)*$I34*(1+$D$4)^BX$11,IF(BX$12='Allgemeine Info'!$H$15,$J34*(1+$D$4)^BX$12,IF(AND(BX$12&lt;&gt;0,MOD(BX$12,$G34)=0,BX$12&lt;'Allgemeine Info'!$H$15),($I34+$J34)*((1+$D$4)^BX$12),0))))</f>
        <v>0</v>
      </c>
      <c r="BY34" s="235">
        <f>IF(OR($E34="",$F34="",$G34="",'Allgemeine Info'!$H$15=""),0,IF(AND(BY$11&lt;&gt;0,BY$11&lt;='Allgemeine Info'!$H$15),($E34+$F34)*$I34*(1+$D$4)^BY$11,IF(BY$12='Allgemeine Info'!$H$15,$J34*(1+$D$4)^BY$12,IF(AND(BY$12&lt;&gt;0,MOD(BY$12,$G34)=0,BY$12&lt;'Allgemeine Info'!$H$15),($I34+$J34)*((1+$D$4)^BY$12),0))))</f>
        <v>0</v>
      </c>
      <c r="BZ34" s="235">
        <f>IF(OR($E34="",$F34="",$G34="",'Allgemeine Info'!$H$15=""),0,IF(AND(BZ$11&lt;&gt;0,BZ$11&lt;='Allgemeine Info'!$H$15),($E34+$F34)*$I34*(1+$D$4)^BZ$11,IF(BZ$12='Allgemeine Info'!$H$15,$J34*(1+$D$4)^BZ$12,IF(AND(BZ$12&lt;&gt;0,MOD(BZ$12,$G34)=0,BZ$12&lt;'Allgemeine Info'!$H$15),($I34+$J34)*((1+$D$4)^BZ$12),0))))</f>
        <v>0</v>
      </c>
      <c r="CA34" s="235">
        <f>IF(OR($E34="",$F34="",$G34="",'Allgemeine Info'!$H$15=""),0,IF(AND(CA$11&lt;&gt;0,CA$11&lt;='Allgemeine Info'!$H$15),($E34+$F34)*$I34*(1+$D$4)^CA$11,IF(CA$12='Allgemeine Info'!$H$15,$J34*(1+$D$4)^CA$12,IF(AND(CA$12&lt;&gt;0,MOD(CA$12,$G34)=0,CA$12&lt;'Allgemeine Info'!$H$15),($I34+$J34)*((1+$D$4)^CA$12),0))))</f>
        <v>0</v>
      </c>
      <c r="CB34" s="235">
        <f>IF(OR($E34="",$F34="",$G34="",'Allgemeine Info'!$H$15=""),0,IF(AND(CB$11&lt;&gt;0,CB$11&lt;='Allgemeine Info'!$H$15),($E34+$F34)*$I34*(1+$D$4)^CB$11,IF(CB$12='Allgemeine Info'!$H$15,$J34*(1+$D$4)^CB$12,IF(AND(CB$12&lt;&gt;0,MOD(CB$12,$G34)=0,CB$12&lt;'Allgemeine Info'!$H$15),($I34+$J34)*((1+$D$4)^CB$12),0))))</f>
        <v>0</v>
      </c>
      <c r="CC34" s="235">
        <f>IF(OR($E34="",$F34="",$G34="",'Allgemeine Info'!$H$15=""),0,IF(AND(CC$11&lt;&gt;0,CC$11&lt;='Allgemeine Info'!$H$15),($E34+$F34)*$I34*(1+$D$4)^CC$11,IF(CC$12='Allgemeine Info'!$H$15,$J34*(1+$D$4)^CC$12,IF(AND(CC$12&lt;&gt;0,MOD(CC$12,$G34)=0,CC$12&lt;'Allgemeine Info'!$H$15),($I34+$J34)*((1+$D$4)^CC$12),0))))</f>
        <v>0</v>
      </c>
      <c r="CD34" s="235">
        <f>IF(OR($E34="",$F34="",$G34="",'Allgemeine Info'!$H$15=""),0,IF(AND(CD$11&lt;&gt;0,CD$11&lt;='Allgemeine Info'!$H$15),($E34+$F34)*$I34*(1+$D$4)^CD$11,IF(CD$12='Allgemeine Info'!$H$15,$J34*(1+$D$4)^CD$12,IF(AND(CD$12&lt;&gt;0,MOD(CD$12,$G34)=0,CD$12&lt;'Allgemeine Info'!$H$15),($I34+$J34)*((1+$D$4)^CD$12),0))))</f>
        <v>0</v>
      </c>
      <c r="CE34" s="235">
        <f>IF(OR($E34="",$F34="",$G34="",'Allgemeine Info'!$H$15=""),0,IF(AND(CE$11&lt;&gt;0,CE$11&lt;='Allgemeine Info'!$H$15),($E34+$F34)*$I34*(1+$D$4)^CE$11,IF(CE$12='Allgemeine Info'!$H$15,$J34*(1+$D$4)^CE$12,IF(AND(CE$12&lt;&gt;0,MOD(CE$12,$G34)=0,CE$12&lt;'Allgemeine Info'!$H$15),($I34+$J34)*((1+$D$4)^CE$12),0))))</f>
        <v>0</v>
      </c>
      <c r="CF34" s="235">
        <f>IF(OR($E34="",$F34="",$G34="",'Allgemeine Info'!$H$15=""),0,IF(AND(CF$11&lt;&gt;0,CF$11&lt;='Allgemeine Info'!$H$15),($E34+$F34)*$I34*(1+$D$4)^CF$11,IF(CF$12='Allgemeine Info'!$H$15,$J34*(1+$D$4)^CF$12,IF(AND(CF$12&lt;&gt;0,MOD(CF$12,$G34)=0,CF$12&lt;'Allgemeine Info'!$H$15),($I34+$J34)*((1+$D$4)^CF$12),0))))</f>
        <v>0</v>
      </c>
      <c r="CG34" s="235">
        <f>IF(OR($E34="",$F34="",$G34="",'Allgemeine Info'!$H$15=""),0,IF(AND(CG$11&lt;&gt;0,CG$11&lt;='Allgemeine Info'!$H$15),($E34+$F34)*$I34*(1+$D$4)^CG$11,IF(CG$12='Allgemeine Info'!$H$15,$J34*(1+$D$4)^CG$12,IF(AND(CG$12&lt;&gt;0,MOD(CG$12,$G34)=0,CG$12&lt;'Allgemeine Info'!$H$15),($I34+$J34)*((1+$D$4)^CG$12),0))))</f>
        <v>0</v>
      </c>
      <c r="CH34" s="235">
        <f>IF(OR($E34="",$F34="",$G34="",'Allgemeine Info'!$H$15=""),0,IF(AND(CH$11&lt;&gt;0,CH$11&lt;='Allgemeine Info'!$H$15),($E34+$F34)*$I34*(1+$D$4)^CH$11,IF(CH$12='Allgemeine Info'!$H$15,$J34*(1+$D$4)^CH$12,IF(AND(CH$12&lt;&gt;0,MOD(CH$12,$G34)=0,CH$12&lt;'Allgemeine Info'!$H$15),($I34+$J34)*((1+$D$4)^CH$12),0))))</f>
        <v>0</v>
      </c>
      <c r="CI34" s="235">
        <f>IF(OR($E34="",$F34="",$G34="",'Allgemeine Info'!$H$15=""),0,IF(AND(CI$11&lt;&gt;0,CI$11&lt;='Allgemeine Info'!$H$15),($E34+$F34)*$I34*(1+$D$4)^CI$11,IF(CI$12='Allgemeine Info'!$H$15,$J34*(1+$D$4)^CI$12,IF(AND(CI$12&lt;&gt;0,MOD(CI$12,$G34)=0,CI$12&lt;'Allgemeine Info'!$H$15),($I34+$J34)*((1+$D$4)^CI$12),0))))</f>
        <v>0</v>
      </c>
      <c r="CJ34" s="235">
        <f>IF(OR($E34="",$F34="",$G34="",'Allgemeine Info'!$H$15=""),0,IF(AND(CJ$11&lt;&gt;0,CJ$11&lt;='Allgemeine Info'!$H$15),($E34+$F34)*$I34*(1+$D$4)^CJ$11,IF(CJ$12='Allgemeine Info'!$H$15,$J34*(1+$D$4)^CJ$12,IF(AND(CJ$12&lt;&gt;0,MOD(CJ$12,$G34)=0,CJ$12&lt;'Allgemeine Info'!$H$15),($I34+$J34)*((1+$D$4)^CJ$12),0))))</f>
        <v>0</v>
      </c>
      <c r="CK34" s="235">
        <f>IF(OR($E34="",$F34="",$G34="",'Allgemeine Info'!$H$15=""),0,IF(AND(CK$11&lt;&gt;0,CK$11&lt;='Allgemeine Info'!$H$15),($E34+$F34)*$I34*(1+$D$4)^CK$11,IF(CK$12='Allgemeine Info'!$H$15,$J34*(1+$D$4)^CK$12,IF(AND(CK$12&lt;&gt;0,MOD(CK$12,$G34)=0,CK$12&lt;'Allgemeine Info'!$H$15),($I34+$J34)*((1+$D$4)^CK$12),0))))</f>
        <v>0</v>
      </c>
      <c r="CL34" s="235">
        <f>IF(OR($E34="",$F34="",$G34="",'Allgemeine Info'!$H$15=""),0,IF(AND(CL$11&lt;&gt;0,CL$11&lt;='Allgemeine Info'!$H$15),($E34+$F34)*$I34*(1+$D$4)^CL$11,IF(CL$12='Allgemeine Info'!$H$15,$J34*(1+$D$4)^CL$12,IF(AND(CL$12&lt;&gt;0,MOD(CL$12,$G34)=0,CL$12&lt;'Allgemeine Info'!$H$15),($I34+$J34)*((1+$D$4)^CL$12),0))))</f>
        <v>0</v>
      </c>
      <c r="CM34" s="235">
        <f>IF(OR($E34="",$F34="",$G34="",'Allgemeine Info'!$H$15=""),0,IF(AND(CM$11&lt;&gt;0,CM$11&lt;='Allgemeine Info'!$H$15),($E34+$F34)*$I34*(1+$D$4)^CM$11,IF(CM$12='Allgemeine Info'!$H$15,$J34*(1+$D$4)^CM$12,IF(AND(CM$12&lt;&gt;0,MOD(CM$12,$G34)=0,CM$12&lt;'Allgemeine Info'!$H$15),($I34+$J34)*((1+$D$4)^CM$12),0))))</f>
        <v>0</v>
      </c>
      <c r="CN34" s="235">
        <f>IF(OR($E34="",$F34="",$G34="",'Allgemeine Info'!$H$15=""),0,IF(AND(CN$11&lt;&gt;0,CN$11&lt;='Allgemeine Info'!$H$15),($E34+$F34)*$I34*(1+$D$4)^CN$11,IF(CN$12='Allgemeine Info'!$H$15,$J34*(1+$D$4)^CN$12,IF(AND(CN$12&lt;&gt;0,MOD(CN$12,$G34)=0,CN$12&lt;'Allgemeine Info'!$H$15),($I34+$J34)*((1+$D$4)^CN$12),0))))</f>
        <v>0</v>
      </c>
      <c r="CO34" s="235">
        <f>IF(OR($E34="",$F34="",$G34="",'Allgemeine Info'!$H$15=""),0,IF(AND(CO$11&lt;&gt;0,CO$11&lt;='Allgemeine Info'!$H$15),($E34+$F34)*$I34*(1+$D$4)^CO$11,IF(CO$12='Allgemeine Info'!$H$15,$J34*(1+$D$4)^CO$12,IF(AND(CO$12&lt;&gt;0,MOD(CO$12,$G34)=0,CO$12&lt;'Allgemeine Info'!$H$15),($I34+$J34)*((1+$D$4)^CO$12),0))))</f>
        <v>0</v>
      </c>
      <c r="CP34" s="235">
        <f>IF(OR($E34="",$F34="",$G34="",'Allgemeine Info'!$H$15=""),0,IF(AND(CP$11&lt;&gt;0,CP$11&lt;='Allgemeine Info'!$H$15),($E34+$F34)*$I34*(1+$D$4)^CP$11,IF(CP$12='Allgemeine Info'!$H$15,$J34*(1+$D$4)^CP$12,IF(AND(CP$12&lt;&gt;0,MOD(CP$12,$G34)=0,CP$12&lt;'Allgemeine Info'!$H$15),($I34+$J34)*((1+$D$4)^CP$12),0))))</f>
        <v>0</v>
      </c>
      <c r="CQ34" s="235">
        <f>IF(OR($E34="",$F34="",$G34="",'Allgemeine Info'!$H$15=""),0,IF(AND(CQ$11&lt;&gt;0,CQ$11&lt;='Allgemeine Info'!$H$15),($E34+$F34)*$I34*(1+$D$4)^CQ$11,IF(CQ$12='Allgemeine Info'!$H$15,$J34*(1+$D$4)^CQ$12,IF(AND(CQ$12&lt;&gt;0,MOD(CQ$12,$G34)=0,CQ$12&lt;'Allgemeine Info'!$H$15),($I34+$J34)*((1+$D$4)^CQ$12),0))))</f>
        <v>0</v>
      </c>
      <c r="CR34" s="235">
        <f>IF(OR($E34="",$F34="",$G34="",'Allgemeine Info'!$H$15=""),0,IF(AND(CR$11&lt;&gt;0,CR$11&lt;='Allgemeine Info'!$H$15),($E34+$F34)*$I34*(1+$D$4)^CR$11,IF(CR$12='Allgemeine Info'!$H$15,$J34*(1+$D$4)^CR$12,IF(AND(CR$12&lt;&gt;0,MOD(CR$12,$G34)=0,CR$12&lt;'Allgemeine Info'!$H$15),($I34+$J34)*((1+$D$4)^CR$12),0))))</f>
        <v>0</v>
      </c>
      <c r="CS34" s="235">
        <f>IF(OR($E34="",$F34="",$G34="",'Allgemeine Info'!$H$15=""),0,IF(AND(CS$11&lt;&gt;0,CS$11&lt;='Allgemeine Info'!$H$15),($E34+$F34)*$I34*(1+$D$4)^CS$11,IF(CS$12='Allgemeine Info'!$H$15,$J34*(1+$D$4)^CS$12,IF(AND(CS$12&lt;&gt;0,MOD(CS$12,$G34)=0,CS$12&lt;'Allgemeine Info'!$H$15),($I34+$J34)*((1+$D$4)^CS$12),0))))</f>
        <v>0</v>
      </c>
      <c r="CT34" s="235">
        <f>IF(OR($E34="",$F34="",$G34="",'Allgemeine Info'!$H$15=""),0,IF(AND(CT$11&lt;&gt;0,CT$11&lt;='Allgemeine Info'!$H$15),($E34+$F34)*$I34*(1+$D$4)^CT$11,IF(CT$12='Allgemeine Info'!$H$15,$J34*(1+$D$4)^CT$12,IF(AND(CT$12&lt;&gt;0,MOD(CT$12,$G34)=0,CT$12&lt;'Allgemeine Info'!$H$15),($I34+$J34)*((1+$D$4)^CT$12),0))))</f>
        <v>0</v>
      </c>
      <c r="CU34" s="235">
        <f>IF(OR($E34="",$F34="",$G34="",'Allgemeine Info'!$H$15=""),0,IF(AND(CU$11&lt;&gt;0,CU$11&lt;='Allgemeine Info'!$H$15),($E34+$F34)*$I34*(1+$D$4)^CU$11,IF(CU$12='Allgemeine Info'!$H$15,$J34*(1+$D$4)^CU$12,IF(AND(CU$12&lt;&gt;0,MOD(CU$12,$G34)=0,CU$12&lt;'Allgemeine Info'!$H$15),($I34+$J34)*((1+$D$4)^CU$12),0))))</f>
        <v>0</v>
      </c>
      <c r="CV34" s="235">
        <f>IF(OR($E34="",$F34="",$G34="",'Allgemeine Info'!$H$15=""),0,IF(AND(CV$11&lt;&gt;0,CV$11&lt;='Allgemeine Info'!$H$15),($E34+$F34)*$I34*(1+$D$4)^CV$11,IF(CV$12='Allgemeine Info'!$H$15,$J34*(1+$D$4)^CV$12,IF(AND(CV$12&lt;&gt;0,MOD(CV$12,$G34)=0,CV$12&lt;'Allgemeine Info'!$H$15),($I34+$J34)*((1+$D$4)^CV$12),0))))</f>
        <v>0</v>
      </c>
      <c r="CW34" s="235">
        <f>IF(OR($E34="",$F34="",$G34="",'Allgemeine Info'!$H$15=""),0,IF(AND(CW$11&lt;&gt;0,CW$11&lt;='Allgemeine Info'!$H$15),($E34+$F34)*$I34*(1+$D$4)^CW$11,IF(CW$12='Allgemeine Info'!$H$15,$J34*(1+$D$4)^CW$12,IF(AND(CW$12&lt;&gt;0,MOD(CW$12,$G34)=0,CW$12&lt;'Allgemeine Info'!$H$15),($I34+$J34)*((1+$D$4)^CW$12),0))))</f>
        <v>0</v>
      </c>
      <c r="CX34" s="235">
        <f>IF(OR($E34="",$F34="",$G34="",'Allgemeine Info'!$H$15=""),0,IF(AND(CX$11&lt;&gt;0,CX$11&lt;='Allgemeine Info'!$H$15),($E34+$F34)*$I34*(1+$D$4)^CX$11,IF(CX$12='Allgemeine Info'!$H$15,$J34*(1+$D$4)^CX$12,IF(AND(CX$12&lt;&gt;0,MOD(CX$12,$G34)=0,CX$12&lt;'Allgemeine Info'!$H$15),($I34+$J34)*((1+$D$4)^CX$12),0))))</f>
        <v>0</v>
      </c>
      <c r="CY34" s="235">
        <f>IF(OR($E34="",$F34="",$G34="",'Allgemeine Info'!$H$15=""),0,IF(AND(CY$11&lt;&gt;0,CY$11&lt;='Allgemeine Info'!$H$15),($E34+$F34)*$I34*(1+$D$4)^CY$11,IF(CY$12='Allgemeine Info'!$H$15,$J34*(1+$D$4)^CY$12,IF(AND(CY$12&lt;&gt;0,MOD(CY$12,$G34)=0,CY$12&lt;'Allgemeine Info'!$H$15),($I34+$J34)*((1+$D$4)^CY$12),0))))</f>
        <v>0</v>
      </c>
      <c r="CZ34" s="235">
        <f>IF(OR($E34="",$F34="",$G34="",'Allgemeine Info'!$H$15=""),0,IF(AND(CZ$11&lt;&gt;0,CZ$11&lt;='Allgemeine Info'!$H$15),($E34+$F34)*$I34*(1+$D$4)^CZ$11,IF(CZ$12='Allgemeine Info'!$H$15,$J34*(1+$D$4)^CZ$12,IF(AND(CZ$12&lt;&gt;0,MOD(CZ$12,$G34)=0,CZ$12&lt;'Allgemeine Info'!$H$15),($I34+$J34)*((1+$D$4)^CZ$12),0))))</f>
        <v>0</v>
      </c>
      <c r="DA34" s="235">
        <f>IF(OR($E34="",$F34="",$G34="",'Allgemeine Info'!$H$15=""),0,IF(AND(DA$11&lt;&gt;0,DA$11&lt;='Allgemeine Info'!$H$15),($E34+$F34)*$I34*(1+$D$4)^DA$11,IF(DA$12='Allgemeine Info'!$H$15,$J34*(1+$D$4)^DA$12,IF(AND(DA$12&lt;&gt;0,MOD(DA$12,$G34)=0,DA$12&lt;'Allgemeine Info'!$H$15),($I34+$J34)*((1+$D$4)^DA$12),0))))</f>
        <v>0</v>
      </c>
      <c r="DB34" s="235">
        <f>IF(OR($E34="",$F34="",$G34="",'Allgemeine Info'!$H$15=""),0,IF(AND(DB$11&lt;&gt;0,DB$11&lt;='Allgemeine Info'!$H$15),($E34+$F34)*$I34*(1+$D$4)^DB$11,IF(DB$12='Allgemeine Info'!$H$15,$J34*(1+$D$4)^DB$12,IF(AND(DB$12&lt;&gt;0,MOD(DB$12,$G34)=0,DB$12&lt;'Allgemeine Info'!$H$15),($I34+$J34)*((1+$D$4)^DB$12),0))))</f>
        <v>0</v>
      </c>
      <c r="DC34" s="235">
        <f>IF(OR($E34="",$F34="",$G34="",'Allgemeine Info'!$H$15=""),0,IF(AND(DC$11&lt;&gt;0,DC$11&lt;='Allgemeine Info'!$H$15),($E34+$F34)*$I34*(1+$D$4)^DC$11,IF(DC$12='Allgemeine Info'!$H$15,$J34*(1+$D$4)^DC$12,IF(AND(DC$12&lt;&gt;0,MOD(DC$12,$G34)=0,DC$12&lt;'Allgemeine Info'!$H$15),($I34+$J34)*((1+$D$4)^DC$12),0))))</f>
        <v>0</v>
      </c>
      <c r="DD34" s="235">
        <f>IF(OR($E34="",$F34="",$G34="",'Allgemeine Info'!$H$15=""),0,IF(AND(DD$11&lt;&gt;0,DD$11&lt;='Allgemeine Info'!$H$15),($E34+$F34)*$I34*(1+$D$4)^DD$11,IF(DD$12='Allgemeine Info'!$H$15,$J34*(1+$D$4)^DD$12,IF(AND(DD$12&lt;&gt;0,MOD(DD$12,$G34)=0,DD$12&lt;'Allgemeine Info'!$H$15),($I34+$J34)*((1+$D$4)^DD$12),0))))</f>
        <v>0</v>
      </c>
      <c r="DE34" s="235">
        <f>IF(OR($E34="",$F34="",$G34="",'Allgemeine Info'!$H$15=""),0,IF(AND(DE$11&lt;&gt;0,DE$11&lt;='Allgemeine Info'!$H$15),($E34+$F34)*$I34*(1+$D$4)^DE$11,IF(DE$12='Allgemeine Info'!$H$15,$J34*(1+$D$4)^DE$12,IF(AND(DE$12&lt;&gt;0,MOD(DE$12,$G34)=0,DE$12&lt;'Allgemeine Info'!$H$15),($I34+$J34)*((1+$D$4)^DE$12),0))))</f>
        <v>0</v>
      </c>
      <c r="DF34" s="235">
        <f>IF(OR($E34="",$F34="",$G34="",'Allgemeine Info'!$H$15=""),0,IF(AND(DF$11&lt;&gt;0,DF$11&lt;='Allgemeine Info'!$H$15),($E34+$F34)*$I34*(1+$D$4)^DF$11,IF(DF$12='Allgemeine Info'!$H$15,$J34*(1+$D$4)^DF$12,IF(AND(DF$12&lt;&gt;0,MOD(DF$12,$G34)=0,DF$12&lt;'Allgemeine Info'!$H$15),($I34+$J34)*((1+$D$4)^DF$12),0))))</f>
        <v>0</v>
      </c>
      <c r="DG34" s="235">
        <f>IF(OR($E34="",$F34="",$G34="",'Allgemeine Info'!$H$15=""),0,IF(AND(DG$11&lt;&gt;0,DG$11&lt;='Allgemeine Info'!$H$15),($E34+$F34)*$I34*(1+$D$4)^DG$11,IF(DG$12='Allgemeine Info'!$H$15,$J34*(1+$D$4)^DG$12,IF(AND(DG$12&lt;&gt;0,MOD(DG$12,$G34)=0,DG$12&lt;'Allgemeine Info'!$H$15),($I34+$J34)*((1+$D$4)^DG$12),0))))</f>
        <v>0</v>
      </c>
      <c r="DH34" s="235">
        <f>IF(OR($E34="",$F34="",$G34="",'Allgemeine Info'!$H$15=""),0,IF(AND(DH$11&lt;&gt;0,DH$11&lt;='Allgemeine Info'!$H$15),($E34+$F34)*$I34*(1+$D$4)^DH$11,IF(DH$12='Allgemeine Info'!$H$15,$J34*(1+$D$4)^DH$12,IF(AND(DH$12&lt;&gt;0,MOD(DH$12,$G34)=0,DH$12&lt;'Allgemeine Info'!$H$15),($I34+$J34)*((1+$D$4)^DH$12),0))))</f>
        <v>0</v>
      </c>
      <c r="DI34" s="235">
        <f>IF(OR($E34="",$F34="",$G34="",'Allgemeine Info'!$H$15=""),0,IF(AND(DI$11&lt;&gt;0,DI$11&lt;='Allgemeine Info'!$H$15),($E34+$F34)*$I34*(1+$D$4)^DI$11,IF(DI$12='Allgemeine Info'!$H$15,$J34*(1+$D$4)^DI$12,IF(AND(DI$12&lt;&gt;0,MOD(DI$12,$G34)=0,DI$12&lt;'Allgemeine Info'!$H$15),($I34+$J34)*((1+$D$4)^DI$12),0))))</f>
        <v>0</v>
      </c>
      <c r="DJ34" s="235">
        <f>IF(OR($E34="",$F34="",$G34="",'Allgemeine Info'!$H$15=""),0,IF(AND(DJ$11&lt;&gt;0,DJ$11&lt;='Allgemeine Info'!$H$15),($E34+$F34)*$I34*(1+$D$4)^DJ$11,IF(DJ$12='Allgemeine Info'!$H$15,$J34*(1+$D$4)^DJ$12,IF(AND(DJ$12&lt;&gt;0,MOD(DJ$12,$G34)=0,DJ$12&lt;'Allgemeine Info'!$H$15),($I34+$J34)*((1+$D$4)^DJ$12),0))))</f>
        <v>0</v>
      </c>
      <c r="DK34" s="235">
        <f>IF(OR($E34="",$F34="",$G34="",'Allgemeine Info'!$H$15=""),0,IF(AND(DK$11&lt;&gt;0,DK$11&lt;='Allgemeine Info'!$H$15),($E34+$F34)*$I34*(1+$D$4)^DK$11,IF(DK$12='Allgemeine Info'!$H$15,$J34*(1+$D$4)^DK$12,IF(AND(DK$12&lt;&gt;0,MOD(DK$12,$G34)=0,DK$12&lt;'Allgemeine Info'!$H$15),($I34+$J34)*((1+$D$4)^DK$12),0))))</f>
        <v>0</v>
      </c>
      <c r="DL34" s="235">
        <f>IF(OR($E34="",$F34="",$G34="",'Allgemeine Info'!$H$15=""),0,IF(AND(DL$11&lt;&gt;0,DL$11&lt;='Allgemeine Info'!$H$15),($E34+$F34)*$I34*(1+$D$4)^DL$11,IF(DL$12='Allgemeine Info'!$H$15,$J34*(1+$D$4)^DL$12,IF(AND(DL$12&lt;&gt;0,MOD(DL$12,$G34)=0,DL$12&lt;'Allgemeine Info'!$H$15),($I34+$J34)*((1+$D$4)^DL$12),0))))</f>
        <v>0</v>
      </c>
      <c r="DM34" s="235">
        <f>IF(OR($E34="",$F34="",$G34="",'Allgemeine Info'!$H$15=""),0,IF(AND(DM$11&lt;&gt;0,DM$11&lt;='Allgemeine Info'!$H$15),($E34+$F34)*$I34*(1+$D$4)^DM$11,IF(DM$12='Allgemeine Info'!$H$15,$J34*(1+$D$4)^DM$12,IF(AND(DM$12&lt;&gt;0,MOD(DM$12,$G34)=0,DM$12&lt;'Allgemeine Info'!$H$15),($I34+$J34)*((1+$D$4)^DM$12),0))))</f>
        <v>0</v>
      </c>
      <c r="DN34" s="235">
        <f>IF(OR($E34="",$F34="",$G34="",'Allgemeine Info'!$H$15=""),0,IF(AND(DN$11&lt;&gt;0,DN$11&lt;='Allgemeine Info'!$H$15),($E34+$F34)*$I34*(1+$D$4)^DN$11,IF(DN$12='Allgemeine Info'!$H$15,$J34*(1+$D$4)^DN$12,IF(AND(DN$12&lt;&gt;0,MOD(DN$12,$G34)=0,DN$12&lt;'Allgemeine Info'!$H$15),($I34+$J34)*((1+$D$4)^DN$12),0))))</f>
        <v>0</v>
      </c>
      <c r="DO34" s="235">
        <f>IF(OR($E34="",$F34="",$G34="",'Allgemeine Info'!$H$15=""),0,IF(AND(DO$11&lt;&gt;0,DO$11&lt;='Allgemeine Info'!$H$15),($E34+$F34)*$I34*(1+$D$4)^DO$11,IF(DO$12='Allgemeine Info'!$H$15,$J34*(1+$D$4)^DO$12,IF(AND(DO$12&lt;&gt;0,MOD(DO$12,$G34)=0,DO$12&lt;'Allgemeine Info'!$H$15),($I34+$J34)*((1+$D$4)^DO$12),0))))</f>
        <v>0</v>
      </c>
      <c r="DP34" s="235">
        <f>IF(OR($E34="",$F34="",$G34="",'Allgemeine Info'!$H$15=""),0,IF(AND(DP$11&lt;&gt;0,DP$11&lt;='Allgemeine Info'!$H$15),($E34+$F34)*$I34*(1+$D$4)^DP$11,IF(DP$12='Allgemeine Info'!$H$15,$J34*(1+$D$4)^DP$12,IF(AND(DP$12&lt;&gt;0,MOD(DP$12,$G34)=0,DP$12&lt;'Allgemeine Info'!$H$15),($I34+$J34)*((1+$D$4)^DP$12),0))))</f>
        <v>0</v>
      </c>
      <c r="DQ34" s="235">
        <f>IF(OR($E34="",$F34="",$G34="",'Allgemeine Info'!$H$15=""),0,IF(AND(DQ$11&lt;&gt;0,DQ$11&lt;='Allgemeine Info'!$H$15),($E34+$F34)*$I34*(1+$D$4)^DQ$11,IF(DQ$12='Allgemeine Info'!$H$15,$J34*(1+$D$4)^DQ$12,IF(AND(DQ$12&lt;&gt;0,MOD(DQ$12,$G34)=0,DQ$12&lt;'Allgemeine Info'!$H$15),($I34+$J34)*((1+$D$4)^DQ$12),0))))</f>
        <v>0</v>
      </c>
      <c r="DR34" s="235">
        <f>IF(OR($E34="",$F34="",$G34="",'Allgemeine Info'!$H$15=""),0,IF(AND(DR$11&lt;&gt;0,DR$11&lt;='Allgemeine Info'!$H$15),($E34+$F34)*$I34*(1+$D$4)^DR$11,IF(DR$12='Allgemeine Info'!$H$15,$J34*(1+$D$4)^DR$12,IF(AND(DR$12&lt;&gt;0,MOD(DR$12,$G34)=0,DR$12&lt;'Allgemeine Info'!$H$15),($I34+$J34)*((1+$D$4)^DR$12),0))))</f>
        <v>0</v>
      </c>
      <c r="DS34" s="235">
        <f>IF(OR($E34="",$F34="",$G34="",'Allgemeine Info'!$H$15=""),0,IF(AND(DS$11&lt;&gt;0,DS$11&lt;='Allgemeine Info'!$H$15),($E34+$F34)*$I34*(1+$D$4)^DS$11,IF(DS$12='Allgemeine Info'!$H$15,$J34*(1+$D$4)^DS$12,IF(AND(DS$12&lt;&gt;0,MOD(DS$12,$G34)=0,DS$12&lt;'Allgemeine Info'!$H$15),($I34+$J34)*((1+$D$4)^DS$12),0))))</f>
        <v>0</v>
      </c>
      <c r="DT34" s="235">
        <f>IF(OR($E34="",$F34="",$G34="",'Allgemeine Info'!$H$15=""),0,IF(AND(DT$11&lt;&gt;0,DT$11&lt;='Allgemeine Info'!$H$15),($E34+$F34)*$I34*(1+$D$4)^DT$11,IF(DT$12='Allgemeine Info'!$H$15,$J34*(1+$D$4)^DT$12,IF(AND(DT$12&lt;&gt;0,MOD(DT$12,$G34)=0,DT$12&lt;'Allgemeine Info'!$H$15),($I34+$J34)*((1+$D$4)^DT$12),0))))</f>
        <v>0</v>
      </c>
      <c r="DU34" s="235">
        <f>IF(OR($E34="",$F34="",$G34="",'Allgemeine Info'!$H$15=""),0,IF(AND(DU$11&lt;&gt;0,DU$11&lt;='Allgemeine Info'!$H$15),($E34+$F34)*$I34*(1+$D$4)^DU$11,IF(DU$12='Allgemeine Info'!$H$15,$J34*(1+$D$4)^DU$12,IF(AND(DU$12&lt;&gt;0,MOD(DU$12,$G34)=0,DU$12&lt;'Allgemeine Info'!$H$15),($I34+$J34)*((1+$D$4)^DU$12),0))))</f>
        <v>0</v>
      </c>
      <c r="DV34" s="235">
        <f>IF(OR($E34="",$F34="",$G34="",'Allgemeine Info'!$H$15=""),0,IF(AND(DV$11&lt;&gt;0,DV$11&lt;='Allgemeine Info'!$H$15),($E34+$F34)*$I34*(1+$D$4)^DV$11,IF(DV$12='Allgemeine Info'!$H$15,$J34*(1+$D$4)^DV$12,IF(AND(DV$12&lt;&gt;0,MOD(DV$12,$G34)=0,DV$12&lt;'Allgemeine Info'!$H$15),($I34+$J34)*((1+$D$4)^DV$12),0))))</f>
        <v>0</v>
      </c>
      <c r="DW34" s="235">
        <f>IF(OR($E34="",$F34="",$G34="",'Allgemeine Info'!$H$15=""),0,IF(AND(DW$11&lt;&gt;0,DW$11&lt;='Allgemeine Info'!$H$15),($E34+$F34)*$I34*(1+$D$4)^DW$11,IF(DW$12='Allgemeine Info'!$H$15,$J34*(1+$D$4)^DW$12,IF(AND(DW$12&lt;&gt;0,MOD(DW$12,$G34)=0,DW$12&lt;'Allgemeine Info'!$H$15),($I34+$J34)*((1+$D$4)^DW$12),0))))</f>
        <v>0</v>
      </c>
      <c r="DX34" s="235">
        <f>IF(OR($E34="",$F34="",$G34="",'Allgemeine Info'!$H$15=""),0,IF(AND(DX$11&lt;&gt;0,DX$11&lt;='Allgemeine Info'!$H$15),($E34+$F34)*$I34*(1+$D$4)^DX$11,IF(DX$12='Allgemeine Info'!$H$15,$J34*(1+$D$4)^DX$12,IF(AND(DX$12&lt;&gt;0,MOD(DX$12,$G34)=0,DX$12&lt;'Allgemeine Info'!$H$15),($I34+$J34)*((1+$D$4)^DX$12),0))))</f>
        <v>0</v>
      </c>
      <c r="DY34" s="235">
        <f>IF(OR($E34="",$F34="",$G34="",'Allgemeine Info'!$H$15=""),0,IF(AND(DY$11&lt;&gt;0,DY$11&lt;='Allgemeine Info'!$H$15),($E34+$F34)*$I34*(1+$D$4)^DY$11,IF(DY$12='Allgemeine Info'!$H$15,$J34*(1+$D$4)^DY$12,IF(AND(DY$12&lt;&gt;0,MOD(DY$12,$G34)=0,DY$12&lt;'Allgemeine Info'!$H$15),($I34+$J34)*((1+$D$4)^DY$12),0))))</f>
        <v>0</v>
      </c>
      <c r="DZ34" s="235">
        <f>IF(OR($E34="",$F34="",$G34="",'Allgemeine Info'!$H$15=""),0,IF(AND(DZ$11&lt;&gt;0,DZ$11&lt;='Allgemeine Info'!$H$15),($E34+$F34)*$I34*(1+$D$4)^DZ$11,IF(DZ$12='Allgemeine Info'!$H$15,$J34*(1+$D$4)^DZ$12,IF(AND(DZ$12&lt;&gt;0,MOD(DZ$12,$G34)=0,DZ$12&lt;'Allgemeine Info'!$H$15),($I34+$J34)*((1+$D$4)^DZ$12),0))))</f>
        <v>0</v>
      </c>
      <c r="EA34" s="235">
        <f>IF(OR($E34="",$F34="",$G34="",'Allgemeine Info'!$H$15=""),0,IF(AND(EA$11&lt;&gt;0,EA$11&lt;='Allgemeine Info'!$H$15),($E34+$F34)*$I34*(1+$D$4)^EA$11,IF(EA$12='Allgemeine Info'!$H$15,$J34*(1+$D$4)^EA$12,IF(AND(EA$12&lt;&gt;0,MOD(EA$12,$G34)=0,EA$12&lt;'Allgemeine Info'!$H$15),($I34+$J34)*((1+$D$4)^EA$12),0))))</f>
        <v>0</v>
      </c>
      <c r="EB34" s="235">
        <f>IF(OR($E34="",$F34="",$G34="",'Allgemeine Info'!$H$15=""),0,IF(AND(EB$11&lt;&gt;0,EB$11&lt;='Allgemeine Info'!$H$15),($E34+$F34)*$I34*(1+$D$4)^EB$11,IF(EB$12='Allgemeine Info'!$H$15,$J34*(1+$D$4)^EB$12,IF(AND(EB$12&lt;&gt;0,MOD(EB$12,$G34)=0,EB$12&lt;'Allgemeine Info'!$H$15),($I34+$J34)*((1+$D$4)^EB$12),0))))</f>
        <v>0</v>
      </c>
      <c r="EC34" s="235">
        <f>IF(OR($E34="",$F34="",$G34="",'Allgemeine Info'!$H$15=""),0,IF(AND(EC$11&lt;&gt;0,EC$11&lt;='Allgemeine Info'!$H$15),($E34+$F34)*$I34*(1+$D$4)^EC$11,IF(EC$12='Allgemeine Info'!$H$15,$J34*(1+$D$4)^EC$12,IF(AND(EC$12&lt;&gt;0,MOD(EC$12,$G34)=0,EC$12&lt;'Allgemeine Info'!$H$15),($I34+$J34)*((1+$D$4)^EC$12),0))))</f>
        <v>0</v>
      </c>
      <c r="ED34" s="235">
        <f>IF(OR($E34="",$F34="",$G34="",'Allgemeine Info'!$H$15=""),0,IF(AND(ED$11&lt;&gt;0,ED$11&lt;='Allgemeine Info'!$H$15),($E34+$F34)*$I34*(1+$D$4)^ED$11,IF(ED$12='Allgemeine Info'!$H$15,$J34*(1+$D$4)^ED$12,IF(AND(ED$12&lt;&gt;0,MOD(ED$12,$G34)=0,ED$12&lt;'Allgemeine Info'!$H$15),($I34+$J34)*((1+$D$4)^ED$12),0))))</f>
        <v>0</v>
      </c>
      <c r="EE34" s="235">
        <f>IF(OR($E34="",$F34="",$G34="",'Allgemeine Info'!$H$15=""),0,IF(AND(EE$11&lt;&gt;0,EE$11&lt;='Allgemeine Info'!$H$15),($E34+$F34)*$I34*(1+$D$4)^EE$11,IF(EE$12='Allgemeine Info'!$H$15,$J34*(1+$D$4)^EE$12,IF(AND(EE$12&lt;&gt;0,MOD(EE$12,$G34)=0,EE$12&lt;'Allgemeine Info'!$H$15),($I34+$J34)*((1+$D$4)^EE$12),0))))</f>
        <v>0</v>
      </c>
      <c r="EF34" s="235">
        <f>IF(OR($E34="",$F34="",$G34="",'Allgemeine Info'!$H$15=""),0,IF(AND(EF$11&lt;&gt;0,EF$11&lt;='Allgemeine Info'!$H$15),($E34+$F34)*$I34*(1+$D$4)^EF$11,IF(EF$12='Allgemeine Info'!$H$15,$J34*(1+$D$4)^EF$12,IF(AND(EF$12&lt;&gt;0,MOD(EF$12,$G34)=0,EF$12&lt;'Allgemeine Info'!$H$15),($I34+$J34)*((1+$D$4)^EF$12),0))))</f>
        <v>0</v>
      </c>
      <c r="EG34" s="235">
        <f>IF(OR($E34="",$F34="",$G34="",'Allgemeine Info'!$H$15=""),0,IF(AND(EG$11&lt;&gt;0,EG$11&lt;='Allgemeine Info'!$H$15),($E34+$F34)*$I34*(1+$D$4)^EG$11,IF(EG$12='Allgemeine Info'!$H$15,$J34*(1+$D$4)^EG$12,IF(AND(EG$12&lt;&gt;0,MOD(EG$12,$G34)=0,EG$12&lt;'Allgemeine Info'!$H$15),($I34+$J34)*((1+$D$4)^EG$12),0))))</f>
        <v>0</v>
      </c>
      <c r="EH34" s="235">
        <f>IF(OR($E34="",$F34="",$G34="",'Allgemeine Info'!$H$15=""),0,IF(AND(EH$11&lt;&gt;0,EH$11&lt;='Allgemeine Info'!$H$15),($E34+$F34)*$I34*(1+$D$4)^EH$11,IF(EH$12='Allgemeine Info'!$H$15,$J34*(1+$D$4)^EH$12,IF(AND(EH$12&lt;&gt;0,MOD(EH$12,$G34)=0,EH$12&lt;'Allgemeine Info'!$H$15),($I34+$J34)*((1+$D$4)^EH$12),0))))</f>
        <v>0</v>
      </c>
      <c r="EI34" s="235">
        <f>IF(OR($E34="",$F34="",$G34="",'Allgemeine Info'!$H$15=""),0,IF(AND(EI$11&lt;&gt;0,EI$11&lt;='Allgemeine Info'!$H$15),($E34+$F34)*$I34*(1+$D$4)^EI$11,IF(EI$12='Allgemeine Info'!$H$15,$J34*(1+$D$4)^EI$12,IF(AND(EI$12&lt;&gt;0,MOD(EI$12,$G34)=0,EI$12&lt;'Allgemeine Info'!$H$15),($I34+$J34)*((1+$D$4)^EI$12),0))))</f>
        <v>0</v>
      </c>
      <c r="EJ34" s="235">
        <f>IF(OR($E34="",$F34="",$G34="",'Allgemeine Info'!$H$15=""),0,IF(AND(EJ$11&lt;&gt;0,EJ$11&lt;='Allgemeine Info'!$H$15),($E34+$F34)*$I34*(1+$D$4)^EJ$11,IF(EJ$12='Allgemeine Info'!$H$15,$J34*(1+$D$4)^EJ$12,IF(AND(EJ$12&lt;&gt;0,MOD(EJ$12,$G34)=0,EJ$12&lt;'Allgemeine Info'!$H$15),($I34+$J34)*((1+$D$4)^EJ$12),0))))</f>
        <v>0</v>
      </c>
      <c r="EK34" s="235">
        <f>IF(OR($E34="",$F34="",$G34="",'Allgemeine Info'!$H$15=""),0,IF(AND(EK$11&lt;&gt;0,EK$11&lt;='Allgemeine Info'!$H$15),($E34+$F34)*$I34*(1+$D$4)^EK$11,IF(EK$12='Allgemeine Info'!$H$15,$J34*(1+$D$4)^EK$12,IF(AND(EK$12&lt;&gt;0,MOD(EK$12,$G34)=0,EK$12&lt;'Allgemeine Info'!$H$15),($I34+$J34)*((1+$D$4)^EK$12),0))))</f>
        <v>0</v>
      </c>
      <c r="EL34" s="235">
        <f>IF(OR($E34="",$F34="",$G34="",'Allgemeine Info'!$H$15=""),0,IF(AND(EL$11&lt;&gt;0,EL$11&lt;='Allgemeine Info'!$H$15),($E34+$F34)*$I34*(1+$D$4)^EL$11,IF(EL$12='Allgemeine Info'!$H$15,$J34*(1+$D$4)^EL$12,IF(AND(EL$12&lt;&gt;0,MOD(EL$12,$G34)=0,EL$12&lt;'Allgemeine Info'!$H$15),($I34+$J34)*((1+$D$4)^EL$12),0))))</f>
        <v>0</v>
      </c>
      <c r="EM34" s="235">
        <f>IF(OR($E34="",$F34="",$G34="",'Allgemeine Info'!$H$15=""),0,IF(AND(EM$11&lt;&gt;0,EM$11&lt;='Allgemeine Info'!$H$15),($E34+$F34)*$I34*(1+$D$4)^EM$11,IF(EM$12='Allgemeine Info'!$H$15,$J34*(1+$D$4)^EM$12,IF(AND(EM$12&lt;&gt;0,MOD(EM$12,$G34)=0,EM$12&lt;'Allgemeine Info'!$H$15),($I34+$J34)*((1+$D$4)^EM$12),0))))</f>
        <v>0</v>
      </c>
      <c r="EN34" s="235">
        <f>IF(OR($E34="",$F34="",$G34="",'Allgemeine Info'!$H$15=""),0,IF(AND(EN$11&lt;&gt;0,EN$11&lt;='Allgemeine Info'!$H$15),($E34+$F34)*$I34*(1+$D$4)^EN$11,IF(EN$12='Allgemeine Info'!$H$15,$J34*(1+$D$4)^EN$12,IF(AND(EN$12&lt;&gt;0,MOD(EN$12,$G34)=0,EN$12&lt;'Allgemeine Info'!$H$15),($I34+$J34)*((1+$D$4)^EN$12),0))))</f>
        <v>0</v>
      </c>
      <c r="EO34" s="235">
        <f>IF(OR($E34="",$F34="",$G34="",'Allgemeine Info'!$H$15=""),0,IF(AND(EO$11&lt;&gt;0,EO$11&lt;='Allgemeine Info'!$H$15),($E34+$F34)*$I34*(1+$D$4)^EO$11,IF(EO$12='Allgemeine Info'!$H$15,$J34*(1+$D$4)^EO$12,IF(AND(EO$12&lt;&gt;0,MOD(EO$12,$G34)=0,EO$12&lt;'Allgemeine Info'!$H$15),($I34+$J34)*((1+$D$4)^EO$12),0))))</f>
        <v>0</v>
      </c>
      <c r="EP34" s="235">
        <f>IF(OR($E34="",$F34="",$G34="",'Allgemeine Info'!$H$15=""),0,IF(AND(EP$11&lt;&gt;0,EP$11&lt;='Allgemeine Info'!$H$15),($E34+$F34)*$I34*(1+$D$4)^EP$11,IF(EP$12='Allgemeine Info'!$H$15,$J34*(1+$D$4)^EP$12,IF(AND(EP$12&lt;&gt;0,MOD(EP$12,$G34)=0,EP$12&lt;'Allgemeine Info'!$H$15),($I34+$J34)*((1+$D$4)^EP$12),0))))</f>
        <v>0</v>
      </c>
      <c r="EQ34" s="235">
        <f>IF(OR($E34="",$F34="",$G34="",'Allgemeine Info'!$H$15=""),0,IF(AND(EQ$11&lt;&gt;0,EQ$11&lt;='Allgemeine Info'!$H$15),($E34+$F34)*$I34*(1+$D$4)^EQ$11,IF(EQ$12='Allgemeine Info'!$H$15,$J34*(1+$D$4)^EQ$12,IF(AND(EQ$12&lt;&gt;0,MOD(EQ$12,$G34)=0,EQ$12&lt;'Allgemeine Info'!$H$15),($I34+$J34)*((1+$D$4)^EQ$12),0))))</f>
        <v>0</v>
      </c>
      <c r="ER34" s="235">
        <f>IF(OR($E34="",$F34="",$G34="",'Allgemeine Info'!$H$15=""),0,IF(AND(ER$11&lt;&gt;0,ER$11&lt;='Allgemeine Info'!$H$15),($E34+$F34)*$I34*(1+$D$4)^ER$11,IF(ER$12='Allgemeine Info'!$H$15,$J34*(1+$D$4)^ER$12,IF(AND(ER$12&lt;&gt;0,MOD(ER$12,$G34)=0,ER$12&lt;'Allgemeine Info'!$H$15),($I34+$J34)*((1+$D$4)^ER$12),0))))</f>
        <v>0</v>
      </c>
      <c r="ES34" s="235">
        <f>IF(OR($E34="",$F34="",$G34="",'Allgemeine Info'!$H$15=""),0,IF(AND(ES$11&lt;&gt;0,ES$11&lt;='Allgemeine Info'!$H$15),($E34+$F34)*$I34*(1+$D$4)^ES$11,IF(ES$12='Allgemeine Info'!$H$15,$J34*(1+$D$4)^ES$12,IF(AND(ES$12&lt;&gt;0,MOD(ES$12,$G34)=0,ES$12&lt;'Allgemeine Info'!$H$15),($I34+$J34)*((1+$D$4)^ES$12),0))))</f>
        <v>0</v>
      </c>
      <c r="ET34" s="235">
        <f>IF(OR($E34="",$F34="",$G34="",'Allgemeine Info'!$H$15=""),0,IF(AND(ET$11&lt;&gt;0,ET$11&lt;='Allgemeine Info'!$H$15),($E34+$F34)*$I34*(1+$D$4)^ET$11,IF(ET$12='Allgemeine Info'!$H$15,$J34*(1+$D$4)^ET$12,IF(AND(ET$12&lt;&gt;0,MOD(ET$12,$G34)=0,ET$12&lt;'Allgemeine Info'!$H$15),($I34+$J34)*((1+$D$4)^ET$12),0))))</f>
        <v>0</v>
      </c>
      <c r="EU34" s="235">
        <f>IF(OR($E34="",$F34="",$G34="",'Allgemeine Info'!$H$15=""),0,IF(AND(EU$11&lt;&gt;0,EU$11&lt;='Allgemeine Info'!$H$15),($E34+$F34)*$I34*(1+$D$4)^EU$11,IF(EU$12='Allgemeine Info'!$H$15,$J34*(1+$D$4)^EU$12,IF(AND(EU$12&lt;&gt;0,MOD(EU$12,$G34)=0,EU$12&lt;'Allgemeine Info'!$H$15),($I34+$J34)*((1+$D$4)^EU$12),0))))</f>
        <v>0</v>
      </c>
      <c r="EV34" s="235">
        <f>IF(OR($E34="",$F34="",$G34="",'Allgemeine Info'!$H$15=""),0,IF(AND(EV$11&lt;&gt;0,EV$11&lt;='Allgemeine Info'!$H$15),($E34+$F34)*$I34*(1+$D$4)^EV$11,IF(EV$12='Allgemeine Info'!$H$15,$J34*(1+$D$4)^EV$12,IF(AND(EV$12&lt;&gt;0,MOD(EV$12,$G34)=0,EV$12&lt;'Allgemeine Info'!$H$15),($I34+$J34)*((1+$D$4)^EV$12),0))))</f>
        <v>0</v>
      </c>
      <c r="EW34" s="235">
        <f>IF(OR($E34="",$F34="",$G34="",'Allgemeine Info'!$H$15=""),0,IF(AND(EW$11&lt;&gt;0,EW$11&lt;='Allgemeine Info'!$H$15),($E34+$F34)*$I34*(1+$D$4)^EW$11,IF(EW$12='Allgemeine Info'!$H$15,$J34*(1+$D$4)^EW$12,IF(AND(EW$12&lt;&gt;0,MOD(EW$12,$G34)=0,EW$12&lt;'Allgemeine Info'!$H$15),($I34+$J34)*((1+$D$4)^EW$12),0))))</f>
        <v>0</v>
      </c>
      <c r="EX34" s="235">
        <f>IF(OR($E34="",$F34="",$G34="",'Allgemeine Info'!$H$15=""),0,IF(AND(EX$11&lt;&gt;0,EX$11&lt;='Allgemeine Info'!$H$15),($E34+$F34)*$I34*(1+$D$4)^EX$11,IF(EX$12='Allgemeine Info'!$H$15,$J34*(1+$D$4)^EX$12,IF(AND(EX$12&lt;&gt;0,MOD(EX$12,$G34)=0,EX$12&lt;'Allgemeine Info'!$H$15),($I34+$J34)*((1+$D$4)^EX$12),0))))</f>
        <v>0</v>
      </c>
      <c r="EY34" s="235">
        <f>IF(OR($E34="",$F34="",$G34="",'Allgemeine Info'!$H$15=""),0,IF(AND(EY$11&lt;&gt;0,EY$11&lt;='Allgemeine Info'!$H$15),($E34+$F34)*$I34*(1+$D$4)^EY$11,IF(EY$12='Allgemeine Info'!$H$15,$J34*(1+$D$4)^EY$12,IF(AND(EY$12&lt;&gt;0,MOD(EY$12,$G34)=0,EY$12&lt;'Allgemeine Info'!$H$15),($I34+$J34)*((1+$D$4)^EY$12),0))))</f>
        <v>0</v>
      </c>
      <c r="EZ34" s="235">
        <f>IF(OR($E34="",$F34="",$G34="",'Allgemeine Info'!$H$15=""),0,IF(AND(EZ$11&lt;&gt;0,EZ$11&lt;='Allgemeine Info'!$H$15),($E34+$F34)*$I34*(1+$D$4)^EZ$11,IF(EZ$12='Allgemeine Info'!$H$15,$J34*(1+$D$4)^EZ$12,IF(AND(EZ$12&lt;&gt;0,MOD(EZ$12,$G34)=0,EZ$12&lt;'Allgemeine Info'!$H$15),($I34+$J34)*((1+$D$4)^EZ$12),0))))</f>
        <v>0</v>
      </c>
      <c r="FA34" s="235">
        <f>IF(OR($E34="",$F34="",$G34="",'Allgemeine Info'!$H$15=""),0,IF(AND(FA$11&lt;&gt;0,FA$11&lt;='Allgemeine Info'!$H$15),($E34+$F34)*$I34*(1+$D$4)^FA$11,IF(FA$12='Allgemeine Info'!$H$15,$J34*(1+$D$4)^FA$12,IF(AND(FA$12&lt;&gt;0,MOD(FA$12,$G34)=0,FA$12&lt;'Allgemeine Info'!$H$15),($I34+$J34)*((1+$D$4)^FA$12),0))))</f>
        <v>0</v>
      </c>
      <c r="FB34" s="235">
        <f>IF(OR($E34="",$F34="",$G34="",'Allgemeine Info'!$H$15=""),0,IF(AND(FB$11&lt;&gt;0,FB$11&lt;='Allgemeine Info'!$H$15),($E34+$F34)*$I34*(1+$D$4)^FB$11,IF(FB$12='Allgemeine Info'!$H$15,$J34*(1+$D$4)^FB$12,IF(AND(FB$12&lt;&gt;0,MOD(FB$12,$G34)=0,FB$12&lt;'Allgemeine Info'!$H$15),($I34+$J34)*((1+$D$4)^FB$12),0))))</f>
        <v>0</v>
      </c>
      <c r="FC34" s="235">
        <f>IF(OR($E34="",$F34="",$G34="",'Allgemeine Info'!$H$15=""),0,IF(AND(FC$11&lt;&gt;0,FC$11&lt;='Allgemeine Info'!$H$15),($E34+$F34)*$I34*(1+$D$4)^FC$11,IF(FC$12='Allgemeine Info'!$H$15,$J34*(1+$D$4)^FC$12,IF(AND(FC$12&lt;&gt;0,MOD(FC$12,$G34)=0,FC$12&lt;'Allgemeine Info'!$H$15),($I34+$J34)*((1+$D$4)^FC$12),0))))</f>
        <v>0</v>
      </c>
      <c r="FD34" s="235">
        <f>IF(OR($E34="",$F34="",$G34="",'Allgemeine Info'!$H$15=""),0,IF(AND(FD$11&lt;&gt;0,FD$11&lt;='Allgemeine Info'!$H$15),($E34+$F34)*$I34*(1+$D$4)^FD$11,IF(FD$12='Allgemeine Info'!$H$15,$J34*(1+$D$4)^FD$12,IF(AND(FD$12&lt;&gt;0,MOD(FD$12,$G34)=0,FD$12&lt;'Allgemeine Info'!$H$15),($I34+$J34)*((1+$D$4)^FD$12),0))))</f>
        <v>0</v>
      </c>
      <c r="FE34" s="235">
        <f>IF(OR($E34="",$F34="",$G34="",'Allgemeine Info'!$H$15=""),0,IF(AND(FE$11&lt;&gt;0,FE$11&lt;='Allgemeine Info'!$H$15),($E34+$F34)*$I34*(1+$D$4)^FE$11,IF(FE$12='Allgemeine Info'!$H$15,$J34*(1+$D$4)^FE$12,IF(AND(FE$12&lt;&gt;0,MOD(FE$12,$G34)=0,FE$12&lt;'Allgemeine Info'!$H$15),($I34+$J34)*((1+$D$4)^FE$12),0))))</f>
        <v>0</v>
      </c>
      <c r="FF34" s="235">
        <f>IF(OR($E34="",$F34="",$G34="",'Allgemeine Info'!$H$15=""),0,IF(AND(FF$11&lt;&gt;0,FF$11&lt;='Allgemeine Info'!$H$15),($E34+$F34)*$I34*(1+$D$4)^FF$11,IF(FF$12='Allgemeine Info'!$H$15,$J34*(1+$D$4)^FF$12,IF(AND(FF$12&lt;&gt;0,MOD(FF$12,$G34)=0,FF$12&lt;'Allgemeine Info'!$H$15),($I34+$J34)*((1+$D$4)^FF$12),0))))</f>
        <v>0</v>
      </c>
      <c r="FG34" s="235">
        <f>IF(OR($E34="",$F34="",$G34="",'Allgemeine Info'!$H$15=""),0,IF(AND(FG$11&lt;&gt;0,FG$11&lt;='Allgemeine Info'!$H$15),($E34+$F34)*$I34*(1+$D$4)^FG$11,IF(FG$12='Allgemeine Info'!$H$15,$J34*(1+$D$4)^FG$12,IF(AND(FG$12&lt;&gt;0,MOD(FG$12,$G34)=0,FG$12&lt;'Allgemeine Info'!$H$15),($I34+$J34)*((1+$D$4)^FG$12),0))))</f>
        <v>0</v>
      </c>
      <c r="FH34" s="235">
        <f>IF(OR($E34="",$F34="",$G34="",'Allgemeine Info'!$H$15=""),0,IF(AND(FH$11&lt;&gt;0,FH$11&lt;='Allgemeine Info'!$H$15),($E34+$F34)*$I34*(1+$D$4)^FH$11,IF(FH$12='Allgemeine Info'!$H$15,$J34*(1+$D$4)^FH$12,IF(AND(FH$12&lt;&gt;0,MOD(FH$12,$G34)=0,FH$12&lt;'Allgemeine Info'!$H$15),($I34+$J34)*((1+$D$4)^FH$12),0))))</f>
        <v>0</v>
      </c>
      <c r="FI34" s="235">
        <f>IF(OR($E34="",$F34="",$G34="",'Allgemeine Info'!$H$15=""),0,IF(AND(FI$11&lt;&gt;0,FI$11&lt;='Allgemeine Info'!$H$15),($E34+$F34)*$I34*(1+$D$4)^FI$11,IF(FI$12='Allgemeine Info'!$H$15,$J34*(1+$D$4)^FI$12,IF(AND(FI$12&lt;&gt;0,MOD(FI$12,$G34)=0,FI$12&lt;'Allgemeine Info'!$H$15),($I34+$J34)*((1+$D$4)^FI$12),0))))</f>
        <v>0</v>
      </c>
      <c r="FJ34" s="235">
        <f>IF(OR($E34="",$F34="",$G34="",'Allgemeine Info'!$H$15=""),0,IF(AND(FJ$11&lt;&gt;0,FJ$11&lt;='Allgemeine Info'!$H$15),($E34+$F34)*$I34*(1+$D$4)^FJ$11,IF(FJ$12='Allgemeine Info'!$H$15,$J34*(1+$D$4)^FJ$12,IF(AND(FJ$12&lt;&gt;0,MOD(FJ$12,$G34)=0,FJ$12&lt;'Allgemeine Info'!$H$15),($I34+$J34)*((1+$D$4)^FJ$12),0))))</f>
        <v>0</v>
      </c>
      <c r="FK34" s="235">
        <f>IF(OR($E34="",$F34="",$G34="",'Allgemeine Info'!$H$15=""),0,IF(AND(FK$11&lt;&gt;0,FK$11&lt;='Allgemeine Info'!$H$15),($E34+$F34)*$I34*(1+$D$4)^FK$11,IF(FK$12='Allgemeine Info'!$H$15,$J34*(1+$D$4)^FK$12,IF(AND(FK$12&lt;&gt;0,MOD(FK$12,$G34)=0,FK$12&lt;'Allgemeine Info'!$H$15),($I34+$J34)*((1+$D$4)^FK$12),0))))</f>
        <v>0</v>
      </c>
      <c r="FL34" s="235">
        <f>IF(OR($E34="",$F34="",$G34="",'Allgemeine Info'!$H$15=""),0,IF(AND(FL$11&lt;&gt;0,FL$11&lt;='Allgemeine Info'!$H$15),($E34+$F34)*$I34*(1+$D$4)^FL$11,IF(FL$12='Allgemeine Info'!$H$15,$J34*(1+$D$4)^FL$12,IF(AND(FL$12&lt;&gt;0,MOD(FL$12,$G34)=0,FL$12&lt;'Allgemeine Info'!$H$15),($I34+$J34)*((1+$D$4)^FL$12),0))))</f>
        <v>0</v>
      </c>
      <c r="FM34" s="235">
        <f>IF(OR($E34="",$F34="",$G34="",'Allgemeine Info'!$H$15=""),0,IF(AND(FM$11&lt;&gt;0,FM$11&lt;='Allgemeine Info'!$H$15),($E34+$F34)*$I34*(1+$D$4)^FM$11,IF(FM$12='Allgemeine Info'!$H$15,$J34*(1+$D$4)^FM$12,IF(AND(FM$12&lt;&gt;0,MOD(FM$12,$G34)=0,FM$12&lt;'Allgemeine Info'!$H$15),($I34+$J34)*((1+$D$4)^FM$12),0))))</f>
        <v>0</v>
      </c>
      <c r="FN34" s="235">
        <f>IF(OR($E34="",$F34="",$G34="",'Allgemeine Info'!$H$15=""),0,IF(AND(FN$11&lt;&gt;0,FN$11&lt;='Allgemeine Info'!$H$15),($E34+$F34)*$I34*(1+$D$4)^FN$11,IF(FN$12='Allgemeine Info'!$H$15,$J34*(1+$D$4)^FN$12,IF(AND(FN$12&lt;&gt;0,MOD(FN$12,$G34)=0,FN$12&lt;'Allgemeine Info'!$H$15),($I34+$J34)*((1+$D$4)^FN$12),0))))</f>
        <v>0</v>
      </c>
      <c r="FO34" s="235">
        <f>IF(OR($E34="",$F34="",$G34="",'Allgemeine Info'!$H$15=""),0,IF(AND(FO$11&lt;&gt;0,FO$11&lt;='Allgemeine Info'!$H$15),($E34+$F34)*$I34*(1+$D$4)^FO$11,IF(FO$12='Allgemeine Info'!$H$15,$J34*(1+$D$4)^FO$12,IF(AND(FO$12&lt;&gt;0,MOD(FO$12,$G34)=0,FO$12&lt;'Allgemeine Info'!$H$15),($I34+$J34)*((1+$D$4)^FO$12),0))))</f>
        <v>0</v>
      </c>
      <c r="FP34" s="235">
        <f>IF(OR($E34="",$F34="",$G34="",'Allgemeine Info'!$H$15=""),0,IF(AND(FP$11&lt;&gt;0,FP$11&lt;='Allgemeine Info'!$H$15),($E34+$F34)*$I34*(1+$D$4)^FP$11,IF(FP$12='Allgemeine Info'!$H$15,$J34*(1+$D$4)^FP$12,IF(AND(FP$12&lt;&gt;0,MOD(FP$12,$G34)=0,FP$12&lt;'Allgemeine Info'!$H$15),($I34+$J34)*((1+$D$4)^FP$12),0))))</f>
        <v>0</v>
      </c>
      <c r="FQ34" s="235">
        <f>IF(OR($E34="",$F34="",$G34="",'Allgemeine Info'!$H$15=""),0,IF(AND(FQ$11&lt;&gt;0,FQ$11&lt;='Allgemeine Info'!$H$15),($E34+$F34)*$I34*(1+$D$4)^FQ$11,IF(FQ$12='Allgemeine Info'!$H$15,$J34*(1+$D$4)^FQ$12,IF(AND(FQ$12&lt;&gt;0,MOD(FQ$12,$G34)=0,FQ$12&lt;'Allgemeine Info'!$H$15),($I34+$J34)*((1+$D$4)^FQ$12),0))))</f>
        <v>0</v>
      </c>
      <c r="FR34" s="235">
        <f>IF(OR($E34="",$F34="",$G34="",'Allgemeine Info'!$H$15=""),0,IF(AND(FR$11&lt;&gt;0,FR$11&lt;='Allgemeine Info'!$H$15),($E34+$F34)*$I34*(1+$D$4)^FR$11,IF(FR$12='Allgemeine Info'!$H$15,$J34*(1+$D$4)^FR$12,IF(AND(FR$12&lt;&gt;0,MOD(FR$12,$G34)=0,FR$12&lt;'Allgemeine Info'!$H$15),($I34+$J34)*((1+$D$4)^FR$12),0))))</f>
        <v>0</v>
      </c>
      <c r="FS34" s="235">
        <f>IF(OR($E34="",$F34="",$G34="",'Allgemeine Info'!$H$15=""),0,IF(AND(FS$11&lt;&gt;0,FS$11&lt;='Allgemeine Info'!$H$15),($E34+$F34)*$I34*(1+$D$4)^FS$11,IF(FS$12='Allgemeine Info'!$H$15,$J34*(1+$D$4)^FS$12,IF(AND(FS$12&lt;&gt;0,MOD(FS$12,$G34)=0,FS$12&lt;'Allgemeine Info'!$H$15),($I34+$J34)*((1+$D$4)^FS$12),0))))</f>
        <v>0</v>
      </c>
      <c r="FT34" s="235">
        <f>IF(OR($E34="",$F34="",$G34="",'Allgemeine Info'!$H$15=""),0,IF(AND(FT$11&lt;&gt;0,FT$11&lt;='Allgemeine Info'!$H$15),($E34+$F34)*$I34*(1+$D$4)^FT$11,IF(FT$12='Allgemeine Info'!$H$15,$J34*(1+$D$4)^FT$12,IF(AND(FT$12&lt;&gt;0,MOD(FT$12,$G34)=0,FT$12&lt;'Allgemeine Info'!$H$15),($I34+$J34)*((1+$D$4)^FT$12),0))))</f>
        <v>0</v>
      </c>
      <c r="FU34" s="235">
        <f>IF(OR($E34="",$F34="",$G34="",'Allgemeine Info'!$H$15=""),0,IF(AND(FU$11&lt;&gt;0,FU$11&lt;='Allgemeine Info'!$H$15),($E34+$F34)*$I34*(1+$D$4)^FU$11,IF(FU$12='Allgemeine Info'!$H$15,$J34*(1+$D$4)^FU$12,IF(AND(FU$12&lt;&gt;0,MOD(FU$12,$G34)=0,FU$12&lt;'Allgemeine Info'!$H$15),($I34+$J34)*((1+$D$4)^FU$12),0))))</f>
        <v>0</v>
      </c>
      <c r="FV34" s="235">
        <f>IF(OR($E34="",$F34="",$G34="",'Allgemeine Info'!$H$15=""),0,IF(AND(FV$11&lt;&gt;0,FV$11&lt;='Allgemeine Info'!$H$15),($E34+$F34)*$I34*(1+$D$4)^FV$11,IF(FV$12='Allgemeine Info'!$H$15,$J34*(1+$D$4)^FV$12,IF(AND(FV$12&lt;&gt;0,MOD(FV$12,$G34)=0,FV$12&lt;'Allgemeine Info'!$H$15),($I34+$J34)*((1+$D$4)^FV$12),0))))</f>
        <v>0</v>
      </c>
      <c r="FW34" s="235">
        <f>IF(OR($E34="",$F34="",$G34="",'Allgemeine Info'!$H$15=""),0,IF(AND(FW$11&lt;&gt;0,FW$11&lt;='Allgemeine Info'!$H$15),($E34+$F34)*$I34*(1+$D$4)^FW$11,IF(FW$12='Allgemeine Info'!$H$15,$J34*(1+$D$4)^FW$12,IF(AND(FW$12&lt;&gt;0,MOD(FW$12,$G34)=0,FW$12&lt;'Allgemeine Info'!$H$15),($I34+$J34)*((1+$D$4)^FW$12),0))))</f>
        <v>0</v>
      </c>
      <c r="FX34" s="235">
        <f>IF(OR($E34="",$F34="",$G34="",'Allgemeine Info'!$H$15=""),0,IF(AND(FX$11&lt;&gt;0,FX$11&lt;='Allgemeine Info'!$H$15),($E34+$F34)*$I34*(1+$D$4)^FX$11,IF(FX$12='Allgemeine Info'!$H$15,$J34*(1+$D$4)^FX$12,IF(AND(FX$12&lt;&gt;0,MOD(FX$12,$G34)=0,FX$12&lt;'Allgemeine Info'!$H$15),($I34+$J34)*((1+$D$4)^FX$12),0))))</f>
        <v>0</v>
      </c>
      <c r="FY34" s="235">
        <f>IF(OR($E34="",$F34="",$G34="",'Allgemeine Info'!$H$15=""),0,IF(AND(FY$11&lt;&gt;0,FY$11&lt;='Allgemeine Info'!$H$15),($E34+$F34)*$I34*(1+$D$4)^FY$11,IF(FY$12='Allgemeine Info'!$H$15,$J34*(1+$D$4)^FY$12,IF(AND(FY$12&lt;&gt;0,MOD(FY$12,$G34)=0,FY$12&lt;'Allgemeine Info'!$H$15),($I34+$J34)*((1+$D$4)^FY$12),0))))</f>
        <v>0</v>
      </c>
      <c r="FZ34" s="235">
        <f>IF(OR($E34="",$F34="",$G34="",'Allgemeine Info'!$H$15=""),0,IF(AND(FZ$11&lt;&gt;0,FZ$11&lt;='Allgemeine Info'!$H$15),($E34+$F34)*$I34*(1+$D$4)^FZ$11,IF(FZ$12='Allgemeine Info'!$H$15,$J34*(1+$D$4)^FZ$12,IF(AND(FZ$12&lt;&gt;0,MOD(FZ$12,$G34)=0,FZ$12&lt;'Allgemeine Info'!$H$15),($I34+$J34)*((1+$D$4)^FZ$12),0))))</f>
        <v>0</v>
      </c>
      <c r="GA34" s="235">
        <f>IF(OR($E34="",$F34="",$G34="",'Allgemeine Info'!$H$15=""),0,IF(AND(GA$11&lt;&gt;0,GA$11&lt;='Allgemeine Info'!$H$15),($E34+$F34)*$I34*(1+$D$4)^GA$11,IF(GA$12='Allgemeine Info'!$H$15,$J34*(1+$D$4)^GA$12,IF(AND(GA$12&lt;&gt;0,MOD(GA$12,$G34)=0,GA$12&lt;'Allgemeine Info'!$H$15),($I34+$J34)*((1+$D$4)^GA$12),0))))</f>
        <v>0</v>
      </c>
      <c r="GB34" s="235">
        <f>IF(OR($E34="",$F34="",$G34="",'Allgemeine Info'!$H$15=""),0,IF(AND(GB$11&lt;&gt;0,GB$11&lt;='Allgemeine Info'!$H$15),($E34+$F34)*$I34*(1+$D$4)^GB$11,IF(GB$12='Allgemeine Info'!$H$15,$J34*(1+$D$4)^GB$12,IF(AND(GB$12&lt;&gt;0,MOD(GB$12,$G34)=0,GB$12&lt;'Allgemeine Info'!$H$15),($I34+$J34)*((1+$D$4)^GB$12),0))))</f>
        <v>0</v>
      </c>
      <c r="GC34" s="235">
        <f>IF(OR($E34="",$F34="",$G34="",'Allgemeine Info'!$H$15=""),0,IF(AND(GC$11&lt;&gt;0,GC$11&lt;='Allgemeine Info'!$H$15),($E34+$F34)*$I34*(1+$D$4)^GC$11,IF(GC$12='Allgemeine Info'!$H$15,$J34*(1+$D$4)^GC$12,IF(AND(GC$12&lt;&gt;0,MOD(GC$12,$G34)=0,GC$12&lt;'Allgemeine Info'!$H$15),($I34+$J34)*((1+$D$4)^GC$12),0))))</f>
        <v>0</v>
      </c>
      <c r="GD34" s="235">
        <f>IF(OR($E34="",$F34="",$G34="",'Allgemeine Info'!$H$15=""),0,IF(AND(GD$11&lt;&gt;0,GD$11&lt;='Allgemeine Info'!$H$15),($E34+$F34)*$I34*(1+$D$4)^GD$11,IF(GD$12='Allgemeine Info'!$H$15,$J34*(1+$D$4)^GD$12,IF(AND(GD$12&lt;&gt;0,MOD(GD$12,$G34)=0,GD$12&lt;'Allgemeine Info'!$H$15),($I34+$J34)*((1+$D$4)^GD$12),0))))</f>
        <v>0</v>
      </c>
      <c r="GE34" s="235">
        <f>IF(OR($E34="",$F34="",$G34="",'Allgemeine Info'!$H$15=""),0,IF(AND(GE$11&lt;&gt;0,GE$11&lt;='Allgemeine Info'!$H$15),($E34+$F34)*$I34*(1+$D$4)^GE$11,IF(GE$12='Allgemeine Info'!$H$15,$J34*(1+$D$4)^GE$12,IF(AND(GE$12&lt;&gt;0,MOD(GE$12,$G34)=0,GE$12&lt;'Allgemeine Info'!$H$15),($I34+$J34)*((1+$D$4)^GE$12),0))))</f>
        <v>0</v>
      </c>
      <c r="GF34" s="235">
        <f>IF(OR($E34="",$F34="",$G34="",'Allgemeine Info'!$H$15=""),0,IF(AND(GF$11&lt;&gt;0,GF$11&lt;='Allgemeine Info'!$H$15),($E34+$F34)*$I34*(1+$D$4)^GF$11,IF(GF$12='Allgemeine Info'!$H$15,$J34*(1+$D$4)^GF$12,IF(AND(GF$12&lt;&gt;0,MOD(GF$12,$G34)=0,GF$12&lt;'Allgemeine Info'!$H$15),($I34+$J34)*((1+$D$4)^GF$12),0))))</f>
        <v>0</v>
      </c>
      <c r="GG34" s="235">
        <f>IF(OR($E34="",$F34="",$G34="",'Allgemeine Info'!$H$15=""),0,IF(AND(GG$11&lt;&gt;0,GG$11&lt;='Allgemeine Info'!$H$15),($E34+$F34)*$I34*(1+$D$4)^GG$11,IF(GG$12='Allgemeine Info'!$H$15,$J34*(1+$D$4)^GG$12,IF(AND(GG$12&lt;&gt;0,MOD(GG$12,$G34)=0,GG$12&lt;'Allgemeine Info'!$H$15),($I34+$J34)*((1+$D$4)^GG$12),0))))</f>
        <v>0</v>
      </c>
      <c r="GH34" s="235">
        <f>IF(OR($E34="",$F34="",$G34="",'Allgemeine Info'!$H$15=""),0,IF(AND(GH$11&lt;&gt;0,GH$11&lt;='Allgemeine Info'!$H$15),($E34+$F34)*$I34*(1+$D$4)^GH$11,IF(GH$12='Allgemeine Info'!$H$15,$J34*(1+$D$4)^GH$12,IF(AND(GH$12&lt;&gt;0,MOD(GH$12,$G34)=0,GH$12&lt;'Allgemeine Info'!$H$15),($I34+$J34)*((1+$D$4)^GH$12),0))))</f>
        <v>0</v>
      </c>
      <c r="GI34" s="235">
        <f>IF(OR($E34="",$F34="",$G34="",'Allgemeine Info'!$H$15=""),0,IF(AND(GI$11&lt;&gt;0,GI$11&lt;='Allgemeine Info'!$H$15),($E34+$F34)*$I34*(1+$D$4)^GI$11,IF(GI$12='Allgemeine Info'!$H$15,$J34*(1+$D$4)^GI$12,IF(AND(GI$12&lt;&gt;0,MOD(GI$12,$G34)=0,GI$12&lt;'Allgemeine Info'!$H$15),($I34+$J34)*((1+$D$4)^GI$12),0))))</f>
        <v>0</v>
      </c>
      <c r="GJ34" s="235">
        <f>IF(OR($E34="",$F34="",$G34="",'Allgemeine Info'!$H$15=""),0,IF(AND(GJ$11&lt;&gt;0,GJ$11&lt;='Allgemeine Info'!$H$15),($E34+$F34)*$I34*(1+$D$4)^GJ$11,IF(GJ$12='Allgemeine Info'!$H$15,$J34*(1+$D$4)^GJ$12,IF(AND(GJ$12&lt;&gt;0,MOD(GJ$12,$G34)=0,GJ$12&lt;'Allgemeine Info'!$H$15),($I34+$J34)*((1+$D$4)^GJ$12),0))))</f>
        <v>0</v>
      </c>
      <c r="GK34" s="235">
        <f>IF(OR($E34="",$F34="",$G34="",'Allgemeine Info'!$H$15=""),0,IF(AND(GK$11&lt;&gt;0,GK$11&lt;='Allgemeine Info'!$H$15),($E34+$F34)*$I34*(1+$D$4)^GK$11,IF(GK$12='Allgemeine Info'!$H$15,$J34*(1+$D$4)^GK$12,IF(AND(GK$12&lt;&gt;0,MOD(GK$12,$G34)=0,GK$12&lt;'Allgemeine Info'!$H$15),($I34+$J34)*((1+$D$4)^GK$12),0))))</f>
        <v>0</v>
      </c>
      <c r="GL34" s="235">
        <f>IF(OR($E34="",$F34="",$G34="",'Allgemeine Info'!$H$15=""),0,IF(AND(GL$11&lt;&gt;0,GL$11&lt;='Allgemeine Info'!$H$15),($E34+$F34)*$I34*(1+$D$4)^GL$11,IF(GL$12='Allgemeine Info'!$H$15,$J34*(1+$D$4)^GL$12,IF(AND(GL$12&lt;&gt;0,MOD(GL$12,$G34)=0,GL$12&lt;'Allgemeine Info'!$H$15),($I34+$J34)*((1+$D$4)^GL$12),0))))</f>
        <v>0</v>
      </c>
      <c r="GM34" s="235">
        <f>IF(OR($E34="",$F34="",$G34="",'Allgemeine Info'!$H$15=""),0,IF(AND(GM$11&lt;&gt;0,GM$11&lt;='Allgemeine Info'!$H$15),($E34+$F34)*$I34*(1+$D$4)^GM$11,IF(GM$12='Allgemeine Info'!$H$15,$J34*(1+$D$4)^GM$12,IF(AND(GM$12&lt;&gt;0,MOD(GM$12,$G34)=0,GM$12&lt;'Allgemeine Info'!$H$15),($I34+$J34)*((1+$D$4)^GM$12),0))))</f>
        <v>0</v>
      </c>
      <c r="GN34" s="235">
        <f>IF(OR($E34="",$F34="",$G34="",'Allgemeine Info'!$H$15=""),0,IF(AND(GN$11&lt;&gt;0,GN$11&lt;='Allgemeine Info'!$H$15),($E34+$F34)*$I34*(1+$D$4)^GN$11,IF(GN$12='Allgemeine Info'!$H$15,$J34*(1+$D$4)^GN$12,IF(AND(GN$12&lt;&gt;0,MOD(GN$12,$G34)=0,GN$12&lt;'Allgemeine Info'!$H$15),($I34+$J34)*((1+$D$4)^GN$12),0))))</f>
        <v>0</v>
      </c>
      <c r="GO34" s="235">
        <f>IF(OR($E34="",$F34="",$G34="",'Allgemeine Info'!$H$15=""),0,IF(AND(GO$11&lt;&gt;0,GO$11&lt;='Allgemeine Info'!$H$15),($E34+$F34)*$I34*(1+$D$4)^GO$11,IF(GO$12='Allgemeine Info'!$H$15,$J34*(1+$D$4)^GO$12,IF(AND(GO$12&lt;&gt;0,MOD(GO$12,$G34)=0,GO$12&lt;'Allgemeine Info'!$H$15),($I34+$J34)*((1+$D$4)^GO$12),0))))</f>
        <v>0</v>
      </c>
      <c r="GP34" s="235">
        <f>IF(OR($E34="",$F34="",$G34="",'Allgemeine Info'!$H$15=""),0,IF(AND(GP$11&lt;&gt;0,GP$11&lt;='Allgemeine Info'!$H$15),($E34+$F34)*$I34*(1+$D$4)^GP$11,IF(GP$12='Allgemeine Info'!$H$15,$J34*(1+$D$4)^GP$12,IF(AND(GP$12&lt;&gt;0,MOD(GP$12,$G34)=0,GP$12&lt;'Allgemeine Info'!$H$15),($I34+$J34)*((1+$D$4)^GP$12),0))))</f>
        <v>0</v>
      </c>
      <c r="GQ34" s="235">
        <f>IF(OR($E34="",$F34="",$G34="",'Allgemeine Info'!$H$15=""),0,IF(AND(GQ$11&lt;&gt;0,GQ$11&lt;='Allgemeine Info'!$H$15),($E34+$F34)*$I34*(1+$D$4)^GQ$11,IF(GQ$12='Allgemeine Info'!$H$15,$J34*(1+$D$4)^GQ$12,IF(AND(GQ$12&lt;&gt;0,MOD(GQ$12,$G34)=0,GQ$12&lt;'Allgemeine Info'!$H$15),($I34+$J34)*((1+$D$4)^GQ$12),0))))</f>
        <v>0</v>
      </c>
      <c r="GR34" s="235">
        <f>IF(OR($E34="",$F34="",$G34="",'Allgemeine Info'!$H$15=""),0,IF(AND(GR$11&lt;&gt;0,GR$11&lt;='Allgemeine Info'!$H$15),($E34+$F34)*$I34*(1+$D$4)^GR$11,IF(GR$12='Allgemeine Info'!$H$15,$J34*(1+$D$4)^GR$12,IF(AND(GR$12&lt;&gt;0,MOD(GR$12,$G34)=0,GR$12&lt;'Allgemeine Info'!$H$15),($I34+$J34)*((1+$D$4)^GR$12),0))))</f>
        <v>0</v>
      </c>
      <c r="GS34" s="235">
        <f>IF(OR($E34="",$F34="",$G34="",'Allgemeine Info'!$H$15=""),0,IF(AND(GS$11&lt;&gt;0,GS$11&lt;='Allgemeine Info'!$H$15),($E34+$F34)*$I34*(1+$D$4)^GS$11,IF(GS$12='Allgemeine Info'!$H$15,$J34*(1+$D$4)^GS$12,IF(AND(GS$12&lt;&gt;0,MOD(GS$12,$G34)=0,GS$12&lt;'Allgemeine Info'!$H$15),($I34+$J34)*((1+$D$4)^GS$12),0))))</f>
        <v>0</v>
      </c>
      <c r="GT34" s="235">
        <f>IF(OR($E34="",$F34="",$G34="",'Allgemeine Info'!$H$15=""),0,IF(AND(GT$11&lt;&gt;0,GT$11&lt;='Allgemeine Info'!$H$15),($E34+$F34)*$I34*(1+$D$4)^GT$11,IF(GT$12='Allgemeine Info'!$H$15,$J34*(1+$D$4)^GT$12,IF(AND(GT$12&lt;&gt;0,MOD(GT$12,$G34)=0,GT$12&lt;'Allgemeine Info'!$H$15),($I34+$J34)*((1+$D$4)^GT$12),0))))</f>
        <v>0</v>
      </c>
      <c r="GU34" s="235">
        <f>IF(OR($E34="",$F34="",$G34="",'Allgemeine Info'!$H$15=""),0,IF(AND(GU$11&lt;&gt;0,GU$11&lt;='Allgemeine Info'!$H$15),($E34+$F34)*$I34*(1+$D$4)^GU$11,IF(GU$12='Allgemeine Info'!$H$15,$J34*(1+$D$4)^GU$12,IF(AND(GU$12&lt;&gt;0,MOD(GU$12,$G34)=0,GU$12&lt;'Allgemeine Info'!$H$15),($I34+$J34)*((1+$D$4)^GU$12),0))))</f>
        <v>0</v>
      </c>
      <c r="GV34" s="235">
        <f>IF(OR($E34="",$F34="",$G34="",'Allgemeine Info'!$H$15=""),0,IF(AND(GV$11&lt;&gt;0,GV$11&lt;='Allgemeine Info'!$H$15),($E34+$F34)*$I34*(1+$D$4)^GV$11,IF(GV$12='Allgemeine Info'!$H$15,$J34*(1+$D$4)^GV$12,IF(AND(GV$12&lt;&gt;0,MOD(GV$12,$G34)=0,GV$12&lt;'Allgemeine Info'!$H$15),($I34+$J34)*((1+$D$4)^GV$12),0))))</f>
        <v>0</v>
      </c>
      <c r="GW34" s="235">
        <f>IF(OR($E34="",$F34="",$G34="",'Allgemeine Info'!$H$15=""),0,IF(AND(GW$11&lt;&gt;0,GW$11&lt;='Allgemeine Info'!$H$15),($E34+$F34)*$I34*(1+$D$4)^GW$11,IF(GW$12='Allgemeine Info'!$H$15,$J34*(1+$D$4)^GW$12,IF(AND(GW$12&lt;&gt;0,MOD(GW$12,$G34)=0,GW$12&lt;'Allgemeine Info'!$H$15),($I34+$J34)*((1+$D$4)^GW$12),0))))</f>
        <v>0</v>
      </c>
      <c r="GX34" s="235">
        <f>IF(OR($E34="",$F34="",$G34="",'Allgemeine Info'!$H$15=""),0,IF(AND(GX$11&lt;&gt;0,GX$11&lt;='Allgemeine Info'!$H$15),($E34+$F34)*$I34*(1+$D$4)^GX$11,IF(GX$12='Allgemeine Info'!$H$15,$J34*(1+$D$4)^GX$12,IF(AND(GX$12&lt;&gt;0,MOD(GX$12,$G34)=0,GX$12&lt;'Allgemeine Info'!$H$15),($I34+$J34)*((1+$D$4)^GX$12),0))))</f>
        <v>0</v>
      </c>
      <c r="GY34" s="235">
        <f>IF(OR($E34="",$F34="",$G34="",'Allgemeine Info'!$H$15=""),0,IF(AND(GY$11&lt;&gt;0,GY$11&lt;='Allgemeine Info'!$H$15),($E34+$F34)*$I34*(1+$D$4)^GY$11,IF(GY$12='Allgemeine Info'!$H$15,$J34*(1+$D$4)^GY$12,IF(AND(GY$12&lt;&gt;0,MOD(GY$12,$G34)=0,GY$12&lt;'Allgemeine Info'!$H$15),($I34+$J34)*((1+$D$4)^GY$12),0))))</f>
        <v>0</v>
      </c>
      <c r="GZ34" s="235">
        <f>IF(OR($E34="",$F34="",$G34="",'Allgemeine Info'!$H$15=""),0,IF(AND(GZ$11&lt;&gt;0,GZ$11&lt;='Allgemeine Info'!$H$15),($E34+$F34)*$I34*(1+$D$4)^GZ$11,IF(GZ$12='Allgemeine Info'!$H$15,$J34*(1+$D$4)^GZ$12,IF(AND(GZ$12&lt;&gt;0,MOD(GZ$12,$G34)=0,GZ$12&lt;'Allgemeine Info'!$H$15),($I34+$J34)*((1+$D$4)^GZ$12),0))))</f>
        <v>0</v>
      </c>
      <c r="HA34" s="235">
        <f>IF(OR($E34="",$F34="",$G34="",'Allgemeine Info'!$H$15=""),0,IF(AND(HA$11&lt;&gt;0,HA$11&lt;='Allgemeine Info'!$H$15),($E34+$F34)*$I34*(1+$D$4)^HA$11,IF(HA$12='Allgemeine Info'!$H$15,$J34*(1+$D$4)^HA$12,IF(AND(HA$12&lt;&gt;0,MOD(HA$12,$G34)=0,HA$12&lt;'Allgemeine Info'!$H$15),($I34+$J34)*((1+$D$4)^HA$12),0))))</f>
        <v>0</v>
      </c>
      <c r="HB34" s="235">
        <f>IF(OR($E34="",$F34="",$G34="",'Allgemeine Info'!$H$15=""),0,IF(AND(HB$11&lt;&gt;0,HB$11&lt;='Allgemeine Info'!$H$15),($E34+$F34)*$I34*(1+$D$4)^HB$11,IF(HB$12='Allgemeine Info'!$H$15,$J34*(1+$D$4)^HB$12,IF(AND(HB$12&lt;&gt;0,MOD(HB$12,$G34)=0,HB$12&lt;'Allgemeine Info'!$H$15),($I34+$J34)*((1+$D$4)^HB$12),0))))</f>
        <v>0</v>
      </c>
    </row>
    <row r="35" spans="1:210" x14ac:dyDescent="0.2">
      <c r="A35" s="47"/>
      <c r="B35" s="326"/>
      <c r="C35" s="324"/>
      <c r="D35" s="232"/>
      <c r="E35" s="324"/>
      <c r="F35" s="324"/>
      <c r="G35" s="328"/>
      <c r="H35" s="234">
        <f>IF('Allgemeine Info'!$H$15="",0,IF(G35=0,0,IF(MOD(('Allgemeine Info'!$H$15),G35)=0,(('Allgemeine Info'!$H$15)/G35)-1,ROUNDDOWN(('Allgemeine Info'!$H$15)/G35,0))))</f>
        <v>0</v>
      </c>
      <c r="I35" s="322"/>
      <c r="J35" s="322"/>
      <c r="K35" s="235">
        <f>IF(OR($E35="",$F35="",$G35="",'Allgemeine Info'!$H$15=""),0,IF(AND(K$11&lt;&gt;0,K$11&lt;='Allgemeine Info'!$H$15),($E35+$F35)*$I35*(1+$D$4)^K$11,IF(K$12='Allgemeine Info'!$H$15,$J35*(1+$D$4)^K$12,IF(AND(K$12&lt;&gt;0,MOD(K$12,$G35)=0,K$12&lt;'Allgemeine Info'!$H$15),($I35+$J35)*((1+$D$4)^K$12),0))))</f>
        <v>0</v>
      </c>
      <c r="L35" s="235">
        <f>IF(OR($E35="",$F35="",$G35="",'Allgemeine Info'!$H$15=""),0,IF(AND(L$11&lt;&gt;0,L$11&lt;='Allgemeine Info'!$H$15),($E35+$F35)*$I35*(1+$D$4)^L$11,IF(L$12='Allgemeine Info'!$H$15,$J35*(1+$D$4)^L$12,IF(AND(L$12&lt;&gt;0,MOD(L$12,$G35)=0,L$12&lt;'Allgemeine Info'!$H$15),($I35+$J35)*((1+$D$4)^L$12),0))))</f>
        <v>0</v>
      </c>
      <c r="M35" s="235">
        <f>IF(OR($E35="",$F35="",$G35="",'Allgemeine Info'!$H$15=""),0,IF(AND(M$11&lt;&gt;0,M$11&lt;='Allgemeine Info'!$H$15),($E35+$F35)*$I35*(1+$D$4)^M$11,IF(M$12='Allgemeine Info'!$H$15,$J35*(1+$D$4)^M$12,IF(AND(M$12&lt;&gt;0,MOD(M$12,$G35)=0,M$12&lt;'Allgemeine Info'!$H$15),($I35+$J35)*((1+$D$4)^M$12),0))))</f>
        <v>0</v>
      </c>
      <c r="N35" s="235">
        <f>IF(OR($E35="",$F35="",$G35="",'Allgemeine Info'!$H$15=""),0,IF(AND(N$11&lt;&gt;0,N$11&lt;='Allgemeine Info'!$H$15),($E35+$F35)*$I35*(1+$D$4)^N$11,IF(N$12='Allgemeine Info'!$H$15,$J35*(1+$D$4)^N$12,IF(AND(N$12&lt;&gt;0,MOD(N$12,$G35)=0,N$12&lt;'Allgemeine Info'!$H$15),($I35+$J35)*((1+$D$4)^N$12),0))))</f>
        <v>0</v>
      </c>
      <c r="O35" s="235">
        <f>IF(OR($E35="",$F35="",$G35="",'Allgemeine Info'!$H$15=""),0,IF(AND(O$11&lt;&gt;0,O$11&lt;='Allgemeine Info'!$H$15),($E35+$F35)*$I35*(1+$D$4)^O$11,IF(O$12='Allgemeine Info'!$H$15,$J35*(1+$D$4)^O$12,IF(AND(O$12&lt;&gt;0,MOD(O$12,$G35)=0,O$12&lt;'Allgemeine Info'!$H$15),($I35+$J35)*((1+$D$4)^O$12),0))))</f>
        <v>0</v>
      </c>
      <c r="P35" s="235">
        <f>IF(OR($E35="",$F35="",$G35="",'Allgemeine Info'!$H$15=""),0,IF(AND(P$11&lt;&gt;0,P$11&lt;='Allgemeine Info'!$H$15),($E35+$F35)*$I35*(1+$D$4)^P$11,IF(P$12='Allgemeine Info'!$H$15,$J35*(1+$D$4)^P$12,IF(AND(P$12&lt;&gt;0,MOD(P$12,$G35)=0,P$12&lt;'Allgemeine Info'!$H$15),($I35+$J35)*((1+$D$4)^P$12),0))))</f>
        <v>0</v>
      </c>
      <c r="Q35" s="235">
        <f>IF(OR($E35="",$F35="",$G35="",'Allgemeine Info'!$H$15=""),0,IF(AND(Q$11&lt;&gt;0,Q$11&lt;='Allgemeine Info'!$H$15),($E35+$F35)*$I35*(1+$D$4)^Q$11,IF(Q$12='Allgemeine Info'!$H$15,$J35*(1+$D$4)^Q$12,IF(AND(Q$12&lt;&gt;0,MOD(Q$12,$G35)=0,Q$12&lt;'Allgemeine Info'!$H$15),($I35+$J35)*((1+$D$4)^Q$12),0))))</f>
        <v>0</v>
      </c>
      <c r="R35" s="235">
        <f>IF(OR($E35="",$F35="",$G35="",'Allgemeine Info'!$H$15=""),0,IF(AND(R$11&lt;&gt;0,R$11&lt;='Allgemeine Info'!$H$15),($E35+$F35)*$I35*(1+$D$4)^R$11,IF(R$12='Allgemeine Info'!$H$15,$J35*(1+$D$4)^R$12,IF(AND(R$12&lt;&gt;0,MOD(R$12,$G35)=0,R$12&lt;'Allgemeine Info'!$H$15),($I35+$J35)*((1+$D$4)^R$12),0))))</f>
        <v>0</v>
      </c>
      <c r="S35" s="235">
        <f>IF(OR($E35="",$F35="",$G35="",'Allgemeine Info'!$H$15=""),0,IF(AND(S$11&lt;&gt;0,S$11&lt;='Allgemeine Info'!$H$15),($E35+$F35)*$I35*(1+$D$4)^S$11,IF(S$12='Allgemeine Info'!$H$15,$J35*(1+$D$4)^S$12,IF(AND(S$12&lt;&gt;0,MOD(S$12,$G35)=0,S$12&lt;'Allgemeine Info'!$H$15),($I35+$J35)*((1+$D$4)^S$12),0))))</f>
        <v>0</v>
      </c>
      <c r="T35" s="235">
        <f>IF(OR($E35="",$F35="",$G35="",'Allgemeine Info'!$H$15=""),0,IF(AND(T$11&lt;&gt;0,T$11&lt;='Allgemeine Info'!$H$15),($E35+$F35)*$I35*(1+$D$4)^T$11,IF(T$12='Allgemeine Info'!$H$15,$J35*(1+$D$4)^T$12,IF(AND(T$12&lt;&gt;0,MOD(T$12,$G35)=0,T$12&lt;'Allgemeine Info'!$H$15),($I35+$J35)*((1+$D$4)^T$12),0))))</f>
        <v>0</v>
      </c>
      <c r="U35" s="235">
        <f>IF(OR($E35="",$F35="",$G35="",'Allgemeine Info'!$H$15=""),0,IF(AND(U$11&lt;&gt;0,U$11&lt;='Allgemeine Info'!$H$15),($E35+$F35)*$I35*(1+$D$4)^U$11,IF(U$12='Allgemeine Info'!$H$15,$J35*(1+$D$4)^U$12,IF(AND(U$12&lt;&gt;0,MOD(U$12,$G35)=0,U$12&lt;'Allgemeine Info'!$H$15),($I35+$J35)*((1+$D$4)^U$12),0))))</f>
        <v>0</v>
      </c>
      <c r="V35" s="235">
        <f>IF(OR($E35="",$F35="",$G35="",'Allgemeine Info'!$H$15=""),0,IF(AND(V$11&lt;&gt;0,V$11&lt;='Allgemeine Info'!$H$15),($E35+$F35)*$I35*(1+$D$4)^V$11,IF(V$12='Allgemeine Info'!$H$15,$J35*(1+$D$4)^V$12,IF(AND(V$12&lt;&gt;0,MOD(V$12,$G35)=0,V$12&lt;'Allgemeine Info'!$H$15),($I35+$J35)*((1+$D$4)^V$12),0))))</f>
        <v>0</v>
      </c>
      <c r="W35" s="235">
        <f>IF(OR($E35="",$F35="",$G35="",'Allgemeine Info'!$H$15=""),0,IF(AND(W$11&lt;&gt;0,W$11&lt;='Allgemeine Info'!$H$15),($E35+$F35)*$I35*(1+$D$4)^W$11,IF(W$12='Allgemeine Info'!$H$15,$J35*(1+$D$4)^W$12,IF(AND(W$12&lt;&gt;0,MOD(W$12,$G35)=0,W$12&lt;'Allgemeine Info'!$H$15),($I35+$J35)*((1+$D$4)^W$12),0))))</f>
        <v>0</v>
      </c>
      <c r="X35" s="235">
        <f>IF(OR($E35="",$F35="",$G35="",'Allgemeine Info'!$H$15=""),0,IF(AND(X$11&lt;&gt;0,X$11&lt;='Allgemeine Info'!$H$15),($E35+$F35)*$I35*(1+$D$4)^X$11,IF(X$12='Allgemeine Info'!$H$15,$J35*(1+$D$4)^X$12,IF(AND(X$12&lt;&gt;0,MOD(X$12,$G35)=0,X$12&lt;'Allgemeine Info'!$H$15),($I35+$J35)*((1+$D$4)^X$12),0))))</f>
        <v>0</v>
      </c>
      <c r="Y35" s="235">
        <f>IF(OR($E35="",$F35="",$G35="",'Allgemeine Info'!$H$15=""),0,IF(AND(Y$11&lt;&gt;0,Y$11&lt;='Allgemeine Info'!$H$15),($E35+$F35)*$I35*(1+$D$4)^Y$11,IF(Y$12='Allgemeine Info'!$H$15,$J35*(1+$D$4)^Y$12,IF(AND(Y$12&lt;&gt;0,MOD(Y$12,$G35)=0,Y$12&lt;'Allgemeine Info'!$H$15),($I35+$J35)*((1+$D$4)^Y$12),0))))</f>
        <v>0</v>
      </c>
      <c r="Z35" s="235">
        <f>IF(OR($E35="",$F35="",$G35="",'Allgemeine Info'!$H$15=""),0,IF(AND(Z$11&lt;&gt;0,Z$11&lt;='Allgemeine Info'!$H$15),($E35+$F35)*$I35*(1+$D$4)^Z$11,IF(Z$12='Allgemeine Info'!$H$15,$J35*(1+$D$4)^Z$12,IF(AND(Z$12&lt;&gt;0,MOD(Z$12,$G35)=0,Z$12&lt;'Allgemeine Info'!$H$15),($I35+$J35)*((1+$D$4)^Z$12),0))))</f>
        <v>0</v>
      </c>
      <c r="AA35" s="235">
        <f>IF(OR($E35="",$F35="",$G35="",'Allgemeine Info'!$H$15=""),0,IF(AND(AA$11&lt;&gt;0,AA$11&lt;='Allgemeine Info'!$H$15),($E35+$F35)*$I35*(1+$D$4)^AA$11,IF(AA$12='Allgemeine Info'!$H$15,$J35*(1+$D$4)^AA$12,IF(AND(AA$12&lt;&gt;0,MOD(AA$12,$G35)=0,AA$12&lt;'Allgemeine Info'!$H$15),($I35+$J35)*((1+$D$4)^AA$12),0))))</f>
        <v>0</v>
      </c>
      <c r="AB35" s="235">
        <f>IF(OR($E35="",$F35="",$G35="",'Allgemeine Info'!$H$15=""),0,IF(AND(AB$11&lt;&gt;0,AB$11&lt;='Allgemeine Info'!$H$15),($E35+$F35)*$I35*(1+$D$4)^AB$11,IF(AB$12='Allgemeine Info'!$H$15,$J35*(1+$D$4)^AB$12,IF(AND(AB$12&lt;&gt;0,MOD(AB$12,$G35)=0,AB$12&lt;'Allgemeine Info'!$H$15),($I35+$J35)*((1+$D$4)^AB$12),0))))</f>
        <v>0</v>
      </c>
      <c r="AC35" s="235">
        <f>IF(OR($E35="",$F35="",$G35="",'Allgemeine Info'!$H$15=""),0,IF(AND(AC$11&lt;&gt;0,AC$11&lt;='Allgemeine Info'!$H$15),($E35+$F35)*$I35*(1+$D$4)^AC$11,IF(AC$12='Allgemeine Info'!$H$15,$J35*(1+$D$4)^AC$12,IF(AND(AC$12&lt;&gt;0,MOD(AC$12,$G35)=0,AC$12&lt;'Allgemeine Info'!$H$15),($I35+$J35)*((1+$D$4)^AC$12),0))))</f>
        <v>0</v>
      </c>
      <c r="AD35" s="235">
        <f>IF(OR($E35="",$F35="",$G35="",'Allgemeine Info'!$H$15=""),0,IF(AND(AD$11&lt;&gt;0,AD$11&lt;='Allgemeine Info'!$H$15),($E35+$F35)*$I35*(1+$D$4)^AD$11,IF(AD$12='Allgemeine Info'!$H$15,$J35*(1+$D$4)^AD$12,IF(AND(AD$12&lt;&gt;0,MOD(AD$12,$G35)=0,AD$12&lt;'Allgemeine Info'!$H$15),($I35+$J35)*((1+$D$4)^AD$12),0))))</f>
        <v>0</v>
      </c>
      <c r="AE35" s="235">
        <f>IF(OR($E35="",$F35="",$G35="",'Allgemeine Info'!$H$15=""),0,IF(AND(AE$11&lt;&gt;0,AE$11&lt;='Allgemeine Info'!$H$15),($E35+$F35)*$I35*(1+$D$4)^AE$11,IF(AE$12='Allgemeine Info'!$H$15,$J35*(1+$D$4)^AE$12,IF(AND(AE$12&lt;&gt;0,MOD(AE$12,$G35)=0,AE$12&lt;'Allgemeine Info'!$H$15),($I35+$J35)*((1+$D$4)^AE$12),0))))</f>
        <v>0</v>
      </c>
      <c r="AF35" s="235">
        <f>IF(OR($E35="",$F35="",$G35="",'Allgemeine Info'!$H$15=""),0,IF(AND(AF$11&lt;&gt;0,AF$11&lt;='Allgemeine Info'!$H$15),($E35+$F35)*$I35*(1+$D$4)^AF$11,IF(AF$12='Allgemeine Info'!$H$15,$J35*(1+$D$4)^AF$12,IF(AND(AF$12&lt;&gt;0,MOD(AF$12,$G35)=0,AF$12&lt;'Allgemeine Info'!$H$15),($I35+$J35)*((1+$D$4)^AF$12),0))))</f>
        <v>0</v>
      </c>
      <c r="AG35" s="235">
        <f>IF(OR($E35="",$F35="",$G35="",'Allgemeine Info'!$H$15=""),0,IF(AND(AG$11&lt;&gt;0,AG$11&lt;='Allgemeine Info'!$H$15),($E35+$F35)*$I35*(1+$D$4)^AG$11,IF(AG$12='Allgemeine Info'!$H$15,$J35*(1+$D$4)^AG$12,IF(AND(AG$12&lt;&gt;0,MOD(AG$12,$G35)=0,AG$12&lt;'Allgemeine Info'!$H$15),($I35+$J35)*((1+$D$4)^AG$12),0))))</f>
        <v>0</v>
      </c>
      <c r="AH35" s="235">
        <f>IF(OR($E35="",$F35="",$G35="",'Allgemeine Info'!$H$15=""),0,IF(AND(AH$11&lt;&gt;0,AH$11&lt;='Allgemeine Info'!$H$15),($E35+$F35)*$I35*(1+$D$4)^AH$11,IF(AH$12='Allgemeine Info'!$H$15,$J35*(1+$D$4)^AH$12,IF(AND(AH$12&lt;&gt;0,MOD(AH$12,$G35)=0,AH$12&lt;'Allgemeine Info'!$H$15),($I35+$J35)*((1+$D$4)^AH$12),0))))</f>
        <v>0</v>
      </c>
      <c r="AI35" s="235">
        <f>IF(OR($E35="",$F35="",$G35="",'Allgemeine Info'!$H$15=""),0,IF(AND(AI$11&lt;&gt;0,AI$11&lt;='Allgemeine Info'!$H$15),($E35+$F35)*$I35*(1+$D$4)^AI$11,IF(AI$12='Allgemeine Info'!$H$15,$J35*(1+$D$4)^AI$12,IF(AND(AI$12&lt;&gt;0,MOD(AI$12,$G35)=0,AI$12&lt;'Allgemeine Info'!$H$15),($I35+$J35)*((1+$D$4)^AI$12),0))))</f>
        <v>0</v>
      </c>
      <c r="AJ35" s="235">
        <f>IF(OR($E35="",$F35="",$G35="",'Allgemeine Info'!$H$15=""),0,IF(AND(AJ$11&lt;&gt;0,AJ$11&lt;='Allgemeine Info'!$H$15),($E35+$F35)*$I35*(1+$D$4)^AJ$11,IF(AJ$12='Allgemeine Info'!$H$15,$J35*(1+$D$4)^AJ$12,IF(AND(AJ$12&lt;&gt;0,MOD(AJ$12,$G35)=0,AJ$12&lt;'Allgemeine Info'!$H$15),($I35+$J35)*((1+$D$4)^AJ$12),0))))</f>
        <v>0</v>
      </c>
      <c r="AK35" s="235">
        <f>IF(OR($E35="",$F35="",$G35="",'Allgemeine Info'!$H$15=""),0,IF(AND(AK$11&lt;&gt;0,AK$11&lt;='Allgemeine Info'!$H$15),($E35+$F35)*$I35*(1+$D$4)^AK$11,IF(AK$12='Allgemeine Info'!$H$15,$J35*(1+$D$4)^AK$12,IF(AND(AK$12&lt;&gt;0,MOD(AK$12,$G35)=0,AK$12&lt;'Allgemeine Info'!$H$15),($I35+$J35)*((1+$D$4)^AK$12),0))))</f>
        <v>0</v>
      </c>
      <c r="AL35" s="235">
        <f>IF(OR($E35="",$F35="",$G35="",'Allgemeine Info'!$H$15=""),0,IF(AND(AL$11&lt;&gt;0,AL$11&lt;='Allgemeine Info'!$H$15),($E35+$F35)*$I35*(1+$D$4)^AL$11,IF(AL$12='Allgemeine Info'!$H$15,$J35*(1+$D$4)^AL$12,IF(AND(AL$12&lt;&gt;0,MOD(AL$12,$G35)=0,AL$12&lt;'Allgemeine Info'!$H$15),($I35+$J35)*((1+$D$4)^AL$12),0))))</f>
        <v>0</v>
      </c>
      <c r="AM35" s="235">
        <f>IF(OR($E35="",$F35="",$G35="",'Allgemeine Info'!$H$15=""),0,IF(AND(AM$11&lt;&gt;0,AM$11&lt;='Allgemeine Info'!$H$15),($E35+$F35)*$I35*(1+$D$4)^AM$11,IF(AM$12='Allgemeine Info'!$H$15,$J35*(1+$D$4)^AM$12,IF(AND(AM$12&lt;&gt;0,MOD(AM$12,$G35)=0,AM$12&lt;'Allgemeine Info'!$H$15),($I35+$J35)*((1+$D$4)^AM$12),0))))</f>
        <v>0</v>
      </c>
      <c r="AN35" s="235">
        <f>IF(OR($E35="",$F35="",$G35="",'Allgemeine Info'!$H$15=""),0,IF(AND(AN$11&lt;&gt;0,AN$11&lt;='Allgemeine Info'!$H$15),($E35+$F35)*$I35*(1+$D$4)^AN$11,IF(AN$12='Allgemeine Info'!$H$15,$J35*(1+$D$4)^AN$12,IF(AND(AN$12&lt;&gt;0,MOD(AN$12,$G35)=0,AN$12&lt;'Allgemeine Info'!$H$15),($I35+$J35)*((1+$D$4)^AN$12),0))))</f>
        <v>0</v>
      </c>
      <c r="AO35" s="235">
        <f>IF(OR($E35="",$F35="",$G35="",'Allgemeine Info'!$H$15=""),0,IF(AND(AO$11&lt;&gt;0,AO$11&lt;='Allgemeine Info'!$H$15),($E35+$F35)*$I35*(1+$D$4)^AO$11,IF(AO$12='Allgemeine Info'!$H$15,$J35*(1+$D$4)^AO$12,IF(AND(AO$12&lt;&gt;0,MOD(AO$12,$G35)=0,AO$12&lt;'Allgemeine Info'!$H$15),($I35+$J35)*((1+$D$4)^AO$12),0))))</f>
        <v>0</v>
      </c>
      <c r="AP35" s="235">
        <f>IF(OR($E35="",$F35="",$G35="",'Allgemeine Info'!$H$15=""),0,IF(AND(AP$11&lt;&gt;0,AP$11&lt;='Allgemeine Info'!$H$15),($E35+$F35)*$I35*(1+$D$4)^AP$11,IF(AP$12='Allgemeine Info'!$H$15,$J35*(1+$D$4)^AP$12,IF(AND(AP$12&lt;&gt;0,MOD(AP$12,$G35)=0,AP$12&lt;'Allgemeine Info'!$H$15),($I35+$J35)*((1+$D$4)^AP$12),0))))</f>
        <v>0</v>
      </c>
      <c r="AQ35" s="235">
        <f>IF(OR($E35="",$F35="",$G35="",'Allgemeine Info'!$H$15=""),0,IF(AND(AQ$11&lt;&gt;0,AQ$11&lt;='Allgemeine Info'!$H$15),($E35+$F35)*$I35*(1+$D$4)^AQ$11,IF(AQ$12='Allgemeine Info'!$H$15,$J35*(1+$D$4)^AQ$12,IF(AND(AQ$12&lt;&gt;0,MOD(AQ$12,$G35)=0,AQ$12&lt;'Allgemeine Info'!$H$15),($I35+$J35)*((1+$D$4)^AQ$12),0))))</f>
        <v>0</v>
      </c>
      <c r="AR35" s="235">
        <f>IF(OR($E35="",$F35="",$G35="",'Allgemeine Info'!$H$15=""),0,IF(AND(AR$11&lt;&gt;0,AR$11&lt;='Allgemeine Info'!$H$15),($E35+$F35)*$I35*(1+$D$4)^AR$11,IF(AR$12='Allgemeine Info'!$H$15,$J35*(1+$D$4)^AR$12,IF(AND(AR$12&lt;&gt;0,MOD(AR$12,$G35)=0,AR$12&lt;'Allgemeine Info'!$H$15),($I35+$J35)*((1+$D$4)^AR$12),0))))</f>
        <v>0</v>
      </c>
      <c r="AS35" s="235">
        <f>IF(OR($E35="",$F35="",$G35="",'Allgemeine Info'!$H$15=""),0,IF(AND(AS$11&lt;&gt;0,AS$11&lt;='Allgemeine Info'!$H$15),($E35+$F35)*$I35*(1+$D$4)^AS$11,IF(AS$12='Allgemeine Info'!$H$15,$J35*(1+$D$4)^AS$12,IF(AND(AS$12&lt;&gt;0,MOD(AS$12,$G35)=0,AS$12&lt;'Allgemeine Info'!$H$15),($I35+$J35)*((1+$D$4)^AS$12),0))))</f>
        <v>0</v>
      </c>
      <c r="AT35" s="235">
        <f>IF(OR($E35="",$F35="",$G35="",'Allgemeine Info'!$H$15=""),0,IF(AND(AT$11&lt;&gt;0,AT$11&lt;='Allgemeine Info'!$H$15),($E35+$F35)*$I35*(1+$D$4)^AT$11,IF(AT$12='Allgemeine Info'!$H$15,$J35*(1+$D$4)^AT$12,IF(AND(AT$12&lt;&gt;0,MOD(AT$12,$G35)=0,AT$12&lt;'Allgemeine Info'!$H$15),($I35+$J35)*((1+$D$4)^AT$12),0))))</f>
        <v>0</v>
      </c>
      <c r="AU35" s="235">
        <f>IF(OR($E35="",$F35="",$G35="",'Allgemeine Info'!$H$15=""),0,IF(AND(AU$11&lt;&gt;0,AU$11&lt;='Allgemeine Info'!$H$15),($E35+$F35)*$I35*(1+$D$4)^AU$11,IF(AU$12='Allgemeine Info'!$H$15,$J35*(1+$D$4)^AU$12,IF(AND(AU$12&lt;&gt;0,MOD(AU$12,$G35)=0,AU$12&lt;'Allgemeine Info'!$H$15),($I35+$J35)*((1+$D$4)^AU$12),0))))</f>
        <v>0</v>
      </c>
      <c r="AV35" s="235">
        <f>IF(OR($E35="",$F35="",$G35="",'Allgemeine Info'!$H$15=""),0,IF(AND(AV$11&lt;&gt;0,AV$11&lt;='Allgemeine Info'!$H$15),($E35+$F35)*$I35*(1+$D$4)^AV$11,IF(AV$12='Allgemeine Info'!$H$15,$J35*(1+$D$4)^AV$12,IF(AND(AV$12&lt;&gt;0,MOD(AV$12,$G35)=0,AV$12&lt;'Allgemeine Info'!$H$15),($I35+$J35)*((1+$D$4)^AV$12),0))))</f>
        <v>0</v>
      </c>
      <c r="AW35" s="235">
        <f>IF(OR($E35="",$F35="",$G35="",'Allgemeine Info'!$H$15=""),0,IF(AND(AW$11&lt;&gt;0,AW$11&lt;='Allgemeine Info'!$H$15),($E35+$F35)*$I35*(1+$D$4)^AW$11,IF(AW$12='Allgemeine Info'!$H$15,$J35*(1+$D$4)^AW$12,IF(AND(AW$12&lt;&gt;0,MOD(AW$12,$G35)=0,AW$12&lt;'Allgemeine Info'!$H$15),($I35+$J35)*((1+$D$4)^AW$12),0))))</f>
        <v>0</v>
      </c>
      <c r="AX35" s="235">
        <f>IF(OR($E35="",$F35="",$G35="",'Allgemeine Info'!$H$15=""),0,IF(AND(AX$11&lt;&gt;0,AX$11&lt;='Allgemeine Info'!$H$15),($E35+$F35)*$I35*(1+$D$4)^AX$11,IF(AX$12='Allgemeine Info'!$H$15,$J35*(1+$D$4)^AX$12,IF(AND(AX$12&lt;&gt;0,MOD(AX$12,$G35)=0,AX$12&lt;'Allgemeine Info'!$H$15),($I35+$J35)*((1+$D$4)^AX$12),0))))</f>
        <v>0</v>
      </c>
      <c r="AY35" s="235">
        <f>IF(OR($E35="",$F35="",$G35="",'Allgemeine Info'!$H$15=""),0,IF(AND(AY$11&lt;&gt;0,AY$11&lt;='Allgemeine Info'!$H$15),($E35+$F35)*$I35*(1+$D$4)^AY$11,IF(AY$12='Allgemeine Info'!$H$15,$J35*(1+$D$4)^AY$12,IF(AND(AY$12&lt;&gt;0,MOD(AY$12,$G35)=0,AY$12&lt;'Allgemeine Info'!$H$15),($I35+$J35)*((1+$D$4)^AY$12),0))))</f>
        <v>0</v>
      </c>
      <c r="AZ35" s="235">
        <f>IF(OR($E35="",$F35="",$G35="",'Allgemeine Info'!$H$15=""),0,IF(AND(AZ$11&lt;&gt;0,AZ$11&lt;='Allgemeine Info'!$H$15),($E35+$F35)*$I35*(1+$D$4)^AZ$11,IF(AZ$12='Allgemeine Info'!$H$15,$J35*(1+$D$4)^AZ$12,IF(AND(AZ$12&lt;&gt;0,MOD(AZ$12,$G35)=0,AZ$12&lt;'Allgemeine Info'!$H$15),($I35+$J35)*((1+$D$4)^AZ$12),0))))</f>
        <v>0</v>
      </c>
      <c r="BA35" s="235">
        <f>IF(OR($E35="",$F35="",$G35="",'Allgemeine Info'!$H$15=""),0,IF(AND(BA$11&lt;&gt;0,BA$11&lt;='Allgemeine Info'!$H$15),($E35+$F35)*$I35*(1+$D$4)^BA$11,IF(BA$12='Allgemeine Info'!$H$15,$J35*(1+$D$4)^BA$12,IF(AND(BA$12&lt;&gt;0,MOD(BA$12,$G35)=0,BA$12&lt;'Allgemeine Info'!$H$15),($I35+$J35)*((1+$D$4)^BA$12),0))))</f>
        <v>0</v>
      </c>
      <c r="BB35" s="235">
        <f>IF(OR($E35="",$F35="",$G35="",'Allgemeine Info'!$H$15=""),0,IF(AND(BB$11&lt;&gt;0,BB$11&lt;='Allgemeine Info'!$H$15),($E35+$F35)*$I35*(1+$D$4)^BB$11,IF(BB$12='Allgemeine Info'!$H$15,$J35*(1+$D$4)^BB$12,IF(AND(BB$12&lt;&gt;0,MOD(BB$12,$G35)=0,BB$12&lt;'Allgemeine Info'!$H$15),($I35+$J35)*((1+$D$4)^BB$12),0))))</f>
        <v>0</v>
      </c>
      <c r="BC35" s="235">
        <f>IF(OR($E35="",$F35="",$G35="",'Allgemeine Info'!$H$15=""),0,IF(AND(BC$11&lt;&gt;0,BC$11&lt;='Allgemeine Info'!$H$15),($E35+$F35)*$I35*(1+$D$4)^BC$11,IF(BC$12='Allgemeine Info'!$H$15,$J35*(1+$D$4)^BC$12,IF(AND(BC$12&lt;&gt;0,MOD(BC$12,$G35)=0,BC$12&lt;'Allgemeine Info'!$H$15),($I35+$J35)*((1+$D$4)^BC$12),0))))</f>
        <v>0</v>
      </c>
      <c r="BD35" s="235">
        <f>IF(OR($E35="",$F35="",$G35="",'Allgemeine Info'!$H$15=""),0,IF(AND(BD$11&lt;&gt;0,BD$11&lt;='Allgemeine Info'!$H$15),($E35+$F35)*$I35*(1+$D$4)^BD$11,IF(BD$12='Allgemeine Info'!$H$15,$J35*(1+$D$4)^BD$12,IF(AND(BD$12&lt;&gt;0,MOD(BD$12,$G35)=0,BD$12&lt;'Allgemeine Info'!$H$15),($I35+$J35)*((1+$D$4)^BD$12),0))))</f>
        <v>0</v>
      </c>
      <c r="BE35" s="235">
        <f>IF(OR($E35="",$F35="",$G35="",'Allgemeine Info'!$H$15=""),0,IF(AND(BE$11&lt;&gt;0,BE$11&lt;='Allgemeine Info'!$H$15),($E35+$F35)*$I35*(1+$D$4)^BE$11,IF(BE$12='Allgemeine Info'!$H$15,$J35*(1+$D$4)^BE$12,IF(AND(BE$12&lt;&gt;0,MOD(BE$12,$G35)=0,BE$12&lt;'Allgemeine Info'!$H$15),($I35+$J35)*((1+$D$4)^BE$12),0))))</f>
        <v>0</v>
      </c>
      <c r="BF35" s="235">
        <f>IF(OR($E35="",$F35="",$G35="",'Allgemeine Info'!$H$15=""),0,IF(AND(BF$11&lt;&gt;0,BF$11&lt;='Allgemeine Info'!$H$15),($E35+$F35)*$I35*(1+$D$4)^BF$11,IF(BF$12='Allgemeine Info'!$H$15,$J35*(1+$D$4)^BF$12,IF(AND(BF$12&lt;&gt;0,MOD(BF$12,$G35)=0,BF$12&lt;'Allgemeine Info'!$H$15),($I35+$J35)*((1+$D$4)^BF$12),0))))</f>
        <v>0</v>
      </c>
      <c r="BG35" s="235">
        <f>IF(OR($E35="",$F35="",$G35="",'Allgemeine Info'!$H$15=""),0,IF(AND(BG$11&lt;&gt;0,BG$11&lt;='Allgemeine Info'!$H$15),($E35+$F35)*$I35*(1+$D$4)^BG$11,IF(BG$12='Allgemeine Info'!$H$15,$J35*(1+$D$4)^BG$12,IF(AND(BG$12&lt;&gt;0,MOD(BG$12,$G35)=0,BG$12&lt;'Allgemeine Info'!$H$15),($I35+$J35)*((1+$D$4)^BG$12),0))))</f>
        <v>0</v>
      </c>
      <c r="BH35" s="235">
        <f>IF(OR($E35="",$F35="",$G35="",'Allgemeine Info'!$H$15=""),0,IF(AND(BH$11&lt;&gt;0,BH$11&lt;='Allgemeine Info'!$H$15),($E35+$F35)*$I35*(1+$D$4)^BH$11,IF(BH$12='Allgemeine Info'!$H$15,$J35*(1+$D$4)^BH$12,IF(AND(BH$12&lt;&gt;0,MOD(BH$12,$G35)=0,BH$12&lt;'Allgemeine Info'!$H$15),($I35+$J35)*((1+$D$4)^BH$12),0))))</f>
        <v>0</v>
      </c>
      <c r="BI35" s="235">
        <f>IF(OR($E35="",$F35="",$G35="",'Allgemeine Info'!$H$15=""),0,IF(AND(BI$11&lt;&gt;0,BI$11&lt;='Allgemeine Info'!$H$15),($E35+$F35)*$I35*(1+$D$4)^BI$11,IF(BI$12='Allgemeine Info'!$H$15,$J35*(1+$D$4)^BI$12,IF(AND(BI$12&lt;&gt;0,MOD(BI$12,$G35)=0,BI$12&lt;'Allgemeine Info'!$H$15),($I35+$J35)*((1+$D$4)^BI$12),0))))</f>
        <v>0</v>
      </c>
      <c r="BJ35" s="235">
        <f>IF(OR($E35="",$F35="",$G35="",'Allgemeine Info'!$H$15=""),0,IF(AND(BJ$11&lt;&gt;0,BJ$11&lt;='Allgemeine Info'!$H$15),($E35+$F35)*$I35*(1+$D$4)^BJ$11,IF(BJ$12='Allgemeine Info'!$H$15,$J35*(1+$D$4)^BJ$12,IF(AND(BJ$12&lt;&gt;0,MOD(BJ$12,$G35)=0,BJ$12&lt;'Allgemeine Info'!$H$15),($I35+$J35)*((1+$D$4)^BJ$12),0))))</f>
        <v>0</v>
      </c>
      <c r="BK35" s="235">
        <f>IF(OR($E35="",$F35="",$G35="",'Allgemeine Info'!$H$15=""),0,IF(AND(BK$11&lt;&gt;0,BK$11&lt;='Allgemeine Info'!$H$15),($E35+$F35)*$I35*(1+$D$4)^BK$11,IF(BK$12='Allgemeine Info'!$H$15,$J35*(1+$D$4)^BK$12,IF(AND(BK$12&lt;&gt;0,MOD(BK$12,$G35)=0,BK$12&lt;'Allgemeine Info'!$H$15),($I35+$J35)*((1+$D$4)^BK$12),0))))</f>
        <v>0</v>
      </c>
      <c r="BL35" s="235">
        <f>IF(OR($E35="",$F35="",$G35="",'Allgemeine Info'!$H$15=""),0,IF(AND(BL$11&lt;&gt;0,BL$11&lt;='Allgemeine Info'!$H$15),($E35+$F35)*$I35*(1+$D$4)^BL$11,IF(BL$12='Allgemeine Info'!$H$15,$J35*(1+$D$4)^BL$12,IF(AND(BL$12&lt;&gt;0,MOD(BL$12,$G35)=0,BL$12&lt;'Allgemeine Info'!$H$15),($I35+$J35)*((1+$D$4)^BL$12),0))))</f>
        <v>0</v>
      </c>
      <c r="BM35" s="235">
        <f>IF(OR($E35="",$F35="",$G35="",'Allgemeine Info'!$H$15=""),0,IF(AND(BM$11&lt;&gt;0,BM$11&lt;='Allgemeine Info'!$H$15),($E35+$F35)*$I35*(1+$D$4)^BM$11,IF(BM$12='Allgemeine Info'!$H$15,$J35*(1+$D$4)^BM$12,IF(AND(BM$12&lt;&gt;0,MOD(BM$12,$G35)=0,BM$12&lt;'Allgemeine Info'!$H$15),($I35+$J35)*((1+$D$4)^BM$12),0))))</f>
        <v>0</v>
      </c>
      <c r="BN35" s="235">
        <f>IF(OR($E35="",$F35="",$G35="",'Allgemeine Info'!$H$15=""),0,IF(AND(BN$11&lt;&gt;0,BN$11&lt;='Allgemeine Info'!$H$15),($E35+$F35)*$I35*(1+$D$4)^BN$11,IF(BN$12='Allgemeine Info'!$H$15,$J35*(1+$D$4)^BN$12,IF(AND(BN$12&lt;&gt;0,MOD(BN$12,$G35)=0,BN$12&lt;'Allgemeine Info'!$H$15),($I35+$J35)*((1+$D$4)^BN$12),0))))</f>
        <v>0</v>
      </c>
      <c r="BO35" s="235">
        <f>IF(OR($E35="",$F35="",$G35="",'Allgemeine Info'!$H$15=""),0,IF(AND(BO$11&lt;&gt;0,BO$11&lt;='Allgemeine Info'!$H$15),($E35+$F35)*$I35*(1+$D$4)^BO$11,IF(BO$12='Allgemeine Info'!$H$15,$J35*(1+$D$4)^BO$12,IF(AND(BO$12&lt;&gt;0,MOD(BO$12,$G35)=0,BO$12&lt;'Allgemeine Info'!$H$15),($I35+$J35)*((1+$D$4)^BO$12),0))))</f>
        <v>0</v>
      </c>
      <c r="BP35" s="235">
        <f>IF(OR($E35="",$F35="",$G35="",'Allgemeine Info'!$H$15=""),0,IF(AND(BP$11&lt;&gt;0,BP$11&lt;='Allgemeine Info'!$H$15),($E35+$F35)*$I35*(1+$D$4)^BP$11,IF(BP$12='Allgemeine Info'!$H$15,$J35*(1+$D$4)^BP$12,IF(AND(BP$12&lt;&gt;0,MOD(BP$12,$G35)=0,BP$12&lt;'Allgemeine Info'!$H$15),($I35+$J35)*((1+$D$4)^BP$12),0))))</f>
        <v>0</v>
      </c>
      <c r="BQ35" s="235">
        <f>IF(OR($E35="",$F35="",$G35="",'Allgemeine Info'!$H$15=""),0,IF(AND(BQ$11&lt;&gt;0,BQ$11&lt;='Allgemeine Info'!$H$15),($E35+$F35)*$I35*(1+$D$4)^BQ$11,IF(BQ$12='Allgemeine Info'!$H$15,$J35*(1+$D$4)^BQ$12,IF(AND(BQ$12&lt;&gt;0,MOD(BQ$12,$G35)=0,BQ$12&lt;'Allgemeine Info'!$H$15),($I35+$J35)*((1+$D$4)^BQ$12),0))))</f>
        <v>0</v>
      </c>
      <c r="BR35" s="235">
        <f>IF(OR($E35="",$F35="",$G35="",'Allgemeine Info'!$H$15=""),0,IF(AND(BR$11&lt;&gt;0,BR$11&lt;='Allgemeine Info'!$H$15),($E35+$F35)*$I35*(1+$D$4)^BR$11,IF(BR$12='Allgemeine Info'!$H$15,$J35*(1+$D$4)^BR$12,IF(AND(BR$12&lt;&gt;0,MOD(BR$12,$G35)=0,BR$12&lt;'Allgemeine Info'!$H$15),($I35+$J35)*((1+$D$4)^BR$12),0))))</f>
        <v>0</v>
      </c>
      <c r="BS35" s="235">
        <f>IF(OR($E35="",$F35="",$G35="",'Allgemeine Info'!$H$15=""),0,IF(AND(BS$11&lt;&gt;0,BS$11&lt;='Allgemeine Info'!$H$15),($E35+$F35)*$I35*(1+$D$4)^BS$11,IF(BS$12='Allgemeine Info'!$H$15,$J35*(1+$D$4)^BS$12,IF(AND(BS$12&lt;&gt;0,MOD(BS$12,$G35)=0,BS$12&lt;'Allgemeine Info'!$H$15),($I35+$J35)*((1+$D$4)^BS$12),0))))</f>
        <v>0</v>
      </c>
      <c r="BT35" s="235">
        <f>IF(OR($E35="",$F35="",$G35="",'Allgemeine Info'!$H$15=""),0,IF(AND(BT$11&lt;&gt;0,BT$11&lt;='Allgemeine Info'!$H$15),($E35+$F35)*$I35*(1+$D$4)^BT$11,IF(BT$12='Allgemeine Info'!$H$15,$J35*(1+$D$4)^BT$12,IF(AND(BT$12&lt;&gt;0,MOD(BT$12,$G35)=0,BT$12&lt;'Allgemeine Info'!$H$15),($I35+$J35)*((1+$D$4)^BT$12),0))))</f>
        <v>0</v>
      </c>
      <c r="BU35" s="235">
        <f>IF(OR($E35="",$F35="",$G35="",'Allgemeine Info'!$H$15=""),0,IF(AND(BU$11&lt;&gt;0,BU$11&lt;='Allgemeine Info'!$H$15),($E35+$F35)*$I35*(1+$D$4)^BU$11,IF(BU$12='Allgemeine Info'!$H$15,$J35*(1+$D$4)^BU$12,IF(AND(BU$12&lt;&gt;0,MOD(BU$12,$G35)=0,BU$12&lt;'Allgemeine Info'!$H$15),($I35+$J35)*((1+$D$4)^BU$12),0))))</f>
        <v>0</v>
      </c>
      <c r="BV35" s="235">
        <f>IF(OR($E35="",$F35="",$G35="",'Allgemeine Info'!$H$15=""),0,IF(AND(BV$11&lt;&gt;0,BV$11&lt;='Allgemeine Info'!$H$15),($E35+$F35)*$I35*(1+$D$4)^BV$11,IF(BV$12='Allgemeine Info'!$H$15,$J35*(1+$D$4)^BV$12,IF(AND(BV$12&lt;&gt;0,MOD(BV$12,$G35)=0,BV$12&lt;'Allgemeine Info'!$H$15),($I35+$J35)*((1+$D$4)^BV$12),0))))</f>
        <v>0</v>
      </c>
      <c r="BW35" s="235">
        <f>IF(OR($E35="",$F35="",$G35="",'Allgemeine Info'!$H$15=""),0,IF(AND(BW$11&lt;&gt;0,BW$11&lt;='Allgemeine Info'!$H$15),($E35+$F35)*$I35*(1+$D$4)^BW$11,IF(BW$12='Allgemeine Info'!$H$15,$J35*(1+$D$4)^BW$12,IF(AND(BW$12&lt;&gt;0,MOD(BW$12,$G35)=0,BW$12&lt;'Allgemeine Info'!$H$15),($I35+$J35)*((1+$D$4)^BW$12),0))))</f>
        <v>0</v>
      </c>
      <c r="BX35" s="235">
        <f>IF(OR($E35="",$F35="",$G35="",'Allgemeine Info'!$H$15=""),0,IF(AND(BX$11&lt;&gt;0,BX$11&lt;='Allgemeine Info'!$H$15),($E35+$F35)*$I35*(1+$D$4)^BX$11,IF(BX$12='Allgemeine Info'!$H$15,$J35*(1+$D$4)^BX$12,IF(AND(BX$12&lt;&gt;0,MOD(BX$12,$G35)=0,BX$12&lt;'Allgemeine Info'!$H$15),($I35+$J35)*((1+$D$4)^BX$12),0))))</f>
        <v>0</v>
      </c>
      <c r="BY35" s="235">
        <f>IF(OR($E35="",$F35="",$G35="",'Allgemeine Info'!$H$15=""),0,IF(AND(BY$11&lt;&gt;0,BY$11&lt;='Allgemeine Info'!$H$15),($E35+$F35)*$I35*(1+$D$4)^BY$11,IF(BY$12='Allgemeine Info'!$H$15,$J35*(1+$D$4)^BY$12,IF(AND(BY$12&lt;&gt;0,MOD(BY$12,$G35)=0,BY$12&lt;'Allgemeine Info'!$H$15),($I35+$J35)*((1+$D$4)^BY$12),0))))</f>
        <v>0</v>
      </c>
      <c r="BZ35" s="235">
        <f>IF(OR($E35="",$F35="",$G35="",'Allgemeine Info'!$H$15=""),0,IF(AND(BZ$11&lt;&gt;0,BZ$11&lt;='Allgemeine Info'!$H$15),($E35+$F35)*$I35*(1+$D$4)^BZ$11,IF(BZ$12='Allgemeine Info'!$H$15,$J35*(1+$D$4)^BZ$12,IF(AND(BZ$12&lt;&gt;0,MOD(BZ$12,$G35)=0,BZ$12&lt;'Allgemeine Info'!$H$15),($I35+$J35)*((1+$D$4)^BZ$12),0))))</f>
        <v>0</v>
      </c>
      <c r="CA35" s="235">
        <f>IF(OR($E35="",$F35="",$G35="",'Allgemeine Info'!$H$15=""),0,IF(AND(CA$11&lt;&gt;0,CA$11&lt;='Allgemeine Info'!$H$15),($E35+$F35)*$I35*(1+$D$4)^CA$11,IF(CA$12='Allgemeine Info'!$H$15,$J35*(1+$D$4)^CA$12,IF(AND(CA$12&lt;&gt;0,MOD(CA$12,$G35)=0,CA$12&lt;'Allgemeine Info'!$H$15),($I35+$J35)*((1+$D$4)^CA$12),0))))</f>
        <v>0</v>
      </c>
      <c r="CB35" s="235">
        <f>IF(OR($E35="",$F35="",$G35="",'Allgemeine Info'!$H$15=""),0,IF(AND(CB$11&lt;&gt;0,CB$11&lt;='Allgemeine Info'!$H$15),($E35+$F35)*$I35*(1+$D$4)^CB$11,IF(CB$12='Allgemeine Info'!$H$15,$J35*(1+$D$4)^CB$12,IF(AND(CB$12&lt;&gt;0,MOD(CB$12,$G35)=0,CB$12&lt;'Allgemeine Info'!$H$15),($I35+$J35)*((1+$D$4)^CB$12),0))))</f>
        <v>0</v>
      </c>
      <c r="CC35" s="235">
        <f>IF(OR($E35="",$F35="",$G35="",'Allgemeine Info'!$H$15=""),0,IF(AND(CC$11&lt;&gt;0,CC$11&lt;='Allgemeine Info'!$H$15),($E35+$F35)*$I35*(1+$D$4)^CC$11,IF(CC$12='Allgemeine Info'!$H$15,$J35*(1+$D$4)^CC$12,IF(AND(CC$12&lt;&gt;0,MOD(CC$12,$G35)=0,CC$12&lt;'Allgemeine Info'!$H$15),($I35+$J35)*((1+$D$4)^CC$12),0))))</f>
        <v>0</v>
      </c>
      <c r="CD35" s="235">
        <f>IF(OR($E35="",$F35="",$G35="",'Allgemeine Info'!$H$15=""),0,IF(AND(CD$11&lt;&gt;0,CD$11&lt;='Allgemeine Info'!$H$15),($E35+$F35)*$I35*(1+$D$4)^CD$11,IF(CD$12='Allgemeine Info'!$H$15,$J35*(1+$D$4)^CD$12,IF(AND(CD$12&lt;&gt;0,MOD(CD$12,$G35)=0,CD$12&lt;'Allgemeine Info'!$H$15),($I35+$J35)*((1+$D$4)^CD$12),0))))</f>
        <v>0</v>
      </c>
      <c r="CE35" s="235">
        <f>IF(OR($E35="",$F35="",$G35="",'Allgemeine Info'!$H$15=""),0,IF(AND(CE$11&lt;&gt;0,CE$11&lt;='Allgemeine Info'!$H$15),($E35+$F35)*$I35*(1+$D$4)^CE$11,IF(CE$12='Allgemeine Info'!$H$15,$J35*(1+$D$4)^CE$12,IF(AND(CE$12&lt;&gt;0,MOD(CE$12,$G35)=0,CE$12&lt;'Allgemeine Info'!$H$15),($I35+$J35)*((1+$D$4)^CE$12),0))))</f>
        <v>0</v>
      </c>
      <c r="CF35" s="235">
        <f>IF(OR($E35="",$F35="",$G35="",'Allgemeine Info'!$H$15=""),0,IF(AND(CF$11&lt;&gt;0,CF$11&lt;='Allgemeine Info'!$H$15),($E35+$F35)*$I35*(1+$D$4)^CF$11,IF(CF$12='Allgemeine Info'!$H$15,$J35*(1+$D$4)^CF$12,IF(AND(CF$12&lt;&gt;0,MOD(CF$12,$G35)=0,CF$12&lt;'Allgemeine Info'!$H$15),($I35+$J35)*((1+$D$4)^CF$12),0))))</f>
        <v>0</v>
      </c>
      <c r="CG35" s="235">
        <f>IF(OR($E35="",$F35="",$G35="",'Allgemeine Info'!$H$15=""),0,IF(AND(CG$11&lt;&gt;0,CG$11&lt;='Allgemeine Info'!$H$15),($E35+$F35)*$I35*(1+$D$4)^CG$11,IF(CG$12='Allgemeine Info'!$H$15,$J35*(1+$D$4)^CG$12,IF(AND(CG$12&lt;&gt;0,MOD(CG$12,$G35)=0,CG$12&lt;'Allgemeine Info'!$H$15),($I35+$J35)*((1+$D$4)^CG$12),0))))</f>
        <v>0</v>
      </c>
      <c r="CH35" s="235">
        <f>IF(OR($E35="",$F35="",$G35="",'Allgemeine Info'!$H$15=""),0,IF(AND(CH$11&lt;&gt;0,CH$11&lt;='Allgemeine Info'!$H$15),($E35+$F35)*$I35*(1+$D$4)^CH$11,IF(CH$12='Allgemeine Info'!$H$15,$J35*(1+$D$4)^CH$12,IF(AND(CH$12&lt;&gt;0,MOD(CH$12,$G35)=0,CH$12&lt;'Allgemeine Info'!$H$15),($I35+$J35)*((1+$D$4)^CH$12),0))))</f>
        <v>0</v>
      </c>
      <c r="CI35" s="235">
        <f>IF(OR($E35="",$F35="",$G35="",'Allgemeine Info'!$H$15=""),0,IF(AND(CI$11&lt;&gt;0,CI$11&lt;='Allgemeine Info'!$H$15),($E35+$F35)*$I35*(1+$D$4)^CI$11,IF(CI$12='Allgemeine Info'!$H$15,$J35*(1+$D$4)^CI$12,IF(AND(CI$12&lt;&gt;0,MOD(CI$12,$G35)=0,CI$12&lt;'Allgemeine Info'!$H$15),($I35+$J35)*((1+$D$4)^CI$12),0))))</f>
        <v>0</v>
      </c>
      <c r="CJ35" s="235">
        <f>IF(OR($E35="",$F35="",$G35="",'Allgemeine Info'!$H$15=""),0,IF(AND(CJ$11&lt;&gt;0,CJ$11&lt;='Allgemeine Info'!$H$15),($E35+$F35)*$I35*(1+$D$4)^CJ$11,IF(CJ$12='Allgemeine Info'!$H$15,$J35*(1+$D$4)^CJ$12,IF(AND(CJ$12&lt;&gt;0,MOD(CJ$12,$G35)=0,CJ$12&lt;'Allgemeine Info'!$H$15),($I35+$J35)*((1+$D$4)^CJ$12),0))))</f>
        <v>0</v>
      </c>
      <c r="CK35" s="235">
        <f>IF(OR($E35="",$F35="",$G35="",'Allgemeine Info'!$H$15=""),0,IF(AND(CK$11&lt;&gt;0,CK$11&lt;='Allgemeine Info'!$H$15),($E35+$F35)*$I35*(1+$D$4)^CK$11,IF(CK$12='Allgemeine Info'!$H$15,$J35*(1+$D$4)^CK$12,IF(AND(CK$12&lt;&gt;0,MOD(CK$12,$G35)=0,CK$12&lt;'Allgemeine Info'!$H$15),($I35+$J35)*((1+$D$4)^CK$12),0))))</f>
        <v>0</v>
      </c>
      <c r="CL35" s="235">
        <f>IF(OR($E35="",$F35="",$G35="",'Allgemeine Info'!$H$15=""),0,IF(AND(CL$11&lt;&gt;0,CL$11&lt;='Allgemeine Info'!$H$15),($E35+$F35)*$I35*(1+$D$4)^CL$11,IF(CL$12='Allgemeine Info'!$H$15,$J35*(1+$D$4)^CL$12,IF(AND(CL$12&lt;&gt;0,MOD(CL$12,$G35)=0,CL$12&lt;'Allgemeine Info'!$H$15),($I35+$J35)*((1+$D$4)^CL$12),0))))</f>
        <v>0</v>
      </c>
      <c r="CM35" s="235">
        <f>IF(OR($E35="",$F35="",$G35="",'Allgemeine Info'!$H$15=""),0,IF(AND(CM$11&lt;&gt;0,CM$11&lt;='Allgemeine Info'!$H$15),($E35+$F35)*$I35*(1+$D$4)^CM$11,IF(CM$12='Allgemeine Info'!$H$15,$J35*(1+$D$4)^CM$12,IF(AND(CM$12&lt;&gt;0,MOD(CM$12,$G35)=0,CM$12&lt;'Allgemeine Info'!$H$15),($I35+$J35)*((1+$D$4)^CM$12),0))))</f>
        <v>0</v>
      </c>
      <c r="CN35" s="235">
        <f>IF(OR($E35="",$F35="",$G35="",'Allgemeine Info'!$H$15=""),0,IF(AND(CN$11&lt;&gt;0,CN$11&lt;='Allgemeine Info'!$H$15),($E35+$F35)*$I35*(1+$D$4)^CN$11,IF(CN$12='Allgemeine Info'!$H$15,$J35*(1+$D$4)^CN$12,IF(AND(CN$12&lt;&gt;0,MOD(CN$12,$G35)=0,CN$12&lt;'Allgemeine Info'!$H$15),($I35+$J35)*((1+$D$4)^CN$12),0))))</f>
        <v>0</v>
      </c>
      <c r="CO35" s="235">
        <f>IF(OR($E35="",$F35="",$G35="",'Allgemeine Info'!$H$15=""),0,IF(AND(CO$11&lt;&gt;0,CO$11&lt;='Allgemeine Info'!$H$15),($E35+$F35)*$I35*(1+$D$4)^CO$11,IF(CO$12='Allgemeine Info'!$H$15,$J35*(1+$D$4)^CO$12,IF(AND(CO$12&lt;&gt;0,MOD(CO$12,$G35)=0,CO$12&lt;'Allgemeine Info'!$H$15),($I35+$J35)*((1+$D$4)^CO$12),0))))</f>
        <v>0</v>
      </c>
      <c r="CP35" s="235">
        <f>IF(OR($E35="",$F35="",$G35="",'Allgemeine Info'!$H$15=""),0,IF(AND(CP$11&lt;&gt;0,CP$11&lt;='Allgemeine Info'!$H$15),($E35+$F35)*$I35*(1+$D$4)^CP$11,IF(CP$12='Allgemeine Info'!$H$15,$J35*(1+$D$4)^CP$12,IF(AND(CP$12&lt;&gt;0,MOD(CP$12,$G35)=0,CP$12&lt;'Allgemeine Info'!$H$15),($I35+$J35)*((1+$D$4)^CP$12),0))))</f>
        <v>0</v>
      </c>
      <c r="CQ35" s="235">
        <f>IF(OR($E35="",$F35="",$G35="",'Allgemeine Info'!$H$15=""),0,IF(AND(CQ$11&lt;&gt;0,CQ$11&lt;='Allgemeine Info'!$H$15),($E35+$F35)*$I35*(1+$D$4)^CQ$11,IF(CQ$12='Allgemeine Info'!$H$15,$J35*(1+$D$4)^CQ$12,IF(AND(CQ$12&lt;&gt;0,MOD(CQ$12,$G35)=0,CQ$12&lt;'Allgemeine Info'!$H$15),($I35+$J35)*((1+$D$4)^CQ$12),0))))</f>
        <v>0</v>
      </c>
      <c r="CR35" s="235">
        <f>IF(OR($E35="",$F35="",$G35="",'Allgemeine Info'!$H$15=""),0,IF(AND(CR$11&lt;&gt;0,CR$11&lt;='Allgemeine Info'!$H$15),($E35+$F35)*$I35*(1+$D$4)^CR$11,IF(CR$12='Allgemeine Info'!$H$15,$J35*(1+$D$4)^CR$12,IF(AND(CR$12&lt;&gt;0,MOD(CR$12,$G35)=0,CR$12&lt;'Allgemeine Info'!$H$15),($I35+$J35)*((1+$D$4)^CR$12),0))))</f>
        <v>0</v>
      </c>
      <c r="CS35" s="235">
        <f>IF(OR($E35="",$F35="",$G35="",'Allgemeine Info'!$H$15=""),0,IF(AND(CS$11&lt;&gt;0,CS$11&lt;='Allgemeine Info'!$H$15),($E35+$F35)*$I35*(1+$D$4)^CS$11,IF(CS$12='Allgemeine Info'!$H$15,$J35*(1+$D$4)^CS$12,IF(AND(CS$12&lt;&gt;0,MOD(CS$12,$G35)=0,CS$12&lt;'Allgemeine Info'!$H$15),($I35+$J35)*((1+$D$4)^CS$12),0))))</f>
        <v>0</v>
      </c>
      <c r="CT35" s="235">
        <f>IF(OR($E35="",$F35="",$G35="",'Allgemeine Info'!$H$15=""),0,IF(AND(CT$11&lt;&gt;0,CT$11&lt;='Allgemeine Info'!$H$15),($E35+$F35)*$I35*(1+$D$4)^CT$11,IF(CT$12='Allgemeine Info'!$H$15,$J35*(1+$D$4)^CT$12,IF(AND(CT$12&lt;&gt;0,MOD(CT$12,$G35)=0,CT$12&lt;'Allgemeine Info'!$H$15),($I35+$J35)*((1+$D$4)^CT$12),0))))</f>
        <v>0</v>
      </c>
      <c r="CU35" s="235">
        <f>IF(OR($E35="",$F35="",$G35="",'Allgemeine Info'!$H$15=""),0,IF(AND(CU$11&lt;&gt;0,CU$11&lt;='Allgemeine Info'!$H$15),($E35+$F35)*$I35*(1+$D$4)^CU$11,IF(CU$12='Allgemeine Info'!$H$15,$J35*(1+$D$4)^CU$12,IF(AND(CU$12&lt;&gt;0,MOD(CU$12,$G35)=0,CU$12&lt;'Allgemeine Info'!$H$15),($I35+$J35)*((1+$D$4)^CU$12),0))))</f>
        <v>0</v>
      </c>
      <c r="CV35" s="235">
        <f>IF(OR($E35="",$F35="",$G35="",'Allgemeine Info'!$H$15=""),0,IF(AND(CV$11&lt;&gt;0,CV$11&lt;='Allgemeine Info'!$H$15),($E35+$F35)*$I35*(1+$D$4)^CV$11,IF(CV$12='Allgemeine Info'!$H$15,$J35*(1+$D$4)^CV$12,IF(AND(CV$12&lt;&gt;0,MOD(CV$12,$G35)=0,CV$12&lt;'Allgemeine Info'!$H$15),($I35+$J35)*((1+$D$4)^CV$12),0))))</f>
        <v>0</v>
      </c>
      <c r="CW35" s="235">
        <f>IF(OR($E35="",$F35="",$G35="",'Allgemeine Info'!$H$15=""),0,IF(AND(CW$11&lt;&gt;0,CW$11&lt;='Allgemeine Info'!$H$15),($E35+$F35)*$I35*(1+$D$4)^CW$11,IF(CW$12='Allgemeine Info'!$H$15,$J35*(1+$D$4)^CW$12,IF(AND(CW$12&lt;&gt;0,MOD(CW$12,$G35)=0,CW$12&lt;'Allgemeine Info'!$H$15),($I35+$J35)*((1+$D$4)^CW$12),0))))</f>
        <v>0</v>
      </c>
      <c r="CX35" s="235">
        <f>IF(OR($E35="",$F35="",$G35="",'Allgemeine Info'!$H$15=""),0,IF(AND(CX$11&lt;&gt;0,CX$11&lt;='Allgemeine Info'!$H$15),($E35+$F35)*$I35*(1+$D$4)^CX$11,IF(CX$12='Allgemeine Info'!$H$15,$J35*(1+$D$4)^CX$12,IF(AND(CX$12&lt;&gt;0,MOD(CX$12,$G35)=0,CX$12&lt;'Allgemeine Info'!$H$15),($I35+$J35)*((1+$D$4)^CX$12),0))))</f>
        <v>0</v>
      </c>
      <c r="CY35" s="235">
        <f>IF(OR($E35="",$F35="",$G35="",'Allgemeine Info'!$H$15=""),0,IF(AND(CY$11&lt;&gt;0,CY$11&lt;='Allgemeine Info'!$H$15),($E35+$F35)*$I35*(1+$D$4)^CY$11,IF(CY$12='Allgemeine Info'!$H$15,$J35*(1+$D$4)^CY$12,IF(AND(CY$12&lt;&gt;0,MOD(CY$12,$G35)=0,CY$12&lt;'Allgemeine Info'!$H$15),($I35+$J35)*((1+$D$4)^CY$12),0))))</f>
        <v>0</v>
      </c>
      <c r="CZ35" s="235">
        <f>IF(OR($E35="",$F35="",$G35="",'Allgemeine Info'!$H$15=""),0,IF(AND(CZ$11&lt;&gt;0,CZ$11&lt;='Allgemeine Info'!$H$15),($E35+$F35)*$I35*(1+$D$4)^CZ$11,IF(CZ$12='Allgemeine Info'!$H$15,$J35*(1+$D$4)^CZ$12,IF(AND(CZ$12&lt;&gt;0,MOD(CZ$12,$G35)=0,CZ$12&lt;'Allgemeine Info'!$H$15),($I35+$J35)*((1+$D$4)^CZ$12),0))))</f>
        <v>0</v>
      </c>
      <c r="DA35" s="235">
        <f>IF(OR($E35="",$F35="",$G35="",'Allgemeine Info'!$H$15=""),0,IF(AND(DA$11&lt;&gt;0,DA$11&lt;='Allgemeine Info'!$H$15),($E35+$F35)*$I35*(1+$D$4)^DA$11,IF(DA$12='Allgemeine Info'!$H$15,$J35*(1+$D$4)^DA$12,IF(AND(DA$12&lt;&gt;0,MOD(DA$12,$G35)=0,DA$12&lt;'Allgemeine Info'!$H$15),($I35+$J35)*((1+$D$4)^DA$12),0))))</f>
        <v>0</v>
      </c>
      <c r="DB35" s="235">
        <f>IF(OR($E35="",$F35="",$G35="",'Allgemeine Info'!$H$15=""),0,IF(AND(DB$11&lt;&gt;0,DB$11&lt;='Allgemeine Info'!$H$15),($E35+$F35)*$I35*(1+$D$4)^DB$11,IF(DB$12='Allgemeine Info'!$H$15,$J35*(1+$D$4)^DB$12,IF(AND(DB$12&lt;&gt;0,MOD(DB$12,$G35)=0,DB$12&lt;'Allgemeine Info'!$H$15),($I35+$J35)*((1+$D$4)^DB$12),0))))</f>
        <v>0</v>
      </c>
      <c r="DC35" s="235">
        <f>IF(OR($E35="",$F35="",$G35="",'Allgemeine Info'!$H$15=""),0,IF(AND(DC$11&lt;&gt;0,DC$11&lt;='Allgemeine Info'!$H$15),($E35+$F35)*$I35*(1+$D$4)^DC$11,IF(DC$12='Allgemeine Info'!$H$15,$J35*(1+$D$4)^DC$12,IF(AND(DC$12&lt;&gt;0,MOD(DC$12,$G35)=0,DC$12&lt;'Allgemeine Info'!$H$15),($I35+$J35)*((1+$D$4)^DC$12),0))))</f>
        <v>0</v>
      </c>
      <c r="DD35" s="235">
        <f>IF(OR($E35="",$F35="",$G35="",'Allgemeine Info'!$H$15=""),0,IF(AND(DD$11&lt;&gt;0,DD$11&lt;='Allgemeine Info'!$H$15),($E35+$F35)*$I35*(1+$D$4)^DD$11,IF(DD$12='Allgemeine Info'!$H$15,$J35*(1+$D$4)^DD$12,IF(AND(DD$12&lt;&gt;0,MOD(DD$12,$G35)=0,DD$12&lt;'Allgemeine Info'!$H$15),($I35+$J35)*((1+$D$4)^DD$12),0))))</f>
        <v>0</v>
      </c>
      <c r="DE35" s="235">
        <f>IF(OR($E35="",$F35="",$G35="",'Allgemeine Info'!$H$15=""),0,IF(AND(DE$11&lt;&gt;0,DE$11&lt;='Allgemeine Info'!$H$15),($E35+$F35)*$I35*(1+$D$4)^DE$11,IF(DE$12='Allgemeine Info'!$H$15,$J35*(1+$D$4)^DE$12,IF(AND(DE$12&lt;&gt;0,MOD(DE$12,$G35)=0,DE$12&lt;'Allgemeine Info'!$H$15),($I35+$J35)*((1+$D$4)^DE$12),0))))</f>
        <v>0</v>
      </c>
      <c r="DF35" s="235">
        <f>IF(OR($E35="",$F35="",$G35="",'Allgemeine Info'!$H$15=""),0,IF(AND(DF$11&lt;&gt;0,DF$11&lt;='Allgemeine Info'!$H$15),($E35+$F35)*$I35*(1+$D$4)^DF$11,IF(DF$12='Allgemeine Info'!$H$15,$J35*(1+$D$4)^DF$12,IF(AND(DF$12&lt;&gt;0,MOD(DF$12,$G35)=0,DF$12&lt;'Allgemeine Info'!$H$15),($I35+$J35)*((1+$D$4)^DF$12),0))))</f>
        <v>0</v>
      </c>
      <c r="DG35" s="235">
        <f>IF(OR($E35="",$F35="",$G35="",'Allgemeine Info'!$H$15=""),0,IF(AND(DG$11&lt;&gt;0,DG$11&lt;='Allgemeine Info'!$H$15),($E35+$F35)*$I35*(1+$D$4)^DG$11,IF(DG$12='Allgemeine Info'!$H$15,$J35*(1+$D$4)^DG$12,IF(AND(DG$12&lt;&gt;0,MOD(DG$12,$G35)=0,DG$12&lt;'Allgemeine Info'!$H$15),($I35+$J35)*((1+$D$4)^DG$12),0))))</f>
        <v>0</v>
      </c>
      <c r="DH35" s="235">
        <f>IF(OR($E35="",$F35="",$G35="",'Allgemeine Info'!$H$15=""),0,IF(AND(DH$11&lt;&gt;0,DH$11&lt;='Allgemeine Info'!$H$15),($E35+$F35)*$I35*(1+$D$4)^DH$11,IF(DH$12='Allgemeine Info'!$H$15,$J35*(1+$D$4)^DH$12,IF(AND(DH$12&lt;&gt;0,MOD(DH$12,$G35)=0,DH$12&lt;'Allgemeine Info'!$H$15),($I35+$J35)*((1+$D$4)^DH$12),0))))</f>
        <v>0</v>
      </c>
      <c r="DI35" s="235">
        <f>IF(OR($E35="",$F35="",$G35="",'Allgemeine Info'!$H$15=""),0,IF(AND(DI$11&lt;&gt;0,DI$11&lt;='Allgemeine Info'!$H$15),($E35+$F35)*$I35*(1+$D$4)^DI$11,IF(DI$12='Allgemeine Info'!$H$15,$J35*(1+$D$4)^DI$12,IF(AND(DI$12&lt;&gt;0,MOD(DI$12,$G35)=0,DI$12&lt;'Allgemeine Info'!$H$15),($I35+$J35)*((1+$D$4)^DI$12),0))))</f>
        <v>0</v>
      </c>
      <c r="DJ35" s="235">
        <f>IF(OR($E35="",$F35="",$G35="",'Allgemeine Info'!$H$15=""),0,IF(AND(DJ$11&lt;&gt;0,DJ$11&lt;='Allgemeine Info'!$H$15),($E35+$F35)*$I35*(1+$D$4)^DJ$11,IF(DJ$12='Allgemeine Info'!$H$15,$J35*(1+$D$4)^DJ$12,IF(AND(DJ$12&lt;&gt;0,MOD(DJ$12,$G35)=0,DJ$12&lt;'Allgemeine Info'!$H$15),($I35+$J35)*((1+$D$4)^DJ$12),0))))</f>
        <v>0</v>
      </c>
      <c r="DK35" s="235">
        <f>IF(OR($E35="",$F35="",$G35="",'Allgemeine Info'!$H$15=""),0,IF(AND(DK$11&lt;&gt;0,DK$11&lt;='Allgemeine Info'!$H$15),($E35+$F35)*$I35*(1+$D$4)^DK$11,IF(DK$12='Allgemeine Info'!$H$15,$J35*(1+$D$4)^DK$12,IF(AND(DK$12&lt;&gt;0,MOD(DK$12,$G35)=0,DK$12&lt;'Allgemeine Info'!$H$15),($I35+$J35)*((1+$D$4)^DK$12),0))))</f>
        <v>0</v>
      </c>
      <c r="DL35" s="235">
        <f>IF(OR($E35="",$F35="",$G35="",'Allgemeine Info'!$H$15=""),0,IF(AND(DL$11&lt;&gt;0,DL$11&lt;='Allgemeine Info'!$H$15),($E35+$F35)*$I35*(1+$D$4)^DL$11,IF(DL$12='Allgemeine Info'!$H$15,$J35*(1+$D$4)^DL$12,IF(AND(DL$12&lt;&gt;0,MOD(DL$12,$G35)=0,DL$12&lt;'Allgemeine Info'!$H$15),($I35+$J35)*((1+$D$4)^DL$12),0))))</f>
        <v>0</v>
      </c>
      <c r="DM35" s="235">
        <f>IF(OR($E35="",$F35="",$G35="",'Allgemeine Info'!$H$15=""),0,IF(AND(DM$11&lt;&gt;0,DM$11&lt;='Allgemeine Info'!$H$15),($E35+$F35)*$I35*(1+$D$4)^DM$11,IF(DM$12='Allgemeine Info'!$H$15,$J35*(1+$D$4)^DM$12,IF(AND(DM$12&lt;&gt;0,MOD(DM$12,$G35)=0,DM$12&lt;'Allgemeine Info'!$H$15),($I35+$J35)*((1+$D$4)^DM$12),0))))</f>
        <v>0</v>
      </c>
      <c r="DN35" s="235">
        <f>IF(OR($E35="",$F35="",$G35="",'Allgemeine Info'!$H$15=""),0,IF(AND(DN$11&lt;&gt;0,DN$11&lt;='Allgemeine Info'!$H$15),($E35+$F35)*$I35*(1+$D$4)^DN$11,IF(DN$12='Allgemeine Info'!$H$15,$J35*(1+$D$4)^DN$12,IF(AND(DN$12&lt;&gt;0,MOD(DN$12,$G35)=0,DN$12&lt;'Allgemeine Info'!$H$15),($I35+$J35)*((1+$D$4)^DN$12),0))))</f>
        <v>0</v>
      </c>
      <c r="DO35" s="235">
        <f>IF(OR($E35="",$F35="",$G35="",'Allgemeine Info'!$H$15=""),0,IF(AND(DO$11&lt;&gt;0,DO$11&lt;='Allgemeine Info'!$H$15),($E35+$F35)*$I35*(1+$D$4)^DO$11,IF(DO$12='Allgemeine Info'!$H$15,$J35*(1+$D$4)^DO$12,IF(AND(DO$12&lt;&gt;0,MOD(DO$12,$G35)=0,DO$12&lt;'Allgemeine Info'!$H$15),($I35+$J35)*((1+$D$4)^DO$12),0))))</f>
        <v>0</v>
      </c>
      <c r="DP35" s="235">
        <f>IF(OR($E35="",$F35="",$G35="",'Allgemeine Info'!$H$15=""),0,IF(AND(DP$11&lt;&gt;0,DP$11&lt;='Allgemeine Info'!$H$15),($E35+$F35)*$I35*(1+$D$4)^DP$11,IF(DP$12='Allgemeine Info'!$H$15,$J35*(1+$D$4)^DP$12,IF(AND(DP$12&lt;&gt;0,MOD(DP$12,$G35)=0,DP$12&lt;'Allgemeine Info'!$H$15),($I35+$J35)*((1+$D$4)^DP$12),0))))</f>
        <v>0</v>
      </c>
      <c r="DQ35" s="235">
        <f>IF(OR($E35="",$F35="",$G35="",'Allgemeine Info'!$H$15=""),0,IF(AND(DQ$11&lt;&gt;0,DQ$11&lt;='Allgemeine Info'!$H$15),($E35+$F35)*$I35*(1+$D$4)^DQ$11,IF(DQ$12='Allgemeine Info'!$H$15,$J35*(1+$D$4)^DQ$12,IF(AND(DQ$12&lt;&gt;0,MOD(DQ$12,$G35)=0,DQ$12&lt;'Allgemeine Info'!$H$15),($I35+$J35)*((1+$D$4)^DQ$12),0))))</f>
        <v>0</v>
      </c>
      <c r="DR35" s="235">
        <f>IF(OR($E35="",$F35="",$G35="",'Allgemeine Info'!$H$15=""),0,IF(AND(DR$11&lt;&gt;0,DR$11&lt;='Allgemeine Info'!$H$15),($E35+$F35)*$I35*(1+$D$4)^DR$11,IF(DR$12='Allgemeine Info'!$H$15,$J35*(1+$D$4)^DR$12,IF(AND(DR$12&lt;&gt;0,MOD(DR$12,$G35)=0,DR$12&lt;'Allgemeine Info'!$H$15),($I35+$J35)*((1+$D$4)^DR$12),0))))</f>
        <v>0</v>
      </c>
      <c r="DS35" s="235">
        <f>IF(OR($E35="",$F35="",$G35="",'Allgemeine Info'!$H$15=""),0,IF(AND(DS$11&lt;&gt;0,DS$11&lt;='Allgemeine Info'!$H$15),($E35+$F35)*$I35*(1+$D$4)^DS$11,IF(DS$12='Allgemeine Info'!$H$15,$J35*(1+$D$4)^DS$12,IF(AND(DS$12&lt;&gt;0,MOD(DS$12,$G35)=0,DS$12&lt;'Allgemeine Info'!$H$15),($I35+$J35)*((1+$D$4)^DS$12),0))))</f>
        <v>0</v>
      </c>
      <c r="DT35" s="235">
        <f>IF(OR($E35="",$F35="",$G35="",'Allgemeine Info'!$H$15=""),0,IF(AND(DT$11&lt;&gt;0,DT$11&lt;='Allgemeine Info'!$H$15),($E35+$F35)*$I35*(1+$D$4)^DT$11,IF(DT$12='Allgemeine Info'!$H$15,$J35*(1+$D$4)^DT$12,IF(AND(DT$12&lt;&gt;0,MOD(DT$12,$G35)=0,DT$12&lt;'Allgemeine Info'!$H$15),($I35+$J35)*((1+$D$4)^DT$12),0))))</f>
        <v>0</v>
      </c>
      <c r="DU35" s="235">
        <f>IF(OR($E35="",$F35="",$G35="",'Allgemeine Info'!$H$15=""),0,IF(AND(DU$11&lt;&gt;0,DU$11&lt;='Allgemeine Info'!$H$15),($E35+$F35)*$I35*(1+$D$4)^DU$11,IF(DU$12='Allgemeine Info'!$H$15,$J35*(1+$D$4)^DU$12,IF(AND(DU$12&lt;&gt;0,MOD(DU$12,$G35)=0,DU$12&lt;'Allgemeine Info'!$H$15),($I35+$J35)*((1+$D$4)^DU$12),0))))</f>
        <v>0</v>
      </c>
      <c r="DV35" s="235">
        <f>IF(OR($E35="",$F35="",$G35="",'Allgemeine Info'!$H$15=""),0,IF(AND(DV$11&lt;&gt;0,DV$11&lt;='Allgemeine Info'!$H$15),($E35+$F35)*$I35*(1+$D$4)^DV$11,IF(DV$12='Allgemeine Info'!$H$15,$J35*(1+$D$4)^DV$12,IF(AND(DV$12&lt;&gt;0,MOD(DV$12,$G35)=0,DV$12&lt;'Allgemeine Info'!$H$15),($I35+$J35)*((1+$D$4)^DV$12),0))))</f>
        <v>0</v>
      </c>
      <c r="DW35" s="235">
        <f>IF(OR($E35="",$F35="",$G35="",'Allgemeine Info'!$H$15=""),0,IF(AND(DW$11&lt;&gt;0,DW$11&lt;='Allgemeine Info'!$H$15),($E35+$F35)*$I35*(1+$D$4)^DW$11,IF(DW$12='Allgemeine Info'!$H$15,$J35*(1+$D$4)^DW$12,IF(AND(DW$12&lt;&gt;0,MOD(DW$12,$G35)=0,DW$12&lt;'Allgemeine Info'!$H$15),($I35+$J35)*((1+$D$4)^DW$12),0))))</f>
        <v>0</v>
      </c>
      <c r="DX35" s="235">
        <f>IF(OR($E35="",$F35="",$G35="",'Allgemeine Info'!$H$15=""),0,IF(AND(DX$11&lt;&gt;0,DX$11&lt;='Allgemeine Info'!$H$15),($E35+$F35)*$I35*(1+$D$4)^DX$11,IF(DX$12='Allgemeine Info'!$H$15,$J35*(1+$D$4)^DX$12,IF(AND(DX$12&lt;&gt;0,MOD(DX$12,$G35)=0,DX$12&lt;'Allgemeine Info'!$H$15),($I35+$J35)*((1+$D$4)^DX$12),0))))</f>
        <v>0</v>
      </c>
      <c r="DY35" s="235">
        <f>IF(OR($E35="",$F35="",$G35="",'Allgemeine Info'!$H$15=""),0,IF(AND(DY$11&lt;&gt;0,DY$11&lt;='Allgemeine Info'!$H$15),($E35+$F35)*$I35*(1+$D$4)^DY$11,IF(DY$12='Allgemeine Info'!$H$15,$J35*(1+$D$4)^DY$12,IF(AND(DY$12&lt;&gt;0,MOD(DY$12,$G35)=0,DY$12&lt;'Allgemeine Info'!$H$15),($I35+$J35)*((1+$D$4)^DY$12),0))))</f>
        <v>0</v>
      </c>
      <c r="DZ35" s="235">
        <f>IF(OR($E35="",$F35="",$G35="",'Allgemeine Info'!$H$15=""),0,IF(AND(DZ$11&lt;&gt;0,DZ$11&lt;='Allgemeine Info'!$H$15),($E35+$F35)*$I35*(1+$D$4)^DZ$11,IF(DZ$12='Allgemeine Info'!$H$15,$J35*(1+$D$4)^DZ$12,IF(AND(DZ$12&lt;&gt;0,MOD(DZ$12,$G35)=0,DZ$12&lt;'Allgemeine Info'!$H$15),($I35+$J35)*((1+$D$4)^DZ$12),0))))</f>
        <v>0</v>
      </c>
      <c r="EA35" s="235">
        <f>IF(OR($E35="",$F35="",$G35="",'Allgemeine Info'!$H$15=""),0,IF(AND(EA$11&lt;&gt;0,EA$11&lt;='Allgemeine Info'!$H$15),($E35+$F35)*$I35*(1+$D$4)^EA$11,IF(EA$12='Allgemeine Info'!$H$15,$J35*(1+$D$4)^EA$12,IF(AND(EA$12&lt;&gt;0,MOD(EA$12,$G35)=0,EA$12&lt;'Allgemeine Info'!$H$15),($I35+$J35)*((1+$D$4)^EA$12),0))))</f>
        <v>0</v>
      </c>
      <c r="EB35" s="235">
        <f>IF(OR($E35="",$F35="",$G35="",'Allgemeine Info'!$H$15=""),0,IF(AND(EB$11&lt;&gt;0,EB$11&lt;='Allgemeine Info'!$H$15),($E35+$F35)*$I35*(1+$D$4)^EB$11,IF(EB$12='Allgemeine Info'!$H$15,$J35*(1+$D$4)^EB$12,IF(AND(EB$12&lt;&gt;0,MOD(EB$12,$G35)=0,EB$12&lt;'Allgemeine Info'!$H$15),($I35+$J35)*((1+$D$4)^EB$12),0))))</f>
        <v>0</v>
      </c>
      <c r="EC35" s="235">
        <f>IF(OR($E35="",$F35="",$G35="",'Allgemeine Info'!$H$15=""),0,IF(AND(EC$11&lt;&gt;0,EC$11&lt;='Allgemeine Info'!$H$15),($E35+$F35)*$I35*(1+$D$4)^EC$11,IF(EC$12='Allgemeine Info'!$H$15,$J35*(1+$D$4)^EC$12,IF(AND(EC$12&lt;&gt;0,MOD(EC$12,$G35)=0,EC$12&lt;'Allgemeine Info'!$H$15),($I35+$J35)*((1+$D$4)^EC$12),0))))</f>
        <v>0</v>
      </c>
      <c r="ED35" s="235">
        <f>IF(OR($E35="",$F35="",$G35="",'Allgemeine Info'!$H$15=""),0,IF(AND(ED$11&lt;&gt;0,ED$11&lt;='Allgemeine Info'!$H$15),($E35+$F35)*$I35*(1+$D$4)^ED$11,IF(ED$12='Allgemeine Info'!$H$15,$J35*(1+$D$4)^ED$12,IF(AND(ED$12&lt;&gt;0,MOD(ED$12,$G35)=0,ED$12&lt;'Allgemeine Info'!$H$15),($I35+$J35)*((1+$D$4)^ED$12),0))))</f>
        <v>0</v>
      </c>
      <c r="EE35" s="235">
        <f>IF(OR($E35="",$F35="",$G35="",'Allgemeine Info'!$H$15=""),0,IF(AND(EE$11&lt;&gt;0,EE$11&lt;='Allgemeine Info'!$H$15),($E35+$F35)*$I35*(1+$D$4)^EE$11,IF(EE$12='Allgemeine Info'!$H$15,$J35*(1+$D$4)^EE$12,IF(AND(EE$12&lt;&gt;0,MOD(EE$12,$G35)=0,EE$12&lt;'Allgemeine Info'!$H$15),($I35+$J35)*((1+$D$4)^EE$12),0))))</f>
        <v>0</v>
      </c>
      <c r="EF35" s="235">
        <f>IF(OR($E35="",$F35="",$G35="",'Allgemeine Info'!$H$15=""),0,IF(AND(EF$11&lt;&gt;0,EF$11&lt;='Allgemeine Info'!$H$15),($E35+$F35)*$I35*(1+$D$4)^EF$11,IF(EF$12='Allgemeine Info'!$H$15,$J35*(1+$D$4)^EF$12,IF(AND(EF$12&lt;&gt;0,MOD(EF$12,$G35)=0,EF$12&lt;'Allgemeine Info'!$H$15),($I35+$J35)*((1+$D$4)^EF$12),0))))</f>
        <v>0</v>
      </c>
      <c r="EG35" s="235">
        <f>IF(OR($E35="",$F35="",$G35="",'Allgemeine Info'!$H$15=""),0,IF(AND(EG$11&lt;&gt;0,EG$11&lt;='Allgemeine Info'!$H$15),($E35+$F35)*$I35*(1+$D$4)^EG$11,IF(EG$12='Allgemeine Info'!$H$15,$J35*(1+$D$4)^EG$12,IF(AND(EG$12&lt;&gt;0,MOD(EG$12,$G35)=0,EG$12&lt;'Allgemeine Info'!$H$15),($I35+$J35)*((1+$D$4)^EG$12),0))))</f>
        <v>0</v>
      </c>
      <c r="EH35" s="235">
        <f>IF(OR($E35="",$F35="",$G35="",'Allgemeine Info'!$H$15=""),0,IF(AND(EH$11&lt;&gt;0,EH$11&lt;='Allgemeine Info'!$H$15),($E35+$F35)*$I35*(1+$D$4)^EH$11,IF(EH$12='Allgemeine Info'!$H$15,$J35*(1+$D$4)^EH$12,IF(AND(EH$12&lt;&gt;0,MOD(EH$12,$G35)=0,EH$12&lt;'Allgemeine Info'!$H$15),($I35+$J35)*((1+$D$4)^EH$12),0))))</f>
        <v>0</v>
      </c>
      <c r="EI35" s="235">
        <f>IF(OR($E35="",$F35="",$G35="",'Allgemeine Info'!$H$15=""),0,IF(AND(EI$11&lt;&gt;0,EI$11&lt;='Allgemeine Info'!$H$15),($E35+$F35)*$I35*(1+$D$4)^EI$11,IF(EI$12='Allgemeine Info'!$H$15,$J35*(1+$D$4)^EI$12,IF(AND(EI$12&lt;&gt;0,MOD(EI$12,$G35)=0,EI$12&lt;'Allgemeine Info'!$H$15),($I35+$J35)*((1+$D$4)^EI$12),0))))</f>
        <v>0</v>
      </c>
      <c r="EJ35" s="235">
        <f>IF(OR($E35="",$F35="",$G35="",'Allgemeine Info'!$H$15=""),0,IF(AND(EJ$11&lt;&gt;0,EJ$11&lt;='Allgemeine Info'!$H$15),($E35+$F35)*$I35*(1+$D$4)^EJ$11,IF(EJ$12='Allgemeine Info'!$H$15,$J35*(1+$D$4)^EJ$12,IF(AND(EJ$12&lt;&gt;0,MOD(EJ$12,$G35)=0,EJ$12&lt;'Allgemeine Info'!$H$15),($I35+$J35)*((1+$D$4)^EJ$12),0))))</f>
        <v>0</v>
      </c>
      <c r="EK35" s="235">
        <f>IF(OR($E35="",$F35="",$G35="",'Allgemeine Info'!$H$15=""),0,IF(AND(EK$11&lt;&gt;0,EK$11&lt;='Allgemeine Info'!$H$15),($E35+$F35)*$I35*(1+$D$4)^EK$11,IF(EK$12='Allgemeine Info'!$H$15,$J35*(1+$D$4)^EK$12,IF(AND(EK$12&lt;&gt;0,MOD(EK$12,$G35)=0,EK$12&lt;'Allgemeine Info'!$H$15),($I35+$J35)*((1+$D$4)^EK$12),0))))</f>
        <v>0</v>
      </c>
      <c r="EL35" s="235">
        <f>IF(OR($E35="",$F35="",$G35="",'Allgemeine Info'!$H$15=""),0,IF(AND(EL$11&lt;&gt;0,EL$11&lt;='Allgemeine Info'!$H$15),($E35+$F35)*$I35*(1+$D$4)^EL$11,IF(EL$12='Allgemeine Info'!$H$15,$J35*(1+$D$4)^EL$12,IF(AND(EL$12&lt;&gt;0,MOD(EL$12,$G35)=0,EL$12&lt;'Allgemeine Info'!$H$15),($I35+$J35)*((1+$D$4)^EL$12),0))))</f>
        <v>0</v>
      </c>
      <c r="EM35" s="235">
        <f>IF(OR($E35="",$F35="",$G35="",'Allgemeine Info'!$H$15=""),0,IF(AND(EM$11&lt;&gt;0,EM$11&lt;='Allgemeine Info'!$H$15),($E35+$F35)*$I35*(1+$D$4)^EM$11,IF(EM$12='Allgemeine Info'!$H$15,$J35*(1+$D$4)^EM$12,IF(AND(EM$12&lt;&gt;0,MOD(EM$12,$G35)=0,EM$12&lt;'Allgemeine Info'!$H$15),($I35+$J35)*((1+$D$4)^EM$12),0))))</f>
        <v>0</v>
      </c>
      <c r="EN35" s="235">
        <f>IF(OR($E35="",$F35="",$G35="",'Allgemeine Info'!$H$15=""),0,IF(AND(EN$11&lt;&gt;0,EN$11&lt;='Allgemeine Info'!$H$15),($E35+$F35)*$I35*(1+$D$4)^EN$11,IF(EN$12='Allgemeine Info'!$H$15,$J35*(1+$D$4)^EN$12,IF(AND(EN$12&lt;&gt;0,MOD(EN$12,$G35)=0,EN$12&lt;'Allgemeine Info'!$H$15),($I35+$J35)*((1+$D$4)^EN$12),0))))</f>
        <v>0</v>
      </c>
      <c r="EO35" s="235">
        <f>IF(OR($E35="",$F35="",$G35="",'Allgemeine Info'!$H$15=""),0,IF(AND(EO$11&lt;&gt;0,EO$11&lt;='Allgemeine Info'!$H$15),($E35+$F35)*$I35*(1+$D$4)^EO$11,IF(EO$12='Allgemeine Info'!$H$15,$J35*(1+$D$4)^EO$12,IF(AND(EO$12&lt;&gt;0,MOD(EO$12,$G35)=0,EO$12&lt;'Allgemeine Info'!$H$15),($I35+$J35)*((1+$D$4)^EO$12),0))))</f>
        <v>0</v>
      </c>
      <c r="EP35" s="235">
        <f>IF(OR($E35="",$F35="",$G35="",'Allgemeine Info'!$H$15=""),0,IF(AND(EP$11&lt;&gt;0,EP$11&lt;='Allgemeine Info'!$H$15),($E35+$F35)*$I35*(1+$D$4)^EP$11,IF(EP$12='Allgemeine Info'!$H$15,$J35*(1+$D$4)^EP$12,IF(AND(EP$12&lt;&gt;0,MOD(EP$12,$G35)=0,EP$12&lt;'Allgemeine Info'!$H$15),($I35+$J35)*((1+$D$4)^EP$12),0))))</f>
        <v>0</v>
      </c>
      <c r="EQ35" s="235">
        <f>IF(OR($E35="",$F35="",$G35="",'Allgemeine Info'!$H$15=""),0,IF(AND(EQ$11&lt;&gt;0,EQ$11&lt;='Allgemeine Info'!$H$15),($E35+$F35)*$I35*(1+$D$4)^EQ$11,IF(EQ$12='Allgemeine Info'!$H$15,$J35*(1+$D$4)^EQ$12,IF(AND(EQ$12&lt;&gt;0,MOD(EQ$12,$G35)=0,EQ$12&lt;'Allgemeine Info'!$H$15),($I35+$J35)*((1+$D$4)^EQ$12),0))))</f>
        <v>0</v>
      </c>
      <c r="ER35" s="235">
        <f>IF(OR($E35="",$F35="",$G35="",'Allgemeine Info'!$H$15=""),0,IF(AND(ER$11&lt;&gt;0,ER$11&lt;='Allgemeine Info'!$H$15),($E35+$F35)*$I35*(1+$D$4)^ER$11,IF(ER$12='Allgemeine Info'!$H$15,$J35*(1+$D$4)^ER$12,IF(AND(ER$12&lt;&gt;0,MOD(ER$12,$G35)=0,ER$12&lt;'Allgemeine Info'!$H$15),($I35+$J35)*((1+$D$4)^ER$12),0))))</f>
        <v>0</v>
      </c>
      <c r="ES35" s="235">
        <f>IF(OR($E35="",$F35="",$G35="",'Allgemeine Info'!$H$15=""),0,IF(AND(ES$11&lt;&gt;0,ES$11&lt;='Allgemeine Info'!$H$15),($E35+$F35)*$I35*(1+$D$4)^ES$11,IF(ES$12='Allgemeine Info'!$H$15,$J35*(1+$D$4)^ES$12,IF(AND(ES$12&lt;&gt;0,MOD(ES$12,$G35)=0,ES$12&lt;'Allgemeine Info'!$H$15),($I35+$J35)*((1+$D$4)^ES$12),0))))</f>
        <v>0</v>
      </c>
      <c r="ET35" s="235">
        <f>IF(OR($E35="",$F35="",$G35="",'Allgemeine Info'!$H$15=""),0,IF(AND(ET$11&lt;&gt;0,ET$11&lt;='Allgemeine Info'!$H$15),($E35+$F35)*$I35*(1+$D$4)^ET$11,IF(ET$12='Allgemeine Info'!$H$15,$J35*(1+$D$4)^ET$12,IF(AND(ET$12&lt;&gt;0,MOD(ET$12,$G35)=0,ET$12&lt;'Allgemeine Info'!$H$15),($I35+$J35)*((1+$D$4)^ET$12),0))))</f>
        <v>0</v>
      </c>
      <c r="EU35" s="235">
        <f>IF(OR($E35="",$F35="",$G35="",'Allgemeine Info'!$H$15=""),0,IF(AND(EU$11&lt;&gt;0,EU$11&lt;='Allgemeine Info'!$H$15),($E35+$F35)*$I35*(1+$D$4)^EU$11,IF(EU$12='Allgemeine Info'!$H$15,$J35*(1+$D$4)^EU$12,IF(AND(EU$12&lt;&gt;0,MOD(EU$12,$G35)=0,EU$12&lt;'Allgemeine Info'!$H$15),($I35+$J35)*((1+$D$4)^EU$12),0))))</f>
        <v>0</v>
      </c>
      <c r="EV35" s="235">
        <f>IF(OR($E35="",$F35="",$G35="",'Allgemeine Info'!$H$15=""),0,IF(AND(EV$11&lt;&gt;0,EV$11&lt;='Allgemeine Info'!$H$15),($E35+$F35)*$I35*(1+$D$4)^EV$11,IF(EV$12='Allgemeine Info'!$H$15,$J35*(1+$D$4)^EV$12,IF(AND(EV$12&lt;&gt;0,MOD(EV$12,$G35)=0,EV$12&lt;'Allgemeine Info'!$H$15),($I35+$J35)*((1+$D$4)^EV$12),0))))</f>
        <v>0</v>
      </c>
      <c r="EW35" s="235">
        <f>IF(OR($E35="",$F35="",$G35="",'Allgemeine Info'!$H$15=""),0,IF(AND(EW$11&lt;&gt;0,EW$11&lt;='Allgemeine Info'!$H$15),($E35+$F35)*$I35*(1+$D$4)^EW$11,IF(EW$12='Allgemeine Info'!$H$15,$J35*(1+$D$4)^EW$12,IF(AND(EW$12&lt;&gt;0,MOD(EW$12,$G35)=0,EW$12&lt;'Allgemeine Info'!$H$15),($I35+$J35)*((1+$D$4)^EW$12),0))))</f>
        <v>0</v>
      </c>
      <c r="EX35" s="235">
        <f>IF(OR($E35="",$F35="",$G35="",'Allgemeine Info'!$H$15=""),0,IF(AND(EX$11&lt;&gt;0,EX$11&lt;='Allgemeine Info'!$H$15),($E35+$F35)*$I35*(1+$D$4)^EX$11,IF(EX$12='Allgemeine Info'!$H$15,$J35*(1+$D$4)^EX$12,IF(AND(EX$12&lt;&gt;0,MOD(EX$12,$G35)=0,EX$12&lt;'Allgemeine Info'!$H$15),($I35+$J35)*((1+$D$4)^EX$12),0))))</f>
        <v>0</v>
      </c>
      <c r="EY35" s="235">
        <f>IF(OR($E35="",$F35="",$G35="",'Allgemeine Info'!$H$15=""),0,IF(AND(EY$11&lt;&gt;0,EY$11&lt;='Allgemeine Info'!$H$15),($E35+$F35)*$I35*(1+$D$4)^EY$11,IF(EY$12='Allgemeine Info'!$H$15,$J35*(1+$D$4)^EY$12,IF(AND(EY$12&lt;&gt;0,MOD(EY$12,$G35)=0,EY$12&lt;'Allgemeine Info'!$H$15),($I35+$J35)*((1+$D$4)^EY$12),0))))</f>
        <v>0</v>
      </c>
      <c r="EZ35" s="235">
        <f>IF(OR($E35="",$F35="",$G35="",'Allgemeine Info'!$H$15=""),0,IF(AND(EZ$11&lt;&gt;0,EZ$11&lt;='Allgemeine Info'!$H$15),($E35+$F35)*$I35*(1+$D$4)^EZ$11,IF(EZ$12='Allgemeine Info'!$H$15,$J35*(1+$D$4)^EZ$12,IF(AND(EZ$12&lt;&gt;0,MOD(EZ$12,$G35)=0,EZ$12&lt;'Allgemeine Info'!$H$15),($I35+$J35)*((1+$D$4)^EZ$12),0))))</f>
        <v>0</v>
      </c>
      <c r="FA35" s="235">
        <f>IF(OR($E35="",$F35="",$G35="",'Allgemeine Info'!$H$15=""),0,IF(AND(FA$11&lt;&gt;0,FA$11&lt;='Allgemeine Info'!$H$15),($E35+$F35)*$I35*(1+$D$4)^FA$11,IF(FA$12='Allgemeine Info'!$H$15,$J35*(1+$D$4)^FA$12,IF(AND(FA$12&lt;&gt;0,MOD(FA$12,$G35)=0,FA$12&lt;'Allgemeine Info'!$H$15),($I35+$J35)*((1+$D$4)^FA$12),0))))</f>
        <v>0</v>
      </c>
      <c r="FB35" s="235">
        <f>IF(OR($E35="",$F35="",$G35="",'Allgemeine Info'!$H$15=""),0,IF(AND(FB$11&lt;&gt;0,FB$11&lt;='Allgemeine Info'!$H$15),($E35+$F35)*$I35*(1+$D$4)^FB$11,IF(FB$12='Allgemeine Info'!$H$15,$J35*(1+$D$4)^FB$12,IF(AND(FB$12&lt;&gt;0,MOD(FB$12,$G35)=0,FB$12&lt;'Allgemeine Info'!$H$15),($I35+$J35)*((1+$D$4)^FB$12),0))))</f>
        <v>0</v>
      </c>
      <c r="FC35" s="235">
        <f>IF(OR($E35="",$F35="",$G35="",'Allgemeine Info'!$H$15=""),0,IF(AND(FC$11&lt;&gt;0,FC$11&lt;='Allgemeine Info'!$H$15),($E35+$F35)*$I35*(1+$D$4)^FC$11,IF(FC$12='Allgemeine Info'!$H$15,$J35*(1+$D$4)^FC$12,IF(AND(FC$12&lt;&gt;0,MOD(FC$12,$G35)=0,FC$12&lt;'Allgemeine Info'!$H$15),($I35+$J35)*((1+$D$4)^FC$12),0))))</f>
        <v>0</v>
      </c>
      <c r="FD35" s="235">
        <f>IF(OR($E35="",$F35="",$G35="",'Allgemeine Info'!$H$15=""),0,IF(AND(FD$11&lt;&gt;0,FD$11&lt;='Allgemeine Info'!$H$15),($E35+$F35)*$I35*(1+$D$4)^FD$11,IF(FD$12='Allgemeine Info'!$H$15,$J35*(1+$D$4)^FD$12,IF(AND(FD$12&lt;&gt;0,MOD(FD$12,$G35)=0,FD$12&lt;'Allgemeine Info'!$H$15),($I35+$J35)*((1+$D$4)^FD$12),0))))</f>
        <v>0</v>
      </c>
      <c r="FE35" s="235">
        <f>IF(OR($E35="",$F35="",$G35="",'Allgemeine Info'!$H$15=""),0,IF(AND(FE$11&lt;&gt;0,FE$11&lt;='Allgemeine Info'!$H$15),($E35+$F35)*$I35*(1+$D$4)^FE$11,IF(FE$12='Allgemeine Info'!$H$15,$J35*(1+$D$4)^FE$12,IF(AND(FE$12&lt;&gt;0,MOD(FE$12,$G35)=0,FE$12&lt;'Allgemeine Info'!$H$15),($I35+$J35)*((1+$D$4)^FE$12),0))))</f>
        <v>0</v>
      </c>
      <c r="FF35" s="235">
        <f>IF(OR($E35="",$F35="",$G35="",'Allgemeine Info'!$H$15=""),0,IF(AND(FF$11&lt;&gt;0,FF$11&lt;='Allgemeine Info'!$H$15),($E35+$F35)*$I35*(1+$D$4)^FF$11,IF(FF$12='Allgemeine Info'!$H$15,$J35*(1+$D$4)^FF$12,IF(AND(FF$12&lt;&gt;0,MOD(FF$12,$G35)=0,FF$12&lt;'Allgemeine Info'!$H$15),($I35+$J35)*((1+$D$4)^FF$12),0))))</f>
        <v>0</v>
      </c>
      <c r="FG35" s="235">
        <f>IF(OR($E35="",$F35="",$G35="",'Allgemeine Info'!$H$15=""),0,IF(AND(FG$11&lt;&gt;0,FG$11&lt;='Allgemeine Info'!$H$15),($E35+$F35)*$I35*(1+$D$4)^FG$11,IF(FG$12='Allgemeine Info'!$H$15,$J35*(1+$D$4)^FG$12,IF(AND(FG$12&lt;&gt;0,MOD(FG$12,$G35)=0,FG$12&lt;'Allgemeine Info'!$H$15),($I35+$J35)*((1+$D$4)^FG$12),0))))</f>
        <v>0</v>
      </c>
      <c r="FH35" s="235">
        <f>IF(OR($E35="",$F35="",$G35="",'Allgemeine Info'!$H$15=""),0,IF(AND(FH$11&lt;&gt;0,FH$11&lt;='Allgemeine Info'!$H$15),($E35+$F35)*$I35*(1+$D$4)^FH$11,IF(FH$12='Allgemeine Info'!$H$15,$J35*(1+$D$4)^FH$12,IF(AND(FH$12&lt;&gt;0,MOD(FH$12,$G35)=0,FH$12&lt;'Allgemeine Info'!$H$15),($I35+$J35)*((1+$D$4)^FH$12),0))))</f>
        <v>0</v>
      </c>
      <c r="FI35" s="235">
        <f>IF(OR($E35="",$F35="",$G35="",'Allgemeine Info'!$H$15=""),0,IF(AND(FI$11&lt;&gt;0,FI$11&lt;='Allgemeine Info'!$H$15),($E35+$F35)*$I35*(1+$D$4)^FI$11,IF(FI$12='Allgemeine Info'!$H$15,$J35*(1+$D$4)^FI$12,IF(AND(FI$12&lt;&gt;0,MOD(FI$12,$G35)=0,FI$12&lt;'Allgemeine Info'!$H$15),($I35+$J35)*((1+$D$4)^FI$12),0))))</f>
        <v>0</v>
      </c>
      <c r="FJ35" s="235">
        <f>IF(OR($E35="",$F35="",$G35="",'Allgemeine Info'!$H$15=""),0,IF(AND(FJ$11&lt;&gt;0,FJ$11&lt;='Allgemeine Info'!$H$15),($E35+$F35)*$I35*(1+$D$4)^FJ$11,IF(FJ$12='Allgemeine Info'!$H$15,$J35*(1+$D$4)^FJ$12,IF(AND(FJ$12&lt;&gt;0,MOD(FJ$12,$G35)=0,FJ$12&lt;'Allgemeine Info'!$H$15),($I35+$J35)*((1+$D$4)^FJ$12),0))))</f>
        <v>0</v>
      </c>
      <c r="FK35" s="235">
        <f>IF(OR($E35="",$F35="",$G35="",'Allgemeine Info'!$H$15=""),0,IF(AND(FK$11&lt;&gt;0,FK$11&lt;='Allgemeine Info'!$H$15),($E35+$F35)*$I35*(1+$D$4)^FK$11,IF(FK$12='Allgemeine Info'!$H$15,$J35*(1+$D$4)^FK$12,IF(AND(FK$12&lt;&gt;0,MOD(FK$12,$G35)=0,FK$12&lt;'Allgemeine Info'!$H$15),($I35+$J35)*((1+$D$4)^FK$12),0))))</f>
        <v>0</v>
      </c>
      <c r="FL35" s="235">
        <f>IF(OR($E35="",$F35="",$G35="",'Allgemeine Info'!$H$15=""),0,IF(AND(FL$11&lt;&gt;0,FL$11&lt;='Allgemeine Info'!$H$15),($E35+$F35)*$I35*(1+$D$4)^FL$11,IF(FL$12='Allgemeine Info'!$H$15,$J35*(1+$D$4)^FL$12,IF(AND(FL$12&lt;&gt;0,MOD(FL$12,$G35)=0,FL$12&lt;'Allgemeine Info'!$H$15),($I35+$J35)*((1+$D$4)^FL$12),0))))</f>
        <v>0</v>
      </c>
      <c r="FM35" s="235">
        <f>IF(OR($E35="",$F35="",$G35="",'Allgemeine Info'!$H$15=""),0,IF(AND(FM$11&lt;&gt;0,FM$11&lt;='Allgemeine Info'!$H$15),($E35+$F35)*$I35*(1+$D$4)^FM$11,IF(FM$12='Allgemeine Info'!$H$15,$J35*(1+$D$4)^FM$12,IF(AND(FM$12&lt;&gt;0,MOD(FM$12,$G35)=0,FM$12&lt;'Allgemeine Info'!$H$15),($I35+$J35)*((1+$D$4)^FM$12),0))))</f>
        <v>0</v>
      </c>
      <c r="FN35" s="235">
        <f>IF(OR($E35="",$F35="",$G35="",'Allgemeine Info'!$H$15=""),0,IF(AND(FN$11&lt;&gt;0,FN$11&lt;='Allgemeine Info'!$H$15),($E35+$F35)*$I35*(1+$D$4)^FN$11,IF(FN$12='Allgemeine Info'!$H$15,$J35*(1+$D$4)^FN$12,IF(AND(FN$12&lt;&gt;0,MOD(FN$12,$G35)=0,FN$12&lt;'Allgemeine Info'!$H$15),($I35+$J35)*((1+$D$4)^FN$12),0))))</f>
        <v>0</v>
      </c>
      <c r="FO35" s="235">
        <f>IF(OR($E35="",$F35="",$G35="",'Allgemeine Info'!$H$15=""),0,IF(AND(FO$11&lt;&gt;0,FO$11&lt;='Allgemeine Info'!$H$15),($E35+$F35)*$I35*(1+$D$4)^FO$11,IF(FO$12='Allgemeine Info'!$H$15,$J35*(1+$D$4)^FO$12,IF(AND(FO$12&lt;&gt;0,MOD(FO$12,$G35)=0,FO$12&lt;'Allgemeine Info'!$H$15),($I35+$J35)*((1+$D$4)^FO$12),0))))</f>
        <v>0</v>
      </c>
      <c r="FP35" s="235">
        <f>IF(OR($E35="",$F35="",$G35="",'Allgemeine Info'!$H$15=""),0,IF(AND(FP$11&lt;&gt;0,FP$11&lt;='Allgemeine Info'!$H$15),($E35+$F35)*$I35*(1+$D$4)^FP$11,IF(FP$12='Allgemeine Info'!$H$15,$J35*(1+$D$4)^FP$12,IF(AND(FP$12&lt;&gt;0,MOD(FP$12,$G35)=0,FP$12&lt;'Allgemeine Info'!$H$15),($I35+$J35)*((1+$D$4)^FP$12),0))))</f>
        <v>0</v>
      </c>
      <c r="FQ35" s="235">
        <f>IF(OR($E35="",$F35="",$G35="",'Allgemeine Info'!$H$15=""),0,IF(AND(FQ$11&lt;&gt;0,FQ$11&lt;='Allgemeine Info'!$H$15),($E35+$F35)*$I35*(1+$D$4)^FQ$11,IF(FQ$12='Allgemeine Info'!$H$15,$J35*(1+$D$4)^FQ$12,IF(AND(FQ$12&lt;&gt;0,MOD(FQ$12,$G35)=0,FQ$12&lt;'Allgemeine Info'!$H$15),($I35+$J35)*((1+$D$4)^FQ$12),0))))</f>
        <v>0</v>
      </c>
      <c r="FR35" s="235">
        <f>IF(OR($E35="",$F35="",$G35="",'Allgemeine Info'!$H$15=""),0,IF(AND(FR$11&lt;&gt;0,FR$11&lt;='Allgemeine Info'!$H$15),($E35+$F35)*$I35*(1+$D$4)^FR$11,IF(FR$12='Allgemeine Info'!$H$15,$J35*(1+$D$4)^FR$12,IF(AND(FR$12&lt;&gt;0,MOD(FR$12,$G35)=0,FR$12&lt;'Allgemeine Info'!$H$15),($I35+$J35)*((1+$D$4)^FR$12),0))))</f>
        <v>0</v>
      </c>
      <c r="FS35" s="235">
        <f>IF(OR($E35="",$F35="",$G35="",'Allgemeine Info'!$H$15=""),0,IF(AND(FS$11&lt;&gt;0,FS$11&lt;='Allgemeine Info'!$H$15),($E35+$F35)*$I35*(1+$D$4)^FS$11,IF(FS$12='Allgemeine Info'!$H$15,$J35*(1+$D$4)^FS$12,IF(AND(FS$12&lt;&gt;0,MOD(FS$12,$G35)=0,FS$12&lt;'Allgemeine Info'!$H$15),($I35+$J35)*((1+$D$4)^FS$12),0))))</f>
        <v>0</v>
      </c>
      <c r="FT35" s="235">
        <f>IF(OR($E35="",$F35="",$G35="",'Allgemeine Info'!$H$15=""),0,IF(AND(FT$11&lt;&gt;0,FT$11&lt;='Allgemeine Info'!$H$15),($E35+$F35)*$I35*(1+$D$4)^FT$11,IF(FT$12='Allgemeine Info'!$H$15,$J35*(1+$D$4)^FT$12,IF(AND(FT$12&lt;&gt;0,MOD(FT$12,$G35)=0,FT$12&lt;'Allgemeine Info'!$H$15),($I35+$J35)*((1+$D$4)^FT$12),0))))</f>
        <v>0</v>
      </c>
      <c r="FU35" s="235">
        <f>IF(OR($E35="",$F35="",$G35="",'Allgemeine Info'!$H$15=""),0,IF(AND(FU$11&lt;&gt;0,FU$11&lt;='Allgemeine Info'!$H$15),($E35+$F35)*$I35*(1+$D$4)^FU$11,IF(FU$12='Allgemeine Info'!$H$15,$J35*(1+$D$4)^FU$12,IF(AND(FU$12&lt;&gt;0,MOD(FU$12,$G35)=0,FU$12&lt;'Allgemeine Info'!$H$15),($I35+$J35)*((1+$D$4)^FU$12),0))))</f>
        <v>0</v>
      </c>
      <c r="FV35" s="235">
        <f>IF(OR($E35="",$F35="",$G35="",'Allgemeine Info'!$H$15=""),0,IF(AND(FV$11&lt;&gt;0,FV$11&lt;='Allgemeine Info'!$H$15),($E35+$F35)*$I35*(1+$D$4)^FV$11,IF(FV$12='Allgemeine Info'!$H$15,$J35*(1+$D$4)^FV$12,IF(AND(FV$12&lt;&gt;0,MOD(FV$12,$G35)=0,FV$12&lt;'Allgemeine Info'!$H$15),($I35+$J35)*((1+$D$4)^FV$12),0))))</f>
        <v>0</v>
      </c>
      <c r="FW35" s="235">
        <f>IF(OR($E35="",$F35="",$G35="",'Allgemeine Info'!$H$15=""),0,IF(AND(FW$11&lt;&gt;0,FW$11&lt;='Allgemeine Info'!$H$15),($E35+$F35)*$I35*(1+$D$4)^FW$11,IF(FW$12='Allgemeine Info'!$H$15,$J35*(1+$D$4)^FW$12,IF(AND(FW$12&lt;&gt;0,MOD(FW$12,$G35)=0,FW$12&lt;'Allgemeine Info'!$H$15),($I35+$J35)*((1+$D$4)^FW$12),0))))</f>
        <v>0</v>
      </c>
      <c r="FX35" s="235">
        <f>IF(OR($E35="",$F35="",$G35="",'Allgemeine Info'!$H$15=""),0,IF(AND(FX$11&lt;&gt;0,FX$11&lt;='Allgemeine Info'!$H$15),($E35+$F35)*$I35*(1+$D$4)^FX$11,IF(FX$12='Allgemeine Info'!$H$15,$J35*(1+$D$4)^FX$12,IF(AND(FX$12&lt;&gt;0,MOD(FX$12,$G35)=0,FX$12&lt;'Allgemeine Info'!$H$15),($I35+$J35)*((1+$D$4)^FX$12),0))))</f>
        <v>0</v>
      </c>
      <c r="FY35" s="235">
        <f>IF(OR($E35="",$F35="",$G35="",'Allgemeine Info'!$H$15=""),0,IF(AND(FY$11&lt;&gt;0,FY$11&lt;='Allgemeine Info'!$H$15),($E35+$F35)*$I35*(1+$D$4)^FY$11,IF(FY$12='Allgemeine Info'!$H$15,$J35*(1+$D$4)^FY$12,IF(AND(FY$12&lt;&gt;0,MOD(FY$12,$G35)=0,FY$12&lt;'Allgemeine Info'!$H$15),($I35+$J35)*((1+$D$4)^FY$12),0))))</f>
        <v>0</v>
      </c>
      <c r="FZ35" s="235">
        <f>IF(OR($E35="",$F35="",$G35="",'Allgemeine Info'!$H$15=""),0,IF(AND(FZ$11&lt;&gt;0,FZ$11&lt;='Allgemeine Info'!$H$15),($E35+$F35)*$I35*(1+$D$4)^FZ$11,IF(FZ$12='Allgemeine Info'!$H$15,$J35*(1+$D$4)^FZ$12,IF(AND(FZ$12&lt;&gt;0,MOD(FZ$12,$G35)=0,FZ$12&lt;'Allgemeine Info'!$H$15),($I35+$J35)*((1+$D$4)^FZ$12),0))))</f>
        <v>0</v>
      </c>
      <c r="GA35" s="235">
        <f>IF(OR($E35="",$F35="",$G35="",'Allgemeine Info'!$H$15=""),0,IF(AND(GA$11&lt;&gt;0,GA$11&lt;='Allgemeine Info'!$H$15),($E35+$F35)*$I35*(1+$D$4)^GA$11,IF(GA$12='Allgemeine Info'!$H$15,$J35*(1+$D$4)^GA$12,IF(AND(GA$12&lt;&gt;0,MOD(GA$12,$G35)=0,GA$12&lt;'Allgemeine Info'!$H$15),($I35+$J35)*((1+$D$4)^GA$12),0))))</f>
        <v>0</v>
      </c>
      <c r="GB35" s="235">
        <f>IF(OR($E35="",$F35="",$G35="",'Allgemeine Info'!$H$15=""),0,IF(AND(GB$11&lt;&gt;0,GB$11&lt;='Allgemeine Info'!$H$15),($E35+$F35)*$I35*(1+$D$4)^GB$11,IF(GB$12='Allgemeine Info'!$H$15,$J35*(1+$D$4)^GB$12,IF(AND(GB$12&lt;&gt;0,MOD(GB$12,$G35)=0,GB$12&lt;'Allgemeine Info'!$H$15),($I35+$J35)*((1+$D$4)^GB$12),0))))</f>
        <v>0</v>
      </c>
      <c r="GC35" s="235">
        <f>IF(OR($E35="",$F35="",$G35="",'Allgemeine Info'!$H$15=""),0,IF(AND(GC$11&lt;&gt;0,GC$11&lt;='Allgemeine Info'!$H$15),($E35+$F35)*$I35*(1+$D$4)^GC$11,IF(GC$12='Allgemeine Info'!$H$15,$J35*(1+$D$4)^GC$12,IF(AND(GC$12&lt;&gt;0,MOD(GC$12,$G35)=0,GC$12&lt;'Allgemeine Info'!$H$15),($I35+$J35)*((1+$D$4)^GC$12),0))))</f>
        <v>0</v>
      </c>
      <c r="GD35" s="235">
        <f>IF(OR($E35="",$F35="",$G35="",'Allgemeine Info'!$H$15=""),0,IF(AND(GD$11&lt;&gt;0,GD$11&lt;='Allgemeine Info'!$H$15),($E35+$F35)*$I35*(1+$D$4)^GD$11,IF(GD$12='Allgemeine Info'!$H$15,$J35*(1+$D$4)^GD$12,IF(AND(GD$12&lt;&gt;0,MOD(GD$12,$G35)=0,GD$12&lt;'Allgemeine Info'!$H$15),($I35+$J35)*((1+$D$4)^GD$12),0))))</f>
        <v>0</v>
      </c>
      <c r="GE35" s="235">
        <f>IF(OR($E35="",$F35="",$G35="",'Allgemeine Info'!$H$15=""),0,IF(AND(GE$11&lt;&gt;0,GE$11&lt;='Allgemeine Info'!$H$15),($E35+$F35)*$I35*(1+$D$4)^GE$11,IF(GE$12='Allgemeine Info'!$H$15,$J35*(1+$D$4)^GE$12,IF(AND(GE$12&lt;&gt;0,MOD(GE$12,$G35)=0,GE$12&lt;'Allgemeine Info'!$H$15),($I35+$J35)*((1+$D$4)^GE$12),0))))</f>
        <v>0</v>
      </c>
      <c r="GF35" s="235">
        <f>IF(OR($E35="",$F35="",$G35="",'Allgemeine Info'!$H$15=""),0,IF(AND(GF$11&lt;&gt;0,GF$11&lt;='Allgemeine Info'!$H$15),($E35+$F35)*$I35*(1+$D$4)^GF$11,IF(GF$12='Allgemeine Info'!$H$15,$J35*(1+$D$4)^GF$12,IF(AND(GF$12&lt;&gt;0,MOD(GF$12,$G35)=0,GF$12&lt;'Allgemeine Info'!$H$15),($I35+$J35)*((1+$D$4)^GF$12),0))))</f>
        <v>0</v>
      </c>
      <c r="GG35" s="235">
        <f>IF(OR($E35="",$F35="",$G35="",'Allgemeine Info'!$H$15=""),0,IF(AND(GG$11&lt;&gt;0,GG$11&lt;='Allgemeine Info'!$H$15),($E35+$F35)*$I35*(1+$D$4)^GG$11,IF(GG$12='Allgemeine Info'!$H$15,$J35*(1+$D$4)^GG$12,IF(AND(GG$12&lt;&gt;0,MOD(GG$12,$G35)=0,GG$12&lt;'Allgemeine Info'!$H$15),($I35+$J35)*((1+$D$4)^GG$12),0))))</f>
        <v>0</v>
      </c>
      <c r="GH35" s="235">
        <f>IF(OR($E35="",$F35="",$G35="",'Allgemeine Info'!$H$15=""),0,IF(AND(GH$11&lt;&gt;0,GH$11&lt;='Allgemeine Info'!$H$15),($E35+$F35)*$I35*(1+$D$4)^GH$11,IF(GH$12='Allgemeine Info'!$H$15,$J35*(1+$D$4)^GH$12,IF(AND(GH$12&lt;&gt;0,MOD(GH$12,$G35)=0,GH$12&lt;'Allgemeine Info'!$H$15),($I35+$J35)*((1+$D$4)^GH$12),0))))</f>
        <v>0</v>
      </c>
      <c r="GI35" s="235">
        <f>IF(OR($E35="",$F35="",$G35="",'Allgemeine Info'!$H$15=""),0,IF(AND(GI$11&lt;&gt;0,GI$11&lt;='Allgemeine Info'!$H$15),($E35+$F35)*$I35*(1+$D$4)^GI$11,IF(GI$12='Allgemeine Info'!$H$15,$J35*(1+$D$4)^GI$12,IF(AND(GI$12&lt;&gt;0,MOD(GI$12,$G35)=0,GI$12&lt;'Allgemeine Info'!$H$15),($I35+$J35)*((1+$D$4)^GI$12),0))))</f>
        <v>0</v>
      </c>
      <c r="GJ35" s="235">
        <f>IF(OR($E35="",$F35="",$G35="",'Allgemeine Info'!$H$15=""),0,IF(AND(GJ$11&lt;&gt;0,GJ$11&lt;='Allgemeine Info'!$H$15),($E35+$F35)*$I35*(1+$D$4)^GJ$11,IF(GJ$12='Allgemeine Info'!$H$15,$J35*(1+$D$4)^GJ$12,IF(AND(GJ$12&lt;&gt;0,MOD(GJ$12,$G35)=0,GJ$12&lt;'Allgemeine Info'!$H$15),($I35+$J35)*((1+$D$4)^GJ$12),0))))</f>
        <v>0</v>
      </c>
      <c r="GK35" s="235">
        <f>IF(OR($E35="",$F35="",$G35="",'Allgemeine Info'!$H$15=""),0,IF(AND(GK$11&lt;&gt;0,GK$11&lt;='Allgemeine Info'!$H$15),($E35+$F35)*$I35*(1+$D$4)^GK$11,IF(GK$12='Allgemeine Info'!$H$15,$J35*(1+$D$4)^GK$12,IF(AND(GK$12&lt;&gt;0,MOD(GK$12,$G35)=0,GK$12&lt;'Allgemeine Info'!$H$15),($I35+$J35)*((1+$D$4)^GK$12),0))))</f>
        <v>0</v>
      </c>
      <c r="GL35" s="235">
        <f>IF(OR($E35="",$F35="",$G35="",'Allgemeine Info'!$H$15=""),0,IF(AND(GL$11&lt;&gt;0,GL$11&lt;='Allgemeine Info'!$H$15),($E35+$F35)*$I35*(1+$D$4)^GL$11,IF(GL$12='Allgemeine Info'!$H$15,$J35*(1+$D$4)^GL$12,IF(AND(GL$12&lt;&gt;0,MOD(GL$12,$G35)=0,GL$12&lt;'Allgemeine Info'!$H$15),($I35+$J35)*((1+$D$4)^GL$12),0))))</f>
        <v>0</v>
      </c>
      <c r="GM35" s="235">
        <f>IF(OR($E35="",$F35="",$G35="",'Allgemeine Info'!$H$15=""),0,IF(AND(GM$11&lt;&gt;0,GM$11&lt;='Allgemeine Info'!$H$15),($E35+$F35)*$I35*(1+$D$4)^GM$11,IF(GM$12='Allgemeine Info'!$H$15,$J35*(1+$D$4)^GM$12,IF(AND(GM$12&lt;&gt;0,MOD(GM$12,$G35)=0,GM$12&lt;'Allgemeine Info'!$H$15),($I35+$J35)*((1+$D$4)^GM$12),0))))</f>
        <v>0</v>
      </c>
      <c r="GN35" s="235">
        <f>IF(OR($E35="",$F35="",$G35="",'Allgemeine Info'!$H$15=""),0,IF(AND(GN$11&lt;&gt;0,GN$11&lt;='Allgemeine Info'!$H$15),($E35+$F35)*$I35*(1+$D$4)^GN$11,IF(GN$12='Allgemeine Info'!$H$15,$J35*(1+$D$4)^GN$12,IF(AND(GN$12&lt;&gt;0,MOD(GN$12,$G35)=0,GN$12&lt;'Allgemeine Info'!$H$15),($I35+$J35)*((1+$D$4)^GN$12),0))))</f>
        <v>0</v>
      </c>
      <c r="GO35" s="235">
        <f>IF(OR($E35="",$F35="",$G35="",'Allgemeine Info'!$H$15=""),0,IF(AND(GO$11&lt;&gt;0,GO$11&lt;='Allgemeine Info'!$H$15),($E35+$F35)*$I35*(1+$D$4)^GO$11,IF(GO$12='Allgemeine Info'!$H$15,$J35*(1+$D$4)^GO$12,IF(AND(GO$12&lt;&gt;0,MOD(GO$12,$G35)=0,GO$12&lt;'Allgemeine Info'!$H$15),($I35+$J35)*((1+$D$4)^GO$12),0))))</f>
        <v>0</v>
      </c>
      <c r="GP35" s="235">
        <f>IF(OR($E35="",$F35="",$G35="",'Allgemeine Info'!$H$15=""),0,IF(AND(GP$11&lt;&gt;0,GP$11&lt;='Allgemeine Info'!$H$15),($E35+$F35)*$I35*(1+$D$4)^GP$11,IF(GP$12='Allgemeine Info'!$H$15,$J35*(1+$D$4)^GP$12,IF(AND(GP$12&lt;&gt;0,MOD(GP$12,$G35)=0,GP$12&lt;'Allgemeine Info'!$H$15),($I35+$J35)*((1+$D$4)^GP$12),0))))</f>
        <v>0</v>
      </c>
      <c r="GQ35" s="235">
        <f>IF(OR($E35="",$F35="",$G35="",'Allgemeine Info'!$H$15=""),0,IF(AND(GQ$11&lt;&gt;0,GQ$11&lt;='Allgemeine Info'!$H$15),($E35+$F35)*$I35*(1+$D$4)^GQ$11,IF(GQ$12='Allgemeine Info'!$H$15,$J35*(1+$D$4)^GQ$12,IF(AND(GQ$12&lt;&gt;0,MOD(GQ$12,$G35)=0,GQ$12&lt;'Allgemeine Info'!$H$15),($I35+$J35)*((1+$D$4)^GQ$12),0))))</f>
        <v>0</v>
      </c>
      <c r="GR35" s="235">
        <f>IF(OR($E35="",$F35="",$G35="",'Allgemeine Info'!$H$15=""),0,IF(AND(GR$11&lt;&gt;0,GR$11&lt;='Allgemeine Info'!$H$15),($E35+$F35)*$I35*(1+$D$4)^GR$11,IF(GR$12='Allgemeine Info'!$H$15,$J35*(1+$D$4)^GR$12,IF(AND(GR$12&lt;&gt;0,MOD(GR$12,$G35)=0,GR$12&lt;'Allgemeine Info'!$H$15),($I35+$J35)*((1+$D$4)^GR$12),0))))</f>
        <v>0</v>
      </c>
      <c r="GS35" s="235">
        <f>IF(OR($E35="",$F35="",$G35="",'Allgemeine Info'!$H$15=""),0,IF(AND(GS$11&lt;&gt;0,GS$11&lt;='Allgemeine Info'!$H$15),($E35+$F35)*$I35*(1+$D$4)^GS$11,IF(GS$12='Allgemeine Info'!$H$15,$J35*(1+$D$4)^GS$12,IF(AND(GS$12&lt;&gt;0,MOD(GS$12,$G35)=0,GS$12&lt;'Allgemeine Info'!$H$15),($I35+$J35)*((1+$D$4)^GS$12),0))))</f>
        <v>0</v>
      </c>
      <c r="GT35" s="235">
        <f>IF(OR($E35="",$F35="",$G35="",'Allgemeine Info'!$H$15=""),0,IF(AND(GT$11&lt;&gt;0,GT$11&lt;='Allgemeine Info'!$H$15),($E35+$F35)*$I35*(1+$D$4)^GT$11,IF(GT$12='Allgemeine Info'!$H$15,$J35*(1+$D$4)^GT$12,IF(AND(GT$12&lt;&gt;0,MOD(GT$12,$G35)=0,GT$12&lt;'Allgemeine Info'!$H$15),($I35+$J35)*((1+$D$4)^GT$12),0))))</f>
        <v>0</v>
      </c>
      <c r="GU35" s="235">
        <f>IF(OR($E35="",$F35="",$G35="",'Allgemeine Info'!$H$15=""),0,IF(AND(GU$11&lt;&gt;0,GU$11&lt;='Allgemeine Info'!$H$15),($E35+$F35)*$I35*(1+$D$4)^GU$11,IF(GU$12='Allgemeine Info'!$H$15,$J35*(1+$D$4)^GU$12,IF(AND(GU$12&lt;&gt;0,MOD(GU$12,$G35)=0,GU$12&lt;'Allgemeine Info'!$H$15),($I35+$J35)*((1+$D$4)^GU$12),0))))</f>
        <v>0</v>
      </c>
      <c r="GV35" s="235">
        <f>IF(OR($E35="",$F35="",$G35="",'Allgemeine Info'!$H$15=""),0,IF(AND(GV$11&lt;&gt;0,GV$11&lt;='Allgemeine Info'!$H$15),($E35+$F35)*$I35*(1+$D$4)^GV$11,IF(GV$12='Allgemeine Info'!$H$15,$J35*(1+$D$4)^GV$12,IF(AND(GV$12&lt;&gt;0,MOD(GV$12,$G35)=0,GV$12&lt;'Allgemeine Info'!$H$15),($I35+$J35)*((1+$D$4)^GV$12),0))))</f>
        <v>0</v>
      </c>
      <c r="GW35" s="235">
        <f>IF(OR($E35="",$F35="",$G35="",'Allgemeine Info'!$H$15=""),0,IF(AND(GW$11&lt;&gt;0,GW$11&lt;='Allgemeine Info'!$H$15),($E35+$F35)*$I35*(1+$D$4)^GW$11,IF(GW$12='Allgemeine Info'!$H$15,$J35*(1+$D$4)^GW$12,IF(AND(GW$12&lt;&gt;0,MOD(GW$12,$G35)=0,GW$12&lt;'Allgemeine Info'!$H$15),($I35+$J35)*((1+$D$4)^GW$12),0))))</f>
        <v>0</v>
      </c>
      <c r="GX35" s="235">
        <f>IF(OR($E35="",$F35="",$G35="",'Allgemeine Info'!$H$15=""),0,IF(AND(GX$11&lt;&gt;0,GX$11&lt;='Allgemeine Info'!$H$15),($E35+$F35)*$I35*(1+$D$4)^GX$11,IF(GX$12='Allgemeine Info'!$H$15,$J35*(1+$D$4)^GX$12,IF(AND(GX$12&lt;&gt;0,MOD(GX$12,$G35)=0,GX$12&lt;'Allgemeine Info'!$H$15),($I35+$J35)*((1+$D$4)^GX$12),0))))</f>
        <v>0</v>
      </c>
      <c r="GY35" s="235">
        <f>IF(OR($E35="",$F35="",$G35="",'Allgemeine Info'!$H$15=""),0,IF(AND(GY$11&lt;&gt;0,GY$11&lt;='Allgemeine Info'!$H$15),($E35+$F35)*$I35*(1+$D$4)^GY$11,IF(GY$12='Allgemeine Info'!$H$15,$J35*(1+$D$4)^GY$12,IF(AND(GY$12&lt;&gt;0,MOD(GY$12,$G35)=0,GY$12&lt;'Allgemeine Info'!$H$15),($I35+$J35)*((1+$D$4)^GY$12),0))))</f>
        <v>0</v>
      </c>
      <c r="GZ35" s="235">
        <f>IF(OR($E35="",$F35="",$G35="",'Allgemeine Info'!$H$15=""),0,IF(AND(GZ$11&lt;&gt;0,GZ$11&lt;='Allgemeine Info'!$H$15),($E35+$F35)*$I35*(1+$D$4)^GZ$11,IF(GZ$12='Allgemeine Info'!$H$15,$J35*(1+$D$4)^GZ$12,IF(AND(GZ$12&lt;&gt;0,MOD(GZ$12,$G35)=0,GZ$12&lt;'Allgemeine Info'!$H$15),($I35+$J35)*((1+$D$4)^GZ$12),0))))</f>
        <v>0</v>
      </c>
      <c r="HA35" s="235">
        <f>IF(OR($E35="",$F35="",$G35="",'Allgemeine Info'!$H$15=""),0,IF(AND(HA$11&lt;&gt;0,HA$11&lt;='Allgemeine Info'!$H$15),($E35+$F35)*$I35*(1+$D$4)^HA$11,IF(HA$12='Allgemeine Info'!$H$15,$J35*(1+$D$4)^HA$12,IF(AND(HA$12&lt;&gt;0,MOD(HA$12,$G35)=0,HA$12&lt;'Allgemeine Info'!$H$15),($I35+$J35)*((1+$D$4)^HA$12),0))))</f>
        <v>0</v>
      </c>
      <c r="HB35" s="235">
        <f>IF(OR($E35="",$F35="",$G35="",'Allgemeine Info'!$H$15=""),0,IF(AND(HB$11&lt;&gt;0,HB$11&lt;='Allgemeine Info'!$H$15),($E35+$F35)*$I35*(1+$D$4)^HB$11,IF(HB$12='Allgemeine Info'!$H$15,$J35*(1+$D$4)^HB$12,IF(AND(HB$12&lt;&gt;0,MOD(HB$12,$G35)=0,HB$12&lt;'Allgemeine Info'!$H$15),($I35+$J35)*((1+$D$4)^HB$12),0))))</f>
        <v>0</v>
      </c>
    </row>
    <row r="36" spans="1:210" x14ac:dyDescent="0.2">
      <c r="A36" s="47"/>
      <c r="B36" s="326"/>
      <c r="C36" s="324"/>
      <c r="D36" s="237"/>
      <c r="E36" s="324"/>
      <c r="F36" s="324"/>
      <c r="G36" s="328"/>
      <c r="H36" s="234">
        <f>IF('Allgemeine Info'!$H$15="",0,IF(G36=0,0,IF(MOD(('Allgemeine Info'!$H$15),G36)=0,(('Allgemeine Info'!$H$15)/G36)-1,ROUNDDOWN(('Allgemeine Info'!$H$15)/G36,0))))</f>
        <v>0</v>
      </c>
      <c r="I36" s="322"/>
      <c r="J36" s="322"/>
      <c r="K36" s="235">
        <f>IF(OR($E36="",$F36="",$G36="",'Allgemeine Info'!$H$15=""),0,IF(AND(K$11&lt;&gt;0,K$11&lt;='Allgemeine Info'!$H$15),($E36+$F36)*$I36*(1+$D$4)^K$11,IF(K$12='Allgemeine Info'!$H$15,$J36*(1+$D$4)^K$12,IF(AND(K$12&lt;&gt;0,MOD(K$12,$G36)=0,K$12&lt;'Allgemeine Info'!$H$15),($I36+$J36)*((1+$D$4)^K$12),0))))</f>
        <v>0</v>
      </c>
      <c r="L36" s="235">
        <f>IF(OR($E36="",$F36="",$G36="",'Allgemeine Info'!$H$15=""),0,IF(AND(L$11&lt;&gt;0,L$11&lt;='Allgemeine Info'!$H$15),($E36+$F36)*$I36*(1+$D$4)^L$11,IF(L$12='Allgemeine Info'!$H$15,$J36*(1+$D$4)^L$12,IF(AND(L$12&lt;&gt;0,MOD(L$12,$G36)=0,L$12&lt;'Allgemeine Info'!$H$15),($I36+$J36)*((1+$D$4)^L$12),0))))</f>
        <v>0</v>
      </c>
      <c r="M36" s="235">
        <f>IF(OR($E36="",$F36="",$G36="",'Allgemeine Info'!$H$15=""),0,IF(AND(M$11&lt;&gt;0,M$11&lt;='Allgemeine Info'!$H$15),($E36+$F36)*$I36*(1+$D$4)^M$11,IF(M$12='Allgemeine Info'!$H$15,$J36*(1+$D$4)^M$12,IF(AND(M$12&lt;&gt;0,MOD(M$12,$G36)=0,M$12&lt;'Allgemeine Info'!$H$15),($I36+$J36)*((1+$D$4)^M$12),0))))</f>
        <v>0</v>
      </c>
      <c r="N36" s="235">
        <f>IF(OR($E36="",$F36="",$G36="",'Allgemeine Info'!$H$15=""),0,IF(AND(N$11&lt;&gt;0,N$11&lt;='Allgemeine Info'!$H$15),($E36+$F36)*$I36*(1+$D$4)^N$11,IF(N$12='Allgemeine Info'!$H$15,$J36*(1+$D$4)^N$12,IF(AND(N$12&lt;&gt;0,MOD(N$12,$G36)=0,N$12&lt;'Allgemeine Info'!$H$15),($I36+$J36)*((1+$D$4)^N$12),0))))</f>
        <v>0</v>
      </c>
      <c r="O36" s="235">
        <f>IF(OR($E36="",$F36="",$G36="",'Allgemeine Info'!$H$15=""),0,IF(AND(O$11&lt;&gt;0,O$11&lt;='Allgemeine Info'!$H$15),($E36+$F36)*$I36*(1+$D$4)^O$11,IF(O$12='Allgemeine Info'!$H$15,$J36*(1+$D$4)^O$12,IF(AND(O$12&lt;&gt;0,MOD(O$12,$G36)=0,O$12&lt;'Allgemeine Info'!$H$15),($I36+$J36)*((1+$D$4)^O$12),0))))</f>
        <v>0</v>
      </c>
      <c r="P36" s="235">
        <f>IF(OR($E36="",$F36="",$G36="",'Allgemeine Info'!$H$15=""),0,IF(AND(P$11&lt;&gt;0,P$11&lt;='Allgemeine Info'!$H$15),($E36+$F36)*$I36*(1+$D$4)^P$11,IF(P$12='Allgemeine Info'!$H$15,$J36*(1+$D$4)^P$12,IF(AND(P$12&lt;&gt;0,MOD(P$12,$G36)=0,P$12&lt;'Allgemeine Info'!$H$15),($I36+$J36)*((1+$D$4)^P$12),0))))</f>
        <v>0</v>
      </c>
      <c r="Q36" s="235">
        <f>IF(OR($E36="",$F36="",$G36="",'Allgemeine Info'!$H$15=""),0,IF(AND(Q$11&lt;&gt;0,Q$11&lt;='Allgemeine Info'!$H$15),($E36+$F36)*$I36*(1+$D$4)^Q$11,IF(Q$12='Allgemeine Info'!$H$15,$J36*(1+$D$4)^Q$12,IF(AND(Q$12&lt;&gt;0,MOD(Q$12,$G36)=0,Q$12&lt;'Allgemeine Info'!$H$15),($I36+$J36)*((1+$D$4)^Q$12),0))))</f>
        <v>0</v>
      </c>
      <c r="R36" s="235">
        <f>IF(OR($E36="",$F36="",$G36="",'Allgemeine Info'!$H$15=""),0,IF(AND(R$11&lt;&gt;0,R$11&lt;='Allgemeine Info'!$H$15),($E36+$F36)*$I36*(1+$D$4)^R$11,IF(R$12='Allgemeine Info'!$H$15,$J36*(1+$D$4)^R$12,IF(AND(R$12&lt;&gt;0,MOD(R$12,$G36)=0,R$12&lt;'Allgemeine Info'!$H$15),($I36+$J36)*((1+$D$4)^R$12),0))))</f>
        <v>0</v>
      </c>
      <c r="S36" s="235">
        <f>IF(OR($E36="",$F36="",$G36="",'Allgemeine Info'!$H$15=""),0,IF(AND(S$11&lt;&gt;0,S$11&lt;='Allgemeine Info'!$H$15),($E36+$F36)*$I36*(1+$D$4)^S$11,IF(S$12='Allgemeine Info'!$H$15,$J36*(1+$D$4)^S$12,IF(AND(S$12&lt;&gt;0,MOD(S$12,$G36)=0,S$12&lt;'Allgemeine Info'!$H$15),($I36+$J36)*((1+$D$4)^S$12),0))))</f>
        <v>0</v>
      </c>
      <c r="T36" s="235">
        <f>IF(OR($E36="",$F36="",$G36="",'Allgemeine Info'!$H$15=""),0,IF(AND(T$11&lt;&gt;0,T$11&lt;='Allgemeine Info'!$H$15),($E36+$F36)*$I36*(1+$D$4)^T$11,IF(T$12='Allgemeine Info'!$H$15,$J36*(1+$D$4)^T$12,IF(AND(T$12&lt;&gt;0,MOD(T$12,$G36)=0,T$12&lt;'Allgemeine Info'!$H$15),($I36+$J36)*((1+$D$4)^T$12),0))))</f>
        <v>0</v>
      </c>
      <c r="U36" s="235">
        <f>IF(OR($E36="",$F36="",$G36="",'Allgemeine Info'!$H$15=""),0,IF(AND(U$11&lt;&gt;0,U$11&lt;='Allgemeine Info'!$H$15),($E36+$F36)*$I36*(1+$D$4)^U$11,IF(U$12='Allgemeine Info'!$H$15,$J36*(1+$D$4)^U$12,IF(AND(U$12&lt;&gt;0,MOD(U$12,$G36)=0,U$12&lt;'Allgemeine Info'!$H$15),($I36+$J36)*((1+$D$4)^U$12),0))))</f>
        <v>0</v>
      </c>
      <c r="V36" s="235">
        <f>IF(OR($E36="",$F36="",$G36="",'Allgemeine Info'!$H$15=""),0,IF(AND(V$11&lt;&gt;0,V$11&lt;='Allgemeine Info'!$H$15),($E36+$F36)*$I36*(1+$D$4)^V$11,IF(V$12='Allgemeine Info'!$H$15,$J36*(1+$D$4)^V$12,IF(AND(V$12&lt;&gt;0,MOD(V$12,$G36)=0,V$12&lt;'Allgemeine Info'!$H$15),($I36+$J36)*((1+$D$4)^V$12),0))))</f>
        <v>0</v>
      </c>
      <c r="W36" s="235">
        <f>IF(OR($E36="",$F36="",$G36="",'Allgemeine Info'!$H$15=""),0,IF(AND(W$11&lt;&gt;0,W$11&lt;='Allgemeine Info'!$H$15),($E36+$F36)*$I36*(1+$D$4)^W$11,IF(W$12='Allgemeine Info'!$H$15,$J36*(1+$D$4)^W$12,IF(AND(W$12&lt;&gt;0,MOD(W$12,$G36)=0,W$12&lt;'Allgemeine Info'!$H$15),($I36+$J36)*((1+$D$4)^W$12),0))))</f>
        <v>0</v>
      </c>
      <c r="X36" s="235">
        <f>IF(OR($E36="",$F36="",$G36="",'Allgemeine Info'!$H$15=""),0,IF(AND(X$11&lt;&gt;0,X$11&lt;='Allgemeine Info'!$H$15),($E36+$F36)*$I36*(1+$D$4)^X$11,IF(X$12='Allgemeine Info'!$H$15,$J36*(1+$D$4)^X$12,IF(AND(X$12&lt;&gt;0,MOD(X$12,$G36)=0,X$12&lt;'Allgemeine Info'!$H$15),($I36+$J36)*((1+$D$4)^X$12),0))))</f>
        <v>0</v>
      </c>
      <c r="Y36" s="235">
        <f>IF(OR($E36="",$F36="",$G36="",'Allgemeine Info'!$H$15=""),0,IF(AND(Y$11&lt;&gt;0,Y$11&lt;='Allgemeine Info'!$H$15),($E36+$F36)*$I36*(1+$D$4)^Y$11,IF(Y$12='Allgemeine Info'!$H$15,$J36*(1+$D$4)^Y$12,IF(AND(Y$12&lt;&gt;0,MOD(Y$12,$G36)=0,Y$12&lt;'Allgemeine Info'!$H$15),($I36+$J36)*((1+$D$4)^Y$12),0))))</f>
        <v>0</v>
      </c>
      <c r="Z36" s="235">
        <f>IF(OR($E36="",$F36="",$G36="",'Allgemeine Info'!$H$15=""),0,IF(AND(Z$11&lt;&gt;0,Z$11&lt;='Allgemeine Info'!$H$15),($E36+$F36)*$I36*(1+$D$4)^Z$11,IF(Z$12='Allgemeine Info'!$H$15,$J36*(1+$D$4)^Z$12,IF(AND(Z$12&lt;&gt;0,MOD(Z$12,$G36)=0,Z$12&lt;'Allgemeine Info'!$H$15),($I36+$J36)*((1+$D$4)^Z$12),0))))</f>
        <v>0</v>
      </c>
      <c r="AA36" s="235">
        <f>IF(OR($E36="",$F36="",$G36="",'Allgemeine Info'!$H$15=""),0,IF(AND(AA$11&lt;&gt;0,AA$11&lt;='Allgemeine Info'!$H$15),($E36+$F36)*$I36*(1+$D$4)^AA$11,IF(AA$12='Allgemeine Info'!$H$15,$J36*(1+$D$4)^AA$12,IF(AND(AA$12&lt;&gt;0,MOD(AA$12,$G36)=0,AA$12&lt;'Allgemeine Info'!$H$15),($I36+$J36)*((1+$D$4)^AA$12),0))))</f>
        <v>0</v>
      </c>
      <c r="AB36" s="235">
        <f>IF(OR($E36="",$F36="",$G36="",'Allgemeine Info'!$H$15=""),0,IF(AND(AB$11&lt;&gt;0,AB$11&lt;='Allgemeine Info'!$H$15),($E36+$F36)*$I36*(1+$D$4)^AB$11,IF(AB$12='Allgemeine Info'!$H$15,$J36*(1+$D$4)^AB$12,IF(AND(AB$12&lt;&gt;0,MOD(AB$12,$G36)=0,AB$12&lt;'Allgemeine Info'!$H$15),($I36+$J36)*((1+$D$4)^AB$12),0))))</f>
        <v>0</v>
      </c>
      <c r="AC36" s="235">
        <f>IF(OR($E36="",$F36="",$G36="",'Allgemeine Info'!$H$15=""),0,IF(AND(AC$11&lt;&gt;0,AC$11&lt;='Allgemeine Info'!$H$15),($E36+$F36)*$I36*(1+$D$4)^AC$11,IF(AC$12='Allgemeine Info'!$H$15,$J36*(1+$D$4)^AC$12,IF(AND(AC$12&lt;&gt;0,MOD(AC$12,$G36)=0,AC$12&lt;'Allgemeine Info'!$H$15),($I36+$J36)*((1+$D$4)^AC$12),0))))</f>
        <v>0</v>
      </c>
      <c r="AD36" s="235">
        <f>IF(OR($E36="",$F36="",$G36="",'Allgemeine Info'!$H$15=""),0,IF(AND(AD$11&lt;&gt;0,AD$11&lt;='Allgemeine Info'!$H$15),($E36+$F36)*$I36*(1+$D$4)^AD$11,IF(AD$12='Allgemeine Info'!$H$15,$J36*(1+$D$4)^AD$12,IF(AND(AD$12&lt;&gt;0,MOD(AD$12,$G36)=0,AD$12&lt;'Allgemeine Info'!$H$15),($I36+$J36)*((1+$D$4)^AD$12),0))))</f>
        <v>0</v>
      </c>
      <c r="AE36" s="235">
        <f>IF(OR($E36="",$F36="",$G36="",'Allgemeine Info'!$H$15=""),0,IF(AND(AE$11&lt;&gt;0,AE$11&lt;='Allgemeine Info'!$H$15),($E36+$F36)*$I36*(1+$D$4)^AE$11,IF(AE$12='Allgemeine Info'!$H$15,$J36*(1+$D$4)^AE$12,IF(AND(AE$12&lt;&gt;0,MOD(AE$12,$G36)=0,AE$12&lt;'Allgemeine Info'!$H$15),($I36+$J36)*((1+$D$4)^AE$12),0))))</f>
        <v>0</v>
      </c>
      <c r="AF36" s="235">
        <f>IF(OR($E36="",$F36="",$G36="",'Allgemeine Info'!$H$15=""),0,IF(AND(AF$11&lt;&gt;0,AF$11&lt;='Allgemeine Info'!$H$15),($E36+$F36)*$I36*(1+$D$4)^AF$11,IF(AF$12='Allgemeine Info'!$H$15,$J36*(1+$D$4)^AF$12,IF(AND(AF$12&lt;&gt;0,MOD(AF$12,$G36)=0,AF$12&lt;'Allgemeine Info'!$H$15),($I36+$J36)*((1+$D$4)^AF$12),0))))</f>
        <v>0</v>
      </c>
      <c r="AG36" s="235">
        <f>IF(OR($E36="",$F36="",$G36="",'Allgemeine Info'!$H$15=""),0,IF(AND(AG$11&lt;&gt;0,AG$11&lt;='Allgemeine Info'!$H$15),($E36+$F36)*$I36*(1+$D$4)^AG$11,IF(AG$12='Allgemeine Info'!$H$15,$J36*(1+$D$4)^AG$12,IF(AND(AG$12&lt;&gt;0,MOD(AG$12,$G36)=0,AG$12&lt;'Allgemeine Info'!$H$15),($I36+$J36)*((1+$D$4)^AG$12),0))))</f>
        <v>0</v>
      </c>
      <c r="AH36" s="235">
        <f>IF(OR($E36="",$F36="",$G36="",'Allgemeine Info'!$H$15=""),0,IF(AND(AH$11&lt;&gt;0,AH$11&lt;='Allgemeine Info'!$H$15),($E36+$F36)*$I36*(1+$D$4)^AH$11,IF(AH$12='Allgemeine Info'!$H$15,$J36*(1+$D$4)^AH$12,IF(AND(AH$12&lt;&gt;0,MOD(AH$12,$G36)=0,AH$12&lt;'Allgemeine Info'!$H$15),($I36+$J36)*((1+$D$4)^AH$12),0))))</f>
        <v>0</v>
      </c>
      <c r="AI36" s="235">
        <f>IF(OR($E36="",$F36="",$G36="",'Allgemeine Info'!$H$15=""),0,IF(AND(AI$11&lt;&gt;0,AI$11&lt;='Allgemeine Info'!$H$15),($E36+$F36)*$I36*(1+$D$4)^AI$11,IF(AI$12='Allgemeine Info'!$H$15,$J36*(1+$D$4)^AI$12,IF(AND(AI$12&lt;&gt;0,MOD(AI$12,$G36)=0,AI$12&lt;'Allgemeine Info'!$H$15),($I36+$J36)*((1+$D$4)^AI$12),0))))</f>
        <v>0</v>
      </c>
      <c r="AJ36" s="235">
        <f>IF(OR($E36="",$F36="",$G36="",'Allgemeine Info'!$H$15=""),0,IF(AND(AJ$11&lt;&gt;0,AJ$11&lt;='Allgemeine Info'!$H$15),($E36+$F36)*$I36*(1+$D$4)^AJ$11,IF(AJ$12='Allgemeine Info'!$H$15,$J36*(1+$D$4)^AJ$12,IF(AND(AJ$12&lt;&gt;0,MOD(AJ$12,$G36)=0,AJ$12&lt;'Allgemeine Info'!$H$15),($I36+$J36)*((1+$D$4)^AJ$12),0))))</f>
        <v>0</v>
      </c>
      <c r="AK36" s="235">
        <f>IF(OR($E36="",$F36="",$G36="",'Allgemeine Info'!$H$15=""),0,IF(AND(AK$11&lt;&gt;0,AK$11&lt;='Allgemeine Info'!$H$15),($E36+$F36)*$I36*(1+$D$4)^AK$11,IF(AK$12='Allgemeine Info'!$H$15,$J36*(1+$D$4)^AK$12,IF(AND(AK$12&lt;&gt;0,MOD(AK$12,$G36)=0,AK$12&lt;'Allgemeine Info'!$H$15),($I36+$J36)*((1+$D$4)^AK$12),0))))</f>
        <v>0</v>
      </c>
      <c r="AL36" s="235">
        <f>IF(OR($E36="",$F36="",$G36="",'Allgemeine Info'!$H$15=""),0,IF(AND(AL$11&lt;&gt;0,AL$11&lt;='Allgemeine Info'!$H$15),($E36+$F36)*$I36*(1+$D$4)^AL$11,IF(AL$12='Allgemeine Info'!$H$15,$J36*(1+$D$4)^AL$12,IF(AND(AL$12&lt;&gt;0,MOD(AL$12,$G36)=0,AL$12&lt;'Allgemeine Info'!$H$15),($I36+$J36)*((1+$D$4)^AL$12),0))))</f>
        <v>0</v>
      </c>
      <c r="AM36" s="235">
        <f>IF(OR($E36="",$F36="",$G36="",'Allgemeine Info'!$H$15=""),0,IF(AND(AM$11&lt;&gt;0,AM$11&lt;='Allgemeine Info'!$H$15),($E36+$F36)*$I36*(1+$D$4)^AM$11,IF(AM$12='Allgemeine Info'!$H$15,$J36*(1+$D$4)^AM$12,IF(AND(AM$12&lt;&gt;0,MOD(AM$12,$G36)=0,AM$12&lt;'Allgemeine Info'!$H$15),($I36+$J36)*((1+$D$4)^AM$12),0))))</f>
        <v>0</v>
      </c>
      <c r="AN36" s="235">
        <f>IF(OR($E36="",$F36="",$G36="",'Allgemeine Info'!$H$15=""),0,IF(AND(AN$11&lt;&gt;0,AN$11&lt;='Allgemeine Info'!$H$15),($E36+$F36)*$I36*(1+$D$4)^AN$11,IF(AN$12='Allgemeine Info'!$H$15,$J36*(1+$D$4)^AN$12,IF(AND(AN$12&lt;&gt;0,MOD(AN$12,$G36)=0,AN$12&lt;'Allgemeine Info'!$H$15),($I36+$J36)*((1+$D$4)^AN$12),0))))</f>
        <v>0</v>
      </c>
      <c r="AO36" s="235">
        <f>IF(OR($E36="",$F36="",$G36="",'Allgemeine Info'!$H$15=""),0,IF(AND(AO$11&lt;&gt;0,AO$11&lt;='Allgemeine Info'!$H$15),($E36+$F36)*$I36*(1+$D$4)^AO$11,IF(AO$12='Allgemeine Info'!$H$15,$J36*(1+$D$4)^AO$12,IF(AND(AO$12&lt;&gt;0,MOD(AO$12,$G36)=0,AO$12&lt;'Allgemeine Info'!$H$15),($I36+$J36)*((1+$D$4)^AO$12),0))))</f>
        <v>0</v>
      </c>
      <c r="AP36" s="235">
        <f>IF(OR($E36="",$F36="",$G36="",'Allgemeine Info'!$H$15=""),0,IF(AND(AP$11&lt;&gt;0,AP$11&lt;='Allgemeine Info'!$H$15),($E36+$F36)*$I36*(1+$D$4)^AP$11,IF(AP$12='Allgemeine Info'!$H$15,$J36*(1+$D$4)^AP$12,IF(AND(AP$12&lt;&gt;0,MOD(AP$12,$G36)=0,AP$12&lt;'Allgemeine Info'!$H$15),($I36+$J36)*((1+$D$4)^AP$12),0))))</f>
        <v>0</v>
      </c>
      <c r="AQ36" s="235">
        <f>IF(OR($E36="",$F36="",$G36="",'Allgemeine Info'!$H$15=""),0,IF(AND(AQ$11&lt;&gt;0,AQ$11&lt;='Allgemeine Info'!$H$15),($E36+$F36)*$I36*(1+$D$4)^AQ$11,IF(AQ$12='Allgemeine Info'!$H$15,$J36*(1+$D$4)^AQ$12,IF(AND(AQ$12&lt;&gt;0,MOD(AQ$12,$G36)=0,AQ$12&lt;'Allgemeine Info'!$H$15),($I36+$J36)*((1+$D$4)^AQ$12),0))))</f>
        <v>0</v>
      </c>
      <c r="AR36" s="235">
        <f>IF(OR($E36="",$F36="",$G36="",'Allgemeine Info'!$H$15=""),0,IF(AND(AR$11&lt;&gt;0,AR$11&lt;='Allgemeine Info'!$H$15),($E36+$F36)*$I36*(1+$D$4)^AR$11,IF(AR$12='Allgemeine Info'!$H$15,$J36*(1+$D$4)^AR$12,IF(AND(AR$12&lt;&gt;0,MOD(AR$12,$G36)=0,AR$12&lt;'Allgemeine Info'!$H$15),($I36+$J36)*((1+$D$4)^AR$12),0))))</f>
        <v>0</v>
      </c>
      <c r="AS36" s="235">
        <f>IF(OR($E36="",$F36="",$G36="",'Allgemeine Info'!$H$15=""),0,IF(AND(AS$11&lt;&gt;0,AS$11&lt;='Allgemeine Info'!$H$15),($E36+$F36)*$I36*(1+$D$4)^AS$11,IF(AS$12='Allgemeine Info'!$H$15,$J36*(1+$D$4)^AS$12,IF(AND(AS$12&lt;&gt;0,MOD(AS$12,$G36)=0,AS$12&lt;'Allgemeine Info'!$H$15),($I36+$J36)*((1+$D$4)^AS$12),0))))</f>
        <v>0</v>
      </c>
      <c r="AT36" s="235">
        <f>IF(OR($E36="",$F36="",$G36="",'Allgemeine Info'!$H$15=""),0,IF(AND(AT$11&lt;&gt;0,AT$11&lt;='Allgemeine Info'!$H$15),($E36+$F36)*$I36*(1+$D$4)^AT$11,IF(AT$12='Allgemeine Info'!$H$15,$J36*(1+$D$4)^AT$12,IF(AND(AT$12&lt;&gt;0,MOD(AT$12,$G36)=0,AT$12&lt;'Allgemeine Info'!$H$15),($I36+$J36)*((1+$D$4)^AT$12),0))))</f>
        <v>0</v>
      </c>
      <c r="AU36" s="235">
        <f>IF(OR($E36="",$F36="",$G36="",'Allgemeine Info'!$H$15=""),0,IF(AND(AU$11&lt;&gt;0,AU$11&lt;='Allgemeine Info'!$H$15),($E36+$F36)*$I36*(1+$D$4)^AU$11,IF(AU$12='Allgemeine Info'!$H$15,$J36*(1+$D$4)^AU$12,IF(AND(AU$12&lt;&gt;0,MOD(AU$12,$G36)=0,AU$12&lt;'Allgemeine Info'!$H$15),($I36+$J36)*((1+$D$4)^AU$12),0))))</f>
        <v>0</v>
      </c>
      <c r="AV36" s="235">
        <f>IF(OR($E36="",$F36="",$G36="",'Allgemeine Info'!$H$15=""),0,IF(AND(AV$11&lt;&gt;0,AV$11&lt;='Allgemeine Info'!$H$15),($E36+$F36)*$I36*(1+$D$4)^AV$11,IF(AV$12='Allgemeine Info'!$H$15,$J36*(1+$D$4)^AV$12,IF(AND(AV$12&lt;&gt;0,MOD(AV$12,$G36)=0,AV$12&lt;'Allgemeine Info'!$H$15),($I36+$J36)*((1+$D$4)^AV$12),0))))</f>
        <v>0</v>
      </c>
      <c r="AW36" s="235">
        <f>IF(OR($E36="",$F36="",$G36="",'Allgemeine Info'!$H$15=""),0,IF(AND(AW$11&lt;&gt;0,AW$11&lt;='Allgemeine Info'!$H$15),($E36+$F36)*$I36*(1+$D$4)^AW$11,IF(AW$12='Allgemeine Info'!$H$15,$J36*(1+$D$4)^AW$12,IF(AND(AW$12&lt;&gt;0,MOD(AW$12,$G36)=0,AW$12&lt;'Allgemeine Info'!$H$15),($I36+$J36)*((1+$D$4)^AW$12),0))))</f>
        <v>0</v>
      </c>
      <c r="AX36" s="235">
        <f>IF(OR($E36="",$F36="",$G36="",'Allgemeine Info'!$H$15=""),0,IF(AND(AX$11&lt;&gt;0,AX$11&lt;='Allgemeine Info'!$H$15),($E36+$F36)*$I36*(1+$D$4)^AX$11,IF(AX$12='Allgemeine Info'!$H$15,$J36*(1+$D$4)^AX$12,IF(AND(AX$12&lt;&gt;0,MOD(AX$12,$G36)=0,AX$12&lt;'Allgemeine Info'!$H$15),($I36+$J36)*((1+$D$4)^AX$12),0))))</f>
        <v>0</v>
      </c>
      <c r="AY36" s="235">
        <f>IF(OR($E36="",$F36="",$G36="",'Allgemeine Info'!$H$15=""),0,IF(AND(AY$11&lt;&gt;0,AY$11&lt;='Allgemeine Info'!$H$15),($E36+$F36)*$I36*(1+$D$4)^AY$11,IF(AY$12='Allgemeine Info'!$H$15,$J36*(1+$D$4)^AY$12,IF(AND(AY$12&lt;&gt;0,MOD(AY$12,$G36)=0,AY$12&lt;'Allgemeine Info'!$H$15),($I36+$J36)*((1+$D$4)^AY$12),0))))</f>
        <v>0</v>
      </c>
      <c r="AZ36" s="235">
        <f>IF(OR($E36="",$F36="",$G36="",'Allgemeine Info'!$H$15=""),0,IF(AND(AZ$11&lt;&gt;0,AZ$11&lt;='Allgemeine Info'!$H$15),($E36+$F36)*$I36*(1+$D$4)^AZ$11,IF(AZ$12='Allgemeine Info'!$H$15,$J36*(1+$D$4)^AZ$12,IF(AND(AZ$12&lt;&gt;0,MOD(AZ$12,$G36)=0,AZ$12&lt;'Allgemeine Info'!$H$15),($I36+$J36)*((1+$D$4)^AZ$12),0))))</f>
        <v>0</v>
      </c>
      <c r="BA36" s="235">
        <f>IF(OR($E36="",$F36="",$G36="",'Allgemeine Info'!$H$15=""),0,IF(AND(BA$11&lt;&gt;0,BA$11&lt;='Allgemeine Info'!$H$15),($E36+$F36)*$I36*(1+$D$4)^BA$11,IF(BA$12='Allgemeine Info'!$H$15,$J36*(1+$D$4)^BA$12,IF(AND(BA$12&lt;&gt;0,MOD(BA$12,$G36)=0,BA$12&lt;'Allgemeine Info'!$H$15),($I36+$J36)*((1+$D$4)^BA$12),0))))</f>
        <v>0</v>
      </c>
      <c r="BB36" s="235">
        <f>IF(OR($E36="",$F36="",$G36="",'Allgemeine Info'!$H$15=""),0,IF(AND(BB$11&lt;&gt;0,BB$11&lt;='Allgemeine Info'!$H$15),($E36+$F36)*$I36*(1+$D$4)^BB$11,IF(BB$12='Allgemeine Info'!$H$15,$J36*(1+$D$4)^BB$12,IF(AND(BB$12&lt;&gt;0,MOD(BB$12,$G36)=0,BB$12&lt;'Allgemeine Info'!$H$15),($I36+$J36)*((1+$D$4)^BB$12),0))))</f>
        <v>0</v>
      </c>
      <c r="BC36" s="235">
        <f>IF(OR($E36="",$F36="",$G36="",'Allgemeine Info'!$H$15=""),0,IF(AND(BC$11&lt;&gt;0,BC$11&lt;='Allgemeine Info'!$H$15),($E36+$F36)*$I36*(1+$D$4)^BC$11,IF(BC$12='Allgemeine Info'!$H$15,$J36*(1+$D$4)^BC$12,IF(AND(BC$12&lt;&gt;0,MOD(BC$12,$G36)=0,BC$12&lt;'Allgemeine Info'!$H$15),($I36+$J36)*((1+$D$4)^BC$12),0))))</f>
        <v>0</v>
      </c>
      <c r="BD36" s="235">
        <f>IF(OR($E36="",$F36="",$G36="",'Allgemeine Info'!$H$15=""),0,IF(AND(BD$11&lt;&gt;0,BD$11&lt;='Allgemeine Info'!$H$15),($E36+$F36)*$I36*(1+$D$4)^BD$11,IF(BD$12='Allgemeine Info'!$H$15,$J36*(1+$D$4)^BD$12,IF(AND(BD$12&lt;&gt;0,MOD(BD$12,$G36)=0,BD$12&lt;'Allgemeine Info'!$H$15),($I36+$J36)*((1+$D$4)^BD$12),0))))</f>
        <v>0</v>
      </c>
      <c r="BE36" s="235">
        <f>IF(OR($E36="",$F36="",$G36="",'Allgemeine Info'!$H$15=""),0,IF(AND(BE$11&lt;&gt;0,BE$11&lt;='Allgemeine Info'!$H$15),($E36+$F36)*$I36*(1+$D$4)^BE$11,IF(BE$12='Allgemeine Info'!$H$15,$J36*(1+$D$4)^BE$12,IF(AND(BE$12&lt;&gt;0,MOD(BE$12,$G36)=0,BE$12&lt;'Allgemeine Info'!$H$15),($I36+$J36)*((1+$D$4)^BE$12),0))))</f>
        <v>0</v>
      </c>
      <c r="BF36" s="235">
        <f>IF(OR($E36="",$F36="",$G36="",'Allgemeine Info'!$H$15=""),0,IF(AND(BF$11&lt;&gt;0,BF$11&lt;='Allgemeine Info'!$H$15),($E36+$F36)*$I36*(1+$D$4)^BF$11,IF(BF$12='Allgemeine Info'!$H$15,$J36*(1+$D$4)^BF$12,IF(AND(BF$12&lt;&gt;0,MOD(BF$12,$G36)=0,BF$12&lt;'Allgemeine Info'!$H$15),($I36+$J36)*((1+$D$4)^BF$12),0))))</f>
        <v>0</v>
      </c>
      <c r="BG36" s="235">
        <f>IF(OR($E36="",$F36="",$G36="",'Allgemeine Info'!$H$15=""),0,IF(AND(BG$11&lt;&gt;0,BG$11&lt;='Allgemeine Info'!$H$15),($E36+$F36)*$I36*(1+$D$4)^BG$11,IF(BG$12='Allgemeine Info'!$H$15,$J36*(1+$D$4)^BG$12,IF(AND(BG$12&lt;&gt;0,MOD(BG$12,$G36)=0,BG$12&lt;'Allgemeine Info'!$H$15),($I36+$J36)*((1+$D$4)^BG$12),0))))</f>
        <v>0</v>
      </c>
      <c r="BH36" s="235">
        <f>IF(OR($E36="",$F36="",$G36="",'Allgemeine Info'!$H$15=""),0,IF(AND(BH$11&lt;&gt;0,BH$11&lt;='Allgemeine Info'!$H$15),($E36+$F36)*$I36*(1+$D$4)^BH$11,IF(BH$12='Allgemeine Info'!$H$15,$J36*(1+$D$4)^BH$12,IF(AND(BH$12&lt;&gt;0,MOD(BH$12,$G36)=0,BH$12&lt;'Allgemeine Info'!$H$15),($I36+$J36)*((1+$D$4)^BH$12),0))))</f>
        <v>0</v>
      </c>
      <c r="BI36" s="235">
        <f>IF(OR($E36="",$F36="",$G36="",'Allgemeine Info'!$H$15=""),0,IF(AND(BI$11&lt;&gt;0,BI$11&lt;='Allgemeine Info'!$H$15),($E36+$F36)*$I36*(1+$D$4)^BI$11,IF(BI$12='Allgemeine Info'!$H$15,$J36*(1+$D$4)^BI$12,IF(AND(BI$12&lt;&gt;0,MOD(BI$12,$G36)=0,BI$12&lt;'Allgemeine Info'!$H$15),($I36+$J36)*((1+$D$4)^BI$12),0))))</f>
        <v>0</v>
      </c>
      <c r="BJ36" s="235">
        <f>IF(OR($E36="",$F36="",$G36="",'Allgemeine Info'!$H$15=""),0,IF(AND(BJ$11&lt;&gt;0,BJ$11&lt;='Allgemeine Info'!$H$15),($E36+$F36)*$I36*(1+$D$4)^BJ$11,IF(BJ$12='Allgemeine Info'!$H$15,$J36*(1+$D$4)^BJ$12,IF(AND(BJ$12&lt;&gt;0,MOD(BJ$12,$G36)=0,BJ$12&lt;'Allgemeine Info'!$H$15),($I36+$J36)*((1+$D$4)^BJ$12),0))))</f>
        <v>0</v>
      </c>
      <c r="BK36" s="235">
        <f>IF(OR($E36="",$F36="",$G36="",'Allgemeine Info'!$H$15=""),0,IF(AND(BK$11&lt;&gt;0,BK$11&lt;='Allgemeine Info'!$H$15),($E36+$F36)*$I36*(1+$D$4)^BK$11,IF(BK$12='Allgemeine Info'!$H$15,$J36*(1+$D$4)^BK$12,IF(AND(BK$12&lt;&gt;0,MOD(BK$12,$G36)=0,BK$12&lt;'Allgemeine Info'!$H$15),($I36+$J36)*((1+$D$4)^BK$12),0))))</f>
        <v>0</v>
      </c>
      <c r="BL36" s="235">
        <f>IF(OR($E36="",$F36="",$G36="",'Allgemeine Info'!$H$15=""),0,IF(AND(BL$11&lt;&gt;0,BL$11&lt;='Allgemeine Info'!$H$15),($E36+$F36)*$I36*(1+$D$4)^BL$11,IF(BL$12='Allgemeine Info'!$H$15,$J36*(1+$D$4)^BL$12,IF(AND(BL$12&lt;&gt;0,MOD(BL$12,$G36)=0,BL$12&lt;'Allgemeine Info'!$H$15),($I36+$J36)*((1+$D$4)^BL$12),0))))</f>
        <v>0</v>
      </c>
      <c r="BM36" s="235">
        <f>IF(OR($E36="",$F36="",$G36="",'Allgemeine Info'!$H$15=""),0,IF(AND(BM$11&lt;&gt;0,BM$11&lt;='Allgemeine Info'!$H$15),($E36+$F36)*$I36*(1+$D$4)^BM$11,IF(BM$12='Allgemeine Info'!$H$15,$J36*(1+$D$4)^BM$12,IF(AND(BM$12&lt;&gt;0,MOD(BM$12,$G36)=0,BM$12&lt;'Allgemeine Info'!$H$15),($I36+$J36)*((1+$D$4)^BM$12),0))))</f>
        <v>0</v>
      </c>
      <c r="BN36" s="235">
        <f>IF(OR($E36="",$F36="",$G36="",'Allgemeine Info'!$H$15=""),0,IF(AND(BN$11&lt;&gt;0,BN$11&lt;='Allgemeine Info'!$H$15),($E36+$F36)*$I36*(1+$D$4)^BN$11,IF(BN$12='Allgemeine Info'!$H$15,$J36*(1+$D$4)^BN$12,IF(AND(BN$12&lt;&gt;0,MOD(BN$12,$G36)=0,BN$12&lt;'Allgemeine Info'!$H$15),($I36+$J36)*((1+$D$4)^BN$12),0))))</f>
        <v>0</v>
      </c>
      <c r="BO36" s="235">
        <f>IF(OR($E36="",$F36="",$G36="",'Allgemeine Info'!$H$15=""),0,IF(AND(BO$11&lt;&gt;0,BO$11&lt;='Allgemeine Info'!$H$15),($E36+$F36)*$I36*(1+$D$4)^BO$11,IF(BO$12='Allgemeine Info'!$H$15,$J36*(1+$D$4)^BO$12,IF(AND(BO$12&lt;&gt;0,MOD(BO$12,$G36)=0,BO$12&lt;'Allgemeine Info'!$H$15),($I36+$J36)*((1+$D$4)^BO$12),0))))</f>
        <v>0</v>
      </c>
      <c r="BP36" s="235">
        <f>IF(OR($E36="",$F36="",$G36="",'Allgemeine Info'!$H$15=""),0,IF(AND(BP$11&lt;&gt;0,BP$11&lt;='Allgemeine Info'!$H$15),($E36+$F36)*$I36*(1+$D$4)^BP$11,IF(BP$12='Allgemeine Info'!$H$15,$J36*(1+$D$4)^BP$12,IF(AND(BP$12&lt;&gt;0,MOD(BP$12,$G36)=0,BP$12&lt;'Allgemeine Info'!$H$15),($I36+$J36)*((1+$D$4)^BP$12),0))))</f>
        <v>0</v>
      </c>
      <c r="BQ36" s="235">
        <f>IF(OR($E36="",$F36="",$G36="",'Allgemeine Info'!$H$15=""),0,IF(AND(BQ$11&lt;&gt;0,BQ$11&lt;='Allgemeine Info'!$H$15),($E36+$F36)*$I36*(1+$D$4)^BQ$11,IF(BQ$12='Allgemeine Info'!$H$15,$J36*(1+$D$4)^BQ$12,IF(AND(BQ$12&lt;&gt;0,MOD(BQ$12,$G36)=0,BQ$12&lt;'Allgemeine Info'!$H$15),($I36+$J36)*((1+$D$4)^BQ$12),0))))</f>
        <v>0</v>
      </c>
      <c r="BR36" s="235">
        <f>IF(OR($E36="",$F36="",$G36="",'Allgemeine Info'!$H$15=""),0,IF(AND(BR$11&lt;&gt;0,BR$11&lt;='Allgemeine Info'!$H$15),($E36+$F36)*$I36*(1+$D$4)^BR$11,IF(BR$12='Allgemeine Info'!$H$15,$J36*(1+$D$4)^BR$12,IF(AND(BR$12&lt;&gt;0,MOD(BR$12,$G36)=0,BR$12&lt;'Allgemeine Info'!$H$15),($I36+$J36)*((1+$D$4)^BR$12),0))))</f>
        <v>0</v>
      </c>
      <c r="BS36" s="235">
        <f>IF(OR($E36="",$F36="",$G36="",'Allgemeine Info'!$H$15=""),0,IF(AND(BS$11&lt;&gt;0,BS$11&lt;='Allgemeine Info'!$H$15),($E36+$F36)*$I36*(1+$D$4)^BS$11,IF(BS$12='Allgemeine Info'!$H$15,$J36*(1+$D$4)^BS$12,IF(AND(BS$12&lt;&gt;0,MOD(BS$12,$G36)=0,BS$12&lt;'Allgemeine Info'!$H$15),($I36+$J36)*((1+$D$4)^BS$12),0))))</f>
        <v>0</v>
      </c>
      <c r="BT36" s="235">
        <f>IF(OR($E36="",$F36="",$G36="",'Allgemeine Info'!$H$15=""),0,IF(AND(BT$11&lt;&gt;0,BT$11&lt;='Allgemeine Info'!$H$15),($E36+$F36)*$I36*(1+$D$4)^BT$11,IF(BT$12='Allgemeine Info'!$H$15,$J36*(1+$D$4)^BT$12,IF(AND(BT$12&lt;&gt;0,MOD(BT$12,$G36)=0,BT$12&lt;'Allgemeine Info'!$H$15),($I36+$J36)*((1+$D$4)^BT$12),0))))</f>
        <v>0</v>
      </c>
      <c r="BU36" s="235">
        <f>IF(OR($E36="",$F36="",$G36="",'Allgemeine Info'!$H$15=""),0,IF(AND(BU$11&lt;&gt;0,BU$11&lt;='Allgemeine Info'!$H$15),($E36+$F36)*$I36*(1+$D$4)^BU$11,IF(BU$12='Allgemeine Info'!$H$15,$J36*(1+$D$4)^BU$12,IF(AND(BU$12&lt;&gt;0,MOD(BU$12,$G36)=0,BU$12&lt;'Allgemeine Info'!$H$15),($I36+$J36)*((1+$D$4)^BU$12),0))))</f>
        <v>0</v>
      </c>
      <c r="BV36" s="235">
        <f>IF(OR($E36="",$F36="",$G36="",'Allgemeine Info'!$H$15=""),0,IF(AND(BV$11&lt;&gt;0,BV$11&lt;='Allgemeine Info'!$H$15),($E36+$F36)*$I36*(1+$D$4)^BV$11,IF(BV$12='Allgemeine Info'!$H$15,$J36*(1+$D$4)^BV$12,IF(AND(BV$12&lt;&gt;0,MOD(BV$12,$G36)=0,BV$12&lt;'Allgemeine Info'!$H$15),($I36+$J36)*((1+$D$4)^BV$12),0))))</f>
        <v>0</v>
      </c>
      <c r="BW36" s="235">
        <f>IF(OR($E36="",$F36="",$G36="",'Allgemeine Info'!$H$15=""),0,IF(AND(BW$11&lt;&gt;0,BW$11&lt;='Allgemeine Info'!$H$15),($E36+$F36)*$I36*(1+$D$4)^BW$11,IF(BW$12='Allgemeine Info'!$H$15,$J36*(1+$D$4)^BW$12,IF(AND(BW$12&lt;&gt;0,MOD(BW$12,$G36)=0,BW$12&lt;'Allgemeine Info'!$H$15),($I36+$J36)*((1+$D$4)^BW$12),0))))</f>
        <v>0</v>
      </c>
      <c r="BX36" s="235">
        <f>IF(OR($E36="",$F36="",$G36="",'Allgemeine Info'!$H$15=""),0,IF(AND(BX$11&lt;&gt;0,BX$11&lt;='Allgemeine Info'!$H$15),($E36+$F36)*$I36*(1+$D$4)^BX$11,IF(BX$12='Allgemeine Info'!$H$15,$J36*(1+$D$4)^BX$12,IF(AND(BX$12&lt;&gt;0,MOD(BX$12,$G36)=0,BX$12&lt;'Allgemeine Info'!$H$15),($I36+$J36)*((1+$D$4)^BX$12),0))))</f>
        <v>0</v>
      </c>
      <c r="BY36" s="235">
        <f>IF(OR($E36="",$F36="",$G36="",'Allgemeine Info'!$H$15=""),0,IF(AND(BY$11&lt;&gt;0,BY$11&lt;='Allgemeine Info'!$H$15),($E36+$F36)*$I36*(1+$D$4)^BY$11,IF(BY$12='Allgemeine Info'!$H$15,$J36*(1+$D$4)^BY$12,IF(AND(BY$12&lt;&gt;0,MOD(BY$12,$G36)=0,BY$12&lt;'Allgemeine Info'!$H$15),($I36+$J36)*((1+$D$4)^BY$12),0))))</f>
        <v>0</v>
      </c>
      <c r="BZ36" s="235">
        <f>IF(OR($E36="",$F36="",$G36="",'Allgemeine Info'!$H$15=""),0,IF(AND(BZ$11&lt;&gt;0,BZ$11&lt;='Allgemeine Info'!$H$15),($E36+$F36)*$I36*(1+$D$4)^BZ$11,IF(BZ$12='Allgemeine Info'!$H$15,$J36*(1+$D$4)^BZ$12,IF(AND(BZ$12&lt;&gt;0,MOD(BZ$12,$G36)=0,BZ$12&lt;'Allgemeine Info'!$H$15),($I36+$J36)*((1+$D$4)^BZ$12),0))))</f>
        <v>0</v>
      </c>
      <c r="CA36" s="235">
        <f>IF(OR($E36="",$F36="",$G36="",'Allgemeine Info'!$H$15=""),0,IF(AND(CA$11&lt;&gt;0,CA$11&lt;='Allgemeine Info'!$H$15),($E36+$F36)*$I36*(1+$D$4)^CA$11,IF(CA$12='Allgemeine Info'!$H$15,$J36*(1+$D$4)^CA$12,IF(AND(CA$12&lt;&gt;0,MOD(CA$12,$G36)=0,CA$12&lt;'Allgemeine Info'!$H$15),($I36+$J36)*((1+$D$4)^CA$12),0))))</f>
        <v>0</v>
      </c>
      <c r="CB36" s="235">
        <f>IF(OR($E36="",$F36="",$G36="",'Allgemeine Info'!$H$15=""),0,IF(AND(CB$11&lt;&gt;0,CB$11&lt;='Allgemeine Info'!$H$15),($E36+$F36)*$I36*(1+$D$4)^CB$11,IF(CB$12='Allgemeine Info'!$H$15,$J36*(1+$D$4)^CB$12,IF(AND(CB$12&lt;&gt;0,MOD(CB$12,$G36)=0,CB$12&lt;'Allgemeine Info'!$H$15),($I36+$J36)*((1+$D$4)^CB$12),0))))</f>
        <v>0</v>
      </c>
      <c r="CC36" s="235">
        <f>IF(OR($E36="",$F36="",$G36="",'Allgemeine Info'!$H$15=""),0,IF(AND(CC$11&lt;&gt;0,CC$11&lt;='Allgemeine Info'!$H$15),($E36+$F36)*$I36*(1+$D$4)^CC$11,IF(CC$12='Allgemeine Info'!$H$15,$J36*(1+$D$4)^CC$12,IF(AND(CC$12&lt;&gt;0,MOD(CC$12,$G36)=0,CC$12&lt;'Allgemeine Info'!$H$15),($I36+$J36)*((1+$D$4)^CC$12),0))))</f>
        <v>0</v>
      </c>
      <c r="CD36" s="235">
        <f>IF(OR($E36="",$F36="",$G36="",'Allgemeine Info'!$H$15=""),0,IF(AND(CD$11&lt;&gt;0,CD$11&lt;='Allgemeine Info'!$H$15),($E36+$F36)*$I36*(1+$D$4)^CD$11,IF(CD$12='Allgemeine Info'!$H$15,$J36*(1+$D$4)^CD$12,IF(AND(CD$12&lt;&gt;0,MOD(CD$12,$G36)=0,CD$12&lt;'Allgemeine Info'!$H$15),($I36+$J36)*((1+$D$4)^CD$12),0))))</f>
        <v>0</v>
      </c>
      <c r="CE36" s="235">
        <f>IF(OR($E36="",$F36="",$G36="",'Allgemeine Info'!$H$15=""),0,IF(AND(CE$11&lt;&gt;0,CE$11&lt;='Allgemeine Info'!$H$15),($E36+$F36)*$I36*(1+$D$4)^CE$11,IF(CE$12='Allgemeine Info'!$H$15,$J36*(1+$D$4)^CE$12,IF(AND(CE$12&lt;&gt;0,MOD(CE$12,$G36)=0,CE$12&lt;'Allgemeine Info'!$H$15),($I36+$J36)*((1+$D$4)^CE$12),0))))</f>
        <v>0</v>
      </c>
      <c r="CF36" s="235">
        <f>IF(OR($E36="",$F36="",$G36="",'Allgemeine Info'!$H$15=""),0,IF(AND(CF$11&lt;&gt;0,CF$11&lt;='Allgemeine Info'!$H$15),($E36+$F36)*$I36*(1+$D$4)^CF$11,IF(CF$12='Allgemeine Info'!$H$15,$J36*(1+$D$4)^CF$12,IF(AND(CF$12&lt;&gt;0,MOD(CF$12,$G36)=0,CF$12&lt;'Allgemeine Info'!$H$15),($I36+$J36)*((1+$D$4)^CF$12),0))))</f>
        <v>0</v>
      </c>
      <c r="CG36" s="235">
        <f>IF(OR($E36="",$F36="",$G36="",'Allgemeine Info'!$H$15=""),0,IF(AND(CG$11&lt;&gt;0,CG$11&lt;='Allgemeine Info'!$H$15),($E36+$F36)*$I36*(1+$D$4)^CG$11,IF(CG$12='Allgemeine Info'!$H$15,$J36*(1+$D$4)^CG$12,IF(AND(CG$12&lt;&gt;0,MOD(CG$12,$G36)=0,CG$12&lt;'Allgemeine Info'!$H$15),($I36+$J36)*((1+$D$4)^CG$12),0))))</f>
        <v>0</v>
      </c>
      <c r="CH36" s="235">
        <f>IF(OR($E36="",$F36="",$G36="",'Allgemeine Info'!$H$15=""),0,IF(AND(CH$11&lt;&gt;0,CH$11&lt;='Allgemeine Info'!$H$15),($E36+$F36)*$I36*(1+$D$4)^CH$11,IF(CH$12='Allgemeine Info'!$H$15,$J36*(1+$D$4)^CH$12,IF(AND(CH$12&lt;&gt;0,MOD(CH$12,$G36)=0,CH$12&lt;'Allgemeine Info'!$H$15),($I36+$J36)*((1+$D$4)^CH$12),0))))</f>
        <v>0</v>
      </c>
      <c r="CI36" s="235">
        <f>IF(OR($E36="",$F36="",$G36="",'Allgemeine Info'!$H$15=""),0,IF(AND(CI$11&lt;&gt;0,CI$11&lt;='Allgemeine Info'!$H$15),($E36+$F36)*$I36*(1+$D$4)^CI$11,IF(CI$12='Allgemeine Info'!$H$15,$J36*(1+$D$4)^CI$12,IF(AND(CI$12&lt;&gt;0,MOD(CI$12,$G36)=0,CI$12&lt;'Allgemeine Info'!$H$15),($I36+$J36)*((1+$D$4)^CI$12),0))))</f>
        <v>0</v>
      </c>
      <c r="CJ36" s="235">
        <f>IF(OR($E36="",$F36="",$G36="",'Allgemeine Info'!$H$15=""),0,IF(AND(CJ$11&lt;&gt;0,CJ$11&lt;='Allgemeine Info'!$H$15),($E36+$F36)*$I36*(1+$D$4)^CJ$11,IF(CJ$12='Allgemeine Info'!$H$15,$J36*(1+$D$4)^CJ$12,IF(AND(CJ$12&lt;&gt;0,MOD(CJ$12,$G36)=0,CJ$12&lt;'Allgemeine Info'!$H$15),($I36+$J36)*((1+$D$4)^CJ$12),0))))</f>
        <v>0</v>
      </c>
      <c r="CK36" s="235">
        <f>IF(OR($E36="",$F36="",$G36="",'Allgemeine Info'!$H$15=""),0,IF(AND(CK$11&lt;&gt;0,CK$11&lt;='Allgemeine Info'!$H$15),($E36+$F36)*$I36*(1+$D$4)^CK$11,IF(CK$12='Allgemeine Info'!$H$15,$J36*(1+$D$4)^CK$12,IF(AND(CK$12&lt;&gt;0,MOD(CK$12,$G36)=0,CK$12&lt;'Allgemeine Info'!$H$15),($I36+$J36)*((1+$D$4)^CK$12),0))))</f>
        <v>0</v>
      </c>
      <c r="CL36" s="235">
        <f>IF(OR($E36="",$F36="",$G36="",'Allgemeine Info'!$H$15=""),0,IF(AND(CL$11&lt;&gt;0,CL$11&lt;='Allgemeine Info'!$H$15),($E36+$F36)*$I36*(1+$D$4)^CL$11,IF(CL$12='Allgemeine Info'!$H$15,$J36*(1+$D$4)^CL$12,IF(AND(CL$12&lt;&gt;0,MOD(CL$12,$G36)=0,CL$12&lt;'Allgemeine Info'!$H$15),($I36+$J36)*((1+$D$4)^CL$12),0))))</f>
        <v>0</v>
      </c>
      <c r="CM36" s="235">
        <f>IF(OR($E36="",$F36="",$G36="",'Allgemeine Info'!$H$15=""),0,IF(AND(CM$11&lt;&gt;0,CM$11&lt;='Allgemeine Info'!$H$15),($E36+$F36)*$I36*(1+$D$4)^CM$11,IF(CM$12='Allgemeine Info'!$H$15,$J36*(1+$D$4)^CM$12,IF(AND(CM$12&lt;&gt;0,MOD(CM$12,$G36)=0,CM$12&lt;'Allgemeine Info'!$H$15),($I36+$J36)*((1+$D$4)^CM$12),0))))</f>
        <v>0</v>
      </c>
      <c r="CN36" s="235">
        <f>IF(OR($E36="",$F36="",$G36="",'Allgemeine Info'!$H$15=""),0,IF(AND(CN$11&lt;&gt;0,CN$11&lt;='Allgemeine Info'!$H$15),($E36+$F36)*$I36*(1+$D$4)^CN$11,IF(CN$12='Allgemeine Info'!$H$15,$J36*(1+$D$4)^CN$12,IF(AND(CN$12&lt;&gt;0,MOD(CN$12,$G36)=0,CN$12&lt;'Allgemeine Info'!$H$15),($I36+$J36)*((1+$D$4)^CN$12),0))))</f>
        <v>0</v>
      </c>
      <c r="CO36" s="235">
        <f>IF(OR($E36="",$F36="",$G36="",'Allgemeine Info'!$H$15=""),0,IF(AND(CO$11&lt;&gt;0,CO$11&lt;='Allgemeine Info'!$H$15),($E36+$F36)*$I36*(1+$D$4)^CO$11,IF(CO$12='Allgemeine Info'!$H$15,$J36*(1+$D$4)^CO$12,IF(AND(CO$12&lt;&gt;0,MOD(CO$12,$G36)=0,CO$12&lt;'Allgemeine Info'!$H$15),($I36+$J36)*((1+$D$4)^CO$12),0))))</f>
        <v>0</v>
      </c>
      <c r="CP36" s="235">
        <f>IF(OR($E36="",$F36="",$G36="",'Allgemeine Info'!$H$15=""),0,IF(AND(CP$11&lt;&gt;0,CP$11&lt;='Allgemeine Info'!$H$15),($E36+$F36)*$I36*(1+$D$4)^CP$11,IF(CP$12='Allgemeine Info'!$H$15,$J36*(1+$D$4)^CP$12,IF(AND(CP$12&lt;&gt;0,MOD(CP$12,$G36)=0,CP$12&lt;'Allgemeine Info'!$H$15),($I36+$J36)*((1+$D$4)^CP$12),0))))</f>
        <v>0</v>
      </c>
      <c r="CQ36" s="235">
        <f>IF(OR($E36="",$F36="",$G36="",'Allgemeine Info'!$H$15=""),0,IF(AND(CQ$11&lt;&gt;0,CQ$11&lt;='Allgemeine Info'!$H$15),($E36+$F36)*$I36*(1+$D$4)^CQ$11,IF(CQ$12='Allgemeine Info'!$H$15,$J36*(1+$D$4)^CQ$12,IF(AND(CQ$12&lt;&gt;0,MOD(CQ$12,$G36)=0,CQ$12&lt;'Allgemeine Info'!$H$15),($I36+$J36)*((1+$D$4)^CQ$12),0))))</f>
        <v>0</v>
      </c>
      <c r="CR36" s="235">
        <f>IF(OR($E36="",$F36="",$G36="",'Allgemeine Info'!$H$15=""),0,IF(AND(CR$11&lt;&gt;0,CR$11&lt;='Allgemeine Info'!$H$15),($E36+$F36)*$I36*(1+$D$4)^CR$11,IF(CR$12='Allgemeine Info'!$H$15,$J36*(1+$D$4)^CR$12,IF(AND(CR$12&lt;&gt;0,MOD(CR$12,$G36)=0,CR$12&lt;'Allgemeine Info'!$H$15),($I36+$J36)*((1+$D$4)^CR$12),0))))</f>
        <v>0</v>
      </c>
      <c r="CS36" s="235">
        <f>IF(OR($E36="",$F36="",$G36="",'Allgemeine Info'!$H$15=""),0,IF(AND(CS$11&lt;&gt;0,CS$11&lt;='Allgemeine Info'!$H$15),($E36+$F36)*$I36*(1+$D$4)^CS$11,IF(CS$12='Allgemeine Info'!$H$15,$J36*(1+$D$4)^CS$12,IF(AND(CS$12&lt;&gt;0,MOD(CS$12,$G36)=0,CS$12&lt;'Allgemeine Info'!$H$15),($I36+$J36)*((1+$D$4)^CS$12),0))))</f>
        <v>0</v>
      </c>
      <c r="CT36" s="235">
        <f>IF(OR($E36="",$F36="",$G36="",'Allgemeine Info'!$H$15=""),0,IF(AND(CT$11&lt;&gt;0,CT$11&lt;='Allgemeine Info'!$H$15),($E36+$F36)*$I36*(1+$D$4)^CT$11,IF(CT$12='Allgemeine Info'!$H$15,$J36*(1+$D$4)^CT$12,IF(AND(CT$12&lt;&gt;0,MOD(CT$12,$G36)=0,CT$12&lt;'Allgemeine Info'!$H$15),($I36+$J36)*((1+$D$4)^CT$12),0))))</f>
        <v>0</v>
      </c>
      <c r="CU36" s="235">
        <f>IF(OR($E36="",$F36="",$G36="",'Allgemeine Info'!$H$15=""),0,IF(AND(CU$11&lt;&gt;0,CU$11&lt;='Allgemeine Info'!$H$15),($E36+$F36)*$I36*(1+$D$4)^CU$11,IF(CU$12='Allgemeine Info'!$H$15,$J36*(1+$D$4)^CU$12,IF(AND(CU$12&lt;&gt;0,MOD(CU$12,$G36)=0,CU$12&lt;'Allgemeine Info'!$H$15),($I36+$J36)*((1+$D$4)^CU$12),0))))</f>
        <v>0</v>
      </c>
      <c r="CV36" s="235">
        <f>IF(OR($E36="",$F36="",$G36="",'Allgemeine Info'!$H$15=""),0,IF(AND(CV$11&lt;&gt;0,CV$11&lt;='Allgemeine Info'!$H$15),($E36+$F36)*$I36*(1+$D$4)^CV$11,IF(CV$12='Allgemeine Info'!$H$15,$J36*(1+$D$4)^CV$12,IF(AND(CV$12&lt;&gt;0,MOD(CV$12,$G36)=0,CV$12&lt;'Allgemeine Info'!$H$15),($I36+$J36)*((1+$D$4)^CV$12),0))))</f>
        <v>0</v>
      </c>
      <c r="CW36" s="235">
        <f>IF(OR($E36="",$F36="",$G36="",'Allgemeine Info'!$H$15=""),0,IF(AND(CW$11&lt;&gt;0,CW$11&lt;='Allgemeine Info'!$H$15),($E36+$F36)*$I36*(1+$D$4)^CW$11,IF(CW$12='Allgemeine Info'!$H$15,$J36*(1+$D$4)^CW$12,IF(AND(CW$12&lt;&gt;0,MOD(CW$12,$G36)=0,CW$12&lt;'Allgemeine Info'!$H$15),($I36+$J36)*((1+$D$4)^CW$12),0))))</f>
        <v>0</v>
      </c>
      <c r="CX36" s="235">
        <f>IF(OR($E36="",$F36="",$G36="",'Allgemeine Info'!$H$15=""),0,IF(AND(CX$11&lt;&gt;0,CX$11&lt;='Allgemeine Info'!$H$15),($E36+$F36)*$I36*(1+$D$4)^CX$11,IF(CX$12='Allgemeine Info'!$H$15,$J36*(1+$D$4)^CX$12,IF(AND(CX$12&lt;&gt;0,MOD(CX$12,$G36)=0,CX$12&lt;'Allgemeine Info'!$H$15),($I36+$J36)*((1+$D$4)^CX$12),0))))</f>
        <v>0</v>
      </c>
      <c r="CY36" s="235">
        <f>IF(OR($E36="",$F36="",$G36="",'Allgemeine Info'!$H$15=""),0,IF(AND(CY$11&lt;&gt;0,CY$11&lt;='Allgemeine Info'!$H$15),($E36+$F36)*$I36*(1+$D$4)^CY$11,IF(CY$12='Allgemeine Info'!$H$15,$J36*(1+$D$4)^CY$12,IF(AND(CY$12&lt;&gt;0,MOD(CY$12,$G36)=0,CY$12&lt;'Allgemeine Info'!$H$15),($I36+$J36)*((1+$D$4)^CY$12),0))))</f>
        <v>0</v>
      </c>
      <c r="CZ36" s="235">
        <f>IF(OR($E36="",$F36="",$G36="",'Allgemeine Info'!$H$15=""),0,IF(AND(CZ$11&lt;&gt;0,CZ$11&lt;='Allgemeine Info'!$H$15),($E36+$F36)*$I36*(1+$D$4)^CZ$11,IF(CZ$12='Allgemeine Info'!$H$15,$J36*(1+$D$4)^CZ$12,IF(AND(CZ$12&lt;&gt;0,MOD(CZ$12,$G36)=0,CZ$12&lt;'Allgemeine Info'!$H$15),($I36+$J36)*((1+$D$4)^CZ$12),0))))</f>
        <v>0</v>
      </c>
      <c r="DA36" s="235">
        <f>IF(OR($E36="",$F36="",$G36="",'Allgemeine Info'!$H$15=""),0,IF(AND(DA$11&lt;&gt;0,DA$11&lt;='Allgemeine Info'!$H$15),($E36+$F36)*$I36*(1+$D$4)^DA$11,IF(DA$12='Allgemeine Info'!$H$15,$J36*(1+$D$4)^DA$12,IF(AND(DA$12&lt;&gt;0,MOD(DA$12,$G36)=0,DA$12&lt;'Allgemeine Info'!$H$15),($I36+$J36)*((1+$D$4)^DA$12),0))))</f>
        <v>0</v>
      </c>
      <c r="DB36" s="235">
        <f>IF(OR($E36="",$F36="",$G36="",'Allgemeine Info'!$H$15=""),0,IF(AND(DB$11&lt;&gt;0,DB$11&lt;='Allgemeine Info'!$H$15),($E36+$F36)*$I36*(1+$D$4)^DB$11,IF(DB$12='Allgemeine Info'!$H$15,$J36*(1+$D$4)^DB$12,IF(AND(DB$12&lt;&gt;0,MOD(DB$12,$G36)=0,DB$12&lt;'Allgemeine Info'!$H$15),($I36+$J36)*((1+$D$4)^DB$12),0))))</f>
        <v>0</v>
      </c>
      <c r="DC36" s="235">
        <f>IF(OR($E36="",$F36="",$G36="",'Allgemeine Info'!$H$15=""),0,IF(AND(DC$11&lt;&gt;0,DC$11&lt;='Allgemeine Info'!$H$15),($E36+$F36)*$I36*(1+$D$4)^DC$11,IF(DC$12='Allgemeine Info'!$H$15,$J36*(1+$D$4)^DC$12,IF(AND(DC$12&lt;&gt;0,MOD(DC$12,$G36)=0,DC$12&lt;'Allgemeine Info'!$H$15),($I36+$J36)*((1+$D$4)^DC$12),0))))</f>
        <v>0</v>
      </c>
      <c r="DD36" s="235">
        <f>IF(OR($E36="",$F36="",$G36="",'Allgemeine Info'!$H$15=""),0,IF(AND(DD$11&lt;&gt;0,DD$11&lt;='Allgemeine Info'!$H$15),($E36+$F36)*$I36*(1+$D$4)^DD$11,IF(DD$12='Allgemeine Info'!$H$15,$J36*(1+$D$4)^DD$12,IF(AND(DD$12&lt;&gt;0,MOD(DD$12,$G36)=0,DD$12&lt;'Allgemeine Info'!$H$15),($I36+$J36)*((1+$D$4)^DD$12),0))))</f>
        <v>0</v>
      </c>
      <c r="DE36" s="235">
        <f>IF(OR($E36="",$F36="",$G36="",'Allgemeine Info'!$H$15=""),0,IF(AND(DE$11&lt;&gt;0,DE$11&lt;='Allgemeine Info'!$H$15),($E36+$F36)*$I36*(1+$D$4)^DE$11,IF(DE$12='Allgemeine Info'!$H$15,$J36*(1+$D$4)^DE$12,IF(AND(DE$12&lt;&gt;0,MOD(DE$12,$G36)=0,DE$12&lt;'Allgemeine Info'!$H$15),($I36+$J36)*((1+$D$4)^DE$12),0))))</f>
        <v>0</v>
      </c>
      <c r="DF36" s="235">
        <f>IF(OR($E36="",$F36="",$G36="",'Allgemeine Info'!$H$15=""),0,IF(AND(DF$11&lt;&gt;0,DF$11&lt;='Allgemeine Info'!$H$15),($E36+$F36)*$I36*(1+$D$4)^DF$11,IF(DF$12='Allgemeine Info'!$H$15,$J36*(1+$D$4)^DF$12,IF(AND(DF$12&lt;&gt;0,MOD(DF$12,$G36)=0,DF$12&lt;'Allgemeine Info'!$H$15),($I36+$J36)*((1+$D$4)^DF$12),0))))</f>
        <v>0</v>
      </c>
      <c r="DG36" s="235">
        <f>IF(OR($E36="",$F36="",$G36="",'Allgemeine Info'!$H$15=""),0,IF(AND(DG$11&lt;&gt;0,DG$11&lt;='Allgemeine Info'!$H$15),($E36+$F36)*$I36*(1+$D$4)^DG$11,IF(DG$12='Allgemeine Info'!$H$15,$J36*(1+$D$4)^DG$12,IF(AND(DG$12&lt;&gt;0,MOD(DG$12,$G36)=0,DG$12&lt;'Allgemeine Info'!$H$15),($I36+$J36)*((1+$D$4)^DG$12),0))))</f>
        <v>0</v>
      </c>
      <c r="DH36" s="235">
        <f>IF(OR($E36="",$F36="",$G36="",'Allgemeine Info'!$H$15=""),0,IF(AND(DH$11&lt;&gt;0,DH$11&lt;='Allgemeine Info'!$H$15),($E36+$F36)*$I36*(1+$D$4)^DH$11,IF(DH$12='Allgemeine Info'!$H$15,$J36*(1+$D$4)^DH$12,IF(AND(DH$12&lt;&gt;0,MOD(DH$12,$G36)=0,DH$12&lt;'Allgemeine Info'!$H$15),($I36+$J36)*((1+$D$4)^DH$12),0))))</f>
        <v>0</v>
      </c>
      <c r="DI36" s="235">
        <f>IF(OR($E36="",$F36="",$G36="",'Allgemeine Info'!$H$15=""),0,IF(AND(DI$11&lt;&gt;0,DI$11&lt;='Allgemeine Info'!$H$15),($E36+$F36)*$I36*(1+$D$4)^DI$11,IF(DI$12='Allgemeine Info'!$H$15,$J36*(1+$D$4)^DI$12,IF(AND(DI$12&lt;&gt;0,MOD(DI$12,$G36)=0,DI$12&lt;'Allgemeine Info'!$H$15),($I36+$J36)*((1+$D$4)^DI$12),0))))</f>
        <v>0</v>
      </c>
      <c r="DJ36" s="235">
        <f>IF(OR($E36="",$F36="",$G36="",'Allgemeine Info'!$H$15=""),0,IF(AND(DJ$11&lt;&gt;0,DJ$11&lt;='Allgemeine Info'!$H$15),($E36+$F36)*$I36*(1+$D$4)^DJ$11,IF(DJ$12='Allgemeine Info'!$H$15,$J36*(1+$D$4)^DJ$12,IF(AND(DJ$12&lt;&gt;0,MOD(DJ$12,$G36)=0,DJ$12&lt;'Allgemeine Info'!$H$15),($I36+$J36)*((1+$D$4)^DJ$12),0))))</f>
        <v>0</v>
      </c>
      <c r="DK36" s="235">
        <f>IF(OR($E36="",$F36="",$G36="",'Allgemeine Info'!$H$15=""),0,IF(AND(DK$11&lt;&gt;0,DK$11&lt;='Allgemeine Info'!$H$15),($E36+$F36)*$I36*(1+$D$4)^DK$11,IF(DK$12='Allgemeine Info'!$H$15,$J36*(1+$D$4)^DK$12,IF(AND(DK$12&lt;&gt;0,MOD(DK$12,$G36)=0,DK$12&lt;'Allgemeine Info'!$H$15),($I36+$J36)*((1+$D$4)^DK$12),0))))</f>
        <v>0</v>
      </c>
      <c r="DL36" s="235">
        <f>IF(OR($E36="",$F36="",$G36="",'Allgemeine Info'!$H$15=""),0,IF(AND(DL$11&lt;&gt;0,DL$11&lt;='Allgemeine Info'!$H$15),($E36+$F36)*$I36*(1+$D$4)^DL$11,IF(DL$12='Allgemeine Info'!$H$15,$J36*(1+$D$4)^DL$12,IF(AND(DL$12&lt;&gt;0,MOD(DL$12,$G36)=0,DL$12&lt;'Allgemeine Info'!$H$15),($I36+$J36)*((1+$D$4)^DL$12),0))))</f>
        <v>0</v>
      </c>
      <c r="DM36" s="235">
        <f>IF(OR($E36="",$F36="",$G36="",'Allgemeine Info'!$H$15=""),0,IF(AND(DM$11&lt;&gt;0,DM$11&lt;='Allgemeine Info'!$H$15),($E36+$F36)*$I36*(1+$D$4)^DM$11,IF(DM$12='Allgemeine Info'!$H$15,$J36*(1+$D$4)^DM$12,IF(AND(DM$12&lt;&gt;0,MOD(DM$12,$G36)=0,DM$12&lt;'Allgemeine Info'!$H$15),($I36+$J36)*((1+$D$4)^DM$12),0))))</f>
        <v>0</v>
      </c>
      <c r="DN36" s="235">
        <f>IF(OR($E36="",$F36="",$G36="",'Allgemeine Info'!$H$15=""),0,IF(AND(DN$11&lt;&gt;0,DN$11&lt;='Allgemeine Info'!$H$15),($E36+$F36)*$I36*(1+$D$4)^DN$11,IF(DN$12='Allgemeine Info'!$H$15,$J36*(1+$D$4)^DN$12,IF(AND(DN$12&lt;&gt;0,MOD(DN$12,$G36)=0,DN$12&lt;'Allgemeine Info'!$H$15),($I36+$J36)*((1+$D$4)^DN$12),0))))</f>
        <v>0</v>
      </c>
      <c r="DO36" s="235">
        <f>IF(OR($E36="",$F36="",$G36="",'Allgemeine Info'!$H$15=""),0,IF(AND(DO$11&lt;&gt;0,DO$11&lt;='Allgemeine Info'!$H$15),($E36+$F36)*$I36*(1+$D$4)^DO$11,IF(DO$12='Allgemeine Info'!$H$15,$J36*(1+$D$4)^DO$12,IF(AND(DO$12&lt;&gt;0,MOD(DO$12,$G36)=0,DO$12&lt;'Allgemeine Info'!$H$15),($I36+$J36)*((1+$D$4)^DO$12),0))))</f>
        <v>0</v>
      </c>
      <c r="DP36" s="235">
        <f>IF(OR($E36="",$F36="",$G36="",'Allgemeine Info'!$H$15=""),0,IF(AND(DP$11&lt;&gt;0,DP$11&lt;='Allgemeine Info'!$H$15),($E36+$F36)*$I36*(1+$D$4)^DP$11,IF(DP$12='Allgemeine Info'!$H$15,$J36*(1+$D$4)^DP$12,IF(AND(DP$12&lt;&gt;0,MOD(DP$12,$G36)=0,DP$12&lt;'Allgemeine Info'!$H$15),($I36+$J36)*((1+$D$4)^DP$12),0))))</f>
        <v>0</v>
      </c>
      <c r="DQ36" s="235">
        <f>IF(OR($E36="",$F36="",$G36="",'Allgemeine Info'!$H$15=""),0,IF(AND(DQ$11&lt;&gt;0,DQ$11&lt;='Allgemeine Info'!$H$15),($E36+$F36)*$I36*(1+$D$4)^DQ$11,IF(DQ$12='Allgemeine Info'!$H$15,$J36*(1+$D$4)^DQ$12,IF(AND(DQ$12&lt;&gt;0,MOD(DQ$12,$G36)=0,DQ$12&lt;'Allgemeine Info'!$H$15),($I36+$J36)*((1+$D$4)^DQ$12),0))))</f>
        <v>0</v>
      </c>
      <c r="DR36" s="235">
        <f>IF(OR($E36="",$F36="",$G36="",'Allgemeine Info'!$H$15=""),0,IF(AND(DR$11&lt;&gt;0,DR$11&lt;='Allgemeine Info'!$H$15),($E36+$F36)*$I36*(1+$D$4)^DR$11,IF(DR$12='Allgemeine Info'!$H$15,$J36*(1+$D$4)^DR$12,IF(AND(DR$12&lt;&gt;0,MOD(DR$12,$G36)=0,DR$12&lt;'Allgemeine Info'!$H$15),($I36+$J36)*((1+$D$4)^DR$12),0))))</f>
        <v>0</v>
      </c>
      <c r="DS36" s="235">
        <f>IF(OR($E36="",$F36="",$G36="",'Allgemeine Info'!$H$15=""),0,IF(AND(DS$11&lt;&gt;0,DS$11&lt;='Allgemeine Info'!$H$15),($E36+$F36)*$I36*(1+$D$4)^DS$11,IF(DS$12='Allgemeine Info'!$H$15,$J36*(1+$D$4)^DS$12,IF(AND(DS$12&lt;&gt;0,MOD(DS$12,$G36)=0,DS$12&lt;'Allgemeine Info'!$H$15),($I36+$J36)*((1+$D$4)^DS$12),0))))</f>
        <v>0</v>
      </c>
      <c r="DT36" s="235">
        <f>IF(OR($E36="",$F36="",$G36="",'Allgemeine Info'!$H$15=""),0,IF(AND(DT$11&lt;&gt;0,DT$11&lt;='Allgemeine Info'!$H$15),($E36+$F36)*$I36*(1+$D$4)^DT$11,IF(DT$12='Allgemeine Info'!$H$15,$J36*(1+$D$4)^DT$12,IF(AND(DT$12&lt;&gt;0,MOD(DT$12,$G36)=0,DT$12&lt;'Allgemeine Info'!$H$15),($I36+$J36)*((1+$D$4)^DT$12),0))))</f>
        <v>0</v>
      </c>
      <c r="DU36" s="235">
        <f>IF(OR($E36="",$F36="",$G36="",'Allgemeine Info'!$H$15=""),0,IF(AND(DU$11&lt;&gt;0,DU$11&lt;='Allgemeine Info'!$H$15),($E36+$F36)*$I36*(1+$D$4)^DU$11,IF(DU$12='Allgemeine Info'!$H$15,$J36*(1+$D$4)^DU$12,IF(AND(DU$12&lt;&gt;0,MOD(DU$12,$G36)=0,DU$12&lt;'Allgemeine Info'!$H$15),($I36+$J36)*((1+$D$4)^DU$12),0))))</f>
        <v>0</v>
      </c>
      <c r="DV36" s="235">
        <f>IF(OR($E36="",$F36="",$G36="",'Allgemeine Info'!$H$15=""),0,IF(AND(DV$11&lt;&gt;0,DV$11&lt;='Allgemeine Info'!$H$15),($E36+$F36)*$I36*(1+$D$4)^DV$11,IF(DV$12='Allgemeine Info'!$H$15,$J36*(1+$D$4)^DV$12,IF(AND(DV$12&lt;&gt;0,MOD(DV$12,$G36)=0,DV$12&lt;'Allgemeine Info'!$H$15),($I36+$J36)*((1+$D$4)^DV$12),0))))</f>
        <v>0</v>
      </c>
      <c r="DW36" s="235">
        <f>IF(OR($E36="",$F36="",$G36="",'Allgemeine Info'!$H$15=""),0,IF(AND(DW$11&lt;&gt;0,DW$11&lt;='Allgemeine Info'!$H$15),($E36+$F36)*$I36*(1+$D$4)^DW$11,IF(DW$12='Allgemeine Info'!$H$15,$J36*(1+$D$4)^DW$12,IF(AND(DW$12&lt;&gt;0,MOD(DW$12,$G36)=0,DW$12&lt;'Allgemeine Info'!$H$15),($I36+$J36)*((1+$D$4)^DW$12),0))))</f>
        <v>0</v>
      </c>
      <c r="DX36" s="235">
        <f>IF(OR($E36="",$F36="",$G36="",'Allgemeine Info'!$H$15=""),0,IF(AND(DX$11&lt;&gt;0,DX$11&lt;='Allgemeine Info'!$H$15),($E36+$F36)*$I36*(1+$D$4)^DX$11,IF(DX$12='Allgemeine Info'!$H$15,$J36*(1+$D$4)^DX$12,IF(AND(DX$12&lt;&gt;0,MOD(DX$12,$G36)=0,DX$12&lt;'Allgemeine Info'!$H$15),($I36+$J36)*((1+$D$4)^DX$12),0))))</f>
        <v>0</v>
      </c>
      <c r="DY36" s="235">
        <f>IF(OR($E36="",$F36="",$G36="",'Allgemeine Info'!$H$15=""),0,IF(AND(DY$11&lt;&gt;0,DY$11&lt;='Allgemeine Info'!$H$15),($E36+$F36)*$I36*(1+$D$4)^DY$11,IF(DY$12='Allgemeine Info'!$H$15,$J36*(1+$D$4)^DY$12,IF(AND(DY$12&lt;&gt;0,MOD(DY$12,$G36)=0,DY$12&lt;'Allgemeine Info'!$H$15),($I36+$J36)*((1+$D$4)^DY$12),0))))</f>
        <v>0</v>
      </c>
      <c r="DZ36" s="235">
        <f>IF(OR($E36="",$F36="",$G36="",'Allgemeine Info'!$H$15=""),0,IF(AND(DZ$11&lt;&gt;0,DZ$11&lt;='Allgemeine Info'!$H$15),($E36+$F36)*$I36*(1+$D$4)^DZ$11,IF(DZ$12='Allgemeine Info'!$H$15,$J36*(1+$D$4)^DZ$12,IF(AND(DZ$12&lt;&gt;0,MOD(DZ$12,$G36)=0,DZ$12&lt;'Allgemeine Info'!$H$15),($I36+$J36)*((1+$D$4)^DZ$12),0))))</f>
        <v>0</v>
      </c>
      <c r="EA36" s="235">
        <f>IF(OR($E36="",$F36="",$G36="",'Allgemeine Info'!$H$15=""),0,IF(AND(EA$11&lt;&gt;0,EA$11&lt;='Allgemeine Info'!$H$15),($E36+$F36)*$I36*(1+$D$4)^EA$11,IF(EA$12='Allgemeine Info'!$H$15,$J36*(1+$D$4)^EA$12,IF(AND(EA$12&lt;&gt;0,MOD(EA$12,$G36)=0,EA$12&lt;'Allgemeine Info'!$H$15),($I36+$J36)*((1+$D$4)^EA$12),0))))</f>
        <v>0</v>
      </c>
      <c r="EB36" s="235">
        <f>IF(OR($E36="",$F36="",$G36="",'Allgemeine Info'!$H$15=""),0,IF(AND(EB$11&lt;&gt;0,EB$11&lt;='Allgemeine Info'!$H$15),($E36+$F36)*$I36*(1+$D$4)^EB$11,IF(EB$12='Allgemeine Info'!$H$15,$J36*(1+$D$4)^EB$12,IF(AND(EB$12&lt;&gt;0,MOD(EB$12,$G36)=0,EB$12&lt;'Allgemeine Info'!$H$15),($I36+$J36)*((1+$D$4)^EB$12),0))))</f>
        <v>0</v>
      </c>
      <c r="EC36" s="235">
        <f>IF(OR($E36="",$F36="",$G36="",'Allgemeine Info'!$H$15=""),0,IF(AND(EC$11&lt;&gt;0,EC$11&lt;='Allgemeine Info'!$H$15),($E36+$F36)*$I36*(1+$D$4)^EC$11,IF(EC$12='Allgemeine Info'!$H$15,$J36*(1+$D$4)^EC$12,IF(AND(EC$12&lt;&gt;0,MOD(EC$12,$G36)=0,EC$12&lt;'Allgemeine Info'!$H$15),($I36+$J36)*((1+$D$4)^EC$12),0))))</f>
        <v>0</v>
      </c>
      <c r="ED36" s="235">
        <f>IF(OR($E36="",$F36="",$G36="",'Allgemeine Info'!$H$15=""),0,IF(AND(ED$11&lt;&gt;0,ED$11&lt;='Allgemeine Info'!$H$15),($E36+$F36)*$I36*(1+$D$4)^ED$11,IF(ED$12='Allgemeine Info'!$H$15,$J36*(1+$D$4)^ED$12,IF(AND(ED$12&lt;&gt;0,MOD(ED$12,$G36)=0,ED$12&lt;'Allgemeine Info'!$H$15),($I36+$J36)*((1+$D$4)^ED$12),0))))</f>
        <v>0</v>
      </c>
      <c r="EE36" s="235">
        <f>IF(OR($E36="",$F36="",$G36="",'Allgemeine Info'!$H$15=""),0,IF(AND(EE$11&lt;&gt;0,EE$11&lt;='Allgemeine Info'!$H$15),($E36+$F36)*$I36*(1+$D$4)^EE$11,IF(EE$12='Allgemeine Info'!$H$15,$J36*(1+$D$4)^EE$12,IF(AND(EE$12&lt;&gt;0,MOD(EE$12,$G36)=0,EE$12&lt;'Allgemeine Info'!$H$15),($I36+$J36)*((1+$D$4)^EE$12),0))))</f>
        <v>0</v>
      </c>
      <c r="EF36" s="235">
        <f>IF(OR($E36="",$F36="",$G36="",'Allgemeine Info'!$H$15=""),0,IF(AND(EF$11&lt;&gt;0,EF$11&lt;='Allgemeine Info'!$H$15),($E36+$F36)*$I36*(1+$D$4)^EF$11,IF(EF$12='Allgemeine Info'!$H$15,$J36*(1+$D$4)^EF$12,IF(AND(EF$12&lt;&gt;0,MOD(EF$12,$G36)=0,EF$12&lt;'Allgemeine Info'!$H$15),($I36+$J36)*((1+$D$4)^EF$12),0))))</f>
        <v>0</v>
      </c>
      <c r="EG36" s="235">
        <f>IF(OR($E36="",$F36="",$G36="",'Allgemeine Info'!$H$15=""),0,IF(AND(EG$11&lt;&gt;0,EG$11&lt;='Allgemeine Info'!$H$15),($E36+$F36)*$I36*(1+$D$4)^EG$11,IF(EG$12='Allgemeine Info'!$H$15,$J36*(1+$D$4)^EG$12,IF(AND(EG$12&lt;&gt;0,MOD(EG$12,$G36)=0,EG$12&lt;'Allgemeine Info'!$H$15),($I36+$J36)*((1+$D$4)^EG$12),0))))</f>
        <v>0</v>
      </c>
      <c r="EH36" s="235">
        <f>IF(OR($E36="",$F36="",$G36="",'Allgemeine Info'!$H$15=""),0,IF(AND(EH$11&lt;&gt;0,EH$11&lt;='Allgemeine Info'!$H$15),($E36+$F36)*$I36*(1+$D$4)^EH$11,IF(EH$12='Allgemeine Info'!$H$15,$J36*(1+$D$4)^EH$12,IF(AND(EH$12&lt;&gt;0,MOD(EH$12,$G36)=0,EH$12&lt;'Allgemeine Info'!$H$15),($I36+$J36)*((1+$D$4)^EH$12),0))))</f>
        <v>0</v>
      </c>
      <c r="EI36" s="235">
        <f>IF(OR($E36="",$F36="",$G36="",'Allgemeine Info'!$H$15=""),0,IF(AND(EI$11&lt;&gt;0,EI$11&lt;='Allgemeine Info'!$H$15),($E36+$F36)*$I36*(1+$D$4)^EI$11,IF(EI$12='Allgemeine Info'!$H$15,$J36*(1+$D$4)^EI$12,IF(AND(EI$12&lt;&gt;0,MOD(EI$12,$G36)=0,EI$12&lt;'Allgemeine Info'!$H$15),($I36+$J36)*((1+$D$4)^EI$12),0))))</f>
        <v>0</v>
      </c>
      <c r="EJ36" s="235">
        <f>IF(OR($E36="",$F36="",$G36="",'Allgemeine Info'!$H$15=""),0,IF(AND(EJ$11&lt;&gt;0,EJ$11&lt;='Allgemeine Info'!$H$15),($E36+$F36)*$I36*(1+$D$4)^EJ$11,IF(EJ$12='Allgemeine Info'!$H$15,$J36*(1+$D$4)^EJ$12,IF(AND(EJ$12&lt;&gt;0,MOD(EJ$12,$G36)=0,EJ$12&lt;'Allgemeine Info'!$H$15),($I36+$J36)*((1+$D$4)^EJ$12),0))))</f>
        <v>0</v>
      </c>
      <c r="EK36" s="235">
        <f>IF(OR($E36="",$F36="",$G36="",'Allgemeine Info'!$H$15=""),0,IF(AND(EK$11&lt;&gt;0,EK$11&lt;='Allgemeine Info'!$H$15),($E36+$F36)*$I36*(1+$D$4)^EK$11,IF(EK$12='Allgemeine Info'!$H$15,$J36*(1+$D$4)^EK$12,IF(AND(EK$12&lt;&gt;0,MOD(EK$12,$G36)=0,EK$12&lt;'Allgemeine Info'!$H$15),($I36+$J36)*((1+$D$4)^EK$12),0))))</f>
        <v>0</v>
      </c>
      <c r="EL36" s="235">
        <f>IF(OR($E36="",$F36="",$G36="",'Allgemeine Info'!$H$15=""),0,IF(AND(EL$11&lt;&gt;0,EL$11&lt;='Allgemeine Info'!$H$15),($E36+$F36)*$I36*(1+$D$4)^EL$11,IF(EL$12='Allgemeine Info'!$H$15,$J36*(1+$D$4)^EL$12,IF(AND(EL$12&lt;&gt;0,MOD(EL$12,$G36)=0,EL$12&lt;'Allgemeine Info'!$H$15),($I36+$J36)*((1+$D$4)^EL$12),0))))</f>
        <v>0</v>
      </c>
      <c r="EM36" s="235">
        <f>IF(OR($E36="",$F36="",$G36="",'Allgemeine Info'!$H$15=""),0,IF(AND(EM$11&lt;&gt;0,EM$11&lt;='Allgemeine Info'!$H$15),($E36+$F36)*$I36*(1+$D$4)^EM$11,IF(EM$12='Allgemeine Info'!$H$15,$J36*(1+$D$4)^EM$12,IF(AND(EM$12&lt;&gt;0,MOD(EM$12,$G36)=0,EM$12&lt;'Allgemeine Info'!$H$15),($I36+$J36)*((1+$D$4)^EM$12),0))))</f>
        <v>0</v>
      </c>
      <c r="EN36" s="235">
        <f>IF(OR($E36="",$F36="",$G36="",'Allgemeine Info'!$H$15=""),0,IF(AND(EN$11&lt;&gt;0,EN$11&lt;='Allgemeine Info'!$H$15),($E36+$F36)*$I36*(1+$D$4)^EN$11,IF(EN$12='Allgemeine Info'!$H$15,$J36*(1+$D$4)^EN$12,IF(AND(EN$12&lt;&gt;0,MOD(EN$12,$G36)=0,EN$12&lt;'Allgemeine Info'!$H$15),($I36+$J36)*((1+$D$4)^EN$12),0))))</f>
        <v>0</v>
      </c>
      <c r="EO36" s="235">
        <f>IF(OR($E36="",$F36="",$G36="",'Allgemeine Info'!$H$15=""),0,IF(AND(EO$11&lt;&gt;0,EO$11&lt;='Allgemeine Info'!$H$15),($E36+$F36)*$I36*(1+$D$4)^EO$11,IF(EO$12='Allgemeine Info'!$H$15,$J36*(1+$D$4)^EO$12,IF(AND(EO$12&lt;&gt;0,MOD(EO$12,$G36)=0,EO$12&lt;'Allgemeine Info'!$H$15),($I36+$J36)*((1+$D$4)^EO$12),0))))</f>
        <v>0</v>
      </c>
      <c r="EP36" s="235">
        <f>IF(OR($E36="",$F36="",$G36="",'Allgemeine Info'!$H$15=""),0,IF(AND(EP$11&lt;&gt;0,EP$11&lt;='Allgemeine Info'!$H$15),($E36+$F36)*$I36*(1+$D$4)^EP$11,IF(EP$12='Allgemeine Info'!$H$15,$J36*(1+$D$4)^EP$12,IF(AND(EP$12&lt;&gt;0,MOD(EP$12,$G36)=0,EP$12&lt;'Allgemeine Info'!$H$15),($I36+$J36)*((1+$D$4)^EP$12),0))))</f>
        <v>0</v>
      </c>
      <c r="EQ36" s="235">
        <f>IF(OR($E36="",$F36="",$G36="",'Allgemeine Info'!$H$15=""),0,IF(AND(EQ$11&lt;&gt;0,EQ$11&lt;='Allgemeine Info'!$H$15),($E36+$F36)*$I36*(1+$D$4)^EQ$11,IF(EQ$12='Allgemeine Info'!$H$15,$J36*(1+$D$4)^EQ$12,IF(AND(EQ$12&lt;&gt;0,MOD(EQ$12,$G36)=0,EQ$12&lt;'Allgemeine Info'!$H$15),($I36+$J36)*((1+$D$4)^EQ$12),0))))</f>
        <v>0</v>
      </c>
      <c r="ER36" s="235">
        <f>IF(OR($E36="",$F36="",$G36="",'Allgemeine Info'!$H$15=""),0,IF(AND(ER$11&lt;&gt;0,ER$11&lt;='Allgemeine Info'!$H$15),($E36+$F36)*$I36*(1+$D$4)^ER$11,IF(ER$12='Allgemeine Info'!$H$15,$J36*(1+$D$4)^ER$12,IF(AND(ER$12&lt;&gt;0,MOD(ER$12,$G36)=0,ER$12&lt;'Allgemeine Info'!$H$15),($I36+$J36)*((1+$D$4)^ER$12),0))))</f>
        <v>0</v>
      </c>
      <c r="ES36" s="235">
        <f>IF(OR($E36="",$F36="",$G36="",'Allgemeine Info'!$H$15=""),0,IF(AND(ES$11&lt;&gt;0,ES$11&lt;='Allgemeine Info'!$H$15),($E36+$F36)*$I36*(1+$D$4)^ES$11,IF(ES$12='Allgemeine Info'!$H$15,$J36*(1+$D$4)^ES$12,IF(AND(ES$12&lt;&gt;0,MOD(ES$12,$G36)=0,ES$12&lt;'Allgemeine Info'!$H$15),($I36+$J36)*((1+$D$4)^ES$12),0))))</f>
        <v>0</v>
      </c>
      <c r="ET36" s="235">
        <f>IF(OR($E36="",$F36="",$G36="",'Allgemeine Info'!$H$15=""),0,IF(AND(ET$11&lt;&gt;0,ET$11&lt;='Allgemeine Info'!$H$15),($E36+$F36)*$I36*(1+$D$4)^ET$11,IF(ET$12='Allgemeine Info'!$H$15,$J36*(1+$D$4)^ET$12,IF(AND(ET$12&lt;&gt;0,MOD(ET$12,$G36)=0,ET$12&lt;'Allgemeine Info'!$H$15),($I36+$J36)*((1+$D$4)^ET$12),0))))</f>
        <v>0</v>
      </c>
      <c r="EU36" s="235">
        <f>IF(OR($E36="",$F36="",$G36="",'Allgemeine Info'!$H$15=""),0,IF(AND(EU$11&lt;&gt;0,EU$11&lt;='Allgemeine Info'!$H$15),($E36+$F36)*$I36*(1+$D$4)^EU$11,IF(EU$12='Allgemeine Info'!$H$15,$J36*(1+$D$4)^EU$12,IF(AND(EU$12&lt;&gt;0,MOD(EU$12,$G36)=0,EU$12&lt;'Allgemeine Info'!$H$15),($I36+$J36)*((1+$D$4)^EU$12),0))))</f>
        <v>0</v>
      </c>
      <c r="EV36" s="235">
        <f>IF(OR($E36="",$F36="",$G36="",'Allgemeine Info'!$H$15=""),0,IF(AND(EV$11&lt;&gt;0,EV$11&lt;='Allgemeine Info'!$H$15),($E36+$F36)*$I36*(1+$D$4)^EV$11,IF(EV$12='Allgemeine Info'!$H$15,$J36*(1+$D$4)^EV$12,IF(AND(EV$12&lt;&gt;0,MOD(EV$12,$G36)=0,EV$12&lt;'Allgemeine Info'!$H$15),($I36+$J36)*((1+$D$4)^EV$12),0))))</f>
        <v>0</v>
      </c>
      <c r="EW36" s="235">
        <f>IF(OR($E36="",$F36="",$G36="",'Allgemeine Info'!$H$15=""),0,IF(AND(EW$11&lt;&gt;0,EW$11&lt;='Allgemeine Info'!$H$15),($E36+$F36)*$I36*(1+$D$4)^EW$11,IF(EW$12='Allgemeine Info'!$H$15,$J36*(1+$D$4)^EW$12,IF(AND(EW$12&lt;&gt;0,MOD(EW$12,$G36)=0,EW$12&lt;'Allgemeine Info'!$H$15),($I36+$J36)*((1+$D$4)^EW$12),0))))</f>
        <v>0</v>
      </c>
      <c r="EX36" s="235">
        <f>IF(OR($E36="",$F36="",$G36="",'Allgemeine Info'!$H$15=""),0,IF(AND(EX$11&lt;&gt;0,EX$11&lt;='Allgemeine Info'!$H$15),($E36+$F36)*$I36*(1+$D$4)^EX$11,IF(EX$12='Allgemeine Info'!$H$15,$J36*(1+$D$4)^EX$12,IF(AND(EX$12&lt;&gt;0,MOD(EX$12,$G36)=0,EX$12&lt;'Allgemeine Info'!$H$15),($I36+$J36)*((1+$D$4)^EX$12),0))))</f>
        <v>0</v>
      </c>
      <c r="EY36" s="235">
        <f>IF(OR($E36="",$F36="",$G36="",'Allgemeine Info'!$H$15=""),0,IF(AND(EY$11&lt;&gt;0,EY$11&lt;='Allgemeine Info'!$H$15),($E36+$F36)*$I36*(1+$D$4)^EY$11,IF(EY$12='Allgemeine Info'!$H$15,$J36*(1+$D$4)^EY$12,IF(AND(EY$12&lt;&gt;0,MOD(EY$12,$G36)=0,EY$12&lt;'Allgemeine Info'!$H$15),($I36+$J36)*((1+$D$4)^EY$12),0))))</f>
        <v>0</v>
      </c>
      <c r="EZ36" s="235">
        <f>IF(OR($E36="",$F36="",$G36="",'Allgemeine Info'!$H$15=""),0,IF(AND(EZ$11&lt;&gt;0,EZ$11&lt;='Allgemeine Info'!$H$15),($E36+$F36)*$I36*(1+$D$4)^EZ$11,IF(EZ$12='Allgemeine Info'!$H$15,$J36*(1+$D$4)^EZ$12,IF(AND(EZ$12&lt;&gt;0,MOD(EZ$12,$G36)=0,EZ$12&lt;'Allgemeine Info'!$H$15),($I36+$J36)*((1+$D$4)^EZ$12),0))))</f>
        <v>0</v>
      </c>
      <c r="FA36" s="235">
        <f>IF(OR($E36="",$F36="",$G36="",'Allgemeine Info'!$H$15=""),0,IF(AND(FA$11&lt;&gt;0,FA$11&lt;='Allgemeine Info'!$H$15),($E36+$F36)*$I36*(1+$D$4)^FA$11,IF(FA$12='Allgemeine Info'!$H$15,$J36*(1+$D$4)^FA$12,IF(AND(FA$12&lt;&gt;0,MOD(FA$12,$G36)=0,FA$12&lt;'Allgemeine Info'!$H$15),($I36+$J36)*((1+$D$4)^FA$12),0))))</f>
        <v>0</v>
      </c>
      <c r="FB36" s="235">
        <f>IF(OR($E36="",$F36="",$G36="",'Allgemeine Info'!$H$15=""),0,IF(AND(FB$11&lt;&gt;0,FB$11&lt;='Allgemeine Info'!$H$15),($E36+$F36)*$I36*(1+$D$4)^FB$11,IF(FB$12='Allgemeine Info'!$H$15,$J36*(1+$D$4)^FB$12,IF(AND(FB$12&lt;&gt;0,MOD(FB$12,$G36)=0,FB$12&lt;'Allgemeine Info'!$H$15),($I36+$J36)*((1+$D$4)^FB$12),0))))</f>
        <v>0</v>
      </c>
      <c r="FC36" s="235">
        <f>IF(OR($E36="",$F36="",$G36="",'Allgemeine Info'!$H$15=""),0,IF(AND(FC$11&lt;&gt;0,FC$11&lt;='Allgemeine Info'!$H$15),($E36+$F36)*$I36*(1+$D$4)^FC$11,IF(FC$12='Allgemeine Info'!$H$15,$J36*(1+$D$4)^FC$12,IF(AND(FC$12&lt;&gt;0,MOD(FC$12,$G36)=0,FC$12&lt;'Allgemeine Info'!$H$15),($I36+$J36)*((1+$D$4)^FC$12),0))))</f>
        <v>0</v>
      </c>
      <c r="FD36" s="235">
        <f>IF(OR($E36="",$F36="",$G36="",'Allgemeine Info'!$H$15=""),0,IF(AND(FD$11&lt;&gt;0,FD$11&lt;='Allgemeine Info'!$H$15),($E36+$F36)*$I36*(1+$D$4)^FD$11,IF(FD$12='Allgemeine Info'!$H$15,$J36*(1+$D$4)^FD$12,IF(AND(FD$12&lt;&gt;0,MOD(FD$12,$G36)=0,FD$12&lt;'Allgemeine Info'!$H$15),($I36+$J36)*((1+$D$4)^FD$12),0))))</f>
        <v>0</v>
      </c>
      <c r="FE36" s="235">
        <f>IF(OR($E36="",$F36="",$G36="",'Allgemeine Info'!$H$15=""),0,IF(AND(FE$11&lt;&gt;0,FE$11&lt;='Allgemeine Info'!$H$15),($E36+$F36)*$I36*(1+$D$4)^FE$11,IF(FE$12='Allgemeine Info'!$H$15,$J36*(1+$D$4)^FE$12,IF(AND(FE$12&lt;&gt;0,MOD(FE$12,$G36)=0,FE$12&lt;'Allgemeine Info'!$H$15),($I36+$J36)*((1+$D$4)^FE$12),0))))</f>
        <v>0</v>
      </c>
      <c r="FF36" s="235">
        <f>IF(OR($E36="",$F36="",$G36="",'Allgemeine Info'!$H$15=""),0,IF(AND(FF$11&lt;&gt;0,FF$11&lt;='Allgemeine Info'!$H$15),($E36+$F36)*$I36*(1+$D$4)^FF$11,IF(FF$12='Allgemeine Info'!$H$15,$J36*(1+$D$4)^FF$12,IF(AND(FF$12&lt;&gt;0,MOD(FF$12,$G36)=0,FF$12&lt;'Allgemeine Info'!$H$15),($I36+$J36)*((1+$D$4)^FF$12),0))))</f>
        <v>0</v>
      </c>
      <c r="FG36" s="235">
        <f>IF(OR($E36="",$F36="",$G36="",'Allgemeine Info'!$H$15=""),0,IF(AND(FG$11&lt;&gt;0,FG$11&lt;='Allgemeine Info'!$H$15),($E36+$F36)*$I36*(1+$D$4)^FG$11,IF(FG$12='Allgemeine Info'!$H$15,$J36*(1+$D$4)^FG$12,IF(AND(FG$12&lt;&gt;0,MOD(FG$12,$G36)=0,FG$12&lt;'Allgemeine Info'!$H$15),($I36+$J36)*((1+$D$4)^FG$12),0))))</f>
        <v>0</v>
      </c>
      <c r="FH36" s="235">
        <f>IF(OR($E36="",$F36="",$G36="",'Allgemeine Info'!$H$15=""),0,IF(AND(FH$11&lt;&gt;0,FH$11&lt;='Allgemeine Info'!$H$15),($E36+$F36)*$I36*(1+$D$4)^FH$11,IF(FH$12='Allgemeine Info'!$H$15,$J36*(1+$D$4)^FH$12,IF(AND(FH$12&lt;&gt;0,MOD(FH$12,$G36)=0,FH$12&lt;'Allgemeine Info'!$H$15),($I36+$J36)*((1+$D$4)^FH$12),0))))</f>
        <v>0</v>
      </c>
      <c r="FI36" s="235">
        <f>IF(OR($E36="",$F36="",$G36="",'Allgemeine Info'!$H$15=""),0,IF(AND(FI$11&lt;&gt;0,FI$11&lt;='Allgemeine Info'!$H$15),($E36+$F36)*$I36*(1+$D$4)^FI$11,IF(FI$12='Allgemeine Info'!$H$15,$J36*(1+$D$4)^FI$12,IF(AND(FI$12&lt;&gt;0,MOD(FI$12,$G36)=0,FI$12&lt;'Allgemeine Info'!$H$15),($I36+$J36)*((1+$D$4)^FI$12),0))))</f>
        <v>0</v>
      </c>
      <c r="FJ36" s="235">
        <f>IF(OR($E36="",$F36="",$G36="",'Allgemeine Info'!$H$15=""),0,IF(AND(FJ$11&lt;&gt;0,FJ$11&lt;='Allgemeine Info'!$H$15),($E36+$F36)*$I36*(1+$D$4)^FJ$11,IF(FJ$12='Allgemeine Info'!$H$15,$J36*(1+$D$4)^FJ$12,IF(AND(FJ$12&lt;&gt;0,MOD(FJ$12,$G36)=0,FJ$12&lt;'Allgemeine Info'!$H$15),($I36+$J36)*((1+$D$4)^FJ$12),0))))</f>
        <v>0</v>
      </c>
      <c r="FK36" s="235">
        <f>IF(OR($E36="",$F36="",$G36="",'Allgemeine Info'!$H$15=""),0,IF(AND(FK$11&lt;&gt;0,FK$11&lt;='Allgemeine Info'!$H$15),($E36+$F36)*$I36*(1+$D$4)^FK$11,IF(FK$12='Allgemeine Info'!$H$15,$J36*(1+$D$4)^FK$12,IF(AND(FK$12&lt;&gt;0,MOD(FK$12,$G36)=0,FK$12&lt;'Allgemeine Info'!$H$15),($I36+$J36)*((1+$D$4)^FK$12),0))))</f>
        <v>0</v>
      </c>
      <c r="FL36" s="235">
        <f>IF(OR($E36="",$F36="",$G36="",'Allgemeine Info'!$H$15=""),0,IF(AND(FL$11&lt;&gt;0,FL$11&lt;='Allgemeine Info'!$H$15),($E36+$F36)*$I36*(1+$D$4)^FL$11,IF(FL$12='Allgemeine Info'!$H$15,$J36*(1+$D$4)^FL$12,IF(AND(FL$12&lt;&gt;0,MOD(FL$12,$G36)=0,FL$12&lt;'Allgemeine Info'!$H$15),($I36+$J36)*((1+$D$4)^FL$12),0))))</f>
        <v>0</v>
      </c>
      <c r="FM36" s="235">
        <f>IF(OR($E36="",$F36="",$G36="",'Allgemeine Info'!$H$15=""),0,IF(AND(FM$11&lt;&gt;0,FM$11&lt;='Allgemeine Info'!$H$15),($E36+$F36)*$I36*(1+$D$4)^FM$11,IF(FM$12='Allgemeine Info'!$H$15,$J36*(1+$D$4)^FM$12,IF(AND(FM$12&lt;&gt;0,MOD(FM$12,$G36)=0,FM$12&lt;'Allgemeine Info'!$H$15),($I36+$J36)*((1+$D$4)^FM$12),0))))</f>
        <v>0</v>
      </c>
      <c r="FN36" s="235">
        <f>IF(OR($E36="",$F36="",$G36="",'Allgemeine Info'!$H$15=""),0,IF(AND(FN$11&lt;&gt;0,FN$11&lt;='Allgemeine Info'!$H$15),($E36+$F36)*$I36*(1+$D$4)^FN$11,IF(FN$12='Allgemeine Info'!$H$15,$J36*(1+$D$4)^FN$12,IF(AND(FN$12&lt;&gt;0,MOD(FN$12,$G36)=0,FN$12&lt;'Allgemeine Info'!$H$15),($I36+$J36)*((1+$D$4)^FN$12),0))))</f>
        <v>0</v>
      </c>
      <c r="FO36" s="235">
        <f>IF(OR($E36="",$F36="",$G36="",'Allgemeine Info'!$H$15=""),0,IF(AND(FO$11&lt;&gt;0,FO$11&lt;='Allgemeine Info'!$H$15),($E36+$F36)*$I36*(1+$D$4)^FO$11,IF(FO$12='Allgemeine Info'!$H$15,$J36*(1+$D$4)^FO$12,IF(AND(FO$12&lt;&gt;0,MOD(FO$12,$G36)=0,FO$12&lt;'Allgemeine Info'!$H$15),($I36+$J36)*((1+$D$4)^FO$12),0))))</f>
        <v>0</v>
      </c>
      <c r="FP36" s="235">
        <f>IF(OR($E36="",$F36="",$G36="",'Allgemeine Info'!$H$15=""),0,IF(AND(FP$11&lt;&gt;0,FP$11&lt;='Allgemeine Info'!$H$15),($E36+$F36)*$I36*(1+$D$4)^FP$11,IF(FP$12='Allgemeine Info'!$H$15,$J36*(1+$D$4)^FP$12,IF(AND(FP$12&lt;&gt;0,MOD(FP$12,$G36)=0,FP$12&lt;'Allgemeine Info'!$H$15),($I36+$J36)*((1+$D$4)^FP$12),0))))</f>
        <v>0</v>
      </c>
      <c r="FQ36" s="235">
        <f>IF(OR($E36="",$F36="",$G36="",'Allgemeine Info'!$H$15=""),0,IF(AND(FQ$11&lt;&gt;0,FQ$11&lt;='Allgemeine Info'!$H$15),($E36+$F36)*$I36*(1+$D$4)^FQ$11,IF(FQ$12='Allgemeine Info'!$H$15,$J36*(1+$D$4)^FQ$12,IF(AND(FQ$12&lt;&gt;0,MOD(FQ$12,$G36)=0,FQ$12&lt;'Allgemeine Info'!$H$15),($I36+$J36)*((1+$D$4)^FQ$12),0))))</f>
        <v>0</v>
      </c>
      <c r="FR36" s="235">
        <f>IF(OR($E36="",$F36="",$G36="",'Allgemeine Info'!$H$15=""),0,IF(AND(FR$11&lt;&gt;0,FR$11&lt;='Allgemeine Info'!$H$15),($E36+$F36)*$I36*(1+$D$4)^FR$11,IF(FR$12='Allgemeine Info'!$H$15,$J36*(1+$D$4)^FR$12,IF(AND(FR$12&lt;&gt;0,MOD(FR$12,$G36)=0,FR$12&lt;'Allgemeine Info'!$H$15),($I36+$J36)*((1+$D$4)^FR$12),0))))</f>
        <v>0</v>
      </c>
      <c r="FS36" s="235">
        <f>IF(OR($E36="",$F36="",$G36="",'Allgemeine Info'!$H$15=""),0,IF(AND(FS$11&lt;&gt;0,FS$11&lt;='Allgemeine Info'!$H$15),($E36+$F36)*$I36*(1+$D$4)^FS$11,IF(FS$12='Allgemeine Info'!$H$15,$J36*(1+$D$4)^FS$12,IF(AND(FS$12&lt;&gt;0,MOD(FS$12,$G36)=0,FS$12&lt;'Allgemeine Info'!$H$15),($I36+$J36)*((1+$D$4)^FS$12),0))))</f>
        <v>0</v>
      </c>
      <c r="FT36" s="235">
        <f>IF(OR($E36="",$F36="",$G36="",'Allgemeine Info'!$H$15=""),0,IF(AND(FT$11&lt;&gt;0,FT$11&lt;='Allgemeine Info'!$H$15),($E36+$F36)*$I36*(1+$D$4)^FT$11,IF(FT$12='Allgemeine Info'!$H$15,$J36*(1+$D$4)^FT$12,IF(AND(FT$12&lt;&gt;0,MOD(FT$12,$G36)=0,FT$12&lt;'Allgemeine Info'!$H$15),($I36+$J36)*((1+$D$4)^FT$12),0))))</f>
        <v>0</v>
      </c>
      <c r="FU36" s="235">
        <f>IF(OR($E36="",$F36="",$G36="",'Allgemeine Info'!$H$15=""),0,IF(AND(FU$11&lt;&gt;0,FU$11&lt;='Allgemeine Info'!$H$15),($E36+$F36)*$I36*(1+$D$4)^FU$11,IF(FU$12='Allgemeine Info'!$H$15,$J36*(1+$D$4)^FU$12,IF(AND(FU$12&lt;&gt;0,MOD(FU$12,$G36)=0,FU$12&lt;'Allgemeine Info'!$H$15),($I36+$J36)*((1+$D$4)^FU$12),0))))</f>
        <v>0</v>
      </c>
      <c r="FV36" s="235">
        <f>IF(OR($E36="",$F36="",$G36="",'Allgemeine Info'!$H$15=""),0,IF(AND(FV$11&lt;&gt;0,FV$11&lt;='Allgemeine Info'!$H$15),($E36+$F36)*$I36*(1+$D$4)^FV$11,IF(FV$12='Allgemeine Info'!$H$15,$J36*(1+$D$4)^FV$12,IF(AND(FV$12&lt;&gt;0,MOD(FV$12,$G36)=0,FV$12&lt;'Allgemeine Info'!$H$15),($I36+$J36)*((1+$D$4)^FV$12),0))))</f>
        <v>0</v>
      </c>
      <c r="FW36" s="235">
        <f>IF(OR($E36="",$F36="",$G36="",'Allgemeine Info'!$H$15=""),0,IF(AND(FW$11&lt;&gt;0,FW$11&lt;='Allgemeine Info'!$H$15),($E36+$F36)*$I36*(1+$D$4)^FW$11,IF(FW$12='Allgemeine Info'!$H$15,$J36*(1+$D$4)^FW$12,IF(AND(FW$12&lt;&gt;0,MOD(FW$12,$G36)=0,FW$12&lt;'Allgemeine Info'!$H$15),($I36+$J36)*((1+$D$4)^FW$12),0))))</f>
        <v>0</v>
      </c>
      <c r="FX36" s="235">
        <f>IF(OR($E36="",$F36="",$G36="",'Allgemeine Info'!$H$15=""),0,IF(AND(FX$11&lt;&gt;0,FX$11&lt;='Allgemeine Info'!$H$15),($E36+$F36)*$I36*(1+$D$4)^FX$11,IF(FX$12='Allgemeine Info'!$H$15,$J36*(1+$D$4)^FX$12,IF(AND(FX$12&lt;&gt;0,MOD(FX$12,$G36)=0,FX$12&lt;'Allgemeine Info'!$H$15),($I36+$J36)*((1+$D$4)^FX$12),0))))</f>
        <v>0</v>
      </c>
      <c r="FY36" s="235">
        <f>IF(OR($E36="",$F36="",$G36="",'Allgemeine Info'!$H$15=""),0,IF(AND(FY$11&lt;&gt;0,FY$11&lt;='Allgemeine Info'!$H$15),($E36+$F36)*$I36*(1+$D$4)^FY$11,IF(FY$12='Allgemeine Info'!$H$15,$J36*(1+$D$4)^FY$12,IF(AND(FY$12&lt;&gt;0,MOD(FY$12,$G36)=0,FY$12&lt;'Allgemeine Info'!$H$15),($I36+$J36)*((1+$D$4)^FY$12),0))))</f>
        <v>0</v>
      </c>
      <c r="FZ36" s="235">
        <f>IF(OR($E36="",$F36="",$G36="",'Allgemeine Info'!$H$15=""),0,IF(AND(FZ$11&lt;&gt;0,FZ$11&lt;='Allgemeine Info'!$H$15),($E36+$F36)*$I36*(1+$D$4)^FZ$11,IF(FZ$12='Allgemeine Info'!$H$15,$J36*(1+$D$4)^FZ$12,IF(AND(FZ$12&lt;&gt;0,MOD(FZ$12,$G36)=0,FZ$12&lt;'Allgemeine Info'!$H$15),($I36+$J36)*((1+$D$4)^FZ$12),0))))</f>
        <v>0</v>
      </c>
      <c r="GA36" s="235">
        <f>IF(OR($E36="",$F36="",$G36="",'Allgemeine Info'!$H$15=""),0,IF(AND(GA$11&lt;&gt;0,GA$11&lt;='Allgemeine Info'!$H$15),($E36+$F36)*$I36*(1+$D$4)^GA$11,IF(GA$12='Allgemeine Info'!$H$15,$J36*(1+$D$4)^GA$12,IF(AND(GA$12&lt;&gt;0,MOD(GA$12,$G36)=0,GA$12&lt;'Allgemeine Info'!$H$15),($I36+$J36)*((1+$D$4)^GA$12),0))))</f>
        <v>0</v>
      </c>
      <c r="GB36" s="235">
        <f>IF(OR($E36="",$F36="",$G36="",'Allgemeine Info'!$H$15=""),0,IF(AND(GB$11&lt;&gt;0,GB$11&lt;='Allgemeine Info'!$H$15),($E36+$F36)*$I36*(1+$D$4)^GB$11,IF(GB$12='Allgemeine Info'!$H$15,$J36*(1+$D$4)^GB$12,IF(AND(GB$12&lt;&gt;0,MOD(GB$12,$G36)=0,GB$12&lt;'Allgemeine Info'!$H$15),($I36+$J36)*((1+$D$4)^GB$12),0))))</f>
        <v>0</v>
      </c>
      <c r="GC36" s="235">
        <f>IF(OR($E36="",$F36="",$G36="",'Allgemeine Info'!$H$15=""),0,IF(AND(GC$11&lt;&gt;0,GC$11&lt;='Allgemeine Info'!$H$15),($E36+$F36)*$I36*(1+$D$4)^GC$11,IF(GC$12='Allgemeine Info'!$H$15,$J36*(1+$D$4)^GC$12,IF(AND(GC$12&lt;&gt;0,MOD(GC$12,$G36)=0,GC$12&lt;'Allgemeine Info'!$H$15),($I36+$J36)*((1+$D$4)^GC$12),0))))</f>
        <v>0</v>
      </c>
      <c r="GD36" s="235">
        <f>IF(OR($E36="",$F36="",$G36="",'Allgemeine Info'!$H$15=""),0,IF(AND(GD$11&lt;&gt;0,GD$11&lt;='Allgemeine Info'!$H$15),($E36+$F36)*$I36*(1+$D$4)^GD$11,IF(GD$12='Allgemeine Info'!$H$15,$J36*(1+$D$4)^GD$12,IF(AND(GD$12&lt;&gt;0,MOD(GD$12,$G36)=0,GD$12&lt;'Allgemeine Info'!$H$15),($I36+$J36)*((1+$D$4)^GD$12),0))))</f>
        <v>0</v>
      </c>
      <c r="GE36" s="235">
        <f>IF(OR($E36="",$F36="",$G36="",'Allgemeine Info'!$H$15=""),0,IF(AND(GE$11&lt;&gt;0,GE$11&lt;='Allgemeine Info'!$H$15),($E36+$F36)*$I36*(1+$D$4)^GE$11,IF(GE$12='Allgemeine Info'!$H$15,$J36*(1+$D$4)^GE$12,IF(AND(GE$12&lt;&gt;0,MOD(GE$12,$G36)=0,GE$12&lt;'Allgemeine Info'!$H$15),($I36+$J36)*((1+$D$4)^GE$12),0))))</f>
        <v>0</v>
      </c>
      <c r="GF36" s="235">
        <f>IF(OR($E36="",$F36="",$G36="",'Allgemeine Info'!$H$15=""),0,IF(AND(GF$11&lt;&gt;0,GF$11&lt;='Allgemeine Info'!$H$15),($E36+$F36)*$I36*(1+$D$4)^GF$11,IF(GF$12='Allgemeine Info'!$H$15,$J36*(1+$D$4)^GF$12,IF(AND(GF$12&lt;&gt;0,MOD(GF$12,$G36)=0,GF$12&lt;'Allgemeine Info'!$H$15),($I36+$J36)*((1+$D$4)^GF$12),0))))</f>
        <v>0</v>
      </c>
      <c r="GG36" s="235">
        <f>IF(OR($E36="",$F36="",$G36="",'Allgemeine Info'!$H$15=""),0,IF(AND(GG$11&lt;&gt;0,GG$11&lt;='Allgemeine Info'!$H$15),($E36+$F36)*$I36*(1+$D$4)^GG$11,IF(GG$12='Allgemeine Info'!$H$15,$J36*(1+$D$4)^GG$12,IF(AND(GG$12&lt;&gt;0,MOD(GG$12,$G36)=0,GG$12&lt;'Allgemeine Info'!$H$15),($I36+$J36)*((1+$D$4)^GG$12),0))))</f>
        <v>0</v>
      </c>
      <c r="GH36" s="235">
        <f>IF(OR($E36="",$F36="",$G36="",'Allgemeine Info'!$H$15=""),0,IF(AND(GH$11&lt;&gt;0,GH$11&lt;='Allgemeine Info'!$H$15),($E36+$F36)*$I36*(1+$D$4)^GH$11,IF(GH$12='Allgemeine Info'!$H$15,$J36*(1+$D$4)^GH$12,IF(AND(GH$12&lt;&gt;0,MOD(GH$12,$G36)=0,GH$12&lt;'Allgemeine Info'!$H$15),($I36+$J36)*((1+$D$4)^GH$12),0))))</f>
        <v>0</v>
      </c>
      <c r="GI36" s="235">
        <f>IF(OR($E36="",$F36="",$G36="",'Allgemeine Info'!$H$15=""),0,IF(AND(GI$11&lt;&gt;0,GI$11&lt;='Allgemeine Info'!$H$15),($E36+$F36)*$I36*(1+$D$4)^GI$11,IF(GI$12='Allgemeine Info'!$H$15,$J36*(1+$D$4)^GI$12,IF(AND(GI$12&lt;&gt;0,MOD(GI$12,$G36)=0,GI$12&lt;'Allgemeine Info'!$H$15),($I36+$J36)*((1+$D$4)^GI$12),0))))</f>
        <v>0</v>
      </c>
      <c r="GJ36" s="235">
        <f>IF(OR($E36="",$F36="",$G36="",'Allgemeine Info'!$H$15=""),0,IF(AND(GJ$11&lt;&gt;0,GJ$11&lt;='Allgemeine Info'!$H$15),($E36+$F36)*$I36*(1+$D$4)^GJ$11,IF(GJ$12='Allgemeine Info'!$H$15,$J36*(1+$D$4)^GJ$12,IF(AND(GJ$12&lt;&gt;0,MOD(GJ$12,$G36)=0,GJ$12&lt;'Allgemeine Info'!$H$15),($I36+$J36)*((1+$D$4)^GJ$12),0))))</f>
        <v>0</v>
      </c>
      <c r="GK36" s="235">
        <f>IF(OR($E36="",$F36="",$G36="",'Allgemeine Info'!$H$15=""),0,IF(AND(GK$11&lt;&gt;0,GK$11&lt;='Allgemeine Info'!$H$15),($E36+$F36)*$I36*(1+$D$4)^GK$11,IF(GK$12='Allgemeine Info'!$H$15,$J36*(1+$D$4)^GK$12,IF(AND(GK$12&lt;&gt;0,MOD(GK$12,$G36)=0,GK$12&lt;'Allgemeine Info'!$H$15),($I36+$J36)*((1+$D$4)^GK$12),0))))</f>
        <v>0</v>
      </c>
      <c r="GL36" s="235">
        <f>IF(OR($E36="",$F36="",$G36="",'Allgemeine Info'!$H$15=""),0,IF(AND(GL$11&lt;&gt;0,GL$11&lt;='Allgemeine Info'!$H$15),($E36+$F36)*$I36*(1+$D$4)^GL$11,IF(GL$12='Allgemeine Info'!$H$15,$J36*(1+$D$4)^GL$12,IF(AND(GL$12&lt;&gt;0,MOD(GL$12,$G36)=0,GL$12&lt;'Allgemeine Info'!$H$15),($I36+$J36)*((1+$D$4)^GL$12),0))))</f>
        <v>0</v>
      </c>
      <c r="GM36" s="235">
        <f>IF(OR($E36="",$F36="",$G36="",'Allgemeine Info'!$H$15=""),0,IF(AND(GM$11&lt;&gt;0,GM$11&lt;='Allgemeine Info'!$H$15),($E36+$F36)*$I36*(1+$D$4)^GM$11,IF(GM$12='Allgemeine Info'!$H$15,$J36*(1+$D$4)^GM$12,IF(AND(GM$12&lt;&gt;0,MOD(GM$12,$G36)=0,GM$12&lt;'Allgemeine Info'!$H$15),($I36+$J36)*((1+$D$4)^GM$12),0))))</f>
        <v>0</v>
      </c>
      <c r="GN36" s="235">
        <f>IF(OR($E36="",$F36="",$G36="",'Allgemeine Info'!$H$15=""),0,IF(AND(GN$11&lt;&gt;0,GN$11&lt;='Allgemeine Info'!$H$15),($E36+$F36)*$I36*(1+$D$4)^GN$11,IF(GN$12='Allgemeine Info'!$H$15,$J36*(1+$D$4)^GN$12,IF(AND(GN$12&lt;&gt;0,MOD(GN$12,$G36)=0,GN$12&lt;'Allgemeine Info'!$H$15),($I36+$J36)*((1+$D$4)^GN$12),0))))</f>
        <v>0</v>
      </c>
      <c r="GO36" s="235">
        <f>IF(OR($E36="",$F36="",$G36="",'Allgemeine Info'!$H$15=""),0,IF(AND(GO$11&lt;&gt;0,GO$11&lt;='Allgemeine Info'!$H$15),($E36+$F36)*$I36*(1+$D$4)^GO$11,IF(GO$12='Allgemeine Info'!$H$15,$J36*(1+$D$4)^GO$12,IF(AND(GO$12&lt;&gt;0,MOD(GO$12,$G36)=0,GO$12&lt;'Allgemeine Info'!$H$15),($I36+$J36)*((1+$D$4)^GO$12),0))))</f>
        <v>0</v>
      </c>
      <c r="GP36" s="235">
        <f>IF(OR($E36="",$F36="",$G36="",'Allgemeine Info'!$H$15=""),0,IF(AND(GP$11&lt;&gt;0,GP$11&lt;='Allgemeine Info'!$H$15),($E36+$F36)*$I36*(1+$D$4)^GP$11,IF(GP$12='Allgemeine Info'!$H$15,$J36*(1+$D$4)^GP$12,IF(AND(GP$12&lt;&gt;0,MOD(GP$12,$G36)=0,GP$12&lt;'Allgemeine Info'!$H$15),($I36+$J36)*((1+$D$4)^GP$12),0))))</f>
        <v>0</v>
      </c>
      <c r="GQ36" s="235">
        <f>IF(OR($E36="",$F36="",$G36="",'Allgemeine Info'!$H$15=""),0,IF(AND(GQ$11&lt;&gt;0,GQ$11&lt;='Allgemeine Info'!$H$15),($E36+$F36)*$I36*(1+$D$4)^GQ$11,IF(GQ$12='Allgemeine Info'!$H$15,$J36*(1+$D$4)^GQ$12,IF(AND(GQ$12&lt;&gt;0,MOD(GQ$12,$G36)=0,GQ$12&lt;'Allgemeine Info'!$H$15),($I36+$J36)*((1+$D$4)^GQ$12),0))))</f>
        <v>0</v>
      </c>
      <c r="GR36" s="235">
        <f>IF(OR($E36="",$F36="",$G36="",'Allgemeine Info'!$H$15=""),0,IF(AND(GR$11&lt;&gt;0,GR$11&lt;='Allgemeine Info'!$H$15),($E36+$F36)*$I36*(1+$D$4)^GR$11,IF(GR$12='Allgemeine Info'!$H$15,$J36*(1+$D$4)^GR$12,IF(AND(GR$12&lt;&gt;0,MOD(GR$12,$G36)=0,GR$12&lt;'Allgemeine Info'!$H$15),($I36+$J36)*((1+$D$4)^GR$12),0))))</f>
        <v>0</v>
      </c>
      <c r="GS36" s="235">
        <f>IF(OR($E36="",$F36="",$G36="",'Allgemeine Info'!$H$15=""),0,IF(AND(GS$11&lt;&gt;0,GS$11&lt;='Allgemeine Info'!$H$15),($E36+$F36)*$I36*(1+$D$4)^GS$11,IF(GS$12='Allgemeine Info'!$H$15,$J36*(1+$D$4)^GS$12,IF(AND(GS$12&lt;&gt;0,MOD(GS$12,$G36)=0,GS$12&lt;'Allgemeine Info'!$H$15),($I36+$J36)*((1+$D$4)^GS$12),0))))</f>
        <v>0</v>
      </c>
      <c r="GT36" s="235">
        <f>IF(OR($E36="",$F36="",$G36="",'Allgemeine Info'!$H$15=""),0,IF(AND(GT$11&lt;&gt;0,GT$11&lt;='Allgemeine Info'!$H$15),($E36+$F36)*$I36*(1+$D$4)^GT$11,IF(GT$12='Allgemeine Info'!$H$15,$J36*(1+$D$4)^GT$12,IF(AND(GT$12&lt;&gt;0,MOD(GT$12,$G36)=0,GT$12&lt;'Allgemeine Info'!$H$15),($I36+$J36)*((1+$D$4)^GT$12),0))))</f>
        <v>0</v>
      </c>
      <c r="GU36" s="235">
        <f>IF(OR($E36="",$F36="",$G36="",'Allgemeine Info'!$H$15=""),0,IF(AND(GU$11&lt;&gt;0,GU$11&lt;='Allgemeine Info'!$H$15),($E36+$F36)*$I36*(1+$D$4)^GU$11,IF(GU$12='Allgemeine Info'!$H$15,$J36*(1+$D$4)^GU$12,IF(AND(GU$12&lt;&gt;0,MOD(GU$12,$G36)=0,GU$12&lt;'Allgemeine Info'!$H$15),($I36+$J36)*((1+$D$4)^GU$12),0))))</f>
        <v>0</v>
      </c>
      <c r="GV36" s="235">
        <f>IF(OR($E36="",$F36="",$G36="",'Allgemeine Info'!$H$15=""),0,IF(AND(GV$11&lt;&gt;0,GV$11&lt;='Allgemeine Info'!$H$15),($E36+$F36)*$I36*(1+$D$4)^GV$11,IF(GV$12='Allgemeine Info'!$H$15,$J36*(1+$D$4)^GV$12,IF(AND(GV$12&lt;&gt;0,MOD(GV$12,$G36)=0,GV$12&lt;'Allgemeine Info'!$H$15),($I36+$J36)*((1+$D$4)^GV$12),0))))</f>
        <v>0</v>
      </c>
      <c r="GW36" s="235">
        <f>IF(OR($E36="",$F36="",$G36="",'Allgemeine Info'!$H$15=""),0,IF(AND(GW$11&lt;&gt;0,GW$11&lt;='Allgemeine Info'!$H$15),($E36+$F36)*$I36*(1+$D$4)^GW$11,IF(GW$12='Allgemeine Info'!$H$15,$J36*(1+$D$4)^GW$12,IF(AND(GW$12&lt;&gt;0,MOD(GW$12,$G36)=0,GW$12&lt;'Allgemeine Info'!$H$15),($I36+$J36)*((1+$D$4)^GW$12),0))))</f>
        <v>0</v>
      </c>
      <c r="GX36" s="235">
        <f>IF(OR($E36="",$F36="",$G36="",'Allgemeine Info'!$H$15=""),0,IF(AND(GX$11&lt;&gt;0,GX$11&lt;='Allgemeine Info'!$H$15),($E36+$F36)*$I36*(1+$D$4)^GX$11,IF(GX$12='Allgemeine Info'!$H$15,$J36*(1+$D$4)^GX$12,IF(AND(GX$12&lt;&gt;0,MOD(GX$12,$G36)=0,GX$12&lt;'Allgemeine Info'!$H$15),($I36+$J36)*((1+$D$4)^GX$12),0))))</f>
        <v>0</v>
      </c>
      <c r="GY36" s="235">
        <f>IF(OR($E36="",$F36="",$G36="",'Allgemeine Info'!$H$15=""),0,IF(AND(GY$11&lt;&gt;0,GY$11&lt;='Allgemeine Info'!$H$15),($E36+$F36)*$I36*(1+$D$4)^GY$11,IF(GY$12='Allgemeine Info'!$H$15,$J36*(1+$D$4)^GY$12,IF(AND(GY$12&lt;&gt;0,MOD(GY$12,$G36)=0,GY$12&lt;'Allgemeine Info'!$H$15),($I36+$J36)*((1+$D$4)^GY$12),0))))</f>
        <v>0</v>
      </c>
      <c r="GZ36" s="235">
        <f>IF(OR($E36="",$F36="",$G36="",'Allgemeine Info'!$H$15=""),0,IF(AND(GZ$11&lt;&gt;0,GZ$11&lt;='Allgemeine Info'!$H$15),($E36+$F36)*$I36*(1+$D$4)^GZ$11,IF(GZ$12='Allgemeine Info'!$H$15,$J36*(1+$D$4)^GZ$12,IF(AND(GZ$12&lt;&gt;0,MOD(GZ$12,$G36)=0,GZ$12&lt;'Allgemeine Info'!$H$15),($I36+$J36)*((1+$D$4)^GZ$12),0))))</f>
        <v>0</v>
      </c>
      <c r="HA36" s="235">
        <f>IF(OR($E36="",$F36="",$G36="",'Allgemeine Info'!$H$15=""),0,IF(AND(HA$11&lt;&gt;0,HA$11&lt;='Allgemeine Info'!$H$15),($E36+$F36)*$I36*(1+$D$4)^HA$11,IF(HA$12='Allgemeine Info'!$H$15,$J36*(1+$D$4)^HA$12,IF(AND(HA$12&lt;&gt;0,MOD(HA$12,$G36)=0,HA$12&lt;'Allgemeine Info'!$H$15),($I36+$J36)*((1+$D$4)^HA$12),0))))</f>
        <v>0</v>
      </c>
      <c r="HB36" s="235">
        <f>IF(OR($E36="",$F36="",$G36="",'Allgemeine Info'!$H$15=""),0,IF(AND(HB$11&lt;&gt;0,HB$11&lt;='Allgemeine Info'!$H$15),($E36+$F36)*$I36*(1+$D$4)^HB$11,IF(HB$12='Allgemeine Info'!$H$15,$J36*(1+$D$4)^HB$12,IF(AND(HB$12&lt;&gt;0,MOD(HB$12,$G36)=0,HB$12&lt;'Allgemeine Info'!$H$15),($I36+$J36)*((1+$D$4)^HB$12),0))))</f>
        <v>0</v>
      </c>
    </row>
    <row r="37" spans="1:210" x14ac:dyDescent="0.2">
      <c r="A37" s="47"/>
      <c r="B37" s="326"/>
      <c r="C37" s="324"/>
      <c r="D37" s="232"/>
      <c r="E37" s="324"/>
      <c r="F37" s="324"/>
      <c r="G37" s="328"/>
      <c r="H37" s="234">
        <f>IF('Allgemeine Info'!$H$15="",0,IF(G37=0,0,IF(MOD(('Allgemeine Info'!$H$15),G37)=0,(('Allgemeine Info'!$H$15)/G37)-1,ROUNDDOWN(('Allgemeine Info'!$H$15)/G37,0))))</f>
        <v>0</v>
      </c>
      <c r="I37" s="322"/>
      <c r="J37" s="322"/>
      <c r="K37" s="235">
        <f>IF(OR($E37="",$F37="",$G37="",'Allgemeine Info'!$H$15=""),0,IF(AND(K$11&lt;&gt;0,K$11&lt;='Allgemeine Info'!$H$15),($E37+$F37)*$I37*(1+$D$4)^K$11,IF(K$12='Allgemeine Info'!$H$15,$J37*(1+$D$4)^K$12,IF(AND(K$12&lt;&gt;0,MOD(K$12,$G37)=0,K$12&lt;'Allgemeine Info'!$H$15),($I37+$J37)*((1+$D$4)^K$12),0))))</f>
        <v>0</v>
      </c>
      <c r="L37" s="235">
        <f>IF(OR($E37="",$F37="",$G37="",'Allgemeine Info'!$H$15=""),0,IF(AND(L$11&lt;&gt;0,L$11&lt;='Allgemeine Info'!$H$15),($E37+$F37)*$I37*(1+$D$4)^L$11,IF(L$12='Allgemeine Info'!$H$15,$J37*(1+$D$4)^L$12,IF(AND(L$12&lt;&gt;0,MOD(L$12,$G37)=0,L$12&lt;'Allgemeine Info'!$H$15),($I37+$J37)*((1+$D$4)^L$12),0))))</f>
        <v>0</v>
      </c>
      <c r="M37" s="235">
        <f>IF(OR($E37="",$F37="",$G37="",'Allgemeine Info'!$H$15=""),0,IF(AND(M$11&lt;&gt;0,M$11&lt;='Allgemeine Info'!$H$15),($E37+$F37)*$I37*(1+$D$4)^M$11,IF(M$12='Allgemeine Info'!$H$15,$J37*(1+$D$4)^M$12,IF(AND(M$12&lt;&gt;0,MOD(M$12,$G37)=0,M$12&lt;'Allgemeine Info'!$H$15),($I37+$J37)*((1+$D$4)^M$12),0))))</f>
        <v>0</v>
      </c>
      <c r="N37" s="235">
        <f>IF(OR($E37="",$F37="",$G37="",'Allgemeine Info'!$H$15=""),0,IF(AND(N$11&lt;&gt;0,N$11&lt;='Allgemeine Info'!$H$15),($E37+$F37)*$I37*(1+$D$4)^N$11,IF(N$12='Allgemeine Info'!$H$15,$J37*(1+$D$4)^N$12,IF(AND(N$12&lt;&gt;0,MOD(N$12,$G37)=0,N$12&lt;'Allgemeine Info'!$H$15),($I37+$J37)*((1+$D$4)^N$12),0))))</f>
        <v>0</v>
      </c>
      <c r="O37" s="235">
        <f>IF(OR($E37="",$F37="",$G37="",'Allgemeine Info'!$H$15=""),0,IF(AND(O$11&lt;&gt;0,O$11&lt;='Allgemeine Info'!$H$15),($E37+$F37)*$I37*(1+$D$4)^O$11,IF(O$12='Allgemeine Info'!$H$15,$J37*(1+$D$4)^O$12,IF(AND(O$12&lt;&gt;0,MOD(O$12,$G37)=0,O$12&lt;'Allgemeine Info'!$H$15),($I37+$J37)*((1+$D$4)^O$12),0))))</f>
        <v>0</v>
      </c>
      <c r="P37" s="235">
        <f>IF(OR($E37="",$F37="",$G37="",'Allgemeine Info'!$H$15=""),0,IF(AND(P$11&lt;&gt;0,P$11&lt;='Allgemeine Info'!$H$15),($E37+$F37)*$I37*(1+$D$4)^P$11,IF(P$12='Allgemeine Info'!$H$15,$J37*(1+$D$4)^P$12,IF(AND(P$12&lt;&gt;0,MOD(P$12,$G37)=0,P$12&lt;'Allgemeine Info'!$H$15),($I37+$J37)*((1+$D$4)^P$12),0))))</f>
        <v>0</v>
      </c>
      <c r="Q37" s="235">
        <f>IF(OR($E37="",$F37="",$G37="",'Allgemeine Info'!$H$15=""),0,IF(AND(Q$11&lt;&gt;0,Q$11&lt;='Allgemeine Info'!$H$15),($E37+$F37)*$I37*(1+$D$4)^Q$11,IF(Q$12='Allgemeine Info'!$H$15,$J37*(1+$D$4)^Q$12,IF(AND(Q$12&lt;&gt;0,MOD(Q$12,$G37)=0,Q$12&lt;'Allgemeine Info'!$H$15),($I37+$J37)*((1+$D$4)^Q$12),0))))</f>
        <v>0</v>
      </c>
      <c r="R37" s="235">
        <f>IF(OR($E37="",$F37="",$G37="",'Allgemeine Info'!$H$15=""),0,IF(AND(R$11&lt;&gt;0,R$11&lt;='Allgemeine Info'!$H$15),($E37+$F37)*$I37*(1+$D$4)^R$11,IF(R$12='Allgemeine Info'!$H$15,$J37*(1+$D$4)^R$12,IF(AND(R$12&lt;&gt;0,MOD(R$12,$G37)=0,R$12&lt;'Allgemeine Info'!$H$15),($I37+$J37)*((1+$D$4)^R$12),0))))</f>
        <v>0</v>
      </c>
      <c r="S37" s="235">
        <f>IF(OR($E37="",$F37="",$G37="",'Allgemeine Info'!$H$15=""),0,IF(AND(S$11&lt;&gt;0,S$11&lt;='Allgemeine Info'!$H$15),($E37+$F37)*$I37*(1+$D$4)^S$11,IF(S$12='Allgemeine Info'!$H$15,$J37*(1+$D$4)^S$12,IF(AND(S$12&lt;&gt;0,MOD(S$12,$G37)=0,S$12&lt;'Allgemeine Info'!$H$15),($I37+$J37)*((1+$D$4)^S$12),0))))</f>
        <v>0</v>
      </c>
      <c r="T37" s="235">
        <f>IF(OR($E37="",$F37="",$G37="",'Allgemeine Info'!$H$15=""),0,IF(AND(T$11&lt;&gt;0,T$11&lt;='Allgemeine Info'!$H$15),($E37+$F37)*$I37*(1+$D$4)^T$11,IF(T$12='Allgemeine Info'!$H$15,$J37*(1+$D$4)^T$12,IF(AND(T$12&lt;&gt;0,MOD(T$12,$G37)=0,T$12&lt;'Allgemeine Info'!$H$15),($I37+$J37)*((1+$D$4)^T$12),0))))</f>
        <v>0</v>
      </c>
      <c r="U37" s="235">
        <f>IF(OR($E37="",$F37="",$G37="",'Allgemeine Info'!$H$15=""),0,IF(AND(U$11&lt;&gt;0,U$11&lt;='Allgemeine Info'!$H$15),($E37+$F37)*$I37*(1+$D$4)^U$11,IF(U$12='Allgemeine Info'!$H$15,$J37*(1+$D$4)^U$12,IF(AND(U$12&lt;&gt;0,MOD(U$12,$G37)=0,U$12&lt;'Allgemeine Info'!$H$15),($I37+$J37)*((1+$D$4)^U$12),0))))</f>
        <v>0</v>
      </c>
      <c r="V37" s="235">
        <f>IF(OR($E37="",$F37="",$G37="",'Allgemeine Info'!$H$15=""),0,IF(AND(V$11&lt;&gt;0,V$11&lt;='Allgemeine Info'!$H$15),($E37+$F37)*$I37*(1+$D$4)^V$11,IF(V$12='Allgemeine Info'!$H$15,$J37*(1+$D$4)^V$12,IF(AND(V$12&lt;&gt;0,MOD(V$12,$G37)=0,V$12&lt;'Allgemeine Info'!$H$15),($I37+$J37)*((1+$D$4)^V$12),0))))</f>
        <v>0</v>
      </c>
      <c r="W37" s="235">
        <f>IF(OR($E37="",$F37="",$G37="",'Allgemeine Info'!$H$15=""),0,IF(AND(W$11&lt;&gt;0,W$11&lt;='Allgemeine Info'!$H$15),($E37+$F37)*$I37*(1+$D$4)^W$11,IF(W$12='Allgemeine Info'!$H$15,$J37*(1+$D$4)^W$12,IF(AND(W$12&lt;&gt;0,MOD(W$12,$G37)=0,W$12&lt;'Allgemeine Info'!$H$15),($I37+$J37)*((1+$D$4)^W$12),0))))</f>
        <v>0</v>
      </c>
      <c r="X37" s="235">
        <f>IF(OR($E37="",$F37="",$G37="",'Allgemeine Info'!$H$15=""),0,IF(AND(X$11&lt;&gt;0,X$11&lt;='Allgemeine Info'!$H$15),($E37+$F37)*$I37*(1+$D$4)^X$11,IF(X$12='Allgemeine Info'!$H$15,$J37*(1+$D$4)^X$12,IF(AND(X$12&lt;&gt;0,MOD(X$12,$G37)=0,X$12&lt;'Allgemeine Info'!$H$15),($I37+$J37)*((1+$D$4)^X$12),0))))</f>
        <v>0</v>
      </c>
      <c r="Y37" s="235">
        <f>IF(OR($E37="",$F37="",$G37="",'Allgemeine Info'!$H$15=""),0,IF(AND(Y$11&lt;&gt;0,Y$11&lt;='Allgemeine Info'!$H$15),($E37+$F37)*$I37*(1+$D$4)^Y$11,IF(Y$12='Allgemeine Info'!$H$15,$J37*(1+$D$4)^Y$12,IF(AND(Y$12&lt;&gt;0,MOD(Y$12,$G37)=0,Y$12&lt;'Allgemeine Info'!$H$15),($I37+$J37)*((1+$D$4)^Y$12),0))))</f>
        <v>0</v>
      </c>
      <c r="Z37" s="235">
        <f>IF(OR($E37="",$F37="",$G37="",'Allgemeine Info'!$H$15=""),0,IF(AND(Z$11&lt;&gt;0,Z$11&lt;='Allgemeine Info'!$H$15),($E37+$F37)*$I37*(1+$D$4)^Z$11,IF(Z$12='Allgemeine Info'!$H$15,$J37*(1+$D$4)^Z$12,IF(AND(Z$12&lt;&gt;0,MOD(Z$12,$G37)=0,Z$12&lt;'Allgemeine Info'!$H$15),($I37+$J37)*((1+$D$4)^Z$12),0))))</f>
        <v>0</v>
      </c>
      <c r="AA37" s="235">
        <f>IF(OR($E37="",$F37="",$G37="",'Allgemeine Info'!$H$15=""),0,IF(AND(AA$11&lt;&gt;0,AA$11&lt;='Allgemeine Info'!$H$15),($E37+$F37)*$I37*(1+$D$4)^AA$11,IF(AA$12='Allgemeine Info'!$H$15,$J37*(1+$D$4)^AA$12,IF(AND(AA$12&lt;&gt;0,MOD(AA$12,$G37)=0,AA$12&lt;'Allgemeine Info'!$H$15),($I37+$J37)*((1+$D$4)^AA$12),0))))</f>
        <v>0</v>
      </c>
      <c r="AB37" s="235">
        <f>IF(OR($E37="",$F37="",$G37="",'Allgemeine Info'!$H$15=""),0,IF(AND(AB$11&lt;&gt;0,AB$11&lt;='Allgemeine Info'!$H$15),($E37+$F37)*$I37*(1+$D$4)^AB$11,IF(AB$12='Allgemeine Info'!$H$15,$J37*(1+$D$4)^AB$12,IF(AND(AB$12&lt;&gt;0,MOD(AB$12,$G37)=0,AB$12&lt;'Allgemeine Info'!$H$15),($I37+$J37)*((1+$D$4)^AB$12),0))))</f>
        <v>0</v>
      </c>
      <c r="AC37" s="235">
        <f>IF(OR($E37="",$F37="",$G37="",'Allgemeine Info'!$H$15=""),0,IF(AND(AC$11&lt;&gt;0,AC$11&lt;='Allgemeine Info'!$H$15),($E37+$F37)*$I37*(1+$D$4)^AC$11,IF(AC$12='Allgemeine Info'!$H$15,$J37*(1+$D$4)^AC$12,IF(AND(AC$12&lt;&gt;0,MOD(AC$12,$G37)=0,AC$12&lt;'Allgemeine Info'!$H$15),($I37+$J37)*((1+$D$4)^AC$12),0))))</f>
        <v>0</v>
      </c>
      <c r="AD37" s="235">
        <f>IF(OR($E37="",$F37="",$G37="",'Allgemeine Info'!$H$15=""),0,IF(AND(AD$11&lt;&gt;0,AD$11&lt;='Allgemeine Info'!$H$15),($E37+$F37)*$I37*(1+$D$4)^AD$11,IF(AD$12='Allgemeine Info'!$H$15,$J37*(1+$D$4)^AD$12,IF(AND(AD$12&lt;&gt;0,MOD(AD$12,$G37)=0,AD$12&lt;'Allgemeine Info'!$H$15),($I37+$J37)*((1+$D$4)^AD$12),0))))</f>
        <v>0</v>
      </c>
      <c r="AE37" s="235">
        <f>IF(OR($E37="",$F37="",$G37="",'Allgemeine Info'!$H$15=""),0,IF(AND(AE$11&lt;&gt;0,AE$11&lt;='Allgemeine Info'!$H$15),($E37+$F37)*$I37*(1+$D$4)^AE$11,IF(AE$12='Allgemeine Info'!$H$15,$J37*(1+$D$4)^AE$12,IF(AND(AE$12&lt;&gt;0,MOD(AE$12,$G37)=0,AE$12&lt;'Allgemeine Info'!$H$15),($I37+$J37)*((1+$D$4)^AE$12),0))))</f>
        <v>0</v>
      </c>
      <c r="AF37" s="235">
        <f>IF(OR($E37="",$F37="",$G37="",'Allgemeine Info'!$H$15=""),0,IF(AND(AF$11&lt;&gt;0,AF$11&lt;='Allgemeine Info'!$H$15),($E37+$F37)*$I37*(1+$D$4)^AF$11,IF(AF$12='Allgemeine Info'!$H$15,$J37*(1+$D$4)^AF$12,IF(AND(AF$12&lt;&gt;0,MOD(AF$12,$G37)=0,AF$12&lt;'Allgemeine Info'!$H$15),($I37+$J37)*((1+$D$4)^AF$12),0))))</f>
        <v>0</v>
      </c>
      <c r="AG37" s="235">
        <f>IF(OR($E37="",$F37="",$G37="",'Allgemeine Info'!$H$15=""),0,IF(AND(AG$11&lt;&gt;0,AG$11&lt;='Allgemeine Info'!$H$15),($E37+$F37)*$I37*(1+$D$4)^AG$11,IF(AG$12='Allgemeine Info'!$H$15,$J37*(1+$D$4)^AG$12,IF(AND(AG$12&lt;&gt;0,MOD(AG$12,$G37)=0,AG$12&lt;'Allgemeine Info'!$H$15),($I37+$J37)*((1+$D$4)^AG$12),0))))</f>
        <v>0</v>
      </c>
      <c r="AH37" s="235">
        <f>IF(OR($E37="",$F37="",$G37="",'Allgemeine Info'!$H$15=""),0,IF(AND(AH$11&lt;&gt;0,AH$11&lt;='Allgemeine Info'!$H$15),($E37+$F37)*$I37*(1+$D$4)^AH$11,IF(AH$12='Allgemeine Info'!$H$15,$J37*(1+$D$4)^AH$12,IF(AND(AH$12&lt;&gt;0,MOD(AH$12,$G37)=0,AH$12&lt;'Allgemeine Info'!$H$15),($I37+$J37)*((1+$D$4)^AH$12),0))))</f>
        <v>0</v>
      </c>
      <c r="AI37" s="235">
        <f>IF(OR($E37="",$F37="",$G37="",'Allgemeine Info'!$H$15=""),0,IF(AND(AI$11&lt;&gt;0,AI$11&lt;='Allgemeine Info'!$H$15),($E37+$F37)*$I37*(1+$D$4)^AI$11,IF(AI$12='Allgemeine Info'!$H$15,$J37*(1+$D$4)^AI$12,IF(AND(AI$12&lt;&gt;0,MOD(AI$12,$G37)=0,AI$12&lt;'Allgemeine Info'!$H$15),($I37+$J37)*((1+$D$4)^AI$12),0))))</f>
        <v>0</v>
      </c>
      <c r="AJ37" s="235">
        <f>IF(OR($E37="",$F37="",$G37="",'Allgemeine Info'!$H$15=""),0,IF(AND(AJ$11&lt;&gt;0,AJ$11&lt;='Allgemeine Info'!$H$15),($E37+$F37)*$I37*(1+$D$4)^AJ$11,IF(AJ$12='Allgemeine Info'!$H$15,$J37*(1+$D$4)^AJ$12,IF(AND(AJ$12&lt;&gt;0,MOD(AJ$12,$G37)=0,AJ$12&lt;'Allgemeine Info'!$H$15),($I37+$J37)*((1+$D$4)^AJ$12),0))))</f>
        <v>0</v>
      </c>
      <c r="AK37" s="235">
        <f>IF(OR($E37="",$F37="",$G37="",'Allgemeine Info'!$H$15=""),0,IF(AND(AK$11&lt;&gt;0,AK$11&lt;='Allgemeine Info'!$H$15),($E37+$F37)*$I37*(1+$D$4)^AK$11,IF(AK$12='Allgemeine Info'!$H$15,$J37*(1+$D$4)^AK$12,IF(AND(AK$12&lt;&gt;0,MOD(AK$12,$G37)=0,AK$12&lt;'Allgemeine Info'!$H$15),($I37+$J37)*((1+$D$4)^AK$12),0))))</f>
        <v>0</v>
      </c>
      <c r="AL37" s="235">
        <f>IF(OR($E37="",$F37="",$G37="",'Allgemeine Info'!$H$15=""),0,IF(AND(AL$11&lt;&gt;0,AL$11&lt;='Allgemeine Info'!$H$15),($E37+$F37)*$I37*(1+$D$4)^AL$11,IF(AL$12='Allgemeine Info'!$H$15,$J37*(1+$D$4)^AL$12,IF(AND(AL$12&lt;&gt;0,MOD(AL$12,$G37)=0,AL$12&lt;'Allgemeine Info'!$H$15),($I37+$J37)*((1+$D$4)^AL$12),0))))</f>
        <v>0</v>
      </c>
      <c r="AM37" s="235">
        <f>IF(OR($E37="",$F37="",$G37="",'Allgemeine Info'!$H$15=""),0,IF(AND(AM$11&lt;&gt;0,AM$11&lt;='Allgemeine Info'!$H$15),($E37+$F37)*$I37*(1+$D$4)^AM$11,IF(AM$12='Allgemeine Info'!$H$15,$J37*(1+$D$4)^AM$12,IF(AND(AM$12&lt;&gt;0,MOD(AM$12,$G37)=0,AM$12&lt;'Allgemeine Info'!$H$15),($I37+$J37)*((1+$D$4)^AM$12),0))))</f>
        <v>0</v>
      </c>
      <c r="AN37" s="235">
        <f>IF(OR($E37="",$F37="",$G37="",'Allgemeine Info'!$H$15=""),0,IF(AND(AN$11&lt;&gt;0,AN$11&lt;='Allgemeine Info'!$H$15),($E37+$F37)*$I37*(1+$D$4)^AN$11,IF(AN$12='Allgemeine Info'!$H$15,$J37*(1+$D$4)^AN$12,IF(AND(AN$12&lt;&gt;0,MOD(AN$12,$G37)=0,AN$12&lt;'Allgemeine Info'!$H$15),($I37+$J37)*((1+$D$4)^AN$12),0))))</f>
        <v>0</v>
      </c>
      <c r="AO37" s="235">
        <f>IF(OR($E37="",$F37="",$G37="",'Allgemeine Info'!$H$15=""),0,IF(AND(AO$11&lt;&gt;0,AO$11&lt;='Allgemeine Info'!$H$15),($E37+$F37)*$I37*(1+$D$4)^AO$11,IF(AO$12='Allgemeine Info'!$H$15,$J37*(1+$D$4)^AO$12,IF(AND(AO$12&lt;&gt;0,MOD(AO$12,$G37)=0,AO$12&lt;'Allgemeine Info'!$H$15),($I37+$J37)*((1+$D$4)^AO$12),0))))</f>
        <v>0</v>
      </c>
      <c r="AP37" s="235">
        <f>IF(OR($E37="",$F37="",$G37="",'Allgemeine Info'!$H$15=""),0,IF(AND(AP$11&lt;&gt;0,AP$11&lt;='Allgemeine Info'!$H$15),($E37+$F37)*$I37*(1+$D$4)^AP$11,IF(AP$12='Allgemeine Info'!$H$15,$J37*(1+$D$4)^AP$12,IF(AND(AP$12&lt;&gt;0,MOD(AP$12,$G37)=0,AP$12&lt;'Allgemeine Info'!$H$15),($I37+$J37)*((1+$D$4)^AP$12),0))))</f>
        <v>0</v>
      </c>
      <c r="AQ37" s="235">
        <f>IF(OR($E37="",$F37="",$G37="",'Allgemeine Info'!$H$15=""),0,IF(AND(AQ$11&lt;&gt;0,AQ$11&lt;='Allgemeine Info'!$H$15),($E37+$F37)*$I37*(1+$D$4)^AQ$11,IF(AQ$12='Allgemeine Info'!$H$15,$J37*(1+$D$4)^AQ$12,IF(AND(AQ$12&lt;&gt;0,MOD(AQ$12,$G37)=0,AQ$12&lt;'Allgemeine Info'!$H$15),($I37+$J37)*((1+$D$4)^AQ$12),0))))</f>
        <v>0</v>
      </c>
      <c r="AR37" s="235">
        <f>IF(OR($E37="",$F37="",$G37="",'Allgemeine Info'!$H$15=""),0,IF(AND(AR$11&lt;&gt;0,AR$11&lt;='Allgemeine Info'!$H$15),($E37+$F37)*$I37*(1+$D$4)^AR$11,IF(AR$12='Allgemeine Info'!$H$15,$J37*(1+$D$4)^AR$12,IF(AND(AR$12&lt;&gt;0,MOD(AR$12,$G37)=0,AR$12&lt;'Allgemeine Info'!$H$15),($I37+$J37)*((1+$D$4)^AR$12),0))))</f>
        <v>0</v>
      </c>
      <c r="AS37" s="235">
        <f>IF(OR($E37="",$F37="",$G37="",'Allgemeine Info'!$H$15=""),0,IF(AND(AS$11&lt;&gt;0,AS$11&lt;='Allgemeine Info'!$H$15),($E37+$F37)*$I37*(1+$D$4)^AS$11,IF(AS$12='Allgemeine Info'!$H$15,$J37*(1+$D$4)^AS$12,IF(AND(AS$12&lt;&gt;0,MOD(AS$12,$G37)=0,AS$12&lt;'Allgemeine Info'!$H$15),($I37+$J37)*((1+$D$4)^AS$12),0))))</f>
        <v>0</v>
      </c>
      <c r="AT37" s="235">
        <f>IF(OR($E37="",$F37="",$G37="",'Allgemeine Info'!$H$15=""),0,IF(AND(AT$11&lt;&gt;0,AT$11&lt;='Allgemeine Info'!$H$15),($E37+$F37)*$I37*(1+$D$4)^AT$11,IF(AT$12='Allgemeine Info'!$H$15,$J37*(1+$D$4)^AT$12,IF(AND(AT$12&lt;&gt;0,MOD(AT$12,$G37)=0,AT$12&lt;'Allgemeine Info'!$H$15),($I37+$J37)*((1+$D$4)^AT$12),0))))</f>
        <v>0</v>
      </c>
      <c r="AU37" s="235">
        <f>IF(OR($E37="",$F37="",$G37="",'Allgemeine Info'!$H$15=""),0,IF(AND(AU$11&lt;&gt;0,AU$11&lt;='Allgemeine Info'!$H$15),($E37+$F37)*$I37*(1+$D$4)^AU$11,IF(AU$12='Allgemeine Info'!$H$15,$J37*(1+$D$4)^AU$12,IF(AND(AU$12&lt;&gt;0,MOD(AU$12,$G37)=0,AU$12&lt;'Allgemeine Info'!$H$15),($I37+$J37)*((1+$D$4)^AU$12),0))))</f>
        <v>0</v>
      </c>
      <c r="AV37" s="235">
        <f>IF(OR($E37="",$F37="",$G37="",'Allgemeine Info'!$H$15=""),0,IF(AND(AV$11&lt;&gt;0,AV$11&lt;='Allgemeine Info'!$H$15),($E37+$F37)*$I37*(1+$D$4)^AV$11,IF(AV$12='Allgemeine Info'!$H$15,$J37*(1+$D$4)^AV$12,IF(AND(AV$12&lt;&gt;0,MOD(AV$12,$G37)=0,AV$12&lt;'Allgemeine Info'!$H$15),($I37+$J37)*((1+$D$4)^AV$12),0))))</f>
        <v>0</v>
      </c>
      <c r="AW37" s="235">
        <f>IF(OR($E37="",$F37="",$G37="",'Allgemeine Info'!$H$15=""),0,IF(AND(AW$11&lt;&gt;0,AW$11&lt;='Allgemeine Info'!$H$15),($E37+$F37)*$I37*(1+$D$4)^AW$11,IF(AW$12='Allgemeine Info'!$H$15,$J37*(1+$D$4)^AW$12,IF(AND(AW$12&lt;&gt;0,MOD(AW$12,$G37)=0,AW$12&lt;'Allgemeine Info'!$H$15),($I37+$J37)*((1+$D$4)^AW$12),0))))</f>
        <v>0</v>
      </c>
      <c r="AX37" s="235">
        <f>IF(OR($E37="",$F37="",$G37="",'Allgemeine Info'!$H$15=""),0,IF(AND(AX$11&lt;&gt;0,AX$11&lt;='Allgemeine Info'!$H$15),($E37+$F37)*$I37*(1+$D$4)^AX$11,IF(AX$12='Allgemeine Info'!$H$15,$J37*(1+$D$4)^AX$12,IF(AND(AX$12&lt;&gt;0,MOD(AX$12,$G37)=0,AX$12&lt;'Allgemeine Info'!$H$15),($I37+$J37)*((1+$D$4)^AX$12),0))))</f>
        <v>0</v>
      </c>
      <c r="AY37" s="235">
        <f>IF(OR($E37="",$F37="",$G37="",'Allgemeine Info'!$H$15=""),0,IF(AND(AY$11&lt;&gt;0,AY$11&lt;='Allgemeine Info'!$H$15),($E37+$F37)*$I37*(1+$D$4)^AY$11,IF(AY$12='Allgemeine Info'!$H$15,$J37*(1+$D$4)^AY$12,IF(AND(AY$12&lt;&gt;0,MOD(AY$12,$G37)=0,AY$12&lt;'Allgemeine Info'!$H$15),($I37+$J37)*((1+$D$4)^AY$12),0))))</f>
        <v>0</v>
      </c>
      <c r="AZ37" s="235">
        <f>IF(OR($E37="",$F37="",$G37="",'Allgemeine Info'!$H$15=""),0,IF(AND(AZ$11&lt;&gt;0,AZ$11&lt;='Allgemeine Info'!$H$15),($E37+$F37)*$I37*(1+$D$4)^AZ$11,IF(AZ$12='Allgemeine Info'!$H$15,$J37*(1+$D$4)^AZ$12,IF(AND(AZ$12&lt;&gt;0,MOD(AZ$12,$G37)=0,AZ$12&lt;'Allgemeine Info'!$H$15),($I37+$J37)*((1+$D$4)^AZ$12),0))))</f>
        <v>0</v>
      </c>
      <c r="BA37" s="235">
        <f>IF(OR($E37="",$F37="",$G37="",'Allgemeine Info'!$H$15=""),0,IF(AND(BA$11&lt;&gt;0,BA$11&lt;='Allgemeine Info'!$H$15),($E37+$F37)*$I37*(1+$D$4)^BA$11,IF(BA$12='Allgemeine Info'!$H$15,$J37*(1+$D$4)^BA$12,IF(AND(BA$12&lt;&gt;0,MOD(BA$12,$G37)=0,BA$12&lt;'Allgemeine Info'!$H$15),($I37+$J37)*((1+$D$4)^BA$12),0))))</f>
        <v>0</v>
      </c>
      <c r="BB37" s="235">
        <f>IF(OR($E37="",$F37="",$G37="",'Allgemeine Info'!$H$15=""),0,IF(AND(BB$11&lt;&gt;0,BB$11&lt;='Allgemeine Info'!$H$15),($E37+$F37)*$I37*(1+$D$4)^BB$11,IF(BB$12='Allgemeine Info'!$H$15,$J37*(1+$D$4)^BB$12,IF(AND(BB$12&lt;&gt;0,MOD(BB$12,$G37)=0,BB$12&lt;'Allgemeine Info'!$H$15),($I37+$J37)*((1+$D$4)^BB$12),0))))</f>
        <v>0</v>
      </c>
      <c r="BC37" s="235">
        <f>IF(OR($E37="",$F37="",$G37="",'Allgemeine Info'!$H$15=""),0,IF(AND(BC$11&lt;&gt;0,BC$11&lt;='Allgemeine Info'!$H$15),($E37+$F37)*$I37*(1+$D$4)^BC$11,IF(BC$12='Allgemeine Info'!$H$15,$J37*(1+$D$4)^BC$12,IF(AND(BC$12&lt;&gt;0,MOD(BC$12,$G37)=0,BC$12&lt;'Allgemeine Info'!$H$15),($I37+$J37)*((1+$D$4)^BC$12),0))))</f>
        <v>0</v>
      </c>
      <c r="BD37" s="235">
        <f>IF(OR($E37="",$F37="",$G37="",'Allgemeine Info'!$H$15=""),0,IF(AND(BD$11&lt;&gt;0,BD$11&lt;='Allgemeine Info'!$H$15),($E37+$F37)*$I37*(1+$D$4)^BD$11,IF(BD$12='Allgemeine Info'!$H$15,$J37*(1+$D$4)^BD$12,IF(AND(BD$12&lt;&gt;0,MOD(BD$12,$G37)=0,BD$12&lt;'Allgemeine Info'!$H$15),($I37+$J37)*((1+$D$4)^BD$12),0))))</f>
        <v>0</v>
      </c>
      <c r="BE37" s="235">
        <f>IF(OR($E37="",$F37="",$G37="",'Allgemeine Info'!$H$15=""),0,IF(AND(BE$11&lt;&gt;0,BE$11&lt;='Allgemeine Info'!$H$15),($E37+$F37)*$I37*(1+$D$4)^BE$11,IF(BE$12='Allgemeine Info'!$H$15,$J37*(1+$D$4)^BE$12,IF(AND(BE$12&lt;&gt;0,MOD(BE$12,$G37)=0,BE$12&lt;'Allgemeine Info'!$H$15),($I37+$J37)*((1+$D$4)^BE$12),0))))</f>
        <v>0</v>
      </c>
      <c r="BF37" s="235">
        <f>IF(OR($E37="",$F37="",$G37="",'Allgemeine Info'!$H$15=""),0,IF(AND(BF$11&lt;&gt;0,BF$11&lt;='Allgemeine Info'!$H$15),($E37+$F37)*$I37*(1+$D$4)^BF$11,IF(BF$12='Allgemeine Info'!$H$15,$J37*(1+$D$4)^BF$12,IF(AND(BF$12&lt;&gt;0,MOD(BF$12,$G37)=0,BF$12&lt;'Allgemeine Info'!$H$15),($I37+$J37)*((1+$D$4)^BF$12),0))))</f>
        <v>0</v>
      </c>
      <c r="BG37" s="235">
        <f>IF(OR($E37="",$F37="",$G37="",'Allgemeine Info'!$H$15=""),0,IF(AND(BG$11&lt;&gt;0,BG$11&lt;='Allgemeine Info'!$H$15),($E37+$F37)*$I37*(1+$D$4)^BG$11,IF(BG$12='Allgemeine Info'!$H$15,$J37*(1+$D$4)^BG$12,IF(AND(BG$12&lt;&gt;0,MOD(BG$12,$G37)=0,BG$12&lt;'Allgemeine Info'!$H$15),($I37+$J37)*((1+$D$4)^BG$12),0))))</f>
        <v>0</v>
      </c>
      <c r="BH37" s="235">
        <f>IF(OR($E37="",$F37="",$G37="",'Allgemeine Info'!$H$15=""),0,IF(AND(BH$11&lt;&gt;0,BH$11&lt;='Allgemeine Info'!$H$15),($E37+$F37)*$I37*(1+$D$4)^BH$11,IF(BH$12='Allgemeine Info'!$H$15,$J37*(1+$D$4)^BH$12,IF(AND(BH$12&lt;&gt;0,MOD(BH$12,$G37)=0,BH$12&lt;'Allgemeine Info'!$H$15),($I37+$J37)*((1+$D$4)^BH$12),0))))</f>
        <v>0</v>
      </c>
      <c r="BI37" s="235">
        <f>IF(OR($E37="",$F37="",$G37="",'Allgemeine Info'!$H$15=""),0,IF(AND(BI$11&lt;&gt;0,BI$11&lt;='Allgemeine Info'!$H$15),($E37+$F37)*$I37*(1+$D$4)^BI$11,IF(BI$12='Allgemeine Info'!$H$15,$J37*(1+$D$4)^BI$12,IF(AND(BI$12&lt;&gt;0,MOD(BI$12,$G37)=0,BI$12&lt;'Allgemeine Info'!$H$15),($I37+$J37)*((1+$D$4)^BI$12),0))))</f>
        <v>0</v>
      </c>
      <c r="BJ37" s="235">
        <f>IF(OR($E37="",$F37="",$G37="",'Allgemeine Info'!$H$15=""),0,IF(AND(BJ$11&lt;&gt;0,BJ$11&lt;='Allgemeine Info'!$H$15),($E37+$F37)*$I37*(1+$D$4)^BJ$11,IF(BJ$12='Allgemeine Info'!$H$15,$J37*(1+$D$4)^BJ$12,IF(AND(BJ$12&lt;&gt;0,MOD(BJ$12,$G37)=0,BJ$12&lt;'Allgemeine Info'!$H$15),($I37+$J37)*((1+$D$4)^BJ$12),0))))</f>
        <v>0</v>
      </c>
      <c r="BK37" s="235">
        <f>IF(OR($E37="",$F37="",$G37="",'Allgemeine Info'!$H$15=""),0,IF(AND(BK$11&lt;&gt;0,BK$11&lt;='Allgemeine Info'!$H$15),($E37+$F37)*$I37*(1+$D$4)^BK$11,IF(BK$12='Allgemeine Info'!$H$15,$J37*(1+$D$4)^BK$12,IF(AND(BK$12&lt;&gt;0,MOD(BK$12,$G37)=0,BK$12&lt;'Allgemeine Info'!$H$15),($I37+$J37)*((1+$D$4)^BK$12),0))))</f>
        <v>0</v>
      </c>
      <c r="BL37" s="235">
        <f>IF(OR($E37="",$F37="",$G37="",'Allgemeine Info'!$H$15=""),0,IF(AND(BL$11&lt;&gt;0,BL$11&lt;='Allgemeine Info'!$H$15),($E37+$F37)*$I37*(1+$D$4)^BL$11,IF(BL$12='Allgemeine Info'!$H$15,$J37*(1+$D$4)^BL$12,IF(AND(BL$12&lt;&gt;0,MOD(BL$12,$G37)=0,BL$12&lt;'Allgemeine Info'!$H$15),($I37+$J37)*((1+$D$4)^BL$12),0))))</f>
        <v>0</v>
      </c>
      <c r="BM37" s="235">
        <f>IF(OR($E37="",$F37="",$G37="",'Allgemeine Info'!$H$15=""),0,IF(AND(BM$11&lt;&gt;0,BM$11&lt;='Allgemeine Info'!$H$15),($E37+$F37)*$I37*(1+$D$4)^BM$11,IF(BM$12='Allgemeine Info'!$H$15,$J37*(1+$D$4)^BM$12,IF(AND(BM$12&lt;&gt;0,MOD(BM$12,$G37)=0,BM$12&lt;'Allgemeine Info'!$H$15),($I37+$J37)*((1+$D$4)^BM$12),0))))</f>
        <v>0</v>
      </c>
      <c r="BN37" s="235">
        <f>IF(OR($E37="",$F37="",$G37="",'Allgemeine Info'!$H$15=""),0,IF(AND(BN$11&lt;&gt;0,BN$11&lt;='Allgemeine Info'!$H$15),($E37+$F37)*$I37*(1+$D$4)^BN$11,IF(BN$12='Allgemeine Info'!$H$15,$J37*(1+$D$4)^BN$12,IF(AND(BN$12&lt;&gt;0,MOD(BN$12,$G37)=0,BN$12&lt;'Allgemeine Info'!$H$15),($I37+$J37)*((1+$D$4)^BN$12),0))))</f>
        <v>0</v>
      </c>
      <c r="BO37" s="235">
        <f>IF(OR($E37="",$F37="",$G37="",'Allgemeine Info'!$H$15=""),0,IF(AND(BO$11&lt;&gt;0,BO$11&lt;='Allgemeine Info'!$H$15),($E37+$F37)*$I37*(1+$D$4)^BO$11,IF(BO$12='Allgemeine Info'!$H$15,$J37*(1+$D$4)^BO$12,IF(AND(BO$12&lt;&gt;0,MOD(BO$12,$G37)=0,BO$12&lt;'Allgemeine Info'!$H$15),($I37+$J37)*((1+$D$4)^BO$12),0))))</f>
        <v>0</v>
      </c>
      <c r="BP37" s="235">
        <f>IF(OR($E37="",$F37="",$G37="",'Allgemeine Info'!$H$15=""),0,IF(AND(BP$11&lt;&gt;0,BP$11&lt;='Allgemeine Info'!$H$15),($E37+$F37)*$I37*(1+$D$4)^BP$11,IF(BP$12='Allgemeine Info'!$H$15,$J37*(1+$D$4)^BP$12,IF(AND(BP$12&lt;&gt;0,MOD(BP$12,$G37)=0,BP$12&lt;'Allgemeine Info'!$H$15),($I37+$J37)*((1+$D$4)^BP$12),0))))</f>
        <v>0</v>
      </c>
      <c r="BQ37" s="235">
        <f>IF(OR($E37="",$F37="",$G37="",'Allgemeine Info'!$H$15=""),0,IF(AND(BQ$11&lt;&gt;0,BQ$11&lt;='Allgemeine Info'!$H$15),($E37+$F37)*$I37*(1+$D$4)^BQ$11,IF(BQ$12='Allgemeine Info'!$H$15,$J37*(1+$D$4)^BQ$12,IF(AND(BQ$12&lt;&gt;0,MOD(BQ$12,$G37)=0,BQ$12&lt;'Allgemeine Info'!$H$15),($I37+$J37)*((1+$D$4)^BQ$12),0))))</f>
        <v>0</v>
      </c>
      <c r="BR37" s="235">
        <f>IF(OR($E37="",$F37="",$G37="",'Allgemeine Info'!$H$15=""),0,IF(AND(BR$11&lt;&gt;0,BR$11&lt;='Allgemeine Info'!$H$15),($E37+$F37)*$I37*(1+$D$4)^BR$11,IF(BR$12='Allgemeine Info'!$H$15,$J37*(1+$D$4)^BR$12,IF(AND(BR$12&lt;&gt;0,MOD(BR$12,$G37)=0,BR$12&lt;'Allgemeine Info'!$H$15),($I37+$J37)*((1+$D$4)^BR$12),0))))</f>
        <v>0</v>
      </c>
      <c r="BS37" s="235">
        <f>IF(OR($E37="",$F37="",$G37="",'Allgemeine Info'!$H$15=""),0,IF(AND(BS$11&lt;&gt;0,BS$11&lt;='Allgemeine Info'!$H$15),($E37+$F37)*$I37*(1+$D$4)^BS$11,IF(BS$12='Allgemeine Info'!$H$15,$J37*(1+$D$4)^BS$12,IF(AND(BS$12&lt;&gt;0,MOD(BS$12,$G37)=0,BS$12&lt;'Allgemeine Info'!$H$15),($I37+$J37)*((1+$D$4)^BS$12),0))))</f>
        <v>0</v>
      </c>
      <c r="BT37" s="235">
        <f>IF(OR($E37="",$F37="",$G37="",'Allgemeine Info'!$H$15=""),0,IF(AND(BT$11&lt;&gt;0,BT$11&lt;='Allgemeine Info'!$H$15),($E37+$F37)*$I37*(1+$D$4)^BT$11,IF(BT$12='Allgemeine Info'!$H$15,$J37*(1+$D$4)^BT$12,IF(AND(BT$12&lt;&gt;0,MOD(BT$12,$G37)=0,BT$12&lt;'Allgemeine Info'!$H$15),($I37+$J37)*((1+$D$4)^BT$12),0))))</f>
        <v>0</v>
      </c>
      <c r="BU37" s="235">
        <f>IF(OR($E37="",$F37="",$G37="",'Allgemeine Info'!$H$15=""),0,IF(AND(BU$11&lt;&gt;0,BU$11&lt;='Allgemeine Info'!$H$15),($E37+$F37)*$I37*(1+$D$4)^BU$11,IF(BU$12='Allgemeine Info'!$H$15,$J37*(1+$D$4)^BU$12,IF(AND(BU$12&lt;&gt;0,MOD(BU$12,$G37)=0,BU$12&lt;'Allgemeine Info'!$H$15),($I37+$J37)*((1+$D$4)^BU$12),0))))</f>
        <v>0</v>
      </c>
      <c r="BV37" s="235">
        <f>IF(OR($E37="",$F37="",$G37="",'Allgemeine Info'!$H$15=""),0,IF(AND(BV$11&lt;&gt;0,BV$11&lt;='Allgemeine Info'!$H$15),($E37+$F37)*$I37*(1+$D$4)^BV$11,IF(BV$12='Allgemeine Info'!$H$15,$J37*(1+$D$4)^BV$12,IF(AND(BV$12&lt;&gt;0,MOD(BV$12,$G37)=0,BV$12&lt;'Allgemeine Info'!$H$15),($I37+$J37)*((1+$D$4)^BV$12),0))))</f>
        <v>0</v>
      </c>
      <c r="BW37" s="235">
        <f>IF(OR($E37="",$F37="",$G37="",'Allgemeine Info'!$H$15=""),0,IF(AND(BW$11&lt;&gt;0,BW$11&lt;='Allgemeine Info'!$H$15),($E37+$F37)*$I37*(1+$D$4)^BW$11,IF(BW$12='Allgemeine Info'!$H$15,$J37*(1+$D$4)^BW$12,IF(AND(BW$12&lt;&gt;0,MOD(BW$12,$G37)=0,BW$12&lt;'Allgemeine Info'!$H$15),($I37+$J37)*((1+$D$4)^BW$12),0))))</f>
        <v>0</v>
      </c>
      <c r="BX37" s="235">
        <f>IF(OR($E37="",$F37="",$G37="",'Allgemeine Info'!$H$15=""),0,IF(AND(BX$11&lt;&gt;0,BX$11&lt;='Allgemeine Info'!$H$15),($E37+$F37)*$I37*(1+$D$4)^BX$11,IF(BX$12='Allgemeine Info'!$H$15,$J37*(1+$D$4)^BX$12,IF(AND(BX$12&lt;&gt;0,MOD(BX$12,$G37)=0,BX$12&lt;'Allgemeine Info'!$H$15),($I37+$J37)*((1+$D$4)^BX$12),0))))</f>
        <v>0</v>
      </c>
      <c r="BY37" s="235">
        <f>IF(OR($E37="",$F37="",$G37="",'Allgemeine Info'!$H$15=""),0,IF(AND(BY$11&lt;&gt;0,BY$11&lt;='Allgemeine Info'!$H$15),($E37+$F37)*$I37*(1+$D$4)^BY$11,IF(BY$12='Allgemeine Info'!$H$15,$J37*(1+$D$4)^BY$12,IF(AND(BY$12&lt;&gt;0,MOD(BY$12,$G37)=0,BY$12&lt;'Allgemeine Info'!$H$15),($I37+$J37)*((1+$D$4)^BY$12),0))))</f>
        <v>0</v>
      </c>
      <c r="BZ37" s="235">
        <f>IF(OR($E37="",$F37="",$G37="",'Allgemeine Info'!$H$15=""),0,IF(AND(BZ$11&lt;&gt;0,BZ$11&lt;='Allgemeine Info'!$H$15),($E37+$F37)*$I37*(1+$D$4)^BZ$11,IF(BZ$12='Allgemeine Info'!$H$15,$J37*(1+$D$4)^BZ$12,IF(AND(BZ$12&lt;&gt;0,MOD(BZ$12,$G37)=0,BZ$12&lt;'Allgemeine Info'!$H$15),($I37+$J37)*((1+$D$4)^BZ$12),0))))</f>
        <v>0</v>
      </c>
      <c r="CA37" s="235">
        <f>IF(OR($E37="",$F37="",$G37="",'Allgemeine Info'!$H$15=""),0,IF(AND(CA$11&lt;&gt;0,CA$11&lt;='Allgemeine Info'!$H$15),($E37+$F37)*$I37*(1+$D$4)^CA$11,IF(CA$12='Allgemeine Info'!$H$15,$J37*(1+$D$4)^CA$12,IF(AND(CA$12&lt;&gt;0,MOD(CA$12,$G37)=0,CA$12&lt;'Allgemeine Info'!$H$15),($I37+$J37)*((1+$D$4)^CA$12),0))))</f>
        <v>0</v>
      </c>
      <c r="CB37" s="235">
        <f>IF(OR($E37="",$F37="",$G37="",'Allgemeine Info'!$H$15=""),0,IF(AND(CB$11&lt;&gt;0,CB$11&lt;='Allgemeine Info'!$H$15),($E37+$F37)*$I37*(1+$D$4)^CB$11,IF(CB$12='Allgemeine Info'!$H$15,$J37*(1+$D$4)^CB$12,IF(AND(CB$12&lt;&gt;0,MOD(CB$12,$G37)=0,CB$12&lt;'Allgemeine Info'!$H$15),($I37+$J37)*((1+$D$4)^CB$12),0))))</f>
        <v>0</v>
      </c>
      <c r="CC37" s="235">
        <f>IF(OR($E37="",$F37="",$G37="",'Allgemeine Info'!$H$15=""),0,IF(AND(CC$11&lt;&gt;0,CC$11&lt;='Allgemeine Info'!$H$15),($E37+$F37)*$I37*(1+$D$4)^CC$11,IF(CC$12='Allgemeine Info'!$H$15,$J37*(1+$D$4)^CC$12,IF(AND(CC$12&lt;&gt;0,MOD(CC$12,$G37)=0,CC$12&lt;'Allgemeine Info'!$H$15),($I37+$J37)*((1+$D$4)^CC$12),0))))</f>
        <v>0</v>
      </c>
      <c r="CD37" s="235">
        <f>IF(OR($E37="",$F37="",$G37="",'Allgemeine Info'!$H$15=""),0,IF(AND(CD$11&lt;&gt;0,CD$11&lt;='Allgemeine Info'!$H$15),($E37+$F37)*$I37*(1+$D$4)^CD$11,IF(CD$12='Allgemeine Info'!$H$15,$J37*(1+$D$4)^CD$12,IF(AND(CD$12&lt;&gt;0,MOD(CD$12,$G37)=0,CD$12&lt;'Allgemeine Info'!$H$15),($I37+$J37)*((1+$D$4)^CD$12),0))))</f>
        <v>0</v>
      </c>
      <c r="CE37" s="235">
        <f>IF(OR($E37="",$F37="",$G37="",'Allgemeine Info'!$H$15=""),0,IF(AND(CE$11&lt;&gt;0,CE$11&lt;='Allgemeine Info'!$H$15),($E37+$F37)*$I37*(1+$D$4)^CE$11,IF(CE$12='Allgemeine Info'!$H$15,$J37*(1+$D$4)^CE$12,IF(AND(CE$12&lt;&gt;0,MOD(CE$12,$G37)=0,CE$12&lt;'Allgemeine Info'!$H$15),($I37+$J37)*((1+$D$4)^CE$12),0))))</f>
        <v>0</v>
      </c>
      <c r="CF37" s="235">
        <f>IF(OR($E37="",$F37="",$G37="",'Allgemeine Info'!$H$15=""),0,IF(AND(CF$11&lt;&gt;0,CF$11&lt;='Allgemeine Info'!$H$15),($E37+$F37)*$I37*(1+$D$4)^CF$11,IF(CF$12='Allgemeine Info'!$H$15,$J37*(1+$D$4)^CF$12,IF(AND(CF$12&lt;&gt;0,MOD(CF$12,$G37)=0,CF$12&lt;'Allgemeine Info'!$H$15),($I37+$J37)*((1+$D$4)^CF$12),0))))</f>
        <v>0</v>
      </c>
      <c r="CG37" s="235">
        <f>IF(OR($E37="",$F37="",$G37="",'Allgemeine Info'!$H$15=""),0,IF(AND(CG$11&lt;&gt;0,CG$11&lt;='Allgemeine Info'!$H$15),($E37+$F37)*$I37*(1+$D$4)^CG$11,IF(CG$12='Allgemeine Info'!$H$15,$J37*(1+$D$4)^CG$12,IF(AND(CG$12&lt;&gt;0,MOD(CG$12,$G37)=0,CG$12&lt;'Allgemeine Info'!$H$15),($I37+$J37)*((1+$D$4)^CG$12),0))))</f>
        <v>0</v>
      </c>
      <c r="CH37" s="235">
        <f>IF(OR($E37="",$F37="",$G37="",'Allgemeine Info'!$H$15=""),0,IF(AND(CH$11&lt;&gt;0,CH$11&lt;='Allgemeine Info'!$H$15),($E37+$F37)*$I37*(1+$D$4)^CH$11,IF(CH$12='Allgemeine Info'!$H$15,$J37*(1+$D$4)^CH$12,IF(AND(CH$12&lt;&gt;0,MOD(CH$12,$G37)=0,CH$12&lt;'Allgemeine Info'!$H$15),($I37+$J37)*((1+$D$4)^CH$12),0))))</f>
        <v>0</v>
      </c>
      <c r="CI37" s="235">
        <f>IF(OR($E37="",$F37="",$G37="",'Allgemeine Info'!$H$15=""),0,IF(AND(CI$11&lt;&gt;0,CI$11&lt;='Allgemeine Info'!$H$15),($E37+$F37)*$I37*(1+$D$4)^CI$11,IF(CI$12='Allgemeine Info'!$H$15,$J37*(1+$D$4)^CI$12,IF(AND(CI$12&lt;&gt;0,MOD(CI$12,$G37)=0,CI$12&lt;'Allgemeine Info'!$H$15),($I37+$J37)*((1+$D$4)^CI$12),0))))</f>
        <v>0</v>
      </c>
      <c r="CJ37" s="235">
        <f>IF(OR($E37="",$F37="",$G37="",'Allgemeine Info'!$H$15=""),0,IF(AND(CJ$11&lt;&gt;0,CJ$11&lt;='Allgemeine Info'!$H$15),($E37+$F37)*$I37*(1+$D$4)^CJ$11,IF(CJ$12='Allgemeine Info'!$H$15,$J37*(1+$D$4)^CJ$12,IF(AND(CJ$12&lt;&gt;0,MOD(CJ$12,$G37)=0,CJ$12&lt;'Allgemeine Info'!$H$15),($I37+$J37)*((1+$D$4)^CJ$12),0))))</f>
        <v>0</v>
      </c>
      <c r="CK37" s="235">
        <f>IF(OR($E37="",$F37="",$G37="",'Allgemeine Info'!$H$15=""),0,IF(AND(CK$11&lt;&gt;0,CK$11&lt;='Allgemeine Info'!$H$15),($E37+$F37)*$I37*(1+$D$4)^CK$11,IF(CK$12='Allgemeine Info'!$H$15,$J37*(1+$D$4)^CK$12,IF(AND(CK$12&lt;&gt;0,MOD(CK$12,$G37)=0,CK$12&lt;'Allgemeine Info'!$H$15),($I37+$J37)*((1+$D$4)^CK$12),0))))</f>
        <v>0</v>
      </c>
      <c r="CL37" s="235">
        <f>IF(OR($E37="",$F37="",$G37="",'Allgemeine Info'!$H$15=""),0,IF(AND(CL$11&lt;&gt;0,CL$11&lt;='Allgemeine Info'!$H$15),($E37+$F37)*$I37*(1+$D$4)^CL$11,IF(CL$12='Allgemeine Info'!$H$15,$J37*(1+$D$4)^CL$12,IF(AND(CL$12&lt;&gt;0,MOD(CL$12,$G37)=0,CL$12&lt;'Allgemeine Info'!$H$15),($I37+$J37)*((1+$D$4)^CL$12),0))))</f>
        <v>0</v>
      </c>
      <c r="CM37" s="235">
        <f>IF(OR($E37="",$F37="",$G37="",'Allgemeine Info'!$H$15=""),0,IF(AND(CM$11&lt;&gt;0,CM$11&lt;='Allgemeine Info'!$H$15),($E37+$F37)*$I37*(1+$D$4)^CM$11,IF(CM$12='Allgemeine Info'!$H$15,$J37*(1+$D$4)^CM$12,IF(AND(CM$12&lt;&gt;0,MOD(CM$12,$G37)=0,CM$12&lt;'Allgemeine Info'!$H$15),($I37+$J37)*((1+$D$4)^CM$12),0))))</f>
        <v>0</v>
      </c>
      <c r="CN37" s="235">
        <f>IF(OR($E37="",$F37="",$G37="",'Allgemeine Info'!$H$15=""),0,IF(AND(CN$11&lt;&gt;0,CN$11&lt;='Allgemeine Info'!$H$15),($E37+$F37)*$I37*(1+$D$4)^CN$11,IF(CN$12='Allgemeine Info'!$H$15,$J37*(1+$D$4)^CN$12,IF(AND(CN$12&lt;&gt;0,MOD(CN$12,$G37)=0,CN$12&lt;'Allgemeine Info'!$H$15),($I37+$J37)*((1+$D$4)^CN$12),0))))</f>
        <v>0</v>
      </c>
      <c r="CO37" s="235">
        <f>IF(OR($E37="",$F37="",$G37="",'Allgemeine Info'!$H$15=""),0,IF(AND(CO$11&lt;&gt;0,CO$11&lt;='Allgemeine Info'!$H$15),($E37+$F37)*$I37*(1+$D$4)^CO$11,IF(CO$12='Allgemeine Info'!$H$15,$J37*(1+$D$4)^CO$12,IF(AND(CO$12&lt;&gt;0,MOD(CO$12,$G37)=0,CO$12&lt;'Allgemeine Info'!$H$15),($I37+$J37)*((1+$D$4)^CO$12),0))))</f>
        <v>0</v>
      </c>
      <c r="CP37" s="235">
        <f>IF(OR($E37="",$F37="",$G37="",'Allgemeine Info'!$H$15=""),0,IF(AND(CP$11&lt;&gt;0,CP$11&lt;='Allgemeine Info'!$H$15),($E37+$F37)*$I37*(1+$D$4)^CP$11,IF(CP$12='Allgemeine Info'!$H$15,$J37*(1+$D$4)^CP$12,IF(AND(CP$12&lt;&gt;0,MOD(CP$12,$G37)=0,CP$12&lt;'Allgemeine Info'!$H$15),($I37+$J37)*((1+$D$4)^CP$12),0))))</f>
        <v>0</v>
      </c>
      <c r="CQ37" s="235">
        <f>IF(OR($E37="",$F37="",$G37="",'Allgemeine Info'!$H$15=""),0,IF(AND(CQ$11&lt;&gt;0,CQ$11&lt;='Allgemeine Info'!$H$15),($E37+$F37)*$I37*(1+$D$4)^CQ$11,IF(CQ$12='Allgemeine Info'!$H$15,$J37*(1+$D$4)^CQ$12,IF(AND(CQ$12&lt;&gt;0,MOD(CQ$12,$G37)=0,CQ$12&lt;'Allgemeine Info'!$H$15),($I37+$J37)*((1+$D$4)^CQ$12),0))))</f>
        <v>0</v>
      </c>
      <c r="CR37" s="235">
        <f>IF(OR($E37="",$F37="",$G37="",'Allgemeine Info'!$H$15=""),0,IF(AND(CR$11&lt;&gt;0,CR$11&lt;='Allgemeine Info'!$H$15),($E37+$F37)*$I37*(1+$D$4)^CR$11,IF(CR$12='Allgemeine Info'!$H$15,$J37*(1+$D$4)^CR$12,IF(AND(CR$12&lt;&gt;0,MOD(CR$12,$G37)=0,CR$12&lt;'Allgemeine Info'!$H$15),($I37+$J37)*((1+$D$4)^CR$12),0))))</f>
        <v>0</v>
      </c>
      <c r="CS37" s="235">
        <f>IF(OR($E37="",$F37="",$G37="",'Allgemeine Info'!$H$15=""),0,IF(AND(CS$11&lt;&gt;0,CS$11&lt;='Allgemeine Info'!$H$15),($E37+$F37)*$I37*(1+$D$4)^CS$11,IF(CS$12='Allgemeine Info'!$H$15,$J37*(1+$D$4)^CS$12,IF(AND(CS$12&lt;&gt;0,MOD(CS$12,$G37)=0,CS$12&lt;'Allgemeine Info'!$H$15),($I37+$J37)*((1+$D$4)^CS$12),0))))</f>
        <v>0</v>
      </c>
      <c r="CT37" s="235">
        <f>IF(OR($E37="",$F37="",$G37="",'Allgemeine Info'!$H$15=""),0,IF(AND(CT$11&lt;&gt;0,CT$11&lt;='Allgemeine Info'!$H$15),($E37+$F37)*$I37*(1+$D$4)^CT$11,IF(CT$12='Allgemeine Info'!$H$15,$J37*(1+$D$4)^CT$12,IF(AND(CT$12&lt;&gt;0,MOD(CT$12,$G37)=0,CT$12&lt;'Allgemeine Info'!$H$15),($I37+$J37)*((1+$D$4)^CT$12),0))))</f>
        <v>0</v>
      </c>
      <c r="CU37" s="235">
        <f>IF(OR($E37="",$F37="",$G37="",'Allgemeine Info'!$H$15=""),0,IF(AND(CU$11&lt;&gt;0,CU$11&lt;='Allgemeine Info'!$H$15),($E37+$F37)*$I37*(1+$D$4)^CU$11,IF(CU$12='Allgemeine Info'!$H$15,$J37*(1+$D$4)^CU$12,IF(AND(CU$12&lt;&gt;0,MOD(CU$12,$G37)=0,CU$12&lt;'Allgemeine Info'!$H$15),($I37+$J37)*((1+$D$4)^CU$12),0))))</f>
        <v>0</v>
      </c>
      <c r="CV37" s="235">
        <f>IF(OR($E37="",$F37="",$G37="",'Allgemeine Info'!$H$15=""),0,IF(AND(CV$11&lt;&gt;0,CV$11&lt;='Allgemeine Info'!$H$15),($E37+$F37)*$I37*(1+$D$4)^CV$11,IF(CV$12='Allgemeine Info'!$H$15,$J37*(1+$D$4)^CV$12,IF(AND(CV$12&lt;&gt;0,MOD(CV$12,$G37)=0,CV$12&lt;'Allgemeine Info'!$H$15),($I37+$J37)*((1+$D$4)^CV$12),0))))</f>
        <v>0</v>
      </c>
      <c r="CW37" s="235">
        <f>IF(OR($E37="",$F37="",$G37="",'Allgemeine Info'!$H$15=""),0,IF(AND(CW$11&lt;&gt;0,CW$11&lt;='Allgemeine Info'!$H$15),($E37+$F37)*$I37*(1+$D$4)^CW$11,IF(CW$12='Allgemeine Info'!$H$15,$J37*(1+$D$4)^CW$12,IF(AND(CW$12&lt;&gt;0,MOD(CW$12,$G37)=0,CW$12&lt;'Allgemeine Info'!$H$15),($I37+$J37)*((1+$D$4)^CW$12),0))))</f>
        <v>0</v>
      </c>
      <c r="CX37" s="235">
        <f>IF(OR($E37="",$F37="",$G37="",'Allgemeine Info'!$H$15=""),0,IF(AND(CX$11&lt;&gt;0,CX$11&lt;='Allgemeine Info'!$H$15),($E37+$F37)*$I37*(1+$D$4)^CX$11,IF(CX$12='Allgemeine Info'!$H$15,$J37*(1+$D$4)^CX$12,IF(AND(CX$12&lt;&gt;0,MOD(CX$12,$G37)=0,CX$12&lt;'Allgemeine Info'!$H$15),($I37+$J37)*((1+$D$4)^CX$12),0))))</f>
        <v>0</v>
      </c>
      <c r="CY37" s="235">
        <f>IF(OR($E37="",$F37="",$G37="",'Allgemeine Info'!$H$15=""),0,IF(AND(CY$11&lt;&gt;0,CY$11&lt;='Allgemeine Info'!$H$15),($E37+$F37)*$I37*(1+$D$4)^CY$11,IF(CY$12='Allgemeine Info'!$H$15,$J37*(1+$D$4)^CY$12,IF(AND(CY$12&lt;&gt;0,MOD(CY$12,$G37)=0,CY$12&lt;'Allgemeine Info'!$H$15),($I37+$J37)*((1+$D$4)^CY$12),0))))</f>
        <v>0</v>
      </c>
      <c r="CZ37" s="235">
        <f>IF(OR($E37="",$F37="",$G37="",'Allgemeine Info'!$H$15=""),0,IF(AND(CZ$11&lt;&gt;0,CZ$11&lt;='Allgemeine Info'!$H$15),($E37+$F37)*$I37*(1+$D$4)^CZ$11,IF(CZ$12='Allgemeine Info'!$H$15,$J37*(1+$D$4)^CZ$12,IF(AND(CZ$12&lt;&gt;0,MOD(CZ$12,$G37)=0,CZ$12&lt;'Allgemeine Info'!$H$15),($I37+$J37)*((1+$D$4)^CZ$12),0))))</f>
        <v>0</v>
      </c>
      <c r="DA37" s="235">
        <f>IF(OR($E37="",$F37="",$G37="",'Allgemeine Info'!$H$15=""),0,IF(AND(DA$11&lt;&gt;0,DA$11&lt;='Allgemeine Info'!$H$15),($E37+$F37)*$I37*(1+$D$4)^DA$11,IF(DA$12='Allgemeine Info'!$H$15,$J37*(1+$D$4)^DA$12,IF(AND(DA$12&lt;&gt;0,MOD(DA$12,$G37)=0,DA$12&lt;'Allgemeine Info'!$H$15),($I37+$J37)*((1+$D$4)^DA$12),0))))</f>
        <v>0</v>
      </c>
      <c r="DB37" s="235">
        <f>IF(OR($E37="",$F37="",$G37="",'Allgemeine Info'!$H$15=""),0,IF(AND(DB$11&lt;&gt;0,DB$11&lt;='Allgemeine Info'!$H$15),($E37+$F37)*$I37*(1+$D$4)^DB$11,IF(DB$12='Allgemeine Info'!$H$15,$J37*(1+$D$4)^DB$12,IF(AND(DB$12&lt;&gt;0,MOD(DB$12,$G37)=0,DB$12&lt;'Allgemeine Info'!$H$15),($I37+$J37)*((1+$D$4)^DB$12),0))))</f>
        <v>0</v>
      </c>
      <c r="DC37" s="235">
        <f>IF(OR($E37="",$F37="",$G37="",'Allgemeine Info'!$H$15=""),0,IF(AND(DC$11&lt;&gt;0,DC$11&lt;='Allgemeine Info'!$H$15),($E37+$F37)*$I37*(1+$D$4)^DC$11,IF(DC$12='Allgemeine Info'!$H$15,$J37*(1+$D$4)^DC$12,IF(AND(DC$12&lt;&gt;0,MOD(DC$12,$G37)=0,DC$12&lt;'Allgemeine Info'!$H$15),($I37+$J37)*((1+$D$4)^DC$12),0))))</f>
        <v>0</v>
      </c>
      <c r="DD37" s="235">
        <f>IF(OR($E37="",$F37="",$G37="",'Allgemeine Info'!$H$15=""),0,IF(AND(DD$11&lt;&gt;0,DD$11&lt;='Allgemeine Info'!$H$15),($E37+$F37)*$I37*(1+$D$4)^DD$11,IF(DD$12='Allgemeine Info'!$H$15,$J37*(1+$D$4)^DD$12,IF(AND(DD$12&lt;&gt;0,MOD(DD$12,$G37)=0,DD$12&lt;'Allgemeine Info'!$H$15),($I37+$J37)*((1+$D$4)^DD$12),0))))</f>
        <v>0</v>
      </c>
      <c r="DE37" s="235">
        <f>IF(OR($E37="",$F37="",$G37="",'Allgemeine Info'!$H$15=""),0,IF(AND(DE$11&lt;&gt;0,DE$11&lt;='Allgemeine Info'!$H$15),($E37+$F37)*$I37*(1+$D$4)^DE$11,IF(DE$12='Allgemeine Info'!$H$15,$J37*(1+$D$4)^DE$12,IF(AND(DE$12&lt;&gt;0,MOD(DE$12,$G37)=0,DE$12&lt;'Allgemeine Info'!$H$15),($I37+$J37)*((1+$D$4)^DE$12),0))))</f>
        <v>0</v>
      </c>
      <c r="DF37" s="235">
        <f>IF(OR($E37="",$F37="",$G37="",'Allgemeine Info'!$H$15=""),0,IF(AND(DF$11&lt;&gt;0,DF$11&lt;='Allgemeine Info'!$H$15),($E37+$F37)*$I37*(1+$D$4)^DF$11,IF(DF$12='Allgemeine Info'!$H$15,$J37*(1+$D$4)^DF$12,IF(AND(DF$12&lt;&gt;0,MOD(DF$12,$G37)=0,DF$12&lt;'Allgemeine Info'!$H$15),($I37+$J37)*((1+$D$4)^DF$12),0))))</f>
        <v>0</v>
      </c>
      <c r="DG37" s="235">
        <f>IF(OR($E37="",$F37="",$G37="",'Allgemeine Info'!$H$15=""),0,IF(AND(DG$11&lt;&gt;0,DG$11&lt;='Allgemeine Info'!$H$15),($E37+$F37)*$I37*(1+$D$4)^DG$11,IF(DG$12='Allgemeine Info'!$H$15,$J37*(1+$D$4)^DG$12,IF(AND(DG$12&lt;&gt;0,MOD(DG$12,$G37)=0,DG$12&lt;'Allgemeine Info'!$H$15),($I37+$J37)*((1+$D$4)^DG$12),0))))</f>
        <v>0</v>
      </c>
      <c r="DH37" s="235">
        <f>IF(OR($E37="",$F37="",$G37="",'Allgemeine Info'!$H$15=""),0,IF(AND(DH$11&lt;&gt;0,DH$11&lt;='Allgemeine Info'!$H$15),($E37+$F37)*$I37*(1+$D$4)^DH$11,IF(DH$12='Allgemeine Info'!$H$15,$J37*(1+$D$4)^DH$12,IF(AND(DH$12&lt;&gt;0,MOD(DH$12,$G37)=0,DH$12&lt;'Allgemeine Info'!$H$15),($I37+$J37)*((1+$D$4)^DH$12),0))))</f>
        <v>0</v>
      </c>
      <c r="DI37" s="235">
        <f>IF(OR($E37="",$F37="",$G37="",'Allgemeine Info'!$H$15=""),0,IF(AND(DI$11&lt;&gt;0,DI$11&lt;='Allgemeine Info'!$H$15),($E37+$F37)*$I37*(1+$D$4)^DI$11,IF(DI$12='Allgemeine Info'!$H$15,$J37*(1+$D$4)^DI$12,IF(AND(DI$12&lt;&gt;0,MOD(DI$12,$G37)=0,DI$12&lt;'Allgemeine Info'!$H$15),($I37+$J37)*((1+$D$4)^DI$12),0))))</f>
        <v>0</v>
      </c>
      <c r="DJ37" s="235">
        <f>IF(OR($E37="",$F37="",$G37="",'Allgemeine Info'!$H$15=""),0,IF(AND(DJ$11&lt;&gt;0,DJ$11&lt;='Allgemeine Info'!$H$15),($E37+$F37)*$I37*(1+$D$4)^DJ$11,IF(DJ$12='Allgemeine Info'!$H$15,$J37*(1+$D$4)^DJ$12,IF(AND(DJ$12&lt;&gt;0,MOD(DJ$12,$G37)=0,DJ$12&lt;'Allgemeine Info'!$H$15),($I37+$J37)*((1+$D$4)^DJ$12),0))))</f>
        <v>0</v>
      </c>
      <c r="DK37" s="235">
        <f>IF(OR($E37="",$F37="",$G37="",'Allgemeine Info'!$H$15=""),0,IF(AND(DK$11&lt;&gt;0,DK$11&lt;='Allgemeine Info'!$H$15),($E37+$F37)*$I37*(1+$D$4)^DK$11,IF(DK$12='Allgemeine Info'!$H$15,$J37*(1+$D$4)^DK$12,IF(AND(DK$12&lt;&gt;0,MOD(DK$12,$G37)=0,DK$12&lt;'Allgemeine Info'!$H$15),($I37+$J37)*((1+$D$4)^DK$12),0))))</f>
        <v>0</v>
      </c>
      <c r="DL37" s="235">
        <f>IF(OR($E37="",$F37="",$G37="",'Allgemeine Info'!$H$15=""),0,IF(AND(DL$11&lt;&gt;0,DL$11&lt;='Allgemeine Info'!$H$15),($E37+$F37)*$I37*(1+$D$4)^DL$11,IF(DL$12='Allgemeine Info'!$H$15,$J37*(1+$D$4)^DL$12,IF(AND(DL$12&lt;&gt;0,MOD(DL$12,$G37)=0,DL$12&lt;'Allgemeine Info'!$H$15),($I37+$J37)*((1+$D$4)^DL$12),0))))</f>
        <v>0</v>
      </c>
      <c r="DM37" s="235">
        <f>IF(OR($E37="",$F37="",$G37="",'Allgemeine Info'!$H$15=""),0,IF(AND(DM$11&lt;&gt;0,DM$11&lt;='Allgemeine Info'!$H$15),($E37+$F37)*$I37*(1+$D$4)^DM$11,IF(DM$12='Allgemeine Info'!$H$15,$J37*(1+$D$4)^DM$12,IF(AND(DM$12&lt;&gt;0,MOD(DM$12,$G37)=0,DM$12&lt;'Allgemeine Info'!$H$15),($I37+$J37)*((1+$D$4)^DM$12),0))))</f>
        <v>0</v>
      </c>
      <c r="DN37" s="235">
        <f>IF(OR($E37="",$F37="",$G37="",'Allgemeine Info'!$H$15=""),0,IF(AND(DN$11&lt;&gt;0,DN$11&lt;='Allgemeine Info'!$H$15),($E37+$F37)*$I37*(1+$D$4)^DN$11,IF(DN$12='Allgemeine Info'!$H$15,$J37*(1+$D$4)^DN$12,IF(AND(DN$12&lt;&gt;0,MOD(DN$12,$G37)=0,DN$12&lt;'Allgemeine Info'!$H$15),($I37+$J37)*((1+$D$4)^DN$12),0))))</f>
        <v>0</v>
      </c>
      <c r="DO37" s="235">
        <f>IF(OR($E37="",$F37="",$G37="",'Allgemeine Info'!$H$15=""),0,IF(AND(DO$11&lt;&gt;0,DO$11&lt;='Allgemeine Info'!$H$15),($E37+$F37)*$I37*(1+$D$4)^DO$11,IF(DO$12='Allgemeine Info'!$H$15,$J37*(1+$D$4)^DO$12,IF(AND(DO$12&lt;&gt;0,MOD(DO$12,$G37)=0,DO$12&lt;'Allgemeine Info'!$H$15),($I37+$J37)*((1+$D$4)^DO$12),0))))</f>
        <v>0</v>
      </c>
      <c r="DP37" s="235">
        <f>IF(OR($E37="",$F37="",$G37="",'Allgemeine Info'!$H$15=""),0,IF(AND(DP$11&lt;&gt;0,DP$11&lt;='Allgemeine Info'!$H$15),($E37+$F37)*$I37*(1+$D$4)^DP$11,IF(DP$12='Allgemeine Info'!$H$15,$J37*(1+$D$4)^DP$12,IF(AND(DP$12&lt;&gt;0,MOD(DP$12,$G37)=0,DP$12&lt;'Allgemeine Info'!$H$15),($I37+$J37)*((1+$D$4)^DP$12),0))))</f>
        <v>0</v>
      </c>
      <c r="DQ37" s="235">
        <f>IF(OR($E37="",$F37="",$G37="",'Allgemeine Info'!$H$15=""),0,IF(AND(DQ$11&lt;&gt;0,DQ$11&lt;='Allgemeine Info'!$H$15),($E37+$F37)*$I37*(1+$D$4)^DQ$11,IF(DQ$12='Allgemeine Info'!$H$15,$J37*(1+$D$4)^DQ$12,IF(AND(DQ$12&lt;&gt;0,MOD(DQ$12,$G37)=0,DQ$12&lt;'Allgemeine Info'!$H$15),($I37+$J37)*((1+$D$4)^DQ$12),0))))</f>
        <v>0</v>
      </c>
      <c r="DR37" s="235">
        <f>IF(OR($E37="",$F37="",$G37="",'Allgemeine Info'!$H$15=""),0,IF(AND(DR$11&lt;&gt;0,DR$11&lt;='Allgemeine Info'!$H$15),($E37+$F37)*$I37*(1+$D$4)^DR$11,IF(DR$12='Allgemeine Info'!$H$15,$J37*(1+$D$4)^DR$12,IF(AND(DR$12&lt;&gt;0,MOD(DR$12,$G37)=0,DR$12&lt;'Allgemeine Info'!$H$15),($I37+$J37)*((1+$D$4)^DR$12),0))))</f>
        <v>0</v>
      </c>
      <c r="DS37" s="235">
        <f>IF(OR($E37="",$F37="",$G37="",'Allgemeine Info'!$H$15=""),0,IF(AND(DS$11&lt;&gt;0,DS$11&lt;='Allgemeine Info'!$H$15),($E37+$F37)*$I37*(1+$D$4)^DS$11,IF(DS$12='Allgemeine Info'!$H$15,$J37*(1+$D$4)^DS$12,IF(AND(DS$12&lt;&gt;0,MOD(DS$12,$G37)=0,DS$12&lt;'Allgemeine Info'!$H$15),($I37+$J37)*((1+$D$4)^DS$12),0))))</f>
        <v>0</v>
      </c>
      <c r="DT37" s="235">
        <f>IF(OR($E37="",$F37="",$G37="",'Allgemeine Info'!$H$15=""),0,IF(AND(DT$11&lt;&gt;0,DT$11&lt;='Allgemeine Info'!$H$15),($E37+$F37)*$I37*(1+$D$4)^DT$11,IF(DT$12='Allgemeine Info'!$H$15,$J37*(1+$D$4)^DT$12,IF(AND(DT$12&lt;&gt;0,MOD(DT$12,$G37)=0,DT$12&lt;'Allgemeine Info'!$H$15),($I37+$J37)*((1+$D$4)^DT$12),0))))</f>
        <v>0</v>
      </c>
      <c r="DU37" s="235">
        <f>IF(OR($E37="",$F37="",$G37="",'Allgemeine Info'!$H$15=""),0,IF(AND(DU$11&lt;&gt;0,DU$11&lt;='Allgemeine Info'!$H$15),($E37+$F37)*$I37*(1+$D$4)^DU$11,IF(DU$12='Allgemeine Info'!$H$15,$J37*(1+$D$4)^DU$12,IF(AND(DU$12&lt;&gt;0,MOD(DU$12,$G37)=0,DU$12&lt;'Allgemeine Info'!$H$15),($I37+$J37)*((1+$D$4)^DU$12),0))))</f>
        <v>0</v>
      </c>
      <c r="DV37" s="235">
        <f>IF(OR($E37="",$F37="",$G37="",'Allgemeine Info'!$H$15=""),0,IF(AND(DV$11&lt;&gt;0,DV$11&lt;='Allgemeine Info'!$H$15),($E37+$F37)*$I37*(1+$D$4)^DV$11,IF(DV$12='Allgemeine Info'!$H$15,$J37*(1+$D$4)^DV$12,IF(AND(DV$12&lt;&gt;0,MOD(DV$12,$G37)=0,DV$12&lt;'Allgemeine Info'!$H$15),($I37+$J37)*((1+$D$4)^DV$12),0))))</f>
        <v>0</v>
      </c>
      <c r="DW37" s="235">
        <f>IF(OR($E37="",$F37="",$G37="",'Allgemeine Info'!$H$15=""),0,IF(AND(DW$11&lt;&gt;0,DW$11&lt;='Allgemeine Info'!$H$15),($E37+$F37)*$I37*(1+$D$4)^DW$11,IF(DW$12='Allgemeine Info'!$H$15,$J37*(1+$D$4)^DW$12,IF(AND(DW$12&lt;&gt;0,MOD(DW$12,$G37)=0,DW$12&lt;'Allgemeine Info'!$H$15),($I37+$J37)*((1+$D$4)^DW$12),0))))</f>
        <v>0</v>
      </c>
      <c r="DX37" s="235">
        <f>IF(OR($E37="",$F37="",$G37="",'Allgemeine Info'!$H$15=""),0,IF(AND(DX$11&lt;&gt;0,DX$11&lt;='Allgemeine Info'!$H$15),($E37+$F37)*$I37*(1+$D$4)^DX$11,IF(DX$12='Allgemeine Info'!$H$15,$J37*(1+$D$4)^DX$12,IF(AND(DX$12&lt;&gt;0,MOD(DX$12,$G37)=0,DX$12&lt;'Allgemeine Info'!$H$15),($I37+$J37)*((1+$D$4)^DX$12),0))))</f>
        <v>0</v>
      </c>
      <c r="DY37" s="235">
        <f>IF(OR($E37="",$F37="",$G37="",'Allgemeine Info'!$H$15=""),0,IF(AND(DY$11&lt;&gt;0,DY$11&lt;='Allgemeine Info'!$H$15),($E37+$F37)*$I37*(1+$D$4)^DY$11,IF(DY$12='Allgemeine Info'!$H$15,$J37*(1+$D$4)^DY$12,IF(AND(DY$12&lt;&gt;0,MOD(DY$12,$G37)=0,DY$12&lt;'Allgemeine Info'!$H$15),($I37+$J37)*((1+$D$4)^DY$12),0))))</f>
        <v>0</v>
      </c>
      <c r="DZ37" s="235">
        <f>IF(OR($E37="",$F37="",$G37="",'Allgemeine Info'!$H$15=""),0,IF(AND(DZ$11&lt;&gt;0,DZ$11&lt;='Allgemeine Info'!$H$15),($E37+$F37)*$I37*(1+$D$4)^DZ$11,IF(DZ$12='Allgemeine Info'!$H$15,$J37*(1+$D$4)^DZ$12,IF(AND(DZ$12&lt;&gt;0,MOD(DZ$12,$G37)=0,DZ$12&lt;'Allgemeine Info'!$H$15),($I37+$J37)*((1+$D$4)^DZ$12),0))))</f>
        <v>0</v>
      </c>
      <c r="EA37" s="235">
        <f>IF(OR($E37="",$F37="",$G37="",'Allgemeine Info'!$H$15=""),0,IF(AND(EA$11&lt;&gt;0,EA$11&lt;='Allgemeine Info'!$H$15),($E37+$F37)*$I37*(1+$D$4)^EA$11,IF(EA$12='Allgemeine Info'!$H$15,$J37*(1+$D$4)^EA$12,IF(AND(EA$12&lt;&gt;0,MOD(EA$12,$G37)=0,EA$12&lt;'Allgemeine Info'!$H$15),($I37+$J37)*((1+$D$4)^EA$12),0))))</f>
        <v>0</v>
      </c>
      <c r="EB37" s="235">
        <f>IF(OR($E37="",$F37="",$G37="",'Allgemeine Info'!$H$15=""),0,IF(AND(EB$11&lt;&gt;0,EB$11&lt;='Allgemeine Info'!$H$15),($E37+$F37)*$I37*(1+$D$4)^EB$11,IF(EB$12='Allgemeine Info'!$H$15,$J37*(1+$D$4)^EB$12,IF(AND(EB$12&lt;&gt;0,MOD(EB$12,$G37)=0,EB$12&lt;'Allgemeine Info'!$H$15),($I37+$J37)*((1+$D$4)^EB$12),0))))</f>
        <v>0</v>
      </c>
      <c r="EC37" s="235">
        <f>IF(OR($E37="",$F37="",$G37="",'Allgemeine Info'!$H$15=""),0,IF(AND(EC$11&lt;&gt;0,EC$11&lt;='Allgemeine Info'!$H$15),($E37+$F37)*$I37*(1+$D$4)^EC$11,IF(EC$12='Allgemeine Info'!$H$15,$J37*(1+$D$4)^EC$12,IF(AND(EC$12&lt;&gt;0,MOD(EC$12,$G37)=0,EC$12&lt;'Allgemeine Info'!$H$15),($I37+$J37)*((1+$D$4)^EC$12),0))))</f>
        <v>0</v>
      </c>
      <c r="ED37" s="235">
        <f>IF(OR($E37="",$F37="",$G37="",'Allgemeine Info'!$H$15=""),0,IF(AND(ED$11&lt;&gt;0,ED$11&lt;='Allgemeine Info'!$H$15),($E37+$F37)*$I37*(1+$D$4)^ED$11,IF(ED$12='Allgemeine Info'!$H$15,$J37*(1+$D$4)^ED$12,IF(AND(ED$12&lt;&gt;0,MOD(ED$12,$G37)=0,ED$12&lt;'Allgemeine Info'!$H$15),($I37+$J37)*((1+$D$4)^ED$12),0))))</f>
        <v>0</v>
      </c>
      <c r="EE37" s="235">
        <f>IF(OR($E37="",$F37="",$G37="",'Allgemeine Info'!$H$15=""),0,IF(AND(EE$11&lt;&gt;0,EE$11&lt;='Allgemeine Info'!$H$15),($E37+$F37)*$I37*(1+$D$4)^EE$11,IF(EE$12='Allgemeine Info'!$H$15,$J37*(1+$D$4)^EE$12,IF(AND(EE$12&lt;&gt;0,MOD(EE$12,$G37)=0,EE$12&lt;'Allgemeine Info'!$H$15),($I37+$J37)*((1+$D$4)^EE$12),0))))</f>
        <v>0</v>
      </c>
      <c r="EF37" s="235">
        <f>IF(OR($E37="",$F37="",$G37="",'Allgemeine Info'!$H$15=""),0,IF(AND(EF$11&lt;&gt;0,EF$11&lt;='Allgemeine Info'!$H$15),($E37+$F37)*$I37*(1+$D$4)^EF$11,IF(EF$12='Allgemeine Info'!$H$15,$J37*(1+$D$4)^EF$12,IF(AND(EF$12&lt;&gt;0,MOD(EF$12,$G37)=0,EF$12&lt;'Allgemeine Info'!$H$15),($I37+$J37)*((1+$D$4)^EF$12),0))))</f>
        <v>0</v>
      </c>
      <c r="EG37" s="235">
        <f>IF(OR($E37="",$F37="",$G37="",'Allgemeine Info'!$H$15=""),0,IF(AND(EG$11&lt;&gt;0,EG$11&lt;='Allgemeine Info'!$H$15),($E37+$F37)*$I37*(1+$D$4)^EG$11,IF(EG$12='Allgemeine Info'!$H$15,$J37*(1+$D$4)^EG$12,IF(AND(EG$12&lt;&gt;0,MOD(EG$12,$G37)=0,EG$12&lt;'Allgemeine Info'!$H$15),($I37+$J37)*((1+$D$4)^EG$12),0))))</f>
        <v>0</v>
      </c>
      <c r="EH37" s="235">
        <f>IF(OR($E37="",$F37="",$G37="",'Allgemeine Info'!$H$15=""),0,IF(AND(EH$11&lt;&gt;0,EH$11&lt;='Allgemeine Info'!$H$15),($E37+$F37)*$I37*(1+$D$4)^EH$11,IF(EH$12='Allgemeine Info'!$H$15,$J37*(1+$D$4)^EH$12,IF(AND(EH$12&lt;&gt;0,MOD(EH$12,$G37)=0,EH$12&lt;'Allgemeine Info'!$H$15),($I37+$J37)*((1+$D$4)^EH$12),0))))</f>
        <v>0</v>
      </c>
      <c r="EI37" s="235">
        <f>IF(OR($E37="",$F37="",$G37="",'Allgemeine Info'!$H$15=""),0,IF(AND(EI$11&lt;&gt;0,EI$11&lt;='Allgemeine Info'!$H$15),($E37+$F37)*$I37*(1+$D$4)^EI$11,IF(EI$12='Allgemeine Info'!$H$15,$J37*(1+$D$4)^EI$12,IF(AND(EI$12&lt;&gt;0,MOD(EI$12,$G37)=0,EI$12&lt;'Allgemeine Info'!$H$15),($I37+$J37)*((1+$D$4)^EI$12),0))))</f>
        <v>0</v>
      </c>
      <c r="EJ37" s="235">
        <f>IF(OR($E37="",$F37="",$G37="",'Allgemeine Info'!$H$15=""),0,IF(AND(EJ$11&lt;&gt;0,EJ$11&lt;='Allgemeine Info'!$H$15),($E37+$F37)*$I37*(1+$D$4)^EJ$11,IF(EJ$12='Allgemeine Info'!$H$15,$J37*(1+$D$4)^EJ$12,IF(AND(EJ$12&lt;&gt;0,MOD(EJ$12,$G37)=0,EJ$12&lt;'Allgemeine Info'!$H$15),($I37+$J37)*((1+$D$4)^EJ$12),0))))</f>
        <v>0</v>
      </c>
      <c r="EK37" s="235">
        <f>IF(OR($E37="",$F37="",$G37="",'Allgemeine Info'!$H$15=""),0,IF(AND(EK$11&lt;&gt;0,EK$11&lt;='Allgemeine Info'!$H$15),($E37+$F37)*$I37*(1+$D$4)^EK$11,IF(EK$12='Allgemeine Info'!$H$15,$J37*(1+$D$4)^EK$12,IF(AND(EK$12&lt;&gt;0,MOD(EK$12,$G37)=0,EK$12&lt;'Allgemeine Info'!$H$15),($I37+$J37)*((1+$D$4)^EK$12),0))))</f>
        <v>0</v>
      </c>
      <c r="EL37" s="235">
        <f>IF(OR($E37="",$F37="",$G37="",'Allgemeine Info'!$H$15=""),0,IF(AND(EL$11&lt;&gt;0,EL$11&lt;='Allgemeine Info'!$H$15),($E37+$F37)*$I37*(1+$D$4)^EL$11,IF(EL$12='Allgemeine Info'!$H$15,$J37*(1+$D$4)^EL$12,IF(AND(EL$12&lt;&gt;0,MOD(EL$12,$G37)=0,EL$12&lt;'Allgemeine Info'!$H$15),($I37+$J37)*((1+$D$4)^EL$12),0))))</f>
        <v>0</v>
      </c>
      <c r="EM37" s="235">
        <f>IF(OR($E37="",$F37="",$G37="",'Allgemeine Info'!$H$15=""),0,IF(AND(EM$11&lt;&gt;0,EM$11&lt;='Allgemeine Info'!$H$15),($E37+$F37)*$I37*(1+$D$4)^EM$11,IF(EM$12='Allgemeine Info'!$H$15,$J37*(1+$D$4)^EM$12,IF(AND(EM$12&lt;&gt;0,MOD(EM$12,$G37)=0,EM$12&lt;'Allgemeine Info'!$H$15),($I37+$J37)*((1+$D$4)^EM$12),0))))</f>
        <v>0</v>
      </c>
      <c r="EN37" s="235">
        <f>IF(OR($E37="",$F37="",$G37="",'Allgemeine Info'!$H$15=""),0,IF(AND(EN$11&lt;&gt;0,EN$11&lt;='Allgemeine Info'!$H$15),($E37+$F37)*$I37*(1+$D$4)^EN$11,IF(EN$12='Allgemeine Info'!$H$15,$J37*(1+$D$4)^EN$12,IF(AND(EN$12&lt;&gt;0,MOD(EN$12,$G37)=0,EN$12&lt;'Allgemeine Info'!$H$15),($I37+$J37)*((1+$D$4)^EN$12),0))))</f>
        <v>0</v>
      </c>
      <c r="EO37" s="235">
        <f>IF(OR($E37="",$F37="",$G37="",'Allgemeine Info'!$H$15=""),0,IF(AND(EO$11&lt;&gt;0,EO$11&lt;='Allgemeine Info'!$H$15),($E37+$F37)*$I37*(1+$D$4)^EO$11,IF(EO$12='Allgemeine Info'!$H$15,$J37*(1+$D$4)^EO$12,IF(AND(EO$12&lt;&gt;0,MOD(EO$12,$G37)=0,EO$12&lt;'Allgemeine Info'!$H$15),($I37+$J37)*((1+$D$4)^EO$12),0))))</f>
        <v>0</v>
      </c>
      <c r="EP37" s="235">
        <f>IF(OR($E37="",$F37="",$G37="",'Allgemeine Info'!$H$15=""),0,IF(AND(EP$11&lt;&gt;0,EP$11&lt;='Allgemeine Info'!$H$15),($E37+$F37)*$I37*(1+$D$4)^EP$11,IF(EP$12='Allgemeine Info'!$H$15,$J37*(1+$D$4)^EP$12,IF(AND(EP$12&lt;&gt;0,MOD(EP$12,$G37)=0,EP$12&lt;'Allgemeine Info'!$H$15),($I37+$J37)*((1+$D$4)^EP$12),0))))</f>
        <v>0</v>
      </c>
      <c r="EQ37" s="235">
        <f>IF(OR($E37="",$F37="",$G37="",'Allgemeine Info'!$H$15=""),0,IF(AND(EQ$11&lt;&gt;0,EQ$11&lt;='Allgemeine Info'!$H$15),($E37+$F37)*$I37*(1+$D$4)^EQ$11,IF(EQ$12='Allgemeine Info'!$H$15,$J37*(1+$D$4)^EQ$12,IF(AND(EQ$12&lt;&gt;0,MOD(EQ$12,$G37)=0,EQ$12&lt;'Allgemeine Info'!$H$15),($I37+$J37)*((1+$D$4)^EQ$12),0))))</f>
        <v>0</v>
      </c>
      <c r="ER37" s="235">
        <f>IF(OR($E37="",$F37="",$G37="",'Allgemeine Info'!$H$15=""),0,IF(AND(ER$11&lt;&gt;0,ER$11&lt;='Allgemeine Info'!$H$15),($E37+$F37)*$I37*(1+$D$4)^ER$11,IF(ER$12='Allgemeine Info'!$H$15,$J37*(1+$D$4)^ER$12,IF(AND(ER$12&lt;&gt;0,MOD(ER$12,$G37)=0,ER$12&lt;'Allgemeine Info'!$H$15),($I37+$J37)*((1+$D$4)^ER$12),0))))</f>
        <v>0</v>
      </c>
      <c r="ES37" s="235">
        <f>IF(OR($E37="",$F37="",$G37="",'Allgemeine Info'!$H$15=""),0,IF(AND(ES$11&lt;&gt;0,ES$11&lt;='Allgemeine Info'!$H$15),($E37+$F37)*$I37*(1+$D$4)^ES$11,IF(ES$12='Allgemeine Info'!$H$15,$J37*(1+$D$4)^ES$12,IF(AND(ES$12&lt;&gt;0,MOD(ES$12,$G37)=0,ES$12&lt;'Allgemeine Info'!$H$15),($I37+$J37)*((1+$D$4)^ES$12),0))))</f>
        <v>0</v>
      </c>
      <c r="ET37" s="235">
        <f>IF(OR($E37="",$F37="",$G37="",'Allgemeine Info'!$H$15=""),0,IF(AND(ET$11&lt;&gt;0,ET$11&lt;='Allgemeine Info'!$H$15),($E37+$F37)*$I37*(1+$D$4)^ET$11,IF(ET$12='Allgemeine Info'!$H$15,$J37*(1+$D$4)^ET$12,IF(AND(ET$12&lt;&gt;0,MOD(ET$12,$G37)=0,ET$12&lt;'Allgemeine Info'!$H$15),($I37+$J37)*((1+$D$4)^ET$12),0))))</f>
        <v>0</v>
      </c>
      <c r="EU37" s="235">
        <f>IF(OR($E37="",$F37="",$G37="",'Allgemeine Info'!$H$15=""),0,IF(AND(EU$11&lt;&gt;0,EU$11&lt;='Allgemeine Info'!$H$15),($E37+$F37)*$I37*(1+$D$4)^EU$11,IF(EU$12='Allgemeine Info'!$H$15,$J37*(1+$D$4)^EU$12,IF(AND(EU$12&lt;&gt;0,MOD(EU$12,$G37)=0,EU$12&lt;'Allgemeine Info'!$H$15),($I37+$J37)*((1+$D$4)^EU$12),0))))</f>
        <v>0</v>
      </c>
      <c r="EV37" s="235">
        <f>IF(OR($E37="",$F37="",$G37="",'Allgemeine Info'!$H$15=""),0,IF(AND(EV$11&lt;&gt;0,EV$11&lt;='Allgemeine Info'!$H$15),($E37+$F37)*$I37*(1+$D$4)^EV$11,IF(EV$12='Allgemeine Info'!$H$15,$J37*(1+$D$4)^EV$12,IF(AND(EV$12&lt;&gt;0,MOD(EV$12,$G37)=0,EV$12&lt;'Allgemeine Info'!$H$15),($I37+$J37)*((1+$D$4)^EV$12),0))))</f>
        <v>0</v>
      </c>
      <c r="EW37" s="235">
        <f>IF(OR($E37="",$F37="",$G37="",'Allgemeine Info'!$H$15=""),0,IF(AND(EW$11&lt;&gt;0,EW$11&lt;='Allgemeine Info'!$H$15),($E37+$F37)*$I37*(1+$D$4)^EW$11,IF(EW$12='Allgemeine Info'!$H$15,$J37*(1+$D$4)^EW$12,IF(AND(EW$12&lt;&gt;0,MOD(EW$12,$G37)=0,EW$12&lt;'Allgemeine Info'!$H$15),($I37+$J37)*((1+$D$4)^EW$12),0))))</f>
        <v>0</v>
      </c>
      <c r="EX37" s="235">
        <f>IF(OR($E37="",$F37="",$G37="",'Allgemeine Info'!$H$15=""),0,IF(AND(EX$11&lt;&gt;0,EX$11&lt;='Allgemeine Info'!$H$15),($E37+$F37)*$I37*(1+$D$4)^EX$11,IF(EX$12='Allgemeine Info'!$H$15,$J37*(1+$D$4)^EX$12,IF(AND(EX$12&lt;&gt;0,MOD(EX$12,$G37)=0,EX$12&lt;'Allgemeine Info'!$H$15),($I37+$J37)*((1+$D$4)^EX$12),0))))</f>
        <v>0</v>
      </c>
      <c r="EY37" s="235">
        <f>IF(OR($E37="",$F37="",$G37="",'Allgemeine Info'!$H$15=""),0,IF(AND(EY$11&lt;&gt;0,EY$11&lt;='Allgemeine Info'!$H$15),($E37+$F37)*$I37*(1+$D$4)^EY$11,IF(EY$12='Allgemeine Info'!$H$15,$J37*(1+$D$4)^EY$12,IF(AND(EY$12&lt;&gt;0,MOD(EY$12,$G37)=0,EY$12&lt;'Allgemeine Info'!$H$15),($I37+$J37)*((1+$D$4)^EY$12),0))))</f>
        <v>0</v>
      </c>
      <c r="EZ37" s="235">
        <f>IF(OR($E37="",$F37="",$G37="",'Allgemeine Info'!$H$15=""),0,IF(AND(EZ$11&lt;&gt;0,EZ$11&lt;='Allgemeine Info'!$H$15),($E37+$F37)*$I37*(1+$D$4)^EZ$11,IF(EZ$12='Allgemeine Info'!$H$15,$J37*(1+$D$4)^EZ$12,IF(AND(EZ$12&lt;&gt;0,MOD(EZ$12,$G37)=0,EZ$12&lt;'Allgemeine Info'!$H$15),($I37+$J37)*((1+$D$4)^EZ$12),0))))</f>
        <v>0</v>
      </c>
      <c r="FA37" s="235">
        <f>IF(OR($E37="",$F37="",$G37="",'Allgemeine Info'!$H$15=""),0,IF(AND(FA$11&lt;&gt;0,FA$11&lt;='Allgemeine Info'!$H$15),($E37+$F37)*$I37*(1+$D$4)^FA$11,IF(FA$12='Allgemeine Info'!$H$15,$J37*(1+$D$4)^FA$12,IF(AND(FA$12&lt;&gt;0,MOD(FA$12,$G37)=0,FA$12&lt;'Allgemeine Info'!$H$15),($I37+$J37)*((1+$D$4)^FA$12),0))))</f>
        <v>0</v>
      </c>
      <c r="FB37" s="235">
        <f>IF(OR($E37="",$F37="",$G37="",'Allgemeine Info'!$H$15=""),0,IF(AND(FB$11&lt;&gt;0,FB$11&lt;='Allgemeine Info'!$H$15),($E37+$F37)*$I37*(1+$D$4)^FB$11,IF(FB$12='Allgemeine Info'!$H$15,$J37*(1+$D$4)^FB$12,IF(AND(FB$12&lt;&gt;0,MOD(FB$12,$G37)=0,FB$12&lt;'Allgemeine Info'!$H$15),($I37+$J37)*((1+$D$4)^FB$12),0))))</f>
        <v>0</v>
      </c>
      <c r="FC37" s="235">
        <f>IF(OR($E37="",$F37="",$G37="",'Allgemeine Info'!$H$15=""),0,IF(AND(FC$11&lt;&gt;0,FC$11&lt;='Allgemeine Info'!$H$15),($E37+$F37)*$I37*(1+$D$4)^FC$11,IF(FC$12='Allgemeine Info'!$H$15,$J37*(1+$D$4)^FC$12,IF(AND(FC$12&lt;&gt;0,MOD(FC$12,$G37)=0,FC$12&lt;'Allgemeine Info'!$H$15),($I37+$J37)*((1+$D$4)^FC$12),0))))</f>
        <v>0</v>
      </c>
      <c r="FD37" s="235">
        <f>IF(OR($E37="",$F37="",$G37="",'Allgemeine Info'!$H$15=""),0,IF(AND(FD$11&lt;&gt;0,FD$11&lt;='Allgemeine Info'!$H$15),($E37+$F37)*$I37*(1+$D$4)^FD$11,IF(FD$12='Allgemeine Info'!$H$15,$J37*(1+$D$4)^FD$12,IF(AND(FD$12&lt;&gt;0,MOD(FD$12,$G37)=0,FD$12&lt;'Allgemeine Info'!$H$15),($I37+$J37)*((1+$D$4)^FD$12),0))))</f>
        <v>0</v>
      </c>
      <c r="FE37" s="235">
        <f>IF(OR($E37="",$F37="",$G37="",'Allgemeine Info'!$H$15=""),0,IF(AND(FE$11&lt;&gt;0,FE$11&lt;='Allgemeine Info'!$H$15),($E37+$F37)*$I37*(1+$D$4)^FE$11,IF(FE$12='Allgemeine Info'!$H$15,$J37*(1+$D$4)^FE$12,IF(AND(FE$12&lt;&gt;0,MOD(FE$12,$G37)=0,FE$12&lt;'Allgemeine Info'!$H$15),($I37+$J37)*((1+$D$4)^FE$12),0))))</f>
        <v>0</v>
      </c>
      <c r="FF37" s="235">
        <f>IF(OR($E37="",$F37="",$G37="",'Allgemeine Info'!$H$15=""),0,IF(AND(FF$11&lt;&gt;0,FF$11&lt;='Allgemeine Info'!$H$15),($E37+$F37)*$I37*(1+$D$4)^FF$11,IF(FF$12='Allgemeine Info'!$H$15,$J37*(1+$D$4)^FF$12,IF(AND(FF$12&lt;&gt;0,MOD(FF$12,$G37)=0,FF$12&lt;'Allgemeine Info'!$H$15),($I37+$J37)*((1+$D$4)^FF$12),0))))</f>
        <v>0</v>
      </c>
      <c r="FG37" s="235">
        <f>IF(OR($E37="",$F37="",$G37="",'Allgemeine Info'!$H$15=""),0,IF(AND(FG$11&lt;&gt;0,FG$11&lt;='Allgemeine Info'!$H$15),($E37+$F37)*$I37*(1+$D$4)^FG$11,IF(FG$12='Allgemeine Info'!$H$15,$J37*(1+$D$4)^FG$12,IF(AND(FG$12&lt;&gt;0,MOD(FG$12,$G37)=0,FG$12&lt;'Allgemeine Info'!$H$15),($I37+$J37)*((1+$D$4)^FG$12),0))))</f>
        <v>0</v>
      </c>
      <c r="FH37" s="235">
        <f>IF(OR($E37="",$F37="",$G37="",'Allgemeine Info'!$H$15=""),0,IF(AND(FH$11&lt;&gt;0,FH$11&lt;='Allgemeine Info'!$H$15),($E37+$F37)*$I37*(1+$D$4)^FH$11,IF(FH$12='Allgemeine Info'!$H$15,$J37*(1+$D$4)^FH$12,IF(AND(FH$12&lt;&gt;0,MOD(FH$12,$G37)=0,FH$12&lt;'Allgemeine Info'!$H$15),($I37+$J37)*((1+$D$4)^FH$12),0))))</f>
        <v>0</v>
      </c>
      <c r="FI37" s="235">
        <f>IF(OR($E37="",$F37="",$G37="",'Allgemeine Info'!$H$15=""),0,IF(AND(FI$11&lt;&gt;0,FI$11&lt;='Allgemeine Info'!$H$15),($E37+$F37)*$I37*(1+$D$4)^FI$11,IF(FI$12='Allgemeine Info'!$H$15,$J37*(1+$D$4)^FI$12,IF(AND(FI$12&lt;&gt;0,MOD(FI$12,$G37)=0,FI$12&lt;'Allgemeine Info'!$H$15),($I37+$J37)*((1+$D$4)^FI$12),0))))</f>
        <v>0</v>
      </c>
      <c r="FJ37" s="235">
        <f>IF(OR($E37="",$F37="",$G37="",'Allgemeine Info'!$H$15=""),0,IF(AND(FJ$11&lt;&gt;0,FJ$11&lt;='Allgemeine Info'!$H$15),($E37+$F37)*$I37*(1+$D$4)^FJ$11,IF(FJ$12='Allgemeine Info'!$H$15,$J37*(1+$D$4)^FJ$12,IF(AND(FJ$12&lt;&gt;0,MOD(FJ$12,$G37)=0,FJ$12&lt;'Allgemeine Info'!$H$15),($I37+$J37)*((1+$D$4)^FJ$12),0))))</f>
        <v>0</v>
      </c>
      <c r="FK37" s="235">
        <f>IF(OR($E37="",$F37="",$G37="",'Allgemeine Info'!$H$15=""),0,IF(AND(FK$11&lt;&gt;0,FK$11&lt;='Allgemeine Info'!$H$15),($E37+$F37)*$I37*(1+$D$4)^FK$11,IF(FK$12='Allgemeine Info'!$H$15,$J37*(1+$D$4)^FK$12,IF(AND(FK$12&lt;&gt;0,MOD(FK$12,$G37)=0,FK$12&lt;'Allgemeine Info'!$H$15),($I37+$J37)*((1+$D$4)^FK$12),0))))</f>
        <v>0</v>
      </c>
      <c r="FL37" s="235">
        <f>IF(OR($E37="",$F37="",$G37="",'Allgemeine Info'!$H$15=""),0,IF(AND(FL$11&lt;&gt;0,FL$11&lt;='Allgemeine Info'!$H$15),($E37+$F37)*$I37*(1+$D$4)^FL$11,IF(FL$12='Allgemeine Info'!$H$15,$J37*(1+$D$4)^FL$12,IF(AND(FL$12&lt;&gt;0,MOD(FL$12,$G37)=0,FL$12&lt;'Allgemeine Info'!$H$15),($I37+$J37)*((1+$D$4)^FL$12),0))))</f>
        <v>0</v>
      </c>
      <c r="FM37" s="235">
        <f>IF(OR($E37="",$F37="",$G37="",'Allgemeine Info'!$H$15=""),0,IF(AND(FM$11&lt;&gt;0,FM$11&lt;='Allgemeine Info'!$H$15),($E37+$F37)*$I37*(1+$D$4)^FM$11,IF(FM$12='Allgemeine Info'!$H$15,$J37*(1+$D$4)^FM$12,IF(AND(FM$12&lt;&gt;0,MOD(FM$12,$G37)=0,FM$12&lt;'Allgemeine Info'!$H$15),($I37+$J37)*((1+$D$4)^FM$12),0))))</f>
        <v>0</v>
      </c>
      <c r="FN37" s="235">
        <f>IF(OR($E37="",$F37="",$G37="",'Allgemeine Info'!$H$15=""),0,IF(AND(FN$11&lt;&gt;0,FN$11&lt;='Allgemeine Info'!$H$15),($E37+$F37)*$I37*(1+$D$4)^FN$11,IF(FN$12='Allgemeine Info'!$H$15,$J37*(1+$D$4)^FN$12,IF(AND(FN$12&lt;&gt;0,MOD(FN$12,$G37)=0,FN$12&lt;'Allgemeine Info'!$H$15),($I37+$J37)*((1+$D$4)^FN$12),0))))</f>
        <v>0</v>
      </c>
      <c r="FO37" s="235">
        <f>IF(OR($E37="",$F37="",$G37="",'Allgemeine Info'!$H$15=""),0,IF(AND(FO$11&lt;&gt;0,FO$11&lt;='Allgemeine Info'!$H$15),($E37+$F37)*$I37*(1+$D$4)^FO$11,IF(FO$12='Allgemeine Info'!$H$15,$J37*(1+$D$4)^FO$12,IF(AND(FO$12&lt;&gt;0,MOD(FO$12,$G37)=0,FO$12&lt;'Allgemeine Info'!$H$15),($I37+$J37)*((1+$D$4)^FO$12),0))))</f>
        <v>0</v>
      </c>
      <c r="FP37" s="235">
        <f>IF(OR($E37="",$F37="",$G37="",'Allgemeine Info'!$H$15=""),0,IF(AND(FP$11&lt;&gt;0,FP$11&lt;='Allgemeine Info'!$H$15),($E37+$F37)*$I37*(1+$D$4)^FP$11,IF(FP$12='Allgemeine Info'!$H$15,$J37*(1+$D$4)^FP$12,IF(AND(FP$12&lt;&gt;0,MOD(FP$12,$G37)=0,FP$12&lt;'Allgemeine Info'!$H$15),($I37+$J37)*((1+$D$4)^FP$12),0))))</f>
        <v>0</v>
      </c>
      <c r="FQ37" s="235">
        <f>IF(OR($E37="",$F37="",$G37="",'Allgemeine Info'!$H$15=""),0,IF(AND(FQ$11&lt;&gt;0,FQ$11&lt;='Allgemeine Info'!$H$15),($E37+$F37)*$I37*(1+$D$4)^FQ$11,IF(FQ$12='Allgemeine Info'!$H$15,$J37*(1+$D$4)^FQ$12,IF(AND(FQ$12&lt;&gt;0,MOD(FQ$12,$G37)=0,FQ$12&lt;'Allgemeine Info'!$H$15),($I37+$J37)*((1+$D$4)^FQ$12),0))))</f>
        <v>0</v>
      </c>
      <c r="FR37" s="235">
        <f>IF(OR($E37="",$F37="",$G37="",'Allgemeine Info'!$H$15=""),0,IF(AND(FR$11&lt;&gt;0,FR$11&lt;='Allgemeine Info'!$H$15),($E37+$F37)*$I37*(1+$D$4)^FR$11,IF(FR$12='Allgemeine Info'!$H$15,$J37*(1+$D$4)^FR$12,IF(AND(FR$12&lt;&gt;0,MOD(FR$12,$G37)=0,FR$12&lt;'Allgemeine Info'!$H$15),($I37+$J37)*((1+$D$4)^FR$12),0))))</f>
        <v>0</v>
      </c>
      <c r="FS37" s="235">
        <f>IF(OR($E37="",$F37="",$G37="",'Allgemeine Info'!$H$15=""),0,IF(AND(FS$11&lt;&gt;0,FS$11&lt;='Allgemeine Info'!$H$15),($E37+$F37)*$I37*(1+$D$4)^FS$11,IF(FS$12='Allgemeine Info'!$H$15,$J37*(1+$D$4)^FS$12,IF(AND(FS$12&lt;&gt;0,MOD(FS$12,$G37)=0,FS$12&lt;'Allgemeine Info'!$H$15),($I37+$J37)*((1+$D$4)^FS$12),0))))</f>
        <v>0</v>
      </c>
      <c r="FT37" s="235">
        <f>IF(OR($E37="",$F37="",$G37="",'Allgemeine Info'!$H$15=""),0,IF(AND(FT$11&lt;&gt;0,FT$11&lt;='Allgemeine Info'!$H$15),($E37+$F37)*$I37*(1+$D$4)^FT$11,IF(FT$12='Allgemeine Info'!$H$15,$J37*(1+$D$4)^FT$12,IF(AND(FT$12&lt;&gt;0,MOD(FT$12,$G37)=0,FT$12&lt;'Allgemeine Info'!$H$15),($I37+$J37)*((1+$D$4)^FT$12),0))))</f>
        <v>0</v>
      </c>
      <c r="FU37" s="235">
        <f>IF(OR($E37="",$F37="",$G37="",'Allgemeine Info'!$H$15=""),0,IF(AND(FU$11&lt;&gt;0,FU$11&lt;='Allgemeine Info'!$H$15),($E37+$F37)*$I37*(1+$D$4)^FU$11,IF(FU$12='Allgemeine Info'!$H$15,$J37*(1+$D$4)^FU$12,IF(AND(FU$12&lt;&gt;0,MOD(FU$12,$G37)=0,FU$12&lt;'Allgemeine Info'!$H$15),($I37+$J37)*((1+$D$4)^FU$12),0))))</f>
        <v>0</v>
      </c>
      <c r="FV37" s="235">
        <f>IF(OR($E37="",$F37="",$G37="",'Allgemeine Info'!$H$15=""),0,IF(AND(FV$11&lt;&gt;0,FV$11&lt;='Allgemeine Info'!$H$15),($E37+$F37)*$I37*(1+$D$4)^FV$11,IF(FV$12='Allgemeine Info'!$H$15,$J37*(1+$D$4)^FV$12,IF(AND(FV$12&lt;&gt;0,MOD(FV$12,$G37)=0,FV$12&lt;'Allgemeine Info'!$H$15),($I37+$J37)*((1+$D$4)^FV$12),0))))</f>
        <v>0</v>
      </c>
      <c r="FW37" s="235">
        <f>IF(OR($E37="",$F37="",$G37="",'Allgemeine Info'!$H$15=""),0,IF(AND(FW$11&lt;&gt;0,FW$11&lt;='Allgemeine Info'!$H$15),($E37+$F37)*$I37*(1+$D$4)^FW$11,IF(FW$12='Allgemeine Info'!$H$15,$J37*(1+$D$4)^FW$12,IF(AND(FW$12&lt;&gt;0,MOD(FW$12,$G37)=0,FW$12&lt;'Allgemeine Info'!$H$15),($I37+$J37)*((1+$D$4)^FW$12),0))))</f>
        <v>0</v>
      </c>
      <c r="FX37" s="235">
        <f>IF(OR($E37="",$F37="",$G37="",'Allgemeine Info'!$H$15=""),0,IF(AND(FX$11&lt;&gt;0,FX$11&lt;='Allgemeine Info'!$H$15),($E37+$F37)*$I37*(1+$D$4)^FX$11,IF(FX$12='Allgemeine Info'!$H$15,$J37*(1+$D$4)^FX$12,IF(AND(FX$12&lt;&gt;0,MOD(FX$12,$G37)=0,FX$12&lt;'Allgemeine Info'!$H$15),($I37+$J37)*((1+$D$4)^FX$12),0))))</f>
        <v>0</v>
      </c>
      <c r="FY37" s="235">
        <f>IF(OR($E37="",$F37="",$G37="",'Allgemeine Info'!$H$15=""),0,IF(AND(FY$11&lt;&gt;0,FY$11&lt;='Allgemeine Info'!$H$15),($E37+$F37)*$I37*(1+$D$4)^FY$11,IF(FY$12='Allgemeine Info'!$H$15,$J37*(1+$D$4)^FY$12,IF(AND(FY$12&lt;&gt;0,MOD(FY$12,$G37)=0,FY$12&lt;'Allgemeine Info'!$H$15),($I37+$J37)*((1+$D$4)^FY$12),0))))</f>
        <v>0</v>
      </c>
      <c r="FZ37" s="235">
        <f>IF(OR($E37="",$F37="",$G37="",'Allgemeine Info'!$H$15=""),0,IF(AND(FZ$11&lt;&gt;0,FZ$11&lt;='Allgemeine Info'!$H$15),($E37+$F37)*$I37*(1+$D$4)^FZ$11,IF(FZ$12='Allgemeine Info'!$H$15,$J37*(1+$D$4)^FZ$12,IF(AND(FZ$12&lt;&gt;0,MOD(FZ$12,$G37)=0,FZ$12&lt;'Allgemeine Info'!$H$15),($I37+$J37)*((1+$D$4)^FZ$12),0))))</f>
        <v>0</v>
      </c>
      <c r="GA37" s="235">
        <f>IF(OR($E37="",$F37="",$G37="",'Allgemeine Info'!$H$15=""),0,IF(AND(GA$11&lt;&gt;0,GA$11&lt;='Allgemeine Info'!$H$15),($E37+$F37)*$I37*(1+$D$4)^GA$11,IF(GA$12='Allgemeine Info'!$H$15,$J37*(1+$D$4)^GA$12,IF(AND(GA$12&lt;&gt;0,MOD(GA$12,$G37)=0,GA$12&lt;'Allgemeine Info'!$H$15),($I37+$J37)*((1+$D$4)^GA$12),0))))</f>
        <v>0</v>
      </c>
      <c r="GB37" s="235">
        <f>IF(OR($E37="",$F37="",$G37="",'Allgemeine Info'!$H$15=""),0,IF(AND(GB$11&lt;&gt;0,GB$11&lt;='Allgemeine Info'!$H$15),($E37+$F37)*$I37*(1+$D$4)^GB$11,IF(GB$12='Allgemeine Info'!$H$15,$J37*(1+$D$4)^GB$12,IF(AND(GB$12&lt;&gt;0,MOD(GB$12,$G37)=0,GB$12&lt;'Allgemeine Info'!$H$15),($I37+$J37)*((1+$D$4)^GB$12),0))))</f>
        <v>0</v>
      </c>
      <c r="GC37" s="235">
        <f>IF(OR($E37="",$F37="",$G37="",'Allgemeine Info'!$H$15=""),0,IF(AND(GC$11&lt;&gt;0,GC$11&lt;='Allgemeine Info'!$H$15),($E37+$F37)*$I37*(1+$D$4)^GC$11,IF(GC$12='Allgemeine Info'!$H$15,$J37*(1+$D$4)^GC$12,IF(AND(GC$12&lt;&gt;0,MOD(GC$12,$G37)=0,GC$12&lt;'Allgemeine Info'!$H$15),($I37+$J37)*((1+$D$4)^GC$12),0))))</f>
        <v>0</v>
      </c>
      <c r="GD37" s="235">
        <f>IF(OR($E37="",$F37="",$G37="",'Allgemeine Info'!$H$15=""),0,IF(AND(GD$11&lt;&gt;0,GD$11&lt;='Allgemeine Info'!$H$15),($E37+$F37)*$I37*(1+$D$4)^GD$11,IF(GD$12='Allgemeine Info'!$H$15,$J37*(1+$D$4)^GD$12,IF(AND(GD$12&lt;&gt;0,MOD(GD$12,$G37)=0,GD$12&lt;'Allgemeine Info'!$H$15),($I37+$J37)*((1+$D$4)^GD$12),0))))</f>
        <v>0</v>
      </c>
      <c r="GE37" s="235">
        <f>IF(OR($E37="",$F37="",$G37="",'Allgemeine Info'!$H$15=""),0,IF(AND(GE$11&lt;&gt;0,GE$11&lt;='Allgemeine Info'!$H$15),($E37+$F37)*$I37*(1+$D$4)^GE$11,IF(GE$12='Allgemeine Info'!$H$15,$J37*(1+$D$4)^GE$12,IF(AND(GE$12&lt;&gt;0,MOD(GE$12,$G37)=0,GE$12&lt;'Allgemeine Info'!$H$15),($I37+$J37)*((1+$D$4)^GE$12),0))))</f>
        <v>0</v>
      </c>
      <c r="GF37" s="235">
        <f>IF(OR($E37="",$F37="",$G37="",'Allgemeine Info'!$H$15=""),0,IF(AND(GF$11&lt;&gt;0,GF$11&lt;='Allgemeine Info'!$H$15),($E37+$F37)*$I37*(1+$D$4)^GF$11,IF(GF$12='Allgemeine Info'!$H$15,$J37*(1+$D$4)^GF$12,IF(AND(GF$12&lt;&gt;0,MOD(GF$12,$G37)=0,GF$12&lt;'Allgemeine Info'!$H$15),($I37+$J37)*((1+$D$4)^GF$12),0))))</f>
        <v>0</v>
      </c>
      <c r="GG37" s="235">
        <f>IF(OR($E37="",$F37="",$G37="",'Allgemeine Info'!$H$15=""),0,IF(AND(GG$11&lt;&gt;0,GG$11&lt;='Allgemeine Info'!$H$15),($E37+$F37)*$I37*(1+$D$4)^GG$11,IF(GG$12='Allgemeine Info'!$H$15,$J37*(1+$D$4)^GG$12,IF(AND(GG$12&lt;&gt;0,MOD(GG$12,$G37)=0,GG$12&lt;'Allgemeine Info'!$H$15),($I37+$J37)*((1+$D$4)^GG$12),0))))</f>
        <v>0</v>
      </c>
      <c r="GH37" s="235">
        <f>IF(OR($E37="",$F37="",$G37="",'Allgemeine Info'!$H$15=""),0,IF(AND(GH$11&lt;&gt;0,GH$11&lt;='Allgemeine Info'!$H$15),($E37+$F37)*$I37*(1+$D$4)^GH$11,IF(GH$12='Allgemeine Info'!$H$15,$J37*(1+$D$4)^GH$12,IF(AND(GH$12&lt;&gt;0,MOD(GH$12,$G37)=0,GH$12&lt;'Allgemeine Info'!$H$15),($I37+$J37)*((1+$D$4)^GH$12),0))))</f>
        <v>0</v>
      </c>
      <c r="GI37" s="235">
        <f>IF(OR($E37="",$F37="",$G37="",'Allgemeine Info'!$H$15=""),0,IF(AND(GI$11&lt;&gt;0,GI$11&lt;='Allgemeine Info'!$H$15),($E37+$F37)*$I37*(1+$D$4)^GI$11,IF(GI$12='Allgemeine Info'!$H$15,$J37*(1+$D$4)^GI$12,IF(AND(GI$12&lt;&gt;0,MOD(GI$12,$G37)=0,GI$12&lt;'Allgemeine Info'!$H$15),($I37+$J37)*((1+$D$4)^GI$12),0))))</f>
        <v>0</v>
      </c>
      <c r="GJ37" s="235">
        <f>IF(OR($E37="",$F37="",$G37="",'Allgemeine Info'!$H$15=""),0,IF(AND(GJ$11&lt;&gt;0,GJ$11&lt;='Allgemeine Info'!$H$15),($E37+$F37)*$I37*(1+$D$4)^GJ$11,IF(GJ$12='Allgemeine Info'!$H$15,$J37*(1+$D$4)^GJ$12,IF(AND(GJ$12&lt;&gt;0,MOD(GJ$12,$G37)=0,GJ$12&lt;'Allgemeine Info'!$H$15),($I37+$J37)*((1+$D$4)^GJ$12),0))))</f>
        <v>0</v>
      </c>
      <c r="GK37" s="235">
        <f>IF(OR($E37="",$F37="",$G37="",'Allgemeine Info'!$H$15=""),0,IF(AND(GK$11&lt;&gt;0,GK$11&lt;='Allgemeine Info'!$H$15),($E37+$F37)*$I37*(1+$D$4)^GK$11,IF(GK$12='Allgemeine Info'!$H$15,$J37*(1+$D$4)^GK$12,IF(AND(GK$12&lt;&gt;0,MOD(GK$12,$G37)=0,GK$12&lt;'Allgemeine Info'!$H$15),($I37+$J37)*((1+$D$4)^GK$12),0))))</f>
        <v>0</v>
      </c>
      <c r="GL37" s="235">
        <f>IF(OR($E37="",$F37="",$G37="",'Allgemeine Info'!$H$15=""),0,IF(AND(GL$11&lt;&gt;0,GL$11&lt;='Allgemeine Info'!$H$15),($E37+$F37)*$I37*(1+$D$4)^GL$11,IF(GL$12='Allgemeine Info'!$H$15,$J37*(1+$D$4)^GL$12,IF(AND(GL$12&lt;&gt;0,MOD(GL$12,$G37)=0,GL$12&lt;'Allgemeine Info'!$H$15),($I37+$J37)*((1+$D$4)^GL$12),0))))</f>
        <v>0</v>
      </c>
      <c r="GM37" s="235">
        <f>IF(OR($E37="",$F37="",$G37="",'Allgemeine Info'!$H$15=""),0,IF(AND(GM$11&lt;&gt;0,GM$11&lt;='Allgemeine Info'!$H$15),($E37+$F37)*$I37*(1+$D$4)^GM$11,IF(GM$12='Allgemeine Info'!$H$15,$J37*(1+$D$4)^GM$12,IF(AND(GM$12&lt;&gt;0,MOD(GM$12,$G37)=0,GM$12&lt;'Allgemeine Info'!$H$15),($I37+$J37)*((1+$D$4)^GM$12),0))))</f>
        <v>0</v>
      </c>
      <c r="GN37" s="235">
        <f>IF(OR($E37="",$F37="",$G37="",'Allgemeine Info'!$H$15=""),0,IF(AND(GN$11&lt;&gt;0,GN$11&lt;='Allgemeine Info'!$H$15),($E37+$F37)*$I37*(1+$D$4)^GN$11,IF(GN$12='Allgemeine Info'!$H$15,$J37*(1+$D$4)^GN$12,IF(AND(GN$12&lt;&gt;0,MOD(GN$12,$G37)=0,GN$12&lt;'Allgemeine Info'!$H$15),($I37+$J37)*((1+$D$4)^GN$12),0))))</f>
        <v>0</v>
      </c>
      <c r="GO37" s="235">
        <f>IF(OR($E37="",$F37="",$G37="",'Allgemeine Info'!$H$15=""),0,IF(AND(GO$11&lt;&gt;0,GO$11&lt;='Allgemeine Info'!$H$15),($E37+$F37)*$I37*(1+$D$4)^GO$11,IF(GO$12='Allgemeine Info'!$H$15,$J37*(1+$D$4)^GO$12,IF(AND(GO$12&lt;&gt;0,MOD(GO$12,$G37)=0,GO$12&lt;'Allgemeine Info'!$H$15),($I37+$J37)*((1+$D$4)^GO$12),0))))</f>
        <v>0</v>
      </c>
      <c r="GP37" s="235">
        <f>IF(OR($E37="",$F37="",$G37="",'Allgemeine Info'!$H$15=""),0,IF(AND(GP$11&lt;&gt;0,GP$11&lt;='Allgemeine Info'!$H$15),($E37+$F37)*$I37*(1+$D$4)^GP$11,IF(GP$12='Allgemeine Info'!$H$15,$J37*(1+$D$4)^GP$12,IF(AND(GP$12&lt;&gt;0,MOD(GP$12,$G37)=0,GP$12&lt;'Allgemeine Info'!$H$15),($I37+$J37)*((1+$D$4)^GP$12),0))))</f>
        <v>0</v>
      </c>
      <c r="GQ37" s="235">
        <f>IF(OR($E37="",$F37="",$G37="",'Allgemeine Info'!$H$15=""),0,IF(AND(GQ$11&lt;&gt;0,GQ$11&lt;='Allgemeine Info'!$H$15),($E37+$F37)*$I37*(1+$D$4)^GQ$11,IF(GQ$12='Allgemeine Info'!$H$15,$J37*(1+$D$4)^GQ$12,IF(AND(GQ$12&lt;&gt;0,MOD(GQ$12,$G37)=0,GQ$12&lt;'Allgemeine Info'!$H$15),($I37+$J37)*((1+$D$4)^GQ$12),0))))</f>
        <v>0</v>
      </c>
      <c r="GR37" s="235">
        <f>IF(OR($E37="",$F37="",$G37="",'Allgemeine Info'!$H$15=""),0,IF(AND(GR$11&lt;&gt;0,GR$11&lt;='Allgemeine Info'!$H$15),($E37+$F37)*$I37*(1+$D$4)^GR$11,IF(GR$12='Allgemeine Info'!$H$15,$J37*(1+$D$4)^GR$12,IF(AND(GR$12&lt;&gt;0,MOD(GR$12,$G37)=0,GR$12&lt;'Allgemeine Info'!$H$15),($I37+$J37)*((1+$D$4)^GR$12),0))))</f>
        <v>0</v>
      </c>
      <c r="GS37" s="235">
        <f>IF(OR($E37="",$F37="",$G37="",'Allgemeine Info'!$H$15=""),0,IF(AND(GS$11&lt;&gt;0,GS$11&lt;='Allgemeine Info'!$H$15),($E37+$F37)*$I37*(1+$D$4)^GS$11,IF(GS$12='Allgemeine Info'!$H$15,$J37*(1+$D$4)^GS$12,IF(AND(GS$12&lt;&gt;0,MOD(GS$12,$G37)=0,GS$12&lt;'Allgemeine Info'!$H$15),($I37+$J37)*((1+$D$4)^GS$12),0))))</f>
        <v>0</v>
      </c>
      <c r="GT37" s="235">
        <f>IF(OR($E37="",$F37="",$G37="",'Allgemeine Info'!$H$15=""),0,IF(AND(GT$11&lt;&gt;0,GT$11&lt;='Allgemeine Info'!$H$15),($E37+$F37)*$I37*(1+$D$4)^GT$11,IF(GT$12='Allgemeine Info'!$H$15,$J37*(1+$D$4)^GT$12,IF(AND(GT$12&lt;&gt;0,MOD(GT$12,$G37)=0,GT$12&lt;'Allgemeine Info'!$H$15),($I37+$J37)*((1+$D$4)^GT$12),0))))</f>
        <v>0</v>
      </c>
      <c r="GU37" s="235">
        <f>IF(OR($E37="",$F37="",$G37="",'Allgemeine Info'!$H$15=""),0,IF(AND(GU$11&lt;&gt;0,GU$11&lt;='Allgemeine Info'!$H$15),($E37+$F37)*$I37*(1+$D$4)^GU$11,IF(GU$12='Allgemeine Info'!$H$15,$J37*(1+$D$4)^GU$12,IF(AND(GU$12&lt;&gt;0,MOD(GU$12,$G37)=0,GU$12&lt;'Allgemeine Info'!$H$15),($I37+$J37)*((1+$D$4)^GU$12),0))))</f>
        <v>0</v>
      </c>
      <c r="GV37" s="235">
        <f>IF(OR($E37="",$F37="",$G37="",'Allgemeine Info'!$H$15=""),0,IF(AND(GV$11&lt;&gt;0,GV$11&lt;='Allgemeine Info'!$H$15),($E37+$F37)*$I37*(1+$D$4)^GV$11,IF(GV$12='Allgemeine Info'!$H$15,$J37*(1+$D$4)^GV$12,IF(AND(GV$12&lt;&gt;0,MOD(GV$12,$G37)=0,GV$12&lt;'Allgemeine Info'!$H$15),($I37+$J37)*((1+$D$4)^GV$12),0))))</f>
        <v>0</v>
      </c>
      <c r="GW37" s="235">
        <f>IF(OR($E37="",$F37="",$G37="",'Allgemeine Info'!$H$15=""),0,IF(AND(GW$11&lt;&gt;0,GW$11&lt;='Allgemeine Info'!$H$15),($E37+$F37)*$I37*(1+$D$4)^GW$11,IF(GW$12='Allgemeine Info'!$H$15,$J37*(1+$D$4)^GW$12,IF(AND(GW$12&lt;&gt;0,MOD(GW$12,$G37)=0,GW$12&lt;'Allgemeine Info'!$H$15),($I37+$J37)*((1+$D$4)^GW$12),0))))</f>
        <v>0</v>
      </c>
      <c r="GX37" s="235">
        <f>IF(OR($E37="",$F37="",$G37="",'Allgemeine Info'!$H$15=""),0,IF(AND(GX$11&lt;&gt;0,GX$11&lt;='Allgemeine Info'!$H$15),($E37+$F37)*$I37*(1+$D$4)^GX$11,IF(GX$12='Allgemeine Info'!$H$15,$J37*(1+$D$4)^GX$12,IF(AND(GX$12&lt;&gt;0,MOD(GX$12,$G37)=0,GX$12&lt;'Allgemeine Info'!$H$15),($I37+$J37)*((1+$D$4)^GX$12),0))))</f>
        <v>0</v>
      </c>
      <c r="GY37" s="235">
        <f>IF(OR($E37="",$F37="",$G37="",'Allgemeine Info'!$H$15=""),0,IF(AND(GY$11&lt;&gt;0,GY$11&lt;='Allgemeine Info'!$H$15),($E37+$F37)*$I37*(1+$D$4)^GY$11,IF(GY$12='Allgemeine Info'!$H$15,$J37*(1+$D$4)^GY$12,IF(AND(GY$12&lt;&gt;0,MOD(GY$12,$G37)=0,GY$12&lt;'Allgemeine Info'!$H$15),($I37+$J37)*((1+$D$4)^GY$12),0))))</f>
        <v>0</v>
      </c>
      <c r="GZ37" s="235">
        <f>IF(OR($E37="",$F37="",$G37="",'Allgemeine Info'!$H$15=""),0,IF(AND(GZ$11&lt;&gt;0,GZ$11&lt;='Allgemeine Info'!$H$15),($E37+$F37)*$I37*(1+$D$4)^GZ$11,IF(GZ$12='Allgemeine Info'!$H$15,$J37*(1+$D$4)^GZ$12,IF(AND(GZ$12&lt;&gt;0,MOD(GZ$12,$G37)=0,GZ$12&lt;'Allgemeine Info'!$H$15),($I37+$J37)*((1+$D$4)^GZ$12),0))))</f>
        <v>0</v>
      </c>
      <c r="HA37" s="235">
        <f>IF(OR($E37="",$F37="",$G37="",'Allgemeine Info'!$H$15=""),0,IF(AND(HA$11&lt;&gt;0,HA$11&lt;='Allgemeine Info'!$H$15),($E37+$F37)*$I37*(1+$D$4)^HA$11,IF(HA$12='Allgemeine Info'!$H$15,$J37*(1+$D$4)^HA$12,IF(AND(HA$12&lt;&gt;0,MOD(HA$12,$G37)=0,HA$12&lt;'Allgemeine Info'!$H$15),($I37+$J37)*((1+$D$4)^HA$12),0))))</f>
        <v>0</v>
      </c>
      <c r="HB37" s="235">
        <f>IF(OR($E37="",$F37="",$G37="",'Allgemeine Info'!$H$15=""),0,IF(AND(HB$11&lt;&gt;0,HB$11&lt;='Allgemeine Info'!$H$15),($E37+$F37)*$I37*(1+$D$4)^HB$11,IF(HB$12='Allgemeine Info'!$H$15,$J37*(1+$D$4)^HB$12,IF(AND(HB$12&lt;&gt;0,MOD(HB$12,$G37)=0,HB$12&lt;'Allgemeine Info'!$H$15),($I37+$J37)*((1+$D$4)^HB$12),0))))</f>
        <v>0</v>
      </c>
    </row>
    <row r="38" spans="1:210" x14ac:dyDescent="0.2">
      <c r="A38" s="47"/>
      <c r="B38" s="326"/>
      <c r="C38" s="324"/>
      <c r="D38" s="237"/>
      <c r="E38" s="324"/>
      <c r="F38" s="324"/>
      <c r="G38" s="328"/>
      <c r="H38" s="234">
        <f>IF('Allgemeine Info'!$H$15="",0,IF(G38=0,0,IF(MOD(('Allgemeine Info'!$H$15),G38)=0,(('Allgemeine Info'!$H$15)/G38)-1,ROUNDDOWN(('Allgemeine Info'!$H$15)/G38,0))))</f>
        <v>0</v>
      </c>
      <c r="I38" s="322"/>
      <c r="J38" s="322"/>
      <c r="K38" s="235">
        <f>IF(OR($E38="",$F38="",$G38="",'Allgemeine Info'!$H$15=""),0,IF(AND(K$11&lt;&gt;0,K$11&lt;='Allgemeine Info'!$H$15),($E38+$F38)*$I38*(1+$D$4)^K$11,IF(K$12='Allgemeine Info'!$H$15,$J38*(1+$D$4)^K$12,IF(AND(K$12&lt;&gt;0,MOD(K$12,$G38)=0,K$12&lt;'Allgemeine Info'!$H$15),($I38+$J38)*((1+$D$4)^K$12),0))))</f>
        <v>0</v>
      </c>
      <c r="L38" s="235">
        <f>IF(OR($E38="",$F38="",$G38="",'Allgemeine Info'!$H$15=""),0,IF(AND(L$11&lt;&gt;0,L$11&lt;='Allgemeine Info'!$H$15),($E38+$F38)*$I38*(1+$D$4)^L$11,IF(L$12='Allgemeine Info'!$H$15,$J38*(1+$D$4)^L$12,IF(AND(L$12&lt;&gt;0,MOD(L$12,$G38)=0,L$12&lt;'Allgemeine Info'!$H$15),($I38+$J38)*((1+$D$4)^L$12),0))))</f>
        <v>0</v>
      </c>
      <c r="M38" s="235">
        <f>IF(OR($E38="",$F38="",$G38="",'Allgemeine Info'!$H$15=""),0,IF(AND(M$11&lt;&gt;0,M$11&lt;='Allgemeine Info'!$H$15),($E38+$F38)*$I38*(1+$D$4)^M$11,IF(M$12='Allgemeine Info'!$H$15,$J38*(1+$D$4)^M$12,IF(AND(M$12&lt;&gt;0,MOD(M$12,$G38)=0,M$12&lt;'Allgemeine Info'!$H$15),($I38+$J38)*((1+$D$4)^M$12),0))))</f>
        <v>0</v>
      </c>
      <c r="N38" s="235">
        <f>IF(OR($E38="",$F38="",$G38="",'Allgemeine Info'!$H$15=""),0,IF(AND(N$11&lt;&gt;0,N$11&lt;='Allgemeine Info'!$H$15),($E38+$F38)*$I38*(1+$D$4)^N$11,IF(N$12='Allgemeine Info'!$H$15,$J38*(1+$D$4)^N$12,IF(AND(N$12&lt;&gt;0,MOD(N$12,$G38)=0,N$12&lt;'Allgemeine Info'!$H$15),($I38+$J38)*((1+$D$4)^N$12),0))))</f>
        <v>0</v>
      </c>
      <c r="O38" s="235">
        <f>IF(OR($E38="",$F38="",$G38="",'Allgemeine Info'!$H$15=""),0,IF(AND(O$11&lt;&gt;0,O$11&lt;='Allgemeine Info'!$H$15),($E38+$F38)*$I38*(1+$D$4)^O$11,IF(O$12='Allgemeine Info'!$H$15,$J38*(1+$D$4)^O$12,IF(AND(O$12&lt;&gt;0,MOD(O$12,$G38)=0,O$12&lt;'Allgemeine Info'!$H$15),($I38+$J38)*((1+$D$4)^O$12),0))))</f>
        <v>0</v>
      </c>
      <c r="P38" s="235">
        <f>IF(OR($E38="",$F38="",$G38="",'Allgemeine Info'!$H$15=""),0,IF(AND(P$11&lt;&gt;0,P$11&lt;='Allgemeine Info'!$H$15),($E38+$F38)*$I38*(1+$D$4)^P$11,IF(P$12='Allgemeine Info'!$H$15,$J38*(1+$D$4)^P$12,IF(AND(P$12&lt;&gt;0,MOD(P$12,$G38)=0,P$12&lt;'Allgemeine Info'!$H$15),($I38+$J38)*((1+$D$4)^P$12),0))))</f>
        <v>0</v>
      </c>
      <c r="Q38" s="235">
        <f>IF(OR($E38="",$F38="",$G38="",'Allgemeine Info'!$H$15=""),0,IF(AND(Q$11&lt;&gt;0,Q$11&lt;='Allgemeine Info'!$H$15),($E38+$F38)*$I38*(1+$D$4)^Q$11,IF(Q$12='Allgemeine Info'!$H$15,$J38*(1+$D$4)^Q$12,IF(AND(Q$12&lt;&gt;0,MOD(Q$12,$G38)=0,Q$12&lt;'Allgemeine Info'!$H$15),($I38+$J38)*((1+$D$4)^Q$12),0))))</f>
        <v>0</v>
      </c>
      <c r="R38" s="235">
        <f>IF(OR($E38="",$F38="",$G38="",'Allgemeine Info'!$H$15=""),0,IF(AND(R$11&lt;&gt;0,R$11&lt;='Allgemeine Info'!$H$15),($E38+$F38)*$I38*(1+$D$4)^R$11,IF(R$12='Allgemeine Info'!$H$15,$J38*(1+$D$4)^R$12,IF(AND(R$12&lt;&gt;0,MOD(R$12,$G38)=0,R$12&lt;'Allgemeine Info'!$H$15),($I38+$J38)*((1+$D$4)^R$12),0))))</f>
        <v>0</v>
      </c>
      <c r="S38" s="235">
        <f>IF(OR($E38="",$F38="",$G38="",'Allgemeine Info'!$H$15=""),0,IF(AND(S$11&lt;&gt;0,S$11&lt;='Allgemeine Info'!$H$15),($E38+$F38)*$I38*(1+$D$4)^S$11,IF(S$12='Allgemeine Info'!$H$15,$J38*(1+$D$4)^S$12,IF(AND(S$12&lt;&gt;0,MOD(S$12,$G38)=0,S$12&lt;'Allgemeine Info'!$H$15),($I38+$J38)*((1+$D$4)^S$12),0))))</f>
        <v>0</v>
      </c>
      <c r="T38" s="235">
        <f>IF(OR($E38="",$F38="",$G38="",'Allgemeine Info'!$H$15=""),0,IF(AND(T$11&lt;&gt;0,T$11&lt;='Allgemeine Info'!$H$15),($E38+$F38)*$I38*(1+$D$4)^T$11,IF(T$12='Allgemeine Info'!$H$15,$J38*(1+$D$4)^T$12,IF(AND(T$12&lt;&gt;0,MOD(T$12,$G38)=0,T$12&lt;'Allgemeine Info'!$H$15),($I38+$J38)*((1+$D$4)^T$12),0))))</f>
        <v>0</v>
      </c>
      <c r="U38" s="235">
        <f>IF(OR($E38="",$F38="",$G38="",'Allgemeine Info'!$H$15=""),0,IF(AND(U$11&lt;&gt;0,U$11&lt;='Allgemeine Info'!$H$15),($E38+$F38)*$I38*(1+$D$4)^U$11,IF(U$12='Allgemeine Info'!$H$15,$J38*(1+$D$4)^U$12,IF(AND(U$12&lt;&gt;0,MOD(U$12,$G38)=0,U$12&lt;'Allgemeine Info'!$H$15),($I38+$J38)*((1+$D$4)^U$12),0))))</f>
        <v>0</v>
      </c>
      <c r="V38" s="235">
        <f>IF(OR($E38="",$F38="",$G38="",'Allgemeine Info'!$H$15=""),0,IF(AND(V$11&lt;&gt;0,V$11&lt;='Allgemeine Info'!$H$15),($E38+$F38)*$I38*(1+$D$4)^V$11,IF(V$12='Allgemeine Info'!$H$15,$J38*(1+$D$4)^V$12,IF(AND(V$12&lt;&gt;0,MOD(V$12,$G38)=0,V$12&lt;'Allgemeine Info'!$H$15),($I38+$J38)*((1+$D$4)^V$12),0))))</f>
        <v>0</v>
      </c>
      <c r="W38" s="235">
        <f>IF(OR($E38="",$F38="",$G38="",'Allgemeine Info'!$H$15=""),0,IF(AND(W$11&lt;&gt;0,W$11&lt;='Allgemeine Info'!$H$15),($E38+$F38)*$I38*(1+$D$4)^W$11,IF(W$12='Allgemeine Info'!$H$15,$J38*(1+$D$4)^W$12,IF(AND(W$12&lt;&gt;0,MOD(W$12,$G38)=0,W$12&lt;'Allgemeine Info'!$H$15),($I38+$J38)*((1+$D$4)^W$12),0))))</f>
        <v>0</v>
      </c>
      <c r="X38" s="235">
        <f>IF(OR($E38="",$F38="",$G38="",'Allgemeine Info'!$H$15=""),0,IF(AND(X$11&lt;&gt;0,X$11&lt;='Allgemeine Info'!$H$15),($E38+$F38)*$I38*(1+$D$4)^X$11,IF(X$12='Allgemeine Info'!$H$15,$J38*(1+$D$4)^X$12,IF(AND(X$12&lt;&gt;0,MOD(X$12,$G38)=0,X$12&lt;'Allgemeine Info'!$H$15),($I38+$J38)*((1+$D$4)^X$12),0))))</f>
        <v>0</v>
      </c>
      <c r="Y38" s="235">
        <f>IF(OR($E38="",$F38="",$G38="",'Allgemeine Info'!$H$15=""),0,IF(AND(Y$11&lt;&gt;0,Y$11&lt;='Allgemeine Info'!$H$15),($E38+$F38)*$I38*(1+$D$4)^Y$11,IF(Y$12='Allgemeine Info'!$H$15,$J38*(1+$D$4)^Y$12,IF(AND(Y$12&lt;&gt;0,MOD(Y$12,$G38)=0,Y$12&lt;'Allgemeine Info'!$H$15),($I38+$J38)*((1+$D$4)^Y$12),0))))</f>
        <v>0</v>
      </c>
      <c r="Z38" s="235">
        <f>IF(OR($E38="",$F38="",$G38="",'Allgemeine Info'!$H$15=""),0,IF(AND(Z$11&lt;&gt;0,Z$11&lt;='Allgemeine Info'!$H$15),($E38+$F38)*$I38*(1+$D$4)^Z$11,IF(Z$12='Allgemeine Info'!$H$15,$J38*(1+$D$4)^Z$12,IF(AND(Z$12&lt;&gt;0,MOD(Z$12,$G38)=0,Z$12&lt;'Allgemeine Info'!$H$15),($I38+$J38)*((1+$D$4)^Z$12),0))))</f>
        <v>0</v>
      </c>
      <c r="AA38" s="235">
        <f>IF(OR($E38="",$F38="",$G38="",'Allgemeine Info'!$H$15=""),0,IF(AND(AA$11&lt;&gt;0,AA$11&lt;='Allgemeine Info'!$H$15),($E38+$F38)*$I38*(1+$D$4)^AA$11,IF(AA$12='Allgemeine Info'!$H$15,$J38*(1+$D$4)^AA$12,IF(AND(AA$12&lt;&gt;0,MOD(AA$12,$G38)=0,AA$12&lt;'Allgemeine Info'!$H$15),($I38+$J38)*((1+$D$4)^AA$12),0))))</f>
        <v>0</v>
      </c>
      <c r="AB38" s="235">
        <f>IF(OR($E38="",$F38="",$G38="",'Allgemeine Info'!$H$15=""),0,IF(AND(AB$11&lt;&gt;0,AB$11&lt;='Allgemeine Info'!$H$15),($E38+$F38)*$I38*(1+$D$4)^AB$11,IF(AB$12='Allgemeine Info'!$H$15,$J38*(1+$D$4)^AB$12,IF(AND(AB$12&lt;&gt;0,MOD(AB$12,$G38)=0,AB$12&lt;'Allgemeine Info'!$H$15),($I38+$J38)*((1+$D$4)^AB$12),0))))</f>
        <v>0</v>
      </c>
      <c r="AC38" s="235">
        <f>IF(OR($E38="",$F38="",$G38="",'Allgemeine Info'!$H$15=""),0,IF(AND(AC$11&lt;&gt;0,AC$11&lt;='Allgemeine Info'!$H$15),($E38+$F38)*$I38*(1+$D$4)^AC$11,IF(AC$12='Allgemeine Info'!$H$15,$J38*(1+$D$4)^AC$12,IF(AND(AC$12&lt;&gt;0,MOD(AC$12,$G38)=0,AC$12&lt;'Allgemeine Info'!$H$15),($I38+$J38)*((1+$D$4)^AC$12),0))))</f>
        <v>0</v>
      </c>
      <c r="AD38" s="235">
        <f>IF(OR($E38="",$F38="",$G38="",'Allgemeine Info'!$H$15=""),0,IF(AND(AD$11&lt;&gt;0,AD$11&lt;='Allgemeine Info'!$H$15),($E38+$F38)*$I38*(1+$D$4)^AD$11,IF(AD$12='Allgemeine Info'!$H$15,$J38*(1+$D$4)^AD$12,IF(AND(AD$12&lt;&gt;0,MOD(AD$12,$G38)=0,AD$12&lt;'Allgemeine Info'!$H$15),($I38+$J38)*((1+$D$4)^AD$12),0))))</f>
        <v>0</v>
      </c>
      <c r="AE38" s="235">
        <f>IF(OR($E38="",$F38="",$G38="",'Allgemeine Info'!$H$15=""),0,IF(AND(AE$11&lt;&gt;0,AE$11&lt;='Allgemeine Info'!$H$15),($E38+$F38)*$I38*(1+$D$4)^AE$11,IF(AE$12='Allgemeine Info'!$H$15,$J38*(1+$D$4)^AE$12,IF(AND(AE$12&lt;&gt;0,MOD(AE$12,$G38)=0,AE$12&lt;'Allgemeine Info'!$H$15),($I38+$J38)*((1+$D$4)^AE$12),0))))</f>
        <v>0</v>
      </c>
      <c r="AF38" s="235">
        <f>IF(OR($E38="",$F38="",$G38="",'Allgemeine Info'!$H$15=""),0,IF(AND(AF$11&lt;&gt;0,AF$11&lt;='Allgemeine Info'!$H$15),($E38+$F38)*$I38*(1+$D$4)^AF$11,IF(AF$12='Allgemeine Info'!$H$15,$J38*(1+$D$4)^AF$12,IF(AND(AF$12&lt;&gt;0,MOD(AF$12,$G38)=0,AF$12&lt;'Allgemeine Info'!$H$15),($I38+$J38)*((1+$D$4)^AF$12),0))))</f>
        <v>0</v>
      </c>
      <c r="AG38" s="235">
        <f>IF(OR($E38="",$F38="",$G38="",'Allgemeine Info'!$H$15=""),0,IF(AND(AG$11&lt;&gt;0,AG$11&lt;='Allgemeine Info'!$H$15),($E38+$F38)*$I38*(1+$D$4)^AG$11,IF(AG$12='Allgemeine Info'!$H$15,$J38*(1+$D$4)^AG$12,IF(AND(AG$12&lt;&gt;0,MOD(AG$12,$G38)=0,AG$12&lt;'Allgemeine Info'!$H$15),($I38+$J38)*((1+$D$4)^AG$12),0))))</f>
        <v>0</v>
      </c>
      <c r="AH38" s="235">
        <f>IF(OR($E38="",$F38="",$G38="",'Allgemeine Info'!$H$15=""),0,IF(AND(AH$11&lt;&gt;0,AH$11&lt;='Allgemeine Info'!$H$15),($E38+$F38)*$I38*(1+$D$4)^AH$11,IF(AH$12='Allgemeine Info'!$H$15,$J38*(1+$D$4)^AH$12,IF(AND(AH$12&lt;&gt;0,MOD(AH$12,$G38)=0,AH$12&lt;'Allgemeine Info'!$H$15),($I38+$J38)*((1+$D$4)^AH$12),0))))</f>
        <v>0</v>
      </c>
      <c r="AI38" s="235">
        <f>IF(OR($E38="",$F38="",$G38="",'Allgemeine Info'!$H$15=""),0,IF(AND(AI$11&lt;&gt;0,AI$11&lt;='Allgemeine Info'!$H$15),($E38+$F38)*$I38*(1+$D$4)^AI$11,IF(AI$12='Allgemeine Info'!$H$15,$J38*(1+$D$4)^AI$12,IF(AND(AI$12&lt;&gt;0,MOD(AI$12,$G38)=0,AI$12&lt;'Allgemeine Info'!$H$15),($I38+$J38)*((1+$D$4)^AI$12),0))))</f>
        <v>0</v>
      </c>
      <c r="AJ38" s="235">
        <f>IF(OR($E38="",$F38="",$G38="",'Allgemeine Info'!$H$15=""),0,IF(AND(AJ$11&lt;&gt;0,AJ$11&lt;='Allgemeine Info'!$H$15),($E38+$F38)*$I38*(1+$D$4)^AJ$11,IF(AJ$12='Allgemeine Info'!$H$15,$J38*(1+$D$4)^AJ$12,IF(AND(AJ$12&lt;&gt;0,MOD(AJ$12,$G38)=0,AJ$12&lt;'Allgemeine Info'!$H$15),($I38+$J38)*((1+$D$4)^AJ$12),0))))</f>
        <v>0</v>
      </c>
      <c r="AK38" s="235">
        <f>IF(OR($E38="",$F38="",$G38="",'Allgemeine Info'!$H$15=""),0,IF(AND(AK$11&lt;&gt;0,AK$11&lt;='Allgemeine Info'!$H$15),($E38+$F38)*$I38*(1+$D$4)^AK$11,IF(AK$12='Allgemeine Info'!$H$15,$J38*(1+$D$4)^AK$12,IF(AND(AK$12&lt;&gt;0,MOD(AK$12,$G38)=0,AK$12&lt;'Allgemeine Info'!$H$15),($I38+$J38)*((1+$D$4)^AK$12),0))))</f>
        <v>0</v>
      </c>
      <c r="AL38" s="235">
        <f>IF(OR($E38="",$F38="",$G38="",'Allgemeine Info'!$H$15=""),0,IF(AND(AL$11&lt;&gt;0,AL$11&lt;='Allgemeine Info'!$H$15),($E38+$F38)*$I38*(1+$D$4)^AL$11,IF(AL$12='Allgemeine Info'!$H$15,$J38*(1+$D$4)^AL$12,IF(AND(AL$12&lt;&gt;0,MOD(AL$12,$G38)=0,AL$12&lt;'Allgemeine Info'!$H$15),($I38+$J38)*((1+$D$4)^AL$12),0))))</f>
        <v>0</v>
      </c>
      <c r="AM38" s="235">
        <f>IF(OR($E38="",$F38="",$G38="",'Allgemeine Info'!$H$15=""),0,IF(AND(AM$11&lt;&gt;0,AM$11&lt;='Allgemeine Info'!$H$15),($E38+$F38)*$I38*(1+$D$4)^AM$11,IF(AM$12='Allgemeine Info'!$H$15,$J38*(1+$D$4)^AM$12,IF(AND(AM$12&lt;&gt;0,MOD(AM$12,$G38)=0,AM$12&lt;'Allgemeine Info'!$H$15),($I38+$J38)*((1+$D$4)^AM$12),0))))</f>
        <v>0</v>
      </c>
      <c r="AN38" s="235">
        <f>IF(OR($E38="",$F38="",$G38="",'Allgemeine Info'!$H$15=""),0,IF(AND(AN$11&lt;&gt;0,AN$11&lt;='Allgemeine Info'!$H$15),($E38+$F38)*$I38*(1+$D$4)^AN$11,IF(AN$12='Allgemeine Info'!$H$15,$J38*(1+$D$4)^AN$12,IF(AND(AN$12&lt;&gt;0,MOD(AN$12,$G38)=0,AN$12&lt;'Allgemeine Info'!$H$15),($I38+$J38)*((1+$D$4)^AN$12),0))))</f>
        <v>0</v>
      </c>
      <c r="AO38" s="235">
        <f>IF(OR($E38="",$F38="",$G38="",'Allgemeine Info'!$H$15=""),0,IF(AND(AO$11&lt;&gt;0,AO$11&lt;='Allgemeine Info'!$H$15),($E38+$F38)*$I38*(1+$D$4)^AO$11,IF(AO$12='Allgemeine Info'!$H$15,$J38*(1+$D$4)^AO$12,IF(AND(AO$12&lt;&gt;0,MOD(AO$12,$G38)=0,AO$12&lt;'Allgemeine Info'!$H$15),($I38+$J38)*((1+$D$4)^AO$12),0))))</f>
        <v>0</v>
      </c>
      <c r="AP38" s="235">
        <f>IF(OR($E38="",$F38="",$G38="",'Allgemeine Info'!$H$15=""),0,IF(AND(AP$11&lt;&gt;0,AP$11&lt;='Allgemeine Info'!$H$15),($E38+$F38)*$I38*(1+$D$4)^AP$11,IF(AP$12='Allgemeine Info'!$H$15,$J38*(1+$D$4)^AP$12,IF(AND(AP$12&lt;&gt;0,MOD(AP$12,$G38)=0,AP$12&lt;'Allgemeine Info'!$H$15),($I38+$J38)*((1+$D$4)^AP$12),0))))</f>
        <v>0</v>
      </c>
      <c r="AQ38" s="235">
        <f>IF(OR($E38="",$F38="",$G38="",'Allgemeine Info'!$H$15=""),0,IF(AND(AQ$11&lt;&gt;0,AQ$11&lt;='Allgemeine Info'!$H$15),($E38+$F38)*$I38*(1+$D$4)^AQ$11,IF(AQ$12='Allgemeine Info'!$H$15,$J38*(1+$D$4)^AQ$12,IF(AND(AQ$12&lt;&gt;0,MOD(AQ$12,$G38)=0,AQ$12&lt;'Allgemeine Info'!$H$15),($I38+$J38)*((1+$D$4)^AQ$12),0))))</f>
        <v>0</v>
      </c>
      <c r="AR38" s="235">
        <f>IF(OR($E38="",$F38="",$G38="",'Allgemeine Info'!$H$15=""),0,IF(AND(AR$11&lt;&gt;0,AR$11&lt;='Allgemeine Info'!$H$15),($E38+$F38)*$I38*(1+$D$4)^AR$11,IF(AR$12='Allgemeine Info'!$H$15,$J38*(1+$D$4)^AR$12,IF(AND(AR$12&lt;&gt;0,MOD(AR$12,$G38)=0,AR$12&lt;'Allgemeine Info'!$H$15),($I38+$J38)*((1+$D$4)^AR$12),0))))</f>
        <v>0</v>
      </c>
      <c r="AS38" s="235">
        <f>IF(OR($E38="",$F38="",$G38="",'Allgemeine Info'!$H$15=""),0,IF(AND(AS$11&lt;&gt;0,AS$11&lt;='Allgemeine Info'!$H$15),($E38+$F38)*$I38*(1+$D$4)^AS$11,IF(AS$12='Allgemeine Info'!$H$15,$J38*(1+$D$4)^AS$12,IF(AND(AS$12&lt;&gt;0,MOD(AS$12,$G38)=0,AS$12&lt;'Allgemeine Info'!$H$15),($I38+$J38)*((1+$D$4)^AS$12),0))))</f>
        <v>0</v>
      </c>
      <c r="AT38" s="235">
        <f>IF(OR($E38="",$F38="",$G38="",'Allgemeine Info'!$H$15=""),0,IF(AND(AT$11&lt;&gt;0,AT$11&lt;='Allgemeine Info'!$H$15),($E38+$F38)*$I38*(1+$D$4)^AT$11,IF(AT$12='Allgemeine Info'!$H$15,$J38*(1+$D$4)^AT$12,IF(AND(AT$12&lt;&gt;0,MOD(AT$12,$G38)=0,AT$12&lt;'Allgemeine Info'!$H$15),($I38+$J38)*((1+$D$4)^AT$12),0))))</f>
        <v>0</v>
      </c>
      <c r="AU38" s="235">
        <f>IF(OR($E38="",$F38="",$G38="",'Allgemeine Info'!$H$15=""),0,IF(AND(AU$11&lt;&gt;0,AU$11&lt;='Allgemeine Info'!$H$15),($E38+$F38)*$I38*(1+$D$4)^AU$11,IF(AU$12='Allgemeine Info'!$H$15,$J38*(1+$D$4)^AU$12,IF(AND(AU$12&lt;&gt;0,MOD(AU$12,$G38)=0,AU$12&lt;'Allgemeine Info'!$H$15),($I38+$J38)*((1+$D$4)^AU$12),0))))</f>
        <v>0</v>
      </c>
      <c r="AV38" s="235">
        <f>IF(OR($E38="",$F38="",$G38="",'Allgemeine Info'!$H$15=""),0,IF(AND(AV$11&lt;&gt;0,AV$11&lt;='Allgemeine Info'!$H$15),($E38+$F38)*$I38*(1+$D$4)^AV$11,IF(AV$12='Allgemeine Info'!$H$15,$J38*(1+$D$4)^AV$12,IF(AND(AV$12&lt;&gt;0,MOD(AV$12,$G38)=0,AV$12&lt;'Allgemeine Info'!$H$15),($I38+$J38)*((1+$D$4)^AV$12),0))))</f>
        <v>0</v>
      </c>
      <c r="AW38" s="235">
        <f>IF(OR($E38="",$F38="",$G38="",'Allgemeine Info'!$H$15=""),0,IF(AND(AW$11&lt;&gt;0,AW$11&lt;='Allgemeine Info'!$H$15),($E38+$F38)*$I38*(1+$D$4)^AW$11,IF(AW$12='Allgemeine Info'!$H$15,$J38*(1+$D$4)^AW$12,IF(AND(AW$12&lt;&gt;0,MOD(AW$12,$G38)=0,AW$12&lt;'Allgemeine Info'!$H$15),($I38+$J38)*((1+$D$4)^AW$12),0))))</f>
        <v>0</v>
      </c>
      <c r="AX38" s="235">
        <f>IF(OR($E38="",$F38="",$G38="",'Allgemeine Info'!$H$15=""),0,IF(AND(AX$11&lt;&gt;0,AX$11&lt;='Allgemeine Info'!$H$15),($E38+$F38)*$I38*(1+$D$4)^AX$11,IF(AX$12='Allgemeine Info'!$H$15,$J38*(1+$D$4)^AX$12,IF(AND(AX$12&lt;&gt;0,MOD(AX$12,$G38)=0,AX$12&lt;'Allgemeine Info'!$H$15),($I38+$J38)*((1+$D$4)^AX$12),0))))</f>
        <v>0</v>
      </c>
      <c r="AY38" s="235">
        <f>IF(OR($E38="",$F38="",$G38="",'Allgemeine Info'!$H$15=""),0,IF(AND(AY$11&lt;&gt;0,AY$11&lt;='Allgemeine Info'!$H$15),($E38+$F38)*$I38*(1+$D$4)^AY$11,IF(AY$12='Allgemeine Info'!$H$15,$J38*(1+$D$4)^AY$12,IF(AND(AY$12&lt;&gt;0,MOD(AY$12,$G38)=0,AY$12&lt;'Allgemeine Info'!$H$15),($I38+$J38)*((1+$D$4)^AY$12),0))))</f>
        <v>0</v>
      </c>
      <c r="AZ38" s="235">
        <f>IF(OR($E38="",$F38="",$G38="",'Allgemeine Info'!$H$15=""),0,IF(AND(AZ$11&lt;&gt;0,AZ$11&lt;='Allgemeine Info'!$H$15),($E38+$F38)*$I38*(1+$D$4)^AZ$11,IF(AZ$12='Allgemeine Info'!$H$15,$J38*(1+$D$4)^AZ$12,IF(AND(AZ$12&lt;&gt;0,MOD(AZ$12,$G38)=0,AZ$12&lt;'Allgemeine Info'!$H$15),($I38+$J38)*((1+$D$4)^AZ$12),0))))</f>
        <v>0</v>
      </c>
      <c r="BA38" s="235">
        <f>IF(OR($E38="",$F38="",$G38="",'Allgemeine Info'!$H$15=""),0,IF(AND(BA$11&lt;&gt;0,BA$11&lt;='Allgemeine Info'!$H$15),($E38+$F38)*$I38*(1+$D$4)^BA$11,IF(BA$12='Allgemeine Info'!$H$15,$J38*(1+$D$4)^BA$12,IF(AND(BA$12&lt;&gt;0,MOD(BA$12,$G38)=0,BA$12&lt;'Allgemeine Info'!$H$15),($I38+$J38)*((1+$D$4)^BA$12),0))))</f>
        <v>0</v>
      </c>
      <c r="BB38" s="235">
        <f>IF(OR($E38="",$F38="",$G38="",'Allgemeine Info'!$H$15=""),0,IF(AND(BB$11&lt;&gt;0,BB$11&lt;='Allgemeine Info'!$H$15),($E38+$F38)*$I38*(1+$D$4)^BB$11,IF(BB$12='Allgemeine Info'!$H$15,$J38*(1+$D$4)^BB$12,IF(AND(BB$12&lt;&gt;0,MOD(BB$12,$G38)=0,BB$12&lt;'Allgemeine Info'!$H$15),($I38+$J38)*((1+$D$4)^BB$12),0))))</f>
        <v>0</v>
      </c>
      <c r="BC38" s="235">
        <f>IF(OR($E38="",$F38="",$G38="",'Allgemeine Info'!$H$15=""),0,IF(AND(BC$11&lt;&gt;0,BC$11&lt;='Allgemeine Info'!$H$15),($E38+$F38)*$I38*(1+$D$4)^BC$11,IF(BC$12='Allgemeine Info'!$H$15,$J38*(1+$D$4)^BC$12,IF(AND(BC$12&lt;&gt;0,MOD(BC$12,$G38)=0,BC$12&lt;'Allgemeine Info'!$H$15),($I38+$J38)*((1+$D$4)^BC$12),0))))</f>
        <v>0</v>
      </c>
      <c r="BD38" s="235">
        <f>IF(OR($E38="",$F38="",$G38="",'Allgemeine Info'!$H$15=""),0,IF(AND(BD$11&lt;&gt;0,BD$11&lt;='Allgemeine Info'!$H$15),($E38+$F38)*$I38*(1+$D$4)^BD$11,IF(BD$12='Allgemeine Info'!$H$15,$J38*(1+$D$4)^BD$12,IF(AND(BD$12&lt;&gt;0,MOD(BD$12,$G38)=0,BD$12&lt;'Allgemeine Info'!$H$15),($I38+$J38)*((1+$D$4)^BD$12),0))))</f>
        <v>0</v>
      </c>
      <c r="BE38" s="235">
        <f>IF(OR($E38="",$F38="",$G38="",'Allgemeine Info'!$H$15=""),0,IF(AND(BE$11&lt;&gt;0,BE$11&lt;='Allgemeine Info'!$H$15),($E38+$F38)*$I38*(1+$D$4)^BE$11,IF(BE$12='Allgemeine Info'!$H$15,$J38*(1+$D$4)^BE$12,IF(AND(BE$12&lt;&gt;0,MOD(BE$12,$G38)=0,BE$12&lt;'Allgemeine Info'!$H$15),($I38+$J38)*((1+$D$4)^BE$12),0))))</f>
        <v>0</v>
      </c>
      <c r="BF38" s="235">
        <f>IF(OR($E38="",$F38="",$G38="",'Allgemeine Info'!$H$15=""),0,IF(AND(BF$11&lt;&gt;0,BF$11&lt;='Allgemeine Info'!$H$15),($E38+$F38)*$I38*(1+$D$4)^BF$11,IF(BF$12='Allgemeine Info'!$H$15,$J38*(1+$D$4)^BF$12,IF(AND(BF$12&lt;&gt;0,MOD(BF$12,$G38)=0,BF$12&lt;'Allgemeine Info'!$H$15),($I38+$J38)*((1+$D$4)^BF$12),0))))</f>
        <v>0</v>
      </c>
      <c r="BG38" s="235">
        <f>IF(OR($E38="",$F38="",$G38="",'Allgemeine Info'!$H$15=""),0,IF(AND(BG$11&lt;&gt;0,BG$11&lt;='Allgemeine Info'!$H$15),($E38+$F38)*$I38*(1+$D$4)^BG$11,IF(BG$12='Allgemeine Info'!$H$15,$J38*(1+$D$4)^BG$12,IF(AND(BG$12&lt;&gt;0,MOD(BG$12,$G38)=0,BG$12&lt;'Allgemeine Info'!$H$15),($I38+$J38)*((1+$D$4)^BG$12),0))))</f>
        <v>0</v>
      </c>
      <c r="BH38" s="235">
        <f>IF(OR($E38="",$F38="",$G38="",'Allgemeine Info'!$H$15=""),0,IF(AND(BH$11&lt;&gt;0,BH$11&lt;='Allgemeine Info'!$H$15),($E38+$F38)*$I38*(1+$D$4)^BH$11,IF(BH$12='Allgemeine Info'!$H$15,$J38*(1+$D$4)^BH$12,IF(AND(BH$12&lt;&gt;0,MOD(BH$12,$G38)=0,BH$12&lt;'Allgemeine Info'!$H$15),($I38+$J38)*((1+$D$4)^BH$12),0))))</f>
        <v>0</v>
      </c>
      <c r="BI38" s="235">
        <f>IF(OR($E38="",$F38="",$G38="",'Allgemeine Info'!$H$15=""),0,IF(AND(BI$11&lt;&gt;0,BI$11&lt;='Allgemeine Info'!$H$15),($E38+$F38)*$I38*(1+$D$4)^BI$11,IF(BI$12='Allgemeine Info'!$H$15,$J38*(1+$D$4)^BI$12,IF(AND(BI$12&lt;&gt;0,MOD(BI$12,$G38)=0,BI$12&lt;'Allgemeine Info'!$H$15),($I38+$J38)*((1+$D$4)^BI$12),0))))</f>
        <v>0</v>
      </c>
      <c r="BJ38" s="235">
        <f>IF(OR($E38="",$F38="",$G38="",'Allgemeine Info'!$H$15=""),0,IF(AND(BJ$11&lt;&gt;0,BJ$11&lt;='Allgemeine Info'!$H$15),($E38+$F38)*$I38*(1+$D$4)^BJ$11,IF(BJ$12='Allgemeine Info'!$H$15,$J38*(1+$D$4)^BJ$12,IF(AND(BJ$12&lt;&gt;0,MOD(BJ$12,$G38)=0,BJ$12&lt;'Allgemeine Info'!$H$15),($I38+$J38)*((1+$D$4)^BJ$12),0))))</f>
        <v>0</v>
      </c>
      <c r="BK38" s="235">
        <f>IF(OR($E38="",$F38="",$G38="",'Allgemeine Info'!$H$15=""),0,IF(AND(BK$11&lt;&gt;0,BK$11&lt;='Allgemeine Info'!$H$15),($E38+$F38)*$I38*(1+$D$4)^BK$11,IF(BK$12='Allgemeine Info'!$H$15,$J38*(1+$D$4)^BK$12,IF(AND(BK$12&lt;&gt;0,MOD(BK$12,$G38)=0,BK$12&lt;'Allgemeine Info'!$H$15),($I38+$J38)*((1+$D$4)^BK$12),0))))</f>
        <v>0</v>
      </c>
      <c r="BL38" s="235">
        <f>IF(OR($E38="",$F38="",$G38="",'Allgemeine Info'!$H$15=""),0,IF(AND(BL$11&lt;&gt;0,BL$11&lt;='Allgemeine Info'!$H$15),($E38+$F38)*$I38*(1+$D$4)^BL$11,IF(BL$12='Allgemeine Info'!$H$15,$J38*(1+$D$4)^BL$12,IF(AND(BL$12&lt;&gt;0,MOD(BL$12,$G38)=0,BL$12&lt;'Allgemeine Info'!$H$15),($I38+$J38)*((1+$D$4)^BL$12),0))))</f>
        <v>0</v>
      </c>
      <c r="BM38" s="235">
        <f>IF(OR($E38="",$F38="",$G38="",'Allgemeine Info'!$H$15=""),0,IF(AND(BM$11&lt;&gt;0,BM$11&lt;='Allgemeine Info'!$H$15),($E38+$F38)*$I38*(1+$D$4)^BM$11,IF(BM$12='Allgemeine Info'!$H$15,$J38*(1+$D$4)^BM$12,IF(AND(BM$12&lt;&gt;0,MOD(BM$12,$G38)=0,BM$12&lt;'Allgemeine Info'!$H$15),($I38+$J38)*((1+$D$4)^BM$12),0))))</f>
        <v>0</v>
      </c>
      <c r="BN38" s="235">
        <f>IF(OR($E38="",$F38="",$G38="",'Allgemeine Info'!$H$15=""),0,IF(AND(BN$11&lt;&gt;0,BN$11&lt;='Allgemeine Info'!$H$15),($E38+$F38)*$I38*(1+$D$4)^BN$11,IF(BN$12='Allgemeine Info'!$H$15,$J38*(1+$D$4)^BN$12,IF(AND(BN$12&lt;&gt;0,MOD(BN$12,$G38)=0,BN$12&lt;'Allgemeine Info'!$H$15),($I38+$J38)*((1+$D$4)^BN$12),0))))</f>
        <v>0</v>
      </c>
      <c r="BO38" s="235">
        <f>IF(OR($E38="",$F38="",$G38="",'Allgemeine Info'!$H$15=""),0,IF(AND(BO$11&lt;&gt;0,BO$11&lt;='Allgemeine Info'!$H$15),($E38+$F38)*$I38*(1+$D$4)^BO$11,IF(BO$12='Allgemeine Info'!$H$15,$J38*(1+$D$4)^BO$12,IF(AND(BO$12&lt;&gt;0,MOD(BO$12,$G38)=0,BO$12&lt;'Allgemeine Info'!$H$15),($I38+$J38)*((1+$D$4)^BO$12),0))))</f>
        <v>0</v>
      </c>
      <c r="BP38" s="235">
        <f>IF(OR($E38="",$F38="",$G38="",'Allgemeine Info'!$H$15=""),0,IF(AND(BP$11&lt;&gt;0,BP$11&lt;='Allgemeine Info'!$H$15),($E38+$F38)*$I38*(1+$D$4)^BP$11,IF(BP$12='Allgemeine Info'!$H$15,$J38*(1+$D$4)^BP$12,IF(AND(BP$12&lt;&gt;0,MOD(BP$12,$G38)=0,BP$12&lt;'Allgemeine Info'!$H$15),($I38+$J38)*((1+$D$4)^BP$12),0))))</f>
        <v>0</v>
      </c>
      <c r="BQ38" s="235">
        <f>IF(OR($E38="",$F38="",$G38="",'Allgemeine Info'!$H$15=""),0,IF(AND(BQ$11&lt;&gt;0,BQ$11&lt;='Allgemeine Info'!$H$15),($E38+$F38)*$I38*(1+$D$4)^BQ$11,IF(BQ$12='Allgemeine Info'!$H$15,$J38*(1+$D$4)^BQ$12,IF(AND(BQ$12&lt;&gt;0,MOD(BQ$12,$G38)=0,BQ$12&lt;'Allgemeine Info'!$H$15),($I38+$J38)*((1+$D$4)^BQ$12),0))))</f>
        <v>0</v>
      </c>
      <c r="BR38" s="235">
        <f>IF(OR($E38="",$F38="",$G38="",'Allgemeine Info'!$H$15=""),0,IF(AND(BR$11&lt;&gt;0,BR$11&lt;='Allgemeine Info'!$H$15),($E38+$F38)*$I38*(1+$D$4)^BR$11,IF(BR$12='Allgemeine Info'!$H$15,$J38*(1+$D$4)^BR$12,IF(AND(BR$12&lt;&gt;0,MOD(BR$12,$G38)=0,BR$12&lt;'Allgemeine Info'!$H$15),($I38+$J38)*((1+$D$4)^BR$12),0))))</f>
        <v>0</v>
      </c>
      <c r="BS38" s="235">
        <f>IF(OR($E38="",$F38="",$G38="",'Allgemeine Info'!$H$15=""),0,IF(AND(BS$11&lt;&gt;0,BS$11&lt;='Allgemeine Info'!$H$15),($E38+$F38)*$I38*(1+$D$4)^BS$11,IF(BS$12='Allgemeine Info'!$H$15,$J38*(1+$D$4)^BS$12,IF(AND(BS$12&lt;&gt;0,MOD(BS$12,$G38)=0,BS$12&lt;'Allgemeine Info'!$H$15),($I38+$J38)*((1+$D$4)^BS$12),0))))</f>
        <v>0</v>
      </c>
      <c r="BT38" s="235">
        <f>IF(OR($E38="",$F38="",$G38="",'Allgemeine Info'!$H$15=""),0,IF(AND(BT$11&lt;&gt;0,BT$11&lt;='Allgemeine Info'!$H$15),($E38+$F38)*$I38*(1+$D$4)^BT$11,IF(BT$12='Allgemeine Info'!$H$15,$J38*(1+$D$4)^BT$12,IF(AND(BT$12&lt;&gt;0,MOD(BT$12,$G38)=0,BT$12&lt;'Allgemeine Info'!$H$15),($I38+$J38)*((1+$D$4)^BT$12),0))))</f>
        <v>0</v>
      </c>
      <c r="BU38" s="235">
        <f>IF(OR($E38="",$F38="",$G38="",'Allgemeine Info'!$H$15=""),0,IF(AND(BU$11&lt;&gt;0,BU$11&lt;='Allgemeine Info'!$H$15),($E38+$F38)*$I38*(1+$D$4)^BU$11,IF(BU$12='Allgemeine Info'!$H$15,$J38*(1+$D$4)^BU$12,IF(AND(BU$12&lt;&gt;0,MOD(BU$12,$G38)=0,BU$12&lt;'Allgemeine Info'!$H$15),($I38+$J38)*((1+$D$4)^BU$12),0))))</f>
        <v>0</v>
      </c>
      <c r="BV38" s="235">
        <f>IF(OR($E38="",$F38="",$G38="",'Allgemeine Info'!$H$15=""),0,IF(AND(BV$11&lt;&gt;0,BV$11&lt;='Allgemeine Info'!$H$15),($E38+$F38)*$I38*(1+$D$4)^BV$11,IF(BV$12='Allgemeine Info'!$H$15,$J38*(1+$D$4)^BV$12,IF(AND(BV$12&lt;&gt;0,MOD(BV$12,$G38)=0,BV$12&lt;'Allgemeine Info'!$H$15),($I38+$J38)*((1+$D$4)^BV$12),0))))</f>
        <v>0</v>
      </c>
      <c r="BW38" s="235">
        <f>IF(OR($E38="",$F38="",$G38="",'Allgemeine Info'!$H$15=""),0,IF(AND(BW$11&lt;&gt;0,BW$11&lt;='Allgemeine Info'!$H$15),($E38+$F38)*$I38*(1+$D$4)^BW$11,IF(BW$12='Allgemeine Info'!$H$15,$J38*(1+$D$4)^BW$12,IF(AND(BW$12&lt;&gt;0,MOD(BW$12,$G38)=0,BW$12&lt;'Allgemeine Info'!$H$15),($I38+$J38)*((1+$D$4)^BW$12),0))))</f>
        <v>0</v>
      </c>
      <c r="BX38" s="235">
        <f>IF(OR($E38="",$F38="",$G38="",'Allgemeine Info'!$H$15=""),0,IF(AND(BX$11&lt;&gt;0,BX$11&lt;='Allgemeine Info'!$H$15),($E38+$F38)*$I38*(1+$D$4)^BX$11,IF(BX$12='Allgemeine Info'!$H$15,$J38*(1+$D$4)^BX$12,IF(AND(BX$12&lt;&gt;0,MOD(BX$12,$G38)=0,BX$12&lt;'Allgemeine Info'!$H$15),($I38+$J38)*((1+$D$4)^BX$12),0))))</f>
        <v>0</v>
      </c>
      <c r="BY38" s="235">
        <f>IF(OR($E38="",$F38="",$G38="",'Allgemeine Info'!$H$15=""),0,IF(AND(BY$11&lt;&gt;0,BY$11&lt;='Allgemeine Info'!$H$15),($E38+$F38)*$I38*(1+$D$4)^BY$11,IF(BY$12='Allgemeine Info'!$H$15,$J38*(1+$D$4)^BY$12,IF(AND(BY$12&lt;&gt;0,MOD(BY$12,$G38)=0,BY$12&lt;'Allgemeine Info'!$H$15),($I38+$J38)*((1+$D$4)^BY$12),0))))</f>
        <v>0</v>
      </c>
      <c r="BZ38" s="235">
        <f>IF(OR($E38="",$F38="",$G38="",'Allgemeine Info'!$H$15=""),0,IF(AND(BZ$11&lt;&gt;0,BZ$11&lt;='Allgemeine Info'!$H$15),($E38+$F38)*$I38*(1+$D$4)^BZ$11,IF(BZ$12='Allgemeine Info'!$H$15,$J38*(1+$D$4)^BZ$12,IF(AND(BZ$12&lt;&gt;0,MOD(BZ$12,$G38)=0,BZ$12&lt;'Allgemeine Info'!$H$15),($I38+$J38)*((1+$D$4)^BZ$12),0))))</f>
        <v>0</v>
      </c>
      <c r="CA38" s="235">
        <f>IF(OR($E38="",$F38="",$G38="",'Allgemeine Info'!$H$15=""),0,IF(AND(CA$11&lt;&gt;0,CA$11&lt;='Allgemeine Info'!$H$15),($E38+$F38)*$I38*(1+$D$4)^CA$11,IF(CA$12='Allgemeine Info'!$H$15,$J38*(1+$D$4)^CA$12,IF(AND(CA$12&lt;&gt;0,MOD(CA$12,$G38)=0,CA$12&lt;'Allgemeine Info'!$H$15),($I38+$J38)*((1+$D$4)^CA$12),0))))</f>
        <v>0</v>
      </c>
      <c r="CB38" s="235">
        <f>IF(OR($E38="",$F38="",$G38="",'Allgemeine Info'!$H$15=""),0,IF(AND(CB$11&lt;&gt;0,CB$11&lt;='Allgemeine Info'!$H$15),($E38+$F38)*$I38*(1+$D$4)^CB$11,IF(CB$12='Allgemeine Info'!$H$15,$J38*(1+$D$4)^CB$12,IF(AND(CB$12&lt;&gt;0,MOD(CB$12,$G38)=0,CB$12&lt;'Allgemeine Info'!$H$15),($I38+$J38)*((1+$D$4)^CB$12),0))))</f>
        <v>0</v>
      </c>
      <c r="CC38" s="235">
        <f>IF(OR($E38="",$F38="",$G38="",'Allgemeine Info'!$H$15=""),0,IF(AND(CC$11&lt;&gt;0,CC$11&lt;='Allgemeine Info'!$H$15),($E38+$F38)*$I38*(1+$D$4)^CC$11,IF(CC$12='Allgemeine Info'!$H$15,$J38*(1+$D$4)^CC$12,IF(AND(CC$12&lt;&gt;0,MOD(CC$12,$G38)=0,CC$12&lt;'Allgemeine Info'!$H$15),($I38+$J38)*((1+$D$4)^CC$12),0))))</f>
        <v>0</v>
      </c>
      <c r="CD38" s="235">
        <f>IF(OR($E38="",$F38="",$G38="",'Allgemeine Info'!$H$15=""),0,IF(AND(CD$11&lt;&gt;0,CD$11&lt;='Allgemeine Info'!$H$15),($E38+$F38)*$I38*(1+$D$4)^CD$11,IF(CD$12='Allgemeine Info'!$H$15,$J38*(1+$D$4)^CD$12,IF(AND(CD$12&lt;&gt;0,MOD(CD$12,$G38)=0,CD$12&lt;'Allgemeine Info'!$H$15),($I38+$J38)*((1+$D$4)^CD$12),0))))</f>
        <v>0</v>
      </c>
      <c r="CE38" s="235">
        <f>IF(OR($E38="",$F38="",$G38="",'Allgemeine Info'!$H$15=""),0,IF(AND(CE$11&lt;&gt;0,CE$11&lt;='Allgemeine Info'!$H$15),($E38+$F38)*$I38*(1+$D$4)^CE$11,IF(CE$12='Allgemeine Info'!$H$15,$J38*(1+$D$4)^CE$12,IF(AND(CE$12&lt;&gt;0,MOD(CE$12,$G38)=0,CE$12&lt;'Allgemeine Info'!$H$15),($I38+$J38)*((1+$D$4)^CE$12),0))))</f>
        <v>0</v>
      </c>
      <c r="CF38" s="235">
        <f>IF(OR($E38="",$F38="",$G38="",'Allgemeine Info'!$H$15=""),0,IF(AND(CF$11&lt;&gt;0,CF$11&lt;='Allgemeine Info'!$H$15),($E38+$F38)*$I38*(1+$D$4)^CF$11,IF(CF$12='Allgemeine Info'!$H$15,$J38*(1+$D$4)^CF$12,IF(AND(CF$12&lt;&gt;0,MOD(CF$12,$G38)=0,CF$12&lt;'Allgemeine Info'!$H$15),($I38+$J38)*((1+$D$4)^CF$12),0))))</f>
        <v>0</v>
      </c>
      <c r="CG38" s="235">
        <f>IF(OR($E38="",$F38="",$G38="",'Allgemeine Info'!$H$15=""),0,IF(AND(CG$11&lt;&gt;0,CG$11&lt;='Allgemeine Info'!$H$15),($E38+$F38)*$I38*(1+$D$4)^CG$11,IF(CG$12='Allgemeine Info'!$H$15,$J38*(1+$D$4)^CG$12,IF(AND(CG$12&lt;&gt;0,MOD(CG$12,$G38)=0,CG$12&lt;'Allgemeine Info'!$H$15),($I38+$J38)*((1+$D$4)^CG$12),0))))</f>
        <v>0</v>
      </c>
      <c r="CH38" s="235">
        <f>IF(OR($E38="",$F38="",$G38="",'Allgemeine Info'!$H$15=""),0,IF(AND(CH$11&lt;&gt;0,CH$11&lt;='Allgemeine Info'!$H$15),($E38+$F38)*$I38*(1+$D$4)^CH$11,IF(CH$12='Allgemeine Info'!$H$15,$J38*(1+$D$4)^CH$12,IF(AND(CH$12&lt;&gt;0,MOD(CH$12,$G38)=0,CH$12&lt;'Allgemeine Info'!$H$15),($I38+$J38)*((1+$D$4)^CH$12),0))))</f>
        <v>0</v>
      </c>
      <c r="CI38" s="235">
        <f>IF(OR($E38="",$F38="",$G38="",'Allgemeine Info'!$H$15=""),0,IF(AND(CI$11&lt;&gt;0,CI$11&lt;='Allgemeine Info'!$H$15),($E38+$F38)*$I38*(1+$D$4)^CI$11,IF(CI$12='Allgemeine Info'!$H$15,$J38*(1+$D$4)^CI$12,IF(AND(CI$12&lt;&gt;0,MOD(CI$12,$G38)=0,CI$12&lt;'Allgemeine Info'!$H$15),($I38+$J38)*((1+$D$4)^CI$12),0))))</f>
        <v>0</v>
      </c>
      <c r="CJ38" s="235">
        <f>IF(OR($E38="",$F38="",$G38="",'Allgemeine Info'!$H$15=""),0,IF(AND(CJ$11&lt;&gt;0,CJ$11&lt;='Allgemeine Info'!$H$15),($E38+$F38)*$I38*(1+$D$4)^CJ$11,IF(CJ$12='Allgemeine Info'!$H$15,$J38*(1+$D$4)^CJ$12,IF(AND(CJ$12&lt;&gt;0,MOD(CJ$12,$G38)=0,CJ$12&lt;'Allgemeine Info'!$H$15),($I38+$J38)*((1+$D$4)^CJ$12),0))))</f>
        <v>0</v>
      </c>
      <c r="CK38" s="235">
        <f>IF(OR($E38="",$F38="",$G38="",'Allgemeine Info'!$H$15=""),0,IF(AND(CK$11&lt;&gt;0,CK$11&lt;='Allgemeine Info'!$H$15),($E38+$F38)*$I38*(1+$D$4)^CK$11,IF(CK$12='Allgemeine Info'!$H$15,$J38*(1+$D$4)^CK$12,IF(AND(CK$12&lt;&gt;0,MOD(CK$12,$G38)=0,CK$12&lt;'Allgemeine Info'!$H$15),($I38+$J38)*((1+$D$4)^CK$12),0))))</f>
        <v>0</v>
      </c>
      <c r="CL38" s="235">
        <f>IF(OR($E38="",$F38="",$G38="",'Allgemeine Info'!$H$15=""),0,IF(AND(CL$11&lt;&gt;0,CL$11&lt;='Allgemeine Info'!$H$15),($E38+$F38)*$I38*(1+$D$4)^CL$11,IF(CL$12='Allgemeine Info'!$H$15,$J38*(1+$D$4)^CL$12,IF(AND(CL$12&lt;&gt;0,MOD(CL$12,$G38)=0,CL$12&lt;'Allgemeine Info'!$H$15),($I38+$J38)*((1+$D$4)^CL$12),0))))</f>
        <v>0</v>
      </c>
      <c r="CM38" s="235">
        <f>IF(OR($E38="",$F38="",$G38="",'Allgemeine Info'!$H$15=""),0,IF(AND(CM$11&lt;&gt;0,CM$11&lt;='Allgemeine Info'!$H$15),($E38+$F38)*$I38*(1+$D$4)^CM$11,IF(CM$12='Allgemeine Info'!$H$15,$J38*(1+$D$4)^CM$12,IF(AND(CM$12&lt;&gt;0,MOD(CM$12,$G38)=0,CM$12&lt;'Allgemeine Info'!$H$15),($I38+$J38)*((1+$D$4)^CM$12),0))))</f>
        <v>0</v>
      </c>
      <c r="CN38" s="235">
        <f>IF(OR($E38="",$F38="",$G38="",'Allgemeine Info'!$H$15=""),0,IF(AND(CN$11&lt;&gt;0,CN$11&lt;='Allgemeine Info'!$H$15),($E38+$F38)*$I38*(1+$D$4)^CN$11,IF(CN$12='Allgemeine Info'!$H$15,$J38*(1+$D$4)^CN$12,IF(AND(CN$12&lt;&gt;0,MOD(CN$12,$G38)=0,CN$12&lt;'Allgemeine Info'!$H$15),($I38+$J38)*((1+$D$4)^CN$12),0))))</f>
        <v>0</v>
      </c>
      <c r="CO38" s="235">
        <f>IF(OR($E38="",$F38="",$G38="",'Allgemeine Info'!$H$15=""),0,IF(AND(CO$11&lt;&gt;0,CO$11&lt;='Allgemeine Info'!$H$15),($E38+$F38)*$I38*(1+$D$4)^CO$11,IF(CO$12='Allgemeine Info'!$H$15,$J38*(1+$D$4)^CO$12,IF(AND(CO$12&lt;&gt;0,MOD(CO$12,$G38)=0,CO$12&lt;'Allgemeine Info'!$H$15),($I38+$J38)*((1+$D$4)^CO$12),0))))</f>
        <v>0</v>
      </c>
      <c r="CP38" s="235">
        <f>IF(OR($E38="",$F38="",$G38="",'Allgemeine Info'!$H$15=""),0,IF(AND(CP$11&lt;&gt;0,CP$11&lt;='Allgemeine Info'!$H$15),($E38+$F38)*$I38*(1+$D$4)^CP$11,IF(CP$12='Allgemeine Info'!$H$15,$J38*(1+$D$4)^CP$12,IF(AND(CP$12&lt;&gt;0,MOD(CP$12,$G38)=0,CP$12&lt;'Allgemeine Info'!$H$15),($I38+$J38)*((1+$D$4)^CP$12),0))))</f>
        <v>0</v>
      </c>
      <c r="CQ38" s="235">
        <f>IF(OR($E38="",$F38="",$G38="",'Allgemeine Info'!$H$15=""),0,IF(AND(CQ$11&lt;&gt;0,CQ$11&lt;='Allgemeine Info'!$H$15),($E38+$F38)*$I38*(1+$D$4)^CQ$11,IF(CQ$12='Allgemeine Info'!$H$15,$J38*(1+$D$4)^CQ$12,IF(AND(CQ$12&lt;&gt;0,MOD(CQ$12,$G38)=0,CQ$12&lt;'Allgemeine Info'!$H$15),($I38+$J38)*((1+$D$4)^CQ$12),0))))</f>
        <v>0</v>
      </c>
      <c r="CR38" s="235">
        <f>IF(OR($E38="",$F38="",$G38="",'Allgemeine Info'!$H$15=""),0,IF(AND(CR$11&lt;&gt;0,CR$11&lt;='Allgemeine Info'!$H$15),($E38+$F38)*$I38*(1+$D$4)^CR$11,IF(CR$12='Allgemeine Info'!$H$15,$J38*(1+$D$4)^CR$12,IF(AND(CR$12&lt;&gt;0,MOD(CR$12,$G38)=0,CR$12&lt;'Allgemeine Info'!$H$15),($I38+$J38)*((1+$D$4)^CR$12),0))))</f>
        <v>0</v>
      </c>
      <c r="CS38" s="235">
        <f>IF(OR($E38="",$F38="",$G38="",'Allgemeine Info'!$H$15=""),0,IF(AND(CS$11&lt;&gt;0,CS$11&lt;='Allgemeine Info'!$H$15),($E38+$F38)*$I38*(1+$D$4)^CS$11,IF(CS$12='Allgemeine Info'!$H$15,$J38*(1+$D$4)^CS$12,IF(AND(CS$12&lt;&gt;0,MOD(CS$12,$G38)=0,CS$12&lt;'Allgemeine Info'!$H$15),($I38+$J38)*((1+$D$4)^CS$12),0))))</f>
        <v>0</v>
      </c>
      <c r="CT38" s="235">
        <f>IF(OR($E38="",$F38="",$G38="",'Allgemeine Info'!$H$15=""),0,IF(AND(CT$11&lt;&gt;0,CT$11&lt;='Allgemeine Info'!$H$15),($E38+$F38)*$I38*(1+$D$4)^CT$11,IF(CT$12='Allgemeine Info'!$H$15,$J38*(1+$D$4)^CT$12,IF(AND(CT$12&lt;&gt;0,MOD(CT$12,$G38)=0,CT$12&lt;'Allgemeine Info'!$H$15),($I38+$J38)*((1+$D$4)^CT$12),0))))</f>
        <v>0</v>
      </c>
      <c r="CU38" s="235">
        <f>IF(OR($E38="",$F38="",$G38="",'Allgemeine Info'!$H$15=""),0,IF(AND(CU$11&lt;&gt;0,CU$11&lt;='Allgemeine Info'!$H$15),($E38+$F38)*$I38*(1+$D$4)^CU$11,IF(CU$12='Allgemeine Info'!$H$15,$J38*(1+$D$4)^CU$12,IF(AND(CU$12&lt;&gt;0,MOD(CU$12,$G38)=0,CU$12&lt;'Allgemeine Info'!$H$15),($I38+$J38)*((1+$D$4)^CU$12),0))))</f>
        <v>0</v>
      </c>
      <c r="CV38" s="235">
        <f>IF(OR($E38="",$F38="",$G38="",'Allgemeine Info'!$H$15=""),0,IF(AND(CV$11&lt;&gt;0,CV$11&lt;='Allgemeine Info'!$H$15),($E38+$F38)*$I38*(1+$D$4)^CV$11,IF(CV$12='Allgemeine Info'!$H$15,$J38*(1+$D$4)^CV$12,IF(AND(CV$12&lt;&gt;0,MOD(CV$12,$G38)=0,CV$12&lt;'Allgemeine Info'!$H$15),($I38+$J38)*((1+$D$4)^CV$12),0))))</f>
        <v>0</v>
      </c>
      <c r="CW38" s="235">
        <f>IF(OR($E38="",$F38="",$G38="",'Allgemeine Info'!$H$15=""),0,IF(AND(CW$11&lt;&gt;0,CW$11&lt;='Allgemeine Info'!$H$15),($E38+$F38)*$I38*(1+$D$4)^CW$11,IF(CW$12='Allgemeine Info'!$H$15,$J38*(1+$D$4)^CW$12,IF(AND(CW$12&lt;&gt;0,MOD(CW$12,$G38)=0,CW$12&lt;'Allgemeine Info'!$H$15),($I38+$J38)*((1+$D$4)^CW$12),0))))</f>
        <v>0</v>
      </c>
      <c r="CX38" s="235">
        <f>IF(OR($E38="",$F38="",$G38="",'Allgemeine Info'!$H$15=""),0,IF(AND(CX$11&lt;&gt;0,CX$11&lt;='Allgemeine Info'!$H$15),($E38+$F38)*$I38*(1+$D$4)^CX$11,IF(CX$12='Allgemeine Info'!$H$15,$J38*(1+$D$4)^CX$12,IF(AND(CX$12&lt;&gt;0,MOD(CX$12,$G38)=0,CX$12&lt;'Allgemeine Info'!$H$15),($I38+$J38)*((1+$D$4)^CX$12),0))))</f>
        <v>0</v>
      </c>
      <c r="CY38" s="235">
        <f>IF(OR($E38="",$F38="",$G38="",'Allgemeine Info'!$H$15=""),0,IF(AND(CY$11&lt;&gt;0,CY$11&lt;='Allgemeine Info'!$H$15),($E38+$F38)*$I38*(1+$D$4)^CY$11,IF(CY$12='Allgemeine Info'!$H$15,$J38*(1+$D$4)^CY$12,IF(AND(CY$12&lt;&gt;0,MOD(CY$12,$G38)=0,CY$12&lt;'Allgemeine Info'!$H$15),($I38+$J38)*((1+$D$4)^CY$12),0))))</f>
        <v>0</v>
      </c>
      <c r="CZ38" s="235">
        <f>IF(OR($E38="",$F38="",$G38="",'Allgemeine Info'!$H$15=""),0,IF(AND(CZ$11&lt;&gt;0,CZ$11&lt;='Allgemeine Info'!$H$15),($E38+$F38)*$I38*(1+$D$4)^CZ$11,IF(CZ$12='Allgemeine Info'!$H$15,$J38*(1+$D$4)^CZ$12,IF(AND(CZ$12&lt;&gt;0,MOD(CZ$12,$G38)=0,CZ$12&lt;'Allgemeine Info'!$H$15),($I38+$J38)*((1+$D$4)^CZ$12),0))))</f>
        <v>0</v>
      </c>
      <c r="DA38" s="235">
        <f>IF(OR($E38="",$F38="",$G38="",'Allgemeine Info'!$H$15=""),0,IF(AND(DA$11&lt;&gt;0,DA$11&lt;='Allgemeine Info'!$H$15),($E38+$F38)*$I38*(1+$D$4)^DA$11,IF(DA$12='Allgemeine Info'!$H$15,$J38*(1+$D$4)^DA$12,IF(AND(DA$12&lt;&gt;0,MOD(DA$12,$G38)=0,DA$12&lt;'Allgemeine Info'!$H$15),($I38+$J38)*((1+$D$4)^DA$12),0))))</f>
        <v>0</v>
      </c>
      <c r="DB38" s="235">
        <f>IF(OR($E38="",$F38="",$G38="",'Allgemeine Info'!$H$15=""),0,IF(AND(DB$11&lt;&gt;0,DB$11&lt;='Allgemeine Info'!$H$15),($E38+$F38)*$I38*(1+$D$4)^DB$11,IF(DB$12='Allgemeine Info'!$H$15,$J38*(1+$D$4)^DB$12,IF(AND(DB$12&lt;&gt;0,MOD(DB$12,$G38)=0,DB$12&lt;'Allgemeine Info'!$H$15),($I38+$J38)*((1+$D$4)^DB$12),0))))</f>
        <v>0</v>
      </c>
      <c r="DC38" s="235">
        <f>IF(OR($E38="",$F38="",$G38="",'Allgemeine Info'!$H$15=""),0,IF(AND(DC$11&lt;&gt;0,DC$11&lt;='Allgemeine Info'!$H$15),($E38+$F38)*$I38*(1+$D$4)^DC$11,IF(DC$12='Allgemeine Info'!$H$15,$J38*(1+$D$4)^DC$12,IF(AND(DC$12&lt;&gt;0,MOD(DC$12,$G38)=0,DC$12&lt;'Allgemeine Info'!$H$15),($I38+$J38)*((1+$D$4)^DC$12),0))))</f>
        <v>0</v>
      </c>
      <c r="DD38" s="235">
        <f>IF(OR($E38="",$F38="",$G38="",'Allgemeine Info'!$H$15=""),0,IF(AND(DD$11&lt;&gt;0,DD$11&lt;='Allgemeine Info'!$H$15),($E38+$F38)*$I38*(1+$D$4)^DD$11,IF(DD$12='Allgemeine Info'!$H$15,$J38*(1+$D$4)^DD$12,IF(AND(DD$12&lt;&gt;0,MOD(DD$12,$G38)=0,DD$12&lt;'Allgemeine Info'!$H$15),($I38+$J38)*((1+$D$4)^DD$12),0))))</f>
        <v>0</v>
      </c>
      <c r="DE38" s="235">
        <f>IF(OR($E38="",$F38="",$G38="",'Allgemeine Info'!$H$15=""),0,IF(AND(DE$11&lt;&gt;0,DE$11&lt;='Allgemeine Info'!$H$15),($E38+$F38)*$I38*(1+$D$4)^DE$11,IF(DE$12='Allgemeine Info'!$H$15,$J38*(1+$D$4)^DE$12,IF(AND(DE$12&lt;&gt;0,MOD(DE$12,$G38)=0,DE$12&lt;'Allgemeine Info'!$H$15),($I38+$J38)*((1+$D$4)^DE$12),0))))</f>
        <v>0</v>
      </c>
      <c r="DF38" s="235">
        <f>IF(OR($E38="",$F38="",$G38="",'Allgemeine Info'!$H$15=""),0,IF(AND(DF$11&lt;&gt;0,DF$11&lt;='Allgemeine Info'!$H$15),($E38+$F38)*$I38*(1+$D$4)^DF$11,IF(DF$12='Allgemeine Info'!$H$15,$J38*(1+$D$4)^DF$12,IF(AND(DF$12&lt;&gt;0,MOD(DF$12,$G38)=0,DF$12&lt;'Allgemeine Info'!$H$15),($I38+$J38)*((1+$D$4)^DF$12),0))))</f>
        <v>0</v>
      </c>
      <c r="DG38" s="235">
        <f>IF(OR($E38="",$F38="",$G38="",'Allgemeine Info'!$H$15=""),0,IF(AND(DG$11&lt;&gt;0,DG$11&lt;='Allgemeine Info'!$H$15),($E38+$F38)*$I38*(1+$D$4)^DG$11,IF(DG$12='Allgemeine Info'!$H$15,$J38*(1+$D$4)^DG$12,IF(AND(DG$12&lt;&gt;0,MOD(DG$12,$G38)=0,DG$12&lt;'Allgemeine Info'!$H$15),($I38+$J38)*((1+$D$4)^DG$12),0))))</f>
        <v>0</v>
      </c>
      <c r="DH38" s="235">
        <f>IF(OR($E38="",$F38="",$G38="",'Allgemeine Info'!$H$15=""),0,IF(AND(DH$11&lt;&gt;0,DH$11&lt;='Allgemeine Info'!$H$15),($E38+$F38)*$I38*(1+$D$4)^DH$11,IF(DH$12='Allgemeine Info'!$H$15,$J38*(1+$D$4)^DH$12,IF(AND(DH$12&lt;&gt;0,MOD(DH$12,$G38)=0,DH$12&lt;'Allgemeine Info'!$H$15),($I38+$J38)*((1+$D$4)^DH$12),0))))</f>
        <v>0</v>
      </c>
      <c r="DI38" s="235">
        <f>IF(OR($E38="",$F38="",$G38="",'Allgemeine Info'!$H$15=""),0,IF(AND(DI$11&lt;&gt;0,DI$11&lt;='Allgemeine Info'!$H$15),($E38+$F38)*$I38*(1+$D$4)^DI$11,IF(DI$12='Allgemeine Info'!$H$15,$J38*(1+$D$4)^DI$12,IF(AND(DI$12&lt;&gt;0,MOD(DI$12,$G38)=0,DI$12&lt;'Allgemeine Info'!$H$15),($I38+$J38)*((1+$D$4)^DI$12),0))))</f>
        <v>0</v>
      </c>
      <c r="DJ38" s="235">
        <f>IF(OR($E38="",$F38="",$G38="",'Allgemeine Info'!$H$15=""),0,IF(AND(DJ$11&lt;&gt;0,DJ$11&lt;='Allgemeine Info'!$H$15),($E38+$F38)*$I38*(1+$D$4)^DJ$11,IF(DJ$12='Allgemeine Info'!$H$15,$J38*(1+$D$4)^DJ$12,IF(AND(DJ$12&lt;&gt;0,MOD(DJ$12,$G38)=0,DJ$12&lt;'Allgemeine Info'!$H$15),($I38+$J38)*((1+$D$4)^DJ$12),0))))</f>
        <v>0</v>
      </c>
      <c r="DK38" s="235">
        <f>IF(OR($E38="",$F38="",$G38="",'Allgemeine Info'!$H$15=""),0,IF(AND(DK$11&lt;&gt;0,DK$11&lt;='Allgemeine Info'!$H$15),($E38+$F38)*$I38*(1+$D$4)^DK$11,IF(DK$12='Allgemeine Info'!$H$15,$J38*(1+$D$4)^DK$12,IF(AND(DK$12&lt;&gt;0,MOD(DK$12,$G38)=0,DK$12&lt;'Allgemeine Info'!$H$15),($I38+$J38)*((1+$D$4)^DK$12),0))))</f>
        <v>0</v>
      </c>
      <c r="DL38" s="235">
        <f>IF(OR($E38="",$F38="",$G38="",'Allgemeine Info'!$H$15=""),0,IF(AND(DL$11&lt;&gt;0,DL$11&lt;='Allgemeine Info'!$H$15),($E38+$F38)*$I38*(1+$D$4)^DL$11,IF(DL$12='Allgemeine Info'!$H$15,$J38*(1+$D$4)^DL$12,IF(AND(DL$12&lt;&gt;0,MOD(DL$12,$G38)=0,DL$12&lt;'Allgemeine Info'!$H$15),($I38+$J38)*((1+$D$4)^DL$12),0))))</f>
        <v>0</v>
      </c>
      <c r="DM38" s="235">
        <f>IF(OR($E38="",$F38="",$G38="",'Allgemeine Info'!$H$15=""),0,IF(AND(DM$11&lt;&gt;0,DM$11&lt;='Allgemeine Info'!$H$15),($E38+$F38)*$I38*(1+$D$4)^DM$11,IF(DM$12='Allgemeine Info'!$H$15,$J38*(1+$D$4)^DM$12,IF(AND(DM$12&lt;&gt;0,MOD(DM$12,$G38)=0,DM$12&lt;'Allgemeine Info'!$H$15),($I38+$J38)*((1+$D$4)^DM$12),0))))</f>
        <v>0</v>
      </c>
      <c r="DN38" s="235">
        <f>IF(OR($E38="",$F38="",$G38="",'Allgemeine Info'!$H$15=""),0,IF(AND(DN$11&lt;&gt;0,DN$11&lt;='Allgemeine Info'!$H$15),($E38+$F38)*$I38*(1+$D$4)^DN$11,IF(DN$12='Allgemeine Info'!$H$15,$J38*(1+$D$4)^DN$12,IF(AND(DN$12&lt;&gt;0,MOD(DN$12,$G38)=0,DN$12&lt;'Allgemeine Info'!$H$15),($I38+$J38)*((1+$D$4)^DN$12),0))))</f>
        <v>0</v>
      </c>
      <c r="DO38" s="235">
        <f>IF(OR($E38="",$F38="",$G38="",'Allgemeine Info'!$H$15=""),0,IF(AND(DO$11&lt;&gt;0,DO$11&lt;='Allgemeine Info'!$H$15),($E38+$F38)*$I38*(1+$D$4)^DO$11,IF(DO$12='Allgemeine Info'!$H$15,$J38*(1+$D$4)^DO$12,IF(AND(DO$12&lt;&gt;0,MOD(DO$12,$G38)=0,DO$12&lt;'Allgemeine Info'!$H$15),($I38+$J38)*((1+$D$4)^DO$12),0))))</f>
        <v>0</v>
      </c>
      <c r="DP38" s="235">
        <f>IF(OR($E38="",$F38="",$G38="",'Allgemeine Info'!$H$15=""),0,IF(AND(DP$11&lt;&gt;0,DP$11&lt;='Allgemeine Info'!$H$15),($E38+$F38)*$I38*(1+$D$4)^DP$11,IF(DP$12='Allgemeine Info'!$H$15,$J38*(1+$D$4)^DP$12,IF(AND(DP$12&lt;&gt;0,MOD(DP$12,$G38)=0,DP$12&lt;'Allgemeine Info'!$H$15),($I38+$J38)*((1+$D$4)^DP$12),0))))</f>
        <v>0</v>
      </c>
      <c r="DQ38" s="235">
        <f>IF(OR($E38="",$F38="",$G38="",'Allgemeine Info'!$H$15=""),0,IF(AND(DQ$11&lt;&gt;0,DQ$11&lt;='Allgemeine Info'!$H$15),($E38+$F38)*$I38*(1+$D$4)^DQ$11,IF(DQ$12='Allgemeine Info'!$H$15,$J38*(1+$D$4)^DQ$12,IF(AND(DQ$12&lt;&gt;0,MOD(DQ$12,$G38)=0,DQ$12&lt;'Allgemeine Info'!$H$15),($I38+$J38)*((1+$D$4)^DQ$12),0))))</f>
        <v>0</v>
      </c>
      <c r="DR38" s="235">
        <f>IF(OR($E38="",$F38="",$G38="",'Allgemeine Info'!$H$15=""),0,IF(AND(DR$11&lt;&gt;0,DR$11&lt;='Allgemeine Info'!$H$15),($E38+$F38)*$I38*(1+$D$4)^DR$11,IF(DR$12='Allgemeine Info'!$H$15,$J38*(1+$D$4)^DR$12,IF(AND(DR$12&lt;&gt;0,MOD(DR$12,$G38)=0,DR$12&lt;'Allgemeine Info'!$H$15),($I38+$J38)*((1+$D$4)^DR$12),0))))</f>
        <v>0</v>
      </c>
      <c r="DS38" s="235">
        <f>IF(OR($E38="",$F38="",$G38="",'Allgemeine Info'!$H$15=""),0,IF(AND(DS$11&lt;&gt;0,DS$11&lt;='Allgemeine Info'!$H$15),($E38+$F38)*$I38*(1+$D$4)^DS$11,IF(DS$12='Allgemeine Info'!$H$15,$J38*(1+$D$4)^DS$12,IF(AND(DS$12&lt;&gt;0,MOD(DS$12,$G38)=0,DS$12&lt;'Allgemeine Info'!$H$15),($I38+$J38)*((1+$D$4)^DS$12),0))))</f>
        <v>0</v>
      </c>
      <c r="DT38" s="235">
        <f>IF(OR($E38="",$F38="",$G38="",'Allgemeine Info'!$H$15=""),0,IF(AND(DT$11&lt;&gt;0,DT$11&lt;='Allgemeine Info'!$H$15),($E38+$F38)*$I38*(1+$D$4)^DT$11,IF(DT$12='Allgemeine Info'!$H$15,$J38*(1+$D$4)^DT$12,IF(AND(DT$12&lt;&gt;0,MOD(DT$12,$G38)=0,DT$12&lt;'Allgemeine Info'!$H$15),($I38+$J38)*((1+$D$4)^DT$12),0))))</f>
        <v>0</v>
      </c>
      <c r="DU38" s="235">
        <f>IF(OR($E38="",$F38="",$G38="",'Allgemeine Info'!$H$15=""),0,IF(AND(DU$11&lt;&gt;0,DU$11&lt;='Allgemeine Info'!$H$15),($E38+$F38)*$I38*(1+$D$4)^DU$11,IF(DU$12='Allgemeine Info'!$H$15,$J38*(1+$D$4)^DU$12,IF(AND(DU$12&lt;&gt;0,MOD(DU$12,$G38)=0,DU$12&lt;'Allgemeine Info'!$H$15),($I38+$J38)*((1+$D$4)^DU$12),0))))</f>
        <v>0</v>
      </c>
      <c r="DV38" s="235">
        <f>IF(OR($E38="",$F38="",$G38="",'Allgemeine Info'!$H$15=""),0,IF(AND(DV$11&lt;&gt;0,DV$11&lt;='Allgemeine Info'!$H$15),($E38+$F38)*$I38*(1+$D$4)^DV$11,IF(DV$12='Allgemeine Info'!$H$15,$J38*(1+$D$4)^DV$12,IF(AND(DV$12&lt;&gt;0,MOD(DV$12,$G38)=0,DV$12&lt;'Allgemeine Info'!$H$15),($I38+$J38)*((1+$D$4)^DV$12),0))))</f>
        <v>0</v>
      </c>
      <c r="DW38" s="235">
        <f>IF(OR($E38="",$F38="",$G38="",'Allgemeine Info'!$H$15=""),0,IF(AND(DW$11&lt;&gt;0,DW$11&lt;='Allgemeine Info'!$H$15),($E38+$F38)*$I38*(1+$D$4)^DW$11,IF(DW$12='Allgemeine Info'!$H$15,$J38*(1+$D$4)^DW$12,IF(AND(DW$12&lt;&gt;0,MOD(DW$12,$G38)=0,DW$12&lt;'Allgemeine Info'!$H$15),($I38+$J38)*((1+$D$4)^DW$12),0))))</f>
        <v>0</v>
      </c>
      <c r="DX38" s="235">
        <f>IF(OR($E38="",$F38="",$G38="",'Allgemeine Info'!$H$15=""),0,IF(AND(DX$11&lt;&gt;0,DX$11&lt;='Allgemeine Info'!$H$15),($E38+$F38)*$I38*(1+$D$4)^DX$11,IF(DX$12='Allgemeine Info'!$H$15,$J38*(1+$D$4)^DX$12,IF(AND(DX$12&lt;&gt;0,MOD(DX$12,$G38)=0,DX$12&lt;'Allgemeine Info'!$H$15),($I38+$J38)*((1+$D$4)^DX$12),0))))</f>
        <v>0</v>
      </c>
      <c r="DY38" s="235">
        <f>IF(OR($E38="",$F38="",$G38="",'Allgemeine Info'!$H$15=""),0,IF(AND(DY$11&lt;&gt;0,DY$11&lt;='Allgemeine Info'!$H$15),($E38+$F38)*$I38*(1+$D$4)^DY$11,IF(DY$12='Allgemeine Info'!$H$15,$J38*(1+$D$4)^DY$12,IF(AND(DY$12&lt;&gt;0,MOD(DY$12,$G38)=0,DY$12&lt;'Allgemeine Info'!$H$15),($I38+$J38)*((1+$D$4)^DY$12),0))))</f>
        <v>0</v>
      </c>
      <c r="DZ38" s="235">
        <f>IF(OR($E38="",$F38="",$G38="",'Allgemeine Info'!$H$15=""),0,IF(AND(DZ$11&lt;&gt;0,DZ$11&lt;='Allgemeine Info'!$H$15),($E38+$F38)*$I38*(1+$D$4)^DZ$11,IF(DZ$12='Allgemeine Info'!$H$15,$J38*(1+$D$4)^DZ$12,IF(AND(DZ$12&lt;&gt;0,MOD(DZ$12,$G38)=0,DZ$12&lt;'Allgemeine Info'!$H$15),($I38+$J38)*((1+$D$4)^DZ$12),0))))</f>
        <v>0</v>
      </c>
      <c r="EA38" s="235">
        <f>IF(OR($E38="",$F38="",$G38="",'Allgemeine Info'!$H$15=""),0,IF(AND(EA$11&lt;&gt;0,EA$11&lt;='Allgemeine Info'!$H$15),($E38+$F38)*$I38*(1+$D$4)^EA$11,IF(EA$12='Allgemeine Info'!$H$15,$J38*(1+$D$4)^EA$12,IF(AND(EA$12&lt;&gt;0,MOD(EA$12,$G38)=0,EA$12&lt;'Allgemeine Info'!$H$15),($I38+$J38)*((1+$D$4)^EA$12),0))))</f>
        <v>0</v>
      </c>
      <c r="EB38" s="235">
        <f>IF(OR($E38="",$F38="",$G38="",'Allgemeine Info'!$H$15=""),0,IF(AND(EB$11&lt;&gt;0,EB$11&lt;='Allgemeine Info'!$H$15),($E38+$F38)*$I38*(1+$D$4)^EB$11,IF(EB$12='Allgemeine Info'!$H$15,$J38*(1+$D$4)^EB$12,IF(AND(EB$12&lt;&gt;0,MOD(EB$12,$G38)=0,EB$12&lt;'Allgemeine Info'!$H$15),($I38+$J38)*((1+$D$4)^EB$12),0))))</f>
        <v>0</v>
      </c>
      <c r="EC38" s="235">
        <f>IF(OR($E38="",$F38="",$G38="",'Allgemeine Info'!$H$15=""),0,IF(AND(EC$11&lt;&gt;0,EC$11&lt;='Allgemeine Info'!$H$15),($E38+$F38)*$I38*(1+$D$4)^EC$11,IF(EC$12='Allgemeine Info'!$H$15,$J38*(1+$D$4)^EC$12,IF(AND(EC$12&lt;&gt;0,MOD(EC$12,$G38)=0,EC$12&lt;'Allgemeine Info'!$H$15),($I38+$J38)*((1+$D$4)^EC$12),0))))</f>
        <v>0</v>
      </c>
      <c r="ED38" s="235">
        <f>IF(OR($E38="",$F38="",$G38="",'Allgemeine Info'!$H$15=""),0,IF(AND(ED$11&lt;&gt;0,ED$11&lt;='Allgemeine Info'!$H$15),($E38+$F38)*$I38*(1+$D$4)^ED$11,IF(ED$12='Allgemeine Info'!$H$15,$J38*(1+$D$4)^ED$12,IF(AND(ED$12&lt;&gt;0,MOD(ED$12,$G38)=0,ED$12&lt;'Allgemeine Info'!$H$15),($I38+$J38)*((1+$D$4)^ED$12),0))))</f>
        <v>0</v>
      </c>
      <c r="EE38" s="235">
        <f>IF(OR($E38="",$F38="",$G38="",'Allgemeine Info'!$H$15=""),0,IF(AND(EE$11&lt;&gt;0,EE$11&lt;='Allgemeine Info'!$H$15),($E38+$F38)*$I38*(1+$D$4)^EE$11,IF(EE$12='Allgemeine Info'!$H$15,$J38*(1+$D$4)^EE$12,IF(AND(EE$12&lt;&gt;0,MOD(EE$12,$G38)=0,EE$12&lt;'Allgemeine Info'!$H$15),($I38+$J38)*((1+$D$4)^EE$12),0))))</f>
        <v>0</v>
      </c>
      <c r="EF38" s="235">
        <f>IF(OR($E38="",$F38="",$G38="",'Allgemeine Info'!$H$15=""),0,IF(AND(EF$11&lt;&gt;0,EF$11&lt;='Allgemeine Info'!$H$15),($E38+$F38)*$I38*(1+$D$4)^EF$11,IF(EF$12='Allgemeine Info'!$H$15,$J38*(1+$D$4)^EF$12,IF(AND(EF$12&lt;&gt;0,MOD(EF$12,$G38)=0,EF$12&lt;'Allgemeine Info'!$H$15),($I38+$J38)*((1+$D$4)^EF$12),0))))</f>
        <v>0</v>
      </c>
      <c r="EG38" s="235">
        <f>IF(OR($E38="",$F38="",$G38="",'Allgemeine Info'!$H$15=""),0,IF(AND(EG$11&lt;&gt;0,EG$11&lt;='Allgemeine Info'!$H$15),($E38+$F38)*$I38*(1+$D$4)^EG$11,IF(EG$12='Allgemeine Info'!$H$15,$J38*(1+$D$4)^EG$12,IF(AND(EG$12&lt;&gt;0,MOD(EG$12,$G38)=0,EG$12&lt;'Allgemeine Info'!$H$15),($I38+$J38)*((1+$D$4)^EG$12),0))))</f>
        <v>0</v>
      </c>
      <c r="EH38" s="235">
        <f>IF(OR($E38="",$F38="",$G38="",'Allgemeine Info'!$H$15=""),0,IF(AND(EH$11&lt;&gt;0,EH$11&lt;='Allgemeine Info'!$H$15),($E38+$F38)*$I38*(1+$D$4)^EH$11,IF(EH$12='Allgemeine Info'!$H$15,$J38*(1+$D$4)^EH$12,IF(AND(EH$12&lt;&gt;0,MOD(EH$12,$G38)=0,EH$12&lt;'Allgemeine Info'!$H$15),($I38+$J38)*((1+$D$4)^EH$12),0))))</f>
        <v>0</v>
      </c>
      <c r="EI38" s="235">
        <f>IF(OR($E38="",$F38="",$G38="",'Allgemeine Info'!$H$15=""),0,IF(AND(EI$11&lt;&gt;0,EI$11&lt;='Allgemeine Info'!$H$15),($E38+$F38)*$I38*(1+$D$4)^EI$11,IF(EI$12='Allgemeine Info'!$H$15,$J38*(1+$D$4)^EI$12,IF(AND(EI$12&lt;&gt;0,MOD(EI$12,$G38)=0,EI$12&lt;'Allgemeine Info'!$H$15),($I38+$J38)*((1+$D$4)^EI$12),0))))</f>
        <v>0</v>
      </c>
      <c r="EJ38" s="235">
        <f>IF(OR($E38="",$F38="",$G38="",'Allgemeine Info'!$H$15=""),0,IF(AND(EJ$11&lt;&gt;0,EJ$11&lt;='Allgemeine Info'!$H$15),($E38+$F38)*$I38*(1+$D$4)^EJ$11,IF(EJ$12='Allgemeine Info'!$H$15,$J38*(1+$D$4)^EJ$12,IF(AND(EJ$12&lt;&gt;0,MOD(EJ$12,$G38)=0,EJ$12&lt;'Allgemeine Info'!$H$15),($I38+$J38)*((1+$D$4)^EJ$12),0))))</f>
        <v>0</v>
      </c>
      <c r="EK38" s="235">
        <f>IF(OR($E38="",$F38="",$G38="",'Allgemeine Info'!$H$15=""),0,IF(AND(EK$11&lt;&gt;0,EK$11&lt;='Allgemeine Info'!$H$15),($E38+$F38)*$I38*(1+$D$4)^EK$11,IF(EK$12='Allgemeine Info'!$H$15,$J38*(1+$D$4)^EK$12,IF(AND(EK$12&lt;&gt;0,MOD(EK$12,$G38)=0,EK$12&lt;'Allgemeine Info'!$H$15),($I38+$J38)*((1+$D$4)^EK$12),0))))</f>
        <v>0</v>
      </c>
      <c r="EL38" s="235">
        <f>IF(OR($E38="",$F38="",$G38="",'Allgemeine Info'!$H$15=""),0,IF(AND(EL$11&lt;&gt;0,EL$11&lt;='Allgemeine Info'!$H$15),($E38+$F38)*$I38*(1+$D$4)^EL$11,IF(EL$12='Allgemeine Info'!$H$15,$J38*(1+$D$4)^EL$12,IF(AND(EL$12&lt;&gt;0,MOD(EL$12,$G38)=0,EL$12&lt;'Allgemeine Info'!$H$15),($I38+$J38)*((1+$D$4)^EL$12),0))))</f>
        <v>0</v>
      </c>
      <c r="EM38" s="235">
        <f>IF(OR($E38="",$F38="",$G38="",'Allgemeine Info'!$H$15=""),0,IF(AND(EM$11&lt;&gt;0,EM$11&lt;='Allgemeine Info'!$H$15),($E38+$F38)*$I38*(1+$D$4)^EM$11,IF(EM$12='Allgemeine Info'!$H$15,$J38*(1+$D$4)^EM$12,IF(AND(EM$12&lt;&gt;0,MOD(EM$12,$G38)=0,EM$12&lt;'Allgemeine Info'!$H$15),($I38+$J38)*((1+$D$4)^EM$12),0))))</f>
        <v>0</v>
      </c>
      <c r="EN38" s="235">
        <f>IF(OR($E38="",$F38="",$G38="",'Allgemeine Info'!$H$15=""),0,IF(AND(EN$11&lt;&gt;0,EN$11&lt;='Allgemeine Info'!$H$15),($E38+$F38)*$I38*(1+$D$4)^EN$11,IF(EN$12='Allgemeine Info'!$H$15,$J38*(1+$D$4)^EN$12,IF(AND(EN$12&lt;&gt;0,MOD(EN$12,$G38)=0,EN$12&lt;'Allgemeine Info'!$H$15),($I38+$J38)*((1+$D$4)^EN$12),0))))</f>
        <v>0</v>
      </c>
      <c r="EO38" s="235">
        <f>IF(OR($E38="",$F38="",$G38="",'Allgemeine Info'!$H$15=""),0,IF(AND(EO$11&lt;&gt;0,EO$11&lt;='Allgemeine Info'!$H$15),($E38+$F38)*$I38*(1+$D$4)^EO$11,IF(EO$12='Allgemeine Info'!$H$15,$J38*(1+$D$4)^EO$12,IF(AND(EO$12&lt;&gt;0,MOD(EO$12,$G38)=0,EO$12&lt;'Allgemeine Info'!$H$15),($I38+$J38)*((1+$D$4)^EO$12),0))))</f>
        <v>0</v>
      </c>
      <c r="EP38" s="235">
        <f>IF(OR($E38="",$F38="",$G38="",'Allgemeine Info'!$H$15=""),0,IF(AND(EP$11&lt;&gt;0,EP$11&lt;='Allgemeine Info'!$H$15),($E38+$F38)*$I38*(1+$D$4)^EP$11,IF(EP$12='Allgemeine Info'!$H$15,$J38*(1+$D$4)^EP$12,IF(AND(EP$12&lt;&gt;0,MOD(EP$12,$G38)=0,EP$12&lt;'Allgemeine Info'!$H$15),($I38+$J38)*((1+$D$4)^EP$12),0))))</f>
        <v>0</v>
      </c>
      <c r="EQ38" s="235">
        <f>IF(OR($E38="",$F38="",$G38="",'Allgemeine Info'!$H$15=""),0,IF(AND(EQ$11&lt;&gt;0,EQ$11&lt;='Allgemeine Info'!$H$15),($E38+$F38)*$I38*(1+$D$4)^EQ$11,IF(EQ$12='Allgemeine Info'!$H$15,$J38*(1+$D$4)^EQ$12,IF(AND(EQ$12&lt;&gt;0,MOD(EQ$12,$G38)=0,EQ$12&lt;'Allgemeine Info'!$H$15),($I38+$J38)*((1+$D$4)^EQ$12),0))))</f>
        <v>0</v>
      </c>
      <c r="ER38" s="235">
        <f>IF(OR($E38="",$F38="",$G38="",'Allgemeine Info'!$H$15=""),0,IF(AND(ER$11&lt;&gt;0,ER$11&lt;='Allgemeine Info'!$H$15),($E38+$F38)*$I38*(1+$D$4)^ER$11,IF(ER$12='Allgemeine Info'!$H$15,$J38*(1+$D$4)^ER$12,IF(AND(ER$12&lt;&gt;0,MOD(ER$12,$G38)=0,ER$12&lt;'Allgemeine Info'!$H$15),($I38+$J38)*((1+$D$4)^ER$12),0))))</f>
        <v>0</v>
      </c>
      <c r="ES38" s="235">
        <f>IF(OR($E38="",$F38="",$G38="",'Allgemeine Info'!$H$15=""),0,IF(AND(ES$11&lt;&gt;0,ES$11&lt;='Allgemeine Info'!$H$15),($E38+$F38)*$I38*(1+$D$4)^ES$11,IF(ES$12='Allgemeine Info'!$H$15,$J38*(1+$D$4)^ES$12,IF(AND(ES$12&lt;&gt;0,MOD(ES$12,$G38)=0,ES$12&lt;'Allgemeine Info'!$H$15),($I38+$J38)*((1+$D$4)^ES$12),0))))</f>
        <v>0</v>
      </c>
      <c r="ET38" s="235">
        <f>IF(OR($E38="",$F38="",$G38="",'Allgemeine Info'!$H$15=""),0,IF(AND(ET$11&lt;&gt;0,ET$11&lt;='Allgemeine Info'!$H$15),($E38+$F38)*$I38*(1+$D$4)^ET$11,IF(ET$12='Allgemeine Info'!$H$15,$J38*(1+$D$4)^ET$12,IF(AND(ET$12&lt;&gt;0,MOD(ET$12,$G38)=0,ET$12&lt;'Allgemeine Info'!$H$15),($I38+$J38)*((1+$D$4)^ET$12),0))))</f>
        <v>0</v>
      </c>
      <c r="EU38" s="235">
        <f>IF(OR($E38="",$F38="",$G38="",'Allgemeine Info'!$H$15=""),0,IF(AND(EU$11&lt;&gt;0,EU$11&lt;='Allgemeine Info'!$H$15),($E38+$F38)*$I38*(1+$D$4)^EU$11,IF(EU$12='Allgemeine Info'!$H$15,$J38*(1+$D$4)^EU$12,IF(AND(EU$12&lt;&gt;0,MOD(EU$12,$G38)=0,EU$12&lt;'Allgemeine Info'!$H$15),($I38+$J38)*((1+$D$4)^EU$12),0))))</f>
        <v>0</v>
      </c>
      <c r="EV38" s="235">
        <f>IF(OR($E38="",$F38="",$G38="",'Allgemeine Info'!$H$15=""),0,IF(AND(EV$11&lt;&gt;0,EV$11&lt;='Allgemeine Info'!$H$15),($E38+$F38)*$I38*(1+$D$4)^EV$11,IF(EV$12='Allgemeine Info'!$H$15,$J38*(1+$D$4)^EV$12,IF(AND(EV$12&lt;&gt;0,MOD(EV$12,$G38)=0,EV$12&lt;'Allgemeine Info'!$H$15),($I38+$J38)*((1+$D$4)^EV$12),0))))</f>
        <v>0</v>
      </c>
      <c r="EW38" s="235">
        <f>IF(OR($E38="",$F38="",$G38="",'Allgemeine Info'!$H$15=""),0,IF(AND(EW$11&lt;&gt;0,EW$11&lt;='Allgemeine Info'!$H$15),($E38+$F38)*$I38*(1+$D$4)^EW$11,IF(EW$12='Allgemeine Info'!$H$15,$J38*(1+$D$4)^EW$12,IF(AND(EW$12&lt;&gt;0,MOD(EW$12,$G38)=0,EW$12&lt;'Allgemeine Info'!$H$15),($I38+$J38)*((1+$D$4)^EW$12),0))))</f>
        <v>0</v>
      </c>
      <c r="EX38" s="235">
        <f>IF(OR($E38="",$F38="",$G38="",'Allgemeine Info'!$H$15=""),0,IF(AND(EX$11&lt;&gt;0,EX$11&lt;='Allgemeine Info'!$H$15),($E38+$F38)*$I38*(1+$D$4)^EX$11,IF(EX$12='Allgemeine Info'!$H$15,$J38*(1+$D$4)^EX$12,IF(AND(EX$12&lt;&gt;0,MOD(EX$12,$G38)=0,EX$12&lt;'Allgemeine Info'!$H$15),($I38+$J38)*((1+$D$4)^EX$12),0))))</f>
        <v>0</v>
      </c>
      <c r="EY38" s="235">
        <f>IF(OR($E38="",$F38="",$G38="",'Allgemeine Info'!$H$15=""),0,IF(AND(EY$11&lt;&gt;0,EY$11&lt;='Allgemeine Info'!$H$15),($E38+$F38)*$I38*(1+$D$4)^EY$11,IF(EY$12='Allgemeine Info'!$H$15,$J38*(1+$D$4)^EY$12,IF(AND(EY$12&lt;&gt;0,MOD(EY$12,$G38)=0,EY$12&lt;'Allgemeine Info'!$H$15),($I38+$J38)*((1+$D$4)^EY$12),0))))</f>
        <v>0</v>
      </c>
      <c r="EZ38" s="235">
        <f>IF(OR($E38="",$F38="",$G38="",'Allgemeine Info'!$H$15=""),0,IF(AND(EZ$11&lt;&gt;0,EZ$11&lt;='Allgemeine Info'!$H$15),($E38+$F38)*$I38*(1+$D$4)^EZ$11,IF(EZ$12='Allgemeine Info'!$H$15,$J38*(1+$D$4)^EZ$12,IF(AND(EZ$12&lt;&gt;0,MOD(EZ$12,$G38)=0,EZ$12&lt;'Allgemeine Info'!$H$15),($I38+$J38)*((1+$D$4)^EZ$12),0))))</f>
        <v>0</v>
      </c>
      <c r="FA38" s="235">
        <f>IF(OR($E38="",$F38="",$G38="",'Allgemeine Info'!$H$15=""),0,IF(AND(FA$11&lt;&gt;0,FA$11&lt;='Allgemeine Info'!$H$15),($E38+$F38)*$I38*(1+$D$4)^FA$11,IF(FA$12='Allgemeine Info'!$H$15,$J38*(1+$D$4)^FA$12,IF(AND(FA$12&lt;&gt;0,MOD(FA$12,$G38)=0,FA$12&lt;'Allgemeine Info'!$H$15),($I38+$J38)*((1+$D$4)^FA$12),0))))</f>
        <v>0</v>
      </c>
      <c r="FB38" s="235">
        <f>IF(OR($E38="",$F38="",$G38="",'Allgemeine Info'!$H$15=""),0,IF(AND(FB$11&lt;&gt;0,FB$11&lt;='Allgemeine Info'!$H$15),($E38+$F38)*$I38*(1+$D$4)^FB$11,IF(FB$12='Allgemeine Info'!$H$15,$J38*(1+$D$4)^FB$12,IF(AND(FB$12&lt;&gt;0,MOD(FB$12,$G38)=0,FB$12&lt;'Allgemeine Info'!$H$15),($I38+$J38)*((1+$D$4)^FB$12),0))))</f>
        <v>0</v>
      </c>
      <c r="FC38" s="235">
        <f>IF(OR($E38="",$F38="",$G38="",'Allgemeine Info'!$H$15=""),0,IF(AND(FC$11&lt;&gt;0,FC$11&lt;='Allgemeine Info'!$H$15),($E38+$F38)*$I38*(1+$D$4)^FC$11,IF(FC$12='Allgemeine Info'!$H$15,$J38*(1+$D$4)^FC$12,IF(AND(FC$12&lt;&gt;0,MOD(FC$12,$G38)=0,FC$12&lt;'Allgemeine Info'!$H$15),($I38+$J38)*((1+$D$4)^FC$12),0))))</f>
        <v>0</v>
      </c>
      <c r="FD38" s="235">
        <f>IF(OR($E38="",$F38="",$G38="",'Allgemeine Info'!$H$15=""),0,IF(AND(FD$11&lt;&gt;0,FD$11&lt;='Allgemeine Info'!$H$15),($E38+$F38)*$I38*(1+$D$4)^FD$11,IF(FD$12='Allgemeine Info'!$H$15,$J38*(1+$D$4)^FD$12,IF(AND(FD$12&lt;&gt;0,MOD(FD$12,$G38)=0,FD$12&lt;'Allgemeine Info'!$H$15),($I38+$J38)*((1+$D$4)^FD$12),0))))</f>
        <v>0</v>
      </c>
      <c r="FE38" s="235">
        <f>IF(OR($E38="",$F38="",$G38="",'Allgemeine Info'!$H$15=""),0,IF(AND(FE$11&lt;&gt;0,FE$11&lt;='Allgemeine Info'!$H$15),($E38+$F38)*$I38*(1+$D$4)^FE$11,IF(FE$12='Allgemeine Info'!$H$15,$J38*(1+$D$4)^FE$12,IF(AND(FE$12&lt;&gt;0,MOD(FE$12,$G38)=0,FE$12&lt;'Allgemeine Info'!$H$15),($I38+$J38)*((1+$D$4)^FE$12),0))))</f>
        <v>0</v>
      </c>
      <c r="FF38" s="235">
        <f>IF(OR($E38="",$F38="",$G38="",'Allgemeine Info'!$H$15=""),0,IF(AND(FF$11&lt;&gt;0,FF$11&lt;='Allgemeine Info'!$H$15),($E38+$F38)*$I38*(1+$D$4)^FF$11,IF(FF$12='Allgemeine Info'!$H$15,$J38*(1+$D$4)^FF$12,IF(AND(FF$12&lt;&gt;0,MOD(FF$12,$G38)=0,FF$12&lt;'Allgemeine Info'!$H$15),($I38+$J38)*((1+$D$4)^FF$12),0))))</f>
        <v>0</v>
      </c>
      <c r="FG38" s="235">
        <f>IF(OR($E38="",$F38="",$G38="",'Allgemeine Info'!$H$15=""),0,IF(AND(FG$11&lt;&gt;0,FG$11&lt;='Allgemeine Info'!$H$15),($E38+$F38)*$I38*(1+$D$4)^FG$11,IF(FG$12='Allgemeine Info'!$H$15,$J38*(1+$D$4)^FG$12,IF(AND(FG$12&lt;&gt;0,MOD(FG$12,$G38)=0,FG$12&lt;'Allgemeine Info'!$H$15),($I38+$J38)*((1+$D$4)^FG$12),0))))</f>
        <v>0</v>
      </c>
      <c r="FH38" s="235">
        <f>IF(OR($E38="",$F38="",$G38="",'Allgemeine Info'!$H$15=""),0,IF(AND(FH$11&lt;&gt;0,FH$11&lt;='Allgemeine Info'!$H$15),($E38+$F38)*$I38*(1+$D$4)^FH$11,IF(FH$12='Allgemeine Info'!$H$15,$J38*(1+$D$4)^FH$12,IF(AND(FH$12&lt;&gt;0,MOD(FH$12,$G38)=0,FH$12&lt;'Allgemeine Info'!$H$15),($I38+$J38)*((1+$D$4)^FH$12),0))))</f>
        <v>0</v>
      </c>
      <c r="FI38" s="235">
        <f>IF(OR($E38="",$F38="",$G38="",'Allgemeine Info'!$H$15=""),0,IF(AND(FI$11&lt;&gt;0,FI$11&lt;='Allgemeine Info'!$H$15),($E38+$F38)*$I38*(1+$D$4)^FI$11,IF(FI$12='Allgemeine Info'!$H$15,$J38*(1+$D$4)^FI$12,IF(AND(FI$12&lt;&gt;0,MOD(FI$12,$G38)=0,FI$12&lt;'Allgemeine Info'!$H$15),($I38+$J38)*((1+$D$4)^FI$12),0))))</f>
        <v>0</v>
      </c>
      <c r="FJ38" s="235">
        <f>IF(OR($E38="",$F38="",$G38="",'Allgemeine Info'!$H$15=""),0,IF(AND(FJ$11&lt;&gt;0,FJ$11&lt;='Allgemeine Info'!$H$15),($E38+$F38)*$I38*(1+$D$4)^FJ$11,IF(FJ$12='Allgemeine Info'!$H$15,$J38*(1+$D$4)^FJ$12,IF(AND(FJ$12&lt;&gt;0,MOD(FJ$12,$G38)=0,FJ$12&lt;'Allgemeine Info'!$H$15),($I38+$J38)*((1+$D$4)^FJ$12),0))))</f>
        <v>0</v>
      </c>
      <c r="FK38" s="235">
        <f>IF(OR($E38="",$F38="",$G38="",'Allgemeine Info'!$H$15=""),0,IF(AND(FK$11&lt;&gt;0,FK$11&lt;='Allgemeine Info'!$H$15),($E38+$F38)*$I38*(1+$D$4)^FK$11,IF(FK$12='Allgemeine Info'!$H$15,$J38*(1+$D$4)^FK$12,IF(AND(FK$12&lt;&gt;0,MOD(FK$12,$G38)=0,FK$12&lt;'Allgemeine Info'!$H$15),($I38+$J38)*((1+$D$4)^FK$12),0))))</f>
        <v>0</v>
      </c>
      <c r="FL38" s="235">
        <f>IF(OR($E38="",$F38="",$G38="",'Allgemeine Info'!$H$15=""),0,IF(AND(FL$11&lt;&gt;0,FL$11&lt;='Allgemeine Info'!$H$15),($E38+$F38)*$I38*(1+$D$4)^FL$11,IF(FL$12='Allgemeine Info'!$H$15,$J38*(1+$D$4)^FL$12,IF(AND(FL$12&lt;&gt;0,MOD(FL$12,$G38)=0,FL$12&lt;'Allgemeine Info'!$H$15),($I38+$J38)*((1+$D$4)^FL$12),0))))</f>
        <v>0</v>
      </c>
      <c r="FM38" s="235">
        <f>IF(OR($E38="",$F38="",$G38="",'Allgemeine Info'!$H$15=""),0,IF(AND(FM$11&lt;&gt;0,FM$11&lt;='Allgemeine Info'!$H$15),($E38+$F38)*$I38*(1+$D$4)^FM$11,IF(FM$12='Allgemeine Info'!$H$15,$J38*(1+$D$4)^FM$12,IF(AND(FM$12&lt;&gt;0,MOD(FM$12,$G38)=0,FM$12&lt;'Allgemeine Info'!$H$15),($I38+$J38)*((1+$D$4)^FM$12),0))))</f>
        <v>0</v>
      </c>
      <c r="FN38" s="235">
        <f>IF(OR($E38="",$F38="",$G38="",'Allgemeine Info'!$H$15=""),0,IF(AND(FN$11&lt;&gt;0,FN$11&lt;='Allgemeine Info'!$H$15),($E38+$F38)*$I38*(1+$D$4)^FN$11,IF(FN$12='Allgemeine Info'!$H$15,$J38*(1+$D$4)^FN$12,IF(AND(FN$12&lt;&gt;0,MOD(FN$12,$G38)=0,FN$12&lt;'Allgemeine Info'!$H$15),($I38+$J38)*((1+$D$4)^FN$12),0))))</f>
        <v>0</v>
      </c>
      <c r="FO38" s="235">
        <f>IF(OR($E38="",$F38="",$G38="",'Allgemeine Info'!$H$15=""),0,IF(AND(FO$11&lt;&gt;0,FO$11&lt;='Allgemeine Info'!$H$15),($E38+$F38)*$I38*(1+$D$4)^FO$11,IF(FO$12='Allgemeine Info'!$H$15,$J38*(1+$D$4)^FO$12,IF(AND(FO$12&lt;&gt;0,MOD(FO$12,$G38)=0,FO$12&lt;'Allgemeine Info'!$H$15),($I38+$J38)*((1+$D$4)^FO$12),0))))</f>
        <v>0</v>
      </c>
      <c r="FP38" s="235">
        <f>IF(OR($E38="",$F38="",$G38="",'Allgemeine Info'!$H$15=""),0,IF(AND(FP$11&lt;&gt;0,FP$11&lt;='Allgemeine Info'!$H$15),($E38+$F38)*$I38*(1+$D$4)^FP$11,IF(FP$12='Allgemeine Info'!$H$15,$J38*(1+$D$4)^FP$12,IF(AND(FP$12&lt;&gt;0,MOD(FP$12,$G38)=0,FP$12&lt;'Allgemeine Info'!$H$15),($I38+$J38)*((1+$D$4)^FP$12),0))))</f>
        <v>0</v>
      </c>
      <c r="FQ38" s="235">
        <f>IF(OR($E38="",$F38="",$G38="",'Allgemeine Info'!$H$15=""),0,IF(AND(FQ$11&lt;&gt;0,FQ$11&lt;='Allgemeine Info'!$H$15),($E38+$F38)*$I38*(1+$D$4)^FQ$11,IF(FQ$12='Allgemeine Info'!$H$15,$J38*(1+$D$4)^FQ$12,IF(AND(FQ$12&lt;&gt;0,MOD(FQ$12,$G38)=0,FQ$12&lt;'Allgemeine Info'!$H$15),($I38+$J38)*((1+$D$4)^FQ$12),0))))</f>
        <v>0</v>
      </c>
      <c r="FR38" s="235">
        <f>IF(OR($E38="",$F38="",$G38="",'Allgemeine Info'!$H$15=""),0,IF(AND(FR$11&lt;&gt;0,FR$11&lt;='Allgemeine Info'!$H$15),($E38+$F38)*$I38*(1+$D$4)^FR$11,IF(FR$12='Allgemeine Info'!$H$15,$J38*(1+$D$4)^FR$12,IF(AND(FR$12&lt;&gt;0,MOD(FR$12,$G38)=0,FR$12&lt;'Allgemeine Info'!$H$15),($I38+$J38)*((1+$D$4)^FR$12),0))))</f>
        <v>0</v>
      </c>
      <c r="FS38" s="235">
        <f>IF(OR($E38="",$F38="",$G38="",'Allgemeine Info'!$H$15=""),0,IF(AND(FS$11&lt;&gt;0,FS$11&lt;='Allgemeine Info'!$H$15),($E38+$F38)*$I38*(1+$D$4)^FS$11,IF(FS$12='Allgemeine Info'!$H$15,$J38*(1+$D$4)^FS$12,IF(AND(FS$12&lt;&gt;0,MOD(FS$12,$G38)=0,FS$12&lt;'Allgemeine Info'!$H$15),($I38+$J38)*((1+$D$4)^FS$12),0))))</f>
        <v>0</v>
      </c>
      <c r="FT38" s="235">
        <f>IF(OR($E38="",$F38="",$G38="",'Allgemeine Info'!$H$15=""),0,IF(AND(FT$11&lt;&gt;0,FT$11&lt;='Allgemeine Info'!$H$15),($E38+$F38)*$I38*(1+$D$4)^FT$11,IF(FT$12='Allgemeine Info'!$H$15,$J38*(1+$D$4)^FT$12,IF(AND(FT$12&lt;&gt;0,MOD(FT$12,$G38)=0,FT$12&lt;'Allgemeine Info'!$H$15),($I38+$J38)*((1+$D$4)^FT$12),0))))</f>
        <v>0</v>
      </c>
      <c r="FU38" s="235">
        <f>IF(OR($E38="",$F38="",$G38="",'Allgemeine Info'!$H$15=""),0,IF(AND(FU$11&lt;&gt;0,FU$11&lt;='Allgemeine Info'!$H$15),($E38+$F38)*$I38*(1+$D$4)^FU$11,IF(FU$12='Allgemeine Info'!$H$15,$J38*(1+$D$4)^FU$12,IF(AND(FU$12&lt;&gt;0,MOD(FU$12,$G38)=0,FU$12&lt;'Allgemeine Info'!$H$15),($I38+$J38)*((1+$D$4)^FU$12),0))))</f>
        <v>0</v>
      </c>
      <c r="FV38" s="235">
        <f>IF(OR($E38="",$F38="",$G38="",'Allgemeine Info'!$H$15=""),0,IF(AND(FV$11&lt;&gt;0,FV$11&lt;='Allgemeine Info'!$H$15),($E38+$F38)*$I38*(1+$D$4)^FV$11,IF(FV$12='Allgemeine Info'!$H$15,$J38*(1+$D$4)^FV$12,IF(AND(FV$12&lt;&gt;0,MOD(FV$12,$G38)=0,FV$12&lt;'Allgemeine Info'!$H$15),($I38+$J38)*((1+$D$4)^FV$12),0))))</f>
        <v>0</v>
      </c>
      <c r="FW38" s="235">
        <f>IF(OR($E38="",$F38="",$G38="",'Allgemeine Info'!$H$15=""),0,IF(AND(FW$11&lt;&gt;0,FW$11&lt;='Allgemeine Info'!$H$15),($E38+$F38)*$I38*(1+$D$4)^FW$11,IF(FW$12='Allgemeine Info'!$H$15,$J38*(1+$D$4)^FW$12,IF(AND(FW$12&lt;&gt;0,MOD(FW$12,$G38)=0,FW$12&lt;'Allgemeine Info'!$H$15),($I38+$J38)*((1+$D$4)^FW$12),0))))</f>
        <v>0</v>
      </c>
      <c r="FX38" s="235">
        <f>IF(OR($E38="",$F38="",$G38="",'Allgemeine Info'!$H$15=""),0,IF(AND(FX$11&lt;&gt;0,FX$11&lt;='Allgemeine Info'!$H$15),($E38+$F38)*$I38*(1+$D$4)^FX$11,IF(FX$12='Allgemeine Info'!$H$15,$J38*(1+$D$4)^FX$12,IF(AND(FX$12&lt;&gt;0,MOD(FX$12,$G38)=0,FX$12&lt;'Allgemeine Info'!$H$15),($I38+$J38)*((1+$D$4)^FX$12),0))))</f>
        <v>0</v>
      </c>
      <c r="FY38" s="235">
        <f>IF(OR($E38="",$F38="",$G38="",'Allgemeine Info'!$H$15=""),0,IF(AND(FY$11&lt;&gt;0,FY$11&lt;='Allgemeine Info'!$H$15),($E38+$F38)*$I38*(1+$D$4)^FY$11,IF(FY$12='Allgemeine Info'!$H$15,$J38*(1+$D$4)^FY$12,IF(AND(FY$12&lt;&gt;0,MOD(FY$12,$G38)=0,FY$12&lt;'Allgemeine Info'!$H$15),($I38+$J38)*((1+$D$4)^FY$12),0))))</f>
        <v>0</v>
      </c>
      <c r="FZ38" s="235">
        <f>IF(OR($E38="",$F38="",$G38="",'Allgemeine Info'!$H$15=""),0,IF(AND(FZ$11&lt;&gt;0,FZ$11&lt;='Allgemeine Info'!$H$15),($E38+$F38)*$I38*(1+$D$4)^FZ$11,IF(FZ$12='Allgemeine Info'!$H$15,$J38*(1+$D$4)^FZ$12,IF(AND(FZ$12&lt;&gt;0,MOD(FZ$12,$G38)=0,FZ$12&lt;'Allgemeine Info'!$H$15),($I38+$J38)*((1+$D$4)^FZ$12),0))))</f>
        <v>0</v>
      </c>
      <c r="GA38" s="235">
        <f>IF(OR($E38="",$F38="",$G38="",'Allgemeine Info'!$H$15=""),0,IF(AND(GA$11&lt;&gt;0,GA$11&lt;='Allgemeine Info'!$H$15),($E38+$F38)*$I38*(1+$D$4)^GA$11,IF(GA$12='Allgemeine Info'!$H$15,$J38*(1+$D$4)^GA$12,IF(AND(GA$12&lt;&gt;0,MOD(GA$12,$G38)=0,GA$12&lt;'Allgemeine Info'!$H$15),($I38+$J38)*((1+$D$4)^GA$12),0))))</f>
        <v>0</v>
      </c>
      <c r="GB38" s="235">
        <f>IF(OR($E38="",$F38="",$G38="",'Allgemeine Info'!$H$15=""),0,IF(AND(GB$11&lt;&gt;0,GB$11&lt;='Allgemeine Info'!$H$15),($E38+$F38)*$I38*(1+$D$4)^GB$11,IF(GB$12='Allgemeine Info'!$H$15,$J38*(1+$D$4)^GB$12,IF(AND(GB$12&lt;&gt;0,MOD(GB$12,$G38)=0,GB$12&lt;'Allgemeine Info'!$H$15),($I38+$J38)*((1+$D$4)^GB$12),0))))</f>
        <v>0</v>
      </c>
      <c r="GC38" s="235">
        <f>IF(OR($E38="",$F38="",$G38="",'Allgemeine Info'!$H$15=""),0,IF(AND(GC$11&lt;&gt;0,GC$11&lt;='Allgemeine Info'!$H$15),($E38+$F38)*$I38*(1+$D$4)^GC$11,IF(GC$12='Allgemeine Info'!$H$15,$J38*(1+$D$4)^GC$12,IF(AND(GC$12&lt;&gt;0,MOD(GC$12,$G38)=0,GC$12&lt;'Allgemeine Info'!$H$15),($I38+$J38)*((1+$D$4)^GC$12),0))))</f>
        <v>0</v>
      </c>
      <c r="GD38" s="235">
        <f>IF(OR($E38="",$F38="",$G38="",'Allgemeine Info'!$H$15=""),0,IF(AND(GD$11&lt;&gt;0,GD$11&lt;='Allgemeine Info'!$H$15),($E38+$F38)*$I38*(1+$D$4)^GD$11,IF(GD$12='Allgemeine Info'!$H$15,$J38*(1+$D$4)^GD$12,IF(AND(GD$12&lt;&gt;0,MOD(GD$12,$G38)=0,GD$12&lt;'Allgemeine Info'!$H$15),($I38+$J38)*((1+$D$4)^GD$12),0))))</f>
        <v>0</v>
      </c>
      <c r="GE38" s="235">
        <f>IF(OR($E38="",$F38="",$G38="",'Allgemeine Info'!$H$15=""),0,IF(AND(GE$11&lt;&gt;0,GE$11&lt;='Allgemeine Info'!$H$15),($E38+$F38)*$I38*(1+$D$4)^GE$11,IF(GE$12='Allgemeine Info'!$H$15,$J38*(1+$D$4)^GE$12,IF(AND(GE$12&lt;&gt;0,MOD(GE$12,$G38)=0,GE$12&lt;'Allgemeine Info'!$H$15),($I38+$J38)*((1+$D$4)^GE$12),0))))</f>
        <v>0</v>
      </c>
      <c r="GF38" s="235">
        <f>IF(OR($E38="",$F38="",$G38="",'Allgemeine Info'!$H$15=""),0,IF(AND(GF$11&lt;&gt;0,GF$11&lt;='Allgemeine Info'!$H$15),($E38+$F38)*$I38*(1+$D$4)^GF$11,IF(GF$12='Allgemeine Info'!$H$15,$J38*(1+$D$4)^GF$12,IF(AND(GF$12&lt;&gt;0,MOD(GF$12,$G38)=0,GF$12&lt;'Allgemeine Info'!$H$15),($I38+$J38)*((1+$D$4)^GF$12),0))))</f>
        <v>0</v>
      </c>
      <c r="GG38" s="235">
        <f>IF(OR($E38="",$F38="",$G38="",'Allgemeine Info'!$H$15=""),0,IF(AND(GG$11&lt;&gt;0,GG$11&lt;='Allgemeine Info'!$H$15),($E38+$F38)*$I38*(1+$D$4)^GG$11,IF(GG$12='Allgemeine Info'!$H$15,$J38*(1+$D$4)^GG$12,IF(AND(GG$12&lt;&gt;0,MOD(GG$12,$G38)=0,GG$12&lt;'Allgemeine Info'!$H$15),($I38+$J38)*((1+$D$4)^GG$12),0))))</f>
        <v>0</v>
      </c>
      <c r="GH38" s="235">
        <f>IF(OR($E38="",$F38="",$G38="",'Allgemeine Info'!$H$15=""),0,IF(AND(GH$11&lt;&gt;0,GH$11&lt;='Allgemeine Info'!$H$15),($E38+$F38)*$I38*(1+$D$4)^GH$11,IF(GH$12='Allgemeine Info'!$H$15,$J38*(1+$D$4)^GH$12,IF(AND(GH$12&lt;&gt;0,MOD(GH$12,$G38)=0,GH$12&lt;'Allgemeine Info'!$H$15),($I38+$J38)*((1+$D$4)^GH$12),0))))</f>
        <v>0</v>
      </c>
      <c r="GI38" s="235">
        <f>IF(OR($E38="",$F38="",$G38="",'Allgemeine Info'!$H$15=""),0,IF(AND(GI$11&lt;&gt;0,GI$11&lt;='Allgemeine Info'!$H$15),($E38+$F38)*$I38*(1+$D$4)^GI$11,IF(GI$12='Allgemeine Info'!$H$15,$J38*(1+$D$4)^GI$12,IF(AND(GI$12&lt;&gt;0,MOD(GI$12,$G38)=0,GI$12&lt;'Allgemeine Info'!$H$15),($I38+$J38)*((1+$D$4)^GI$12),0))))</f>
        <v>0</v>
      </c>
      <c r="GJ38" s="235">
        <f>IF(OR($E38="",$F38="",$G38="",'Allgemeine Info'!$H$15=""),0,IF(AND(GJ$11&lt;&gt;0,GJ$11&lt;='Allgemeine Info'!$H$15),($E38+$F38)*$I38*(1+$D$4)^GJ$11,IF(GJ$12='Allgemeine Info'!$H$15,$J38*(1+$D$4)^GJ$12,IF(AND(GJ$12&lt;&gt;0,MOD(GJ$12,$G38)=0,GJ$12&lt;'Allgemeine Info'!$H$15),($I38+$J38)*((1+$D$4)^GJ$12),0))))</f>
        <v>0</v>
      </c>
      <c r="GK38" s="235">
        <f>IF(OR($E38="",$F38="",$G38="",'Allgemeine Info'!$H$15=""),0,IF(AND(GK$11&lt;&gt;0,GK$11&lt;='Allgemeine Info'!$H$15),($E38+$F38)*$I38*(1+$D$4)^GK$11,IF(GK$12='Allgemeine Info'!$H$15,$J38*(1+$D$4)^GK$12,IF(AND(GK$12&lt;&gt;0,MOD(GK$12,$G38)=0,GK$12&lt;'Allgemeine Info'!$H$15),($I38+$J38)*((1+$D$4)^GK$12),0))))</f>
        <v>0</v>
      </c>
      <c r="GL38" s="235">
        <f>IF(OR($E38="",$F38="",$G38="",'Allgemeine Info'!$H$15=""),0,IF(AND(GL$11&lt;&gt;0,GL$11&lt;='Allgemeine Info'!$H$15),($E38+$F38)*$I38*(1+$D$4)^GL$11,IF(GL$12='Allgemeine Info'!$H$15,$J38*(1+$D$4)^GL$12,IF(AND(GL$12&lt;&gt;0,MOD(GL$12,$G38)=0,GL$12&lt;'Allgemeine Info'!$H$15),($I38+$J38)*((1+$D$4)^GL$12),0))))</f>
        <v>0</v>
      </c>
      <c r="GM38" s="235">
        <f>IF(OR($E38="",$F38="",$G38="",'Allgemeine Info'!$H$15=""),0,IF(AND(GM$11&lt;&gt;0,GM$11&lt;='Allgemeine Info'!$H$15),($E38+$F38)*$I38*(1+$D$4)^GM$11,IF(GM$12='Allgemeine Info'!$H$15,$J38*(1+$D$4)^GM$12,IF(AND(GM$12&lt;&gt;0,MOD(GM$12,$G38)=0,GM$12&lt;'Allgemeine Info'!$H$15),($I38+$J38)*((1+$D$4)^GM$12),0))))</f>
        <v>0</v>
      </c>
      <c r="GN38" s="235">
        <f>IF(OR($E38="",$F38="",$G38="",'Allgemeine Info'!$H$15=""),0,IF(AND(GN$11&lt;&gt;0,GN$11&lt;='Allgemeine Info'!$H$15),($E38+$F38)*$I38*(1+$D$4)^GN$11,IF(GN$12='Allgemeine Info'!$H$15,$J38*(1+$D$4)^GN$12,IF(AND(GN$12&lt;&gt;0,MOD(GN$12,$G38)=0,GN$12&lt;'Allgemeine Info'!$H$15),($I38+$J38)*((1+$D$4)^GN$12),0))))</f>
        <v>0</v>
      </c>
      <c r="GO38" s="235">
        <f>IF(OR($E38="",$F38="",$G38="",'Allgemeine Info'!$H$15=""),0,IF(AND(GO$11&lt;&gt;0,GO$11&lt;='Allgemeine Info'!$H$15),($E38+$F38)*$I38*(1+$D$4)^GO$11,IF(GO$12='Allgemeine Info'!$H$15,$J38*(1+$D$4)^GO$12,IF(AND(GO$12&lt;&gt;0,MOD(GO$12,$G38)=0,GO$12&lt;'Allgemeine Info'!$H$15),($I38+$J38)*((1+$D$4)^GO$12),0))))</f>
        <v>0</v>
      </c>
      <c r="GP38" s="235">
        <f>IF(OR($E38="",$F38="",$G38="",'Allgemeine Info'!$H$15=""),0,IF(AND(GP$11&lt;&gt;0,GP$11&lt;='Allgemeine Info'!$H$15),($E38+$F38)*$I38*(1+$D$4)^GP$11,IF(GP$12='Allgemeine Info'!$H$15,$J38*(1+$D$4)^GP$12,IF(AND(GP$12&lt;&gt;0,MOD(GP$12,$G38)=0,GP$12&lt;'Allgemeine Info'!$H$15),($I38+$J38)*((1+$D$4)^GP$12),0))))</f>
        <v>0</v>
      </c>
      <c r="GQ38" s="235">
        <f>IF(OR($E38="",$F38="",$G38="",'Allgemeine Info'!$H$15=""),0,IF(AND(GQ$11&lt;&gt;0,GQ$11&lt;='Allgemeine Info'!$H$15),($E38+$F38)*$I38*(1+$D$4)^GQ$11,IF(GQ$12='Allgemeine Info'!$H$15,$J38*(1+$D$4)^GQ$12,IF(AND(GQ$12&lt;&gt;0,MOD(GQ$12,$G38)=0,GQ$12&lt;'Allgemeine Info'!$H$15),($I38+$J38)*((1+$D$4)^GQ$12),0))))</f>
        <v>0</v>
      </c>
      <c r="GR38" s="235">
        <f>IF(OR($E38="",$F38="",$G38="",'Allgemeine Info'!$H$15=""),0,IF(AND(GR$11&lt;&gt;0,GR$11&lt;='Allgemeine Info'!$H$15),($E38+$F38)*$I38*(1+$D$4)^GR$11,IF(GR$12='Allgemeine Info'!$H$15,$J38*(1+$D$4)^GR$12,IF(AND(GR$12&lt;&gt;0,MOD(GR$12,$G38)=0,GR$12&lt;'Allgemeine Info'!$H$15),($I38+$J38)*((1+$D$4)^GR$12),0))))</f>
        <v>0</v>
      </c>
      <c r="GS38" s="235">
        <f>IF(OR($E38="",$F38="",$G38="",'Allgemeine Info'!$H$15=""),0,IF(AND(GS$11&lt;&gt;0,GS$11&lt;='Allgemeine Info'!$H$15),($E38+$F38)*$I38*(1+$D$4)^GS$11,IF(GS$12='Allgemeine Info'!$H$15,$J38*(1+$D$4)^GS$12,IF(AND(GS$12&lt;&gt;0,MOD(GS$12,$G38)=0,GS$12&lt;'Allgemeine Info'!$H$15),($I38+$J38)*((1+$D$4)^GS$12),0))))</f>
        <v>0</v>
      </c>
      <c r="GT38" s="235">
        <f>IF(OR($E38="",$F38="",$G38="",'Allgemeine Info'!$H$15=""),0,IF(AND(GT$11&lt;&gt;0,GT$11&lt;='Allgemeine Info'!$H$15),($E38+$F38)*$I38*(1+$D$4)^GT$11,IF(GT$12='Allgemeine Info'!$H$15,$J38*(1+$D$4)^GT$12,IF(AND(GT$12&lt;&gt;0,MOD(GT$12,$G38)=0,GT$12&lt;'Allgemeine Info'!$H$15),($I38+$J38)*((1+$D$4)^GT$12),0))))</f>
        <v>0</v>
      </c>
      <c r="GU38" s="235">
        <f>IF(OR($E38="",$F38="",$G38="",'Allgemeine Info'!$H$15=""),0,IF(AND(GU$11&lt;&gt;0,GU$11&lt;='Allgemeine Info'!$H$15),($E38+$F38)*$I38*(1+$D$4)^GU$11,IF(GU$12='Allgemeine Info'!$H$15,$J38*(1+$D$4)^GU$12,IF(AND(GU$12&lt;&gt;0,MOD(GU$12,$G38)=0,GU$12&lt;'Allgemeine Info'!$H$15),($I38+$J38)*((1+$D$4)^GU$12),0))))</f>
        <v>0</v>
      </c>
      <c r="GV38" s="235">
        <f>IF(OR($E38="",$F38="",$G38="",'Allgemeine Info'!$H$15=""),0,IF(AND(GV$11&lt;&gt;0,GV$11&lt;='Allgemeine Info'!$H$15),($E38+$F38)*$I38*(1+$D$4)^GV$11,IF(GV$12='Allgemeine Info'!$H$15,$J38*(1+$D$4)^GV$12,IF(AND(GV$12&lt;&gt;0,MOD(GV$12,$G38)=0,GV$12&lt;'Allgemeine Info'!$H$15),($I38+$J38)*((1+$D$4)^GV$12),0))))</f>
        <v>0</v>
      </c>
      <c r="GW38" s="235">
        <f>IF(OR($E38="",$F38="",$G38="",'Allgemeine Info'!$H$15=""),0,IF(AND(GW$11&lt;&gt;0,GW$11&lt;='Allgemeine Info'!$H$15),($E38+$F38)*$I38*(1+$D$4)^GW$11,IF(GW$12='Allgemeine Info'!$H$15,$J38*(1+$D$4)^GW$12,IF(AND(GW$12&lt;&gt;0,MOD(GW$12,$G38)=0,GW$12&lt;'Allgemeine Info'!$H$15),($I38+$J38)*((1+$D$4)^GW$12),0))))</f>
        <v>0</v>
      </c>
      <c r="GX38" s="235">
        <f>IF(OR($E38="",$F38="",$G38="",'Allgemeine Info'!$H$15=""),0,IF(AND(GX$11&lt;&gt;0,GX$11&lt;='Allgemeine Info'!$H$15),($E38+$F38)*$I38*(1+$D$4)^GX$11,IF(GX$12='Allgemeine Info'!$H$15,$J38*(1+$D$4)^GX$12,IF(AND(GX$12&lt;&gt;0,MOD(GX$12,$G38)=0,GX$12&lt;'Allgemeine Info'!$H$15),($I38+$J38)*((1+$D$4)^GX$12),0))))</f>
        <v>0</v>
      </c>
      <c r="GY38" s="235">
        <f>IF(OR($E38="",$F38="",$G38="",'Allgemeine Info'!$H$15=""),0,IF(AND(GY$11&lt;&gt;0,GY$11&lt;='Allgemeine Info'!$H$15),($E38+$F38)*$I38*(1+$D$4)^GY$11,IF(GY$12='Allgemeine Info'!$H$15,$J38*(1+$D$4)^GY$12,IF(AND(GY$12&lt;&gt;0,MOD(GY$12,$G38)=0,GY$12&lt;'Allgemeine Info'!$H$15),($I38+$J38)*((1+$D$4)^GY$12),0))))</f>
        <v>0</v>
      </c>
      <c r="GZ38" s="235">
        <f>IF(OR($E38="",$F38="",$G38="",'Allgemeine Info'!$H$15=""),0,IF(AND(GZ$11&lt;&gt;0,GZ$11&lt;='Allgemeine Info'!$H$15),($E38+$F38)*$I38*(1+$D$4)^GZ$11,IF(GZ$12='Allgemeine Info'!$H$15,$J38*(1+$D$4)^GZ$12,IF(AND(GZ$12&lt;&gt;0,MOD(GZ$12,$G38)=0,GZ$12&lt;'Allgemeine Info'!$H$15),($I38+$J38)*((1+$D$4)^GZ$12),0))))</f>
        <v>0</v>
      </c>
      <c r="HA38" s="235">
        <f>IF(OR($E38="",$F38="",$G38="",'Allgemeine Info'!$H$15=""),0,IF(AND(HA$11&lt;&gt;0,HA$11&lt;='Allgemeine Info'!$H$15),($E38+$F38)*$I38*(1+$D$4)^HA$11,IF(HA$12='Allgemeine Info'!$H$15,$J38*(1+$D$4)^HA$12,IF(AND(HA$12&lt;&gt;0,MOD(HA$12,$G38)=0,HA$12&lt;'Allgemeine Info'!$H$15),($I38+$J38)*((1+$D$4)^HA$12),0))))</f>
        <v>0</v>
      </c>
      <c r="HB38" s="235">
        <f>IF(OR($E38="",$F38="",$G38="",'Allgemeine Info'!$H$15=""),0,IF(AND(HB$11&lt;&gt;0,HB$11&lt;='Allgemeine Info'!$H$15),($E38+$F38)*$I38*(1+$D$4)^HB$11,IF(HB$12='Allgemeine Info'!$H$15,$J38*(1+$D$4)^HB$12,IF(AND(HB$12&lt;&gt;0,MOD(HB$12,$G38)=0,HB$12&lt;'Allgemeine Info'!$H$15),($I38+$J38)*((1+$D$4)^HB$12),0))))</f>
        <v>0</v>
      </c>
    </row>
    <row r="39" spans="1:210" x14ac:dyDescent="0.2">
      <c r="A39" s="47"/>
      <c r="B39" s="326"/>
      <c r="C39" s="324"/>
      <c r="D39" s="232"/>
      <c r="E39" s="324"/>
      <c r="F39" s="324"/>
      <c r="G39" s="328"/>
      <c r="H39" s="234">
        <f>IF('Allgemeine Info'!$H$15="",0,IF(G39=0,0,IF(MOD(('Allgemeine Info'!$H$15),G39)=0,(('Allgemeine Info'!$H$15)/G39)-1,ROUNDDOWN(('Allgemeine Info'!$H$15)/G39,0))))</f>
        <v>0</v>
      </c>
      <c r="I39" s="322"/>
      <c r="J39" s="322"/>
      <c r="K39" s="235">
        <f>IF(OR($E39="",$F39="",$G39="",'Allgemeine Info'!$H$15=""),0,IF(AND(K$11&lt;&gt;0,K$11&lt;='Allgemeine Info'!$H$15),($E39+$F39)*$I39*(1+$D$4)^K$11,IF(K$12='Allgemeine Info'!$H$15,$J39*(1+$D$4)^K$12,IF(AND(K$12&lt;&gt;0,MOD(K$12,$G39)=0,K$12&lt;'Allgemeine Info'!$H$15),($I39+$J39)*((1+$D$4)^K$12),0))))</f>
        <v>0</v>
      </c>
      <c r="L39" s="235">
        <f>IF(OR($E39="",$F39="",$G39="",'Allgemeine Info'!$H$15=""),0,IF(AND(L$11&lt;&gt;0,L$11&lt;='Allgemeine Info'!$H$15),($E39+$F39)*$I39*(1+$D$4)^L$11,IF(L$12='Allgemeine Info'!$H$15,$J39*(1+$D$4)^L$12,IF(AND(L$12&lt;&gt;0,MOD(L$12,$G39)=0,L$12&lt;'Allgemeine Info'!$H$15),($I39+$J39)*((1+$D$4)^L$12),0))))</f>
        <v>0</v>
      </c>
      <c r="M39" s="235">
        <f>IF(OR($E39="",$F39="",$G39="",'Allgemeine Info'!$H$15=""),0,IF(AND(M$11&lt;&gt;0,M$11&lt;='Allgemeine Info'!$H$15),($E39+$F39)*$I39*(1+$D$4)^M$11,IF(M$12='Allgemeine Info'!$H$15,$J39*(1+$D$4)^M$12,IF(AND(M$12&lt;&gt;0,MOD(M$12,$G39)=0,M$12&lt;'Allgemeine Info'!$H$15),($I39+$J39)*((1+$D$4)^M$12),0))))</f>
        <v>0</v>
      </c>
      <c r="N39" s="235">
        <f>IF(OR($E39="",$F39="",$G39="",'Allgemeine Info'!$H$15=""),0,IF(AND(N$11&lt;&gt;0,N$11&lt;='Allgemeine Info'!$H$15),($E39+$F39)*$I39*(1+$D$4)^N$11,IF(N$12='Allgemeine Info'!$H$15,$J39*(1+$D$4)^N$12,IF(AND(N$12&lt;&gt;0,MOD(N$12,$G39)=0,N$12&lt;'Allgemeine Info'!$H$15),($I39+$J39)*((1+$D$4)^N$12),0))))</f>
        <v>0</v>
      </c>
      <c r="O39" s="235">
        <f>IF(OR($E39="",$F39="",$G39="",'Allgemeine Info'!$H$15=""),0,IF(AND(O$11&lt;&gt;0,O$11&lt;='Allgemeine Info'!$H$15),($E39+$F39)*$I39*(1+$D$4)^O$11,IF(O$12='Allgemeine Info'!$H$15,$J39*(1+$D$4)^O$12,IF(AND(O$12&lt;&gt;0,MOD(O$12,$G39)=0,O$12&lt;'Allgemeine Info'!$H$15),($I39+$J39)*((1+$D$4)^O$12),0))))</f>
        <v>0</v>
      </c>
      <c r="P39" s="235">
        <f>IF(OR($E39="",$F39="",$G39="",'Allgemeine Info'!$H$15=""),0,IF(AND(P$11&lt;&gt;0,P$11&lt;='Allgemeine Info'!$H$15),($E39+$F39)*$I39*(1+$D$4)^P$11,IF(P$12='Allgemeine Info'!$H$15,$J39*(1+$D$4)^P$12,IF(AND(P$12&lt;&gt;0,MOD(P$12,$G39)=0,P$12&lt;'Allgemeine Info'!$H$15),($I39+$J39)*((1+$D$4)^P$12),0))))</f>
        <v>0</v>
      </c>
      <c r="Q39" s="235">
        <f>IF(OR($E39="",$F39="",$G39="",'Allgemeine Info'!$H$15=""),0,IF(AND(Q$11&lt;&gt;0,Q$11&lt;='Allgemeine Info'!$H$15),($E39+$F39)*$I39*(1+$D$4)^Q$11,IF(Q$12='Allgemeine Info'!$H$15,$J39*(1+$D$4)^Q$12,IF(AND(Q$12&lt;&gt;0,MOD(Q$12,$G39)=0,Q$12&lt;'Allgemeine Info'!$H$15),($I39+$J39)*((1+$D$4)^Q$12),0))))</f>
        <v>0</v>
      </c>
      <c r="R39" s="235">
        <f>IF(OR($E39="",$F39="",$G39="",'Allgemeine Info'!$H$15=""),0,IF(AND(R$11&lt;&gt;0,R$11&lt;='Allgemeine Info'!$H$15),($E39+$F39)*$I39*(1+$D$4)^R$11,IF(R$12='Allgemeine Info'!$H$15,$J39*(1+$D$4)^R$12,IF(AND(R$12&lt;&gt;0,MOD(R$12,$G39)=0,R$12&lt;'Allgemeine Info'!$H$15),($I39+$J39)*((1+$D$4)^R$12),0))))</f>
        <v>0</v>
      </c>
      <c r="S39" s="235">
        <f>IF(OR($E39="",$F39="",$G39="",'Allgemeine Info'!$H$15=""),0,IF(AND(S$11&lt;&gt;0,S$11&lt;='Allgemeine Info'!$H$15),($E39+$F39)*$I39*(1+$D$4)^S$11,IF(S$12='Allgemeine Info'!$H$15,$J39*(1+$D$4)^S$12,IF(AND(S$12&lt;&gt;0,MOD(S$12,$G39)=0,S$12&lt;'Allgemeine Info'!$H$15),($I39+$J39)*((1+$D$4)^S$12),0))))</f>
        <v>0</v>
      </c>
      <c r="T39" s="235">
        <f>IF(OR($E39="",$F39="",$G39="",'Allgemeine Info'!$H$15=""),0,IF(AND(T$11&lt;&gt;0,T$11&lt;='Allgemeine Info'!$H$15),($E39+$F39)*$I39*(1+$D$4)^T$11,IF(T$12='Allgemeine Info'!$H$15,$J39*(1+$D$4)^T$12,IF(AND(T$12&lt;&gt;0,MOD(T$12,$G39)=0,T$12&lt;'Allgemeine Info'!$H$15),($I39+$J39)*((1+$D$4)^T$12),0))))</f>
        <v>0</v>
      </c>
      <c r="U39" s="235">
        <f>IF(OR($E39="",$F39="",$G39="",'Allgemeine Info'!$H$15=""),0,IF(AND(U$11&lt;&gt;0,U$11&lt;='Allgemeine Info'!$H$15),($E39+$F39)*$I39*(1+$D$4)^U$11,IF(U$12='Allgemeine Info'!$H$15,$J39*(1+$D$4)^U$12,IF(AND(U$12&lt;&gt;0,MOD(U$12,$G39)=0,U$12&lt;'Allgemeine Info'!$H$15),($I39+$J39)*((1+$D$4)^U$12),0))))</f>
        <v>0</v>
      </c>
      <c r="V39" s="235">
        <f>IF(OR($E39="",$F39="",$G39="",'Allgemeine Info'!$H$15=""),0,IF(AND(V$11&lt;&gt;0,V$11&lt;='Allgemeine Info'!$H$15),($E39+$F39)*$I39*(1+$D$4)^V$11,IF(V$12='Allgemeine Info'!$H$15,$J39*(1+$D$4)^V$12,IF(AND(V$12&lt;&gt;0,MOD(V$12,$G39)=0,V$12&lt;'Allgemeine Info'!$H$15),($I39+$J39)*((1+$D$4)^V$12),0))))</f>
        <v>0</v>
      </c>
      <c r="W39" s="235">
        <f>IF(OR($E39="",$F39="",$G39="",'Allgemeine Info'!$H$15=""),0,IF(AND(W$11&lt;&gt;0,W$11&lt;='Allgemeine Info'!$H$15),($E39+$F39)*$I39*(1+$D$4)^W$11,IF(W$12='Allgemeine Info'!$H$15,$J39*(1+$D$4)^W$12,IF(AND(W$12&lt;&gt;0,MOD(W$12,$G39)=0,W$12&lt;'Allgemeine Info'!$H$15),($I39+$J39)*((1+$D$4)^W$12),0))))</f>
        <v>0</v>
      </c>
      <c r="X39" s="235">
        <f>IF(OR($E39="",$F39="",$G39="",'Allgemeine Info'!$H$15=""),0,IF(AND(X$11&lt;&gt;0,X$11&lt;='Allgemeine Info'!$H$15),($E39+$F39)*$I39*(1+$D$4)^X$11,IF(X$12='Allgemeine Info'!$H$15,$J39*(1+$D$4)^X$12,IF(AND(X$12&lt;&gt;0,MOD(X$12,$G39)=0,X$12&lt;'Allgemeine Info'!$H$15),($I39+$J39)*((1+$D$4)^X$12),0))))</f>
        <v>0</v>
      </c>
      <c r="Y39" s="235">
        <f>IF(OR($E39="",$F39="",$G39="",'Allgemeine Info'!$H$15=""),0,IF(AND(Y$11&lt;&gt;0,Y$11&lt;='Allgemeine Info'!$H$15),($E39+$F39)*$I39*(1+$D$4)^Y$11,IF(Y$12='Allgemeine Info'!$H$15,$J39*(1+$D$4)^Y$12,IF(AND(Y$12&lt;&gt;0,MOD(Y$12,$G39)=0,Y$12&lt;'Allgemeine Info'!$H$15),($I39+$J39)*((1+$D$4)^Y$12),0))))</f>
        <v>0</v>
      </c>
      <c r="Z39" s="235">
        <f>IF(OR($E39="",$F39="",$G39="",'Allgemeine Info'!$H$15=""),0,IF(AND(Z$11&lt;&gt;0,Z$11&lt;='Allgemeine Info'!$H$15),($E39+$F39)*$I39*(1+$D$4)^Z$11,IF(Z$12='Allgemeine Info'!$H$15,$J39*(1+$D$4)^Z$12,IF(AND(Z$12&lt;&gt;0,MOD(Z$12,$G39)=0,Z$12&lt;'Allgemeine Info'!$H$15),($I39+$J39)*((1+$D$4)^Z$12),0))))</f>
        <v>0</v>
      </c>
      <c r="AA39" s="235">
        <f>IF(OR($E39="",$F39="",$G39="",'Allgemeine Info'!$H$15=""),0,IF(AND(AA$11&lt;&gt;0,AA$11&lt;='Allgemeine Info'!$H$15),($E39+$F39)*$I39*(1+$D$4)^AA$11,IF(AA$12='Allgemeine Info'!$H$15,$J39*(1+$D$4)^AA$12,IF(AND(AA$12&lt;&gt;0,MOD(AA$12,$G39)=0,AA$12&lt;'Allgemeine Info'!$H$15),($I39+$J39)*((1+$D$4)^AA$12),0))))</f>
        <v>0</v>
      </c>
      <c r="AB39" s="235">
        <f>IF(OR($E39="",$F39="",$G39="",'Allgemeine Info'!$H$15=""),0,IF(AND(AB$11&lt;&gt;0,AB$11&lt;='Allgemeine Info'!$H$15),($E39+$F39)*$I39*(1+$D$4)^AB$11,IF(AB$12='Allgemeine Info'!$H$15,$J39*(1+$D$4)^AB$12,IF(AND(AB$12&lt;&gt;0,MOD(AB$12,$G39)=0,AB$12&lt;'Allgemeine Info'!$H$15),($I39+$J39)*((1+$D$4)^AB$12),0))))</f>
        <v>0</v>
      </c>
      <c r="AC39" s="235">
        <f>IF(OR($E39="",$F39="",$G39="",'Allgemeine Info'!$H$15=""),0,IF(AND(AC$11&lt;&gt;0,AC$11&lt;='Allgemeine Info'!$H$15),($E39+$F39)*$I39*(1+$D$4)^AC$11,IF(AC$12='Allgemeine Info'!$H$15,$J39*(1+$D$4)^AC$12,IF(AND(AC$12&lt;&gt;0,MOD(AC$12,$G39)=0,AC$12&lt;'Allgemeine Info'!$H$15),($I39+$J39)*((1+$D$4)^AC$12),0))))</f>
        <v>0</v>
      </c>
      <c r="AD39" s="235">
        <f>IF(OR($E39="",$F39="",$G39="",'Allgemeine Info'!$H$15=""),0,IF(AND(AD$11&lt;&gt;0,AD$11&lt;='Allgemeine Info'!$H$15),($E39+$F39)*$I39*(1+$D$4)^AD$11,IF(AD$12='Allgemeine Info'!$H$15,$J39*(1+$D$4)^AD$12,IF(AND(AD$12&lt;&gt;0,MOD(AD$12,$G39)=0,AD$12&lt;'Allgemeine Info'!$H$15),($I39+$J39)*((1+$D$4)^AD$12),0))))</f>
        <v>0</v>
      </c>
      <c r="AE39" s="235">
        <f>IF(OR($E39="",$F39="",$G39="",'Allgemeine Info'!$H$15=""),0,IF(AND(AE$11&lt;&gt;0,AE$11&lt;='Allgemeine Info'!$H$15),($E39+$F39)*$I39*(1+$D$4)^AE$11,IF(AE$12='Allgemeine Info'!$H$15,$J39*(1+$D$4)^AE$12,IF(AND(AE$12&lt;&gt;0,MOD(AE$12,$G39)=0,AE$12&lt;'Allgemeine Info'!$H$15),($I39+$J39)*((1+$D$4)^AE$12),0))))</f>
        <v>0</v>
      </c>
      <c r="AF39" s="235">
        <f>IF(OR($E39="",$F39="",$G39="",'Allgemeine Info'!$H$15=""),0,IF(AND(AF$11&lt;&gt;0,AF$11&lt;='Allgemeine Info'!$H$15),($E39+$F39)*$I39*(1+$D$4)^AF$11,IF(AF$12='Allgemeine Info'!$H$15,$J39*(1+$D$4)^AF$12,IF(AND(AF$12&lt;&gt;0,MOD(AF$12,$G39)=0,AF$12&lt;'Allgemeine Info'!$H$15),($I39+$J39)*((1+$D$4)^AF$12),0))))</f>
        <v>0</v>
      </c>
      <c r="AG39" s="235">
        <f>IF(OR($E39="",$F39="",$G39="",'Allgemeine Info'!$H$15=""),0,IF(AND(AG$11&lt;&gt;0,AG$11&lt;='Allgemeine Info'!$H$15),($E39+$F39)*$I39*(1+$D$4)^AG$11,IF(AG$12='Allgemeine Info'!$H$15,$J39*(1+$D$4)^AG$12,IF(AND(AG$12&lt;&gt;0,MOD(AG$12,$G39)=0,AG$12&lt;'Allgemeine Info'!$H$15),($I39+$J39)*((1+$D$4)^AG$12),0))))</f>
        <v>0</v>
      </c>
      <c r="AH39" s="235">
        <f>IF(OR($E39="",$F39="",$G39="",'Allgemeine Info'!$H$15=""),0,IF(AND(AH$11&lt;&gt;0,AH$11&lt;='Allgemeine Info'!$H$15),($E39+$F39)*$I39*(1+$D$4)^AH$11,IF(AH$12='Allgemeine Info'!$H$15,$J39*(1+$D$4)^AH$12,IF(AND(AH$12&lt;&gt;0,MOD(AH$12,$G39)=0,AH$12&lt;'Allgemeine Info'!$H$15),($I39+$J39)*((1+$D$4)^AH$12),0))))</f>
        <v>0</v>
      </c>
      <c r="AI39" s="235">
        <f>IF(OR($E39="",$F39="",$G39="",'Allgemeine Info'!$H$15=""),0,IF(AND(AI$11&lt;&gt;0,AI$11&lt;='Allgemeine Info'!$H$15),($E39+$F39)*$I39*(1+$D$4)^AI$11,IF(AI$12='Allgemeine Info'!$H$15,$J39*(1+$D$4)^AI$12,IF(AND(AI$12&lt;&gt;0,MOD(AI$12,$G39)=0,AI$12&lt;'Allgemeine Info'!$H$15),($I39+$J39)*((1+$D$4)^AI$12),0))))</f>
        <v>0</v>
      </c>
      <c r="AJ39" s="235">
        <f>IF(OR($E39="",$F39="",$G39="",'Allgemeine Info'!$H$15=""),0,IF(AND(AJ$11&lt;&gt;0,AJ$11&lt;='Allgemeine Info'!$H$15),($E39+$F39)*$I39*(1+$D$4)^AJ$11,IF(AJ$12='Allgemeine Info'!$H$15,$J39*(1+$D$4)^AJ$12,IF(AND(AJ$12&lt;&gt;0,MOD(AJ$12,$G39)=0,AJ$12&lt;'Allgemeine Info'!$H$15),($I39+$J39)*((1+$D$4)^AJ$12),0))))</f>
        <v>0</v>
      </c>
      <c r="AK39" s="235">
        <f>IF(OR($E39="",$F39="",$G39="",'Allgemeine Info'!$H$15=""),0,IF(AND(AK$11&lt;&gt;0,AK$11&lt;='Allgemeine Info'!$H$15),($E39+$F39)*$I39*(1+$D$4)^AK$11,IF(AK$12='Allgemeine Info'!$H$15,$J39*(1+$D$4)^AK$12,IF(AND(AK$12&lt;&gt;0,MOD(AK$12,$G39)=0,AK$12&lt;'Allgemeine Info'!$H$15),($I39+$J39)*((1+$D$4)^AK$12),0))))</f>
        <v>0</v>
      </c>
      <c r="AL39" s="235">
        <f>IF(OR($E39="",$F39="",$G39="",'Allgemeine Info'!$H$15=""),0,IF(AND(AL$11&lt;&gt;0,AL$11&lt;='Allgemeine Info'!$H$15),($E39+$F39)*$I39*(1+$D$4)^AL$11,IF(AL$12='Allgemeine Info'!$H$15,$J39*(1+$D$4)^AL$12,IF(AND(AL$12&lt;&gt;0,MOD(AL$12,$G39)=0,AL$12&lt;'Allgemeine Info'!$H$15),($I39+$J39)*((1+$D$4)^AL$12),0))))</f>
        <v>0</v>
      </c>
      <c r="AM39" s="235">
        <f>IF(OR($E39="",$F39="",$G39="",'Allgemeine Info'!$H$15=""),0,IF(AND(AM$11&lt;&gt;0,AM$11&lt;='Allgemeine Info'!$H$15),($E39+$F39)*$I39*(1+$D$4)^AM$11,IF(AM$12='Allgemeine Info'!$H$15,$J39*(1+$D$4)^AM$12,IF(AND(AM$12&lt;&gt;0,MOD(AM$12,$G39)=0,AM$12&lt;'Allgemeine Info'!$H$15),($I39+$J39)*((1+$D$4)^AM$12),0))))</f>
        <v>0</v>
      </c>
      <c r="AN39" s="235">
        <f>IF(OR($E39="",$F39="",$G39="",'Allgemeine Info'!$H$15=""),0,IF(AND(AN$11&lt;&gt;0,AN$11&lt;='Allgemeine Info'!$H$15),($E39+$F39)*$I39*(1+$D$4)^AN$11,IF(AN$12='Allgemeine Info'!$H$15,$J39*(1+$D$4)^AN$12,IF(AND(AN$12&lt;&gt;0,MOD(AN$12,$G39)=0,AN$12&lt;'Allgemeine Info'!$H$15),($I39+$J39)*((1+$D$4)^AN$12),0))))</f>
        <v>0</v>
      </c>
      <c r="AO39" s="235">
        <f>IF(OR($E39="",$F39="",$G39="",'Allgemeine Info'!$H$15=""),0,IF(AND(AO$11&lt;&gt;0,AO$11&lt;='Allgemeine Info'!$H$15),($E39+$F39)*$I39*(1+$D$4)^AO$11,IF(AO$12='Allgemeine Info'!$H$15,$J39*(1+$D$4)^AO$12,IF(AND(AO$12&lt;&gt;0,MOD(AO$12,$G39)=0,AO$12&lt;'Allgemeine Info'!$H$15),($I39+$J39)*((1+$D$4)^AO$12),0))))</f>
        <v>0</v>
      </c>
      <c r="AP39" s="235">
        <f>IF(OR($E39="",$F39="",$G39="",'Allgemeine Info'!$H$15=""),0,IF(AND(AP$11&lt;&gt;0,AP$11&lt;='Allgemeine Info'!$H$15),($E39+$F39)*$I39*(1+$D$4)^AP$11,IF(AP$12='Allgemeine Info'!$H$15,$J39*(1+$D$4)^AP$12,IF(AND(AP$12&lt;&gt;0,MOD(AP$12,$G39)=0,AP$12&lt;'Allgemeine Info'!$H$15),($I39+$J39)*((1+$D$4)^AP$12),0))))</f>
        <v>0</v>
      </c>
      <c r="AQ39" s="235">
        <f>IF(OR($E39="",$F39="",$G39="",'Allgemeine Info'!$H$15=""),0,IF(AND(AQ$11&lt;&gt;0,AQ$11&lt;='Allgemeine Info'!$H$15),($E39+$F39)*$I39*(1+$D$4)^AQ$11,IF(AQ$12='Allgemeine Info'!$H$15,$J39*(1+$D$4)^AQ$12,IF(AND(AQ$12&lt;&gt;0,MOD(AQ$12,$G39)=0,AQ$12&lt;'Allgemeine Info'!$H$15),($I39+$J39)*((1+$D$4)^AQ$12),0))))</f>
        <v>0</v>
      </c>
      <c r="AR39" s="235">
        <f>IF(OR($E39="",$F39="",$G39="",'Allgemeine Info'!$H$15=""),0,IF(AND(AR$11&lt;&gt;0,AR$11&lt;='Allgemeine Info'!$H$15),($E39+$F39)*$I39*(1+$D$4)^AR$11,IF(AR$12='Allgemeine Info'!$H$15,$J39*(1+$D$4)^AR$12,IF(AND(AR$12&lt;&gt;0,MOD(AR$12,$G39)=0,AR$12&lt;'Allgemeine Info'!$H$15),($I39+$J39)*((1+$D$4)^AR$12),0))))</f>
        <v>0</v>
      </c>
      <c r="AS39" s="235">
        <f>IF(OR($E39="",$F39="",$G39="",'Allgemeine Info'!$H$15=""),0,IF(AND(AS$11&lt;&gt;0,AS$11&lt;='Allgemeine Info'!$H$15),($E39+$F39)*$I39*(1+$D$4)^AS$11,IF(AS$12='Allgemeine Info'!$H$15,$J39*(1+$D$4)^AS$12,IF(AND(AS$12&lt;&gt;0,MOD(AS$12,$G39)=0,AS$12&lt;'Allgemeine Info'!$H$15),($I39+$J39)*((1+$D$4)^AS$12),0))))</f>
        <v>0</v>
      </c>
      <c r="AT39" s="235">
        <f>IF(OR($E39="",$F39="",$G39="",'Allgemeine Info'!$H$15=""),0,IF(AND(AT$11&lt;&gt;0,AT$11&lt;='Allgemeine Info'!$H$15),($E39+$F39)*$I39*(1+$D$4)^AT$11,IF(AT$12='Allgemeine Info'!$H$15,$J39*(1+$D$4)^AT$12,IF(AND(AT$12&lt;&gt;0,MOD(AT$12,$G39)=0,AT$12&lt;'Allgemeine Info'!$H$15),($I39+$J39)*((1+$D$4)^AT$12),0))))</f>
        <v>0</v>
      </c>
      <c r="AU39" s="235">
        <f>IF(OR($E39="",$F39="",$G39="",'Allgemeine Info'!$H$15=""),0,IF(AND(AU$11&lt;&gt;0,AU$11&lt;='Allgemeine Info'!$H$15),($E39+$F39)*$I39*(1+$D$4)^AU$11,IF(AU$12='Allgemeine Info'!$H$15,$J39*(1+$D$4)^AU$12,IF(AND(AU$12&lt;&gt;0,MOD(AU$12,$G39)=0,AU$12&lt;'Allgemeine Info'!$H$15),($I39+$J39)*((1+$D$4)^AU$12),0))))</f>
        <v>0</v>
      </c>
      <c r="AV39" s="235">
        <f>IF(OR($E39="",$F39="",$G39="",'Allgemeine Info'!$H$15=""),0,IF(AND(AV$11&lt;&gt;0,AV$11&lt;='Allgemeine Info'!$H$15),($E39+$F39)*$I39*(1+$D$4)^AV$11,IF(AV$12='Allgemeine Info'!$H$15,$J39*(1+$D$4)^AV$12,IF(AND(AV$12&lt;&gt;0,MOD(AV$12,$G39)=0,AV$12&lt;'Allgemeine Info'!$H$15),($I39+$J39)*((1+$D$4)^AV$12),0))))</f>
        <v>0</v>
      </c>
      <c r="AW39" s="235">
        <f>IF(OR($E39="",$F39="",$G39="",'Allgemeine Info'!$H$15=""),0,IF(AND(AW$11&lt;&gt;0,AW$11&lt;='Allgemeine Info'!$H$15),($E39+$F39)*$I39*(1+$D$4)^AW$11,IF(AW$12='Allgemeine Info'!$H$15,$J39*(1+$D$4)^AW$12,IF(AND(AW$12&lt;&gt;0,MOD(AW$12,$G39)=0,AW$12&lt;'Allgemeine Info'!$H$15),($I39+$J39)*((1+$D$4)^AW$12),0))))</f>
        <v>0</v>
      </c>
      <c r="AX39" s="235">
        <f>IF(OR($E39="",$F39="",$G39="",'Allgemeine Info'!$H$15=""),0,IF(AND(AX$11&lt;&gt;0,AX$11&lt;='Allgemeine Info'!$H$15),($E39+$F39)*$I39*(1+$D$4)^AX$11,IF(AX$12='Allgemeine Info'!$H$15,$J39*(1+$D$4)^AX$12,IF(AND(AX$12&lt;&gt;0,MOD(AX$12,$G39)=0,AX$12&lt;'Allgemeine Info'!$H$15),($I39+$J39)*((1+$D$4)^AX$12),0))))</f>
        <v>0</v>
      </c>
      <c r="AY39" s="235">
        <f>IF(OR($E39="",$F39="",$G39="",'Allgemeine Info'!$H$15=""),0,IF(AND(AY$11&lt;&gt;0,AY$11&lt;='Allgemeine Info'!$H$15),($E39+$F39)*$I39*(1+$D$4)^AY$11,IF(AY$12='Allgemeine Info'!$H$15,$J39*(1+$D$4)^AY$12,IF(AND(AY$12&lt;&gt;0,MOD(AY$12,$G39)=0,AY$12&lt;'Allgemeine Info'!$H$15),($I39+$J39)*((1+$D$4)^AY$12),0))))</f>
        <v>0</v>
      </c>
      <c r="AZ39" s="235">
        <f>IF(OR($E39="",$F39="",$G39="",'Allgemeine Info'!$H$15=""),0,IF(AND(AZ$11&lt;&gt;0,AZ$11&lt;='Allgemeine Info'!$H$15),($E39+$F39)*$I39*(1+$D$4)^AZ$11,IF(AZ$12='Allgemeine Info'!$H$15,$J39*(1+$D$4)^AZ$12,IF(AND(AZ$12&lt;&gt;0,MOD(AZ$12,$G39)=0,AZ$12&lt;'Allgemeine Info'!$H$15),($I39+$J39)*((1+$D$4)^AZ$12),0))))</f>
        <v>0</v>
      </c>
      <c r="BA39" s="235">
        <f>IF(OR($E39="",$F39="",$G39="",'Allgemeine Info'!$H$15=""),0,IF(AND(BA$11&lt;&gt;0,BA$11&lt;='Allgemeine Info'!$H$15),($E39+$F39)*$I39*(1+$D$4)^BA$11,IF(BA$12='Allgemeine Info'!$H$15,$J39*(1+$D$4)^BA$12,IF(AND(BA$12&lt;&gt;0,MOD(BA$12,$G39)=0,BA$12&lt;'Allgemeine Info'!$H$15),($I39+$J39)*((1+$D$4)^BA$12),0))))</f>
        <v>0</v>
      </c>
      <c r="BB39" s="235">
        <f>IF(OR($E39="",$F39="",$G39="",'Allgemeine Info'!$H$15=""),0,IF(AND(BB$11&lt;&gt;0,BB$11&lt;='Allgemeine Info'!$H$15),($E39+$F39)*$I39*(1+$D$4)^BB$11,IF(BB$12='Allgemeine Info'!$H$15,$J39*(1+$D$4)^BB$12,IF(AND(BB$12&lt;&gt;0,MOD(BB$12,$G39)=0,BB$12&lt;'Allgemeine Info'!$H$15),($I39+$J39)*((1+$D$4)^BB$12),0))))</f>
        <v>0</v>
      </c>
      <c r="BC39" s="235">
        <f>IF(OR($E39="",$F39="",$G39="",'Allgemeine Info'!$H$15=""),0,IF(AND(BC$11&lt;&gt;0,BC$11&lt;='Allgemeine Info'!$H$15),($E39+$F39)*$I39*(1+$D$4)^BC$11,IF(BC$12='Allgemeine Info'!$H$15,$J39*(1+$D$4)^BC$12,IF(AND(BC$12&lt;&gt;0,MOD(BC$12,$G39)=0,BC$12&lt;'Allgemeine Info'!$H$15),($I39+$J39)*((1+$D$4)^BC$12),0))))</f>
        <v>0</v>
      </c>
      <c r="BD39" s="235">
        <f>IF(OR($E39="",$F39="",$G39="",'Allgemeine Info'!$H$15=""),0,IF(AND(BD$11&lt;&gt;0,BD$11&lt;='Allgemeine Info'!$H$15),($E39+$F39)*$I39*(1+$D$4)^BD$11,IF(BD$12='Allgemeine Info'!$H$15,$J39*(1+$D$4)^BD$12,IF(AND(BD$12&lt;&gt;0,MOD(BD$12,$G39)=0,BD$12&lt;'Allgemeine Info'!$H$15),($I39+$J39)*((1+$D$4)^BD$12),0))))</f>
        <v>0</v>
      </c>
      <c r="BE39" s="235">
        <f>IF(OR($E39="",$F39="",$G39="",'Allgemeine Info'!$H$15=""),0,IF(AND(BE$11&lt;&gt;0,BE$11&lt;='Allgemeine Info'!$H$15),($E39+$F39)*$I39*(1+$D$4)^BE$11,IF(BE$12='Allgemeine Info'!$H$15,$J39*(1+$D$4)^BE$12,IF(AND(BE$12&lt;&gt;0,MOD(BE$12,$G39)=0,BE$12&lt;'Allgemeine Info'!$H$15),($I39+$J39)*((1+$D$4)^BE$12),0))))</f>
        <v>0</v>
      </c>
      <c r="BF39" s="235">
        <f>IF(OR($E39="",$F39="",$G39="",'Allgemeine Info'!$H$15=""),0,IF(AND(BF$11&lt;&gt;0,BF$11&lt;='Allgemeine Info'!$H$15),($E39+$F39)*$I39*(1+$D$4)^BF$11,IF(BF$12='Allgemeine Info'!$H$15,$J39*(1+$D$4)^BF$12,IF(AND(BF$12&lt;&gt;0,MOD(BF$12,$G39)=0,BF$12&lt;'Allgemeine Info'!$H$15),($I39+$J39)*((1+$D$4)^BF$12),0))))</f>
        <v>0</v>
      </c>
      <c r="BG39" s="235">
        <f>IF(OR($E39="",$F39="",$G39="",'Allgemeine Info'!$H$15=""),0,IF(AND(BG$11&lt;&gt;0,BG$11&lt;='Allgemeine Info'!$H$15),($E39+$F39)*$I39*(1+$D$4)^BG$11,IF(BG$12='Allgemeine Info'!$H$15,$J39*(1+$D$4)^BG$12,IF(AND(BG$12&lt;&gt;0,MOD(BG$12,$G39)=0,BG$12&lt;'Allgemeine Info'!$H$15),($I39+$J39)*((1+$D$4)^BG$12),0))))</f>
        <v>0</v>
      </c>
      <c r="BH39" s="235">
        <f>IF(OR($E39="",$F39="",$G39="",'Allgemeine Info'!$H$15=""),0,IF(AND(BH$11&lt;&gt;0,BH$11&lt;='Allgemeine Info'!$H$15),($E39+$F39)*$I39*(1+$D$4)^BH$11,IF(BH$12='Allgemeine Info'!$H$15,$J39*(1+$D$4)^BH$12,IF(AND(BH$12&lt;&gt;0,MOD(BH$12,$G39)=0,BH$12&lt;'Allgemeine Info'!$H$15),($I39+$J39)*((1+$D$4)^BH$12),0))))</f>
        <v>0</v>
      </c>
      <c r="BI39" s="235">
        <f>IF(OR($E39="",$F39="",$G39="",'Allgemeine Info'!$H$15=""),0,IF(AND(BI$11&lt;&gt;0,BI$11&lt;='Allgemeine Info'!$H$15),($E39+$F39)*$I39*(1+$D$4)^BI$11,IF(BI$12='Allgemeine Info'!$H$15,$J39*(1+$D$4)^BI$12,IF(AND(BI$12&lt;&gt;0,MOD(BI$12,$G39)=0,BI$12&lt;'Allgemeine Info'!$H$15),($I39+$J39)*((1+$D$4)^BI$12),0))))</f>
        <v>0</v>
      </c>
      <c r="BJ39" s="235">
        <f>IF(OR($E39="",$F39="",$G39="",'Allgemeine Info'!$H$15=""),0,IF(AND(BJ$11&lt;&gt;0,BJ$11&lt;='Allgemeine Info'!$H$15),($E39+$F39)*$I39*(1+$D$4)^BJ$11,IF(BJ$12='Allgemeine Info'!$H$15,$J39*(1+$D$4)^BJ$12,IF(AND(BJ$12&lt;&gt;0,MOD(BJ$12,$G39)=0,BJ$12&lt;'Allgemeine Info'!$H$15),($I39+$J39)*((1+$D$4)^BJ$12),0))))</f>
        <v>0</v>
      </c>
      <c r="BK39" s="235">
        <f>IF(OR($E39="",$F39="",$G39="",'Allgemeine Info'!$H$15=""),0,IF(AND(BK$11&lt;&gt;0,BK$11&lt;='Allgemeine Info'!$H$15),($E39+$F39)*$I39*(1+$D$4)^BK$11,IF(BK$12='Allgemeine Info'!$H$15,$J39*(1+$D$4)^BK$12,IF(AND(BK$12&lt;&gt;0,MOD(BK$12,$G39)=0,BK$12&lt;'Allgemeine Info'!$H$15),($I39+$J39)*((1+$D$4)^BK$12),0))))</f>
        <v>0</v>
      </c>
      <c r="BL39" s="235">
        <f>IF(OR($E39="",$F39="",$G39="",'Allgemeine Info'!$H$15=""),0,IF(AND(BL$11&lt;&gt;0,BL$11&lt;='Allgemeine Info'!$H$15),($E39+$F39)*$I39*(1+$D$4)^BL$11,IF(BL$12='Allgemeine Info'!$H$15,$J39*(1+$D$4)^BL$12,IF(AND(BL$12&lt;&gt;0,MOD(BL$12,$G39)=0,BL$12&lt;'Allgemeine Info'!$H$15),($I39+$J39)*((1+$D$4)^BL$12),0))))</f>
        <v>0</v>
      </c>
      <c r="BM39" s="235">
        <f>IF(OR($E39="",$F39="",$G39="",'Allgemeine Info'!$H$15=""),0,IF(AND(BM$11&lt;&gt;0,BM$11&lt;='Allgemeine Info'!$H$15),($E39+$F39)*$I39*(1+$D$4)^BM$11,IF(BM$12='Allgemeine Info'!$H$15,$J39*(1+$D$4)^BM$12,IF(AND(BM$12&lt;&gt;0,MOD(BM$12,$G39)=0,BM$12&lt;'Allgemeine Info'!$H$15),($I39+$J39)*((1+$D$4)^BM$12),0))))</f>
        <v>0</v>
      </c>
      <c r="BN39" s="235">
        <f>IF(OR($E39="",$F39="",$G39="",'Allgemeine Info'!$H$15=""),0,IF(AND(BN$11&lt;&gt;0,BN$11&lt;='Allgemeine Info'!$H$15),($E39+$F39)*$I39*(1+$D$4)^BN$11,IF(BN$12='Allgemeine Info'!$H$15,$J39*(1+$D$4)^BN$12,IF(AND(BN$12&lt;&gt;0,MOD(BN$12,$G39)=0,BN$12&lt;'Allgemeine Info'!$H$15),($I39+$J39)*((1+$D$4)^BN$12),0))))</f>
        <v>0</v>
      </c>
      <c r="BO39" s="235">
        <f>IF(OR($E39="",$F39="",$G39="",'Allgemeine Info'!$H$15=""),0,IF(AND(BO$11&lt;&gt;0,BO$11&lt;='Allgemeine Info'!$H$15),($E39+$F39)*$I39*(1+$D$4)^BO$11,IF(BO$12='Allgemeine Info'!$H$15,$J39*(1+$D$4)^BO$12,IF(AND(BO$12&lt;&gt;0,MOD(BO$12,$G39)=0,BO$12&lt;'Allgemeine Info'!$H$15),($I39+$J39)*((1+$D$4)^BO$12),0))))</f>
        <v>0</v>
      </c>
      <c r="BP39" s="235">
        <f>IF(OR($E39="",$F39="",$G39="",'Allgemeine Info'!$H$15=""),0,IF(AND(BP$11&lt;&gt;0,BP$11&lt;='Allgemeine Info'!$H$15),($E39+$F39)*$I39*(1+$D$4)^BP$11,IF(BP$12='Allgemeine Info'!$H$15,$J39*(1+$D$4)^BP$12,IF(AND(BP$12&lt;&gt;0,MOD(BP$12,$G39)=0,BP$12&lt;'Allgemeine Info'!$H$15),($I39+$J39)*((1+$D$4)^BP$12),0))))</f>
        <v>0</v>
      </c>
      <c r="BQ39" s="235">
        <f>IF(OR($E39="",$F39="",$G39="",'Allgemeine Info'!$H$15=""),0,IF(AND(BQ$11&lt;&gt;0,BQ$11&lt;='Allgemeine Info'!$H$15),($E39+$F39)*$I39*(1+$D$4)^BQ$11,IF(BQ$12='Allgemeine Info'!$H$15,$J39*(1+$D$4)^BQ$12,IF(AND(BQ$12&lt;&gt;0,MOD(BQ$12,$G39)=0,BQ$12&lt;'Allgemeine Info'!$H$15),($I39+$J39)*((1+$D$4)^BQ$12),0))))</f>
        <v>0</v>
      </c>
      <c r="BR39" s="235">
        <f>IF(OR($E39="",$F39="",$G39="",'Allgemeine Info'!$H$15=""),0,IF(AND(BR$11&lt;&gt;0,BR$11&lt;='Allgemeine Info'!$H$15),($E39+$F39)*$I39*(1+$D$4)^BR$11,IF(BR$12='Allgemeine Info'!$H$15,$J39*(1+$D$4)^BR$12,IF(AND(BR$12&lt;&gt;0,MOD(BR$12,$G39)=0,BR$12&lt;'Allgemeine Info'!$H$15),($I39+$J39)*((1+$D$4)^BR$12),0))))</f>
        <v>0</v>
      </c>
      <c r="BS39" s="235">
        <f>IF(OR($E39="",$F39="",$G39="",'Allgemeine Info'!$H$15=""),0,IF(AND(BS$11&lt;&gt;0,BS$11&lt;='Allgemeine Info'!$H$15),($E39+$F39)*$I39*(1+$D$4)^BS$11,IF(BS$12='Allgemeine Info'!$H$15,$J39*(1+$D$4)^BS$12,IF(AND(BS$12&lt;&gt;0,MOD(BS$12,$G39)=0,BS$12&lt;'Allgemeine Info'!$H$15),($I39+$J39)*((1+$D$4)^BS$12),0))))</f>
        <v>0</v>
      </c>
      <c r="BT39" s="235">
        <f>IF(OR($E39="",$F39="",$G39="",'Allgemeine Info'!$H$15=""),0,IF(AND(BT$11&lt;&gt;0,BT$11&lt;='Allgemeine Info'!$H$15),($E39+$F39)*$I39*(1+$D$4)^BT$11,IF(BT$12='Allgemeine Info'!$H$15,$J39*(1+$D$4)^BT$12,IF(AND(BT$12&lt;&gt;0,MOD(BT$12,$G39)=0,BT$12&lt;'Allgemeine Info'!$H$15),($I39+$J39)*((1+$D$4)^BT$12),0))))</f>
        <v>0</v>
      </c>
      <c r="BU39" s="235">
        <f>IF(OR($E39="",$F39="",$G39="",'Allgemeine Info'!$H$15=""),0,IF(AND(BU$11&lt;&gt;0,BU$11&lt;='Allgemeine Info'!$H$15),($E39+$F39)*$I39*(1+$D$4)^BU$11,IF(BU$12='Allgemeine Info'!$H$15,$J39*(1+$D$4)^BU$12,IF(AND(BU$12&lt;&gt;0,MOD(BU$12,$G39)=0,BU$12&lt;'Allgemeine Info'!$H$15),($I39+$J39)*((1+$D$4)^BU$12),0))))</f>
        <v>0</v>
      </c>
      <c r="BV39" s="235">
        <f>IF(OR($E39="",$F39="",$G39="",'Allgemeine Info'!$H$15=""),0,IF(AND(BV$11&lt;&gt;0,BV$11&lt;='Allgemeine Info'!$H$15),($E39+$F39)*$I39*(1+$D$4)^BV$11,IF(BV$12='Allgemeine Info'!$H$15,$J39*(1+$D$4)^BV$12,IF(AND(BV$12&lt;&gt;0,MOD(BV$12,$G39)=0,BV$12&lt;'Allgemeine Info'!$H$15),($I39+$J39)*((1+$D$4)^BV$12),0))))</f>
        <v>0</v>
      </c>
      <c r="BW39" s="235">
        <f>IF(OR($E39="",$F39="",$G39="",'Allgemeine Info'!$H$15=""),0,IF(AND(BW$11&lt;&gt;0,BW$11&lt;='Allgemeine Info'!$H$15),($E39+$F39)*$I39*(1+$D$4)^BW$11,IF(BW$12='Allgemeine Info'!$H$15,$J39*(1+$D$4)^BW$12,IF(AND(BW$12&lt;&gt;0,MOD(BW$12,$G39)=0,BW$12&lt;'Allgemeine Info'!$H$15),($I39+$J39)*((1+$D$4)^BW$12),0))))</f>
        <v>0</v>
      </c>
      <c r="BX39" s="235">
        <f>IF(OR($E39="",$F39="",$G39="",'Allgemeine Info'!$H$15=""),0,IF(AND(BX$11&lt;&gt;0,BX$11&lt;='Allgemeine Info'!$H$15),($E39+$F39)*$I39*(1+$D$4)^BX$11,IF(BX$12='Allgemeine Info'!$H$15,$J39*(1+$D$4)^BX$12,IF(AND(BX$12&lt;&gt;0,MOD(BX$12,$G39)=0,BX$12&lt;'Allgemeine Info'!$H$15),($I39+$J39)*((1+$D$4)^BX$12),0))))</f>
        <v>0</v>
      </c>
      <c r="BY39" s="235">
        <f>IF(OR($E39="",$F39="",$G39="",'Allgemeine Info'!$H$15=""),0,IF(AND(BY$11&lt;&gt;0,BY$11&lt;='Allgemeine Info'!$H$15),($E39+$F39)*$I39*(1+$D$4)^BY$11,IF(BY$12='Allgemeine Info'!$H$15,$J39*(1+$D$4)^BY$12,IF(AND(BY$12&lt;&gt;0,MOD(BY$12,$G39)=0,BY$12&lt;'Allgemeine Info'!$H$15),($I39+$J39)*((1+$D$4)^BY$12),0))))</f>
        <v>0</v>
      </c>
      <c r="BZ39" s="235">
        <f>IF(OR($E39="",$F39="",$G39="",'Allgemeine Info'!$H$15=""),0,IF(AND(BZ$11&lt;&gt;0,BZ$11&lt;='Allgemeine Info'!$H$15),($E39+$F39)*$I39*(1+$D$4)^BZ$11,IF(BZ$12='Allgemeine Info'!$H$15,$J39*(1+$D$4)^BZ$12,IF(AND(BZ$12&lt;&gt;0,MOD(BZ$12,$G39)=0,BZ$12&lt;'Allgemeine Info'!$H$15),($I39+$J39)*((1+$D$4)^BZ$12),0))))</f>
        <v>0</v>
      </c>
      <c r="CA39" s="235">
        <f>IF(OR($E39="",$F39="",$G39="",'Allgemeine Info'!$H$15=""),0,IF(AND(CA$11&lt;&gt;0,CA$11&lt;='Allgemeine Info'!$H$15),($E39+$F39)*$I39*(1+$D$4)^CA$11,IF(CA$12='Allgemeine Info'!$H$15,$J39*(1+$D$4)^CA$12,IF(AND(CA$12&lt;&gt;0,MOD(CA$12,$G39)=0,CA$12&lt;'Allgemeine Info'!$H$15),($I39+$J39)*((1+$D$4)^CA$12),0))))</f>
        <v>0</v>
      </c>
      <c r="CB39" s="235">
        <f>IF(OR($E39="",$F39="",$G39="",'Allgemeine Info'!$H$15=""),0,IF(AND(CB$11&lt;&gt;0,CB$11&lt;='Allgemeine Info'!$H$15),($E39+$F39)*$I39*(1+$D$4)^CB$11,IF(CB$12='Allgemeine Info'!$H$15,$J39*(1+$D$4)^CB$12,IF(AND(CB$12&lt;&gt;0,MOD(CB$12,$G39)=0,CB$12&lt;'Allgemeine Info'!$H$15),($I39+$J39)*((1+$D$4)^CB$12),0))))</f>
        <v>0</v>
      </c>
      <c r="CC39" s="235">
        <f>IF(OR($E39="",$F39="",$G39="",'Allgemeine Info'!$H$15=""),0,IF(AND(CC$11&lt;&gt;0,CC$11&lt;='Allgemeine Info'!$H$15),($E39+$F39)*$I39*(1+$D$4)^CC$11,IF(CC$12='Allgemeine Info'!$H$15,$J39*(1+$D$4)^CC$12,IF(AND(CC$12&lt;&gt;0,MOD(CC$12,$G39)=0,CC$12&lt;'Allgemeine Info'!$H$15),($I39+$J39)*((1+$D$4)^CC$12),0))))</f>
        <v>0</v>
      </c>
      <c r="CD39" s="235">
        <f>IF(OR($E39="",$F39="",$G39="",'Allgemeine Info'!$H$15=""),0,IF(AND(CD$11&lt;&gt;0,CD$11&lt;='Allgemeine Info'!$H$15),($E39+$F39)*$I39*(1+$D$4)^CD$11,IF(CD$12='Allgemeine Info'!$H$15,$J39*(1+$D$4)^CD$12,IF(AND(CD$12&lt;&gt;0,MOD(CD$12,$G39)=0,CD$12&lt;'Allgemeine Info'!$H$15),($I39+$J39)*((1+$D$4)^CD$12),0))))</f>
        <v>0</v>
      </c>
      <c r="CE39" s="235">
        <f>IF(OR($E39="",$F39="",$G39="",'Allgemeine Info'!$H$15=""),0,IF(AND(CE$11&lt;&gt;0,CE$11&lt;='Allgemeine Info'!$H$15),($E39+$F39)*$I39*(1+$D$4)^CE$11,IF(CE$12='Allgemeine Info'!$H$15,$J39*(1+$D$4)^CE$12,IF(AND(CE$12&lt;&gt;0,MOD(CE$12,$G39)=0,CE$12&lt;'Allgemeine Info'!$H$15),($I39+$J39)*((1+$D$4)^CE$12),0))))</f>
        <v>0</v>
      </c>
      <c r="CF39" s="235">
        <f>IF(OR($E39="",$F39="",$G39="",'Allgemeine Info'!$H$15=""),0,IF(AND(CF$11&lt;&gt;0,CF$11&lt;='Allgemeine Info'!$H$15),($E39+$F39)*$I39*(1+$D$4)^CF$11,IF(CF$12='Allgemeine Info'!$H$15,$J39*(1+$D$4)^CF$12,IF(AND(CF$12&lt;&gt;0,MOD(CF$12,$G39)=0,CF$12&lt;'Allgemeine Info'!$H$15),($I39+$J39)*((1+$D$4)^CF$12),0))))</f>
        <v>0</v>
      </c>
      <c r="CG39" s="235">
        <f>IF(OR($E39="",$F39="",$G39="",'Allgemeine Info'!$H$15=""),0,IF(AND(CG$11&lt;&gt;0,CG$11&lt;='Allgemeine Info'!$H$15),($E39+$F39)*$I39*(1+$D$4)^CG$11,IF(CG$12='Allgemeine Info'!$H$15,$J39*(1+$D$4)^CG$12,IF(AND(CG$12&lt;&gt;0,MOD(CG$12,$G39)=0,CG$12&lt;'Allgemeine Info'!$H$15),($I39+$J39)*((1+$D$4)^CG$12),0))))</f>
        <v>0</v>
      </c>
      <c r="CH39" s="235">
        <f>IF(OR($E39="",$F39="",$G39="",'Allgemeine Info'!$H$15=""),0,IF(AND(CH$11&lt;&gt;0,CH$11&lt;='Allgemeine Info'!$H$15),($E39+$F39)*$I39*(1+$D$4)^CH$11,IF(CH$12='Allgemeine Info'!$H$15,$J39*(1+$D$4)^CH$12,IF(AND(CH$12&lt;&gt;0,MOD(CH$12,$G39)=0,CH$12&lt;'Allgemeine Info'!$H$15),($I39+$J39)*((1+$D$4)^CH$12),0))))</f>
        <v>0</v>
      </c>
      <c r="CI39" s="235">
        <f>IF(OR($E39="",$F39="",$G39="",'Allgemeine Info'!$H$15=""),0,IF(AND(CI$11&lt;&gt;0,CI$11&lt;='Allgemeine Info'!$H$15),($E39+$F39)*$I39*(1+$D$4)^CI$11,IF(CI$12='Allgemeine Info'!$H$15,$J39*(1+$D$4)^CI$12,IF(AND(CI$12&lt;&gt;0,MOD(CI$12,$G39)=0,CI$12&lt;'Allgemeine Info'!$H$15),($I39+$J39)*((1+$D$4)^CI$12),0))))</f>
        <v>0</v>
      </c>
      <c r="CJ39" s="235">
        <f>IF(OR($E39="",$F39="",$G39="",'Allgemeine Info'!$H$15=""),0,IF(AND(CJ$11&lt;&gt;0,CJ$11&lt;='Allgemeine Info'!$H$15),($E39+$F39)*$I39*(1+$D$4)^CJ$11,IF(CJ$12='Allgemeine Info'!$H$15,$J39*(1+$D$4)^CJ$12,IF(AND(CJ$12&lt;&gt;0,MOD(CJ$12,$G39)=0,CJ$12&lt;'Allgemeine Info'!$H$15),($I39+$J39)*((1+$D$4)^CJ$12),0))))</f>
        <v>0</v>
      </c>
      <c r="CK39" s="235">
        <f>IF(OR($E39="",$F39="",$G39="",'Allgemeine Info'!$H$15=""),0,IF(AND(CK$11&lt;&gt;0,CK$11&lt;='Allgemeine Info'!$H$15),($E39+$F39)*$I39*(1+$D$4)^CK$11,IF(CK$12='Allgemeine Info'!$H$15,$J39*(1+$D$4)^CK$12,IF(AND(CK$12&lt;&gt;0,MOD(CK$12,$G39)=0,CK$12&lt;'Allgemeine Info'!$H$15),($I39+$J39)*((1+$D$4)^CK$12),0))))</f>
        <v>0</v>
      </c>
      <c r="CL39" s="235">
        <f>IF(OR($E39="",$F39="",$G39="",'Allgemeine Info'!$H$15=""),0,IF(AND(CL$11&lt;&gt;0,CL$11&lt;='Allgemeine Info'!$H$15),($E39+$F39)*$I39*(1+$D$4)^CL$11,IF(CL$12='Allgemeine Info'!$H$15,$J39*(1+$D$4)^CL$12,IF(AND(CL$12&lt;&gt;0,MOD(CL$12,$G39)=0,CL$12&lt;'Allgemeine Info'!$H$15),($I39+$J39)*((1+$D$4)^CL$12),0))))</f>
        <v>0</v>
      </c>
      <c r="CM39" s="235">
        <f>IF(OR($E39="",$F39="",$G39="",'Allgemeine Info'!$H$15=""),0,IF(AND(CM$11&lt;&gt;0,CM$11&lt;='Allgemeine Info'!$H$15),($E39+$F39)*$I39*(1+$D$4)^CM$11,IF(CM$12='Allgemeine Info'!$H$15,$J39*(1+$D$4)^CM$12,IF(AND(CM$12&lt;&gt;0,MOD(CM$12,$G39)=0,CM$12&lt;'Allgemeine Info'!$H$15),($I39+$J39)*((1+$D$4)^CM$12),0))))</f>
        <v>0</v>
      </c>
      <c r="CN39" s="235">
        <f>IF(OR($E39="",$F39="",$G39="",'Allgemeine Info'!$H$15=""),0,IF(AND(CN$11&lt;&gt;0,CN$11&lt;='Allgemeine Info'!$H$15),($E39+$F39)*$I39*(1+$D$4)^CN$11,IF(CN$12='Allgemeine Info'!$H$15,$J39*(1+$D$4)^CN$12,IF(AND(CN$12&lt;&gt;0,MOD(CN$12,$G39)=0,CN$12&lt;'Allgemeine Info'!$H$15),($I39+$J39)*((1+$D$4)^CN$12),0))))</f>
        <v>0</v>
      </c>
      <c r="CO39" s="235">
        <f>IF(OR($E39="",$F39="",$G39="",'Allgemeine Info'!$H$15=""),0,IF(AND(CO$11&lt;&gt;0,CO$11&lt;='Allgemeine Info'!$H$15),($E39+$F39)*$I39*(1+$D$4)^CO$11,IF(CO$12='Allgemeine Info'!$H$15,$J39*(1+$D$4)^CO$12,IF(AND(CO$12&lt;&gt;0,MOD(CO$12,$G39)=0,CO$12&lt;'Allgemeine Info'!$H$15),($I39+$J39)*((1+$D$4)^CO$12),0))))</f>
        <v>0</v>
      </c>
      <c r="CP39" s="235">
        <f>IF(OR($E39="",$F39="",$G39="",'Allgemeine Info'!$H$15=""),0,IF(AND(CP$11&lt;&gt;0,CP$11&lt;='Allgemeine Info'!$H$15),($E39+$F39)*$I39*(1+$D$4)^CP$11,IF(CP$12='Allgemeine Info'!$H$15,$J39*(1+$D$4)^CP$12,IF(AND(CP$12&lt;&gt;0,MOD(CP$12,$G39)=0,CP$12&lt;'Allgemeine Info'!$H$15),($I39+$J39)*((1+$D$4)^CP$12),0))))</f>
        <v>0</v>
      </c>
      <c r="CQ39" s="235">
        <f>IF(OR($E39="",$F39="",$G39="",'Allgemeine Info'!$H$15=""),0,IF(AND(CQ$11&lt;&gt;0,CQ$11&lt;='Allgemeine Info'!$H$15),($E39+$F39)*$I39*(1+$D$4)^CQ$11,IF(CQ$12='Allgemeine Info'!$H$15,$J39*(1+$D$4)^CQ$12,IF(AND(CQ$12&lt;&gt;0,MOD(CQ$12,$G39)=0,CQ$12&lt;'Allgemeine Info'!$H$15),($I39+$J39)*((1+$D$4)^CQ$12),0))))</f>
        <v>0</v>
      </c>
      <c r="CR39" s="235">
        <f>IF(OR($E39="",$F39="",$G39="",'Allgemeine Info'!$H$15=""),0,IF(AND(CR$11&lt;&gt;0,CR$11&lt;='Allgemeine Info'!$H$15),($E39+$F39)*$I39*(1+$D$4)^CR$11,IF(CR$12='Allgemeine Info'!$H$15,$J39*(1+$D$4)^CR$12,IF(AND(CR$12&lt;&gt;0,MOD(CR$12,$G39)=0,CR$12&lt;'Allgemeine Info'!$H$15),($I39+$J39)*((1+$D$4)^CR$12),0))))</f>
        <v>0</v>
      </c>
      <c r="CS39" s="235">
        <f>IF(OR($E39="",$F39="",$G39="",'Allgemeine Info'!$H$15=""),0,IF(AND(CS$11&lt;&gt;0,CS$11&lt;='Allgemeine Info'!$H$15),($E39+$F39)*$I39*(1+$D$4)^CS$11,IF(CS$12='Allgemeine Info'!$H$15,$J39*(1+$D$4)^CS$12,IF(AND(CS$12&lt;&gt;0,MOD(CS$12,$G39)=0,CS$12&lt;'Allgemeine Info'!$H$15),($I39+$J39)*((1+$D$4)^CS$12),0))))</f>
        <v>0</v>
      </c>
      <c r="CT39" s="235">
        <f>IF(OR($E39="",$F39="",$G39="",'Allgemeine Info'!$H$15=""),0,IF(AND(CT$11&lt;&gt;0,CT$11&lt;='Allgemeine Info'!$H$15),($E39+$F39)*$I39*(1+$D$4)^CT$11,IF(CT$12='Allgemeine Info'!$H$15,$J39*(1+$D$4)^CT$12,IF(AND(CT$12&lt;&gt;0,MOD(CT$12,$G39)=0,CT$12&lt;'Allgemeine Info'!$H$15),($I39+$J39)*((1+$D$4)^CT$12),0))))</f>
        <v>0</v>
      </c>
      <c r="CU39" s="235">
        <f>IF(OR($E39="",$F39="",$G39="",'Allgemeine Info'!$H$15=""),0,IF(AND(CU$11&lt;&gt;0,CU$11&lt;='Allgemeine Info'!$H$15),($E39+$F39)*$I39*(1+$D$4)^CU$11,IF(CU$12='Allgemeine Info'!$H$15,$J39*(1+$D$4)^CU$12,IF(AND(CU$12&lt;&gt;0,MOD(CU$12,$G39)=0,CU$12&lt;'Allgemeine Info'!$H$15),($I39+$J39)*((1+$D$4)^CU$12),0))))</f>
        <v>0</v>
      </c>
      <c r="CV39" s="235">
        <f>IF(OR($E39="",$F39="",$G39="",'Allgemeine Info'!$H$15=""),0,IF(AND(CV$11&lt;&gt;0,CV$11&lt;='Allgemeine Info'!$H$15),($E39+$F39)*$I39*(1+$D$4)^CV$11,IF(CV$12='Allgemeine Info'!$H$15,$J39*(1+$D$4)^CV$12,IF(AND(CV$12&lt;&gt;0,MOD(CV$12,$G39)=0,CV$12&lt;'Allgemeine Info'!$H$15),($I39+$J39)*((1+$D$4)^CV$12),0))))</f>
        <v>0</v>
      </c>
      <c r="CW39" s="235">
        <f>IF(OR($E39="",$F39="",$G39="",'Allgemeine Info'!$H$15=""),0,IF(AND(CW$11&lt;&gt;0,CW$11&lt;='Allgemeine Info'!$H$15),($E39+$F39)*$I39*(1+$D$4)^CW$11,IF(CW$12='Allgemeine Info'!$H$15,$J39*(1+$D$4)^CW$12,IF(AND(CW$12&lt;&gt;0,MOD(CW$12,$G39)=0,CW$12&lt;'Allgemeine Info'!$H$15),($I39+$J39)*((1+$D$4)^CW$12),0))))</f>
        <v>0</v>
      </c>
      <c r="CX39" s="235">
        <f>IF(OR($E39="",$F39="",$G39="",'Allgemeine Info'!$H$15=""),0,IF(AND(CX$11&lt;&gt;0,CX$11&lt;='Allgemeine Info'!$H$15),($E39+$F39)*$I39*(1+$D$4)^CX$11,IF(CX$12='Allgemeine Info'!$H$15,$J39*(1+$D$4)^CX$12,IF(AND(CX$12&lt;&gt;0,MOD(CX$12,$G39)=0,CX$12&lt;'Allgemeine Info'!$H$15),($I39+$J39)*((1+$D$4)^CX$12),0))))</f>
        <v>0</v>
      </c>
      <c r="CY39" s="235">
        <f>IF(OR($E39="",$F39="",$G39="",'Allgemeine Info'!$H$15=""),0,IF(AND(CY$11&lt;&gt;0,CY$11&lt;='Allgemeine Info'!$H$15),($E39+$F39)*$I39*(1+$D$4)^CY$11,IF(CY$12='Allgemeine Info'!$H$15,$J39*(1+$D$4)^CY$12,IF(AND(CY$12&lt;&gt;0,MOD(CY$12,$G39)=0,CY$12&lt;'Allgemeine Info'!$H$15),($I39+$J39)*((1+$D$4)^CY$12),0))))</f>
        <v>0</v>
      </c>
      <c r="CZ39" s="235">
        <f>IF(OR($E39="",$F39="",$G39="",'Allgemeine Info'!$H$15=""),0,IF(AND(CZ$11&lt;&gt;0,CZ$11&lt;='Allgemeine Info'!$H$15),($E39+$F39)*$I39*(1+$D$4)^CZ$11,IF(CZ$12='Allgemeine Info'!$H$15,$J39*(1+$D$4)^CZ$12,IF(AND(CZ$12&lt;&gt;0,MOD(CZ$12,$G39)=0,CZ$12&lt;'Allgemeine Info'!$H$15),($I39+$J39)*((1+$D$4)^CZ$12),0))))</f>
        <v>0</v>
      </c>
      <c r="DA39" s="235">
        <f>IF(OR($E39="",$F39="",$G39="",'Allgemeine Info'!$H$15=""),0,IF(AND(DA$11&lt;&gt;0,DA$11&lt;='Allgemeine Info'!$H$15),($E39+$F39)*$I39*(1+$D$4)^DA$11,IF(DA$12='Allgemeine Info'!$H$15,$J39*(1+$D$4)^DA$12,IF(AND(DA$12&lt;&gt;0,MOD(DA$12,$G39)=0,DA$12&lt;'Allgemeine Info'!$H$15),($I39+$J39)*((1+$D$4)^DA$12),0))))</f>
        <v>0</v>
      </c>
      <c r="DB39" s="235">
        <f>IF(OR($E39="",$F39="",$G39="",'Allgemeine Info'!$H$15=""),0,IF(AND(DB$11&lt;&gt;0,DB$11&lt;='Allgemeine Info'!$H$15),($E39+$F39)*$I39*(1+$D$4)^DB$11,IF(DB$12='Allgemeine Info'!$H$15,$J39*(1+$D$4)^DB$12,IF(AND(DB$12&lt;&gt;0,MOD(DB$12,$G39)=0,DB$12&lt;'Allgemeine Info'!$H$15),($I39+$J39)*((1+$D$4)^DB$12),0))))</f>
        <v>0</v>
      </c>
      <c r="DC39" s="235">
        <f>IF(OR($E39="",$F39="",$G39="",'Allgemeine Info'!$H$15=""),0,IF(AND(DC$11&lt;&gt;0,DC$11&lt;='Allgemeine Info'!$H$15),($E39+$F39)*$I39*(1+$D$4)^DC$11,IF(DC$12='Allgemeine Info'!$H$15,$J39*(1+$D$4)^DC$12,IF(AND(DC$12&lt;&gt;0,MOD(DC$12,$G39)=0,DC$12&lt;'Allgemeine Info'!$H$15),($I39+$J39)*((1+$D$4)^DC$12),0))))</f>
        <v>0</v>
      </c>
      <c r="DD39" s="235">
        <f>IF(OR($E39="",$F39="",$G39="",'Allgemeine Info'!$H$15=""),0,IF(AND(DD$11&lt;&gt;0,DD$11&lt;='Allgemeine Info'!$H$15),($E39+$F39)*$I39*(1+$D$4)^DD$11,IF(DD$12='Allgemeine Info'!$H$15,$J39*(1+$D$4)^DD$12,IF(AND(DD$12&lt;&gt;0,MOD(DD$12,$G39)=0,DD$12&lt;'Allgemeine Info'!$H$15),($I39+$J39)*((1+$D$4)^DD$12),0))))</f>
        <v>0</v>
      </c>
      <c r="DE39" s="235">
        <f>IF(OR($E39="",$F39="",$G39="",'Allgemeine Info'!$H$15=""),0,IF(AND(DE$11&lt;&gt;0,DE$11&lt;='Allgemeine Info'!$H$15),($E39+$F39)*$I39*(1+$D$4)^DE$11,IF(DE$12='Allgemeine Info'!$H$15,$J39*(1+$D$4)^DE$12,IF(AND(DE$12&lt;&gt;0,MOD(DE$12,$G39)=0,DE$12&lt;'Allgemeine Info'!$H$15),($I39+$J39)*((1+$D$4)^DE$12),0))))</f>
        <v>0</v>
      </c>
      <c r="DF39" s="235">
        <f>IF(OR($E39="",$F39="",$G39="",'Allgemeine Info'!$H$15=""),0,IF(AND(DF$11&lt;&gt;0,DF$11&lt;='Allgemeine Info'!$H$15),($E39+$F39)*$I39*(1+$D$4)^DF$11,IF(DF$12='Allgemeine Info'!$H$15,$J39*(1+$D$4)^DF$12,IF(AND(DF$12&lt;&gt;0,MOD(DF$12,$G39)=0,DF$12&lt;'Allgemeine Info'!$H$15),($I39+$J39)*((1+$D$4)^DF$12),0))))</f>
        <v>0</v>
      </c>
      <c r="DG39" s="235">
        <f>IF(OR($E39="",$F39="",$G39="",'Allgemeine Info'!$H$15=""),0,IF(AND(DG$11&lt;&gt;0,DG$11&lt;='Allgemeine Info'!$H$15),($E39+$F39)*$I39*(1+$D$4)^DG$11,IF(DG$12='Allgemeine Info'!$H$15,$J39*(1+$D$4)^DG$12,IF(AND(DG$12&lt;&gt;0,MOD(DG$12,$G39)=0,DG$12&lt;'Allgemeine Info'!$H$15),($I39+$J39)*((1+$D$4)^DG$12),0))))</f>
        <v>0</v>
      </c>
      <c r="DH39" s="235">
        <f>IF(OR($E39="",$F39="",$G39="",'Allgemeine Info'!$H$15=""),0,IF(AND(DH$11&lt;&gt;0,DH$11&lt;='Allgemeine Info'!$H$15),($E39+$F39)*$I39*(1+$D$4)^DH$11,IF(DH$12='Allgemeine Info'!$H$15,$J39*(1+$D$4)^DH$12,IF(AND(DH$12&lt;&gt;0,MOD(DH$12,$G39)=0,DH$12&lt;'Allgemeine Info'!$H$15),($I39+$J39)*((1+$D$4)^DH$12),0))))</f>
        <v>0</v>
      </c>
      <c r="DI39" s="235">
        <f>IF(OR($E39="",$F39="",$G39="",'Allgemeine Info'!$H$15=""),0,IF(AND(DI$11&lt;&gt;0,DI$11&lt;='Allgemeine Info'!$H$15),($E39+$F39)*$I39*(1+$D$4)^DI$11,IF(DI$12='Allgemeine Info'!$H$15,$J39*(1+$D$4)^DI$12,IF(AND(DI$12&lt;&gt;0,MOD(DI$12,$G39)=0,DI$12&lt;'Allgemeine Info'!$H$15),($I39+$J39)*((1+$D$4)^DI$12),0))))</f>
        <v>0</v>
      </c>
      <c r="DJ39" s="235">
        <f>IF(OR($E39="",$F39="",$G39="",'Allgemeine Info'!$H$15=""),0,IF(AND(DJ$11&lt;&gt;0,DJ$11&lt;='Allgemeine Info'!$H$15),($E39+$F39)*$I39*(1+$D$4)^DJ$11,IF(DJ$12='Allgemeine Info'!$H$15,$J39*(1+$D$4)^DJ$12,IF(AND(DJ$12&lt;&gt;0,MOD(DJ$12,$G39)=0,DJ$12&lt;'Allgemeine Info'!$H$15),($I39+$J39)*((1+$D$4)^DJ$12),0))))</f>
        <v>0</v>
      </c>
      <c r="DK39" s="235">
        <f>IF(OR($E39="",$F39="",$G39="",'Allgemeine Info'!$H$15=""),0,IF(AND(DK$11&lt;&gt;0,DK$11&lt;='Allgemeine Info'!$H$15),($E39+$F39)*$I39*(1+$D$4)^DK$11,IF(DK$12='Allgemeine Info'!$H$15,$J39*(1+$D$4)^DK$12,IF(AND(DK$12&lt;&gt;0,MOD(DK$12,$G39)=0,DK$12&lt;'Allgemeine Info'!$H$15),($I39+$J39)*((1+$D$4)^DK$12),0))))</f>
        <v>0</v>
      </c>
      <c r="DL39" s="235">
        <f>IF(OR($E39="",$F39="",$G39="",'Allgemeine Info'!$H$15=""),0,IF(AND(DL$11&lt;&gt;0,DL$11&lt;='Allgemeine Info'!$H$15),($E39+$F39)*$I39*(1+$D$4)^DL$11,IF(DL$12='Allgemeine Info'!$H$15,$J39*(1+$D$4)^DL$12,IF(AND(DL$12&lt;&gt;0,MOD(DL$12,$G39)=0,DL$12&lt;'Allgemeine Info'!$H$15),($I39+$J39)*((1+$D$4)^DL$12),0))))</f>
        <v>0</v>
      </c>
      <c r="DM39" s="235">
        <f>IF(OR($E39="",$F39="",$G39="",'Allgemeine Info'!$H$15=""),0,IF(AND(DM$11&lt;&gt;0,DM$11&lt;='Allgemeine Info'!$H$15),($E39+$F39)*$I39*(1+$D$4)^DM$11,IF(DM$12='Allgemeine Info'!$H$15,$J39*(1+$D$4)^DM$12,IF(AND(DM$12&lt;&gt;0,MOD(DM$12,$G39)=0,DM$12&lt;'Allgemeine Info'!$H$15),($I39+$J39)*((1+$D$4)^DM$12),0))))</f>
        <v>0</v>
      </c>
      <c r="DN39" s="235">
        <f>IF(OR($E39="",$F39="",$G39="",'Allgemeine Info'!$H$15=""),0,IF(AND(DN$11&lt;&gt;0,DN$11&lt;='Allgemeine Info'!$H$15),($E39+$F39)*$I39*(1+$D$4)^DN$11,IF(DN$12='Allgemeine Info'!$H$15,$J39*(1+$D$4)^DN$12,IF(AND(DN$12&lt;&gt;0,MOD(DN$12,$G39)=0,DN$12&lt;'Allgemeine Info'!$H$15),($I39+$J39)*((1+$D$4)^DN$12),0))))</f>
        <v>0</v>
      </c>
      <c r="DO39" s="235">
        <f>IF(OR($E39="",$F39="",$G39="",'Allgemeine Info'!$H$15=""),0,IF(AND(DO$11&lt;&gt;0,DO$11&lt;='Allgemeine Info'!$H$15),($E39+$F39)*$I39*(1+$D$4)^DO$11,IF(DO$12='Allgemeine Info'!$H$15,$J39*(1+$D$4)^DO$12,IF(AND(DO$12&lt;&gt;0,MOD(DO$12,$G39)=0,DO$12&lt;'Allgemeine Info'!$H$15),($I39+$J39)*((1+$D$4)^DO$12),0))))</f>
        <v>0</v>
      </c>
      <c r="DP39" s="235">
        <f>IF(OR($E39="",$F39="",$G39="",'Allgemeine Info'!$H$15=""),0,IF(AND(DP$11&lt;&gt;0,DP$11&lt;='Allgemeine Info'!$H$15),($E39+$F39)*$I39*(1+$D$4)^DP$11,IF(DP$12='Allgemeine Info'!$H$15,$J39*(1+$D$4)^DP$12,IF(AND(DP$12&lt;&gt;0,MOD(DP$12,$G39)=0,DP$12&lt;'Allgemeine Info'!$H$15),($I39+$J39)*((1+$D$4)^DP$12),0))))</f>
        <v>0</v>
      </c>
      <c r="DQ39" s="235">
        <f>IF(OR($E39="",$F39="",$G39="",'Allgemeine Info'!$H$15=""),0,IF(AND(DQ$11&lt;&gt;0,DQ$11&lt;='Allgemeine Info'!$H$15),($E39+$F39)*$I39*(1+$D$4)^DQ$11,IF(DQ$12='Allgemeine Info'!$H$15,$J39*(1+$D$4)^DQ$12,IF(AND(DQ$12&lt;&gt;0,MOD(DQ$12,$G39)=0,DQ$12&lt;'Allgemeine Info'!$H$15),($I39+$J39)*((1+$D$4)^DQ$12),0))))</f>
        <v>0</v>
      </c>
      <c r="DR39" s="235">
        <f>IF(OR($E39="",$F39="",$G39="",'Allgemeine Info'!$H$15=""),0,IF(AND(DR$11&lt;&gt;0,DR$11&lt;='Allgemeine Info'!$H$15),($E39+$F39)*$I39*(1+$D$4)^DR$11,IF(DR$12='Allgemeine Info'!$H$15,$J39*(1+$D$4)^DR$12,IF(AND(DR$12&lt;&gt;0,MOD(DR$12,$G39)=0,DR$12&lt;'Allgemeine Info'!$H$15),($I39+$J39)*((1+$D$4)^DR$12),0))))</f>
        <v>0</v>
      </c>
      <c r="DS39" s="235">
        <f>IF(OR($E39="",$F39="",$G39="",'Allgemeine Info'!$H$15=""),0,IF(AND(DS$11&lt;&gt;0,DS$11&lt;='Allgemeine Info'!$H$15),($E39+$F39)*$I39*(1+$D$4)^DS$11,IF(DS$12='Allgemeine Info'!$H$15,$J39*(1+$D$4)^DS$12,IF(AND(DS$12&lt;&gt;0,MOD(DS$12,$G39)=0,DS$12&lt;'Allgemeine Info'!$H$15),($I39+$J39)*((1+$D$4)^DS$12),0))))</f>
        <v>0</v>
      </c>
      <c r="DT39" s="235">
        <f>IF(OR($E39="",$F39="",$G39="",'Allgemeine Info'!$H$15=""),0,IF(AND(DT$11&lt;&gt;0,DT$11&lt;='Allgemeine Info'!$H$15),($E39+$F39)*$I39*(1+$D$4)^DT$11,IF(DT$12='Allgemeine Info'!$H$15,$J39*(1+$D$4)^DT$12,IF(AND(DT$12&lt;&gt;0,MOD(DT$12,$G39)=0,DT$12&lt;'Allgemeine Info'!$H$15),($I39+$J39)*((1+$D$4)^DT$12),0))))</f>
        <v>0</v>
      </c>
      <c r="DU39" s="235">
        <f>IF(OR($E39="",$F39="",$G39="",'Allgemeine Info'!$H$15=""),0,IF(AND(DU$11&lt;&gt;0,DU$11&lt;='Allgemeine Info'!$H$15),($E39+$F39)*$I39*(1+$D$4)^DU$11,IF(DU$12='Allgemeine Info'!$H$15,$J39*(1+$D$4)^DU$12,IF(AND(DU$12&lt;&gt;0,MOD(DU$12,$G39)=0,DU$12&lt;'Allgemeine Info'!$H$15),($I39+$J39)*((1+$D$4)^DU$12),0))))</f>
        <v>0</v>
      </c>
      <c r="DV39" s="235">
        <f>IF(OR($E39="",$F39="",$G39="",'Allgemeine Info'!$H$15=""),0,IF(AND(DV$11&lt;&gt;0,DV$11&lt;='Allgemeine Info'!$H$15),($E39+$F39)*$I39*(1+$D$4)^DV$11,IF(DV$12='Allgemeine Info'!$H$15,$J39*(1+$D$4)^DV$12,IF(AND(DV$12&lt;&gt;0,MOD(DV$12,$G39)=0,DV$12&lt;'Allgemeine Info'!$H$15),($I39+$J39)*((1+$D$4)^DV$12),0))))</f>
        <v>0</v>
      </c>
      <c r="DW39" s="235">
        <f>IF(OR($E39="",$F39="",$G39="",'Allgemeine Info'!$H$15=""),0,IF(AND(DW$11&lt;&gt;0,DW$11&lt;='Allgemeine Info'!$H$15),($E39+$F39)*$I39*(1+$D$4)^DW$11,IF(DW$12='Allgemeine Info'!$H$15,$J39*(1+$D$4)^DW$12,IF(AND(DW$12&lt;&gt;0,MOD(DW$12,$G39)=0,DW$12&lt;'Allgemeine Info'!$H$15),($I39+$J39)*((1+$D$4)^DW$12),0))))</f>
        <v>0</v>
      </c>
      <c r="DX39" s="235">
        <f>IF(OR($E39="",$F39="",$G39="",'Allgemeine Info'!$H$15=""),0,IF(AND(DX$11&lt;&gt;0,DX$11&lt;='Allgemeine Info'!$H$15),($E39+$F39)*$I39*(1+$D$4)^DX$11,IF(DX$12='Allgemeine Info'!$H$15,$J39*(1+$D$4)^DX$12,IF(AND(DX$12&lt;&gt;0,MOD(DX$12,$G39)=0,DX$12&lt;'Allgemeine Info'!$H$15),($I39+$J39)*((1+$D$4)^DX$12),0))))</f>
        <v>0</v>
      </c>
      <c r="DY39" s="235">
        <f>IF(OR($E39="",$F39="",$G39="",'Allgemeine Info'!$H$15=""),0,IF(AND(DY$11&lt;&gt;0,DY$11&lt;='Allgemeine Info'!$H$15),($E39+$F39)*$I39*(1+$D$4)^DY$11,IF(DY$12='Allgemeine Info'!$H$15,$J39*(1+$D$4)^DY$12,IF(AND(DY$12&lt;&gt;0,MOD(DY$12,$G39)=0,DY$12&lt;'Allgemeine Info'!$H$15),($I39+$J39)*((1+$D$4)^DY$12),0))))</f>
        <v>0</v>
      </c>
      <c r="DZ39" s="235">
        <f>IF(OR($E39="",$F39="",$G39="",'Allgemeine Info'!$H$15=""),0,IF(AND(DZ$11&lt;&gt;0,DZ$11&lt;='Allgemeine Info'!$H$15),($E39+$F39)*$I39*(1+$D$4)^DZ$11,IF(DZ$12='Allgemeine Info'!$H$15,$J39*(1+$D$4)^DZ$12,IF(AND(DZ$12&lt;&gt;0,MOD(DZ$12,$G39)=0,DZ$12&lt;'Allgemeine Info'!$H$15),($I39+$J39)*((1+$D$4)^DZ$12),0))))</f>
        <v>0</v>
      </c>
      <c r="EA39" s="235">
        <f>IF(OR($E39="",$F39="",$G39="",'Allgemeine Info'!$H$15=""),0,IF(AND(EA$11&lt;&gt;0,EA$11&lt;='Allgemeine Info'!$H$15),($E39+$F39)*$I39*(1+$D$4)^EA$11,IF(EA$12='Allgemeine Info'!$H$15,$J39*(1+$D$4)^EA$12,IF(AND(EA$12&lt;&gt;0,MOD(EA$12,$G39)=0,EA$12&lt;'Allgemeine Info'!$H$15),($I39+$J39)*((1+$D$4)^EA$12),0))))</f>
        <v>0</v>
      </c>
      <c r="EB39" s="235">
        <f>IF(OR($E39="",$F39="",$G39="",'Allgemeine Info'!$H$15=""),0,IF(AND(EB$11&lt;&gt;0,EB$11&lt;='Allgemeine Info'!$H$15),($E39+$F39)*$I39*(1+$D$4)^EB$11,IF(EB$12='Allgemeine Info'!$H$15,$J39*(1+$D$4)^EB$12,IF(AND(EB$12&lt;&gt;0,MOD(EB$12,$G39)=0,EB$12&lt;'Allgemeine Info'!$H$15),($I39+$J39)*((1+$D$4)^EB$12),0))))</f>
        <v>0</v>
      </c>
      <c r="EC39" s="235">
        <f>IF(OR($E39="",$F39="",$G39="",'Allgemeine Info'!$H$15=""),0,IF(AND(EC$11&lt;&gt;0,EC$11&lt;='Allgemeine Info'!$H$15),($E39+$F39)*$I39*(1+$D$4)^EC$11,IF(EC$12='Allgemeine Info'!$H$15,$J39*(1+$D$4)^EC$12,IF(AND(EC$12&lt;&gt;0,MOD(EC$12,$G39)=0,EC$12&lt;'Allgemeine Info'!$H$15),($I39+$J39)*((1+$D$4)^EC$12),0))))</f>
        <v>0</v>
      </c>
      <c r="ED39" s="235">
        <f>IF(OR($E39="",$F39="",$G39="",'Allgemeine Info'!$H$15=""),0,IF(AND(ED$11&lt;&gt;0,ED$11&lt;='Allgemeine Info'!$H$15),($E39+$F39)*$I39*(1+$D$4)^ED$11,IF(ED$12='Allgemeine Info'!$H$15,$J39*(1+$D$4)^ED$12,IF(AND(ED$12&lt;&gt;0,MOD(ED$12,$G39)=0,ED$12&lt;'Allgemeine Info'!$H$15),($I39+$J39)*((1+$D$4)^ED$12),0))))</f>
        <v>0</v>
      </c>
      <c r="EE39" s="235">
        <f>IF(OR($E39="",$F39="",$G39="",'Allgemeine Info'!$H$15=""),0,IF(AND(EE$11&lt;&gt;0,EE$11&lt;='Allgemeine Info'!$H$15),($E39+$F39)*$I39*(1+$D$4)^EE$11,IF(EE$12='Allgemeine Info'!$H$15,$J39*(1+$D$4)^EE$12,IF(AND(EE$12&lt;&gt;0,MOD(EE$12,$G39)=0,EE$12&lt;'Allgemeine Info'!$H$15),($I39+$J39)*((1+$D$4)^EE$12),0))))</f>
        <v>0</v>
      </c>
      <c r="EF39" s="235">
        <f>IF(OR($E39="",$F39="",$G39="",'Allgemeine Info'!$H$15=""),0,IF(AND(EF$11&lt;&gt;0,EF$11&lt;='Allgemeine Info'!$H$15),($E39+$F39)*$I39*(1+$D$4)^EF$11,IF(EF$12='Allgemeine Info'!$H$15,$J39*(1+$D$4)^EF$12,IF(AND(EF$12&lt;&gt;0,MOD(EF$12,$G39)=0,EF$12&lt;'Allgemeine Info'!$H$15),($I39+$J39)*((1+$D$4)^EF$12),0))))</f>
        <v>0</v>
      </c>
      <c r="EG39" s="235">
        <f>IF(OR($E39="",$F39="",$G39="",'Allgemeine Info'!$H$15=""),0,IF(AND(EG$11&lt;&gt;0,EG$11&lt;='Allgemeine Info'!$H$15),($E39+$F39)*$I39*(1+$D$4)^EG$11,IF(EG$12='Allgemeine Info'!$H$15,$J39*(1+$D$4)^EG$12,IF(AND(EG$12&lt;&gt;0,MOD(EG$12,$G39)=0,EG$12&lt;'Allgemeine Info'!$H$15),($I39+$J39)*((1+$D$4)^EG$12),0))))</f>
        <v>0</v>
      </c>
      <c r="EH39" s="235">
        <f>IF(OR($E39="",$F39="",$G39="",'Allgemeine Info'!$H$15=""),0,IF(AND(EH$11&lt;&gt;0,EH$11&lt;='Allgemeine Info'!$H$15),($E39+$F39)*$I39*(1+$D$4)^EH$11,IF(EH$12='Allgemeine Info'!$H$15,$J39*(1+$D$4)^EH$12,IF(AND(EH$12&lt;&gt;0,MOD(EH$12,$G39)=0,EH$12&lt;'Allgemeine Info'!$H$15),($I39+$J39)*((1+$D$4)^EH$12),0))))</f>
        <v>0</v>
      </c>
      <c r="EI39" s="235">
        <f>IF(OR($E39="",$F39="",$G39="",'Allgemeine Info'!$H$15=""),0,IF(AND(EI$11&lt;&gt;0,EI$11&lt;='Allgemeine Info'!$H$15),($E39+$F39)*$I39*(1+$D$4)^EI$11,IF(EI$12='Allgemeine Info'!$H$15,$J39*(1+$D$4)^EI$12,IF(AND(EI$12&lt;&gt;0,MOD(EI$12,$G39)=0,EI$12&lt;'Allgemeine Info'!$H$15),($I39+$J39)*((1+$D$4)^EI$12),0))))</f>
        <v>0</v>
      </c>
      <c r="EJ39" s="235">
        <f>IF(OR($E39="",$F39="",$G39="",'Allgemeine Info'!$H$15=""),0,IF(AND(EJ$11&lt;&gt;0,EJ$11&lt;='Allgemeine Info'!$H$15),($E39+$F39)*$I39*(1+$D$4)^EJ$11,IF(EJ$12='Allgemeine Info'!$H$15,$J39*(1+$D$4)^EJ$12,IF(AND(EJ$12&lt;&gt;0,MOD(EJ$12,$G39)=0,EJ$12&lt;'Allgemeine Info'!$H$15),($I39+$J39)*((1+$D$4)^EJ$12),0))))</f>
        <v>0</v>
      </c>
      <c r="EK39" s="235">
        <f>IF(OR($E39="",$F39="",$G39="",'Allgemeine Info'!$H$15=""),0,IF(AND(EK$11&lt;&gt;0,EK$11&lt;='Allgemeine Info'!$H$15),($E39+$F39)*$I39*(1+$D$4)^EK$11,IF(EK$12='Allgemeine Info'!$H$15,$J39*(1+$D$4)^EK$12,IF(AND(EK$12&lt;&gt;0,MOD(EK$12,$G39)=0,EK$12&lt;'Allgemeine Info'!$H$15),($I39+$J39)*((1+$D$4)^EK$12),0))))</f>
        <v>0</v>
      </c>
      <c r="EL39" s="235">
        <f>IF(OR($E39="",$F39="",$G39="",'Allgemeine Info'!$H$15=""),0,IF(AND(EL$11&lt;&gt;0,EL$11&lt;='Allgemeine Info'!$H$15),($E39+$F39)*$I39*(1+$D$4)^EL$11,IF(EL$12='Allgemeine Info'!$H$15,$J39*(1+$D$4)^EL$12,IF(AND(EL$12&lt;&gt;0,MOD(EL$12,$G39)=0,EL$12&lt;'Allgemeine Info'!$H$15),($I39+$J39)*((1+$D$4)^EL$12),0))))</f>
        <v>0</v>
      </c>
      <c r="EM39" s="235">
        <f>IF(OR($E39="",$F39="",$G39="",'Allgemeine Info'!$H$15=""),0,IF(AND(EM$11&lt;&gt;0,EM$11&lt;='Allgemeine Info'!$H$15),($E39+$F39)*$I39*(1+$D$4)^EM$11,IF(EM$12='Allgemeine Info'!$H$15,$J39*(1+$D$4)^EM$12,IF(AND(EM$12&lt;&gt;0,MOD(EM$12,$G39)=0,EM$12&lt;'Allgemeine Info'!$H$15),($I39+$J39)*((1+$D$4)^EM$12),0))))</f>
        <v>0</v>
      </c>
      <c r="EN39" s="235">
        <f>IF(OR($E39="",$F39="",$G39="",'Allgemeine Info'!$H$15=""),0,IF(AND(EN$11&lt;&gt;0,EN$11&lt;='Allgemeine Info'!$H$15),($E39+$F39)*$I39*(1+$D$4)^EN$11,IF(EN$12='Allgemeine Info'!$H$15,$J39*(1+$D$4)^EN$12,IF(AND(EN$12&lt;&gt;0,MOD(EN$12,$G39)=0,EN$12&lt;'Allgemeine Info'!$H$15),($I39+$J39)*((1+$D$4)^EN$12),0))))</f>
        <v>0</v>
      </c>
      <c r="EO39" s="235">
        <f>IF(OR($E39="",$F39="",$G39="",'Allgemeine Info'!$H$15=""),0,IF(AND(EO$11&lt;&gt;0,EO$11&lt;='Allgemeine Info'!$H$15),($E39+$F39)*$I39*(1+$D$4)^EO$11,IF(EO$12='Allgemeine Info'!$H$15,$J39*(1+$D$4)^EO$12,IF(AND(EO$12&lt;&gt;0,MOD(EO$12,$G39)=0,EO$12&lt;'Allgemeine Info'!$H$15),($I39+$J39)*((1+$D$4)^EO$12),0))))</f>
        <v>0</v>
      </c>
      <c r="EP39" s="235">
        <f>IF(OR($E39="",$F39="",$G39="",'Allgemeine Info'!$H$15=""),0,IF(AND(EP$11&lt;&gt;0,EP$11&lt;='Allgemeine Info'!$H$15),($E39+$F39)*$I39*(1+$D$4)^EP$11,IF(EP$12='Allgemeine Info'!$H$15,$J39*(1+$D$4)^EP$12,IF(AND(EP$12&lt;&gt;0,MOD(EP$12,$G39)=0,EP$12&lt;'Allgemeine Info'!$H$15),($I39+$J39)*((1+$D$4)^EP$12),0))))</f>
        <v>0</v>
      </c>
      <c r="EQ39" s="235">
        <f>IF(OR($E39="",$F39="",$G39="",'Allgemeine Info'!$H$15=""),0,IF(AND(EQ$11&lt;&gt;0,EQ$11&lt;='Allgemeine Info'!$H$15),($E39+$F39)*$I39*(1+$D$4)^EQ$11,IF(EQ$12='Allgemeine Info'!$H$15,$J39*(1+$D$4)^EQ$12,IF(AND(EQ$12&lt;&gt;0,MOD(EQ$12,$G39)=0,EQ$12&lt;'Allgemeine Info'!$H$15),($I39+$J39)*((1+$D$4)^EQ$12),0))))</f>
        <v>0</v>
      </c>
      <c r="ER39" s="235">
        <f>IF(OR($E39="",$F39="",$G39="",'Allgemeine Info'!$H$15=""),0,IF(AND(ER$11&lt;&gt;0,ER$11&lt;='Allgemeine Info'!$H$15),($E39+$F39)*$I39*(1+$D$4)^ER$11,IF(ER$12='Allgemeine Info'!$H$15,$J39*(1+$D$4)^ER$12,IF(AND(ER$12&lt;&gt;0,MOD(ER$12,$G39)=0,ER$12&lt;'Allgemeine Info'!$H$15),($I39+$J39)*((1+$D$4)^ER$12),0))))</f>
        <v>0</v>
      </c>
      <c r="ES39" s="235">
        <f>IF(OR($E39="",$F39="",$G39="",'Allgemeine Info'!$H$15=""),0,IF(AND(ES$11&lt;&gt;0,ES$11&lt;='Allgemeine Info'!$H$15),($E39+$F39)*$I39*(1+$D$4)^ES$11,IF(ES$12='Allgemeine Info'!$H$15,$J39*(1+$D$4)^ES$12,IF(AND(ES$12&lt;&gt;0,MOD(ES$12,$G39)=0,ES$12&lt;'Allgemeine Info'!$H$15),($I39+$J39)*((1+$D$4)^ES$12),0))))</f>
        <v>0</v>
      </c>
      <c r="ET39" s="235">
        <f>IF(OR($E39="",$F39="",$G39="",'Allgemeine Info'!$H$15=""),0,IF(AND(ET$11&lt;&gt;0,ET$11&lt;='Allgemeine Info'!$H$15),($E39+$F39)*$I39*(1+$D$4)^ET$11,IF(ET$12='Allgemeine Info'!$H$15,$J39*(1+$D$4)^ET$12,IF(AND(ET$12&lt;&gt;0,MOD(ET$12,$G39)=0,ET$12&lt;'Allgemeine Info'!$H$15),($I39+$J39)*((1+$D$4)^ET$12),0))))</f>
        <v>0</v>
      </c>
      <c r="EU39" s="235">
        <f>IF(OR($E39="",$F39="",$G39="",'Allgemeine Info'!$H$15=""),0,IF(AND(EU$11&lt;&gt;0,EU$11&lt;='Allgemeine Info'!$H$15),($E39+$F39)*$I39*(1+$D$4)^EU$11,IF(EU$12='Allgemeine Info'!$H$15,$J39*(1+$D$4)^EU$12,IF(AND(EU$12&lt;&gt;0,MOD(EU$12,$G39)=0,EU$12&lt;'Allgemeine Info'!$H$15),($I39+$J39)*((1+$D$4)^EU$12),0))))</f>
        <v>0</v>
      </c>
      <c r="EV39" s="235">
        <f>IF(OR($E39="",$F39="",$G39="",'Allgemeine Info'!$H$15=""),0,IF(AND(EV$11&lt;&gt;0,EV$11&lt;='Allgemeine Info'!$H$15),($E39+$F39)*$I39*(1+$D$4)^EV$11,IF(EV$12='Allgemeine Info'!$H$15,$J39*(1+$D$4)^EV$12,IF(AND(EV$12&lt;&gt;0,MOD(EV$12,$G39)=0,EV$12&lt;'Allgemeine Info'!$H$15),($I39+$J39)*((1+$D$4)^EV$12),0))))</f>
        <v>0</v>
      </c>
      <c r="EW39" s="235">
        <f>IF(OR($E39="",$F39="",$G39="",'Allgemeine Info'!$H$15=""),0,IF(AND(EW$11&lt;&gt;0,EW$11&lt;='Allgemeine Info'!$H$15),($E39+$F39)*$I39*(1+$D$4)^EW$11,IF(EW$12='Allgemeine Info'!$H$15,$J39*(1+$D$4)^EW$12,IF(AND(EW$12&lt;&gt;0,MOD(EW$12,$G39)=0,EW$12&lt;'Allgemeine Info'!$H$15),($I39+$J39)*((1+$D$4)^EW$12),0))))</f>
        <v>0</v>
      </c>
      <c r="EX39" s="235">
        <f>IF(OR($E39="",$F39="",$G39="",'Allgemeine Info'!$H$15=""),0,IF(AND(EX$11&lt;&gt;0,EX$11&lt;='Allgemeine Info'!$H$15),($E39+$F39)*$I39*(1+$D$4)^EX$11,IF(EX$12='Allgemeine Info'!$H$15,$J39*(1+$D$4)^EX$12,IF(AND(EX$12&lt;&gt;0,MOD(EX$12,$G39)=0,EX$12&lt;'Allgemeine Info'!$H$15),($I39+$J39)*((1+$D$4)^EX$12),0))))</f>
        <v>0</v>
      </c>
      <c r="EY39" s="235">
        <f>IF(OR($E39="",$F39="",$G39="",'Allgemeine Info'!$H$15=""),0,IF(AND(EY$11&lt;&gt;0,EY$11&lt;='Allgemeine Info'!$H$15),($E39+$F39)*$I39*(1+$D$4)^EY$11,IF(EY$12='Allgemeine Info'!$H$15,$J39*(1+$D$4)^EY$12,IF(AND(EY$12&lt;&gt;0,MOD(EY$12,$G39)=0,EY$12&lt;'Allgemeine Info'!$H$15),($I39+$J39)*((1+$D$4)^EY$12),0))))</f>
        <v>0</v>
      </c>
      <c r="EZ39" s="235">
        <f>IF(OR($E39="",$F39="",$G39="",'Allgemeine Info'!$H$15=""),0,IF(AND(EZ$11&lt;&gt;0,EZ$11&lt;='Allgemeine Info'!$H$15),($E39+$F39)*$I39*(1+$D$4)^EZ$11,IF(EZ$12='Allgemeine Info'!$H$15,$J39*(1+$D$4)^EZ$12,IF(AND(EZ$12&lt;&gt;0,MOD(EZ$12,$G39)=0,EZ$12&lt;'Allgemeine Info'!$H$15),($I39+$J39)*((1+$D$4)^EZ$12),0))))</f>
        <v>0</v>
      </c>
      <c r="FA39" s="235">
        <f>IF(OR($E39="",$F39="",$G39="",'Allgemeine Info'!$H$15=""),0,IF(AND(FA$11&lt;&gt;0,FA$11&lt;='Allgemeine Info'!$H$15),($E39+$F39)*$I39*(1+$D$4)^FA$11,IF(FA$12='Allgemeine Info'!$H$15,$J39*(1+$D$4)^FA$12,IF(AND(FA$12&lt;&gt;0,MOD(FA$12,$G39)=0,FA$12&lt;'Allgemeine Info'!$H$15),($I39+$J39)*((1+$D$4)^FA$12),0))))</f>
        <v>0</v>
      </c>
      <c r="FB39" s="235">
        <f>IF(OR($E39="",$F39="",$G39="",'Allgemeine Info'!$H$15=""),0,IF(AND(FB$11&lt;&gt;0,FB$11&lt;='Allgemeine Info'!$H$15),($E39+$F39)*$I39*(1+$D$4)^FB$11,IF(FB$12='Allgemeine Info'!$H$15,$J39*(1+$D$4)^FB$12,IF(AND(FB$12&lt;&gt;0,MOD(FB$12,$G39)=0,FB$12&lt;'Allgemeine Info'!$H$15),($I39+$J39)*((1+$D$4)^FB$12),0))))</f>
        <v>0</v>
      </c>
      <c r="FC39" s="235">
        <f>IF(OR($E39="",$F39="",$G39="",'Allgemeine Info'!$H$15=""),0,IF(AND(FC$11&lt;&gt;0,FC$11&lt;='Allgemeine Info'!$H$15),($E39+$F39)*$I39*(1+$D$4)^FC$11,IF(FC$12='Allgemeine Info'!$H$15,$J39*(1+$D$4)^FC$12,IF(AND(FC$12&lt;&gt;0,MOD(FC$12,$G39)=0,FC$12&lt;'Allgemeine Info'!$H$15),($I39+$J39)*((1+$D$4)^FC$12),0))))</f>
        <v>0</v>
      </c>
      <c r="FD39" s="235">
        <f>IF(OR($E39="",$F39="",$G39="",'Allgemeine Info'!$H$15=""),0,IF(AND(FD$11&lt;&gt;0,FD$11&lt;='Allgemeine Info'!$H$15),($E39+$F39)*$I39*(1+$D$4)^FD$11,IF(FD$12='Allgemeine Info'!$H$15,$J39*(1+$D$4)^FD$12,IF(AND(FD$12&lt;&gt;0,MOD(FD$12,$G39)=0,FD$12&lt;'Allgemeine Info'!$H$15),($I39+$J39)*((1+$D$4)^FD$12),0))))</f>
        <v>0</v>
      </c>
      <c r="FE39" s="235">
        <f>IF(OR($E39="",$F39="",$G39="",'Allgemeine Info'!$H$15=""),0,IF(AND(FE$11&lt;&gt;0,FE$11&lt;='Allgemeine Info'!$H$15),($E39+$F39)*$I39*(1+$D$4)^FE$11,IF(FE$12='Allgemeine Info'!$H$15,$J39*(1+$D$4)^FE$12,IF(AND(FE$12&lt;&gt;0,MOD(FE$12,$G39)=0,FE$12&lt;'Allgemeine Info'!$H$15),($I39+$J39)*((1+$D$4)^FE$12),0))))</f>
        <v>0</v>
      </c>
      <c r="FF39" s="235">
        <f>IF(OR($E39="",$F39="",$G39="",'Allgemeine Info'!$H$15=""),0,IF(AND(FF$11&lt;&gt;0,FF$11&lt;='Allgemeine Info'!$H$15),($E39+$F39)*$I39*(1+$D$4)^FF$11,IF(FF$12='Allgemeine Info'!$H$15,$J39*(1+$D$4)^FF$12,IF(AND(FF$12&lt;&gt;0,MOD(FF$12,$G39)=0,FF$12&lt;'Allgemeine Info'!$H$15),($I39+$J39)*((1+$D$4)^FF$12),0))))</f>
        <v>0</v>
      </c>
      <c r="FG39" s="235">
        <f>IF(OR($E39="",$F39="",$G39="",'Allgemeine Info'!$H$15=""),0,IF(AND(FG$11&lt;&gt;0,FG$11&lt;='Allgemeine Info'!$H$15),($E39+$F39)*$I39*(1+$D$4)^FG$11,IF(FG$12='Allgemeine Info'!$H$15,$J39*(1+$D$4)^FG$12,IF(AND(FG$12&lt;&gt;0,MOD(FG$12,$G39)=0,FG$12&lt;'Allgemeine Info'!$H$15),($I39+$J39)*((1+$D$4)^FG$12),0))))</f>
        <v>0</v>
      </c>
      <c r="FH39" s="235">
        <f>IF(OR($E39="",$F39="",$G39="",'Allgemeine Info'!$H$15=""),0,IF(AND(FH$11&lt;&gt;0,FH$11&lt;='Allgemeine Info'!$H$15),($E39+$F39)*$I39*(1+$D$4)^FH$11,IF(FH$12='Allgemeine Info'!$H$15,$J39*(1+$D$4)^FH$12,IF(AND(FH$12&lt;&gt;0,MOD(FH$12,$G39)=0,FH$12&lt;'Allgemeine Info'!$H$15),($I39+$J39)*((1+$D$4)^FH$12),0))))</f>
        <v>0</v>
      </c>
      <c r="FI39" s="235">
        <f>IF(OR($E39="",$F39="",$G39="",'Allgemeine Info'!$H$15=""),0,IF(AND(FI$11&lt;&gt;0,FI$11&lt;='Allgemeine Info'!$H$15),($E39+$F39)*$I39*(1+$D$4)^FI$11,IF(FI$12='Allgemeine Info'!$H$15,$J39*(1+$D$4)^FI$12,IF(AND(FI$12&lt;&gt;0,MOD(FI$12,$G39)=0,FI$12&lt;'Allgemeine Info'!$H$15),($I39+$J39)*((1+$D$4)^FI$12),0))))</f>
        <v>0</v>
      </c>
      <c r="FJ39" s="235">
        <f>IF(OR($E39="",$F39="",$G39="",'Allgemeine Info'!$H$15=""),0,IF(AND(FJ$11&lt;&gt;0,FJ$11&lt;='Allgemeine Info'!$H$15),($E39+$F39)*$I39*(1+$D$4)^FJ$11,IF(FJ$12='Allgemeine Info'!$H$15,$J39*(1+$D$4)^FJ$12,IF(AND(FJ$12&lt;&gt;0,MOD(FJ$12,$G39)=0,FJ$12&lt;'Allgemeine Info'!$H$15),($I39+$J39)*((1+$D$4)^FJ$12),0))))</f>
        <v>0</v>
      </c>
      <c r="FK39" s="235">
        <f>IF(OR($E39="",$F39="",$G39="",'Allgemeine Info'!$H$15=""),0,IF(AND(FK$11&lt;&gt;0,FK$11&lt;='Allgemeine Info'!$H$15),($E39+$F39)*$I39*(1+$D$4)^FK$11,IF(FK$12='Allgemeine Info'!$H$15,$J39*(1+$D$4)^FK$12,IF(AND(FK$12&lt;&gt;0,MOD(FK$12,$G39)=0,FK$12&lt;'Allgemeine Info'!$H$15),($I39+$J39)*((1+$D$4)^FK$12),0))))</f>
        <v>0</v>
      </c>
      <c r="FL39" s="235">
        <f>IF(OR($E39="",$F39="",$G39="",'Allgemeine Info'!$H$15=""),0,IF(AND(FL$11&lt;&gt;0,FL$11&lt;='Allgemeine Info'!$H$15),($E39+$F39)*$I39*(1+$D$4)^FL$11,IF(FL$12='Allgemeine Info'!$H$15,$J39*(1+$D$4)^FL$12,IF(AND(FL$12&lt;&gt;0,MOD(FL$12,$G39)=0,FL$12&lt;'Allgemeine Info'!$H$15),($I39+$J39)*((1+$D$4)^FL$12),0))))</f>
        <v>0</v>
      </c>
      <c r="FM39" s="235">
        <f>IF(OR($E39="",$F39="",$G39="",'Allgemeine Info'!$H$15=""),0,IF(AND(FM$11&lt;&gt;0,FM$11&lt;='Allgemeine Info'!$H$15),($E39+$F39)*$I39*(1+$D$4)^FM$11,IF(FM$12='Allgemeine Info'!$H$15,$J39*(1+$D$4)^FM$12,IF(AND(FM$12&lt;&gt;0,MOD(FM$12,$G39)=0,FM$12&lt;'Allgemeine Info'!$H$15),($I39+$J39)*((1+$D$4)^FM$12),0))))</f>
        <v>0</v>
      </c>
      <c r="FN39" s="235">
        <f>IF(OR($E39="",$F39="",$G39="",'Allgemeine Info'!$H$15=""),0,IF(AND(FN$11&lt;&gt;0,FN$11&lt;='Allgemeine Info'!$H$15),($E39+$F39)*$I39*(1+$D$4)^FN$11,IF(FN$12='Allgemeine Info'!$H$15,$J39*(1+$D$4)^FN$12,IF(AND(FN$12&lt;&gt;0,MOD(FN$12,$G39)=0,FN$12&lt;'Allgemeine Info'!$H$15),($I39+$J39)*((1+$D$4)^FN$12),0))))</f>
        <v>0</v>
      </c>
      <c r="FO39" s="235">
        <f>IF(OR($E39="",$F39="",$G39="",'Allgemeine Info'!$H$15=""),0,IF(AND(FO$11&lt;&gt;0,FO$11&lt;='Allgemeine Info'!$H$15),($E39+$F39)*$I39*(1+$D$4)^FO$11,IF(FO$12='Allgemeine Info'!$H$15,$J39*(1+$D$4)^FO$12,IF(AND(FO$12&lt;&gt;0,MOD(FO$12,$G39)=0,FO$12&lt;'Allgemeine Info'!$H$15),($I39+$J39)*((1+$D$4)^FO$12),0))))</f>
        <v>0</v>
      </c>
      <c r="FP39" s="235">
        <f>IF(OR($E39="",$F39="",$G39="",'Allgemeine Info'!$H$15=""),0,IF(AND(FP$11&lt;&gt;0,FP$11&lt;='Allgemeine Info'!$H$15),($E39+$F39)*$I39*(1+$D$4)^FP$11,IF(FP$12='Allgemeine Info'!$H$15,$J39*(1+$D$4)^FP$12,IF(AND(FP$12&lt;&gt;0,MOD(FP$12,$G39)=0,FP$12&lt;'Allgemeine Info'!$H$15),($I39+$J39)*((1+$D$4)^FP$12),0))))</f>
        <v>0</v>
      </c>
      <c r="FQ39" s="235">
        <f>IF(OR($E39="",$F39="",$G39="",'Allgemeine Info'!$H$15=""),0,IF(AND(FQ$11&lt;&gt;0,FQ$11&lt;='Allgemeine Info'!$H$15),($E39+$F39)*$I39*(1+$D$4)^FQ$11,IF(FQ$12='Allgemeine Info'!$H$15,$J39*(1+$D$4)^FQ$12,IF(AND(FQ$12&lt;&gt;0,MOD(FQ$12,$G39)=0,FQ$12&lt;'Allgemeine Info'!$H$15),($I39+$J39)*((1+$D$4)^FQ$12),0))))</f>
        <v>0</v>
      </c>
      <c r="FR39" s="235">
        <f>IF(OR($E39="",$F39="",$G39="",'Allgemeine Info'!$H$15=""),0,IF(AND(FR$11&lt;&gt;0,FR$11&lt;='Allgemeine Info'!$H$15),($E39+$F39)*$I39*(1+$D$4)^FR$11,IF(FR$12='Allgemeine Info'!$H$15,$J39*(1+$D$4)^FR$12,IF(AND(FR$12&lt;&gt;0,MOD(FR$12,$G39)=0,FR$12&lt;'Allgemeine Info'!$H$15),($I39+$J39)*((1+$D$4)^FR$12),0))))</f>
        <v>0</v>
      </c>
      <c r="FS39" s="235">
        <f>IF(OR($E39="",$F39="",$G39="",'Allgemeine Info'!$H$15=""),0,IF(AND(FS$11&lt;&gt;0,FS$11&lt;='Allgemeine Info'!$H$15),($E39+$F39)*$I39*(1+$D$4)^FS$11,IF(FS$12='Allgemeine Info'!$H$15,$J39*(1+$D$4)^FS$12,IF(AND(FS$12&lt;&gt;0,MOD(FS$12,$G39)=0,FS$12&lt;'Allgemeine Info'!$H$15),($I39+$J39)*((1+$D$4)^FS$12),0))))</f>
        <v>0</v>
      </c>
      <c r="FT39" s="235">
        <f>IF(OR($E39="",$F39="",$G39="",'Allgemeine Info'!$H$15=""),0,IF(AND(FT$11&lt;&gt;0,FT$11&lt;='Allgemeine Info'!$H$15),($E39+$F39)*$I39*(1+$D$4)^FT$11,IF(FT$12='Allgemeine Info'!$H$15,$J39*(1+$D$4)^FT$12,IF(AND(FT$12&lt;&gt;0,MOD(FT$12,$G39)=0,FT$12&lt;'Allgemeine Info'!$H$15),($I39+$J39)*((1+$D$4)^FT$12),0))))</f>
        <v>0</v>
      </c>
      <c r="FU39" s="235">
        <f>IF(OR($E39="",$F39="",$G39="",'Allgemeine Info'!$H$15=""),0,IF(AND(FU$11&lt;&gt;0,FU$11&lt;='Allgemeine Info'!$H$15),($E39+$F39)*$I39*(1+$D$4)^FU$11,IF(FU$12='Allgemeine Info'!$H$15,$J39*(1+$D$4)^FU$12,IF(AND(FU$12&lt;&gt;0,MOD(FU$12,$G39)=0,FU$12&lt;'Allgemeine Info'!$H$15),($I39+$J39)*((1+$D$4)^FU$12),0))))</f>
        <v>0</v>
      </c>
      <c r="FV39" s="235">
        <f>IF(OR($E39="",$F39="",$G39="",'Allgemeine Info'!$H$15=""),0,IF(AND(FV$11&lt;&gt;0,FV$11&lt;='Allgemeine Info'!$H$15),($E39+$F39)*$I39*(1+$D$4)^FV$11,IF(FV$12='Allgemeine Info'!$H$15,$J39*(1+$D$4)^FV$12,IF(AND(FV$12&lt;&gt;0,MOD(FV$12,$G39)=0,FV$12&lt;'Allgemeine Info'!$H$15),($I39+$J39)*((1+$D$4)^FV$12),0))))</f>
        <v>0</v>
      </c>
      <c r="FW39" s="235">
        <f>IF(OR($E39="",$F39="",$G39="",'Allgemeine Info'!$H$15=""),0,IF(AND(FW$11&lt;&gt;0,FW$11&lt;='Allgemeine Info'!$H$15),($E39+$F39)*$I39*(1+$D$4)^FW$11,IF(FW$12='Allgemeine Info'!$H$15,$J39*(1+$D$4)^FW$12,IF(AND(FW$12&lt;&gt;0,MOD(FW$12,$G39)=0,FW$12&lt;'Allgemeine Info'!$H$15),($I39+$J39)*((1+$D$4)^FW$12),0))))</f>
        <v>0</v>
      </c>
      <c r="FX39" s="235">
        <f>IF(OR($E39="",$F39="",$G39="",'Allgemeine Info'!$H$15=""),0,IF(AND(FX$11&lt;&gt;0,FX$11&lt;='Allgemeine Info'!$H$15),($E39+$F39)*$I39*(1+$D$4)^FX$11,IF(FX$12='Allgemeine Info'!$H$15,$J39*(1+$D$4)^FX$12,IF(AND(FX$12&lt;&gt;0,MOD(FX$12,$G39)=0,FX$12&lt;'Allgemeine Info'!$H$15),($I39+$J39)*((1+$D$4)^FX$12),0))))</f>
        <v>0</v>
      </c>
      <c r="FY39" s="235">
        <f>IF(OR($E39="",$F39="",$G39="",'Allgemeine Info'!$H$15=""),0,IF(AND(FY$11&lt;&gt;0,FY$11&lt;='Allgemeine Info'!$H$15),($E39+$F39)*$I39*(1+$D$4)^FY$11,IF(FY$12='Allgemeine Info'!$H$15,$J39*(1+$D$4)^FY$12,IF(AND(FY$12&lt;&gt;0,MOD(FY$12,$G39)=0,FY$12&lt;'Allgemeine Info'!$H$15),($I39+$J39)*((1+$D$4)^FY$12),0))))</f>
        <v>0</v>
      </c>
      <c r="FZ39" s="235">
        <f>IF(OR($E39="",$F39="",$G39="",'Allgemeine Info'!$H$15=""),0,IF(AND(FZ$11&lt;&gt;0,FZ$11&lt;='Allgemeine Info'!$H$15),($E39+$F39)*$I39*(1+$D$4)^FZ$11,IF(FZ$12='Allgemeine Info'!$H$15,$J39*(1+$D$4)^FZ$12,IF(AND(FZ$12&lt;&gt;0,MOD(FZ$12,$G39)=0,FZ$12&lt;'Allgemeine Info'!$H$15),($I39+$J39)*((1+$D$4)^FZ$12),0))))</f>
        <v>0</v>
      </c>
      <c r="GA39" s="235">
        <f>IF(OR($E39="",$F39="",$G39="",'Allgemeine Info'!$H$15=""),0,IF(AND(GA$11&lt;&gt;0,GA$11&lt;='Allgemeine Info'!$H$15),($E39+$F39)*$I39*(1+$D$4)^GA$11,IF(GA$12='Allgemeine Info'!$H$15,$J39*(1+$D$4)^GA$12,IF(AND(GA$12&lt;&gt;0,MOD(GA$12,$G39)=0,GA$12&lt;'Allgemeine Info'!$H$15),($I39+$J39)*((1+$D$4)^GA$12),0))))</f>
        <v>0</v>
      </c>
      <c r="GB39" s="235">
        <f>IF(OR($E39="",$F39="",$G39="",'Allgemeine Info'!$H$15=""),0,IF(AND(GB$11&lt;&gt;0,GB$11&lt;='Allgemeine Info'!$H$15),($E39+$F39)*$I39*(1+$D$4)^GB$11,IF(GB$12='Allgemeine Info'!$H$15,$J39*(1+$D$4)^GB$12,IF(AND(GB$12&lt;&gt;0,MOD(GB$12,$G39)=0,GB$12&lt;'Allgemeine Info'!$H$15),($I39+$J39)*((1+$D$4)^GB$12),0))))</f>
        <v>0</v>
      </c>
      <c r="GC39" s="235">
        <f>IF(OR($E39="",$F39="",$G39="",'Allgemeine Info'!$H$15=""),0,IF(AND(GC$11&lt;&gt;0,GC$11&lt;='Allgemeine Info'!$H$15),($E39+$F39)*$I39*(1+$D$4)^GC$11,IF(GC$12='Allgemeine Info'!$H$15,$J39*(1+$D$4)^GC$12,IF(AND(GC$12&lt;&gt;0,MOD(GC$12,$G39)=0,GC$12&lt;'Allgemeine Info'!$H$15),($I39+$J39)*((1+$D$4)^GC$12),0))))</f>
        <v>0</v>
      </c>
      <c r="GD39" s="235">
        <f>IF(OR($E39="",$F39="",$G39="",'Allgemeine Info'!$H$15=""),0,IF(AND(GD$11&lt;&gt;0,GD$11&lt;='Allgemeine Info'!$H$15),($E39+$F39)*$I39*(1+$D$4)^GD$11,IF(GD$12='Allgemeine Info'!$H$15,$J39*(1+$D$4)^GD$12,IF(AND(GD$12&lt;&gt;0,MOD(GD$12,$G39)=0,GD$12&lt;'Allgemeine Info'!$H$15),($I39+$J39)*((1+$D$4)^GD$12),0))))</f>
        <v>0</v>
      </c>
      <c r="GE39" s="235">
        <f>IF(OR($E39="",$F39="",$G39="",'Allgemeine Info'!$H$15=""),0,IF(AND(GE$11&lt;&gt;0,GE$11&lt;='Allgemeine Info'!$H$15),($E39+$F39)*$I39*(1+$D$4)^GE$11,IF(GE$12='Allgemeine Info'!$H$15,$J39*(1+$D$4)^GE$12,IF(AND(GE$12&lt;&gt;0,MOD(GE$12,$G39)=0,GE$12&lt;'Allgemeine Info'!$H$15),($I39+$J39)*((1+$D$4)^GE$12),0))))</f>
        <v>0</v>
      </c>
      <c r="GF39" s="235">
        <f>IF(OR($E39="",$F39="",$G39="",'Allgemeine Info'!$H$15=""),0,IF(AND(GF$11&lt;&gt;0,GF$11&lt;='Allgemeine Info'!$H$15),($E39+$F39)*$I39*(1+$D$4)^GF$11,IF(GF$12='Allgemeine Info'!$H$15,$J39*(1+$D$4)^GF$12,IF(AND(GF$12&lt;&gt;0,MOD(GF$12,$G39)=0,GF$12&lt;'Allgemeine Info'!$H$15),($I39+$J39)*((1+$D$4)^GF$12),0))))</f>
        <v>0</v>
      </c>
      <c r="GG39" s="235">
        <f>IF(OR($E39="",$F39="",$G39="",'Allgemeine Info'!$H$15=""),0,IF(AND(GG$11&lt;&gt;0,GG$11&lt;='Allgemeine Info'!$H$15),($E39+$F39)*$I39*(1+$D$4)^GG$11,IF(GG$12='Allgemeine Info'!$H$15,$J39*(1+$D$4)^GG$12,IF(AND(GG$12&lt;&gt;0,MOD(GG$12,$G39)=0,GG$12&lt;'Allgemeine Info'!$H$15),($I39+$J39)*((1+$D$4)^GG$12),0))))</f>
        <v>0</v>
      </c>
      <c r="GH39" s="235">
        <f>IF(OR($E39="",$F39="",$G39="",'Allgemeine Info'!$H$15=""),0,IF(AND(GH$11&lt;&gt;0,GH$11&lt;='Allgemeine Info'!$H$15),($E39+$F39)*$I39*(1+$D$4)^GH$11,IF(GH$12='Allgemeine Info'!$H$15,$J39*(1+$D$4)^GH$12,IF(AND(GH$12&lt;&gt;0,MOD(GH$12,$G39)=0,GH$12&lt;'Allgemeine Info'!$H$15),($I39+$J39)*((1+$D$4)^GH$12),0))))</f>
        <v>0</v>
      </c>
      <c r="GI39" s="235">
        <f>IF(OR($E39="",$F39="",$G39="",'Allgemeine Info'!$H$15=""),0,IF(AND(GI$11&lt;&gt;0,GI$11&lt;='Allgemeine Info'!$H$15),($E39+$F39)*$I39*(1+$D$4)^GI$11,IF(GI$12='Allgemeine Info'!$H$15,$J39*(1+$D$4)^GI$12,IF(AND(GI$12&lt;&gt;0,MOD(GI$12,$G39)=0,GI$12&lt;'Allgemeine Info'!$H$15),($I39+$J39)*((1+$D$4)^GI$12),0))))</f>
        <v>0</v>
      </c>
      <c r="GJ39" s="235">
        <f>IF(OR($E39="",$F39="",$G39="",'Allgemeine Info'!$H$15=""),0,IF(AND(GJ$11&lt;&gt;0,GJ$11&lt;='Allgemeine Info'!$H$15),($E39+$F39)*$I39*(1+$D$4)^GJ$11,IF(GJ$12='Allgemeine Info'!$H$15,$J39*(1+$D$4)^GJ$12,IF(AND(GJ$12&lt;&gt;0,MOD(GJ$12,$G39)=0,GJ$12&lt;'Allgemeine Info'!$H$15),($I39+$J39)*((1+$D$4)^GJ$12),0))))</f>
        <v>0</v>
      </c>
      <c r="GK39" s="235">
        <f>IF(OR($E39="",$F39="",$G39="",'Allgemeine Info'!$H$15=""),0,IF(AND(GK$11&lt;&gt;0,GK$11&lt;='Allgemeine Info'!$H$15),($E39+$F39)*$I39*(1+$D$4)^GK$11,IF(GK$12='Allgemeine Info'!$H$15,$J39*(1+$D$4)^GK$12,IF(AND(GK$12&lt;&gt;0,MOD(GK$12,$G39)=0,GK$12&lt;'Allgemeine Info'!$H$15),($I39+$J39)*((1+$D$4)^GK$12),0))))</f>
        <v>0</v>
      </c>
      <c r="GL39" s="235">
        <f>IF(OR($E39="",$F39="",$G39="",'Allgemeine Info'!$H$15=""),0,IF(AND(GL$11&lt;&gt;0,GL$11&lt;='Allgemeine Info'!$H$15),($E39+$F39)*$I39*(1+$D$4)^GL$11,IF(GL$12='Allgemeine Info'!$H$15,$J39*(1+$D$4)^GL$12,IF(AND(GL$12&lt;&gt;0,MOD(GL$12,$G39)=0,GL$12&lt;'Allgemeine Info'!$H$15),($I39+$J39)*((1+$D$4)^GL$12),0))))</f>
        <v>0</v>
      </c>
      <c r="GM39" s="235">
        <f>IF(OR($E39="",$F39="",$G39="",'Allgemeine Info'!$H$15=""),0,IF(AND(GM$11&lt;&gt;0,GM$11&lt;='Allgemeine Info'!$H$15),($E39+$F39)*$I39*(1+$D$4)^GM$11,IF(GM$12='Allgemeine Info'!$H$15,$J39*(1+$D$4)^GM$12,IF(AND(GM$12&lt;&gt;0,MOD(GM$12,$G39)=0,GM$12&lt;'Allgemeine Info'!$H$15),($I39+$J39)*((1+$D$4)^GM$12),0))))</f>
        <v>0</v>
      </c>
      <c r="GN39" s="235">
        <f>IF(OR($E39="",$F39="",$G39="",'Allgemeine Info'!$H$15=""),0,IF(AND(GN$11&lt;&gt;0,GN$11&lt;='Allgemeine Info'!$H$15),($E39+$F39)*$I39*(1+$D$4)^GN$11,IF(GN$12='Allgemeine Info'!$H$15,$J39*(1+$D$4)^GN$12,IF(AND(GN$12&lt;&gt;0,MOD(GN$12,$G39)=0,GN$12&lt;'Allgemeine Info'!$H$15),($I39+$J39)*((1+$D$4)^GN$12),0))))</f>
        <v>0</v>
      </c>
      <c r="GO39" s="235">
        <f>IF(OR($E39="",$F39="",$G39="",'Allgemeine Info'!$H$15=""),0,IF(AND(GO$11&lt;&gt;0,GO$11&lt;='Allgemeine Info'!$H$15),($E39+$F39)*$I39*(1+$D$4)^GO$11,IF(GO$12='Allgemeine Info'!$H$15,$J39*(1+$D$4)^GO$12,IF(AND(GO$12&lt;&gt;0,MOD(GO$12,$G39)=0,GO$12&lt;'Allgemeine Info'!$H$15),($I39+$J39)*((1+$D$4)^GO$12),0))))</f>
        <v>0</v>
      </c>
      <c r="GP39" s="235">
        <f>IF(OR($E39="",$F39="",$G39="",'Allgemeine Info'!$H$15=""),0,IF(AND(GP$11&lt;&gt;0,GP$11&lt;='Allgemeine Info'!$H$15),($E39+$F39)*$I39*(1+$D$4)^GP$11,IF(GP$12='Allgemeine Info'!$H$15,$J39*(1+$D$4)^GP$12,IF(AND(GP$12&lt;&gt;0,MOD(GP$12,$G39)=0,GP$12&lt;'Allgemeine Info'!$H$15),($I39+$J39)*((1+$D$4)^GP$12),0))))</f>
        <v>0</v>
      </c>
      <c r="GQ39" s="235">
        <f>IF(OR($E39="",$F39="",$G39="",'Allgemeine Info'!$H$15=""),0,IF(AND(GQ$11&lt;&gt;0,GQ$11&lt;='Allgemeine Info'!$H$15),($E39+$F39)*$I39*(1+$D$4)^GQ$11,IF(GQ$12='Allgemeine Info'!$H$15,$J39*(1+$D$4)^GQ$12,IF(AND(GQ$12&lt;&gt;0,MOD(GQ$12,$G39)=0,GQ$12&lt;'Allgemeine Info'!$H$15),($I39+$J39)*((1+$D$4)^GQ$12),0))))</f>
        <v>0</v>
      </c>
      <c r="GR39" s="235">
        <f>IF(OR($E39="",$F39="",$G39="",'Allgemeine Info'!$H$15=""),0,IF(AND(GR$11&lt;&gt;0,GR$11&lt;='Allgemeine Info'!$H$15),($E39+$F39)*$I39*(1+$D$4)^GR$11,IF(GR$12='Allgemeine Info'!$H$15,$J39*(1+$D$4)^GR$12,IF(AND(GR$12&lt;&gt;0,MOD(GR$12,$G39)=0,GR$12&lt;'Allgemeine Info'!$H$15),($I39+$J39)*((1+$D$4)^GR$12),0))))</f>
        <v>0</v>
      </c>
      <c r="GS39" s="235">
        <f>IF(OR($E39="",$F39="",$G39="",'Allgemeine Info'!$H$15=""),0,IF(AND(GS$11&lt;&gt;0,GS$11&lt;='Allgemeine Info'!$H$15),($E39+$F39)*$I39*(1+$D$4)^GS$11,IF(GS$12='Allgemeine Info'!$H$15,$J39*(1+$D$4)^GS$12,IF(AND(GS$12&lt;&gt;0,MOD(GS$12,$G39)=0,GS$12&lt;'Allgemeine Info'!$H$15),($I39+$J39)*((1+$D$4)^GS$12),0))))</f>
        <v>0</v>
      </c>
      <c r="GT39" s="235">
        <f>IF(OR($E39="",$F39="",$G39="",'Allgemeine Info'!$H$15=""),0,IF(AND(GT$11&lt;&gt;0,GT$11&lt;='Allgemeine Info'!$H$15),($E39+$F39)*$I39*(1+$D$4)^GT$11,IF(GT$12='Allgemeine Info'!$H$15,$J39*(1+$D$4)^GT$12,IF(AND(GT$12&lt;&gt;0,MOD(GT$12,$G39)=0,GT$12&lt;'Allgemeine Info'!$H$15),($I39+$J39)*((1+$D$4)^GT$12),0))))</f>
        <v>0</v>
      </c>
      <c r="GU39" s="235">
        <f>IF(OR($E39="",$F39="",$G39="",'Allgemeine Info'!$H$15=""),0,IF(AND(GU$11&lt;&gt;0,GU$11&lt;='Allgemeine Info'!$H$15),($E39+$F39)*$I39*(1+$D$4)^GU$11,IF(GU$12='Allgemeine Info'!$H$15,$J39*(1+$D$4)^GU$12,IF(AND(GU$12&lt;&gt;0,MOD(GU$12,$G39)=0,GU$12&lt;'Allgemeine Info'!$H$15),($I39+$J39)*((1+$D$4)^GU$12),0))))</f>
        <v>0</v>
      </c>
      <c r="GV39" s="235">
        <f>IF(OR($E39="",$F39="",$G39="",'Allgemeine Info'!$H$15=""),0,IF(AND(GV$11&lt;&gt;0,GV$11&lt;='Allgemeine Info'!$H$15),($E39+$F39)*$I39*(1+$D$4)^GV$11,IF(GV$12='Allgemeine Info'!$H$15,$J39*(1+$D$4)^GV$12,IF(AND(GV$12&lt;&gt;0,MOD(GV$12,$G39)=0,GV$12&lt;'Allgemeine Info'!$H$15),($I39+$J39)*((1+$D$4)^GV$12),0))))</f>
        <v>0</v>
      </c>
      <c r="GW39" s="235">
        <f>IF(OR($E39="",$F39="",$G39="",'Allgemeine Info'!$H$15=""),0,IF(AND(GW$11&lt;&gt;0,GW$11&lt;='Allgemeine Info'!$H$15),($E39+$F39)*$I39*(1+$D$4)^GW$11,IF(GW$12='Allgemeine Info'!$H$15,$J39*(1+$D$4)^GW$12,IF(AND(GW$12&lt;&gt;0,MOD(GW$12,$G39)=0,GW$12&lt;'Allgemeine Info'!$H$15),($I39+$J39)*((1+$D$4)^GW$12),0))))</f>
        <v>0</v>
      </c>
      <c r="GX39" s="235">
        <f>IF(OR($E39="",$F39="",$G39="",'Allgemeine Info'!$H$15=""),0,IF(AND(GX$11&lt;&gt;0,GX$11&lt;='Allgemeine Info'!$H$15),($E39+$F39)*$I39*(1+$D$4)^GX$11,IF(GX$12='Allgemeine Info'!$H$15,$J39*(1+$D$4)^GX$12,IF(AND(GX$12&lt;&gt;0,MOD(GX$12,$G39)=0,GX$12&lt;'Allgemeine Info'!$H$15),($I39+$J39)*((1+$D$4)^GX$12),0))))</f>
        <v>0</v>
      </c>
      <c r="GY39" s="235">
        <f>IF(OR($E39="",$F39="",$G39="",'Allgemeine Info'!$H$15=""),0,IF(AND(GY$11&lt;&gt;0,GY$11&lt;='Allgemeine Info'!$H$15),($E39+$F39)*$I39*(1+$D$4)^GY$11,IF(GY$12='Allgemeine Info'!$H$15,$J39*(1+$D$4)^GY$12,IF(AND(GY$12&lt;&gt;0,MOD(GY$12,$G39)=0,GY$12&lt;'Allgemeine Info'!$H$15),($I39+$J39)*((1+$D$4)^GY$12),0))))</f>
        <v>0</v>
      </c>
      <c r="GZ39" s="235">
        <f>IF(OR($E39="",$F39="",$G39="",'Allgemeine Info'!$H$15=""),0,IF(AND(GZ$11&lt;&gt;0,GZ$11&lt;='Allgemeine Info'!$H$15),($E39+$F39)*$I39*(1+$D$4)^GZ$11,IF(GZ$12='Allgemeine Info'!$H$15,$J39*(1+$D$4)^GZ$12,IF(AND(GZ$12&lt;&gt;0,MOD(GZ$12,$G39)=0,GZ$12&lt;'Allgemeine Info'!$H$15),($I39+$J39)*((1+$D$4)^GZ$12),0))))</f>
        <v>0</v>
      </c>
      <c r="HA39" s="235">
        <f>IF(OR($E39="",$F39="",$G39="",'Allgemeine Info'!$H$15=""),0,IF(AND(HA$11&lt;&gt;0,HA$11&lt;='Allgemeine Info'!$H$15),($E39+$F39)*$I39*(1+$D$4)^HA$11,IF(HA$12='Allgemeine Info'!$H$15,$J39*(1+$D$4)^HA$12,IF(AND(HA$12&lt;&gt;0,MOD(HA$12,$G39)=0,HA$12&lt;'Allgemeine Info'!$H$15),($I39+$J39)*((1+$D$4)^HA$12),0))))</f>
        <v>0</v>
      </c>
      <c r="HB39" s="235">
        <f>IF(OR($E39="",$F39="",$G39="",'Allgemeine Info'!$H$15=""),0,IF(AND(HB$11&lt;&gt;0,HB$11&lt;='Allgemeine Info'!$H$15),($E39+$F39)*$I39*(1+$D$4)^HB$11,IF(HB$12='Allgemeine Info'!$H$15,$J39*(1+$D$4)^HB$12,IF(AND(HB$12&lt;&gt;0,MOD(HB$12,$G39)=0,HB$12&lt;'Allgemeine Info'!$H$15),($I39+$J39)*((1+$D$4)^HB$12),0))))</f>
        <v>0</v>
      </c>
    </row>
    <row r="40" spans="1:210" x14ac:dyDescent="0.2">
      <c r="A40" s="47"/>
      <c r="B40" s="326"/>
      <c r="C40" s="324"/>
      <c r="D40" s="237"/>
      <c r="E40" s="324"/>
      <c r="F40" s="324"/>
      <c r="G40" s="328"/>
      <c r="H40" s="234">
        <f>IF('Allgemeine Info'!$H$15="",0,IF(G40=0,0,IF(MOD(('Allgemeine Info'!$H$15),G40)=0,(('Allgemeine Info'!$H$15)/G40)-1,ROUNDDOWN(('Allgemeine Info'!$H$15)/G40,0))))</f>
        <v>0</v>
      </c>
      <c r="I40" s="322"/>
      <c r="J40" s="322"/>
      <c r="K40" s="235">
        <f>IF(OR($E40="",$F40="",$G40="",'Allgemeine Info'!$H$15=""),0,IF(AND(K$11&lt;&gt;0,K$11&lt;='Allgemeine Info'!$H$15),($E40+$F40)*$I40*(1+$D$4)^K$11,IF(K$12='Allgemeine Info'!$H$15,$J40*(1+$D$4)^K$12,IF(AND(K$12&lt;&gt;0,MOD(K$12,$G40)=0,K$12&lt;'Allgemeine Info'!$H$15),($I40+$J40)*((1+$D$4)^K$12),0))))</f>
        <v>0</v>
      </c>
      <c r="L40" s="235">
        <f>IF(OR($E40="",$F40="",$G40="",'Allgemeine Info'!$H$15=""),0,IF(AND(L$11&lt;&gt;0,L$11&lt;='Allgemeine Info'!$H$15),($E40+$F40)*$I40*(1+$D$4)^L$11,IF(L$12='Allgemeine Info'!$H$15,$J40*(1+$D$4)^L$12,IF(AND(L$12&lt;&gt;0,MOD(L$12,$G40)=0,L$12&lt;'Allgemeine Info'!$H$15),($I40+$J40)*((1+$D$4)^L$12),0))))</f>
        <v>0</v>
      </c>
      <c r="M40" s="235">
        <f>IF(OR($E40="",$F40="",$G40="",'Allgemeine Info'!$H$15=""),0,IF(AND(M$11&lt;&gt;0,M$11&lt;='Allgemeine Info'!$H$15),($E40+$F40)*$I40*(1+$D$4)^M$11,IF(M$12='Allgemeine Info'!$H$15,$J40*(1+$D$4)^M$12,IF(AND(M$12&lt;&gt;0,MOD(M$12,$G40)=0,M$12&lt;'Allgemeine Info'!$H$15),($I40+$J40)*((1+$D$4)^M$12),0))))</f>
        <v>0</v>
      </c>
      <c r="N40" s="235">
        <f>IF(OR($E40="",$F40="",$G40="",'Allgemeine Info'!$H$15=""),0,IF(AND(N$11&lt;&gt;0,N$11&lt;='Allgemeine Info'!$H$15),($E40+$F40)*$I40*(1+$D$4)^N$11,IF(N$12='Allgemeine Info'!$H$15,$J40*(1+$D$4)^N$12,IF(AND(N$12&lt;&gt;0,MOD(N$12,$G40)=0,N$12&lt;'Allgemeine Info'!$H$15),($I40+$J40)*((1+$D$4)^N$12),0))))</f>
        <v>0</v>
      </c>
      <c r="O40" s="235">
        <f>IF(OR($E40="",$F40="",$G40="",'Allgemeine Info'!$H$15=""),0,IF(AND(O$11&lt;&gt;0,O$11&lt;='Allgemeine Info'!$H$15),($E40+$F40)*$I40*(1+$D$4)^O$11,IF(O$12='Allgemeine Info'!$H$15,$J40*(1+$D$4)^O$12,IF(AND(O$12&lt;&gt;0,MOD(O$12,$G40)=0,O$12&lt;'Allgemeine Info'!$H$15),($I40+$J40)*((1+$D$4)^O$12),0))))</f>
        <v>0</v>
      </c>
      <c r="P40" s="235">
        <f>IF(OR($E40="",$F40="",$G40="",'Allgemeine Info'!$H$15=""),0,IF(AND(P$11&lt;&gt;0,P$11&lt;='Allgemeine Info'!$H$15),($E40+$F40)*$I40*(1+$D$4)^P$11,IF(P$12='Allgemeine Info'!$H$15,$J40*(1+$D$4)^P$12,IF(AND(P$12&lt;&gt;0,MOD(P$12,$G40)=0,P$12&lt;'Allgemeine Info'!$H$15),($I40+$J40)*((1+$D$4)^P$12),0))))</f>
        <v>0</v>
      </c>
      <c r="Q40" s="235">
        <f>IF(OR($E40="",$F40="",$G40="",'Allgemeine Info'!$H$15=""),0,IF(AND(Q$11&lt;&gt;0,Q$11&lt;='Allgemeine Info'!$H$15),($E40+$F40)*$I40*(1+$D$4)^Q$11,IF(Q$12='Allgemeine Info'!$H$15,$J40*(1+$D$4)^Q$12,IF(AND(Q$12&lt;&gt;0,MOD(Q$12,$G40)=0,Q$12&lt;'Allgemeine Info'!$H$15),($I40+$J40)*((1+$D$4)^Q$12),0))))</f>
        <v>0</v>
      </c>
      <c r="R40" s="235">
        <f>IF(OR($E40="",$F40="",$G40="",'Allgemeine Info'!$H$15=""),0,IF(AND(R$11&lt;&gt;0,R$11&lt;='Allgemeine Info'!$H$15),($E40+$F40)*$I40*(1+$D$4)^R$11,IF(R$12='Allgemeine Info'!$H$15,$J40*(1+$D$4)^R$12,IF(AND(R$12&lt;&gt;0,MOD(R$12,$G40)=0,R$12&lt;'Allgemeine Info'!$H$15),($I40+$J40)*((1+$D$4)^R$12),0))))</f>
        <v>0</v>
      </c>
      <c r="S40" s="235">
        <f>IF(OR($E40="",$F40="",$G40="",'Allgemeine Info'!$H$15=""),0,IF(AND(S$11&lt;&gt;0,S$11&lt;='Allgemeine Info'!$H$15),($E40+$F40)*$I40*(1+$D$4)^S$11,IF(S$12='Allgemeine Info'!$H$15,$J40*(1+$D$4)^S$12,IF(AND(S$12&lt;&gt;0,MOD(S$12,$G40)=0,S$12&lt;'Allgemeine Info'!$H$15),($I40+$J40)*((1+$D$4)^S$12),0))))</f>
        <v>0</v>
      </c>
      <c r="T40" s="235">
        <f>IF(OR($E40="",$F40="",$G40="",'Allgemeine Info'!$H$15=""),0,IF(AND(T$11&lt;&gt;0,T$11&lt;='Allgemeine Info'!$H$15),($E40+$F40)*$I40*(1+$D$4)^T$11,IF(T$12='Allgemeine Info'!$H$15,$J40*(1+$D$4)^T$12,IF(AND(T$12&lt;&gt;0,MOD(T$12,$G40)=0,T$12&lt;'Allgemeine Info'!$H$15),($I40+$J40)*((1+$D$4)^T$12),0))))</f>
        <v>0</v>
      </c>
      <c r="U40" s="235">
        <f>IF(OR($E40="",$F40="",$G40="",'Allgemeine Info'!$H$15=""),0,IF(AND(U$11&lt;&gt;0,U$11&lt;='Allgemeine Info'!$H$15),($E40+$F40)*$I40*(1+$D$4)^U$11,IF(U$12='Allgemeine Info'!$H$15,$J40*(1+$D$4)^U$12,IF(AND(U$12&lt;&gt;0,MOD(U$12,$G40)=0,U$12&lt;'Allgemeine Info'!$H$15),($I40+$J40)*((1+$D$4)^U$12),0))))</f>
        <v>0</v>
      </c>
      <c r="V40" s="235">
        <f>IF(OR($E40="",$F40="",$G40="",'Allgemeine Info'!$H$15=""),0,IF(AND(V$11&lt;&gt;0,V$11&lt;='Allgemeine Info'!$H$15),($E40+$F40)*$I40*(1+$D$4)^V$11,IF(V$12='Allgemeine Info'!$H$15,$J40*(1+$D$4)^V$12,IF(AND(V$12&lt;&gt;0,MOD(V$12,$G40)=0,V$12&lt;'Allgemeine Info'!$H$15),($I40+$J40)*((1+$D$4)^V$12),0))))</f>
        <v>0</v>
      </c>
      <c r="W40" s="235">
        <f>IF(OR($E40="",$F40="",$G40="",'Allgemeine Info'!$H$15=""),0,IF(AND(W$11&lt;&gt;0,W$11&lt;='Allgemeine Info'!$H$15),($E40+$F40)*$I40*(1+$D$4)^W$11,IF(W$12='Allgemeine Info'!$H$15,$J40*(1+$D$4)^W$12,IF(AND(W$12&lt;&gt;0,MOD(W$12,$G40)=0,W$12&lt;'Allgemeine Info'!$H$15),($I40+$J40)*((1+$D$4)^W$12),0))))</f>
        <v>0</v>
      </c>
      <c r="X40" s="235">
        <f>IF(OR($E40="",$F40="",$G40="",'Allgemeine Info'!$H$15=""),0,IF(AND(X$11&lt;&gt;0,X$11&lt;='Allgemeine Info'!$H$15),($E40+$F40)*$I40*(1+$D$4)^X$11,IF(X$12='Allgemeine Info'!$H$15,$J40*(1+$D$4)^X$12,IF(AND(X$12&lt;&gt;0,MOD(X$12,$G40)=0,X$12&lt;'Allgemeine Info'!$H$15),($I40+$J40)*((1+$D$4)^X$12),0))))</f>
        <v>0</v>
      </c>
      <c r="Y40" s="235">
        <f>IF(OR($E40="",$F40="",$G40="",'Allgemeine Info'!$H$15=""),0,IF(AND(Y$11&lt;&gt;0,Y$11&lt;='Allgemeine Info'!$H$15),($E40+$F40)*$I40*(1+$D$4)^Y$11,IF(Y$12='Allgemeine Info'!$H$15,$J40*(1+$D$4)^Y$12,IF(AND(Y$12&lt;&gt;0,MOD(Y$12,$G40)=0,Y$12&lt;'Allgemeine Info'!$H$15),($I40+$J40)*((1+$D$4)^Y$12),0))))</f>
        <v>0</v>
      </c>
      <c r="Z40" s="235">
        <f>IF(OR($E40="",$F40="",$G40="",'Allgemeine Info'!$H$15=""),0,IF(AND(Z$11&lt;&gt;0,Z$11&lt;='Allgemeine Info'!$H$15),($E40+$F40)*$I40*(1+$D$4)^Z$11,IF(Z$12='Allgemeine Info'!$H$15,$J40*(1+$D$4)^Z$12,IF(AND(Z$12&lt;&gt;0,MOD(Z$12,$G40)=0,Z$12&lt;'Allgemeine Info'!$H$15),($I40+$J40)*((1+$D$4)^Z$12),0))))</f>
        <v>0</v>
      </c>
      <c r="AA40" s="235">
        <f>IF(OR($E40="",$F40="",$G40="",'Allgemeine Info'!$H$15=""),0,IF(AND(AA$11&lt;&gt;0,AA$11&lt;='Allgemeine Info'!$H$15),($E40+$F40)*$I40*(1+$D$4)^AA$11,IF(AA$12='Allgemeine Info'!$H$15,$J40*(1+$D$4)^AA$12,IF(AND(AA$12&lt;&gt;0,MOD(AA$12,$G40)=0,AA$12&lt;'Allgemeine Info'!$H$15),($I40+$J40)*((1+$D$4)^AA$12),0))))</f>
        <v>0</v>
      </c>
      <c r="AB40" s="235">
        <f>IF(OR($E40="",$F40="",$G40="",'Allgemeine Info'!$H$15=""),0,IF(AND(AB$11&lt;&gt;0,AB$11&lt;='Allgemeine Info'!$H$15),($E40+$F40)*$I40*(1+$D$4)^AB$11,IF(AB$12='Allgemeine Info'!$H$15,$J40*(1+$D$4)^AB$12,IF(AND(AB$12&lt;&gt;0,MOD(AB$12,$G40)=0,AB$12&lt;'Allgemeine Info'!$H$15),($I40+$J40)*((1+$D$4)^AB$12),0))))</f>
        <v>0</v>
      </c>
      <c r="AC40" s="235">
        <f>IF(OR($E40="",$F40="",$G40="",'Allgemeine Info'!$H$15=""),0,IF(AND(AC$11&lt;&gt;0,AC$11&lt;='Allgemeine Info'!$H$15),($E40+$F40)*$I40*(1+$D$4)^AC$11,IF(AC$12='Allgemeine Info'!$H$15,$J40*(1+$D$4)^AC$12,IF(AND(AC$12&lt;&gt;0,MOD(AC$12,$G40)=0,AC$12&lt;'Allgemeine Info'!$H$15),($I40+$J40)*((1+$D$4)^AC$12),0))))</f>
        <v>0</v>
      </c>
      <c r="AD40" s="235">
        <f>IF(OR($E40="",$F40="",$G40="",'Allgemeine Info'!$H$15=""),0,IF(AND(AD$11&lt;&gt;0,AD$11&lt;='Allgemeine Info'!$H$15),($E40+$F40)*$I40*(1+$D$4)^AD$11,IF(AD$12='Allgemeine Info'!$H$15,$J40*(1+$D$4)^AD$12,IF(AND(AD$12&lt;&gt;0,MOD(AD$12,$G40)=0,AD$12&lt;'Allgemeine Info'!$H$15),($I40+$J40)*((1+$D$4)^AD$12),0))))</f>
        <v>0</v>
      </c>
      <c r="AE40" s="235">
        <f>IF(OR($E40="",$F40="",$G40="",'Allgemeine Info'!$H$15=""),0,IF(AND(AE$11&lt;&gt;0,AE$11&lt;='Allgemeine Info'!$H$15),($E40+$F40)*$I40*(1+$D$4)^AE$11,IF(AE$12='Allgemeine Info'!$H$15,$J40*(1+$D$4)^AE$12,IF(AND(AE$12&lt;&gt;0,MOD(AE$12,$G40)=0,AE$12&lt;'Allgemeine Info'!$H$15),($I40+$J40)*((1+$D$4)^AE$12),0))))</f>
        <v>0</v>
      </c>
      <c r="AF40" s="235">
        <f>IF(OR($E40="",$F40="",$G40="",'Allgemeine Info'!$H$15=""),0,IF(AND(AF$11&lt;&gt;0,AF$11&lt;='Allgemeine Info'!$H$15),($E40+$F40)*$I40*(1+$D$4)^AF$11,IF(AF$12='Allgemeine Info'!$H$15,$J40*(1+$D$4)^AF$12,IF(AND(AF$12&lt;&gt;0,MOD(AF$12,$G40)=0,AF$12&lt;'Allgemeine Info'!$H$15),($I40+$J40)*((1+$D$4)^AF$12),0))))</f>
        <v>0</v>
      </c>
      <c r="AG40" s="235">
        <f>IF(OR($E40="",$F40="",$G40="",'Allgemeine Info'!$H$15=""),0,IF(AND(AG$11&lt;&gt;0,AG$11&lt;='Allgemeine Info'!$H$15),($E40+$F40)*$I40*(1+$D$4)^AG$11,IF(AG$12='Allgemeine Info'!$H$15,$J40*(1+$D$4)^AG$12,IF(AND(AG$12&lt;&gt;0,MOD(AG$12,$G40)=0,AG$12&lt;'Allgemeine Info'!$H$15),($I40+$J40)*((1+$D$4)^AG$12),0))))</f>
        <v>0</v>
      </c>
      <c r="AH40" s="235">
        <f>IF(OR($E40="",$F40="",$G40="",'Allgemeine Info'!$H$15=""),0,IF(AND(AH$11&lt;&gt;0,AH$11&lt;='Allgemeine Info'!$H$15),($E40+$F40)*$I40*(1+$D$4)^AH$11,IF(AH$12='Allgemeine Info'!$H$15,$J40*(1+$D$4)^AH$12,IF(AND(AH$12&lt;&gt;0,MOD(AH$12,$G40)=0,AH$12&lt;'Allgemeine Info'!$H$15),($I40+$J40)*((1+$D$4)^AH$12),0))))</f>
        <v>0</v>
      </c>
      <c r="AI40" s="235">
        <f>IF(OR($E40="",$F40="",$G40="",'Allgemeine Info'!$H$15=""),0,IF(AND(AI$11&lt;&gt;0,AI$11&lt;='Allgemeine Info'!$H$15),($E40+$F40)*$I40*(1+$D$4)^AI$11,IF(AI$12='Allgemeine Info'!$H$15,$J40*(1+$D$4)^AI$12,IF(AND(AI$12&lt;&gt;0,MOD(AI$12,$G40)=0,AI$12&lt;'Allgemeine Info'!$H$15),($I40+$J40)*((1+$D$4)^AI$12),0))))</f>
        <v>0</v>
      </c>
      <c r="AJ40" s="235">
        <f>IF(OR($E40="",$F40="",$G40="",'Allgemeine Info'!$H$15=""),0,IF(AND(AJ$11&lt;&gt;0,AJ$11&lt;='Allgemeine Info'!$H$15),($E40+$F40)*$I40*(1+$D$4)^AJ$11,IF(AJ$12='Allgemeine Info'!$H$15,$J40*(1+$D$4)^AJ$12,IF(AND(AJ$12&lt;&gt;0,MOD(AJ$12,$G40)=0,AJ$12&lt;'Allgemeine Info'!$H$15),($I40+$J40)*((1+$D$4)^AJ$12),0))))</f>
        <v>0</v>
      </c>
      <c r="AK40" s="235">
        <f>IF(OR($E40="",$F40="",$G40="",'Allgemeine Info'!$H$15=""),0,IF(AND(AK$11&lt;&gt;0,AK$11&lt;='Allgemeine Info'!$H$15),($E40+$F40)*$I40*(1+$D$4)^AK$11,IF(AK$12='Allgemeine Info'!$H$15,$J40*(1+$D$4)^AK$12,IF(AND(AK$12&lt;&gt;0,MOD(AK$12,$G40)=0,AK$12&lt;'Allgemeine Info'!$H$15),($I40+$J40)*((1+$D$4)^AK$12),0))))</f>
        <v>0</v>
      </c>
      <c r="AL40" s="235">
        <f>IF(OR($E40="",$F40="",$G40="",'Allgemeine Info'!$H$15=""),0,IF(AND(AL$11&lt;&gt;0,AL$11&lt;='Allgemeine Info'!$H$15),($E40+$F40)*$I40*(1+$D$4)^AL$11,IF(AL$12='Allgemeine Info'!$H$15,$J40*(1+$D$4)^AL$12,IF(AND(AL$12&lt;&gt;0,MOD(AL$12,$G40)=0,AL$12&lt;'Allgemeine Info'!$H$15),($I40+$J40)*((1+$D$4)^AL$12),0))))</f>
        <v>0</v>
      </c>
      <c r="AM40" s="235">
        <f>IF(OR($E40="",$F40="",$G40="",'Allgemeine Info'!$H$15=""),0,IF(AND(AM$11&lt;&gt;0,AM$11&lt;='Allgemeine Info'!$H$15),($E40+$F40)*$I40*(1+$D$4)^AM$11,IF(AM$12='Allgemeine Info'!$H$15,$J40*(1+$D$4)^AM$12,IF(AND(AM$12&lt;&gt;0,MOD(AM$12,$G40)=0,AM$12&lt;'Allgemeine Info'!$H$15),($I40+$J40)*((1+$D$4)^AM$12),0))))</f>
        <v>0</v>
      </c>
      <c r="AN40" s="235">
        <f>IF(OR($E40="",$F40="",$G40="",'Allgemeine Info'!$H$15=""),0,IF(AND(AN$11&lt;&gt;0,AN$11&lt;='Allgemeine Info'!$H$15),($E40+$F40)*$I40*(1+$D$4)^AN$11,IF(AN$12='Allgemeine Info'!$H$15,$J40*(1+$D$4)^AN$12,IF(AND(AN$12&lt;&gt;0,MOD(AN$12,$G40)=0,AN$12&lt;'Allgemeine Info'!$H$15),($I40+$J40)*((1+$D$4)^AN$12),0))))</f>
        <v>0</v>
      </c>
      <c r="AO40" s="235">
        <f>IF(OR($E40="",$F40="",$G40="",'Allgemeine Info'!$H$15=""),0,IF(AND(AO$11&lt;&gt;0,AO$11&lt;='Allgemeine Info'!$H$15),($E40+$F40)*$I40*(1+$D$4)^AO$11,IF(AO$12='Allgemeine Info'!$H$15,$J40*(1+$D$4)^AO$12,IF(AND(AO$12&lt;&gt;0,MOD(AO$12,$G40)=0,AO$12&lt;'Allgemeine Info'!$H$15),($I40+$J40)*((1+$D$4)^AO$12),0))))</f>
        <v>0</v>
      </c>
      <c r="AP40" s="235">
        <f>IF(OR($E40="",$F40="",$G40="",'Allgemeine Info'!$H$15=""),0,IF(AND(AP$11&lt;&gt;0,AP$11&lt;='Allgemeine Info'!$H$15),($E40+$F40)*$I40*(1+$D$4)^AP$11,IF(AP$12='Allgemeine Info'!$H$15,$J40*(1+$D$4)^AP$12,IF(AND(AP$12&lt;&gt;0,MOD(AP$12,$G40)=0,AP$12&lt;'Allgemeine Info'!$H$15),($I40+$J40)*((1+$D$4)^AP$12),0))))</f>
        <v>0</v>
      </c>
      <c r="AQ40" s="235">
        <f>IF(OR($E40="",$F40="",$G40="",'Allgemeine Info'!$H$15=""),0,IF(AND(AQ$11&lt;&gt;0,AQ$11&lt;='Allgemeine Info'!$H$15),($E40+$F40)*$I40*(1+$D$4)^AQ$11,IF(AQ$12='Allgemeine Info'!$H$15,$J40*(1+$D$4)^AQ$12,IF(AND(AQ$12&lt;&gt;0,MOD(AQ$12,$G40)=0,AQ$12&lt;'Allgemeine Info'!$H$15),($I40+$J40)*((1+$D$4)^AQ$12),0))))</f>
        <v>0</v>
      </c>
      <c r="AR40" s="235">
        <f>IF(OR($E40="",$F40="",$G40="",'Allgemeine Info'!$H$15=""),0,IF(AND(AR$11&lt;&gt;0,AR$11&lt;='Allgemeine Info'!$H$15),($E40+$F40)*$I40*(1+$D$4)^AR$11,IF(AR$12='Allgemeine Info'!$H$15,$J40*(1+$D$4)^AR$12,IF(AND(AR$12&lt;&gt;0,MOD(AR$12,$G40)=0,AR$12&lt;'Allgemeine Info'!$H$15),($I40+$J40)*((1+$D$4)^AR$12),0))))</f>
        <v>0</v>
      </c>
      <c r="AS40" s="235">
        <f>IF(OR($E40="",$F40="",$G40="",'Allgemeine Info'!$H$15=""),0,IF(AND(AS$11&lt;&gt;0,AS$11&lt;='Allgemeine Info'!$H$15),($E40+$F40)*$I40*(1+$D$4)^AS$11,IF(AS$12='Allgemeine Info'!$H$15,$J40*(1+$D$4)^AS$12,IF(AND(AS$12&lt;&gt;0,MOD(AS$12,$G40)=0,AS$12&lt;'Allgemeine Info'!$H$15),($I40+$J40)*((1+$D$4)^AS$12),0))))</f>
        <v>0</v>
      </c>
      <c r="AT40" s="235">
        <f>IF(OR($E40="",$F40="",$G40="",'Allgemeine Info'!$H$15=""),0,IF(AND(AT$11&lt;&gt;0,AT$11&lt;='Allgemeine Info'!$H$15),($E40+$F40)*$I40*(1+$D$4)^AT$11,IF(AT$12='Allgemeine Info'!$H$15,$J40*(1+$D$4)^AT$12,IF(AND(AT$12&lt;&gt;0,MOD(AT$12,$G40)=0,AT$12&lt;'Allgemeine Info'!$H$15),($I40+$J40)*((1+$D$4)^AT$12),0))))</f>
        <v>0</v>
      </c>
      <c r="AU40" s="235">
        <f>IF(OR($E40="",$F40="",$G40="",'Allgemeine Info'!$H$15=""),0,IF(AND(AU$11&lt;&gt;0,AU$11&lt;='Allgemeine Info'!$H$15),($E40+$F40)*$I40*(1+$D$4)^AU$11,IF(AU$12='Allgemeine Info'!$H$15,$J40*(1+$D$4)^AU$12,IF(AND(AU$12&lt;&gt;0,MOD(AU$12,$G40)=0,AU$12&lt;'Allgemeine Info'!$H$15),($I40+$J40)*((1+$D$4)^AU$12),0))))</f>
        <v>0</v>
      </c>
      <c r="AV40" s="235">
        <f>IF(OR($E40="",$F40="",$G40="",'Allgemeine Info'!$H$15=""),0,IF(AND(AV$11&lt;&gt;0,AV$11&lt;='Allgemeine Info'!$H$15),($E40+$F40)*$I40*(1+$D$4)^AV$11,IF(AV$12='Allgemeine Info'!$H$15,$J40*(1+$D$4)^AV$12,IF(AND(AV$12&lt;&gt;0,MOD(AV$12,$G40)=0,AV$12&lt;'Allgemeine Info'!$H$15),($I40+$J40)*((1+$D$4)^AV$12),0))))</f>
        <v>0</v>
      </c>
      <c r="AW40" s="235">
        <f>IF(OR($E40="",$F40="",$G40="",'Allgemeine Info'!$H$15=""),0,IF(AND(AW$11&lt;&gt;0,AW$11&lt;='Allgemeine Info'!$H$15),($E40+$F40)*$I40*(1+$D$4)^AW$11,IF(AW$12='Allgemeine Info'!$H$15,$J40*(1+$D$4)^AW$12,IF(AND(AW$12&lt;&gt;0,MOD(AW$12,$G40)=0,AW$12&lt;'Allgemeine Info'!$H$15),($I40+$J40)*((1+$D$4)^AW$12),0))))</f>
        <v>0</v>
      </c>
      <c r="AX40" s="235">
        <f>IF(OR($E40="",$F40="",$G40="",'Allgemeine Info'!$H$15=""),0,IF(AND(AX$11&lt;&gt;0,AX$11&lt;='Allgemeine Info'!$H$15),($E40+$F40)*$I40*(1+$D$4)^AX$11,IF(AX$12='Allgemeine Info'!$H$15,$J40*(1+$D$4)^AX$12,IF(AND(AX$12&lt;&gt;0,MOD(AX$12,$G40)=0,AX$12&lt;'Allgemeine Info'!$H$15),($I40+$J40)*((1+$D$4)^AX$12),0))))</f>
        <v>0</v>
      </c>
      <c r="AY40" s="235">
        <f>IF(OR($E40="",$F40="",$G40="",'Allgemeine Info'!$H$15=""),0,IF(AND(AY$11&lt;&gt;0,AY$11&lt;='Allgemeine Info'!$H$15),($E40+$F40)*$I40*(1+$D$4)^AY$11,IF(AY$12='Allgemeine Info'!$H$15,$J40*(1+$D$4)^AY$12,IF(AND(AY$12&lt;&gt;0,MOD(AY$12,$G40)=0,AY$12&lt;'Allgemeine Info'!$H$15),($I40+$J40)*((1+$D$4)^AY$12),0))))</f>
        <v>0</v>
      </c>
      <c r="AZ40" s="235">
        <f>IF(OR($E40="",$F40="",$G40="",'Allgemeine Info'!$H$15=""),0,IF(AND(AZ$11&lt;&gt;0,AZ$11&lt;='Allgemeine Info'!$H$15),($E40+$F40)*$I40*(1+$D$4)^AZ$11,IF(AZ$12='Allgemeine Info'!$H$15,$J40*(1+$D$4)^AZ$12,IF(AND(AZ$12&lt;&gt;0,MOD(AZ$12,$G40)=0,AZ$12&lt;'Allgemeine Info'!$H$15),($I40+$J40)*((1+$D$4)^AZ$12),0))))</f>
        <v>0</v>
      </c>
      <c r="BA40" s="235">
        <f>IF(OR($E40="",$F40="",$G40="",'Allgemeine Info'!$H$15=""),0,IF(AND(BA$11&lt;&gt;0,BA$11&lt;='Allgemeine Info'!$H$15),($E40+$F40)*$I40*(1+$D$4)^BA$11,IF(BA$12='Allgemeine Info'!$H$15,$J40*(1+$D$4)^BA$12,IF(AND(BA$12&lt;&gt;0,MOD(BA$12,$G40)=0,BA$12&lt;'Allgemeine Info'!$H$15),($I40+$J40)*((1+$D$4)^BA$12),0))))</f>
        <v>0</v>
      </c>
      <c r="BB40" s="235">
        <f>IF(OR($E40="",$F40="",$G40="",'Allgemeine Info'!$H$15=""),0,IF(AND(BB$11&lt;&gt;0,BB$11&lt;='Allgemeine Info'!$H$15),($E40+$F40)*$I40*(1+$D$4)^BB$11,IF(BB$12='Allgemeine Info'!$H$15,$J40*(1+$D$4)^BB$12,IF(AND(BB$12&lt;&gt;0,MOD(BB$12,$G40)=0,BB$12&lt;'Allgemeine Info'!$H$15),($I40+$J40)*((1+$D$4)^BB$12),0))))</f>
        <v>0</v>
      </c>
      <c r="BC40" s="235">
        <f>IF(OR($E40="",$F40="",$G40="",'Allgemeine Info'!$H$15=""),0,IF(AND(BC$11&lt;&gt;0,BC$11&lt;='Allgemeine Info'!$H$15),($E40+$F40)*$I40*(1+$D$4)^BC$11,IF(BC$12='Allgemeine Info'!$H$15,$J40*(1+$D$4)^BC$12,IF(AND(BC$12&lt;&gt;0,MOD(BC$12,$G40)=0,BC$12&lt;'Allgemeine Info'!$H$15),($I40+$J40)*((1+$D$4)^BC$12),0))))</f>
        <v>0</v>
      </c>
      <c r="BD40" s="235">
        <f>IF(OR($E40="",$F40="",$G40="",'Allgemeine Info'!$H$15=""),0,IF(AND(BD$11&lt;&gt;0,BD$11&lt;='Allgemeine Info'!$H$15),($E40+$F40)*$I40*(1+$D$4)^BD$11,IF(BD$12='Allgemeine Info'!$H$15,$J40*(1+$D$4)^BD$12,IF(AND(BD$12&lt;&gt;0,MOD(BD$12,$G40)=0,BD$12&lt;'Allgemeine Info'!$H$15),($I40+$J40)*((1+$D$4)^BD$12),0))))</f>
        <v>0</v>
      </c>
      <c r="BE40" s="235">
        <f>IF(OR($E40="",$F40="",$G40="",'Allgemeine Info'!$H$15=""),0,IF(AND(BE$11&lt;&gt;0,BE$11&lt;='Allgemeine Info'!$H$15),($E40+$F40)*$I40*(1+$D$4)^BE$11,IF(BE$12='Allgemeine Info'!$H$15,$J40*(1+$D$4)^BE$12,IF(AND(BE$12&lt;&gt;0,MOD(BE$12,$G40)=0,BE$12&lt;'Allgemeine Info'!$H$15),($I40+$J40)*((1+$D$4)^BE$12),0))))</f>
        <v>0</v>
      </c>
      <c r="BF40" s="235">
        <f>IF(OR($E40="",$F40="",$G40="",'Allgemeine Info'!$H$15=""),0,IF(AND(BF$11&lt;&gt;0,BF$11&lt;='Allgemeine Info'!$H$15),($E40+$F40)*$I40*(1+$D$4)^BF$11,IF(BF$12='Allgemeine Info'!$H$15,$J40*(1+$D$4)^BF$12,IF(AND(BF$12&lt;&gt;0,MOD(BF$12,$G40)=0,BF$12&lt;'Allgemeine Info'!$H$15),($I40+$J40)*((1+$D$4)^BF$12),0))))</f>
        <v>0</v>
      </c>
      <c r="BG40" s="235">
        <f>IF(OR($E40="",$F40="",$G40="",'Allgemeine Info'!$H$15=""),0,IF(AND(BG$11&lt;&gt;0,BG$11&lt;='Allgemeine Info'!$H$15),($E40+$F40)*$I40*(1+$D$4)^BG$11,IF(BG$12='Allgemeine Info'!$H$15,$J40*(1+$D$4)^BG$12,IF(AND(BG$12&lt;&gt;0,MOD(BG$12,$G40)=0,BG$12&lt;'Allgemeine Info'!$H$15),($I40+$J40)*((1+$D$4)^BG$12),0))))</f>
        <v>0</v>
      </c>
      <c r="BH40" s="235">
        <f>IF(OR($E40="",$F40="",$G40="",'Allgemeine Info'!$H$15=""),0,IF(AND(BH$11&lt;&gt;0,BH$11&lt;='Allgemeine Info'!$H$15),($E40+$F40)*$I40*(1+$D$4)^BH$11,IF(BH$12='Allgemeine Info'!$H$15,$J40*(1+$D$4)^BH$12,IF(AND(BH$12&lt;&gt;0,MOD(BH$12,$G40)=0,BH$12&lt;'Allgemeine Info'!$H$15),($I40+$J40)*((1+$D$4)^BH$12),0))))</f>
        <v>0</v>
      </c>
      <c r="BI40" s="235">
        <f>IF(OR($E40="",$F40="",$G40="",'Allgemeine Info'!$H$15=""),0,IF(AND(BI$11&lt;&gt;0,BI$11&lt;='Allgemeine Info'!$H$15),($E40+$F40)*$I40*(1+$D$4)^BI$11,IF(BI$12='Allgemeine Info'!$H$15,$J40*(1+$D$4)^BI$12,IF(AND(BI$12&lt;&gt;0,MOD(BI$12,$G40)=0,BI$12&lt;'Allgemeine Info'!$H$15),($I40+$J40)*((1+$D$4)^BI$12),0))))</f>
        <v>0</v>
      </c>
      <c r="BJ40" s="235">
        <f>IF(OR($E40="",$F40="",$G40="",'Allgemeine Info'!$H$15=""),0,IF(AND(BJ$11&lt;&gt;0,BJ$11&lt;='Allgemeine Info'!$H$15),($E40+$F40)*$I40*(1+$D$4)^BJ$11,IF(BJ$12='Allgemeine Info'!$H$15,$J40*(1+$D$4)^BJ$12,IF(AND(BJ$12&lt;&gt;0,MOD(BJ$12,$G40)=0,BJ$12&lt;'Allgemeine Info'!$H$15),($I40+$J40)*((1+$D$4)^BJ$12),0))))</f>
        <v>0</v>
      </c>
      <c r="BK40" s="235">
        <f>IF(OR($E40="",$F40="",$G40="",'Allgemeine Info'!$H$15=""),0,IF(AND(BK$11&lt;&gt;0,BK$11&lt;='Allgemeine Info'!$H$15),($E40+$F40)*$I40*(1+$D$4)^BK$11,IF(BK$12='Allgemeine Info'!$H$15,$J40*(1+$D$4)^BK$12,IF(AND(BK$12&lt;&gt;0,MOD(BK$12,$G40)=0,BK$12&lt;'Allgemeine Info'!$H$15),($I40+$J40)*((1+$D$4)^BK$12),0))))</f>
        <v>0</v>
      </c>
      <c r="BL40" s="235">
        <f>IF(OR($E40="",$F40="",$G40="",'Allgemeine Info'!$H$15=""),0,IF(AND(BL$11&lt;&gt;0,BL$11&lt;='Allgemeine Info'!$H$15),($E40+$F40)*$I40*(1+$D$4)^BL$11,IF(BL$12='Allgemeine Info'!$H$15,$J40*(1+$D$4)^BL$12,IF(AND(BL$12&lt;&gt;0,MOD(BL$12,$G40)=0,BL$12&lt;'Allgemeine Info'!$H$15),($I40+$J40)*((1+$D$4)^BL$12),0))))</f>
        <v>0</v>
      </c>
      <c r="BM40" s="235">
        <f>IF(OR($E40="",$F40="",$G40="",'Allgemeine Info'!$H$15=""),0,IF(AND(BM$11&lt;&gt;0,BM$11&lt;='Allgemeine Info'!$H$15),($E40+$F40)*$I40*(1+$D$4)^BM$11,IF(BM$12='Allgemeine Info'!$H$15,$J40*(1+$D$4)^BM$12,IF(AND(BM$12&lt;&gt;0,MOD(BM$12,$G40)=0,BM$12&lt;'Allgemeine Info'!$H$15),($I40+$J40)*((1+$D$4)^BM$12),0))))</f>
        <v>0</v>
      </c>
      <c r="BN40" s="235">
        <f>IF(OR($E40="",$F40="",$G40="",'Allgemeine Info'!$H$15=""),0,IF(AND(BN$11&lt;&gt;0,BN$11&lt;='Allgemeine Info'!$H$15),($E40+$F40)*$I40*(1+$D$4)^BN$11,IF(BN$12='Allgemeine Info'!$H$15,$J40*(1+$D$4)^BN$12,IF(AND(BN$12&lt;&gt;0,MOD(BN$12,$G40)=0,BN$12&lt;'Allgemeine Info'!$H$15),($I40+$J40)*((1+$D$4)^BN$12),0))))</f>
        <v>0</v>
      </c>
      <c r="BO40" s="235">
        <f>IF(OR($E40="",$F40="",$G40="",'Allgemeine Info'!$H$15=""),0,IF(AND(BO$11&lt;&gt;0,BO$11&lt;='Allgemeine Info'!$H$15),($E40+$F40)*$I40*(1+$D$4)^BO$11,IF(BO$12='Allgemeine Info'!$H$15,$J40*(1+$D$4)^BO$12,IF(AND(BO$12&lt;&gt;0,MOD(BO$12,$G40)=0,BO$12&lt;'Allgemeine Info'!$H$15),($I40+$J40)*((1+$D$4)^BO$12),0))))</f>
        <v>0</v>
      </c>
      <c r="BP40" s="235">
        <f>IF(OR($E40="",$F40="",$G40="",'Allgemeine Info'!$H$15=""),0,IF(AND(BP$11&lt;&gt;0,BP$11&lt;='Allgemeine Info'!$H$15),($E40+$F40)*$I40*(1+$D$4)^BP$11,IF(BP$12='Allgemeine Info'!$H$15,$J40*(1+$D$4)^BP$12,IF(AND(BP$12&lt;&gt;0,MOD(BP$12,$G40)=0,BP$12&lt;'Allgemeine Info'!$H$15),($I40+$J40)*((1+$D$4)^BP$12),0))))</f>
        <v>0</v>
      </c>
      <c r="BQ40" s="235">
        <f>IF(OR($E40="",$F40="",$G40="",'Allgemeine Info'!$H$15=""),0,IF(AND(BQ$11&lt;&gt;0,BQ$11&lt;='Allgemeine Info'!$H$15),($E40+$F40)*$I40*(1+$D$4)^BQ$11,IF(BQ$12='Allgemeine Info'!$H$15,$J40*(1+$D$4)^BQ$12,IF(AND(BQ$12&lt;&gt;0,MOD(BQ$12,$G40)=0,BQ$12&lt;'Allgemeine Info'!$H$15),($I40+$J40)*((1+$D$4)^BQ$12),0))))</f>
        <v>0</v>
      </c>
      <c r="BR40" s="235">
        <f>IF(OR($E40="",$F40="",$G40="",'Allgemeine Info'!$H$15=""),0,IF(AND(BR$11&lt;&gt;0,BR$11&lt;='Allgemeine Info'!$H$15),($E40+$F40)*$I40*(1+$D$4)^BR$11,IF(BR$12='Allgemeine Info'!$H$15,$J40*(1+$D$4)^BR$12,IF(AND(BR$12&lt;&gt;0,MOD(BR$12,$G40)=0,BR$12&lt;'Allgemeine Info'!$H$15),($I40+$J40)*((1+$D$4)^BR$12),0))))</f>
        <v>0</v>
      </c>
      <c r="BS40" s="235">
        <f>IF(OR($E40="",$F40="",$G40="",'Allgemeine Info'!$H$15=""),0,IF(AND(BS$11&lt;&gt;0,BS$11&lt;='Allgemeine Info'!$H$15),($E40+$F40)*$I40*(1+$D$4)^BS$11,IF(BS$12='Allgemeine Info'!$H$15,$J40*(1+$D$4)^BS$12,IF(AND(BS$12&lt;&gt;0,MOD(BS$12,$G40)=0,BS$12&lt;'Allgemeine Info'!$H$15),($I40+$J40)*((1+$D$4)^BS$12),0))))</f>
        <v>0</v>
      </c>
      <c r="BT40" s="235">
        <f>IF(OR($E40="",$F40="",$G40="",'Allgemeine Info'!$H$15=""),0,IF(AND(BT$11&lt;&gt;0,BT$11&lt;='Allgemeine Info'!$H$15),($E40+$F40)*$I40*(1+$D$4)^BT$11,IF(BT$12='Allgemeine Info'!$H$15,$J40*(1+$D$4)^BT$12,IF(AND(BT$12&lt;&gt;0,MOD(BT$12,$G40)=0,BT$12&lt;'Allgemeine Info'!$H$15),($I40+$J40)*((1+$D$4)^BT$12),0))))</f>
        <v>0</v>
      </c>
      <c r="BU40" s="235">
        <f>IF(OR($E40="",$F40="",$G40="",'Allgemeine Info'!$H$15=""),0,IF(AND(BU$11&lt;&gt;0,BU$11&lt;='Allgemeine Info'!$H$15),($E40+$F40)*$I40*(1+$D$4)^BU$11,IF(BU$12='Allgemeine Info'!$H$15,$J40*(1+$D$4)^BU$12,IF(AND(BU$12&lt;&gt;0,MOD(BU$12,$G40)=0,BU$12&lt;'Allgemeine Info'!$H$15),($I40+$J40)*((1+$D$4)^BU$12),0))))</f>
        <v>0</v>
      </c>
      <c r="BV40" s="235">
        <f>IF(OR($E40="",$F40="",$G40="",'Allgemeine Info'!$H$15=""),0,IF(AND(BV$11&lt;&gt;0,BV$11&lt;='Allgemeine Info'!$H$15),($E40+$F40)*$I40*(1+$D$4)^BV$11,IF(BV$12='Allgemeine Info'!$H$15,$J40*(1+$D$4)^BV$12,IF(AND(BV$12&lt;&gt;0,MOD(BV$12,$G40)=0,BV$12&lt;'Allgemeine Info'!$H$15),($I40+$J40)*((1+$D$4)^BV$12),0))))</f>
        <v>0</v>
      </c>
      <c r="BW40" s="235">
        <f>IF(OR($E40="",$F40="",$G40="",'Allgemeine Info'!$H$15=""),0,IF(AND(BW$11&lt;&gt;0,BW$11&lt;='Allgemeine Info'!$H$15),($E40+$F40)*$I40*(1+$D$4)^BW$11,IF(BW$12='Allgemeine Info'!$H$15,$J40*(1+$D$4)^BW$12,IF(AND(BW$12&lt;&gt;0,MOD(BW$12,$G40)=0,BW$12&lt;'Allgemeine Info'!$H$15),($I40+$J40)*((1+$D$4)^BW$12),0))))</f>
        <v>0</v>
      </c>
      <c r="BX40" s="235">
        <f>IF(OR($E40="",$F40="",$G40="",'Allgemeine Info'!$H$15=""),0,IF(AND(BX$11&lt;&gt;0,BX$11&lt;='Allgemeine Info'!$H$15),($E40+$F40)*$I40*(1+$D$4)^BX$11,IF(BX$12='Allgemeine Info'!$H$15,$J40*(1+$D$4)^BX$12,IF(AND(BX$12&lt;&gt;0,MOD(BX$12,$G40)=0,BX$12&lt;'Allgemeine Info'!$H$15),($I40+$J40)*((1+$D$4)^BX$12),0))))</f>
        <v>0</v>
      </c>
      <c r="BY40" s="235">
        <f>IF(OR($E40="",$F40="",$G40="",'Allgemeine Info'!$H$15=""),0,IF(AND(BY$11&lt;&gt;0,BY$11&lt;='Allgemeine Info'!$H$15),($E40+$F40)*$I40*(1+$D$4)^BY$11,IF(BY$12='Allgemeine Info'!$H$15,$J40*(1+$D$4)^BY$12,IF(AND(BY$12&lt;&gt;0,MOD(BY$12,$G40)=0,BY$12&lt;'Allgemeine Info'!$H$15),($I40+$J40)*((1+$D$4)^BY$12),0))))</f>
        <v>0</v>
      </c>
      <c r="BZ40" s="235">
        <f>IF(OR($E40="",$F40="",$G40="",'Allgemeine Info'!$H$15=""),0,IF(AND(BZ$11&lt;&gt;0,BZ$11&lt;='Allgemeine Info'!$H$15),($E40+$F40)*$I40*(1+$D$4)^BZ$11,IF(BZ$12='Allgemeine Info'!$H$15,$J40*(1+$D$4)^BZ$12,IF(AND(BZ$12&lt;&gt;0,MOD(BZ$12,$G40)=0,BZ$12&lt;'Allgemeine Info'!$H$15),($I40+$J40)*((1+$D$4)^BZ$12),0))))</f>
        <v>0</v>
      </c>
      <c r="CA40" s="235">
        <f>IF(OR($E40="",$F40="",$G40="",'Allgemeine Info'!$H$15=""),0,IF(AND(CA$11&lt;&gt;0,CA$11&lt;='Allgemeine Info'!$H$15),($E40+$F40)*$I40*(1+$D$4)^CA$11,IF(CA$12='Allgemeine Info'!$H$15,$J40*(1+$D$4)^CA$12,IF(AND(CA$12&lt;&gt;0,MOD(CA$12,$G40)=0,CA$12&lt;'Allgemeine Info'!$H$15),($I40+$J40)*((1+$D$4)^CA$12),0))))</f>
        <v>0</v>
      </c>
      <c r="CB40" s="235">
        <f>IF(OR($E40="",$F40="",$G40="",'Allgemeine Info'!$H$15=""),0,IF(AND(CB$11&lt;&gt;0,CB$11&lt;='Allgemeine Info'!$H$15),($E40+$F40)*$I40*(1+$D$4)^CB$11,IF(CB$12='Allgemeine Info'!$H$15,$J40*(1+$D$4)^CB$12,IF(AND(CB$12&lt;&gt;0,MOD(CB$12,$G40)=0,CB$12&lt;'Allgemeine Info'!$H$15),($I40+$J40)*((1+$D$4)^CB$12),0))))</f>
        <v>0</v>
      </c>
      <c r="CC40" s="235">
        <f>IF(OR($E40="",$F40="",$G40="",'Allgemeine Info'!$H$15=""),0,IF(AND(CC$11&lt;&gt;0,CC$11&lt;='Allgemeine Info'!$H$15),($E40+$F40)*$I40*(1+$D$4)^CC$11,IF(CC$12='Allgemeine Info'!$H$15,$J40*(1+$D$4)^CC$12,IF(AND(CC$12&lt;&gt;0,MOD(CC$12,$G40)=0,CC$12&lt;'Allgemeine Info'!$H$15),($I40+$J40)*((1+$D$4)^CC$12),0))))</f>
        <v>0</v>
      </c>
      <c r="CD40" s="235">
        <f>IF(OR($E40="",$F40="",$G40="",'Allgemeine Info'!$H$15=""),0,IF(AND(CD$11&lt;&gt;0,CD$11&lt;='Allgemeine Info'!$H$15),($E40+$F40)*$I40*(1+$D$4)^CD$11,IF(CD$12='Allgemeine Info'!$H$15,$J40*(1+$D$4)^CD$12,IF(AND(CD$12&lt;&gt;0,MOD(CD$12,$G40)=0,CD$12&lt;'Allgemeine Info'!$H$15),($I40+$J40)*((1+$D$4)^CD$12),0))))</f>
        <v>0</v>
      </c>
      <c r="CE40" s="235">
        <f>IF(OR($E40="",$F40="",$G40="",'Allgemeine Info'!$H$15=""),0,IF(AND(CE$11&lt;&gt;0,CE$11&lt;='Allgemeine Info'!$H$15),($E40+$F40)*$I40*(1+$D$4)^CE$11,IF(CE$12='Allgemeine Info'!$H$15,$J40*(1+$D$4)^CE$12,IF(AND(CE$12&lt;&gt;0,MOD(CE$12,$G40)=0,CE$12&lt;'Allgemeine Info'!$H$15),($I40+$J40)*((1+$D$4)^CE$12),0))))</f>
        <v>0</v>
      </c>
      <c r="CF40" s="235">
        <f>IF(OR($E40="",$F40="",$G40="",'Allgemeine Info'!$H$15=""),0,IF(AND(CF$11&lt;&gt;0,CF$11&lt;='Allgemeine Info'!$H$15),($E40+$F40)*$I40*(1+$D$4)^CF$11,IF(CF$12='Allgemeine Info'!$H$15,$J40*(1+$D$4)^CF$12,IF(AND(CF$12&lt;&gt;0,MOD(CF$12,$G40)=0,CF$12&lt;'Allgemeine Info'!$H$15),($I40+$J40)*((1+$D$4)^CF$12),0))))</f>
        <v>0</v>
      </c>
      <c r="CG40" s="235">
        <f>IF(OR($E40="",$F40="",$G40="",'Allgemeine Info'!$H$15=""),0,IF(AND(CG$11&lt;&gt;0,CG$11&lt;='Allgemeine Info'!$H$15),($E40+$F40)*$I40*(1+$D$4)^CG$11,IF(CG$12='Allgemeine Info'!$H$15,$J40*(1+$D$4)^CG$12,IF(AND(CG$12&lt;&gt;0,MOD(CG$12,$G40)=0,CG$12&lt;'Allgemeine Info'!$H$15),($I40+$J40)*((1+$D$4)^CG$12),0))))</f>
        <v>0</v>
      </c>
      <c r="CH40" s="235">
        <f>IF(OR($E40="",$F40="",$G40="",'Allgemeine Info'!$H$15=""),0,IF(AND(CH$11&lt;&gt;0,CH$11&lt;='Allgemeine Info'!$H$15),($E40+$F40)*$I40*(1+$D$4)^CH$11,IF(CH$12='Allgemeine Info'!$H$15,$J40*(1+$D$4)^CH$12,IF(AND(CH$12&lt;&gt;0,MOD(CH$12,$G40)=0,CH$12&lt;'Allgemeine Info'!$H$15),($I40+$J40)*((1+$D$4)^CH$12),0))))</f>
        <v>0</v>
      </c>
      <c r="CI40" s="235">
        <f>IF(OR($E40="",$F40="",$G40="",'Allgemeine Info'!$H$15=""),0,IF(AND(CI$11&lt;&gt;0,CI$11&lt;='Allgemeine Info'!$H$15),($E40+$F40)*$I40*(1+$D$4)^CI$11,IF(CI$12='Allgemeine Info'!$H$15,$J40*(1+$D$4)^CI$12,IF(AND(CI$12&lt;&gt;0,MOD(CI$12,$G40)=0,CI$12&lt;'Allgemeine Info'!$H$15),($I40+$J40)*((1+$D$4)^CI$12),0))))</f>
        <v>0</v>
      </c>
      <c r="CJ40" s="235">
        <f>IF(OR($E40="",$F40="",$G40="",'Allgemeine Info'!$H$15=""),0,IF(AND(CJ$11&lt;&gt;0,CJ$11&lt;='Allgemeine Info'!$H$15),($E40+$F40)*$I40*(1+$D$4)^CJ$11,IF(CJ$12='Allgemeine Info'!$H$15,$J40*(1+$D$4)^CJ$12,IF(AND(CJ$12&lt;&gt;0,MOD(CJ$12,$G40)=0,CJ$12&lt;'Allgemeine Info'!$H$15),($I40+$J40)*((1+$D$4)^CJ$12),0))))</f>
        <v>0</v>
      </c>
      <c r="CK40" s="235">
        <f>IF(OR($E40="",$F40="",$G40="",'Allgemeine Info'!$H$15=""),0,IF(AND(CK$11&lt;&gt;0,CK$11&lt;='Allgemeine Info'!$H$15),($E40+$F40)*$I40*(1+$D$4)^CK$11,IF(CK$12='Allgemeine Info'!$H$15,$J40*(1+$D$4)^CK$12,IF(AND(CK$12&lt;&gt;0,MOD(CK$12,$G40)=0,CK$12&lt;'Allgemeine Info'!$H$15),($I40+$J40)*((1+$D$4)^CK$12),0))))</f>
        <v>0</v>
      </c>
      <c r="CL40" s="235">
        <f>IF(OR($E40="",$F40="",$G40="",'Allgemeine Info'!$H$15=""),0,IF(AND(CL$11&lt;&gt;0,CL$11&lt;='Allgemeine Info'!$H$15),($E40+$F40)*$I40*(1+$D$4)^CL$11,IF(CL$12='Allgemeine Info'!$H$15,$J40*(1+$D$4)^CL$12,IF(AND(CL$12&lt;&gt;0,MOD(CL$12,$G40)=0,CL$12&lt;'Allgemeine Info'!$H$15),($I40+$J40)*((1+$D$4)^CL$12),0))))</f>
        <v>0</v>
      </c>
      <c r="CM40" s="235">
        <f>IF(OR($E40="",$F40="",$G40="",'Allgemeine Info'!$H$15=""),0,IF(AND(CM$11&lt;&gt;0,CM$11&lt;='Allgemeine Info'!$H$15),($E40+$F40)*$I40*(1+$D$4)^CM$11,IF(CM$12='Allgemeine Info'!$H$15,$J40*(1+$D$4)^CM$12,IF(AND(CM$12&lt;&gt;0,MOD(CM$12,$G40)=0,CM$12&lt;'Allgemeine Info'!$H$15),($I40+$J40)*((1+$D$4)^CM$12),0))))</f>
        <v>0</v>
      </c>
      <c r="CN40" s="235">
        <f>IF(OR($E40="",$F40="",$G40="",'Allgemeine Info'!$H$15=""),0,IF(AND(CN$11&lt;&gt;0,CN$11&lt;='Allgemeine Info'!$H$15),($E40+$F40)*$I40*(1+$D$4)^CN$11,IF(CN$12='Allgemeine Info'!$H$15,$J40*(1+$D$4)^CN$12,IF(AND(CN$12&lt;&gt;0,MOD(CN$12,$G40)=0,CN$12&lt;'Allgemeine Info'!$H$15),($I40+$J40)*((1+$D$4)^CN$12),0))))</f>
        <v>0</v>
      </c>
      <c r="CO40" s="235">
        <f>IF(OR($E40="",$F40="",$G40="",'Allgemeine Info'!$H$15=""),0,IF(AND(CO$11&lt;&gt;0,CO$11&lt;='Allgemeine Info'!$H$15),($E40+$F40)*$I40*(1+$D$4)^CO$11,IF(CO$12='Allgemeine Info'!$H$15,$J40*(1+$D$4)^CO$12,IF(AND(CO$12&lt;&gt;0,MOD(CO$12,$G40)=0,CO$12&lt;'Allgemeine Info'!$H$15),($I40+$J40)*((1+$D$4)^CO$12),0))))</f>
        <v>0</v>
      </c>
      <c r="CP40" s="235">
        <f>IF(OR($E40="",$F40="",$G40="",'Allgemeine Info'!$H$15=""),0,IF(AND(CP$11&lt;&gt;0,CP$11&lt;='Allgemeine Info'!$H$15),($E40+$F40)*$I40*(1+$D$4)^CP$11,IF(CP$12='Allgemeine Info'!$H$15,$J40*(1+$D$4)^CP$12,IF(AND(CP$12&lt;&gt;0,MOD(CP$12,$G40)=0,CP$12&lt;'Allgemeine Info'!$H$15),($I40+$J40)*((1+$D$4)^CP$12),0))))</f>
        <v>0</v>
      </c>
      <c r="CQ40" s="235">
        <f>IF(OR($E40="",$F40="",$G40="",'Allgemeine Info'!$H$15=""),0,IF(AND(CQ$11&lt;&gt;0,CQ$11&lt;='Allgemeine Info'!$H$15),($E40+$F40)*$I40*(1+$D$4)^CQ$11,IF(CQ$12='Allgemeine Info'!$H$15,$J40*(1+$D$4)^CQ$12,IF(AND(CQ$12&lt;&gt;0,MOD(CQ$12,$G40)=0,CQ$12&lt;'Allgemeine Info'!$H$15),($I40+$J40)*((1+$D$4)^CQ$12),0))))</f>
        <v>0</v>
      </c>
      <c r="CR40" s="235">
        <f>IF(OR($E40="",$F40="",$G40="",'Allgemeine Info'!$H$15=""),0,IF(AND(CR$11&lt;&gt;0,CR$11&lt;='Allgemeine Info'!$H$15),($E40+$F40)*$I40*(1+$D$4)^CR$11,IF(CR$12='Allgemeine Info'!$H$15,$J40*(1+$D$4)^CR$12,IF(AND(CR$12&lt;&gt;0,MOD(CR$12,$G40)=0,CR$12&lt;'Allgemeine Info'!$H$15),($I40+$J40)*((1+$D$4)^CR$12),0))))</f>
        <v>0</v>
      </c>
      <c r="CS40" s="235">
        <f>IF(OR($E40="",$F40="",$G40="",'Allgemeine Info'!$H$15=""),0,IF(AND(CS$11&lt;&gt;0,CS$11&lt;='Allgemeine Info'!$H$15),($E40+$F40)*$I40*(1+$D$4)^CS$11,IF(CS$12='Allgemeine Info'!$H$15,$J40*(1+$D$4)^CS$12,IF(AND(CS$12&lt;&gt;0,MOD(CS$12,$G40)=0,CS$12&lt;'Allgemeine Info'!$H$15),($I40+$J40)*((1+$D$4)^CS$12),0))))</f>
        <v>0</v>
      </c>
      <c r="CT40" s="235">
        <f>IF(OR($E40="",$F40="",$G40="",'Allgemeine Info'!$H$15=""),0,IF(AND(CT$11&lt;&gt;0,CT$11&lt;='Allgemeine Info'!$H$15),($E40+$F40)*$I40*(1+$D$4)^CT$11,IF(CT$12='Allgemeine Info'!$H$15,$J40*(1+$D$4)^CT$12,IF(AND(CT$12&lt;&gt;0,MOD(CT$12,$G40)=0,CT$12&lt;'Allgemeine Info'!$H$15),($I40+$J40)*((1+$D$4)^CT$12),0))))</f>
        <v>0</v>
      </c>
      <c r="CU40" s="235">
        <f>IF(OR($E40="",$F40="",$G40="",'Allgemeine Info'!$H$15=""),0,IF(AND(CU$11&lt;&gt;0,CU$11&lt;='Allgemeine Info'!$H$15),($E40+$F40)*$I40*(1+$D$4)^CU$11,IF(CU$12='Allgemeine Info'!$H$15,$J40*(1+$D$4)^CU$12,IF(AND(CU$12&lt;&gt;0,MOD(CU$12,$G40)=0,CU$12&lt;'Allgemeine Info'!$H$15),($I40+$J40)*((1+$D$4)^CU$12),0))))</f>
        <v>0</v>
      </c>
      <c r="CV40" s="235">
        <f>IF(OR($E40="",$F40="",$G40="",'Allgemeine Info'!$H$15=""),0,IF(AND(CV$11&lt;&gt;0,CV$11&lt;='Allgemeine Info'!$H$15),($E40+$F40)*$I40*(1+$D$4)^CV$11,IF(CV$12='Allgemeine Info'!$H$15,$J40*(1+$D$4)^CV$12,IF(AND(CV$12&lt;&gt;0,MOD(CV$12,$G40)=0,CV$12&lt;'Allgemeine Info'!$H$15),($I40+$J40)*((1+$D$4)^CV$12),0))))</f>
        <v>0</v>
      </c>
      <c r="CW40" s="235">
        <f>IF(OR($E40="",$F40="",$G40="",'Allgemeine Info'!$H$15=""),0,IF(AND(CW$11&lt;&gt;0,CW$11&lt;='Allgemeine Info'!$H$15),($E40+$F40)*$I40*(1+$D$4)^CW$11,IF(CW$12='Allgemeine Info'!$H$15,$J40*(1+$D$4)^CW$12,IF(AND(CW$12&lt;&gt;0,MOD(CW$12,$G40)=0,CW$12&lt;'Allgemeine Info'!$H$15),($I40+$J40)*((1+$D$4)^CW$12),0))))</f>
        <v>0</v>
      </c>
      <c r="CX40" s="235">
        <f>IF(OR($E40="",$F40="",$G40="",'Allgemeine Info'!$H$15=""),0,IF(AND(CX$11&lt;&gt;0,CX$11&lt;='Allgemeine Info'!$H$15),($E40+$F40)*$I40*(1+$D$4)^CX$11,IF(CX$12='Allgemeine Info'!$H$15,$J40*(1+$D$4)^CX$12,IF(AND(CX$12&lt;&gt;0,MOD(CX$12,$G40)=0,CX$12&lt;'Allgemeine Info'!$H$15),($I40+$J40)*((1+$D$4)^CX$12),0))))</f>
        <v>0</v>
      </c>
      <c r="CY40" s="235">
        <f>IF(OR($E40="",$F40="",$G40="",'Allgemeine Info'!$H$15=""),0,IF(AND(CY$11&lt;&gt;0,CY$11&lt;='Allgemeine Info'!$H$15),($E40+$F40)*$I40*(1+$D$4)^CY$11,IF(CY$12='Allgemeine Info'!$H$15,$J40*(1+$D$4)^CY$12,IF(AND(CY$12&lt;&gt;0,MOD(CY$12,$G40)=0,CY$12&lt;'Allgemeine Info'!$H$15),($I40+$J40)*((1+$D$4)^CY$12),0))))</f>
        <v>0</v>
      </c>
      <c r="CZ40" s="235">
        <f>IF(OR($E40="",$F40="",$G40="",'Allgemeine Info'!$H$15=""),0,IF(AND(CZ$11&lt;&gt;0,CZ$11&lt;='Allgemeine Info'!$H$15),($E40+$F40)*$I40*(1+$D$4)^CZ$11,IF(CZ$12='Allgemeine Info'!$H$15,$J40*(1+$D$4)^CZ$12,IF(AND(CZ$12&lt;&gt;0,MOD(CZ$12,$G40)=0,CZ$12&lt;'Allgemeine Info'!$H$15),($I40+$J40)*((1+$D$4)^CZ$12),0))))</f>
        <v>0</v>
      </c>
      <c r="DA40" s="235">
        <f>IF(OR($E40="",$F40="",$G40="",'Allgemeine Info'!$H$15=""),0,IF(AND(DA$11&lt;&gt;0,DA$11&lt;='Allgemeine Info'!$H$15),($E40+$F40)*$I40*(1+$D$4)^DA$11,IF(DA$12='Allgemeine Info'!$H$15,$J40*(1+$D$4)^DA$12,IF(AND(DA$12&lt;&gt;0,MOD(DA$12,$G40)=0,DA$12&lt;'Allgemeine Info'!$H$15),($I40+$J40)*((1+$D$4)^DA$12),0))))</f>
        <v>0</v>
      </c>
      <c r="DB40" s="235">
        <f>IF(OR($E40="",$F40="",$G40="",'Allgemeine Info'!$H$15=""),0,IF(AND(DB$11&lt;&gt;0,DB$11&lt;='Allgemeine Info'!$H$15),($E40+$F40)*$I40*(1+$D$4)^DB$11,IF(DB$12='Allgemeine Info'!$H$15,$J40*(1+$D$4)^DB$12,IF(AND(DB$12&lt;&gt;0,MOD(DB$12,$G40)=0,DB$12&lt;'Allgemeine Info'!$H$15),($I40+$J40)*((1+$D$4)^DB$12),0))))</f>
        <v>0</v>
      </c>
      <c r="DC40" s="235">
        <f>IF(OR($E40="",$F40="",$G40="",'Allgemeine Info'!$H$15=""),0,IF(AND(DC$11&lt;&gt;0,DC$11&lt;='Allgemeine Info'!$H$15),($E40+$F40)*$I40*(1+$D$4)^DC$11,IF(DC$12='Allgemeine Info'!$H$15,$J40*(1+$D$4)^DC$12,IF(AND(DC$12&lt;&gt;0,MOD(DC$12,$G40)=0,DC$12&lt;'Allgemeine Info'!$H$15),($I40+$J40)*((1+$D$4)^DC$12),0))))</f>
        <v>0</v>
      </c>
      <c r="DD40" s="235">
        <f>IF(OR($E40="",$F40="",$G40="",'Allgemeine Info'!$H$15=""),0,IF(AND(DD$11&lt;&gt;0,DD$11&lt;='Allgemeine Info'!$H$15),($E40+$F40)*$I40*(1+$D$4)^DD$11,IF(DD$12='Allgemeine Info'!$H$15,$J40*(1+$D$4)^DD$12,IF(AND(DD$12&lt;&gt;0,MOD(DD$12,$G40)=0,DD$12&lt;'Allgemeine Info'!$H$15),($I40+$J40)*((1+$D$4)^DD$12),0))))</f>
        <v>0</v>
      </c>
      <c r="DE40" s="235">
        <f>IF(OR($E40="",$F40="",$G40="",'Allgemeine Info'!$H$15=""),0,IF(AND(DE$11&lt;&gt;0,DE$11&lt;='Allgemeine Info'!$H$15),($E40+$F40)*$I40*(1+$D$4)^DE$11,IF(DE$12='Allgemeine Info'!$H$15,$J40*(1+$D$4)^DE$12,IF(AND(DE$12&lt;&gt;0,MOD(DE$12,$G40)=0,DE$12&lt;'Allgemeine Info'!$H$15),($I40+$J40)*((1+$D$4)^DE$12),0))))</f>
        <v>0</v>
      </c>
      <c r="DF40" s="235">
        <f>IF(OR($E40="",$F40="",$G40="",'Allgemeine Info'!$H$15=""),0,IF(AND(DF$11&lt;&gt;0,DF$11&lt;='Allgemeine Info'!$H$15),($E40+$F40)*$I40*(1+$D$4)^DF$11,IF(DF$12='Allgemeine Info'!$H$15,$J40*(1+$D$4)^DF$12,IF(AND(DF$12&lt;&gt;0,MOD(DF$12,$G40)=0,DF$12&lt;'Allgemeine Info'!$H$15),($I40+$J40)*((1+$D$4)^DF$12),0))))</f>
        <v>0</v>
      </c>
      <c r="DG40" s="235">
        <f>IF(OR($E40="",$F40="",$G40="",'Allgemeine Info'!$H$15=""),0,IF(AND(DG$11&lt;&gt;0,DG$11&lt;='Allgemeine Info'!$H$15),($E40+$F40)*$I40*(1+$D$4)^DG$11,IF(DG$12='Allgemeine Info'!$H$15,$J40*(1+$D$4)^DG$12,IF(AND(DG$12&lt;&gt;0,MOD(DG$12,$G40)=0,DG$12&lt;'Allgemeine Info'!$H$15),($I40+$J40)*((1+$D$4)^DG$12),0))))</f>
        <v>0</v>
      </c>
      <c r="DH40" s="235">
        <f>IF(OR($E40="",$F40="",$G40="",'Allgemeine Info'!$H$15=""),0,IF(AND(DH$11&lt;&gt;0,DH$11&lt;='Allgemeine Info'!$H$15),($E40+$F40)*$I40*(1+$D$4)^DH$11,IF(DH$12='Allgemeine Info'!$H$15,$J40*(1+$D$4)^DH$12,IF(AND(DH$12&lt;&gt;0,MOD(DH$12,$G40)=0,DH$12&lt;'Allgemeine Info'!$H$15),($I40+$J40)*((1+$D$4)^DH$12),0))))</f>
        <v>0</v>
      </c>
      <c r="DI40" s="235">
        <f>IF(OR($E40="",$F40="",$G40="",'Allgemeine Info'!$H$15=""),0,IF(AND(DI$11&lt;&gt;0,DI$11&lt;='Allgemeine Info'!$H$15),($E40+$F40)*$I40*(1+$D$4)^DI$11,IF(DI$12='Allgemeine Info'!$H$15,$J40*(1+$D$4)^DI$12,IF(AND(DI$12&lt;&gt;0,MOD(DI$12,$G40)=0,DI$12&lt;'Allgemeine Info'!$H$15),($I40+$J40)*((1+$D$4)^DI$12),0))))</f>
        <v>0</v>
      </c>
      <c r="DJ40" s="235">
        <f>IF(OR($E40="",$F40="",$G40="",'Allgemeine Info'!$H$15=""),0,IF(AND(DJ$11&lt;&gt;0,DJ$11&lt;='Allgemeine Info'!$H$15),($E40+$F40)*$I40*(1+$D$4)^DJ$11,IF(DJ$12='Allgemeine Info'!$H$15,$J40*(1+$D$4)^DJ$12,IF(AND(DJ$12&lt;&gt;0,MOD(DJ$12,$G40)=0,DJ$12&lt;'Allgemeine Info'!$H$15),($I40+$J40)*((1+$D$4)^DJ$12),0))))</f>
        <v>0</v>
      </c>
      <c r="DK40" s="235">
        <f>IF(OR($E40="",$F40="",$G40="",'Allgemeine Info'!$H$15=""),0,IF(AND(DK$11&lt;&gt;0,DK$11&lt;='Allgemeine Info'!$H$15),($E40+$F40)*$I40*(1+$D$4)^DK$11,IF(DK$12='Allgemeine Info'!$H$15,$J40*(1+$D$4)^DK$12,IF(AND(DK$12&lt;&gt;0,MOD(DK$12,$G40)=0,DK$12&lt;'Allgemeine Info'!$H$15),($I40+$J40)*((1+$D$4)^DK$12),0))))</f>
        <v>0</v>
      </c>
      <c r="DL40" s="235">
        <f>IF(OR($E40="",$F40="",$G40="",'Allgemeine Info'!$H$15=""),0,IF(AND(DL$11&lt;&gt;0,DL$11&lt;='Allgemeine Info'!$H$15),($E40+$F40)*$I40*(1+$D$4)^DL$11,IF(DL$12='Allgemeine Info'!$H$15,$J40*(1+$D$4)^DL$12,IF(AND(DL$12&lt;&gt;0,MOD(DL$12,$G40)=0,DL$12&lt;'Allgemeine Info'!$H$15),($I40+$J40)*((1+$D$4)^DL$12),0))))</f>
        <v>0</v>
      </c>
      <c r="DM40" s="235">
        <f>IF(OR($E40="",$F40="",$G40="",'Allgemeine Info'!$H$15=""),0,IF(AND(DM$11&lt;&gt;0,DM$11&lt;='Allgemeine Info'!$H$15),($E40+$F40)*$I40*(1+$D$4)^DM$11,IF(DM$12='Allgemeine Info'!$H$15,$J40*(1+$D$4)^DM$12,IF(AND(DM$12&lt;&gt;0,MOD(DM$12,$G40)=0,DM$12&lt;'Allgemeine Info'!$H$15),($I40+$J40)*((1+$D$4)^DM$12),0))))</f>
        <v>0</v>
      </c>
      <c r="DN40" s="235">
        <f>IF(OR($E40="",$F40="",$G40="",'Allgemeine Info'!$H$15=""),0,IF(AND(DN$11&lt;&gt;0,DN$11&lt;='Allgemeine Info'!$H$15),($E40+$F40)*$I40*(1+$D$4)^DN$11,IF(DN$12='Allgemeine Info'!$H$15,$J40*(1+$D$4)^DN$12,IF(AND(DN$12&lt;&gt;0,MOD(DN$12,$G40)=0,DN$12&lt;'Allgemeine Info'!$H$15),($I40+$J40)*((1+$D$4)^DN$12),0))))</f>
        <v>0</v>
      </c>
      <c r="DO40" s="235">
        <f>IF(OR($E40="",$F40="",$G40="",'Allgemeine Info'!$H$15=""),0,IF(AND(DO$11&lt;&gt;0,DO$11&lt;='Allgemeine Info'!$H$15),($E40+$F40)*$I40*(1+$D$4)^DO$11,IF(DO$12='Allgemeine Info'!$H$15,$J40*(1+$D$4)^DO$12,IF(AND(DO$12&lt;&gt;0,MOD(DO$12,$G40)=0,DO$12&lt;'Allgemeine Info'!$H$15),($I40+$J40)*((1+$D$4)^DO$12),0))))</f>
        <v>0</v>
      </c>
      <c r="DP40" s="235">
        <f>IF(OR($E40="",$F40="",$G40="",'Allgemeine Info'!$H$15=""),0,IF(AND(DP$11&lt;&gt;0,DP$11&lt;='Allgemeine Info'!$H$15),($E40+$F40)*$I40*(1+$D$4)^DP$11,IF(DP$12='Allgemeine Info'!$H$15,$J40*(1+$D$4)^DP$12,IF(AND(DP$12&lt;&gt;0,MOD(DP$12,$G40)=0,DP$12&lt;'Allgemeine Info'!$H$15),($I40+$J40)*((1+$D$4)^DP$12),0))))</f>
        <v>0</v>
      </c>
      <c r="DQ40" s="235">
        <f>IF(OR($E40="",$F40="",$G40="",'Allgemeine Info'!$H$15=""),0,IF(AND(DQ$11&lt;&gt;0,DQ$11&lt;='Allgemeine Info'!$H$15),($E40+$F40)*$I40*(1+$D$4)^DQ$11,IF(DQ$12='Allgemeine Info'!$H$15,$J40*(1+$D$4)^DQ$12,IF(AND(DQ$12&lt;&gt;0,MOD(DQ$12,$G40)=0,DQ$12&lt;'Allgemeine Info'!$H$15),($I40+$J40)*((1+$D$4)^DQ$12),0))))</f>
        <v>0</v>
      </c>
      <c r="DR40" s="235">
        <f>IF(OR($E40="",$F40="",$G40="",'Allgemeine Info'!$H$15=""),0,IF(AND(DR$11&lt;&gt;0,DR$11&lt;='Allgemeine Info'!$H$15),($E40+$F40)*$I40*(1+$D$4)^DR$11,IF(DR$12='Allgemeine Info'!$H$15,$J40*(1+$D$4)^DR$12,IF(AND(DR$12&lt;&gt;0,MOD(DR$12,$G40)=0,DR$12&lt;'Allgemeine Info'!$H$15),($I40+$J40)*((1+$D$4)^DR$12),0))))</f>
        <v>0</v>
      </c>
      <c r="DS40" s="235">
        <f>IF(OR($E40="",$F40="",$G40="",'Allgemeine Info'!$H$15=""),0,IF(AND(DS$11&lt;&gt;0,DS$11&lt;='Allgemeine Info'!$H$15),($E40+$F40)*$I40*(1+$D$4)^DS$11,IF(DS$12='Allgemeine Info'!$H$15,$J40*(1+$D$4)^DS$12,IF(AND(DS$12&lt;&gt;0,MOD(DS$12,$G40)=0,DS$12&lt;'Allgemeine Info'!$H$15),($I40+$J40)*((1+$D$4)^DS$12),0))))</f>
        <v>0</v>
      </c>
      <c r="DT40" s="235">
        <f>IF(OR($E40="",$F40="",$G40="",'Allgemeine Info'!$H$15=""),0,IF(AND(DT$11&lt;&gt;0,DT$11&lt;='Allgemeine Info'!$H$15),($E40+$F40)*$I40*(1+$D$4)^DT$11,IF(DT$12='Allgemeine Info'!$H$15,$J40*(1+$D$4)^DT$12,IF(AND(DT$12&lt;&gt;0,MOD(DT$12,$G40)=0,DT$12&lt;'Allgemeine Info'!$H$15),($I40+$J40)*((1+$D$4)^DT$12),0))))</f>
        <v>0</v>
      </c>
      <c r="DU40" s="235">
        <f>IF(OR($E40="",$F40="",$G40="",'Allgemeine Info'!$H$15=""),0,IF(AND(DU$11&lt;&gt;0,DU$11&lt;='Allgemeine Info'!$H$15),($E40+$F40)*$I40*(1+$D$4)^DU$11,IF(DU$12='Allgemeine Info'!$H$15,$J40*(1+$D$4)^DU$12,IF(AND(DU$12&lt;&gt;0,MOD(DU$12,$G40)=0,DU$12&lt;'Allgemeine Info'!$H$15),($I40+$J40)*((1+$D$4)^DU$12),0))))</f>
        <v>0</v>
      </c>
      <c r="DV40" s="235">
        <f>IF(OR($E40="",$F40="",$G40="",'Allgemeine Info'!$H$15=""),0,IF(AND(DV$11&lt;&gt;0,DV$11&lt;='Allgemeine Info'!$H$15),($E40+$F40)*$I40*(1+$D$4)^DV$11,IF(DV$12='Allgemeine Info'!$H$15,$J40*(1+$D$4)^DV$12,IF(AND(DV$12&lt;&gt;0,MOD(DV$12,$G40)=0,DV$12&lt;'Allgemeine Info'!$H$15),($I40+$J40)*((1+$D$4)^DV$12),0))))</f>
        <v>0</v>
      </c>
      <c r="DW40" s="235">
        <f>IF(OR($E40="",$F40="",$G40="",'Allgemeine Info'!$H$15=""),0,IF(AND(DW$11&lt;&gt;0,DW$11&lt;='Allgemeine Info'!$H$15),($E40+$F40)*$I40*(1+$D$4)^DW$11,IF(DW$12='Allgemeine Info'!$H$15,$J40*(1+$D$4)^DW$12,IF(AND(DW$12&lt;&gt;0,MOD(DW$12,$G40)=0,DW$12&lt;'Allgemeine Info'!$H$15),($I40+$J40)*((1+$D$4)^DW$12),0))))</f>
        <v>0</v>
      </c>
      <c r="DX40" s="235">
        <f>IF(OR($E40="",$F40="",$G40="",'Allgemeine Info'!$H$15=""),0,IF(AND(DX$11&lt;&gt;0,DX$11&lt;='Allgemeine Info'!$H$15),($E40+$F40)*$I40*(1+$D$4)^DX$11,IF(DX$12='Allgemeine Info'!$H$15,$J40*(1+$D$4)^DX$12,IF(AND(DX$12&lt;&gt;0,MOD(DX$12,$G40)=0,DX$12&lt;'Allgemeine Info'!$H$15),($I40+$J40)*((1+$D$4)^DX$12),0))))</f>
        <v>0</v>
      </c>
      <c r="DY40" s="235">
        <f>IF(OR($E40="",$F40="",$G40="",'Allgemeine Info'!$H$15=""),0,IF(AND(DY$11&lt;&gt;0,DY$11&lt;='Allgemeine Info'!$H$15),($E40+$F40)*$I40*(1+$D$4)^DY$11,IF(DY$12='Allgemeine Info'!$H$15,$J40*(1+$D$4)^DY$12,IF(AND(DY$12&lt;&gt;0,MOD(DY$12,$G40)=0,DY$12&lt;'Allgemeine Info'!$H$15),($I40+$J40)*((1+$D$4)^DY$12),0))))</f>
        <v>0</v>
      </c>
      <c r="DZ40" s="235">
        <f>IF(OR($E40="",$F40="",$G40="",'Allgemeine Info'!$H$15=""),0,IF(AND(DZ$11&lt;&gt;0,DZ$11&lt;='Allgemeine Info'!$H$15),($E40+$F40)*$I40*(1+$D$4)^DZ$11,IF(DZ$12='Allgemeine Info'!$H$15,$J40*(1+$D$4)^DZ$12,IF(AND(DZ$12&lt;&gt;0,MOD(DZ$12,$G40)=0,DZ$12&lt;'Allgemeine Info'!$H$15),($I40+$J40)*((1+$D$4)^DZ$12),0))))</f>
        <v>0</v>
      </c>
      <c r="EA40" s="235">
        <f>IF(OR($E40="",$F40="",$G40="",'Allgemeine Info'!$H$15=""),0,IF(AND(EA$11&lt;&gt;0,EA$11&lt;='Allgemeine Info'!$H$15),($E40+$F40)*$I40*(1+$D$4)^EA$11,IF(EA$12='Allgemeine Info'!$H$15,$J40*(1+$D$4)^EA$12,IF(AND(EA$12&lt;&gt;0,MOD(EA$12,$G40)=0,EA$12&lt;'Allgemeine Info'!$H$15),($I40+$J40)*((1+$D$4)^EA$12),0))))</f>
        <v>0</v>
      </c>
      <c r="EB40" s="235">
        <f>IF(OR($E40="",$F40="",$G40="",'Allgemeine Info'!$H$15=""),0,IF(AND(EB$11&lt;&gt;0,EB$11&lt;='Allgemeine Info'!$H$15),($E40+$F40)*$I40*(1+$D$4)^EB$11,IF(EB$12='Allgemeine Info'!$H$15,$J40*(1+$D$4)^EB$12,IF(AND(EB$12&lt;&gt;0,MOD(EB$12,$G40)=0,EB$12&lt;'Allgemeine Info'!$H$15),($I40+$J40)*((1+$D$4)^EB$12),0))))</f>
        <v>0</v>
      </c>
      <c r="EC40" s="235">
        <f>IF(OR($E40="",$F40="",$G40="",'Allgemeine Info'!$H$15=""),0,IF(AND(EC$11&lt;&gt;0,EC$11&lt;='Allgemeine Info'!$H$15),($E40+$F40)*$I40*(1+$D$4)^EC$11,IF(EC$12='Allgemeine Info'!$H$15,$J40*(1+$D$4)^EC$12,IF(AND(EC$12&lt;&gt;0,MOD(EC$12,$G40)=0,EC$12&lt;'Allgemeine Info'!$H$15),($I40+$J40)*((1+$D$4)^EC$12),0))))</f>
        <v>0</v>
      </c>
      <c r="ED40" s="235">
        <f>IF(OR($E40="",$F40="",$G40="",'Allgemeine Info'!$H$15=""),0,IF(AND(ED$11&lt;&gt;0,ED$11&lt;='Allgemeine Info'!$H$15),($E40+$F40)*$I40*(1+$D$4)^ED$11,IF(ED$12='Allgemeine Info'!$H$15,$J40*(1+$D$4)^ED$12,IF(AND(ED$12&lt;&gt;0,MOD(ED$12,$G40)=0,ED$12&lt;'Allgemeine Info'!$H$15),($I40+$J40)*((1+$D$4)^ED$12),0))))</f>
        <v>0</v>
      </c>
      <c r="EE40" s="235">
        <f>IF(OR($E40="",$F40="",$G40="",'Allgemeine Info'!$H$15=""),0,IF(AND(EE$11&lt;&gt;0,EE$11&lt;='Allgemeine Info'!$H$15),($E40+$F40)*$I40*(1+$D$4)^EE$11,IF(EE$12='Allgemeine Info'!$H$15,$J40*(1+$D$4)^EE$12,IF(AND(EE$12&lt;&gt;0,MOD(EE$12,$G40)=0,EE$12&lt;'Allgemeine Info'!$H$15),($I40+$J40)*((1+$D$4)^EE$12),0))))</f>
        <v>0</v>
      </c>
      <c r="EF40" s="235">
        <f>IF(OR($E40="",$F40="",$G40="",'Allgemeine Info'!$H$15=""),0,IF(AND(EF$11&lt;&gt;0,EF$11&lt;='Allgemeine Info'!$H$15),($E40+$F40)*$I40*(1+$D$4)^EF$11,IF(EF$12='Allgemeine Info'!$H$15,$J40*(1+$D$4)^EF$12,IF(AND(EF$12&lt;&gt;0,MOD(EF$12,$G40)=0,EF$12&lt;'Allgemeine Info'!$H$15),($I40+$J40)*((1+$D$4)^EF$12),0))))</f>
        <v>0</v>
      </c>
      <c r="EG40" s="235">
        <f>IF(OR($E40="",$F40="",$G40="",'Allgemeine Info'!$H$15=""),0,IF(AND(EG$11&lt;&gt;0,EG$11&lt;='Allgemeine Info'!$H$15),($E40+$F40)*$I40*(1+$D$4)^EG$11,IF(EG$12='Allgemeine Info'!$H$15,$J40*(1+$D$4)^EG$12,IF(AND(EG$12&lt;&gt;0,MOD(EG$12,$G40)=0,EG$12&lt;'Allgemeine Info'!$H$15),($I40+$J40)*((1+$D$4)^EG$12),0))))</f>
        <v>0</v>
      </c>
      <c r="EH40" s="235">
        <f>IF(OR($E40="",$F40="",$G40="",'Allgemeine Info'!$H$15=""),0,IF(AND(EH$11&lt;&gt;0,EH$11&lt;='Allgemeine Info'!$H$15),($E40+$F40)*$I40*(1+$D$4)^EH$11,IF(EH$12='Allgemeine Info'!$H$15,$J40*(1+$D$4)^EH$12,IF(AND(EH$12&lt;&gt;0,MOD(EH$12,$G40)=0,EH$12&lt;'Allgemeine Info'!$H$15),($I40+$J40)*((1+$D$4)^EH$12),0))))</f>
        <v>0</v>
      </c>
      <c r="EI40" s="235">
        <f>IF(OR($E40="",$F40="",$G40="",'Allgemeine Info'!$H$15=""),0,IF(AND(EI$11&lt;&gt;0,EI$11&lt;='Allgemeine Info'!$H$15),($E40+$F40)*$I40*(1+$D$4)^EI$11,IF(EI$12='Allgemeine Info'!$H$15,$J40*(1+$D$4)^EI$12,IF(AND(EI$12&lt;&gt;0,MOD(EI$12,$G40)=0,EI$12&lt;'Allgemeine Info'!$H$15),($I40+$J40)*((1+$D$4)^EI$12),0))))</f>
        <v>0</v>
      </c>
      <c r="EJ40" s="235">
        <f>IF(OR($E40="",$F40="",$G40="",'Allgemeine Info'!$H$15=""),0,IF(AND(EJ$11&lt;&gt;0,EJ$11&lt;='Allgemeine Info'!$H$15),($E40+$F40)*$I40*(1+$D$4)^EJ$11,IF(EJ$12='Allgemeine Info'!$H$15,$J40*(1+$D$4)^EJ$12,IF(AND(EJ$12&lt;&gt;0,MOD(EJ$12,$G40)=0,EJ$12&lt;'Allgemeine Info'!$H$15),($I40+$J40)*((1+$D$4)^EJ$12),0))))</f>
        <v>0</v>
      </c>
      <c r="EK40" s="235">
        <f>IF(OR($E40="",$F40="",$G40="",'Allgemeine Info'!$H$15=""),0,IF(AND(EK$11&lt;&gt;0,EK$11&lt;='Allgemeine Info'!$H$15),($E40+$F40)*$I40*(1+$D$4)^EK$11,IF(EK$12='Allgemeine Info'!$H$15,$J40*(1+$D$4)^EK$12,IF(AND(EK$12&lt;&gt;0,MOD(EK$12,$G40)=0,EK$12&lt;'Allgemeine Info'!$H$15),($I40+$J40)*((1+$D$4)^EK$12),0))))</f>
        <v>0</v>
      </c>
      <c r="EL40" s="235">
        <f>IF(OR($E40="",$F40="",$G40="",'Allgemeine Info'!$H$15=""),0,IF(AND(EL$11&lt;&gt;0,EL$11&lt;='Allgemeine Info'!$H$15),($E40+$F40)*$I40*(1+$D$4)^EL$11,IF(EL$12='Allgemeine Info'!$H$15,$J40*(1+$D$4)^EL$12,IF(AND(EL$12&lt;&gt;0,MOD(EL$12,$G40)=0,EL$12&lt;'Allgemeine Info'!$H$15),($I40+$J40)*((1+$D$4)^EL$12),0))))</f>
        <v>0</v>
      </c>
      <c r="EM40" s="235">
        <f>IF(OR($E40="",$F40="",$G40="",'Allgemeine Info'!$H$15=""),0,IF(AND(EM$11&lt;&gt;0,EM$11&lt;='Allgemeine Info'!$H$15),($E40+$F40)*$I40*(1+$D$4)^EM$11,IF(EM$12='Allgemeine Info'!$H$15,$J40*(1+$D$4)^EM$12,IF(AND(EM$12&lt;&gt;0,MOD(EM$12,$G40)=0,EM$12&lt;'Allgemeine Info'!$H$15),($I40+$J40)*((1+$D$4)^EM$12),0))))</f>
        <v>0</v>
      </c>
      <c r="EN40" s="235">
        <f>IF(OR($E40="",$F40="",$G40="",'Allgemeine Info'!$H$15=""),0,IF(AND(EN$11&lt;&gt;0,EN$11&lt;='Allgemeine Info'!$H$15),($E40+$F40)*$I40*(1+$D$4)^EN$11,IF(EN$12='Allgemeine Info'!$H$15,$J40*(1+$D$4)^EN$12,IF(AND(EN$12&lt;&gt;0,MOD(EN$12,$G40)=0,EN$12&lt;'Allgemeine Info'!$H$15),($I40+$J40)*((1+$D$4)^EN$12),0))))</f>
        <v>0</v>
      </c>
      <c r="EO40" s="235">
        <f>IF(OR($E40="",$F40="",$G40="",'Allgemeine Info'!$H$15=""),0,IF(AND(EO$11&lt;&gt;0,EO$11&lt;='Allgemeine Info'!$H$15),($E40+$F40)*$I40*(1+$D$4)^EO$11,IF(EO$12='Allgemeine Info'!$H$15,$J40*(1+$D$4)^EO$12,IF(AND(EO$12&lt;&gt;0,MOD(EO$12,$G40)=0,EO$12&lt;'Allgemeine Info'!$H$15),($I40+$J40)*((1+$D$4)^EO$12),0))))</f>
        <v>0</v>
      </c>
      <c r="EP40" s="235">
        <f>IF(OR($E40="",$F40="",$G40="",'Allgemeine Info'!$H$15=""),0,IF(AND(EP$11&lt;&gt;0,EP$11&lt;='Allgemeine Info'!$H$15),($E40+$F40)*$I40*(1+$D$4)^EP$11,IF(EP$12='Allgemeine Info'!$H$15,$J40*(1+$D$4)^EP$12,IF(AND(EP$12&lt;&gt;0,MOD(EP$12,$G40)=0,EP$12&lt;'Allgemeine Info'!$H$15),($I40+$J40)*((1+$D$4)^EP$12),0))))</f>
        <v>0</v>
      </c>
      <c r="EQ40" s="235">
        <f>IF(OR($E40="",$F40="",$G40="",'Allgemeine Info'!$H$15=""),0,IF(AND(EQ$11&lt;&gt;0,EQ$11&lt;='Allgemeine Info'!$H$15),($E40+$F40)*$I40*(1+$D$4)^EQ$11,IF(EQ$12='Allgemeine Info'!$H$15,$J40*(1+$D$4)^EQ$12,IF(AND(EQ$12&lt;&gt;0,MOD(EQ$12,$G40)=0,EQ$12&lt;'Allgemeine Info'!$H$15),($I40+$J40)*((1+$D$4)^EQ$12),0))))</f>
        <v>0</v>
      </c>
      <c r="ER40" s="235">
        <f>IF(OR($E40="",$F40="",$G40="",'Allgemeine Info'!$H$15=""),0,IF(AND(ER$11&lt;&gt;0,ER$11&lt;='Allgemeine Info'!$H$15),($E40+$F40)*$I40*(1+$D$4)^ER$11,IF(ER$12='Allgemeine Info'!$H$15,$J40*(1+$D$4)^ER$12,IF(AND(ER$12&lt;&gt;0,MOD(ER$12,$G40)=0,ER$12&lt;'Allgemeine Info'!$H$15),($I40+$J40)*((1+$D$4)^ER$12),0))))</f>
        <v>0</v>
      </c>
      <c r="ES40" s="235">
        <f>IF(OR($E40="",$F40="",$G40="",'Allgemeine Info'!$H$15=""),0,IF(AND(ES$11&lt;&gt;0,ES$11&lt;='Allgemeine Info'!$H$15),($E40+$F40)*$I40*(1+$D$4)^ES$11,IF(ES$12='Allgemeine Info'!$H$15,$J40*(1+$D$4)^ES$12,IF(AND(ES$12&lt;&gt;0,MOD(ES$12,$G40)=0,ES$12&lt;'Allgemeine Info'!$H$15),($I40+$J40)*((1+$D$4)^ES$12),0))))</f>
        <v>0</v>
      </c>
      <c r="ET40" s="235">
        <f>IF(OR($E40="",$F40="",$G40="",'Allgemeine Info'!$H$15=""),0,IF(AND(ET$11&lt;&gt;0,ET$11&lt;='Allgemeine Info'!$H$15),($E40+$F40)*$I40*(1+$D$4)^ET$11,IF(ET$12='Allgemeine Info'!$H$15,$J40*(1+$D$4)^ET$12,IF(AND(ET$12&lt;&gt;0,MOD(ET$12,$G40)=0,ET$12&lt;'Allgemeine Info'!$H$15),($I40+$J40)*((1+$D$4)^ET$12),0))))</f>
        <v>0</v>
      </c>
      <c r="EU40" s="235">
        <f>IF(OR($E40="",$F40="",$G40="",'Allgemeine Info'!$H$15=""),0,IF(AND(EU$11&lt;&gt;0,EU$11&lt;='Allgemeine Info'!$H$15),($E40+$F40)*$I40*(1+$D$4)^EU$11,IF(EU$12='Allgemeine Info'!$H$15,$J40*(1+$D$4)^EU$12,IF(AND(EU$12&lt;&gt;0,MOD(EU$12,$G40)=0,EU$12&lt;'Allgemeine Info'!$H$15),($I40+$J40)*((1+$D$4)^EU$12),0))))</f>
        <v>0</v>
      </c>
      <c r="EV40" s="235">
        <f>IF(OR($E40="",$F40="",$G40="",'Allgemeine Info'!$H$15=""),0,IF(AND(EV$11&lt;&gt;0,EV$11&lt;='Allgemeine Info'!$H$15),($E40+$F40)*$I40*(1+$D$4)^EV$11,IF(EV$12='Allgemeine Info'!$H$15,$J40*(1+$D$4)^EV$12,IF(AND(EV$12&lt;&gt;0,MOD(EV$12,$G40)=0,EV$12&lt;'Allgemeine Info'!$H$15),($I40+$J40)*((1+$D$4)^EV$12),0))))</f>
        <v>0</v>
      </c>
      <c r="EW40" s="235">
        <f>IF(OR($E40="",$F40="",$G40="",'Allgemeine Info'!$H$15=""),0,IF(AND(EW$11&lt;&gt;0,EW$11&lt;='Allgemeine Info'!$H$15),($E40+$F40)*$I40*(1+$D$4)^EW$11,IF(EW$12='Allgemeine Info'!$H$15,$J40*(1+$D$4)^EW$12,IF(AND(EW$12&lt;&gt;0,MOD(EW$12,$G40)=0,EW$12&lt;'Allgemeine Info'!$H$15),($I40+$J40)*((1+$D$4)^EW$12),0))))</f>
        <v>0</v>
      </c>
      <c r="EX40" s="235">
        <f>IF(OR($E40="",$F40="",$G40="",'Allgemeine Info'!$H$15=""),0,IF(AND(EX$11&lt;&gt;0,EX$11&lt;='Allgemeine Info'!$H$15),($E40+$F40)*$I40*(1+$D$4)^EX$11,IF(EX$12='Allgemeine Info'!$H$15,$J40*(1+$D$4)^EX$12,IF(AND(EX$12&lt;&gt;0,MOD(EX$12,$G40)=0,EX$12&lt;'Allgemeine Info'!$H$15),($I40+$J40)*((1+$D$4)^EX$12),0))))</f>
        <v>0</v>
      </c>
      <c r="EY40" s="235">
        <f>IF(OR($E40="",$F40="",$G40="",'Allgemeine Info'!$H$15=""),0,IF(AND(EY$11&lt;&gt;0,EY$11&lt;='Allgemeine Info'!$H$15),($E40+$F40)*$I40*(1+$D$4)^EY$11,IF(EY$12='Allgemeine Info'!$H$15,$J40*(1+$D$4)^EY$12,IF(AND(EY$12&lt;&gt;0,MOD(EY$12,$G40)=0,EY$12&lt;'Allgemeine Info'!$H$15),($I40+$J40)*((1+$D$4)^EY$12),0))))</f>
        <v>0</v>
      </c>
      <c r="EZ40" s="235">
        <f>IF(OR($E40="",$F40="",$G40="",'Allgemeine Info'!$H$15=""),0,IF(AND(EZ$11&lt;&gt;0,EZ$11&lt;='Allgemeine Info'!$H$15),($E40+$F40)*$I40*(1+$D$4)^EZ$11,IF(EZ$12='Allgemeine Info'!$H$15,$J40*(1+$D$4)^EZ$12,IF(AND(EZ$12&lt;&gt;0,MOD(EZ$12,$G40)=0,EZ$12&lt;'Allgemeine Info'!$H$15),($I40+$J40)*((1+$D$4)^EZ$12),0))))</f>
        <v>0</v>
      </c>
      <c r="FA40" s="235">
        <f>IF(OR($E40="",$F40="",$G40="",'Allgemeine Info'!$H$15=""),0,IF(AND(FA$11&lt;&gt;0,FA$11&lt;='Allgemeine Info'!$H$15),($E40+$F40)*$I40*(1+$D$4)^FA$11,IF(FA$12='Allgemeine Info'!$H$15,$J40*(1+$D$4)^FA$12,IF(AND(FA$12&lt;&gt;0,MOD(FA$12,$G40)=0,FA$12&lt;'Allgemeine Info'!$H$15),($I40+$J40)*((1+$D$4)^FA$12),0))))</f>
        <v>0</v>
      </c>
      <c r="FB40" s="235">
        <f>IF(OR($E40="",$F40="",$G40="",'Allgemeine Info'!$H$15=""),0,IF(AND(FB$11&lt;&gt;0,FB$11&lt;='Allgemeine Info'!$H$15),($E40+$F40)*$I40*(1+$D$4)^FB$11,IF(FB$12='Allgemeine Info'!$H$15,$J40*(1+$D$4)^FB$12,IF(AND(FB$12&lt;&gt;0,MOD(FB$12,$G40)=0,FB$12&lt;'Allgemeine Info'!$H$15),($I40+$J40)*((1+$D$4)^FB$12),0))))</f>
        <v>0</v>
      </c>
      <c r="FC40" s="235">
        <f>IF(OR($E40="",$F40="",$G40="",'Allgemeine Info'!$H$15=""),0,IF(AND(FC$11&lt;&gt;0,FC$11&lt;='Allgemeine Info'!$H$15),($E40+$F40)*$I40*(1+$D$4)^FC$11,IF(FC$12='Allgemeine Info'!$H$15,$J40*(1+$D$4)^FC$12,IF(AND(FC$12&lt;&gt;0,MOD(FC$12,$G40)=0,FC$12&lt;'Allgemeine Info'!$H$15),($I40+$J40)*((1+$D$4)^FC$12),0))))</f>
        <v>0</v>
      </c>
      <c r="FD40" s="235">
        <f>IF(OR($E40="",$F40="",$G40="",'Allgemeine Info'!$H$15=""),0,IF(AND(FD$11&lt;&gt;0,FD$11&lt;='Allgemeine Info'!$H$15),($E40+$F40)*$I40*(1+$D$4)^FD$11,IF(FD$12='Allgemeine Info'!$H$15,$J40*(1+$D$4)^FD$12,IF(AND(FD$12&lt;&gt;0,MOD(FD$12,$G40)=0,FD$12&lt;'Allgemeine Info'!$H$15),($I40+$J40)*((1+$D$4)^FD$12),0))))</f>
        <v>0</v>
      </c>
      <c r="FE40" s="235">
        <f>IF(OR($E40="",$F40="",$G40="",'Allgemeine Info'!$H$15=""),0,IF(AND(FE$11&lt;&gt;0,FE$11&lt;='Allgemeine Info'!$H$15),($E40+$F40)*$I40*(1+$D$4)^FE$11,IF(FE$12='Allgemeine Info'!$H$15,$J40*(1+$D$4)^FE$12,IF(AND(FE$12&lt;&gt;0,MOD(FE$12,$G40)=0,FE$12&lt;'Allgemeine Info'!$H$15),($I40+$J40)*((1+$D$4)^FE$12),0))))</f>
        <v>0</v>
      </c>
      <c r="FF40" s="235">
        <f>IF(OR($E40="",$F40="",$G40="",'Allgemeine Info'!$H$15=""),0,IF(AND(FF$11&lt;&gt;0,FF$11&lt;='Allgemeine Info'!$H$15),($E40+$F40)*$I40*(1+$D$4)^FF$11,IF(FF$12='Allgemeine Info'!$H$15,$J40*(1+$D$4)^FF$12,IF(AND(FF$12&lt;&gt;0,MOD(FF$12,$G40)=0,FF$12&lt;'Allgemeine Info'!$H$15),($I40+$J40)*((1+$D$4)^FF$12),0))))</f>
        <v>0</v>
      </c>
      <c r="FG40" s="235">
        <f>IF(OR($E40="",$F40="",$G40="",'Allgemeine Info'!$H$15=""),0,IF(AND(FG$11&lt;&gt;0,FG$11&lt;='Allgemeine Info'!$H$15),($E40+$F40)*$I40*(1+$D$4)^FG$11,IF(FG$12='Allgemeine Info'!$H$15,$J40*(1+$D$4)^FG$12,IF(AND(FG$12&lt;&gt;0,MOD(FG$12,$G40)=0,FG$12&lt;'Allgemeine Info'!$H$15),($I40+$J40)*((1+$D$4)^FG$12),0))))</f>
        <v>0</v>
      </c>
      <c r="FH40" s="235">
        <f>IF(OR($E40="",$F40="",$G40="",'Allgemeine Info'!$H$15=""),0,IF(AND(FH$11&lt;&gt;0,FH$11&lt;='Allgemeine Info'!$H$15),($E40+$F40)*$I40*(1+$D$4)^FH$11,IF(FH$12='Allgemeine Info'!$H$15,$J40*(1+$D$4)^FH$12,IF(AND(FH$12&lt;&gt;0,MOD(FH$12,$G40)=0,FH$12&lt;'Allgemeine Info'!$H$15),($I40+$J40)*((1+$D$4)^FH$12),0))))</f>
        <v>0</v>
      </c>
      <c r="FI40" s="235">
        <f>IF(OR($E40="",$F40="",$G40="",'Allgemeine Info'!$H$15=""),0,IF(AND(FI$11&lt;&gt;0,FI$11&lt;='Allgemeine Info'!$H$15),($E40+$F40)*$I40*(1+$D$4)^FI$11,IF(FI$12='Allgemeine Info'!$H$15,$J40*(1+$D$4)^FI$12,IF(AND(FI$12&lt;&gt;0,MOD(FI$12,$G40)=0,FI$12&lt;'Allgemeine Info'!$H$15),($I40+$J40)*((1+$D$4)^FI$12),0))))</f>
        <v>0</v>
      </c>
      <c r="FJ40" s="235">
        <f>IF(OR($E40="",$F40="",$G40="",'Allgemeine Info'!$H$15=""),0,IF(AND(FJ$11&lt;&gt;0,FJ$11&lt;='Allgemeine Info'!$H$15),($E40+$F40)*$I40*(1+$D$4)^FJ$11,IF(FJ$12='Allgemeine Info'!$H$15,$J40*(1+$D$4)^FJ$12,IF(AND(FJ$12&lt;&gt;0,MOD(FJ$12,$G40)=0,FJ$12&lt;'Allgemeine Info'!$H$15),($I40+$J40)*((1+$D$4)^FJ$12),0))))</f>
        <v>0</v>
      </c>
      <c r="FK40" s="235">
        <f>IF(OR($E40="",$F40="",$G40="",'Allgemeine Info'!$H$15=""),0,IF(AND(FK$11&lt;&gt;0,FK$11&lt;='Allgemeine Info'!$H$15),($E40+$F40)*$I40*(1+$D$4)^FK$11,IF(FK$12='Allgemeine Info'!$H$15,$J40*(1+$D$4)^FK$12,IF(AND(FK$12&lt;&gt;0,MOD(FK$12,$G40)=0,FK$12&lt;'Allgemeine Info'!$H$15),($I40+$J40)*((1+$D$4)^FK$12),0))))</f>
        <v>0</v>
      </c>
      <c r="FL40" s="235">
        <f>IF(OR($E40="",$F40="",$G40="",'Allgemeine Info'!$H$15=""),0,IF(AND(FL$11&lt;&gt;0,FL$11&lt;='Allgemeine Info'!$H$15),($E40+$F40)*$I40*(1+$D$4)^FL$11,IF(FL$12='Allgemeine Info'!$H$15,$J40*(1+$D$4)^FL$12,IF(AND(FL$12&lt;&gt;0,MOD(FL$12,$G40)=0,FL$12&lt;'Allgemeine Info'!$H$15),($I40+$J40)*((1+$D$4)^FL$12),0))))</f>
        <v>0</v>
      </c>
      <c r="FM40" s="235">
        <f>IF(OR($E40="",$F40="",$G40="",'Allgemeine Info'!$H$15=""),0,IF(AND(FM$11&lt;&gt;0,FM$11&lt;='Allgemeine Info'!$H$15),($E40+$F40)*$I40*(1+$D$4)^FM$11,IF(FM$12='Allgemeine Info'!$H$15,$J40*(1+$D$4)^FM$12,IF(AND(FM$12&lt;&gt;0,MOD(FM$12,$G40)=0,FM$12&lt;'Allgemeine Info'!$H$15),($I40+$J40)*((1+$D$4)^FM$12),0))))</f>
        <v>0</v>
      </c>
      <c r="FN40" s="235">
        <f>IF(OR($E40="",$F40="",$G40="",'Allgemeine Info'!$H$15=""),0,IF(AND(FN$11&lt;&gt;0,FN$11&lt;='Allgemeine Info'!$H$15),($E40+$F40)*$I40*(1+$D$4)^FN$11,IF(FN$12='Allgemeine Info'!$H$15,$J40*(1+$D$4)^FN$12,IF(AND(FN$12&lt;&gt;0,MOD(FN$12,$G40)=0,FN$12&lt;'Allgemeine Info'!$H$15),($I40+$J40)*((1+$D$4)^FN$12),0))))</f>
        <v>0</v>
      </c>
      <c r="FO40" s="235">
        <f>IF(OR($E40="",$F40="",$G40="",'Allgemeine Info'!$H$15=""),0,IF(AND(FO$11&lt;&gt;0,FO$11&lt;='Allgemeine Info'!$H$15),($E40+$F40)*$I40*(1+$D$4)^FO$11,IF(FO$12='Allgemeine Info'!$H$15,$J40*(1+$D$4)^FO$12,IF(AND(FO$12&lt;&gt;0,MOD(FO$12,$G40)=0,FO$12&lt;'Allgemeine Info'!$H$15),($I40+$J40)*((1+$D$4)^FO$12),0))))</f>
        <v>0</v>
      </c>
      <c r="FP40" s="235">
        <f>IF(OR($E40="",$F40="",$G40="",'Allgemeine Info'!$H$15=""),0,IF(AND(FP$11&lt;&gt;0,FP$11&lt;='Allgemeine Info'!$H$15),($E40+$F40)*$I40*(1+$D$4)^FP$11,IF(FP$12='Allgemeine Info'!$H$15,$J40*(1+$D$4)^FP$12,IF(AND(FP$12&lt;&gt;0,MOD(FP$12,$G40)=0,FP$12&lt;'Allgemeine Info'!$H$15),($I40+$J40)*((1+$D$4)^FP$12),0))))</f>
        <v>0</v>
      </c>
      <c r="FQ40" s="235">
        <f>IF(OR($E40="",$F40="",$G40="",'Allgemeine Info'!$H$15=""),0,IF(AND(FQ$11&lt;&gt;0,FQ$11&lt;='Allgemeine Info'!$H$15),($E40+$F40)*$I40*(1+$D$4)^FQ$11,IF(FQ$12='Allgemeine Info'!$H$15,$J40*(1+$D$4)^FQ$12,IF(AND(FQ$12&lt;&gt;0,MOD(FQ$12,$G40)=0,FQ$12&lt;'Allgemeine Info'!$H$15),($I40+$J40)*((1+$D$4)^FQ$12),0))))</f>
        <v>0</v>
      </c>
      <c r="FR40" s="235">
        <f>IF(OR($E40="",$F40="",$G40="",'Allgemeine Info'!$H$15=""),0,IF(AND(FR$11&lt;&gt;0,FR$11&lt;='Allgemeine Info'!$H$15),($E40+$F40)*$I40*(1+$D$4)^FR$11,IF(FR$12='Allgemeine Info'!$H$15,$J40*(1+$D$4)^FR$12,IF(AND(FR$12&lt;&gt;0,MOD(FR$12,$G40)=0,FR$12&lt;'Allgemeine Info'!$H$15),($I40+$J40)*((1+$D$4)^FR$12),0))))</f>
        <v>0</v>
      </c>
      <c r="FS40" s="235">
        <f>IF(OR($E40="",$F40="",$G40="",'Allgemeine Info'!$H$15=""),0,IF(AND(FS$11&lt;&gt;0,FS$11&lt;='Allgemeine Info'!$H$15),($E40+$F40)*$I40*(1+$D$4)^FS$11,IF(FS$12='Allgemeine Info'!$H$15,$J40*(1+$D$4)^FS$12,IF(AND(FS$12&lt;&gt;0,MOD(FS$12,$G40)=0,FS$12&lt;'Allgemeine Info'!$H$15),($I40+$J40)*((1+$D$4)^FS$12),0))))</f>
        <v>0</v>
      </c>
      <c r="FT40" s="235">
        <f>IF(OR($E40="",$F40="",$G40="",'Allgemeine Info'!$H$15=""),0,IF(AND(FT$11&lt;&gt;0,FT$11&lt;='Allgemeine Info'!$H$15),($E40+$F40)*$I40*(1+$D$4)^FT$11,IF(FT$12='Allgemeine Info'!$H$15,$J40*(1+$D$4)^FT$12,IF(AND(FT$12&lt;&gt;0,MOD(FT$12,$G40)=0,FT$12&lt;'Allgemeine Info'!$H$15),($I40+$J40)*((1+$D$4)^FT$12),0))))</f>
        <v>0</v>
      </c>
      <c r="FU40" s="235">
        <f>IF(OR($E40="",$F40="",$G40="",'Allgemeine Info'!$H$15=""),0,IF(AND(FU$11&lt;&gt;0,FU$11&lt;='Allgemeine Info'!$H$15),($E40+$F40)*$I40*(1+$D$4)^FU$11,IF(FU$12='Allgemeine Info'!$H$15,$J40*(1+$D$4)^FU$12,IF(AND(FU$12&lt;&gt;0,MOD(FU$12,$G40)=0,FU$12&lt;'Allgemeine Info'!$H$15),($I40+$J40)*((1+$D$4)^FU$12),0))))</f>
        <v>0</v>
      </c>
      <c r="FV40" s="235">
        <f>IF(OR($E40="",$F40="",$G40="",'Allgemeine Info'!$H$15=""),0,IF(AND(FV$11&lt;&gt;0,FV$11&lt;='Allgemeine Info'!$H$15),($E40+$F40)*$I40*(1+$D$4)^FV$11,IF(FV$12='Allgemeine Info'!$H$15,$J40*(1+$D$4)^FV$12,IF(AND(FV$12&lt;&gt;0,MOD(FV$12,$G40)=0,FV$12&lt;'Allgemeine Info'!$H$15),($I40+$J40)*((1+$D$4)^FV$12),0))))</f>
        <v>0</v>
      </c>
      <c r="FW40" s="235">
        <f>IF(OR($E40="",$F40="",$G40="",'Allgemeine Info'!$H$15=""),0,IF(AND(FW$11&lt;&gt;0,FW$11&lt;='Allgemeine Info'!$H$15),($E40+$F40)*$I40*(1+$D$4)^FW$11,IF(FW$12='Allgemeine Info'!$H$15,$J40*(1+$D$4)^FW$12,IF(AND(FW$12&lt;&gt;0,MOD(FW$12,$G40)=0,FW$12&lt;'Allgemeine Info'!$H$15),($I40+$J40)*((1+$D$4)^FW$12),0))))</f>
        <v>0</v>
      </c>
      <c r="FX40" s="235">
        <f>IF(OR($E40="",$F40="",$G40="",'Allgemeine Info'!$H$15=""),0,IF(AND(FX$11&lt;&gt;0,FX$11&lt;='Allgemeine Info'!$H$15),($E40+$F40)*$I40*(1+$D$4)^FX$11,IF(FX$12='Allgemeine Info'!$H$15,$J40*(1+$D$4)^FX$12,IF(AND(FX$12&lt;&gt;0,MOD(FX$12,$G40)=0,FX$12&lt;'Allgemeine Info'!$H$15),($I40+$J40)*((1+$D$4)^FX$12),0))))</f>
        <v>0</v>
      </c>
      <c r="FY40" s="235">
        <f>IF(OR($E40="",$F40="",$G40="",'Allgemeine Info'!$H$15=""),0,IF(AND(FY$11&lt;&gt;0,FY$11&lt;='Allgemeine Info'!$H$15),($E40+$F40)*$I40*(1+$D$4)^FY$11,IF(FY$12='Allgemeine Info'!$H$15,$J40*(1+$D$4)^FY$12,IF(AND(FY$12&lt;&gt;0,MOD(FY$12,$G40)=0,FY$12&lt;'Allgemeine Info'!$H$15),($I40+$J40)*((1+$D$4)^FY$12),0))))</f>
        <v>0</v>
      </c>
      <c r="FZ40" s="235">
        <f>IF(OR($E40="",$F40="",$G40="",'Allgemeine Info'!$H$15=""),0,IF(AND(FZ$11&lt;&gt;0,FZ$11&lt;='Allgemeine Info'!$H$15),($E40+$F40)*$I40*(1+$D$4)^FZ$11,IF(FZ$12='Allgemeine Info'!$H$15,$J40*(1+$D$4)^FZ$12,IF(AND(FZ$12&lt;&gt;0,MOD(FZ$12,$G40)=0,FZ$12&lt;'Allgemeine Info'!$H$15),($I40+$J40)*((1+$D$4)^FZ$12),0))))</f>
        <v>0</v>
      </c>
      <c r="GA40" s="235">
        <f>IF(OR($E40="",$F40="",$G40="",'Allgemeine Info'!$H$15=""),0,IF(AND(GA$11&lt;&gt;0,GA$11&lt;='Allgemeine Info'!$H$15),($E40+$F40)*$I40*(1+$D$4)^GA$11,IF(GA$12='Allgemeine Info'!$H$15,$J40*(1+$D$4)^GA$12,IF(AND(GA$12&lt;&gt;0,MOD(GA$12,$G40)=0,GA$12&lt;'Allgemeine Info'!$H$15),($I40+$J40)*((1+$D$4)^GA$12),0))))</f>
        <v>0</v>
      </c>
      <c r="GB40" s="235">
        <f>IF(OR($E40="",$F40="",$G40="",'Allgemeine Info'!$H$15=""),0,IF(AND(GB$11&lt;&gt;0,GB$11&lt;='Allgemeine Info'!$H$15),($E40+$F40)*$I40*(1+$D$4)^GB$11,IF(GB$12='Allgemeine Info'!$H$15,$J40*(1+$D$4)^GB$12,IF(AND(GB$12&lt;&gt;0,MOD(GB$12,$G40)=0,GB$12&lt;'Allgemeine Info'!$H$15),($I40+$J40)*((1+$D$4)^GB$12),0))))</f>
        <v>0</v>
      </c>
      <c r="GC40" s="235">
        <f>IF(OR($E40="",$F40="",$G40="",'Allgemeine Info'!$H$15=""),0,IF(AND(GC$11&lt;&gt;0,GC$11&lt;='Allgemeine Info'!$H$15),($E40+$F40)*$I40*(1+$D$4)^GC$11,IF(GC$12='Allgemeine Info'!$H$15,$J40*(1+$D$4)^GC$12,IF(AND(GC$12&lt;&gt;0,MOD(GC$12,$G40)=0,GC$12&lt;'Allgemeine Info'!$H$15),($I40+$J40)*((1+$D$4)^GC$12),0))))</f>
        <v>0</v>
      </c>
      <c r="GD40" s="235">
        <f>IF(OR($E40="",$F40="",$G40="",'Allgemeine Info'!$H$15=""),0,IF(AND(GD$11&lt;&gt;0,GD$11&lt;='Allgemeine Info'!$H$15),($E40+$F40)*$I40*(1+$D$4)^GD$11,IF(GD$12='Allgemeine Info'!$H$15,$J40*(1+$D$4)^GD$12,IF(AND(GD$12&lt;&gt;0,MOD(GD$12,$G40)=0,GD$12&lt;'Allgemeine Info'!$H$15),($I40+$J40)*((1+$D$4)^GD$12),0))))</f>
        <v>0</v>
      </c>
      <c r="GE40" s="235">
        <f>IF(OR($E40="",$F40="",$G40="",'Allgemeine Info'!$H$15=""),0,IF(AND(GE$11&lt;&gt;0,GE$11&lt;='Allgemeine Info'!$H$15),($E40+$F40)*$I40*(1+$D$4)^GE$11,IF(GE$12='Allgemeine Info'!$H$15,$J40*(1+$D$4)^GE$12,IF(AND(GE$12&lt;&gt;0,MOD(GE$12,$G40)=0,GE$12&lt;'Allgemeine Info'!$H$15),($I40+$J40)*((1+$D$4)^GE$12),0))))</f>
        <v>0</v>
      </c>
      <c r="GF40" s="235">
        <f>IF(OR($E40="",$F40="",$G40="",'Allgemeine Info'!$H$15=""),0,IF(AND(GF$11&lt;&gt;0,GF$11&lt;='Allgemeine Info'!$H$15),($E40+$F40)*$I40*(1+$D$4)^GF$11,IF(GF$12='Allgemeine Info'!$H$15,$J40*(1+$D$4)^GF$12,IF(AND(GF$12&lt;&gt;0,MOD(GF$12,$G40)=0,GF$12&lt;'Allgemeine Info'!$H$15),($I40+$J40)*((1+$D$4)^GF$12),0))))</f>
        <v>0</v>
      </c>
      <c r="GG40" s="235">
        <f>IF(OR($E40="",$F40="",$G40="",'Allgemeine Info'!$H$15=""),0,IF(AND(GG$11&lt;&gt;0,GG$11&lt;='Allgemeine Info'!$H$15),($E40+$F40)*$I40*(1+$D$4)^GG$11,IF(GG$12='Allgemeine Info'!$H$15,$J40*(1+$D$4)^GG$12,IF(AND(GG$12&lt;&gt;0,MOD(GG$12,$G40)=0,GG$12&lt;'Allgemeine Info'!$H$15),($I40+$J40)*((1+$D$4)^GG$12),0))))</f>
        <v>0</v>
      </c>
      <c r="GH40" s="235">
        <f>IF(OR($E40="",$F40="",$G40="",'Allgemeine Info'!$H$15=""),0,IF(AND(GH$11&lt;&gt;0,GH$11&lt;='Allgemeine Info'!$H$15),($E40+$F40)*$I40*(1+$D$4)^GH$11,IF(GH$12='Allgemeine Info'!$H$15,$J40*(1+$D$4)^GH$12,IF(AND(GH$12&lt;&gt;0,MOD(GH$12,$G40)=0,GH$12&lt;'Allgemeine Info'!$H$15),($I40+$J40)*((1+$D$4)^GH$12),0))))</f>
        <v>0</v>
      </c>
      <c r="GI40" s="235">
        <f>IF(OR($E40="",$F40="",$G40="",'Allgemeine Info'!$H$15=""),0,IF(AND(GI$11&lt;&gt;0,GI$11&lt;='Allgemeine Info'!$H$15),($E40+$F40)*$I40*(1+$D$4)^GI$11,IF(GI$12='Allgemeine Info'!$H$15,$J40*(1+$D$4)^GI$12,IF(AND(GI$12&lt;&gt;0,MOD(GI$12,$G40)=0,GI$12&lt;'Allgemeine Info'!$H$15),($I40+$J40)*((1+$D$4)^GI$12),0))))</f>
        <v>0</v>
      </c>
      <c r="GJ40" s="235">
        <f>IF(OR($E40="",$F40="",$G40="",'Allgemeine Info'!$H$15=""),0,IF(AND(GJ$11&lt;&gt;0,GJ$11&lt;='Allgemeine Info'!$H$15),($E40+$F40)*$I40*(1+$D$4)^GJ$11,IF(GJ$12='Allgemeine Info'!$H$15,$J40*(1+$D$4)^GJ$12,IF(AND(GJ$12&lt;&gt;0,MOD(GJ$12,$G40)=0,GJ$12&lt;'Allgemeine Info'!$H$15),($I40+$J40)*((1+$D$4)^GJ$12),0))))</f>
        <v>0</v>
      </c>
      <c r="GK40" s="235">
        <f>IF(OR($E40="",$F40="",$G40="",'Allgemeine Info'!$H$15=""),0,IF(AND(GK$11&lt;&gt;0,GK$11&lt;='Allgemeine Info'!$H$15),($E40+$F40)*$I40*(1+$D$4)^GK$11,IF(GK$12='Allgemeine Info'!$H$15,$J40*(1+$D$4)^GK$12,IF(AND(GK$12&lt;&gt;0,MOD(GK$12,$G40)=0,GK$12&lt;'Allgemeine Info'!$H$15),($I40+$J40)*((1+$D$4)^GK$12),0))))</f>
        <v>0</v>
      </c>
      <c r="GL40" s="235">
        <f>IF(OR($E40="",$F40="",$G40="",'Allgemeine Info'!$H$15=""),0,IF(AND(GL$11&lt;&gt;0,GL$11&lt;='Allgemeine Info'!$H$15),($E40+$F40)*$I40*(1+$D$4)^GL$11,IF(GL$12='Allgemeine Info'!$H$15,$J40*(1+$D$4)^GL$12,IF(AND(GL$12&lt;&gt;0,MOD(GL$12,$G40)=0,GL$12&lt;'Allgemeine Info'!$H$15),($I40+$J40)*((1+$D$4)^GL$12),0))))</f>
        <v>0</v>
      </c>
      <c r="GM40" s="235">
        <f>IF(OR($E40="",$F40="",$G40="",'Allgemeine Info'!$H$15=""),0,IF(AND(GM$11&lt;&gt;0,GM$11&lt;='Allgemeine Info'!$H$15),($E40+$F40)*$I40*(1+$D$4)^GM$11,IF(GM$12='Allgemeine Info'!$H$15,$J40*(1+$D$4)^GM$12,IF(AND(GM$12&lt;&gt;0,MOD(GM$12,$G40)=0,GM$12&lt;'Allgemeine Info'!$H$15),($I40+$J40)*((1+$D$4)^GM$12),0))))</f>
        <v>0</v>
      </c>
      <c r="GN40" s="235">
        <f>IF(OR($E40="",$F40="",$G40="",'Allgemeine Info'!$H$15=""),0,IF(AND(GN$11&lt;&gt;0,GN$11&lt;='Allgemeine Info'!$H$15),($E40+$F40)*$I40*(1+$D$4)^GN$11,IF(GN$12='Allgemeine Info'!$H$15,$J40*(1+$D$4)^GN$12,IF(AND(GN$12&lt;&gt;0,MOD(GN$12,$G40)=0,GN$12&lt;'Allgemeine Info'!$H$15),($I40+$J40)*((1+$D$4)^GN$12),0))))</f>
        <v>0</v>
      </c>
      <c r="GO40" s="235">
        <f>IF(OR($E40="",$F40="",$G40="",'Allgemeine Info'!$H$15=""),0,IF(AND(GO$11&lt;&gt;0,GO$11&lt;='Allgemeine Info'!$H$15),($E40+$F40)*$I40*(1+$D$4)^GO$11,IF(GO$12='Allgemeine Info'!$H$15,$J40*(1+$D$4)^GO$12,IF(AND(GO$12&lt;&gt;0,MOD(GO$12,$G40)=0,GO$12&lt;'Allgemeine Info'!$H$15),($I40+$J40)*((1+$D$4)^GO$12),0))))</f>
        <v>0</v>
      </c>
      <c r="GP40" s="235">
        <f>IF(OR($E40="",$F40="",$G40="",'Allgemeine Info'!$H$15=""),0,IF(AND(GP$11&lt;&gt;0,GP$11&lt;='Allgemeine Info'!$H$15),($E40+$F40)*$I40*(1+$D$4)^GP$11,IF(GP$12='Allgemeine Info'!$H$15,$J40*(1+$D$4)^GP$12,IF(AND(GP$12&lt;&gt;0,MOD(GP$12,$G40)=0,GP$12&lt;'Allgemeine Info'!$H$15),($I40+$J40)*((1+$D$4)^GP$12),0))))</f>
        <v>0</v>
      </c>
      <c r="GQ40" s="235">
        <f>IF(OR($E40="",$F40="",$G40="",'Allgemeine Info'!$H$15=""),0,IF(AND(GQ$11&lt;&gt;0,GQ$11&lt;='Allgemeine Info'!$H$15),($E40+$F40)*$I40*(1+$D$4)^GQ$11,IF(GQ$12='Allgemeine Info'!$H$15,$J40*(1+$D$4)^GQ$12,IF(AND(GQ$12&lt;&gt;0,MOD(GQ$12,$G40)=0,GQ$12&lt;'Allgemeine Info'!$H$15),($I40+$J40)*((1+$D$4)^GQ$12),0))))</f>
        <v>0</v>
      </c>
      <c r="GR40" s="235">
        <f>IF(OR($E40="",$F40="",$G40="",'Allgemeine Info'!$H$15=""),0,IF(AND(GR$11&lt;&gt;0,GR$11&lt;='Allgemeine Info'!$H$15),($E40+$F40)*$I40*(1+$D$4)^GR$11,IF(GR$12='Allgemeine Info'!$H$15,$J40*(1+$D$4)^GR$12,IF(AND(GR$12&lt;&gt;0,MOD(GR$12,$G40)=0,GR$12&lt;'Allgemeine Info'!$H$15),($I40+$J40)*((1+$D$4)^GR$12),0))))</f>
        <v>0</v>
      </c>
      <c r="GS40" s="235">
        <f>IF(OR($E40="",$F40="",$G40="",'Allgemeine Info'!$H$15=""),0,IF(AND(GS$11&lt;&gt;0,GS$11&lt;='Allgemeine Info'!$H$15),($E40+$F40)*$I40*(1+$D$4)^GS$11,IF(GS$12='Allgemeine Info'!$H$15,$J40*(1+$D$4)^GS$12,IF(AND(GS$12&lt;&gt;0,MOD(GS$12,$G40)=0,GS$12&lt;'Allgemeine Info'!$H$15),($I40+$J40)*((1+$D$4)^GS$12),0))))</f>
        <v>0</v>
      </c>
      <c r="GT40" s="235">
        <f>IF(OR($E40="",$F40="",$G40="",'Allgemeine Info'!$H$15=""),0,IF(AND(GT$11&lt;&gt;0,GT$11&lt;='Allgemeine Info'!$H$15),($E40+$F40)*$I40*(1+$D$4)^GT$11,IF(GT$12='Allgemeine Info'!$H$15,$J40*(1+$D$4)^GT$12,IF(AND(GT$12&lt;&gt;0,MOD(GT$12,$G40)=0,GT$12&lt;'Allgemeine Info'!$H$15),($I40+$J40)*((1+$D$4)^GT$12),0))))</f>
        <v>0</v>
      </c>
      <c r="GU40" s="235">
        <f>IF(OR($E40="",$F40="",$G40="",'Allgemeine Info'!$H$15=""),0,IF(AND(GU$11&lt;&gt;0,GU$11&lt;='Allgemeine Info'!$H$15),($E40+$F40)*$I40*(1+$D$4)^GU$11,IF(GU$12='Allgemeine Info'!$H$15,$J40*(1+$D$4)^GU$12,IF(AND(GU$12&lt;&gt;0,MOD(GU$12,$G40)=0,GU$12&lt;'Allgemeine Info'!$H$15),($I40+$J40)*((1+$D$4)^GU$12),0))))</f>
        <v>0</v>
      </c>
      <c r="GV40" s="235">
        <f>IF(OR($E40="",$F40="",$G40="",'Allgemeine Info'!$H$15=""),0,IF(AND(GV$11&lt;&gt;0,GV$11&lt;='Allgemeine Info'!$H$15),($E40+$F40)*$I40*(1+$D$4)^GV$11,IF(GV$12='Allgemeine Info'!$H$15,$J40*(1+$D$4)^GV$12,IF(AND(GV$12&lt;&gt;0,MOD(GV$12,$G40)=0,GV$12&lt;'Allgemeine Info'!$H$15),($I40+$J40)*((1+$D$4)^GV$12),0))))</f>
        <v>0</v>
      </c>
      <c r="GW40" s="235">
        <f>IF(OR($E40="",$F40="",$G40="",'Allgemeine Info'!$H$15=""),0,IF(AND(GW$11&lt;&gt;0,GW$11&lt;='Allgemeine Info'!$H$15),($E40+$F40)*$I40*(1+$D$4)^GW$11,IF(GW$12='Allgemeine Info'!$H$15,$J40*(1+$D$4)^GW$12,IF(AND(GW$12&lt;&gt;0,MOD(GW$12,$G40)=0,GW$12&lt;'Allgemeine Info'!$H$15),($I40+$J40)*((1+$D$4)^GW$12),0))))</f>
        <v>0</v>
      </c>
      <c r="GX40" s="235">
        <f>IF(OR($E40="",$F40="",$G40="",'Allgemeine Info'!$H$15=""),0,IF(AND(GX$11&lt;&gt;0,GX$11&lt;='Allgemeine Info'!$H$15),($E40+$F40)*$I40*(1+$D$4)^GX$11,IF(GX$12='Allgemeine Info'!$H$15,$J40*(1+$D$4)^GX$12,IF(AND(GX$12&lt;&gt;0,MOD(GX$12,$G40)=0,GX$12&lt;'Allgemeine Info'!$H$15),($I40+$J40)*((1+$D$4)^GX$12),0))))</f>
        <v>0</v>
      </c>
      <c r="GY40" s="235">
        <f>IF(OR($E40="",$F40="",$G40="",'Allgemeine Info'!$H$15=""),0,IF(AND(GY$11&lt;&gt;0,GY$11&lt;='Allgemeine Info'!$H$15),($E40+$F40)*$I40*(1+$D$4)^GY$11,IF(GY$12='Allgemeine Info'!$H$15,$J40*(1+$D$4)^GY$12,IF(AND(GY$12&lt;&gt;0,MOD(GY$12,$G40)=0,GY$12&lt;'Allgemeine Info'!$H$15),($I40+$J40)*((1+$D$4)^GY$12),0))))</f>
        <v>0</v>
      </c>
      <c r="GZ40" s="235">
        <f>IF(OR($E40="",$F40="",$G40="",'Allgemeine Info'!$H$15=""),0,IF(AND(GZ$11&lt;&gt;0,GZ$11&lt;='Allgemeine Info'!$H$15),($E40+$F40)*$I40*(1+$D$4)^GZ$11,IF(GZ$12='Allgemeine Info'!$H$15,$J40*(1+$D$4)^GZ$12,IF(AND(GZ$12&lt;&gt;0,MOD(GZ$12,$G40)=0,GZ$12&lt;'Allgemeine Info'!$H$15),($I40+$J40)*((1+$D$4)^GZ$12),0))))</f>
        <v>0</v>
      </c>
      <c r="HA40" s="235">
        <f>IF(OR($E40="",$F40="",$G40="",'Allgemeine Info'!$H$15=""),0,IF(AND(HA$11&lt;&gt;0,HA$11&lt;='Allgemeine Info'!$H$15),($E40+$F40)*$I40*(1+$D$4)^HA$11,IF(HA$12='Allgemeine Info'!$H$15,$J40*(1+$D$4)^HA$12,IF(AND(HA$12&lt;&gt;0,MOD(HA$12,$G40)=0,HA$12&lt;'Allgemeine Info'!$H$15),($I40+$J40)*((1+$D$4)^HA$12),0))))</f>
        <v>0</v>
      </c>
      <c r="HB40" s="235">
        <f>IF(OR($E40="",$F40="",$G40="",'Allgemeine Info'!$H$15=""),0,IF(AND(HB$11&lt;&gt;0,HB$11&lt;='Allgemeine Info'!$H$15),($E40+$F40)*$I40*(1+$D$4)^HB$11,IF(HB$12='Allgemeine Info'!$H$15,$J40*(1+$D$4)^HB$12,IF(AND(HB$12&lt;&gt;0,MOD(HB$12,$G40)=0,HB$12&lt;'Allgemeine Info'!$H$15),($I40+$J40)*((1+$D$4)^HB$12),0))))</f>
        <v>0</v>
      </c>
    </row>
    <row r="41" spans="1:210" x14ac:dyDescent="0.2">
      <c r="A41" s="47"/>
      <c r="B41" s="326"/>
      <c r="C41" s="324"/>
      <c r="D41" s="232"/>
      <c r="E41" s="324"/>
      <c r="F41" s="324"/>
      <c r="G41" s="328"/>
      <c r="H41" s="234">
        <f>IF('Allgemeine Info'!$H$15="",0,IF(G41=0,0,IF(MOD(('Allgemeine Info'!$H$15),G41)=0,(('Allgemeine Info'!$H$15)/G41)-1,ROUNDDOWN(('Allgemeine Info'!$H$15)/G41,0))))</f>
        <v>0</v>
      </c>
      <c r="I41" s="322"/>
      <c r="J41" s="322"/>
      <c r="K41" s="235">
        <f>IF(OR($E41="",$F41="",$G41="",'Allgemeine Info'!$H$15=""),0,IF(AND(K$11&lt;&gt;0,K$11&lt;='Allgemeine Info'!$H$15),($E41+$F41)*$I41*(1+$D$4)^K$11,IF(K$12='Allgemeine Info'!$H$15,$J41*(1+$D$4)^K$12,IF(AND(K$12&lt;&gt;0,MOD(K$12,$G41)=0,K$12&lt;'Allgemeine Info'!$H$15),($I41+$J41)*((1+$D$4)^K$12),0))))</f>
        <v>0</v>
      </c>
      <c r="L41" s="235">
        <f>IF(OR($E41="",$F41="",$G41="",'Allgemeine Info'!$H$15=""),0,IF(AND(L$11&lt;&gt;0,L$11&lt;='Allgemeine Info'!$H$15),($E41+$F41)*$I41*(1+$D$4)^L$11,IF(L$12='Allgemeine Info'!$H$15,$J41*(1+$D$4)^L$12,IF(AND(L$12&lt;&gt;0,MOD(L$12,$G41)=0,L$12&lt;'Allgemeine Info'!$H$15),($I41+$J41)*((1+$D$4)^L$12),0))))</f>
        <v>0</v>
      </c>
      <c r="M41" s="235">
        <f>IF(OR($E41="",$F41="",$G41="",'Allgemeine Info'!$H$15=""),0,IF(AND(M$11&lt;&gt;0,M$11&lt;='Allgemeine Info'!$H$15),($E41+$F41)*$I41*(1+$D$4)^M$11,IF(M$12='Allgemeine Info'!$H$15,$J41*(1+$D$4)^M$12,IF(AND(M$12&lt;&gt;0,MOD(M$12,$G41)=0,M$12&lt;'Allgemeine Info'!$H$15),($I41+$J41)*((1+$D$4)^M$12),0))))</f>
        <v>0</v>
      </c>
      <c r="N41" s="235">
        <f>IF(OR($E41="",$F41="",$G41="",'Allgemeine Info'!$H$15=""),0,IF(AND(N$11&lt;&gt;0,N$11&lt;='Allgemeine Info'!$H$15),($E41+$F41)*$I41*(1+$D$4)^N$11,IF(N$12='Allgemeine Info'!$H$15,$J41*(1+$D$4)^N$12,IF(AND(N$12&lt;&gt;0,MOD(N$12,$G41)=0,N$12&lt;'Allgemeine Info'!$H$15),($I41+$J41)*((1+$D$4)^N$12),0))))</f>
        <v>0</v>
      </c>
      <c r="O41" s="235">
        <f>IF(OR($E41="",$F41="",$G41="",'Allgemeine Info'!$H$15=""),0,IF(AND(O$11&lt;&gt;0,O$11&lt;='Allgemeine Info'!$H$15),($E41+$F41)*$I41*(1+$D$4)^O$11,IF(O$12='Allgemeine Info'!$H$15,$J41*(1+$D$4)^O$12,IF(AND(O$12&lt;&gt;0,MOD(O$12,$G41)=0,O$12&lt;'Allgemeine Info'!$H$15),($I41+$J41)*((1+$D$4)^O$12),0))))</f>
        <v>0</v>
      </c>
      <c r="P41" s="235">
        <f>IF(OR($E41="",$F41="",$G41="",'Allgemeine Info'!$H$15=""),0,IF(AND(P$11&lt;&gt;0,P$11&lt;='Allgemeine Info'!$H$15),($E41+$F41)*$I41*(1+$D$4)^P$11,IF(P$12='Allgemeine Info'!$H$15,$J41*(1+$D$4)^P$12,IF(AND(P$12&lt;&gt;0,MOD(P$12,$G41)=0,P$12&lt;'Allgemeine Info'!$H$15),($I41+$J41)*((1+$D$4)^P$12),0))))</f>
        <v>0</v>
      </c>
      <c r="Q41" s="235">
        <f>IF(OR($E41="",$F41="",$G41="",'Allgemeine Info'!$H$15=""),0,IF(AND(Q$11&lt;&gt;0,Q$11&lt;='Allgemeine Info'!$H$15),($E41+$F41)*$I41*(1+$D$4)^Q$11,IF(Q$12='Allgemeine Info'!$H$15,$J41*(1+$D$4)^Q$12,IF(AND(Q$12&lt;&gt;0,MOD(Q$12,$G41)=0,Q$12&lt;'Allgemeine Info'!$H$15),($I41+$J41)*((1+$D$4)^Q$12),0))))</f>
        <v>0</v>
      </c>
      <c r="R41" s="235">
        <f>IF(OR($E41="",$F41="",$G41="",'Allgemeine Info'!$H$15=""),0,IF(AND(R$11&lt;&gt;0,R$11&lt;='Allgemeine Info'!$H$15),($E41+$F41)*$I41*(1+$D$4)^R$11,IF(R$12='Allgemeine Info'!$H$15,$J41*(1+$D$4)^R$12,IF(AND(R$12&lt;&gt;0,MOD(R$12,$G41)=0,R$12&lt;'Allgemeine Info'!$H$15),($I41+$J41)*((1+$D$4)^R$12),0))))</f>
        <v>0</v>
      </c>
      <c r="S41" s="235">
        <f>IF(OR($E41="",$F41="",$G41="",'Allgemeine Info'!$H$15=""),0,IF(AND(S$11&lt;&gt;0,S$11&lt;='Allgemeine Info'!$H$15),($E41+$F41)*$I41*(1+$D$4)^S$11,IF(S$12='Allgemeine Info'!$H$15,$J41*(1+$D$4)^S$12,IF(AND(S$12&lt;&gt;0,MOD(S$12,$G41)=0,S$12&lt;'Allgemeine Info'!$H$15),($I41+$J41)*((1+$D$4)^S$12),0))))</f>
        <v>0</v>
      </c>
      <c r="T41" s="235">
        <f>IF(OR($E41="",$F41="",$G41="",'Allgemeine Info'!$H$15=""),0,IF(AND(T$11&lt;&gt;0,T$11&lt;='Allgemeine Info'!$H$15),($E41+$F41)*$I41*(1+$D$4)^T$11,IF(T$12='Allgemeine Info'!$H$15,$J41*(1+$D$4)^T$12,IF(AND(T$12&lt;&gt;0,MOD(T$12,$G41)=0,T$12&lt;'Allgemeine Info'!$H$15),($I41+$J41)*((1+$D$4)^T$12),0))))</f>
        <v>0</v>
      </c>
      <c r="U41" s="235">
        <f>IF(OR($E41="",$F41="",$G41="",'Allgemeine Info'!$H$15=""),0,IF(AND(U$11&lt;&gt;0,U$11&lt;='Allgemeine Info'!$H$15),($E41+$F41)*$I41*(1+$D$4)^U$11,IF(U$12='Allgemeine Info'!$H$15,$J41*(1+$D$4)^U$12,IF(AND(U$12&lt;&gt;0,MOD(U$12,$G41)=0,U$12&lt;'Allgemeine Info'!$H$15),($I41+$J41)*((1+$D$4)^U$12),0))))</f>
        <v>0</v>
      </c>
      <c r="V41" s="235">
        <f>IF(OR($E41="",$F41="",$G41="",'Allgemeine Info'!$H$15=""),0,IF(AND(V$11&lt;&gt;0,V$11&lt;='Allgemeine Info'!$H$15),($E41+$F41)*$I41*(1+$D$4)^V$11,IF(V$12='Allgemeine Info'!$H$15,$J41*(1+$D$4)^V$12,IF(AND(V$12&lt;&gt;0,MOD(V$12,$G41)=0,V$12&lt;'Allgemeine Info'!$H$15),($I41+$J41)*((1+$D$4)^V$12),0))))</f>
        <v>0</v>
      </c>
      <c r="W41" s="235">
        <f>IF(OR($E41="",$F41="",$G41="",'Allgemeine Info'!$H$15=""),0,IF(AND(W$11&lt;&gt;0,W$11&lt;='Allgemeine Info'!$H$15),($E41+$F41)*$I41*(1+$D$4)^W$11,IF(W$12='Allgemeine Info'!$H$15,$J41*(1+$D$4)^W$12,IF(AND(W$12&lt;&gt;0,MOD(W$12,$G41)=0,W$12&lt;'Allgemeine Info'!$H$15),($I41+$J41)*((1+$D$4)^W$12),0))))</f>
        <v>0</v>
      </c>
      <c r="X41" s="235">
        <f>IF(OR($E41="",$F41="",$G41="",'Allgemeine Info'!$H$15=""),0,IF(AND(X$11&lt;&gt;0,X$11&lt;='Allgemeine Info'!$H$15),($E41+$F41)*$I41*(1+$D$4)^X$11,IF(X$12='Allgemeine Info'!$H$15,$J41*(1+$D$4)^X$12,IF(AND(X$12&lt;&gt;0,MOD(X$12,$G41)=0,X$12&lt;'Allgemeine Info'!$H$15),($I41+$J41)*((1+$D$4)^X$12),0))))</f>
        <v>0</v>
      </c>
      <c r="Y41" s="235">
        <f>IF(OR($E41="",$F41="",$G41="",'Allgemeine Info'!$H$15=""),0,IF(AND(Y$11&lt;&gt;0,Y$11&lt;='Allgemeine Info'!$H$15),($E41+$F41)*$I41*(1+$D$4)^Y$11,IF(Y$12='Allgemeine Info'!$H$15,$J41*(1+$D$4)^Y$12,IF(AND(Y$12&lt;&gt;0,MOD(Y$12,$G41)=0,Y$12&lt;'Allgemeine Info'!$H$15),($I41+$J41)*((1+$D$4)^Y$12),0))))</f>
        <v>0</v>
      </c>
      <c r="Z41" s="235">
        <f>IF(OR($E41="",$F41="",$G41="",'Allgemeine Info'!$H$15=""),0,IF(AND(Z$11&lt;&gt;0,Z$11&lt;='Allgemeine Info'!$H$15),($E41+$F41)*$I41*(1+$D$4)^Z$11,IF(Z$12='Allgemeine Info'!$H$15,$J41*(1+$D$4)^Z$12,IF(AND(Z$12&lt;&gt;0,MOD(Z$12,$G41)=0,Z$12&lt;'Allgemeine Info'!$H$15),($I41+$J41)*((1+$D$4)^Z$12),0))))</f>
        <v>0</v>
      </c>
      <c r="AA41" s="235">
        <f>IF(OR($E41="",$F41="",$G41="",'Allgemeine Info'!$H$15=""),0,IF(AND(AA$11&lt;&gt;0,AA$11&lt;='Allgemeine Info'!$H$15),($E41+$F41)*$I41*(1+$D$4)^AA$11,IF(AA$12='Allgemeine Info'!$H$15,$J41*(1+$D$4)^AA$12,IF(AND(AA$12&lt;&gt;0,MOD(AA$12,$G41)=0,AA$12&lt;'Allgemeine Info'!$H$15),($I41+$J41)*((1+$D$4)^AA$12),0))))</f>
        <v>0</v>
      </c>
      <c r="AB41" s="235">
        <f>IF(OR($E41="",$F41="",$G41="",'Allgemeine Info'!$H$15=""),0,IF(AND(AB$11&lt;&gt;0,AB$11&lt;='Allgemeine Info'!$H$15),($E41+$F41)*$I41*(1+$D$4)^AB$11,IF(AB$12='Allgemeine Info'!$H$15,$J41*(1+$D$4)^AB$12,IF(AND(AB$12&lt;&gt;0,MOD(AB$12,$G41)=0,AB$12&lt;'Allgemeine Info'!$H$15),($I41+$J41)*((1+$D$4)^AB$12),0))))</f>
        <v>0</v>
      </c>
      <c r="AC41" s="235">
        <f>IF(OR($E41="",$F41="",$G41="",'Allgemeine Info'!$H$15=""),0,IF(AND(AC$11&lt;&gt;0,AC$11&lt;='Allgemeine Info'!$H$15),($E41+$F41)*$I41*(1+$D$4)^AC$11,IF(AC$12='Allgemeine Info'!$H$15,$J41*(1+$D$4)^AC$12,IF(AND(AC$12&lt;&gt;0,MOD(AC$12,$G41)=0,AC$12&lt;'Allgemeine Info'!$H$15),($I41+$J41)*((1+$D$4)^AC$12),0))))</f>
        <v>0</v>
      </c>
      <c r="AD41" s="235">
        <f>IF(OR($E41="",$F41="",$G41="",'Allgemeine Info'!$H$15=""),0,IF(AND(AD$11&lt;&gt;0,AD$11&lt;='Allgemeine Info'!$H$15),($E41+$F41)*$I41*(1+$D$4)^AD$11,IF(AD$12='Allgemeine Info'!$H$15,$J41*(1+$D$4)^AD$12,IF(AND(AD$12&lt;&gt;0,MOD(AD$12,$G41)=0,AD$12&lt;'Allgemeine Info'!$H$15),($I41+$J41)*((1+$D$4)^AD$12),0))))</f>
        <v>0</v>
      </c>
      <c r="AE41" s="235">
        <f>IF(OR($E41="",$F41="",$G41="",'Allgemeine Info'!$H$15=""),0,IF(AND(AE$11&lt;&gt;0,AE$11&lt;='Allgemeine Info'!$H$15),($E41+$F41)*$I41*(1+$D$4)^AE$11,IF(AE$12='Allgemeine Info'!$H$15,$J41*(1+$D$4)^AE$12,IF(AND(AE$12&lt;&gt;0,MOD(AE$12,$G41)=0,AE$12&lt;'Allgemeine Info'!$H$15),($I41+$J41)*((1+$D$4)^AE$12),0))))</f>
        <v>0</v>
      </c>
      <c r="AF41" s="235">
        <f>IF(OR($E41="",$F41="",$G41="",'Allgemeine Info'!$H$15=""),0,IF(AND(AF$11&lt;&gt;0,AF$11&lt;='Allgemeine Info'!$H$15),($E41+$F41)*$I41*(1+$D$4)^AF$11,IF(AF$12='Allgemeine Info'!$H$15,$J41*(1+$D$4)^AF$12,IF(AND(AF$12&lt;&gt;0,MOD(AF$12,$G41)=0,AF$12&lt;'Allgemeine Info'!$H$15),($I41+$J41)*((1+$D$4)^AF$12),0))))</f>
        <v>0</v>
      </c>
      <c r="AG41" s="235">
        <f>IF(OR($E41="",$F41="",$G41="",'Allgemeine Info'!$H$15=""),0,IF(AND(AG$11&lt;&gt;0,AG$11&lt;='Allgemeine Info'!$H$15),($E41+$F41)*$I41*(1+$D$4)^AG$11,IF(AG$12='Allgemeine Info'!$H$15,$J41*(1+$D$4)^AG$12,IF(AND(AG$12&lt;&gt;0,MOD(AG$12,$G41)=0,AG$12&lt;'Allgemeine Info'!$H$15),($I41+$J41)*((1+$D$4)^AG$12),0))))</f>
        <v>0</v>
      </c>
      <c r="AH41" s="235">
        <f>IF(OR($E41="",$F41="",$G41="",'Allgemeine Info'!$H$15=""),0,IF(AND(AH$11&lt;&gt;0,AH$11&lt;='Allgemeine Info'!$H$15),($E41+$F41)*$I41*(1+$D$4)^AH$11,IF(AH$12='Allgemeine Info'!$H$15,$J41*(1+$D$4)^AH$12,IF(AND(AH$12&lt;&gt;0,MOD(AH$12,$G41)=0,AH$12&lt;'Allgemeine Info'!$H$15),($I41+$J41)*((1+$D$4)^AH$12),0))))</f>
        <v>0</v>
      </c>
      <c r="AI41" s="235">
        <f>IF(OR($E41="",$F41="",$G41="",'Allgemeine Info'!$H$15=""),0,IF(AND(AI$11&lt;&gt;0,AI$11&lt;='Allgemeine Info'!$H$15),($E41+$F41)*$I41*(1+$D$4)^AI$11,IF(AI$12='Allgemeine Info'!$H$15,$J41*(1+$D$4)^AI$12,IF(AND(AI$12&lt;&gt;0,MOD(AI$12,$G41)=0,AI$12&lt;'Allgemeine Info'!$H$15),($I41+$J41)*((1+$D$4)^AI$12),0))))</f>
        <v>0</v>
      </c>
      <c r="AJ41" s="235">
        <f>IF(OR($E41="",$F41="",$G41="",'Allgemeine Info'!$H$15=""),0,IF(AND(AJ$11&lt;&gt;0,AJ$11&lt;='Allgemeine Info'!$H$15),($E41+$F41)*$I41*(1+$D$4)^AJ$11,IF(AJ$12='Allgemeine Info'!$H$15,$J41*(1+$D$4)^AJ$12,IF(AND(AJ$12&lt;&gt;0,MOD(AJ$12,$G41)=0,AJ$12&lt;'Allgemeine Info'!$H$15),($I41+$J41)*((1+$D$4)^AJ$12),0))))</f>
        <v>0</v>
      </c>
      <c r="AK41" s="235">
        <f>IF(OR($E41="",$F41="",$G41="",'Allgemeine Info'!$H$15=""),0,IF(AND(AK$11&lt;&gt;0,AK$11&lt;='Allgemeine Info'!$H$15),($E41+$F41)*$I41*(1+$D$4)^AK$11,IF(AK$12='Allgemeine Info'!$H$15,$J41*(1+$D$4)^AK$12,IF(AND(AK$12&lt;&gt;0,MOD(AK$12,$G41)=0,AK$12&lt;'Allgemeine Info'!$H$15),($I41+$J41)*((1+$D$4)^AK$12),0))))</f>
        <v>0</v>
      </c>
      <c r="AL41" s="235">
        <f>IF(OR($E41="",$F41="",$G41="",'Allgemeine Info'!$H$15=""),0,IF(AND(AL$11&lt;&gt;0,AL$11&lt;='Allgemeine Info'!$H$15),($E41+$F41)*$I41*(1+$D$4)^AL$11,IF(AL$12='Allgemeine Info'!$H$15,$J41*(1+$D$4)^AL$12,IF(AND(AL$12&lt;&gt;0,MOD(AL$12,$G41)=0,AL$12&lt;'Allgemeine Info'!$H$15),($I41+$J41)*((1+$D$4)^AL$12),0))))</f>
        <v>0</v>
      </c>
      <c r="AM41" s="235">
        <f>IF(OR($E41="",$F41="",$G41="",'Allgemeine Info'!$H$15=""),0,IF(AND(AM$11&lt;&gt;0,AM$11&lt;='Allgemeine Info'!$H$15),($E41+$F41)*$I41*(1+$D$4)^AM$11,IF(AM$12='Allgemeine Info'!$H$15,$J41*(1+$D$4)^AM$12,IF(AND(AM$12&lt;&gt;0,MOD(AM$12,$G41)=0,AM$12&lt;'Allgemeine Info'!$H$15),($I41+$J41)*((1+$D$4)^AM$12),0))))</f>
        <v>0</v>
      </c>
      <c r="AN41" s="235">
        <f>IF(OR($E41="",$F41="",$G41="",'Allgemeine Info'!$H$15=""),0,IF(AND(AN$11&lt;&gt;0,AN$11&lt;='Allgemeine Info'!$H$15),($E41+$F41)*$I41*(1+$D$4)^AN$11,IF(AN$12='Allgemeine Info'!$H$15,$J41*(1+$D$4)^AN$12,IF(AND(AN$12&lt;&gt;0,MOD(AN$12,$G41)=0,AN$12&lt;'Allgemeine Info'!$H$15),($I41+$J41)*((1+$D$4)^AN$12),0))))</f>
        <v>0</v>
      </c>
      <c r="AO41" s="235">
        <f>IF(OR($E41="",$F41="",$G41="",'Allgemeine Info'!$H$15=""),0,IF(AND(AO$11&lt;&gt;0,AO$11&lt;='Allgemeine Info'!$H$15),($E41+$F41)*$I41*(1+$D$4)^AO$11,IF(AO$12='Allgemeine Info'!$H$15,$J41*(1+$D$4)^AO$12,IF(AND(AO$12&lt;&gt;0,MOD(AO$12,$G41)=0,AO$12&lt;'Allgemeine Info'!$H$15),($I41+$J41)*((1+$D$4)^AO$12),0))))</f>
        <v>0</v>
      </c>
      <c r="AP41" s="235">
        <f>IF(OR($E41="",$F41="",$G41="",'Allgemeine Info'!$H$15=""),0,IF(AND(AP$11&lt;&gt;0,AP$11&lt;='Allgemeine Info'!$H$15),($E41+$F41)*$I41*(1+$D$4)^AP$11,IF(AP$12='Allgemeine Info'!$H$15,$J41*(1+$D$4)^AP$12,IF(AND(AP$12&lt;&gt;0,MOD(AP$12,$G41)=0,AP$12&lt;'Allgemeine Info'!$H$15),($I41+$J41)*((1+$D$4)^AP$12),0))))</f>
        <v>0</v>
      </c>
      <c r="AQ41" s="235">
        <f>IF(OR($E41="",$F41="",$G41="",'Allgemeine Info'!$H$15=""),0,IF(AND(AQ$11&lt;&gt;0,AQ$11&lt;='Allgemeine Info'!$H$15),($E41+$F41)*$I41*(1+$D$4)^AQ$11,IF(AQ$12='Allgemeine Info'!$H$15,$J41*(1+$D$4)^AQ$12,IF(AND(AQ$12&lt;&gt;0,MOD(AQ$12,$G41)=0,AQ$12&lt;'Allgemeine Info'!$H$15),($I41+$J41)*((1+$D$4)^AQ$12),0))))</f>
        <v>0</v>
      </c>
      <c r="AR41" s="235">
        <f>IF(OR($E41="",$F41="",$G41="",'Allgemeine Info'!$H$15=""),0,IF(AND(AR$11&lt;&gt;0,AR$11&lt;='Allgemeine Info'!$H$15),($E41+$F41)*$I41*(1+$D$4)^AR$11,IF(AR$12='Allgemeine Info'!$H$15,$J41*(1+$D$4)^AR$12,IF(AND(AR$12&lt;&gt;0,MOD(AR$12,$G41)=0,AR$12&lt;'Allgemeine Info'!$H$15),($I41+$J41)*((1+$D$4)^AR$12),0))))</f>
        <v>0</v>
      </c>
      <c r="AS41" s="235">
        <f>IF(OR($E41="",$F41="",$G41="",'Allgemeine Info'!$H$15=""),0,IF(AND(AS$11&lt;&gt;0,AS$11&lt;='Allgemeine Info'!$H$15),($E41+$F41)*$I41*(1+$D$4)^AS$11,IF(AS$12='Allgemeine Info'!$H$15,$J41*(1+$D$4)^AS$12,IF(AND(AS$12&lt;&gt;0,MOD(AS$12,$G41)=0,AS$12&lt;'Allgemeine Info'!$H$15),($I41+$J41)*((1+$D$4)^AS$12),0))))</f>
        <v>0</v>
      </c>
      <c r="AT41" s="235">
        <f>IF(OR($E41="",$F41="",$G41="",'Allgemeine Info'!$H$15=""),0,IF(AND(AT$11&lt;&gt;0,AT$11&lt;='Allgemeine Info'!$H$15),($E41+$F41)*$I41*(1+$D$4)^AT$11,IF(AT$12='Allgemeine Info'!$H$15,$J41*(1+$D$4)^AT$12,IF(AND(AT$12&lt;&gt;0,MOD(AT$12,$G41)=0,AT$12&lt;'Allgemeine Info'!$H$15),($I41+$J41)*((1+$D$4)^AT$12),0))))</f>
        <v>0</v>
      </c>
      <c r="AU41" s="235">
        <f>IF(OR($E41="",$F41="",$G41="",'Allgemeine Info'!$H$15=""),0,IF(AND(AU$11&lt;&gt;0,AU$11&lt;='Allgemeine Info'!$H$15),($E41+$F41)*$I41*(1+$D$4)^AU$11,IF(AU$12='Allgemeine Info'!$H$15,$J41*(1+$D$4)^AU$12,IF(AND(AU$12&lt;&gt;0,MOD(AU$12,$G41)=0,AU$12&lt;'Allgemeine Info'!$H$15),($I41+$J41)*((1+$D$4)^AU$12),0))))</f>
        <v>0</v>
      </c>
      <c r="AV41" s="235">
        <f>IF(OR($E41="",$F41="",$G41="",'Allgemeine Info'!$H$15=""),0,IF(AND(AV$11&lt;&gt;0,AV$11&lt;='Allgemeine Info'!$H$15),($E41+$F41)*$I41*(1+$D$4)^AV$11,IF(AV$12='Allgemeine Info'!$H$15,$J41*(1+$D$4)^AV$12,IF(AND(AV$12&lt;&gt;0,MOD(AV$12,$G41)=0,AV$12&lt;'Allgemeine Info'!$H$15),($I41+$J41)*((1+$D$4)^AV$12),0))))</f>
        <v>0</v>
      </c>
      <c r="AW41" s="235">
        <f>IF(OR($E41="",$F41="",$G41="",'Allgemeine Info'!$H$15=""),0,IF(AND(AW$11&lt;&gt;0,AW$11&lt;='Allgemeine Info'!$H$15),($E41+$F41)*$I41*(1+$D$4)^AW$11,IF(AW$12='Allgemeine Info'!$H$15,$J41*(1+$D$4)^AW$12,IF(AND(AW$12&lt;&gt;0,MOD(AW$12,$G41)=0,AW$12&lt;'Allgemeine Info'!$H$15),($I41+$J41)*((1+$D$4)^AW$12),0))))</f>
        <v>0</v>
      </c>
      <c r="AX41" s="235">
        <f>IF(OR($E41="",$F41="",$G41="",'Allgemeine Info'!$H$15=""),0,IF(AND(AX$11&lt;&gt;0,AX$11&lt;='Allgemeine Info'!$H$15),($E41+$F41)*$I41*(1+$D$4)^AX$11,IF(AX$12='Allgemeine Info'!$H$15,$J41*(1+$D$4)^AX$12,IF(AND(AX$12&lt;&gt;0,MOD(AX$12,$G41)=0,AX$12&lt;'Allgemeine Info'!$H$15),($I41+$J41)*((1+$D$4)^AX$12),0))))</f>
        <v>0</v>
      </c>
      <c r="AY41" s="235">
        <f>IF(OR($E41="",$F41="",$G41="",'Allgemeine Info'!$H$15=""),0,IF(AND(AY$11&lt;&gt;0,AY$11&lt;='Allgemeine Info'!$H$15),($E41+$F41)*$I41*(1+$D$4)^AY$11,IF(AY$12='Allgemeine Info'!$H$15,$J41*(1+$D$4)^AY$12,IF(AND(AY$12&lt;&gt;0,MOD(AY$12,$G41)=0,AY$12&lt;'Allgemeine Info'!$H$15),($I41+$J41)*((1+$D$4)^AY$12),0))))</f>
        <v>0</v>
      </c>
      <c r="AZ41" s="235">
        <f>IF(OR($E41="",$F41="",$G41="",'Allgemeine Info'!$H$15=""),0,IF(AND(AZ$11&lt;&gt;0,AZ$11&lt;='Allgemeine Info'!$H$15),($E41+$F41)*$I41*(1+$D$4)^AZ$11,IF(AZ$12='Allgemeine Info'!$H$15,$J41*(1+$D$4)^AZ$12,IF(AND(AZ$12&lt;&gt;0,MOD(AZ$12,$G41)=0,AZ$12&lt;'Allgemeine Info'!$H$15),($I41+$J41)*((1+$D$4)^AZ$12),0))))</f>
        <v>0</v>
      </c>
      <c r="BA41" s="235">
        <f>IF(OR($E41="",$F41="",$G41="",'Allgemeine Info'!$H$15=""),0,IF(AND(BA$11&lt;&gt;0,BA$11&lt;='Allgemeine Info'!$H$15),($E41+$F41)*$I41*(1+$D$4)^BA$11,IF(BA$12='Allgemeine Info'!$H$15,$J41*(1+$D$4)^BA$12,IF(AND(BA$12&lt;&gt;0,MOD(BA$12,$G41)=0,BA$12&lt;'Allgemeine Info'!$H$15),($I41+$J41)*((1+$D$4)^BA$12),0))))</f>
        <v>0</v>
      </c>
      <c r="BB41" s="235">
        <f>IF(OR($E41="",$F41="",$G41="",'Allgemeine Info'!$H$15=""),0,IF(AND(BB$11&lt;&gt;0,BB$11&lt;='Allgemeine Info'!$H$15),($E41+$F41)*$I41*(1+$D$4)^BB$11,IF(BB$12='Allgemeine Info'!$H$15,$J41*(1+$D$4)^BB$12,IF(AND(BB$12&lt;&gt;0,MOD(BB$12,$G41)=0,BB$12&lt;'Allgemeine Info'!$H$15),($I41+$J41)*((1+$D$4)^BB$12),0))))</f>
        <v>0</v>
      </c>
      <c r="BC41" s="235">
        <f>IF(OR($E41="",$F41="",$G41="",'Allgemeine Info'!$H$15=""),0,IF(AND(BC$11&lt;&gt;0,BC$11&lt;='Allgemeine Info'!$H$15),($E41+$F41)*$I41*(1+$D$4)^BC$11,IF(BC$12='Allgemeine Info'!$H$15,$J41*(1+$D$4)^BC$12,IF(AND(BC$12&lt;&gt;0,MOD(BC$12,$G41)=0,BC$12&lt;'Allgemeine Info'!$H$15),($I41+$J41)*((1+$D$4)^BC$12),0))))</f>
        <v>0</v>
      </c>
      <c r="BD41" s="235">
        <f>IF(OR($E41="",$F41="",$G41="",'Allgemeine Info'!$H$15=""),0,IF(AND(BD$11&lt;&gt;0,BD$11&lt;='Allgemeine Info'!$H$15),($E41+$F41)*$I41*(1+$D$4)^BD$11,IF(BD$12='Allgemeine Info'!$H$15,$J41*(1+$D$4)^BD$12,IF(AND(BD$12&lt;&gt;0,MOD(BD$12,$G41)=0,BD$12&lt;'Allgemeine Info'!$H$15),($I41+$J41)*((1+$D$4)^BD$12),0))))</f>
        <v>0</v>
      </c>
      <c r="BE41" s="235">
        <f>IF(OR($E41="",$F41="",$G41="",'Allgemeine Info'!$H$15=""),0,IF(AND(BE$11&lt;&gt;0,BE$11&lt;='Allgemeine Info'!$H$15),($E41+$F41)*$I41*(1+$D$4)^BE$11,IF(BE$12='Allgemeine Info'!$H$15,$J41*(1+$D$4)^BE$12,IF(AND(BE$12&lt;&gt;0,MOD(BE$12,$G41)=0,BE$12&lt;'Allgemeine Info'!$H$15),($I41+$J41)*((1+$D$4)^BE$12),0))))</f>
        <v>0</v>
      </c>
      <c r="BF41" s="235">
        <f>IF(OR($E41="",$F41="",$G41="",'Allgemeine Info'!$H$15=""),0,IF(AND(BF$11&lt;&gt;0,BF$11&lt;='Allgemeine Info'!$H$15),($E41+$F41)*$I41*(1+$D$4)^BF$11,IF(BF$12='Allgemeine Info'!$H$15,$J41*(1+$D$4)^BF$12,IF(AND(BF$12&lt;&gt;0,MOD(BF$12,$G41)=0,BF$12&lt;'Allgemeine Info'!$H$15),($I41+$J41)*((1+$D$4)^BF$12),0))))</f>
        <v>0</v>
      </c>
      <c r="BG41" s="235">
        <f>IF(OR($E41="",$F41="",$G41="",'Allgemeine Info'!$H$15=""),0,IF(AND(BG$11&lt;&gt;0,BG$11&lt;='Allgemeine Info'!$H$15),($E41+$F41)*$I41*(1+$D$4)^BG$11,IF(BG$12='Allgemeine Info'!$H$15,$J41*(1+$D$4)^BG$12,IF(AND(BG$12&lt;&gt;0,MOD(BG$12,$G41)=0,BG$12&lt;'Allgemeine Info'!$H$15),($I41+$J41)*((1+$D$4)^BG$12),0))))</f>
        <v>0</v>
      </c>
      <c r="BH41" s="235">
        <f>IF(OR($E41="",$F41="",$G41="",'Allgemeine Info'!$H$15=""),0,IF(AND(BH$11&lt;&gt;0,BH$11&lt;='Allgemeine Info'!$H$15),($E41+$F41)*$I41*(1+$D$4)^BH$11,IF(BH$12='Allgemeine Info'!$H$15,$J41*(1+$D$4)^BH$12,IF(AND(BH$12&lt;&gt;0,MOD(BH$12,$G41)=0,BH$12&lt;'Allgemeine Info'!$H$15),($I41+$J41)*((1+$D$4)^BH$12),0))))</f>
        <v>0</v>
      </c>
      <c r="BI41" s="235">
        <f>IF(OR($E41="",$F41="",$G41="",'Allgemeine Info'!$H$15=""),0,IF(AND(BI$11&lt;&gt;0,BI$11&lt;='Allgemeine Info'!$H$15),($E41+$F41)*$I41*(1+$D$4)^BI$11,IF(BI$12='Allgemeine Info'!$H$15,$J41*(1+$D$4)^BI$12,IF(AND(BI$12&lt;&gt;0,MOD(BI$12,$G41)=0,BI$12&lt;'Allgemeine Info'!$H$15),($I41+$J41)*((1+$D$4)^BI$12),0))))</f>
        <v>0</v>
      </c>
      <c r="BJ41" s="235">
        <f>IF(OR($E41="",$F41="",$G41="",'Allgemeine Info'!$H$15=""),0,IF(AND(BJ$11&lt;&gt;0,BJ$11&lt;='Allgemeine Info'!$H$15),($E41+$F41)*$I41*(1+$D$4)^BJ$11,IF(BJ$12='Allgemeine Info'!$H$15,$J41*(1+$D$4)^BJ$12,IF(AND(BJ$12&lt;&gt;0,MOD(BJ$12,$G41)=0,BJ$12&lt;'Allgemeine Info'!$H$15),($I41+$J41)*((1+$D$4)^BJ$12),0))))</f>
        <v>0</v>
      </c>
      <c r="BK41" s="235">
        <f>IF(OR($E41="",$F41="",$G41="",'Allgemeine Info'!$H$15=""),0,IF(AND(BK$11&lt;&gt;0,BK$11&lt;='Allgemeine Info'!$H$15),($E41+$F41)*$I41*(1+$D$4)^BK$11,IF(BK$12='Allgemeine Info'!$H$15,$J41*(1+$D$4)^BK$12,IF(AND(BK$12&lt;&gt;0,MOD(BK$12,$G41)=0,BK$12&lt;'Allgemeine Info'!$H$15),($I41+$J41)*((1+$D$4)^BK$12),0))))</f>
        <v>0</v>
      </c>
      <c r="BL41" s="235">
        <f>IF(OR($E41="",$F41="",$G41="",'Allgemeine Info'!$H$15=""),0,IF(AND(BL$11&lt;&gt;0,BL$11&lt;='Allgemeine Info'!$H$15),($E41+$F41)*$I41*(1+$D$4)^BL$11,IF(BL$12='Allgemeine Info'!$H$15,$J41*(1+$D$4)^BL$12,IF(AND(BL$12&lt;&gt;0,MOD(BL$12,$G41)=0,BL$12&lt;'Allgemeine Info'!$H$15),($I41+$J41)*((1+$D$4)^BL$12),0))))</f>
        <v>0</v>
      </c>
      <c r="BM41" s="235">
        <f>IF(OR($E41="",$F41="",$G41="",'Allgemeine Info'!$H$15=""),0,IF(AND(BM$11&lt;&gt;0,BM$11&lt;='Allgemeine Info'!$H$15),($E41+$F41)*$I41*(1+$D$4)^BM$11,IF(BM$12='Allgemeine Info'!$H$15,$J41*(1+$D$4)^BM$12,IF(AND(BM$12&lt;&gt;0,MOD(BM$12,$G41)=0,BM$12&lt;'Allgemeine Info'!$H$15),($I41+$J41)*((1+$D$4)^BM$12),0))))</f>
        <v>0</v>
      </c>
      <c r="BN41" s="235">
        <f>IF(OR($E41="",$F41="",$G41="",'Allgemeine Info'!$H$15=""),0,IF(AND(BN$11&lt;&gt;0,BN$11&lt;='Allgemeine Info'!$H$15),($E41+$F41)*$I41*(1+$D$4)^BN$11,IF(BN$12='Allgemeine Info'!$H$15,$J41*(1+$D$4)^BN$12,IF(AND(BN$12&lt;&gt;0,MOD(BN$12,$G41)=0,BN$12&lt;'Allgemeine Info'!$H$15),($I41+$J41)*((1+$D$4)^BN$12),0))))</f>
        <v>0</v>
      </c>
      <c r="BO41" s="235">
        <f>IF(OR($E41="",$F41="",$G41="",'Allgemeine Info'!$H$15=""),0,IF(AND(BO$11&lt;&gt;0,BO$11&lt;='Allgemeine Info'!$H$15),($E41+$F41)*$I41*(1+$D$4)^BO$11,IF(BO$12='Allgemeine Info'!$H$15,$J41*(1+$D$4)^BO$12,IF(AND(BO$12&lt;&gt;0,MOD(BO$12,$G41)=0,BO$12&lt;'Allgemeine Info'!$H$15),($I41+$J41)*((1+$D$4)^BO$12),0))))</f>
        <v>0</v>
      </c>
      <c r="BP41" s="235">
        <f>IF(OR($E41="",$F41="",$G41="",'Allgemeine Info'!$H$15=""),0,IF(AND(BP$11&lt;&gt;0,BP$11&lt;='Allgemeine Info'!$H$15),($E41+$F41)*$I41*(1+$D$4)^BP$11,IF(BP$12='Allgemeine Info'!$H$15,$J41*(1+$D$4)^BP$12,IF(AND(BP$12&lt;&gt;0,MOD(BP$12,$G41)=0,BP$12&lt;'Allgemeine Info'!$H$15),($I41+$J41)*((1+$D$4)^BP$12),0))))</f>
        <v>0</v>
      </c>
      <c r="BQ41" s="235">
        <f>IF(OR($E41="",$F41="",$G41="",'Allgemeine Info'!$H$15=""),0,IF(AND(BQ$11&lt;&gt;0,BQ$11&lt;='Allgemeine Info'!$H$15),($E41+$F41)*$I41*(1+$D$4)^BQ$11,IF(BQ$12='Allgemeine Info'!$H$15,$J41*(1+$D$4)^BQ$12,IF(AND(BQ$12&lt;&gt;0,MOD(BQ$12,$G41)=0,BQ$12&lt;'Allgemeine Info'!$H$15),($I41+$J41)*((1+$D$4)^BQ$12),0))))</f>
        <v>0</v>
      </c>
      <c r="BR41" s="235">
        <f>IF(OR($E41="",$F41="",$G41="",'Allgemeine Info'!$H$15=""),0,IF(AND(BR$11&lt;&gt;0,BR$11&lt;='Allgemeine Info'!$H$15),($E41+$F41)*$I41*(1+$D$4)^BR$11,IF(BR$12='Allgemeine Info'!$H$15,$J41*(1+$D$4)^BR$12,IF(AND(BR$12&lt;&gt;0,MOD(BR$12,$G41)=0,BR$12&lt;'Allgemeine Info'!$H$15),($I41+$J41)*((1+$D$4)^BR$12),0))))</f>
        <v>0</v>
      </c>
      <c r="BS41" s="235">
        <f>IF(OR($E41="",$F41="",$G41="",'Allgemeine Info'!$H$15=""),0,IF(AND(BS$11&lt;&gt;0,BS$11&lt;='Allgemeine Info'!$H$15),($E41+$F41)*$I41*(1+$D$4)^BS$11,IF(BS$12='Allgemeine Info'!$H$15,$J41*(1+$D$4)^BS$12,IF(AND(BS$12&lt;&gt;0,MOD(BS$12,$G41)=0,BS$12&lt;'Allgemeine Info'!$H$15),($I41+$J41)*((1+$D$4)^BS$12),0))))</f>
        <v>0</v>
      </c>
      <c r="BT41" s="235">
        <f>IF(OR($E41="",$F41="",$G41="",'Allgemeine Info'!$H$15=""),0,IF(AND(BT$11&lt;&gt;0,BT$11&lt;='Allgemeine Info'!$H$15),($E41+$F41)*$I41*(1+$D$4)^BT$11,IF(BT$12='Allgemeine Info'!$H$15,$J41*(1+$D$4)^BT$12,IF(AND(BT$12&lt;&gt;0,MOD(BT$12,$G41)=0,BT$12&lt;'Allgemeine Info'!$H$15),($I41+$J41)*((1+$D$4)^BT$12),0))))</f>
        <v>0</v>
      </c>
      <c r="BU41" s="235">
        <f>IF(OR($E41="",$F41="",$G41="",'Allgemeine Info'!$H$15=""),0,IF(AND(BU$11&lt;&gt;0,BU$11&lt;='Allgemeine Info'!$H$15),($E41+$F41)*$I41*(1+$D$4)^BU$11,IF(BU$12='Allgemeine Info'!$H$15,$J41*(1+$D$4)^BU$12,IF(AND(BU$12&lt;&gt;0,MOD(BU$12,$G41)=0,BU$12&lt;'Allgemeine Info'!$H$15),($I41+$J41)*((1+$D$4)^BU$12),0))))</f>
        <v>0</v>
      </c>
      <c r="BV41" s="235">
        <f>IF(OR($E41="",$F41="",$G41="",'Allgemeine Info'!$H$15=""),0,IF(AND(BV$11&lt;&gt;0,BV$11&lt;='Allgemeine Info'!$H$15),($E41+$F41)*$I41*(1+$D$4)^BV$11,IF(BV$12='Allgemeine Info'!$H$15,$J41*(1+$D$4)^BV$12,IF(AND(BV$12&lt;&gt;0,MOD(BV$12,$G41)=0,BV$12&lt;'Allgemeine Info'!$H$15),($I41+$J41)*((1+$D$4)^BV$12),0))))</f>
        <v>0</v>
      </c>
      <c r="BW41" s="235">
        <f>IF(OR($E41="",$F41="",$G41="",'Allgemeine Info'!$H$15=""),0,IF(AND(BW$11&lt;&gt;0,BW$11&lt;='Allgemeine Info'!$H$15),($E41+$F41)*$I41*(1+$D$4)^BW$11,IF(BW$12='Allgemeine Info'!$H$15,$J41*(1+$D$4)^BW$12,IF(AND(BW$12&lt;&gt;0,MOD(BW$12,$G41)=0,BW$12&lt;'Allgemeine Info'!$H$15),($I41+$J41)*((1+$D$4)^BW$12),0))))</f>
        <v>0</v>
      </c>
      <c r="BX41" s="235">
        <f>IF(OR($E41="",$F41="",$G41="",'Allgemeine Info'!$H$15=""),0,IF(AND(BX$11&lt;&gt;0,BX$11&lt;='Allgemeine Info'!$H$15),($E41+$F41)*$I41*(1+$D$4)^BX$11,IF(BX$12='Allgemeine Info'!$H$15,$J41*(1+$D$4)^BX$12,IF(AND(BX$12&lt;&gt;0,MOD(BX$12,$G41)=0,BX$12&lt;'Allgemeine Info'!$H$15),($I41+$J41)*((1+$D$4)^BX$12),0))))</f>
        <v>0</v>
      </c>
      <c r="BY41" s="235">
        <f>IF(OR($E41="",$F41="",$G41="",'Allgemeine Info'!$H$15=""),0,IF(AND(BY$11&lt;&gt;0,BY$11&lt;='Allgemeine Info'!$H$15),($E41+$F41)*$I41*(1+$D$4)^BY$11,IF(BY$12='Allgemeine Info'!$H$15,$J41*(1+$D$4)^BY$12,IF(AND(BY$12&lt;&gt;0,MOD(BY$12,$G41)=0,BY$12&lt;'Allgemeine Info'!$H$15),($I41+$J41)*((1+$D$4)^BY$12),0))))</f>
        <v>0</v>
      </c>
      <c r="BZ41" s="235">
        <f>IF(OR($E41="",$F41="",$G41="",'Allgemeine Info'!$H$15=""),0,IF(AND(BZ$11&lt;&gt;0,BZ$11&lt;='Allgemeine Info'!$H$15),($E41+$F41)*$I41*(1+$D$4)^BZ$11,IF(BZ$12='Allgemeine Info'!$H$15,$J41*(1+$D$4)^BZ$12,IF(AND(BZ$12&lt;&gt;0,MOD(BZ$12,$G41)=0,BZ$12&lt;'Allgemeine Info'!$H$15),($I41+$J41)*((1+$D$4)^BZ$12),0))))</f>
        <v>0</v>
      </c>
      <c r="CA41" s="235">
        <f>IF(OR($E41="",$F41="",$G41="",'Allgemeine Info'!$H$15=""),0,IF(AND(CA$11&lt;&gt;0,CA$11&lt;='Allgemeine Info'!$H$15),($E41+$F41)*$I41*(1+$D$4)^CA$11,IF(CA$12='Allgemeine Info'!$H$15,$J41*(1+$D$4)^CA$12,IF(AND(CA$12&lt;&gt;0,MOD(CA$12,$G41)=0,CA$12&lt;'Allgemeine Info'!$H$15),($I41+$J41)*((1+$D$4)^CA$12),0))))</f>
        <v>0</v>
      </c>
      <c r="CB41" s="235">
        <f>IF(OR($E41="",$F41="",$G41="",'Allgemeine Info'!$H$15=""),0,IF(AND(CB$11&lt;&gt;0,CB$11&lt;='Allgemeine Info'!$H$15),($E41+$F41)*$I41*(1+$D$4)^CB$11,IF(CB$12='Allgemeine Info'!$H$15,$J41*(1+$D$4)^CB$12,IF(AND(CB$12&lt;&gt;0,MOD(CB$12,$G41)=0,CB$12&lt;'Allgemeine Info'!$H$15),($I41+$J41)*((1+$D$4)^CB$12),0))))</f>
        <v>0</v>
      </c>
      <c r="CC41" s="235">
        <f>IF(OR($E41="",$F41="",$G41="",'Allgemeine Info'!$H$15=""),0,IF(AND(CC$11&lt;&gt;0,CC$11&lt;='Allgemeine Info'!$H$15),($E41+$F41)*$I41*(1+$D$4)^CC$11,IF(CC$12='Allgemeine Info'!$H$15,$J41*(1+$D$4)^CC$12,IF(AND(CC$12&lt;&gt;0,MOD(CC$12,$G41)=0,CC$12&lt;'Allgemeine Info'!$H$15),($I41+$J41)*((1+$D$4)^CC$12),0))))</f>
        <v>0</v>
      </c>
      <c r="CD41" s="235">
        <f>IF(OR($E41="",$F41="",$G41="",'Allgemeine Info'!$H$15=""),0,IF(AND(CD$11&lt;&gt;0,CD$11&lt;='Allgemeine Info'!$H$15),($E41+$F41)*$I41*(1+$D$4)^CD$11,IF(CD$12='Allgemeine Info'!$H$15,$J41*(1+$D$4)^CD$12,IF(AND(CD$12&lt;&gt;0,MOD(CD$12,$G41)=0,CD$12&lt;'Allgemeine Info'!$H$15),($I41+$J41)*((1+$D$4)^CD$12),0))))</f>
        <v>0</v>
      </c>
      <c r="CE41" s="235">
        <f>IF(OR($E41="",$F41="",$G41="",'Allgemeine Info'!$H$15=""),0,IF(AND(CE$11&lt;&gt;0,CE$11&lt;='Allgemeine Info'!$H$15),($E41+$F41)*$I41*(1+$D$4)^CE$11,IF(CE$12='Allgemeine Info'!$H$15,$J41*(1+$D$4)^CE$12,IF(AND(CE$12&lt;&gt;0,MOD(CE$12,$G41)=0,CE$12&lt;'Allgemeine Info'!$H$15),($I41+$J41)*((1+$D$4)^CE$12),0))))</f>
        <v>0</v>
      </c>
      <c r="CF41" s="235">
        <f>IF(OR($E41="",$F41="",$G41="",'Allgemeine Info'!$H$15=""),0,IF(AND(CF$11&lt;&gt;0,CF$11&lt;='Allgemeine Info'!$H$15),($E41+$F41)*$I41*(1+$D$4)^CF$11,IF(CF$12='Allgemeine Info'!$H$15,$J41*(1+$D$4)^CF$12,IF(AND(CF$12&lt;&gt;0,MOD(CF$12,$G41)=0,CF$12&lt;'Allgemeine Info'!$H$15),($I41+$J41)*((1+$D$4)^CF$12),0))))</f>
        <v>0</v>
      </c>
      <c r="CG41" s="235">
        <f>IF(OR($E41="",$F41="",$G41="",'Allgemeine Info'!$H$15=""),0,IF(AND(CG$11&lt;&gt;0,CG$11&lt;='Allgemeine Info'!$H$15),($E41+$F41)*$I41*(1+$D$4)^CG$11,IF(CG$12='Allgemeine Info'!$H$15,$J41*(1+$D$4)^CG$12,IF(AND(CG$12&lt;&gt;0,MOD(CG$12,$G41)=0,CG$12&lt;'Allgemeine Info'!$H$15),($I41+$J41)*((1+$D$4)^CG$12),0))))</f>
        <v>0</v>
      </c>
      <c r="CH41" s="235">
        <f>IF(OR($E41="",$F41="",$G41="",'Allgemeine Info'!$H$15=""),0,IF(AND(CH$11&lt;&gt;0,CH$11&lt;='Allgemeine Info'!$H$15),($E41+$F41)*$I41*(1+$D$4)^CH$11,IF(CH$12='Allgemeine Info'!$H$15,$J41*(1+$D$4)^CH$12,IF(AND(CH$12&lt;&gt;0,MOD(CH$12,$G41)=0,CH$12&lt;'Allgemeine Info'!$H$15),($I41+$J41)*((1+$D$4)^CH$12),0))))</f>
        <v>0</v>
      </c>
      <c r="CI41" s="235">
        <f>IF(OR($E41="",$F41="",$G41="",'Allgemeine Info'!$H$15=""),0,IF(AND(CI$11&lt;&gt;0,CI$11&lt;='Allgemeine Info'!$H$15),($E41+$F41)*$I41*(1+$D$4)^CI$11,IF(CI$12='Allgemeine Info'!$H$15,$J41*(1+$D$4)^CI$12,IF(AND(CI$12&lt;&gt;0,MOD(CI$12,$G41)=0,CI$12&lt;'Allgemeine Info'!$H$15),($I41+$J41)*((1+$D$4)^CI$12),0))))</f>
        <v>0</v>
      </c>
      <c r="CJ41" s="235">
        <f>IF(OR($E41="",$F41="",$G41="",'Allgemeine Info'!$H$15=""),0,IF(AND(CJ$11&lt;&gt;0,CJ$11&lt;='Allgemeine Info'!$H$15),($E41+$F41)*$I41*(1+$D$4)^CJ$11,IF(CJ$12='Allgemeine Info'!$H$15,$J41*(1+$D$4)^CJ$12,IF(AND(CJ$12&lt;&gt;0,MOD(CJ$12,$G41)=0,CJ$12&lt;'Allgemeine Info'!$H$15),($I41+$J41)*((1+$D$4)^CJ$12),0))))</f>
        <v>0</v>
      </c>
      <c r="CK41" s="235">
        <f>IF(OR($E41="",$F41="",$G41="",'Allgemeine Info'!$H$15=""),0,IF(AND(CK$11&lt;&gt;0,CK$11&lt;='Allgemeine Info'!$H$15),($E41+$F41)*$I41*(1+$D$4)^CK$11,IF(CK$12='Allgemeine Info'!$H$15,$J41*(1+$D$4)^CK$12,IF(AND(CK$12&lt;&gt;0,MOD(CK$12,$G41)=0,CK$12&lt;'Allgemeine Info'!$H$15),($I41+$J41)*((1+$D$4)^CK$12),0))))</f>
        <v>0</v>
      </c>
      <c r="CL41" s="235">
        <f>IF(OR($E41="",$F41="",$G41="",'Allgemeine Info'!$H$15=""),0,IF(AND(CL$11&lt;&gt;0,CL$11&lt;='Allgemeine Info'!$H$15),($E41+$F41)*$I41*(1+$D$4)^CL$11,IF(CL$12='Allgemeine Info'!$H$15,$J41*(1+$D$4)^CL$12,IF(AND(CL$12&lt;&gt;0,MOD(CL$12,$G41)=0,CL$12&lt;'Allgemeine Info'!$H$15),($I41+$J41)*((1+$D$4)^CL$12),0))))</f>
        <v>0</v>
      </c>
      <c r="CM41" s="235">
        <f>IF(OR($E41="",$F41="",$G41="",'Allgemeine Info'!$H$15=""),0,IF(AND(CM$11&lt;&gt;0,CM$11&lt;='Allgemeine Info'!$H$15),($E41+$F41)*$I41*(1+$D$4)^CM$11,IF(CM$12='Allgemeine Info'!$H$15,$J41*(1+$D$4)^CM$12,IF(AND(CM$12&lt;&gt;0,MOD(CM$12,$G41)=0,CM$12&lt;'Allgemeine Info'!$H$15),($I41+$J41)*((1+$D$4)^CM$12),0))))</f>
        <v>0</v>
      </c>
      <c r="CN41" s="235">
        <f>IF(OR($E41="",$F41="",$G41="",'Allgemeine Info'!$H$15=""),0,IF(AND(CN$11&lt;&gt;0,CN$11&lt;='Allgemeine Info'!$H$15),($E41+$F41)*$I41*(1+$D$4)^CN$11,IF(CN$12='Allgemeine Info'!$H$15,$J41*(1+$D$4)^CN$12,IF(AND(CN$12&lt;&gt;0,MOD(CN$12,$G41)=0,CN$12&lt;'Allgemeine Info'!$H$15),($I41+$J41)*((1+$D$4)^CN$12),0))))</f>
        <v>0</v>
      </c>
      <c r="CO41" s="235">
        <f>IF(OR($E41="",$F41="",$G41="",'Allgemeine Info'!$H$15=""),0,IF(AND(CO$11&lt;&gt;0,CO$11&lt;='Allgemeine Info'!$H$15),($E41+$F41)*$I41*(1+$D$4)^CO$11,IF(CO$12='Allgemeine Info'!$H$15,$J41*(1+$D$4)^CO$12,IF(AND(CO$12&lt;&gt;0,MOD(CO$12,$G41)=0,CO$12&lt;'Allgemeine Info'!$H$15),($I41+$J41)*((1+$D$4)^CO$12),0))))</f>
        <v>0</v>
      </c>
      <c r="CP41" s="235">
        <f>IF(OR($E41="",$F41="",$G41="",'Allgemeine Info'!$H$15=""),0,IF(AND(CP$11&lt;&gt;0,CP$11&lt;='Allgemeine Info'!$H$15),($E41+$F41)*$I41*(1+$D$4)^CP$11,IF(CP$12='Allgemeine Info'!$H$15,$J41*(1+$D$4)^CP$12,IF(AND(CP$12&lt;&gt;0,MOD(CP$12,$G41)=0,CP$12&lt;'Allgemeine Info'!$H$15),($I41+$J41)*((1+$D$4)^CP$12),0))))</f>
        <v>0</v>
      </c>
      <c r="CQ41" s="235">
        <f>IF(OR($E41="",$F41="",$G41="",'Allgemeine Info'!$H$15=""),0,IF(AND(CQ$11&lt;&gt;0,CQ$11&lt;='Allgemeine Info'!$H$15),($E41+$F41)*$I41*(1+$D$4)^CQ$11,IF(CQ$12='Allgemeine Info'!$H$15,$J41*(1+$D$4)^CQ$12,IF(AND(CQ$12&lt;&gt;0,MOD(CQ$12,$G41)=0,CQ$12&lt;'Allgemeine Info'!$H$15),($I41+$J41)*((1+$D$4)^CQ$12),0))))</f>
        <v>0</v>
      </c>
      <c r="CR41" s="235">
        <f>IF(OR($E41="",$F41="",$G41="",'Allgemeine Info'!$H$15=""),0,IF(AND(CR$11&lt;&gt;0,CR$11&lt;='Allgemeine Info'!$H$15),($E41+$F41)*$I41*(1+$D$4)^CR$11,IF(CR$12='Allgemeine Info'!$H$15,$J41*(1+$D$4)^CR$12,IF(AND(CR$12&lt;&gt;0,MOD(CR$12,$G41)=0,CR$12&lt;'Allgemeine Info'!$H$15),($I41+$J41)*((1+$D$4)^CR$12),0))))</f>
        <v>0</v>
      </c>
      <c r="CS41" s="235">
        <f>IF(OR($E41="",$F41="",$G41="",'Allgemeine Info'!$H$15=""),0,IF(AND(CS$11&lt;&gt;0,CS$11&lt;='Allgemeine Info'!$H$15),($E41+$F41)*$I41*(1+$D$4)^CS$11,IF(CS$12='Allgemeine Info'!$H$15,$J41*(1+$D$4)^CS$12,IF(AND(CS$12&lt;&gt;0,MOD(CS$12,$G41)=0,CS$12&lt;'Allgemeine Info'!$H$15),($I41+$J41)*((1+$D$4)^CS$12),0))))</f>
        <v>0</v>
      </c>
      <c r="CT41" s="235">
        <f>IF(OR($E41="",$F41="",$G41="",'Allgemeine Info'!$H$15=""),0,IF(AND(CT$11&lt;&gt;0,CT$11&lt;='Allgemeine Info'!$H$15),($E41+$F41)*$I41*(1+$D$4)^CT$11,IF(CT$12='Allgemeine Info'!$H$15,$J41*(1+$D$4)^CT$12,IF(AND(CT$12&lt;&gt;0,MOD(CT$12,$G41)=0,CT$12&lt;'Allgemeine Info'!$H$15),($I41+$J41)*((1+$D$4)^CT$12),0))))</f>
        <v>0</v>
      </c>
      <c r="CU41" s="235">
        <f>IF(OR($E41="",$F41="",$G41="",'Allgemeine Info'!$H$15=""),0,IF(AND(CU$11&lt;&gt;0,CU$11&lt;='Allgemeine Info'!$H$15),($E41+$F41)*$I41*(1+$D$4)^CU$11,IF(CU$12='Allgemeine Info'!$H$15,$J41*(1+$D$4)^CU$12,IF(AND(CU$12&lt;&gt;0,MOD(CU$12,$G41)=0,CU$12&lt;'Allgemeine Info'!$H$15),($I41+$J41)*((1+$D$4)^CU$12),0))))</f>
        <v>0</v>
      </c>
      <c r="CV41" s="235">
        <f>IF(OR($E41="",$F41="",$G41="",'Allgemeine Info'!$H$15=""),0,IF(AND(CV$11&lt;&gt;0,CV$11&lt;='Allgemeine Info'!$H$15),($E41+$F41)*$I41*(1+$D$4)^CV$11,IF(CV$12='Allgemeine Info'!$H$15,$J41*(1+$D$4)^CV$12,IF(AND(CV$12&lt;&gt;0,MOD(CV$12,$G41)=0,CV$12&lt;'Allgemeine Info'!$H$15),($I41+$J41)*((1+$D$4)^CV$12),0))))</f>
        <v>0</v>
      </c>
      <c r="CW41" s="235">
        <f>IF(OR($E41="",$F41="",$G41="",'Allgemeine Info'!$H$15=""),0,IF(AND(CW$11&lt;&gt;0,CW$11&lt;='Allgemeine Info'!$H$15),($E41+$F41)*$I41*(1+$D$4)^CW$11,IF(CW$12='Allgemeine Info'!$H$15,$J41*(1+$D$4)^CW$12,IF(AND(CW$12&lt;&gt;0,MOD(CW$12,$G41)=0,CW$12&lt;'Allgemeine Info'!$H$15),($I41+$J41)*((1+$D$4)^CW$12),0))))</f>
        <v>0</v>
      </c>
      <c r="CX41" s="235">
        <f>IF(OR($E41="",$F41="",$G41="",'Allgemeine Info'!$H$15=""),0,IF(AND(CX$11&lt;&gt;0,CX$11&lt;='Allgemeine Info'!$H$15),($E41+$F41)*$I41*(1+$D$4)^CX$11,IF(CX$12='Allgemeine Info'!$H$15,$J41*(1+$D$4)^CX$12,IF(AND(CX$12&lt;&gt;0,MOD(CX$12,$G41)=0,CX$12&lt;'Allgemeine Info'!$H$15),($I41+$J41)*((1+$D$4)^CX$12),0))))</f>
        <v>0</v>
      </c>
      <c r="CY41" s="235">
        <f>IF(OR($E41="",$F41="",$G41="",'Allgemeine Info'!$H$15=""),0,IF(AND(CY$11&lt;&gt;0,CY$11&lt;='Allgemeine Info'!$H$15),($E41+$F41)*$I41*(1+$D$4)^CY$11,IF(CY$12='Allgemeine Info'!$H$15,$J41*(1+$D$4)^CY$12,IF(AND(CY$12&lt;&gt;0,MOD(CY$12,$G41)=0,CY$12&lt;'Allgemeine Info'!$H$15),($I41+$J41)*((1+$D$4)^CY$12),0))))</f>
        <v>0</v>
      </c>
      <c r="CZ41" s="235">
        <f>IF(OR($E41="",$F41="",$G41="",'Allgemeine Info'!$H$15=""),0,IF(AND(CZ$11&lt;&gt;0,CZ$11&lt;='Allgemeine Info'!$H$15),($E41+$F41)*$I41*(1+$D$4)^CZ$11,IF(CZ$12='Allgemeine Info'!$H$15,$J41*(1+$D$4)^CZ$12,IF(AND(CZ$12&lt;&gt;0,MOD(CZ$12,$G41)=0,CZ$12&lt;'Allgemeine Info'!$H$15),($I41+$J41)*((1+$D$4)^CZ$12),0))))</f>
        <v>0</v>
      </c>
      <c r="DA41" s="235">
        <f>IF(OR($E41="",$F41="",$G41="",'Allgemeine Info'!$H$15=""),0,IF(AND(DA$11&lt;&gt;0,DA$11&lt;='Allgemeine Info'!$H$15),($E41+$F41)*$I41*(1+$D$4)^DA$11,IF(DA$12='Allgemeine Info'!$H$15,$J41*(1+$D$4)^DA$12,IF(AND(DA$12&lt;&gt;0,MOD(DA$12,$G41)=0,DA$12&lt;'Allgemeine Info'!$H$15),($I41+$J41)*((1+$D$4)^DA$12),0))))</f>
        <v>0</v>
      </c>
      <c r="DB41" s="235">
        <f>IF(OR($E41="",$F41="",$G41="",'Allgemeine Info'!$H$15=""),0,IF(AND(DB$11&lt;&gt;0,DB$11&lt;='Allgemeine Info'!$H$15),($E41+$F41)*$I41*(1+$D$4)^DB$11,IF(DB$12='Allgemeine Info'!$H$15,$J41*(1+$D$4)^DB$12,IF(AND(DB$12&lt;&gt;0,MOD(DB$12,$G41)=0,DB$12&lt;'Allgemeine Info'!$H$15),($I41+$J41)*((1+$D$4)^DB$12),0))))</f>
        <v>0</v>
      </c>
      <c r="DC41" s="235">
        <f>IF(OR($E41="",$F41="",$G41="",'Allgemeine Info'!$H$15=""),0,IF(AND(DC$11&lt;&gt;0,DC$11&lt;='Allgemeine Info'!$H$15),($E41+$F41)*$I41*(1+$D$4)^DC$11,IF(DC$12='Allgemeine Info'!$H$15,$J41*(1+$D$4)^DC$12,IF(AND(DC$12&lt;&gt;0,MOD(DC$12,$G41)=0,DC$12&lt;'Allgemeine Info'!$H$15),($I41+$J41)*((1+$D$4)^DC$12),0))))</f>
        <v>0</v>
      </c>
      <c r="DD41" s="235">
        <f>IF(OR($E41="",$F41="",$G41="",'Allgemeine Info'!$H$15=""),0,IF(AND(DD$11&lt;&gt;0,DD$11&lt;='Allgemeine Info'!$H$15),($E41+$F41)*$I41*(1+$D$4)^DD$11,IF(DD$12='Allgemeine Info'!$H$15,$J41*(1+$D$4)^DD$12,IF(AND(DD$12&lt;&gt;0,MOD(DD$12,$G41)=0,DD$12&lt;'Allgemeine Info'!$H$15),($I41+$J41)*((1+$D$4)^DD$12),0))))</f>
        <v>0</v>
      </c>
      <c r="DE41" s="235">
        <f>IF(OR($E41="",$F41="",$G41="",'Allgemeine Info'!$H$15=""),0,IF(AND(DE$11&lt;&gt;0,DE$11&lt;='Allgemeine Info'!$H$15),($E41+$F41)*$I41*(1+$D$4)^DE$11,IF(DE$12='Allgemeine Info'!$H$15,$J41*(1+$D$4)^DE$12,IF(AND(DE$12&lt;&gt;0,MOD(DE$12,$G41)=0,DE$12&lt;'Allgemeine Info'!$H$15),($I41+$J41)*((1+$D$4)^DE$12),0))))</f>
        <v>0</v>
      </c>
      <c r="DF41" s="235">
        <f>IF(OR($E41="",$F41="",$G41="",'Allgemeine Info'!$H$15=""),0,IF(AND(DF$11&lt;&gt;0,DF$11&lt;='Allgemeine Info'!$H$15),($E41+$F41)*$I41*(1+$D$4)^DF$11,IF(DF$12='Allgemeine Info'!$H$15,$J41*(1+$D$4)^DF$12,IF(AND(DF$12&lt;&gt;0,MOD(DF$12,$G41)=0,DF$12&lt;'Allgemeine Info'!$H$15),($I41+$J41)*((1+$D$4)^DF$12),0))))</f>
        <v>0</v>
      </c>
      <c r="DG41" s="235">
        <f>IF(OR($E41="",$F41="",$G41="",'Allgemeine Info'!$H$15=""),0,IF(AND(DG$11&lt;&gt;0,DG$11&lt;='Allgemeine Info'!$H$15),($E41+$F41)*$I41*(1+$D$4)^DG$11,IF(DG$12='Allgemeine Info'!$H$15,$J41*(1+$D$4)^DG$12,IF(AND(DG$12&lt;&gt;0,MOD(DG$12,$G41)=0,DG$12&lt;'Allgemeine Info'!$H$15),($I41+$J41)*((1+$D$4)^DG$12),0))))</f>
        <v>0</v>
      </c>
      <c r="DH41" s="235">
        <f>IF(OR($E41="",$F41="",$G41="",'Allgemeine Info'!$H$15=""),0,IF(AND(DH$11&lt;&gt;0,DH$11&lt;='Allgemeine Info'!$H$15),($E41+$F41)*$I41*(1+$D$4)^DH$11,IF(DH$12='Allgemeine Info'!$H$15,$J41*(1+$D$4)^DH$12,IF(AND(DH$12&lt;&gt;0,MOD(DH$12,$G41)=0,DH$12&lt;'Allgemeine Info'!$H$15),($I41+$J41)*((1+$D$4)^DH$12),0))))</f>
        <v>0</v>
      </c>
      <c r="DI41" s="235">
        <f>IF(OR($E41="",$F41="",$G41="",'Allgemeine Info'!$H$15=""),0,IF(AND(DI$11&lt;&gt;0,DI$11&lt;='Allgemeine Info'!$H$15),($E41+$F41)*$I41*(1+$D$4)^DI$11,IF(DI$12='Allgemeine Info'!$H$15,$J41*(1+$D$4)^DI$12,IF(AND(DI$12&lt;&gt;0,MOD(DI$12,$G41)=0,DI$12&lt;'Allgemeine Info'!$H$15),($I41+$J41)*((1+$D$4)^DI$12),0))))</f>
        <v>0</v>
      </c>
      <c r="DJ41" s="235">
        <f>IF(OR($E41="",$F41="",$G41="",'Allgemeine Info'!$H$15=""),0,IF(AND(DJ$11&lt;&gt;0,DJ$11&lt;='Allgemeine Info'!$H$15),($E41+$F41)*$I41*(1+$D$4)^DJ$11,IF(DJ$12='Allgemeine Info'!$H$15,$J41*(1+$D$4)^DJ$12,IF(AND(DJ$12&lt;&gt;0,MOD(DJ$12,$G41)=0,DJ$12&lt;'Allgemeine Info'!$H$15),($I41+$J41)*((1+$D$4)^DJ$12),0))))</f>
        <v>0</v>
      </c>
      <c r="DK41" s="235">
        <f>IF(OR($E41="",$F41="",$G41="",'Allgemeine Info'!$H$15=""),0,IF(AND(DK$11&lt;&gt;0,DK$11&lt;='Allgemeine Info'!$H$15),($E41+$F41)*$I41*(1+$D$4)^DK$11,IF(DK$12='Allgemeine Info'!$H$15,$J41*(1+$D$4)^DK$12,IF(AND(DK$12&lt;&gt;0,MOD(DK$12,$G41)=0,DK$12&lt;'Allgemeine Info'!$H$15),($I41+$J41)*((1+$D$4)^DK$12),0))))</f>
        <v>0</v>
      </c>
      <c r="DL41" s="235">
        <f>IF(OR($E41="",$F41="",$G41="",'Allgemeine Info'!$H$15=""),0,IF(AND(DL$11&lt;&gt;0,DL$11&lt;='Allgemeine Info'!$H$15),($E41+$F41)*$I41*(1+$D$4)^DL$11,IF(DL$12='Allgemeine Info'!$H$15,$J41*(1+$D$4)^DL$12,IF(AND(DL$12&lt;&gt;0,MOD(DL$12,$G41)=0,DL$12&lt;'Allgemeine Info'!$H$15),($I41+$J41)*((1+$D$4)^DL$12),0))))</f>
        <v>0</v>
      </c>
      <c r="DM41" s="235">
        <f>IF(OR($E41="",$F41="",$G41="",'Allgemeine Info'!$H$15=""),0,IF(AND(DM$11&lt;&gt;0,DM$11&lt;='Allgemeine Info'!$H$15),($E41+$F41)*$I41*(1+$D$4)^DM$11,IF(DM$12='Allgemeine Info'!$H$15,$J41*(1+$D$4)^DM$12,IF(AND(DM$12&lt;&gt;0,MOD(DM$12,$G41)=0,DM$12&lt;'Allgemeine Info'!$H$15),($I41+$J41)*((1+$D$4)^DM$12),0))))</f>
        <v>0</v>
      </c>
      <c r="DN41" s="235">
        <f>IF(OR($E41="",$F41="",$G41="",'Allgemeine Info'!$H$15=""),0,IF(AND(DN$11&lt;&gt;0,DN$11&lt;='Allgemeine Info'!$H$15),($E41+$F41)*$I41*(1+$D$4)^DN$11,IF(DN$12='Allgemeine Info'!$H$15,$J41*(1+$D$4)^DN$12,IF(AND(DN$12&lt;&gt;0,MOD(DN$12,$G41)=0,DN$12&lt;'Allgemeine Info'!$H$15),($I41+$J41)*((1+$D$4)^DN$12),0))))</f>
        <v>0</v>
      </c>
      <c r="DO41" s="235">
        <f>IF(OR($E41="",$F41="",$G41="",'Allgemeine Info'!$H$15=""),0,IF(AND(DO$11&lt;&gt;0,DO$11&lt;='Allgemeine Info'!$H$15),($E41+$F41)*$I41*(1+$D$4)^DO$11,IF(DO$12='Allgemeine Info'!$H$15,$J41*(1+$D$4)^DO$12,IF(AND(DO$12&lt;&gt;0,MOD(DO$12,$G41)=0,DO$12&lt;'Allgemeine Info'!$H$15),($I41+$J41)*((1+$D$4)^DO$12),0))))</f>
        <v>0</v>
      </c>
      <c r="DP41" s="235">
        <f>IF(OR($E41="",$F41="",$G41="",'Allgemeine Info'!$H$15=""),0,IF(AND(DP$11&lt;&gt;0,DP$11&lt;='Allgemeine Info'!$H$15),($E41+$F41)*$I41*(1+$D$4)^DP$11,IF(DP$12='Allgemeine Info'!$H$15,$J41*(1+$D$4)^DP$12,IF(AND(DP$12&lt;&gt;0,MOD(DP$12,$G41)=0,DP$12&lt;'Allgemeine Info'!$H$15),($I41+$J41)*((1+$D$4)^DP$12),0))))</f>
        <v>0</v>
      </c>
      <c r="DQ41" s="235">
        <f>IF(OR($E41="",$F41="",$G41="",'Allgemeine Info'!$H$15=""),0,IF(AND(DQ$11&lt;&gt;0,DQ$11&lt;='Allgemeine Info'!$H$15),($E41+$F41)*$I41*(1+$D$4)^DQ$11,IF(DQ$12='Allgemeine Info'!$H$15,$J41*(1+$D$4)^DQ$12,IF(AND(DQ$12&lt;&gt;0,MOD(DQ$12,$G41)=0,DQ$12&lt;'Allgemeine Info'!$H$15),($I41+$J41)*((1+$D$4)^DQ$12),0))))</f>
        <v>0</v>
      </c>
      <c r="DR41" s="235">
        <f>IF(OR($E41="",$F41="",$G41="",'Allgemeine Info'!$H$15=""),0,IF(AND(DR$11&lt;&gt;0,DR$11&lt;='Allgemeine Info'!$H$15),($E41+$F41)*$I41*(1+$D$4)^DR$11,IF(DR$12='Allgemeine Info'!$H$15,$J41*(1+$D$4)^DR$12,IF(AND(DR$12&lt;&gt;0,MOD(DR$12,$G41)=0,DR$12&lt;'Allgemeine Info'!$H$15),($I41+$J41)*((1+$D$4)^DR$12),0))))</f>
        <v>0</v>
      </c>
      <c r="DS41" s="235">
        <f>IF(OR($E41="",$F41="",$G41="",'Allgemeine Info'!$H$15=""),0,IF(AND(DS$11&lt;&gt;0,DS$11&lt;='Allgemeine Info'!$H$15),($E41+$F41)*$I41*(1+$D$4)^DS$11,IF(DS$12='Allgemeine Info'!$H$15,$J41*(1+$D$4)^DS$12,IF(AND(DS$12&lt;&gt;0,MOD(DS$12,$G41)=0,DS$12&lt;'Allgemeine Info'!$H$15),($I41+$J41)*((1+$D$4)^DS$12),0))))</f>
        <v>0</v>
      </c>
      <c r="DT41" s="235">
        <f>IF(OR($E41="",$F41="",$G41="",'Allgemeine Info'!$H$15=""),0,IF(AND(DT$11&lt;&gt;0,DT$11&lt;='Allgemeine Info'!$H$15),($E41+$F41)*$I41*(1+$D$4)^DT$11,IF(DT$12='Allgemeine Info'!$H$15,$J41*(1+$D$4)^DT$12,IF(AND(DT$12&lt;&gt;0,MOD(DT$12,$G41)=0,DT$12&lt;'Allgemeine Info'!$H$15),($I41+$J41)*((1+$D$4)^DT$12),0))))</f>
        <v>0</v>
      </c>
      <c r="DU41" s="235">
        <f>IF(OR($E41="",$F41="",$G41="",'Allgemeine Info'!$H$15=""),0,IF(AND(DU$11&lt;&gt;0,DU$11&lt;='Allgemeine Info'!$H$15),($E41+$F41)*$I41*(1+$D$4)^DU$11,IF(DU$12='Allgemeine Info'!$H$15,$J41*(1+$D$4)^DU$12,IF(AND(DU$12&lt;&gt;0,MOD(DU$12,$G41)=0,DU$12&lt;'Allgemeine Info'!$H$15),($I41+$J41)*((1+$D$4)^DU$12),0))))</f>
        <v>0</v>
      </c>
      <c r="DV41" s="235">
        <f>IF(OR($E41="",$F41="",$G41="",'Allgemeine Info'!$H$15=""),0,IF(AND(DV$11&lt;&gt;0,DV$11&lt;='Allgemeine Info'!$H$15),($E41+$F41)*$I41*(1+$D$4)^DV$11,IF(DV$12='Allgemeine Info'!$H$15,$J41*(1+$D$4)^DV$12,IF(AND(DV$12&lt;&gt;0,MOD(DV$12,$G41)=0,DV$12&lt;'Allgemeine Info'!$H$15),($I41+$J41)*((1+$D$4)^DV$12),0))))</f>
        <v>0</v>
      </c>
      <c r="DW41" s="235">
        <f>IF(OR($E41="",$F41="",$G41="",'Allgemeine Info'!$H$15=""),0,IF(AND(DW$11&lt;&gt;0,DW$11&lt;='Allgemeine Info'!$H$15),($E41+$F41)*$I41*(1+$D$4)^DW$11,IF(DW$12='Allgemeine Info'!$H$15,$J41*(1+$D$4)^DW$12,IF(AND(DW$12&lt;&gt;0,MOD(DW$12,$G41)=0,DW$12&lt;'Allgemeine Info'!$H$15),($I41+$J41)*((1+$D$4)^DW$12),0))))</f>
        <v>0</v>
      </c>
      <c r="DX41" s="235">
        <f>IF(OR($E41="",$F41="",$G41="",'Allgemeine Info'!$H$15=""),0,IF(AND(DX$11&lt;&gt;0,DX$11&lt;='Allgemeine Info'!$H$15),($E41+$F41)*$I41*(1+$D$4)^DX$11,IF(DX$12='Allgemeine Info'!$H$15,$J41*(1+$D$4)^DX$12,IF(AND(DX$12&lt;&gt;0,MOD(DX$12,$G41)=0,DX$12&lt;'Allgemeine Info'!$H$15),($I41+$J41)*((1+$D$4)^DX$12),0))))</f>
        <v>0</v>
      </c>
      <c r="DY41" s="235">
        <f>IF(OR($E41="",$F41="",$G41="",'Allgemeine Info'!$H$15=""),0,IF(AND(DY$11&lt;&gt;0,DY$11&lt;='Allgemeine Info'!$H$15),($E41+$F41)*$I41*(1+$D$4)^DY$11,IF(DY$12='Allgemeine Info'!$H$15,$J41*(1+$D$4)^DY$12,IF(AND(DY$12&lt;&gt;0,MOD(DY$12,$G41)=0,DY$12&lt;'Allgemeine Info'!$H$15),($I41+$J41)*((1+$D$4)^DY$12),0))))</f>
        <v>0</v>
      </c>
      <c r="DZ41" s="235">
        <f>IF(OR($E41="",$F41="",$G41="",'Allgemeine Info'!$H$15=""),0,IF(AND(DZ$11&lt;&gt;0,DZ$11&lt;='Allgemeine Info'!$H$15),($E41+$F41)*$I41*(1+$D$4)^DZ$11,IF(DZ$12='Allgemeine Info'!$H$15,$J41*(1+$D$4)^DZ$12,IF(AND(DZ$12&lt;&gt;0,MOD(DZ$12,$G41)=0,DZ$12&lt;'Allgemeine Info'!$H$15),($I41+$J41)*((1+$D$4)^DZ$12),0))))</f>
        <v>0</v>
      </c>
      <c r="EA41" s="235">
        <f>IF(OR($E41="",$F41="",$G41="",'Allgemeine Info'!$H$15=""),0,IF(AND(EA$11&lt;&gt;0,EA$11&lt;='Allgemeine Info'!$H$15),($E41+$F41)*$I41*(1+$D$4)^EA$11,IF(EA$12='Allgemeine Info'!$H$15,$J41*(1+$D$4)^EA$12,IF(AND(EA$12&lt;&gt;0,MOD(EA$12,$G41)=0,EA$12&lt;'Allgemeine Info'!$H$15),($I41+$J41)*((1+$D$4)^EA$12),0))))</f>
        <v>0</v>
      </c>
      <c r="EB41" s="235">
        <f>IF(OR($E41="",$F41="",$G41="",'Allgemeine Info'!$H$15=""),0,IF(AND(EB$11&lt;&gt;0,EB$11&lt;='Allgemeine Info'!$H$15),($E41+$F41)*$I41*(1+$D$4)^EB$11,IF(EB$12='Allgemeine Info'!$H$15,$J41*(1+$D$4)^EB$12,IF(AND(EB$12&lt;&gt;0,MOD(EB$12,$G41)=0,EB$12&lt;'Allgemeine Info'!$H$15),($I41+$J41)*((1+$D$4)^EB$12),0))))</f>
        <v>0</v>
      </c>
      <c r="EC41" s="235">
        <f>IF(OR($E41="",$F41="",$G41="",'Allgemeine Info'!$H$15=""),0,IF(AND(EC$11&lt;&gt;0,EC$11&lt;='Allgemeine Info'!$H$15),($E41+$F41)*$I41*(1+$D$4)^EC$11,IF(EC$12='Allgemeine Info'!$H$15,$J41*(1+$D$4)^EC$12,IF(AND(EC$12&lt;&gt;0,MOD(EC$12,$G41)=0,EC$12&lt;'Allgemeine Info'!$H$15),($I41+$J41)*((1+$D$4)^EC$12),0))))</f>
        <v>0</v>
      </c>
      <c r="ED41" s="235">
        <f>IF(OR($E41="",$F41="",$G41="",'Allgemeine Info'!$H$15=""),0,IF(AND(ED$11&lt;&gt;0,ED$11&lt;='Allgemeine Info'!$H$15),($E41+$F41)*$I41*(1+$D$4)^ED$11,IF(ED$12='Allgemeine Info'!$H$15,$J41*(1+$D$4)^ED$12,IF(AND(ED$12&lt;&gt;0,MOD(ED$12,$G41)=0,ED$12&lt;'Allgemeine Info'!$H$15),($I41+$J41)*((1+$D$4)^ED$12),0))))</f>
        <v>0</v>
      </c>
      <c r="EE41" s="235">
        <f>IF(OR($E41="",$F41="",$G41="",'Allgemeine Info'!$H$15=""),0,IF(AND(EE$11&lt;&gt;0,EE$11&lt;='Allgemeine Info'!$H$15),($E41+$F41)*$I41*(1+$D$4)^EE$11,IF(EE$12='Allgemeine Info'!$H$15,$J41*(1+$D$4)^EE$12,IF(AND(EE$12&lt;&gt;0,MOD(EE$12,$G41)=0,EE$12&lt;'Allgemeine Info'!$H$15),($I41+$J41)*((1+$D$4)^EE$12),0))))</f>
        <v>0</v>
      </c>
      <c r="EF41" s="235">
        <f>IF(OR($E41="",$F41="",$G41="",'Allgemeine Info'!$H$15=""),0,IF(AND(EF$11&lt;&gt;0,EF$11&lt;='Allgemeine Info'!$H$15),($E41+$F41)*$I41*(1+$D$4)^EF$11,IF(EF$12='Allgemeine Info'!$H$15,$J41*(1+$D$4)^EF$12,IF(AND(EF$12&lt;&gt;0,MOD(EF$12,$G41)=0,EF$12&lt;'Allgemeine Info'!$H$15),($I41+$J41)*((1+$D$4)^EF$12),0))))</f>
        <v>0</v>
      </c>
      <c r="EG41" s="235">
        <f>IF(OR($E41="",$F41="",$G41="",'Allgemeine Info'!$H$15=""),0,IF(AND(EG$11&lt;&gt;0,EG$11&lt;='Allgemeine Info'!$H$15),($E41+$F41)*$I41*(1+$D$4)^EG$11,IF(EG$12='Allgemeine Info'!$H$15,$J41*(1+$D$4)^EG$12,IF(AND(EG$12&lt;&gt;0,MOD(EG$12,$G41)=0,EG$12&lt;'Allgemeine Info'!$H$15),($I41+$J41)*((1+$D$4)^EG$12),0))))</f>
        <v>0</v>
      </c>
      <c r="EH41" s="235">
        <f>IF(OR($E41="",$F41="",$G41="",'Allgemeine Info'!$H$15=""),0,IF(AND(EH$11&lt;&gt;0,EH$11&lt;='Allgemeine Info'!$H$15),($E41+$F41)*$I41*(1+$D$4)^EH$11,IF(EH$12='Allgemeine Info'!$H$15,$J41*(1+$D$4)^EH$12,IF(AND(EH$12&lt;&gt;0,MOD(EH$12,$G41)=0,EH$12&lt;'Allgemeine Info'!$H$15),($I41+$J41)*((1+$D$4)^EH$12),0))))</f>
        <v>0</v>
      </c>
      <c r="EI41" s="235">
        <f>IF(OR($E41="",$F41="",$G41="",'Allgemeine Info'!$H$15=""),0,IF(AND(EI$11&lt;&gt;0,EI$11&lt;='Allgemeine Info'!$H$15),($E41+$F41)*$I41*(1+$D$4)^EI$11,IF(EI$12='Allgemeine Info'!$H$15,$J41*(1+$D$4)^EI$12,IF(AND(EI$12&lt;&gt;0,MOD(EI$12,$G41)=0,EI$12&lt;'Allgemeine Info'!$H$15),($I41+$J41)*((1+$D$4)^EI$12),0))))</f>
        <v>0</v>
      </c>
      <c r="EJ41" s="235">
        <f>IF(OR($E41="",$F41="",$G41="",'Allgemeine Info'!$H$15=""),0,IF(AND(EJ$11&lt;&gt;0,EJ$11&lt;='Allgemeine Info'!$H$15),($E41+$F41)*$I41*(1+$D$4)^EJ$11,IF(EJ$12='Allgemeine Info'!$H$15,$J41*(1+$D$4)^EJ$12,IF(AND(EJ$12&lt;&gt;0,MOD(EJ$12,$G41)=0,EJ$12&lt;'Allgemeine Info'!$H$15),($I41+$J41)*((1+$D$4)^EJ$12),0))))</f>
        <v>0</v>
      </c>
      <c r="EK41" s="235">
        <f>IF(OR($E41="",$F41="",$G41="",'Allgemeine Info'!$H$15=""),0,IF(AND(EK$11&lt;&gt;0,EK$11&lt;='Allgemeine Info'!$H$15),($E41+$F41)*$I41*(1+$D$4)^EK$11,IF(EK$12='Allgemeine Info'!$H$15,$J41*(1+$D$4)^EK$12,IF(AND(EK$12&lt;&gt;0,MOD(EK$12,$G41)=0,EK$12&lt;'Allgemeine Info'!$H$15),($I41+$J41)*((1+$D$4)^EK$12),0))))</f>
        <v>0</v>
      </c>
      <c r="EL41" s="235">
        <f>IF(OR($E41="",$F41="",$G41="",'Allgemeine Info'!$H$15=""),0,IF(AND(EL$11&lt;&gt;0,EL$11&lt;='Allgemeine Info'!$H$15),($E41+$F41)*$I41*(1+$D$4)^EL$11,IF(EL$12='Allgemeine Info'!$H$15,$J41*(1+$D$4)^EL$12,IF(AND(EL$12&lt;&gt;0,MOD(EL$12,$G41)=0,EL$12&lt;'Allgemeine Info'!$H$15),($I41+$J41)*((1+$D$4)^EL$12),0))))</f>
        <v>0</v>
      </c>
      <c r="EM41" s="235">
        <f>IF(OR($E41="",$F41="",$G41="",'Allgemeine Info'!$H$15=""),0,IF(AND(EM$11&lt;&gt;0,EM$11&lt;='Allgemeine Info'!$H$15),($E41+$F41)*$I41*(1+$D$4)^EM$11,IF(EM$12='Allgemeine Info'!$H$15,$J41*(1+$D$4)^EM$12,IF(AND(EM$12&lt;&gt;0,MOD(EM$12,$G41)=0,EM$12&lt;'Allgemeine Info'!$H$15),($I41+$J41)*((1+$D$4)^EM$12),0))))</f>
        <v>0</v>
      </c>
      <c r="EN41" s="235">
        <f>IF(OR($E41="",$F41="",$G41="",'Allgemeine Info'!$H$15=""),0,IF(AND(EN$11&lt;&gt;0,EN$11&lt;='Allgemeine Info'!$H$15),($E41+$F41)*$I41*(1+$D$4)^EN$11,IF(EN$12='Allgemeine Info'!$H$15,$J41*(1+$D$4)^EN$12,IF(AND(EN$12&lt;&gt;0,MOD(EN$12,$G41)=0,EN$12&lt;'Allgemeine Info'!$H$15),($I41+$J41)*((1+$D$4)^EN$12),0))))</f>
        <v>0</v>
      </c>
      <c r="EO41" s="235">
        <f>IF(OR($E41="",$F41="",$G41="",'Allgemeine Info'!$H$15=""),0,IF(AND(EO$11&lt;&gt;0,EO$11&lt;='Allgemeine Info'!$H$15),($E41+$F41)*$I41*(1+$D$4)^EO$11,IF(EO$12='Allgemeine Info'!$H$15,$J41*(1+$D$4)^EO$12,IF(AND(EO$12&lt;&gt;0,MOD(EO$12,$G41)=0,EO$12&lt;'Allgemeine Info'!$H$15),($I41+$J41)*((1+$D$4)^EO$12),0))))</f>
        <v>0</v>
      </c>
      <c r="EP41" s="235">
        <f>IF(OR($E41="",$F41="",$G41="",'Allgemeine Info'!$H$15=""),0,IF(AND(EP$11&lt;&gt;0,EP$11&lt;='Allgemeine Info'!$H$15),($E41+$F41)*$I41*(1+$D$4)^EP$11,IF(EP$12='Allgemeine Info'!$H$15,$J41*(1+$D$4)^EP$12,IF(AND(EP$12&lt;&gt;0,MOD(EP$12,$G41)=0,EP$12&lt;'Allgemeine Info'!$H$15),($I41+$J41)*((1+$D$4)^EP$12),0))))</f>
        <v>0</v>
      </c>
      <c r="EQ41" s="235">
        <f>IF(OR($E41="",$F41="",$G41="",'Allgemeine Info'!$H$15=""),0,IF(AND(EQ$11&lt;&gt;0,EQ$11&lt;='Allgemeine Info'!$H$15),($E41+$F41)*$I41*(1+$D$4)^EQ$11,IF(EQ$12='Allgemeine Info'!$H$15,$J41*(1+$D$4)^EQ$12,IF(AND(EQ$12&lt;&gt;0,MOD(EQ$12,$G41)=0,EQ$12&lt;'Allgemeine Info'!$H$15),($I41+$J41)*((1+$D$4)^EQ$12),0))))</f>
        <v>0</v>
      </c>
      <c r="ER41" s="235">
        <f>IF(OR($E41="",$F41="",$G41="",'Allgemeine Info'!$H$15=""),0,IF(AND(ER$11&lt;&gt;0,ER$11&lt;='Allgemeine Info'!$H$15),($E41+$F41)*$I41*(1+$D$4)^ER$11,IF(ER$12='Allgemeine Info'!$H$15,$J41*(1+$D$4)^ER$12,IF(AND(ER$12&lt;&gt;0,MOD(ER$12,$G41)=0,ER$12&lt;'Allgemeine Info'!$H$15),($I41+$J41)*((1+$D$4)^ER$12),0))))</f>
        <v>0</v>
      </c>
      <c r="ES41" s="235">
        <f>IF(OR($E41="",$F41="",$G41="",'Allgemeine Info'!$H$15=""),0,IF(AND(ES$11&lt;&gt;0,ES$11&lt;='Allgemeine Info'!$H$15),($E41+$F41)*$I41*(1+$D$4)^ES$11,IF(ES$12='Allgemeine Info'!$H$15,$J41*(1+$D$4)^ES$12,IF(AND(ES$12&lt;&gt;0,MOD(ES$12,$G41)=0,ES$12&lt;'Allgemeine Info'!$H$15),($I41+$J41)*((1+$D$4)^ES$12),0))))</f>
        <v>0</v>
      </c>
      <c r="ET41" s="235">
        <f>IF(OR($E41="",$F41="",$G41="",'Allgemeine Info'!$H$15=""),0,IF(AND(ET$11&lt;&gt;0,ET$11&lt;='Allgemeine Info'!$H$15),($E41+$F41)*$I41*(1+$D$4)^ET$11,IF(ET$12='Allgemeine Info'!$H$15,$J41*(1+$D$4)^ET$12,IF(AND(ET$12&lt;&gt;0,MOD(ET$12,$G41)=0,ET$12&lt;'Allgemeine Info'!$H$15),($I41+$J41)*((1+$D$4)^ET$12),0))))</f>
        <v>0</v>
      </c>
      <c r="EU41" s="235">
        <f>IF(OR($E41="",$F41="",$G41="",'Allgemeine Info'!$H$15=""),0,IF(AND(EU$11&lt;&gt;0,EU$11&lt;='Allgemeine Info'!$H$15),($E41+$F41)*$I41*(1+$D$4)^EU$11,IF(EU$12='Allgemeine Info'!$H$15,$J41*(1+$D$4)^EU$12,IF(AND(EU$12&lt;&gt;0,MOD(EU$12,$G41)=0,EU$12&lt;'Allgemeine Info'!$H$15),($I41+$J41)*((1+$D$4)^EU$12),0))))</f>
        <v>0</v>
      </c>
      <c r="EV41" s="235">
        <f>IF(OR($E41="",$F41="",$G41="",'Allgemeine Info'!$H$15=""),0,IF(AND(EV$11&lt;&gt;0,EV$11&lt;='Allgemeine Info'!$H$15),($E41+$F41)*$I41*(1+$D$4)^EV$11,IF(EV$12='Allgemeine Info'!$H$15,$J41*(1+$D$4)^EV$12,IF(AND(EV$12&lt;&gt;0,MOD(EV$12,$G41)=0,EV$12&lt;'Allgemeine Info'!$H$15),($I41+$J41)*((1+$D$4)^EV$12),0))))</f>
        <v>0</v>
      </c>
      <c r="EW41" s="235">
        <f>IF(OR($E41="",$F41="",$G41="",'Allgemeine Info'!$H$15=""),0,IF(AND(EW$11&lt;&gt;0,EW$11&lt;='Allgemeine Info'!$H$15),($E41+$F41)*$I41*(1+$D$4)^EW$11,IF(EW$12='Allgemeine Info'!$H$15,$J41*(1+$D$4)^EW$12,IF(AND(EW$12&lt;&gt;0,MOD(EW$12,$G41)=0,EW$12&lt;'Allgemeine Info'!$H$15),($I41+$J41)*((1+$D$4)^EW$12),0))))</f>
        <v>0</v>
      </c>
      <c r="EX41" s="235">
        <f>IF(OR($E41="",$F41="",$G41="",'Allgemeine Info'!$H$15=""),0,IF(AND(EX$11&lt;&gt;0,EX$11&lt;='Allgemeine Info'!$H$15),($E41+$F41)*$I41*(1+$D$4)^EX$11,IF(EX$12='Allgemeine Info'!$H$15,$J41*(1+$D$4)^EX$12,IF(AND(EX$12&lt;&gt;0,MOD(EX$12,$G41)=0,EX$12&lt;'Allgemeine Info'!$H$15),($I41+$J41)*((1+$D$4)^EX$12),0))))</f>
        <v>0</v>
      </c>
      <c r="EY41" s="235">
        <f>IF(OR($E41="",$F41="",$G41="",'Allgemeine Info'!$H$15=""),0,IF(AND(EY$11&lt;&gt;0,EY$11&lt;='Allgemeine Info'!$H$15),($E41+$F41)*$I41*(1+$D$4)^EY$11,IF(EY$12='Allgemeine Info'!$H$15,$J41*(1+$D$4)^EY$12,IF(AND(EY$12&lt;&gt;0,MOD(EY$12,$G41)=0,EY$12&lt;'Allgemeine Info'!$H$15),($I41+$J41)*((1+$D$4)^EY$12),0))))</f>
        <v>0</v>
      </c>
      <c r="EZ41" s="235">
        <f>IF(OR($E41="",$F41="",$G41="",'Allgemeine Info'!$H$15=""),0,IF(AND(EZ$11&lt;&gt;0,EZ$11&lt;='Allgemeine Info'!$H$15),($E41+$F41)*$I41*(1+$D$4)^EZ$11,IF(EZ$12='Allgemeine Info'!$H$15,$J41*(1+$D$4)^EZ$12,IF(AND(EZ$12&lt;&gt;0,MOD(EZ$12,$G41)=0,EZ$12&lt;'Allgemeine Info'!$H$15),($I41+$J41)*((1+$D$4)^EZ$12),0))))</f>
        <v>0</v>
      </c>
      <c r="FA41" s="235">
        <f>IF(OR($E41="",$F41="",$G41="",'Allgemeine Info'!$H$15=""),0,IF(AND(FA$11&lt;&gt;0,FA$11&lt;='Allgemeine Info'!$H$15),($E41+$F41)*$I41*(1+$D$4)^FA$11,IF(FA$12='Allgemeine Info'!$H$15,$J41*(1+$D$4)^FA$12,IF(AND(FA$12&lt;&gt;0,MOD(FA$12,$G41)=0,FA$12&lt;'Allgemeine Info'!$H$15),($I41+$J41)*((1+$D$4)^FA$12),0))))</f>
        <v>0</v>
      </c>
      <c r="FB41" s="235">
        <f>IF(OR($E41="",$F41="",$G41="",'Allgemeine Info'!$H$15=""),0,IF(AND(FB$11&lt;&gt;0,FB$11&lt;='Allgemeine Info'!$H$15),($E41+$F41)*$I41*(1+$D$4)^FB$11,IF(FB$12='Allgemeine Info'!$H$15,$J41*(1+$D$4)^FB$12,IF(AND(FB$12&lt;&gt;0,MOD(FB$12,$G41)=0,FB$12&lt;'Allgemeine Info'!$H$15),($I41+$J41)*((1+$D$4)^FB$12),0))))</f>
        <v>0</v>
      </c>
      <c r="FC41" s="235">
        <f>IF(OR($E41="",$F41="",$G41="",'Allgemeine Info'!$H$15=""),0,IF(AND(FC$11&lt;&gt;0,FC$11&lt;='Allgemeine Info'!$H$15),($E41+$F41)*$I41*(1+$D$4)^FC$11,IF(FC$12='Allgemeine Info'!$H$15,$J41*(1+$D$4)^FC$12,IF(AND(FC$12&lt;&gt;0,MOD(FC$12,$G41)=0,FC$12&lt;'Allgemeine Info'!$H$15),($I41+$J41)*((1+$D$4)^FC$12),0))))</f>
        <v>0</v>
      </c>
      <c r="FD41" s="235">
        <f>IF(OR($E41="",$F41="",$G41="",'Allgemeine Info'!$H$15=""),0,IF(AND(FD$11&lt;&gt;0,FD$11&lt;='Allgemeine Info'!$H$15),($E41+$F41)*$I41*(1+$D$4)^FD$11,IF(FD$12='Allgemeine Info'!$H$15,$J41*(1+$D$4)^FD$12,IF(AND(FD$12&lt;&gt;0,MOD(FD$12,$G41)=0,FD$12&lt;'Allgemeine Info'!$H$15),($I41+$J41)*((1+$D$4)^FD$12),0))))</f>
        <v>0</v>
      </c>
      <c r="FE41" s="235">
        <f>IF(OR($E41="",$F41="",$G41="",'Allgemeine Info'!$H$15=""),0,IF(AND(FE$11&lt;&gt;0,FE$11&lt;='Allgemeine Info'!$H$15),($E41+$F41)*$I41*(1+$D$4)^FE$11,IF(FE$12='Allgemeine Info'!$H$15,$J41*(1+$D$4)^FE$12,IF(AND(FE$12&lt;&gt;0,MOD(FE$12,$G41)=0,FE$12&lt;'Allgemeine Info'!$H$15),($I41+$J41)*((1+$D$4)^FE$12),0))))</f>
        <v>0</v>
      </c>
      <c r="FF41" s="235">
        <f>IF(OR($E41="",$F41="",$G41="",'Allgemeine Info'!$H$15=""),0,IF(AND(FF$11&lt;&gt;0,FF$11&lt;='Allgemeine Info'!$H$15),($E41+$F41)*$I41*(1+$D$4)^FF$11,IF(FF$12='Allgemeine Info'!$H$15,$J41*(1+$D$4)^FF$12,IF(AND(FF$12&lt;&gt;0,MOD(FF$12,$G41)=0,FF$12&lt;'Allgemeine Info'!$H$15),($I41+$J41)*((1+$D$4)^FF$12),0))))</f>
        <v>0</v>
      </c>
      <c r="FG41" s="235">
        <f>IF(OR($E41="",$F41="",$G41="",'Allgemeine Info'!$H$15=""),0,IF(AND(FG$11&lt;&gt;0,FG$11&lt;='Allgemeine Info'!$H$15),($E41+$F41)*$I41*(1+$D$4)^FG$11,IF(FG$12='Allgemeine Info'!$H$15,$J41*(1+$D$4)^FG$12,IF(AND(FG$12&lt;&gt;0,MOD(FG$12,$G41)=0,FG$12&lt;'Allgemeine Info'!$H$15),($I41+$J41)*((1+$D$4)^FG$12),0))))</f>
        <v>0</v>
      </c>
      <c r="FH41" s="235">
        <f>IF(OR($E41="",$F41="",$G41="",'Allgemeine Info'!$H$15=""),0,IF(AND(FH$11&lt;&gt;0,FH$11&lt;='Allgemeine Info'!$H$15),($E41+$F41)*$I41*(1+$D$4)^FH$11,IF(FH$12='Allgemeine Info'!$H$15,$J41*(1+$D$4)^FH$12,IF(AND(FH$12&lt;&gt;0,MOD(FH$12,$G41)=0,FH$12&lt;'Allgemeine Info'!$H$15),($I41+$J41)*((1+$D$4)^FH$12),0))))</f>
        <v>0</v>
      </c>
      <c r="FI41" s="235">
        <f>IF(OR($E41="",$F41="",$G41="",'Allgemeine Info'!$H$15=""),0,IF(AND(FI$11&lt;&gt;0,FI$11&lt;='Allgemeine Info'!$H$15),($E41+$F41)*$I41*(1+$D$4)^FI$11,IF(FI$12='Allgemeine Info'!$H$15,$J41*(1+$D$4)^FI$12,IF(AND(FI$12&lt;&gt;0,MOD(FI$12,$G41)=0,FI$12&lt;'Allgemeine Info'!$H$15),($I41+$J41)*((1+$D$4)^FI$12),0))))</f>
        <v>0</v>
      </c>
      <c r="FJ41" s="235">
        <f>IF(OR($E41="",$F41="",$G41="",'Allgemeine Info'!$H$15=""),0,IF(AND(FJ$11&lt;&gt;0,FJ$11&lt;='Allgemeine Info'!$H$15),($E41+$F41)*$I41*(1+$D$4)^FJ$11,IF(FJ$12='Allgemeine Info'!$H$15,$J41*(1+$D$4)^FJ$12,IF(AND(FJ$12&lt;&gt;0,MOD(FJ$12,$G41)=0,FJ$12&lt;'Allgemeine Info'!$H$15),($I41+$J41)*((1+$D$4)^FJ$12),0))))</f>
        <v>0</v>
      </c>
      <c r="FK41" s="235">
        <f>IF(OR($E41="",$F41="",$G41="",'Allgemeine Info'!$H$15=""),0,IF(AND(FK$11&lt;&gt;0,FK$11&lt;='Allgemeine Info'!$H$15),($E41+$F41)*$I41*(1+$D$4)^FK$11,IF(FK$12='Allgemeine Info'!$H$15,$J41*(1+$D$4)^FK$12,IF(AND(FK$12&lt;&gt;0,MOD(FK$12,$G41)=0,FK$12&lt;'Allgemeine Info'!$H$15),($I41+$J41)*((1+$D$4)^FK$12),0))))</f>
        <v>0</v>
      </c>
      <c r="FL41" s="235">
        <f>IF(OR($E41="",$F41="",$G41="",'Allgemeine Info'!$H$15=""),0,IF(AND(FL$11&lt;&gt;0,FL$11&lt;='Allgemeine Info'!$H$15),($E41+$F41)*$I41*(1+$D$4)^FL$11,IF(FL$12='Allgemeine Info'!$H$15,$J41*(1+$D$4)^FL$12,IF(AND(FL$12&lt;&gt;0,MOD(FL$12,$G41)=0,FL$12&lt;'Allgemeine Info'!$H$15),($I41+$J41)*((1+$D$4)^FL$12),0))))</f>
        <v>0</v>
      </c>
      <c r="FM41" s="235">
        <f>IF(OR($E41="",$F41="",$G41="",'Allgemeine Info'!$H$15=""),0,IF(AND(FM$11&lt;&gt;0,FM$11&lt;='Allgemeine Info'!$H$15),($E41+$F41)*$I41*(1+$D$4)^FM$11,IF(FM$12='Allgemeine Info'!$H$15,$J41*(1+$D$4)^FM$12,IF(AND(FM$12&lt;&gt;0,MOD(FM$12,$G41)=0,FM$12&lt;'Allgemeine Info'!$H$15),($I41+$J41)*((1+$D$4)^FM$12),0))))</f>
        <v>0</v>
      </c>
      <c r="FN41" s="235">
        <f>IF(OR($E41="",$F41="",$G41="",'Allgemeine Info'!$H$15=""),0,IF(AND(FN$11&lt;&gt;0,FN$11&lt;='Allgemeine Info'!$H$15),($E41+$F41)*$I41*(1+$D$4)^FN$11,IF(FN$12='Allgemeine Info'!$H$15,$J41*(1+$D$4)^FN$12,IF(AND(FN$12&lt;&gt;0,MOD(FN$12,$G41)=0,FN$12&lt;'Allgemeine Info'!$H$15),($I41+$J41)*((1+$D$4)^FN$12),0))))</f>
        <v>0</v>
      </c>
      <c r="FO41" s="235">
        <f>IF(OR($E41="",$F41="",$G41="",'Allgemeine Info'!$H$15=""),0,IF(AND(FO$11&lt;&gt;0,FO$11&lt;='Allgemeine Info'!$H$15),($E41+$F41)*$I41*(1+$D$4)^FO$11,IF(FO$12='Allgemeine Info'!$H$15,$J41*(1+$D$4)^FO$12,IF(AND(FO$12&lt;&gt;0,MOD(FO$12,$G41)=0,FO$12&lt;'Allgemeine Info'!$H$15),($I41+$J41)*((1+$D$4)^FO$12),0))))</f>
        <v>0</v>
      </c>
      <c r="FP41" s="235">
        <f>IF(OR($E41="",$F41="",$G41="",'Allgemeine Info'!$H$15=""),0,IF(AND(FP$11&lt;&gt;0,FP$11&lt;='Allgemeine Info'!$H$15),($E41+$F41)*$I41*(1+$D$4)^FP$11,IF(FP$12='Allgemeine Info'!$H$15,$J41*(1+$D$4)^FP$12,IF(AND(FP$12&lt;&gt;0,MOD(FP$12,$G41)=0,FP$12&lt;'Allgemeine Info'!$H$15),($I41+$J41)*((1+$D$4)^FP$12),0))))</f>
        <v>0</v>
      </c>
      <c r="FQ41" s="235">
        <f>IF(OR($E41="",$F41="",$G41="",'Allgemeine Info'!$H$15=""),0,IF(AND(FQ$11&lt;&gt;0,FQ$11&lt;='Allgemeine Info'!$H$15),($E41+$F41)*$I41*(1+$D$4)^FQ$11,IF(FQ$12='Allgemeine Info'!$H$15,$J41*(1+$D$4)^FQ$12,IF(AND(FQ$12&lt;&gt;0,MOD(FQ$12,$G41)=0,FQ$12&lt;'Allgemeine Info'!$H$15),($I41+$J41)*((1+$D$4)^FQ$12),0))))</f>
        <v>0</v>
      </c>
      <c r="FR41" s="235">
        <f>IF(OR($E41="",$F41="",$G41="",'Allgemeine Info'!$H$15=""),0,IF(AND(FR$11&lt;&gt;0,FR$11&lt;='Allgemeine Info'!$H$15),($E41+$F41)*$I41*(1+$D$4)^FR$11,IF(FR$12='Allgemeine Info'!$H$15,$J41*(1+$D$4)^FR$12,IF(AND(FR$12&lt;&gt;0,MOD(FR$12,$G41)=0,FR$12&lt;'Allgemeine Info'!$H$15),($I41+$J41)*((1+$D$4)^FR$12),0))))</f>
        <v>0</v>
      </c>
      <c r="FS41" s="235">
        <f>IF(OR($E41="",$F41="",$G41="",'Allgemeine Info'!$H$15=""),0,IF(AND(FS$11&lt;&gt;0,FS$11&lt;='Allgemeine Info'!$H$15),($E41+$F41)*$I41*(1+$D$4)^FS$11,IF(FS$12='Allgemeine Info'!$H$15,$J41*(1+$D$4)^FS$12,IF(AND(FS$12&lt;&gt;0,MOD(FS$12,$G41)=0,FS$12&lt;'Allgemeine Info'!$H$15),($I41+$J41)*((1+$D$4)^FS$12),0))))</f>
        <v>0</v>
      </c>
      <c r="FT41" s="235">
        <f>IF(OR($E41="",$F41="",$G41="",'Allgemeine Info'!$H$15=""),0,IF(AND(FT$11&lt;&gt;0,FT$11&lt;='Allgemeine Info'!$H$15),($E41+$F41)*$I41*(1+$D$4)^FT$11,IF(FT$12='Allgemeine Info'!$H$15,$J41*(1+$D$4)^FT$12,IF(AND(FT$12&lt;&gt;0,MOD(FT$12,$G41)=0,FT$12&lt;'Allgemeine Info'!$H$15),($I41+$J41)*((1+$D$4)^FT$12),0))))</f>
        <v>0</v>
      </c>
      <c r="FU41" s="235">
        <f>IF(OR($E41="",$F41="",$G41="",'Allgemeine Info'!$H$15=""),0,IF(AND(FU$11&lt;&gt;0,FU$11&lt;='Allgemeine Info'!$H$15),($E41+$F41)*$I41*(1+$D$4)^FU$11,IF(FU$12='Allgemeine Info'!$H$15,$J41*(1+$D$4)^FU$12,IF(AND(FU$12&lt;&gt;0,MOD(FU$12,$G41)=0,FU$12&lt;'Allgemeine Info'!$H$15),($I41+$J41)*((1+$D$4)^FU$12),0))))</f>
        <v>0</v>
      </c>
      <c r="FV41" s="235">
        <f>IF(OR($E41="",$F41="",$G41="",'Allgemeine Info'!$H$15=""),0,IF(AND(FV$11&lt;&gt;0,FV$11&lt;='Allgemeine Info'!$H$15),($E41+$F41)*$I41*(1+$D$4)^FV$11,IF(FV$12='Allgemeine Info'!$H$15,$J41*(1+$D$4)^FV$12,IF(AND(FV$12&lt;&gt;0,MOD(FV$12,$G41)=0,FV$12&lt;'Allgemeine Info'!$H$15),($I41+$J41)*((1+$D$4)^FV$12),0))))</f>
        <v>0</v>
      </c>
      <c r="FW41" s="235">
        <f>IF(OR($E41="",$F41="",$G41="",'Allgemeine Info'!$H$15=""),0,IF(AND(FW$11&lt;&gt;0,FW$11&lt;='Allgemeine Info'!$H$15),($E41+$F41)*$I41*(1+$D$4)^FW$11,IF(FW$12='Allgemeine Info'!$H$15,$J41*(1+$D$4)^FW$12,IF(AND(FW$12&lt;&gt;0,MOD(FW$12,$G41)=0,FW$12&lt;'Allgemeine Info'!$H$15),($I41+$J41)*((1+$D$4)^FW$12),0))))</f>
        <v>0</v>
      </c>
      <c r="FX41" s="235">
        <f>IF(OR($E41="",$F41="",$G41="",'Allgemeine Info'!$H$15=""),0,IF(AND(FX$11&lt;&gt;0,FX$11&lt;='Allgemeine Info'!$H$15),($E41+$F41)*$I41*(1+$D$4)^FX$11,IF(FX$12='Allgemeine Info'!$H$15,$J41*(1+$D$4)^FX$12,IF(AND(FX$12&lt;&gt;0,MOD(FX$12,$G41)=0,FX$12&lt;'Allgemeine Info'!$H$15),($I41+$J41)*((1+$D$4)^FX$12),0))))</f>
        <v>0</v>
      </c>
      <c r="FY41" s="235">
        <f>IF(OR($E41="",$F41="",$G41="",'Allgemeine Info'!$H$15=""),0,IF(AND(FY$11&lt;&gt;0,FY$11&lt;='Allgemeine Info'!$H$15),($E41+$F41)*$I41*(1+$D$4)^FY$11,IF(FY$12='Allgemeine Info'!$H$15,$J41*(1+$D$4)^FY$12,IF(AND(FY$12&lt;&gt;0,MOD(FY$12,$G41)=0,FY$12&lt;'Allgemeine Info'!$H$15),($I41+$J41)*((1+$D$4)^FY$12),0))))</f>
        <v>0</v>
      </c>
      <c r="FZ41" s="235">
        <f>IF(OR($E41="",$F41="",$G41="",'Allgemeine Info'!$H$15=""),0,IF(AND(FZ$11&lt;&gt;0,FZ$11&lt;='Allgemeine Info'!$H$15),($E41+$F41)*$I41*(1+$D$4)^FZ$11,IF(FZ$12='Allgemeine Info'!$H$15,$J41*(1+$D$4)^FZ$12,IF(AND(FZ$12&lt;&gt;0,MOD(FZ$12,$G41)=0,FZ$12&lt;'Allgemeine Info'!$H$15),($I41+$J41)*((1+$D$4)^FZ$12),0))))</f>
        <v>0</v>
      </c>
      <c r="GA41" s="235">
        <f>IF(OR($E41="",$F41="",$G41="",'Allgemeine Info'!$H$15=""),0,IF(AND(GA$11&lt;&gt;0,GA$11&lt;='Allgemeine Info'!$H$15),($E41+$F41)*$I41*(1+$D$4)^GA$11,IF(GA$12='Allgemeine Info'!$H$15,$J41*(1+$D$4)^GA$12,IF(AND(GA$12&lt;&gt;0,MOD(GA$12,$G41)=0,GA$12&lt;'Allgemeine Info'!$H$15),($I41+$J41)*((1+$D$4)^GA$12),0))))</f>
        <v>0</v>
      </c>
      <c r="GB41" s="235">
        <f>IF(OR($E41="",$F41="",$G41="",'Allgemeine Info'!$H$15=""),0,IF(AND(GB$11&lt;&gt;0,GB$11&lt;='Allgemeine Info'!$H$15),($E41+$F41)*$I41*(1+$D$4)^GB$11,IF(GB$12='Allgemeine Info'!$H$15,$J41*(1+$D$4)^GB$12,IF(AND(GB$12&lt;&gt;0,MOD(GB$12,$G41)=0,GB$12&lt;'Allgemeine Info'!$H$15),($I41+$J41)*((1+$D$4)^GB$12),0))))</f>
        <v>0</v>
      </c>
      <c r="GC41" s="235">
        <f>IF(OR($E41="",$F41="",$G41="",'Allgemeine Info'!$H$15=""),0,IF(AND(GC$11&lt;&gt;0,GC$11&lt;='Allgemeine Info'!$H$15),($E41+$F41)*$I41*(1+$D$4)^GC$11,IF(GC$12='Allgemeine Info'!$H$15,$J41*(1+$D$4)^GC$12,IF(AND(GC$12&lt;&gt;0,MOD(GC$12,$G41)=0,GC$12&lt;'Allgemeine Info'!$H$15),($I41+$J41)*((1+$D$4)^GC$12),0))))</f>
        <v>0</v>
      </c>
      <c r="GD41" s="235">
        <f>IF(OR($E41="",$F41="",$G41="",'Allgemeine Info'!$H$15=""),0,IF(AND(GD$11&lt;&gt;0,GD$11&lt;='Allgemeine Info'!$H$15),($E41+$F41)*$I41*(1+$D$4)^GD$11,IF(GD$12='Allgemeine Info'!$H$15,$J41*(1+$D$4)^GD$12,IF(AND(GD$12&lt;&gt;0,MOD(GD$12,$G41)=0,GD$12&lt;'Allgemeine Info'!$H$15),($I41+$J41)*((1+$D$4)^GD$12),0))))</f>
        <v>0</v>
      </c>
      <c r="GE41" s="235">
        <f>IF(OR($E41="",$F41="",$G41="",'Allgemeine Info'!$H$15=""),0,IF(AND(GE$11&lt;&gt;0,GE$11&lt;='Allgemeine Info'!$H$15),($E41+$F41)*$I41*(1+$D$4)^GE$11,IF(GE$12='Allgemeine Info'!$H$15,$J41*(1+$D$4)^GE$12,IF(AND(GE$12&lt;&gt;0,MOD(GE$12,$G41)=0,GE$12&lt;'Allgemeine Info'!$H$15),($I41+$J41)*((1+$D$4)^GE$12),0))))</f>
        <v>0</v>
      </c>
      <c r="GF41" s="235">
        <f>IF(OR($E41="",$F41="",$G41="",'Allgemeine Info'!$H$15=""),0,IF(AND(GF$11&lt;&gt;0,GF$11&lt;='Allgemeine Info'!$H$15),($E41+$F41)*$I41*(1+$D$4)^GF$11,IF(GF$12='Allgemeine Info'!$H$15,$J41*(1+$D$4)^GF$12,IF(AND(GF$12&lt;&gt;0,MOD(GF$12,$G41)=0,GF$12&lt;'Allgemeine Info'!$H$15),($I41+$J41)*((1+$D$4)^GF$12),0))))</f>
        <v>0</v>
      </c>
      <c r="GG41" s="235">
        <f>IF(OR($E41="",$F41="",$G41="",'Allgemeine Info'!$H$15=""),0,IF(AND(GG$11&lt;&gt;0,GG$11&lt;='Allgemeine Info'!$H$15),($E41+$F41)*$I41*(1+$D$4)^GG$11,IF(GG$12='Allgemeine Info'!$H$15,$J41*(1+$D$4)^GG$12,IF(AND(GG$12&lt;&gt;0,MOD(GG$12,$G41)=0,GG$12&lt;'Allgemeine Info'!$H$15),($I41+$J41)*((1+$D$4)^GG$12),0))))</f>
        <v>0</v>
      </c>
      <c r="GH41" s="235">
        <f>IF(OR($E41="",$F41="",$G41="",'Allgemeine Info'!$H$15=""),0,IF(AND(GH$11&lt;&gt;0,GH$11&lt;='Allgemeine Info'!$H$15),($E41+$F41)*$I41*(1+$D$4)^GH$11,IF(GH$12='Allgemeine Info'!$H$15,$J41*(1+$D$4)^GH$12,IF(AND(GH$12&lt;&gt;0,MOD(GH$12,$G41)=0,GH$12&lt;'Allgemeine Info'!$H$15),($I41+$J41)*((1+$D$4)^GH$12),0))))</f>
        <v>0</v>
      </c>
      <c r="GI41" s="235">
        <f>IF(OR($E41="",$F41="",$G41="",'Allgemeine Info'!$H$15=""),0,IF(AND(GI$11&lt;&gt;0,GI$11&lt;='Allgemeine Info'!$H$15),($E41+$F41)*$I41*(1+$D$4)^GI$11,IF(GI$12='Allgemeine Info'!$H$15,$J41*(1+$D$4)^GI$12,IF(AND(GI$12&lt;&gt;0,MOD(GI$12,$G41)=0,GI$12&lt;'Allgemeine Info'!$H$15),($I41+$J41)*((1+$D$4)^GI$12),0))))</f>
        <v>0</v>
      </c>
      <c r="GJ41" s="235">
        <f>IF(OR($E41="",$F41="",$G41="",'Allgemeine Info'!$H$15=""),0,IF(AND(GJ$11&lt;&gt;0,GJ$11&lt;='Allgemeine Info'!$H$15),($E41+$F41)*$I41*(1+$D$4)^GJ$11,IF(GJ$12='Allgemeine Info'!$H$15,$J41*(1+$D$4)^GJ$12,IF(AND(GJ$12&lt;&gt;0,MOD(GJ$12,$G41)=0,GJ$12&lt;'Allgemeine Info'!$H$15),($I41+$J41)*((1+$D$4)^GJ$12),0))))</f>
        <v>0</v>
      </c>
      <c r="GK41" s="235">
        <f>IF(OR($E41="",$F41="",$G41="",'Allgemeine Info'!$H$15=""),0,IF(AND(GK$11&lt;&gt;0,GK$11&lt;='Allgemeine Info'!$H$15),($E41+$F41)*$I41*(1+$D$4)^GK$11,IF(GK$12='Allgemeine Info'!$H$15,$J41*(1+$D$4)^GK$12,IF(AND(GK$12&lt;&gt;0,MOD(GK$12,$G41)=0,GK$12&lt;'Allgemeine Info'!$H$15),($I41+$J41)*((1+$D$4)^GK$12),0))))</f>
        <v>0</v>
      </c>
      <c r="GL41" s="235">
        <f>IF(OR($E41="",$F41="",$G41="",'Allgemeine Info'!$H$15=""),0,IF(AND(GL$11&lt;&gt;0,GL$11&lt;='Allgemeine Info'!$H$15),($E41+$F41)*$I41*(1+$D$4)^GL$11,IF(GL$12='Allgemeine Info'!$H$15,$J41*(1+$D$4)^GL$12,IF(AND(GL$12&lt;&gt;0,MOD(GL$12,$G41)=0,GL$12&lt;'Allgemeine Info'!$H$15),($I41+$J41)*((1+$D$4)^GL$12),0))))</f>
        <v>0</v>
      </c>
      <c r="GM41" s="235">
        <f>IF(OR($E41="",$F41="",$G41="",'Allgemeine Info'!$H$15=""),0,IF(AND(GM$11&lt;&gt;0,GM$11&lt;='Allgemeine Info'!$H$15),($E41+$F41)*$I41*(1+$D$4)^GM$11,IF(GM$12='Allgemeine Info'!$H$15,$J41*(1+$D$4)^GM$12,IF(AND(GM$12&lt;&gt;0,MOD(GM$12,$G41)=0,GM$12&lt;'Allgemeine Info'!$H$15),($I41+$J41)*((1+$D$4)^GM$12),0))))</f>
        <v>0</v>
      </c>
      <c r="GN41" s="235">
        <f>IF(OR($E41="",$F41="",$G41="",'Allgemeine Info'!$H$15=""),0,IF(AND(GN$11&lt;&gt;0,GN$11&lt;='Allgemeine Info'!$H$15),($E41+$F41)*$I41*(1+$D$4)^GN$11,IF(GN$12='Allgemeine Info'!$H$15,$J41*(1+$D$4)^GN$12,IF(AND(GN$12&lt;&gt;0,MOD(GN$12,$G41)=0,GN$12&lt;'Allgemeine Info'!$H$15),($I41+$J41)*((1+$D$4)^GN$12),0))))</f>
        <v>0</v>
      </c>
      <c r="GO41" s="235">
        <f>IF(OR($E41="",$F41="",$G41="",'Allgemeine Info'!$H$15=""),0,IF(AND(GO$11&lt;&gt;0,GO$11&lt;='Allgemeine Info'!$H$15),($E41+$F41)*$I41*(1+$D$4)^GO$11,IF(GO$12='Allgemeine Info'!$H$15,$J41*(1+$D$4)^GO$12,IF(AND(GO$12&lt;&gt;0,MOD(GO$12,$G41)=0,GO$12&lt;'Allgemeine Info'!$H$15),($I41+$J41)*((1+$D$4)^GO$12),0))))</f>
        <v>0</v>
      </c>
      <c r="GP41" s="235">
        <f>IF(OR($E41="",$F41="",$G41="",'Allgemeine Info'!$H$15=""),0,IF(AND(GP$11&lt;&gt;0,GP$11&lt;='Allgemeine Info'!$H$15),($E41+$F41)*$I41*(1+$D$4)^GP$11,IF(GP$12='Allgemeine Info'!$H$15,$J41*(1+$D$4)^GP$12,IF(AND(GP$12&lt;&gt;0,MOD(GP$12,$G41)=0,GP$12&lt;'Allgemeine Info'!$H$15),($I41+$J41)*((1+$D$4)^GP$12),0))))</f>
        <v>0</v>
      </c>
      <c r="GQ41" s="235">
        <f>IF(OR($E41="",$F41="",$G41="",'Allgemeine Info'!$H$15=""),0,IF(AND(GQ$11&lt;&gt;0,GQ$11&lt;='Allgemeine Info'!$H$15),($E41+$F41)*$I41*(1+$D$4)^GQ$11,IF(GQ$12='Allgemeine Info'!$H$15,$J41*(1+$D$4)^GQ$12,IF(AND(GQ$12&lt;&gt;0,MOD(GQ$12,$G41)=0,GQ$12&lt;'Allgemeine Info'!$H$15),($I41+$J41)*((1+$D$4)^GQ$12),0))))</f>
        <v>0</v>
      </c>
      <c r="GR41" s="235">
        <f>IF(OR($E41="",$F41="",$G41="",'Allgemeine Info'!$H$15=""),0,IF(AND(GR$11&lt;&gt;0,GR$11&lt;='Allgemeine Info'!$H$15),($E41+$F41)*$I41*(1+$D$4)^GR$11,IF(GR$12='Allgemeine Info'!$H$15,$J41*(1+$D$4)^GR$12,IF(AND(GR$12&lt;&gt;0,MOD(GR$12,$G41)=0,GR$12&lt;'Allgemeine Info'!$H$15),($I41+$J41)*((1+$D$4)^GR$12),0))))</f>
        <v>0</v>
      </c>
      <c r="GS41" s="235">
        <f>IF(OR($E41="",$F41="",$G41="",'Allgemeine Info'!$H$15=""),0,IF(AND(GS$11&lt;&gt;0,GS$11&lt;='Allgemeine Info'!$H$15),($E41+$F41)*$I41*(1+$D$4)^GS$11,IF(GS$12='Allgemeine Info'!$H$15,$J41*(1+$D$4)^GS$12,IF(AND(GS$12&lt;&gt;0,MOD(GS$12,$G41)=0,GS$12&lt;'Allgemeine Info'!$H$15),($I41+$J41)*((1+$D$4)^GS$12),0))))</f>
        <v>0</v>
      </c>
      <c r="GT41" s="235">
        <f>IF(OR($E41="",$F41="",$G41="",'Allgemeine Info'!$H$15=""),0,IF(AND(GT$11&lt;&gt;0,GT$11&lt;='Allgemeine Info'!$H$15),($E41+$F41)*$I41*(1+$D$4)^GT$11,IF(GT$12='Allgemeine Info'!$H$15,$J41*(1+$D$4)^GT$12,IF(AND(GT$12&lt;&gt;0,MOD(GT$12,$G41)=0,GT$12&lt;'Allgemeine Info'!$H$15),($I41+$J41)*((1+$D$4)^GT$12),0))))</f>
        <v>0</v>
      </c>
      <c r="GU41" s="235">
        <f>IF(OR($E41="",$F41="",$G41="",'Allgemeine Info'!$H$15=""),0,IF(AND(GU$11&lt;&gt;0,GU$11&lt;='Allgemeine Info'!$H$15),($E41+$F41)*$I41*(1+$D$4)^GU$11,IF(GU$12='Allgemeine Info'!$H$15,$J41*(1+$D$4)^GU$12,IF(AND(GU$12&lt;&gt;0,MOD(GU$12,$G41)=0,GU$12&lt;'Allgemeine Info'!$H$15),($I41+$J41)*((1+$D$4)^GU$12),0))))</f>
        <v>0</v>
      </c>
      <c r="GV41" s="235">
        <f>IF(OR($E41="",$F41="",$G41="",'Allgemeine Info'!$H$15=""),0,IF(AND(GV$11&lt;&gt;0,GV$11&lt;='Allgemeine Info'!$H$15),($E41+$F41)*$I41*(1+$D$4)^GV$11,IF(GV$12='Allgemeine Info'!$H$15,$J41*(1+$D$4)^GV$12,IF(AND(GV$12&lt;&gt;0,MOD(GV$12,$G41)=0,GV$12&lt;'Allgemeine Info'!$H$15),($I41+$J41)*((1+$D$4)^GV$12),0))))</f>
        <v>0</v>
      </c>
      <c r="GW41" s="235">
        <f>IF(OR($E41="",$F41="",$G41="",'Allgemeine Info'!$H$15=""),0,IF(AND(GW$11&lt;&gt;0,GW$11&lt;='Allgemeine Info'!$H$15),($E41+$F41)*$I41*(1+$D$4)^GW$11,IF(GW$12='Allgemeine Info'!$H$15,$J41*(1+$D$4)^GW$12,IF(AND(GW$12&lt;&gt;0,MOD(GW$12,$G41)=0,GW$12&lt;'Allgemeine Info'!$H$15),($I41+$J41)*((1+$D$4)^GW$12),0))))</f>
        <v>0</v>
      </c>
      <c r="GX41" s="235">
        <f>IF(OR($E41="",$F41="",$G41="",'Allgemeine Info'!$H$15=""),0,IF(AND(GX$11&lt;&gt;0,GX$11&lt;='Allgemeine Info'!$H$15),($E41+$F41)*$I41*(1+$D$4)^GX$11,IF(GX$12='Allgemeine Info'!$H$15,$J41*(1+$D$4)^GX$12,IF(AND(GX$12&lt;&gt;0,MOD(GX$12,$G41)=0,GX$12&lt;'Allgemeine Info'!$H$15),($I41+$J41)*((1+$D$4)^GX$12),0))))</f>
        <v>0</v>
      </c>
      <c r="GY41" s="235">
        <f>IF(OR($E41="",$F41="",$G41="",'Allgemeine Info'!$H$15=""),0,IF(AND(GY$11&lt;&gt;0,GY$11&lt;='Allgemeine Info'!$H$15),($E41+$F41)*$I41*(1+$D$4)^GY$11,IF(GY$12='Allgemeine Info'!$H$15,$J41*(1+$D$4)^GY$12,IF(AND(GY$12&lt;&gt;0,MOD(GY$12,$G41)=0,GY$12&lt;'Allgemeine Info'!$H$15),($I41+$J41)*((1+$D$4)^GY$12),0))))</f>
        <v>0</v>
      </c>
      <c r="GZ41" s="235">
        <f>IF(OR($E41="",$F41="",$G41="",'Allgemeine Info'!$H$15=""),0,IF(AND(GZ$11&lt;&gt;0,GZ$11&lt;='Allgemeine Info'!$H$15),($E41+$F41)*$I41*(1+$D$4)^GZ$11,IF(GZ$12='Allgemeine Info'!$H$15,$J41*(1+$D$4)^GZ$12,IF(AND(GZ$12&lt;&gt;0,MOD(GZ$12,$G41)=0,GZ$12&lt;'Allgemeine Info'!$H$15),($I41+$J41)*((1+$D$4)^GZ$12),0))))</f>
        <v>0</v>
      </c>
      <c r="HA41" s="235">
        <f>IF(OR($E41="",$F41="",$G41="",'Allgemeine Info'!$H$15=""),0,IF(AND(HA$11&lt;&gt;0,HA$11&lt;='Allgemeine Info'!$H$15),($E41+$F41)*$I41*(1+$D$4)^HA$11,IF(HA$12='Allgemeine Info'!$H$15,$J41*(1+$D$4)^HA$12,IF(AND(HA$12&lt;&gt;0,MOD(HA$12,$G41)=0,HA$12&lt;'Allgemeine Info'!$H$15),($I41+$J41)*((1+$D$4)^HA$12),0))))</f>
        <v>0</v>
      </c>
      <c r="HB41" s="235">
        <f>IF(OR($E41="",$F41="",$G41="",'Allgemeine Info'!$H$15=""),0,IF(AND(HB$11&lt;&gt;0,HB$11&lt;='Allgemeine Info'!$H$15),($E41+$F41)*$I41*(1+$D$4)^HB$11,IF(HB$12='Allgemeine Info'!$H$15,$J41*(1+$D$4)^HB$12,IF(AND(HB$12&lt;&gt;0,MOD(HB$12,$G41)=0,HB$12&lt;'Allgemeine Info'!$H$15),($I41+$J41)*((1+$D$4)^HB$12),0))))</f>
        <v>0</v>
      </c>
    </row>
    <row r="42" spans="1:210" x14ac:dyDescent="0.2">
      <c r="A42" s="47"/>
      <c r="B42" s="326"/>
      <c r="C42" s="324"/>
      <c r="D42" s="237"/>
      <c r="E42" s="324"/>
      <c r="F42" s="324"/>
      <c r="G42" s="328"/>
      <c r="H42" s="234">
        <f>IF('Allgemeine Info'!$H$15="",0,IF(G42=0,0,IF(MOD(('Allgemeine Info'!$H$15),G42)=0,(('Allgemeine Info'!$H$15)/G42)-1,ROUNDDOWN(('Allgemeine Info'!$H$15)/G42,0))))</f>
        <v>0</v>
      </c>
      <c r="I42" s="322"/>
      <c r="J42" s="322"/>
      <c r="K42" s="235">
        <f>IF(OR($E42="",$F42="",$G42="",'Allgemeine Info'!$H$15=""),0,IF(AND(K$11&lt;&gt;0,K$11&lt;='Allgemeine Info'!$H$15),($E42+$F42)*$I42*(1+$D$4)^K$11,IF(K$12='Allgemeine Info'!$H$15,$J42*(1+$D$4)^K$12,IF(AND(K$12&lt;&gt;0,MOD(K$12,$G42)=0,K$12&lt;'Allgemeine Info'!$H$15),($I42+$J42)*((1+$D$4)^K$12),0))))</f>
        <v>0</v>
      </c>
      <c r="L42" s="235">
        <f>IF(OR($E42="",$F42="",$G42="",'Allgemeine Info'!$H$15=""),0,IF(AND(L$11&lt;&gt;0,L$11&lt;='Allgemeine Info'!$H$15),($E42+$F42)*$I42*(1+$D$4)^L$11,IF(L$12='Allgemeine Info'!$H$15,$J42*(1+$D$4)^L$12,IF(AND(L$12&lt;&gt;0,MOD(L$12,$G42)=0,L$12&lt;'Allgemeine Info'!$H$15),($I42+$J42)*((1+$D$4)^L$12),0))))</f>
        <v>0</v>
      </c>
      <c r="M42" s="235">
        <f>IF(OR($E42="",$F42="",$G42="",'Allgemeine Info'!$H$15=""),0,IF(AND(M$11&lt;&gt;0,M$11&lt;='Allgemeine Info'!$H$15),($E42+$F42)*$I42*(1+$D$4)^M$11,IF(M$12='Allgemeine Info'!$H$15,$J42*(1+$D$4)^M$12,IF(AND(M$12&lt;&gt;0,MOD(M$12,$G42)=0,M$12&lt;'Allgemeine Info'!$H$15),($I42+$J42)*((1+$D$4)^M$12),0))))</f>
        <v>0</v>
      </c>
      <c r="N42" s="235">
        <f>IF(OR($E42="",$F42="",$G42="",'Allgemeine Info'!$H$15=""),0,IF(AND(N$11&lt;&gt;0,N$11&lt;='Allgemeine Info'!$H$15),($E42+$F42)*$I42*(1+$D$4)^N$11,IF(N$12='Allgemeine Info'!$H$15,$J42*(1+$D$4)^N$12,IF(AND(N$12&lt;&gt;0,MOD(N$12,$G42)=0,N$12&lt;'Allgemeine Info'!$H$15),($I42+$J42)*((1+$D$4)^N$12),0))))</f>
        <v>0</v>
      </c>
      <c r="O42" s="235">
        <f>IF(OR($E42="",$F42="",$G42="",'Allgemeine Info'!$H$15=""),0,IF(AND(O$11&lt;&gt;0,O$11&lt;='Allgemeine Info'!$H$15),($E42+$F42)*$I42*(1+$D$4)^O$11,IF(O$12='Allgemeine Info'!$H$15,$J42*(1+$D$4)^O$12,IF(AND(O$12&lt;&gt;0,MOD(O$12,$G42)=0,O$12&lt;'Allgemeine Info'!$H$15),($I42+$J42)*((1+$D$4)^O$12),0))))</f>
        <v>0</v>
      </c>
      <c r="P42" s="235">
        <f>IF(OR($E42="",$F42="",$G42="",'Allgemeine Info'!$H$15=""),0,IF(AND(P$11&lt;&gt;0,P$11&lt;='Allgemeine Info'!$H$15),($E42+$F42)*$I42*(1+$D$4)^P$11,IF(P$12='Allgemeine Info'!$H$15,$J42*(1+$D$4)^P$12,IF(AND(P$12&lt;&gt;0,MOD(P$12,$G42)=0,P$12&lt;'Allgemeine Info'!$H$15),($I42+$J42)*((1+$D$4)^P$12),0))))</f>
        <v>0</v>
      </c>
      <c r="Q42" s="235">
        <f>IF(OR($E42="",$F42="",$G42="",'Allgemeine Info'!$H$15=""),0,IF(AND(Q$11&lt;&gt;0,Q$11&lt;='Allgemeine Info'!$H$15),($E42+$F42)*$I42*(1+$D$4)^Q$11,IF(Q$12='Allgemeine Info'!$H$15,$J42*(1+$D$4)^Q$12,IF(AND(Q$12&lt;&gt;0,MOD(Q$12,$G42)=0,Q$12&lt;'Allgemeine Info'!$H$15),($I42+$J42)*((1+$D$4)^Q$12),0))))</f>
        <v>0</v>
      </c>
      <c r="R42" s="235">
        <f>IF(OR($E42="",$F42="",$G42="",'Allgemeine Info'!$H$15=""),0,IF(AND(R$11&lt;&gt;0,R$11&lt;='Allgemeine Info'!$H$15),($E42+$F42)*$I42*(1+$D$4)^R$11,IF(R$12='Allgemeine Info'!$H$15,$J42*(1+$D$4)^R$12,IF(AND(R$12&lt;&gt;0,MOD(R$12,$G42)=0,R$12&lt;'Allgemeine Info'!$H$15),($I42+$J42)*((1+$D$4)^R$12),0))))</f>
        <v>0</v>
      </c>
      <c r="S42" s="235">
        <f>IF(OR($E42="",$F42="",$G42="",'Allgemeine Info'!$H$15=""),0,IF(AND(S$11&lt;&gt;0,S$11&lt;='Allgemeine Info'!$H$15),($E42+$F42)*$I42*(1+$D$4)^S$11,IF(S$12='Allgemeine Info'!$H$15,$J42*(1+$D$4)^S$12,IF(AND(S$12&lt;&gt;0,MOD(S$12,$G42)=0,S$12&lt;'Allgemeine Info'!$H$15),($I42+$J42)*((1+$D$4)^S$12),0))))</f>
        <v>0</v>
      </c>
      <c r="T42" s="235">
        <f>IF(OR($E42="",$F42="",$G42="",'Allgemeine Info'!$H$15=""),0,IF(AND(T$11&lt;&gt;0,T$11&lt;='Allgemeine Info'!$H$15),($E42+$F42)*$I42*(1+$D$4)^T$11,IF(T$12='Allgemeine Info'!$H$15,$J42*(1+$D$4)^T$12,IF(AND(T$12&lt;&gt;0,MOD(T$12,$G42)=0,T$12&lt;'Allgemeine Info'!$H$15),($I42+$J42)*((1+$D$4)^T$12),0))))</f>
        <v>0</v>
      </c>
      <c r="U42" s="235">
        <f>IF(OR($E42="",$F42="",$G42="",'Allgemeine Info'!$H$15=""),0,IF(AND(U$11&lt;&gt;0,U$11&lt;='Allgemeine Info'!$H$15),($E42+$F42)*$I42*(1+$D$4)^U$11,IF(U$12='Allgemeine Info'!$H$15,$J42*(1+$D$4)^U$12,IF(AND(U$12&lt;&gt;0,MOD(U$12,$G42)=0,U$12&lt;'Allgemeine Info'!$H$15),($I42+$J42)*((1+$D$4)^U$12),0))))</f>
        <v>0</v>
      </c>
      <c r="V42" s="235">
        <f>IF(OR($E42="",$F42="",$G42="",'Allgemeine Info'!$H$15=""),0,IF(AND(V$11&lt;&gt;0,V$11&lt;='Allgemeine Info'!$H$15),($E42+$F42)*$I42*(1+$D$4)^V$11,IF(V$12='Allgemeine Info'!$H$15,$J42*(1+$D$4)^V$12,IF(AND(V$12&lt;&gt;0,MOD(V$12,$G42)=0,V$12&lt;'Allgemeine Info'!$H$15),($I42+$J42)*((1+$D$4)^V$12),0))))</f>
        <v>0</v>
      </c>
      <c r="W42" s="235">
        <f>IF(OR($E42="",$F42="",$G42="",'Allgemeine Info'!$H$15=""),0,IF(AND(W$11&lt;&gt;0,W$11&lt;='Allgemeine Info'!$H$15),($E42+$F42)*$I42*(1+$D$4)^W$11,IF(W$12='Allgemeine Info'!$H$15,$J42*(1+$D$4)^W$12,IF(AND(W$12&lt;&gt;0,MOD(W$12,$G42)=0,W$12&lt;'Allgemeine Info'!$H$15),($I42+$J42)*((1+$D$4)^W$12),0))))</f>
        <v>0</v>
      </c>
      <c r="X42" s="235">
        <f>IF(OR($E42="",$F42="",$G42="",'Allgemeine Info'!$H$15=""),0,IF(AND(X$11&lt;&gt;0,X$11&lt;='Allgemeine Info'!$H$15),($E42+$F42)*$I42*(1+$D$4)^X$11,IF(X$12='Allgemeine Info'!$H$15,$J42*(1+$D$4)^X$12,IF(AND(X$12&lt;&gt;0,MOD(X$12,$G42)=0,X$12&lt;'Allgemeine Info'!$H$15),($I42+$J42)*((1+$D$4)^X$12),0))))</f>
        <v>0</v>
      </c>
      <c r="Y42" s="235">
        <f>IF(OR($E42="",$F42="",$G42="",'Allgemeine Info'!$H$15=""),0,IF(AND(Y$11&lt;&gt;0,Y$11&lt;='Allgemeine Info'!$H$15),($E42+$F42)*$I42*(1+$D$4)^Y$11,IF(Y$12='Allgemeine Info'!$H$15,$J42*(1+$D$4)^Y$12,IF(AND(Y$12&lt;&gt;0,MOD(Y$12,$G42)=0,Y$12&lt;'Allgemeine Info'!$H$15),($I42+$J42)*((1+$D$4)^Y$12),0))))</f>
        <v>0</v>
      </c>
      <c r="Z42" s="235">
        <f>IF(OR($E42="",$F42="",$G42="",'Allgemeine Info'!$H$15=""),0,IF(AND(Z$11&lt;&gt;0,Z$11&lt;='Allgemeine Info'!$H$15),($E42+$F42)*$I42*(1+$D$4)^Z$11,IF(Z$12='Allgemeine Info'!$H$15,$J42*(1+$D$4)^Z$12,IF(AND(Z$12&lt;&gt;0,MOD(Z$12,$G42)=0,Z$12&lt;'Allgemeine Info'!$H$15),($I42+$J42)*((1+$D$4)^Z$12),0))))</f>
        <v>0</v>
      </c>
      <c r="AA42" s="235">
        <f>IF(OR($E42="",$F42="",$G42="",'Allgemeine Info'!$H$15=""),0,IF(AND(AA$11&lt;&gt;0,AA$11&lt;='Allgemeine Info'!$H$15),($E42+$F42)*$I42*(1+$D$4)^AA$11,IF(AA$12='Allgemeine Info'!$H$15,$J42*(1+$D$4)^AA$12,IF(AND(AA$12&lt;&gt;0,MOD(AA$12,$G42)=0,AA$12&lt;'Allgemeine Info'!$H$15),($I42+$J42)*((1+$D$4)^AA$12),0))))</f>
        <v>0</v>
      </c>
      <c r="AB42" s="235">
        <f>IF(OR($E42="",$F42="",$G42="",'Allgemeine Info'!$H$15=""),0,IF(AND(AB$11&lt;&gt;0,AB$11&lt;='Allgemeine Info'!$H$15),($E42+$F42)*$I42*(1+$D$4)^AB$11,IF(AB$12='Allgemeine Info'!$H$15,$J42*(1+$D$4)^AB$12,IF(AND(AB$12&lt;&gt;0,MOD(AB$12,$G42)=0,AB$12&lt;'Allgemeine Info'!$H$15),($I42+$J42)*((1+$D$4)^AB$12),0))))</f>
        <v>0</v>
      </c>
      <c r="AC42" s="235">
        <f>IF(OR($E42="",$F42="",$G42="",'Allgemeine Info'!$H$15=""),0,IF(AND(AC$11&lt;&gt;0,AC$11&lt;='Allgemeine Info'!$H$15),($E42+$F42)*$I42*(1+$D$4)^AC$11,IF(AC$12='Allgemeine Info'!$H$15,$J42*(1+$D$4)^AC$12,IF(AND(AC$12&lt;&gt;0,MOD(AC$12,$G42)=0,AC$12&lt;'Allgemeine Info'!$H$15),($I42+$J42)*((1+$D$4)^AC$12),0))))</f>
        <v>0</v>
      </c>
      <c r="AD42" s="235">
        <f>IF(OR($E42="",$F42="",$G42="",'Allgemeine Info'!$H$15=""),0,IF(AND(AD$11&lt;&gt;0,AD$11&lt;='Allgemeine Info'!$H$15),($E42+$F42)*$I42*(1+$D$4)^AD$11,IF(AD$12='Allgemeine Info'!$H$15,$J42*(1+$D$4)^AD$12,IF(AND(AD$12&lt;&gt;0,MOD(AD$12,$G42)=0,AD$12&lt;'Allgemeine Info'!$H$15),($I42+$J42)*((1+$D$4)^AD$12),0))))</f>
        <v>0</v>
      </c>
      <c r="AE42" s="235">
        <f>IF(OR($E42="",$F42="",$G42="",'Allgemeine Info'!$H$15=""),0,IF(AND(AE$11&lt;&gt;0,AE$11&lt;='Allgemeine Info'!$H$15),($E42+$F42)*$I42*(1+$D$4)^AE$11,IF(AE$12='Allgemeine Info'!$H$15,$J42*(1+$D$4)^AE$12,IF(AND(AE$12&lt;&gt;0,MOD(AE$12,$G42)=0,AE$12&lt;'Allgemeine Info'!$H$15),($I42+$J42)*((1+$D$4)^AE$12),0))))</f>
        <v>0</v>
      </c>
      <c r="AF42" s="235">
        <f>IF(OR($E42="",$F42="",$G42="",'Allgemeine Info'!$H$15=""),0,IF(AND(AF$11&lt;&gt;0,AF$11&lt;='Allgemeine Info'!$H$15),($E42+$F42)*$I42*(1+$D$4)^AF$11,IF(AF$12='Allgemeine Info'!$H$15,$J42*(1+$D$4)^AF$12,IF(AND(AF$12&lt;&gt;0,MOD(AF$12,$G42)=0,AF$12&lt;'Allgemeine Info'!$H$15),($I42+$J42)*((1+$D$4)^AF$12),0))))</f>
        <v>0</v>
      </c>
      <c r="AG42" s="235">
        <f>IF(OR($E42="",$F42="",$G42="",'Allgemeine Info'!$H$15=""),0,IF(AND(AG$11&lt;&gt;0,AG$11&lt;='Allgemeine Info'!$H$15),($E42+$F42)*$I42*(1+$D$4)^AG$11,IF(AG$12='Allgemeine Info'!$H$15,$J42*(1+$D$4)^AG$12,IF(AND(AG$12&lt;&gt;0,MOD(AG$12,$G42)=0,AG$12&lt;'Allgemeine Info'!$H$15),($I42+$J42)*((1+$D$4)^AG$12),0))))</f>
        <v>0</v>
      </c>
      <c r="AH42" s="235">
        <f>IF(OR($E42="",$F42="",$G42="",'Allgemeine Info'!$H$15=""),0,IF(AND(AH$11&lt;&gt;0,AH$11&lt;='Allgemeine Info'!$H$15),($E42+$F42)*$I42*(1+$D$4)^AH$11,IF(AH$12='Allgemeine Info'!$H$15,$J42*(1+$D$4)^AH$12,IF(AND(AH$12&lt;&gt;0,MOD(AH$12,$G42)=0,AH$12&lt;'Allgemeine Info'!$H$15),($I42+$J42)*((1+$D$4)^AH$12),0))))</f>
        <v>0</v>
      </c>
      <c r="AI42" s="235">
        <f>IF(OR($E42="",$F42="",$G42="",'Allgemeine Info'!$H$15=""),0,IF(AND(AI$11&lt;&gt;0,AI$11&lt;='Allgemeine Info'!$H$15),($E42+$F42)*$I42*(1+$D$4)^AI$11,IF(AI$12='Allgemeine Info'!$H$15,$J42*(1+$D$4)^AI$12,IF(AND(AI$12&lt;&gt;0,MOD(AI$12,$G42)=0,AI$12&lt;'Allgemeine Info'!$H$15),($I42+$J42)*((1+$D$4)^AI$12),0))))</f>
        <v>0</v>
      </c>
      <c r="AJ42" s="235">
        <f>IF(OR($E42="",$F42="",$G42="",'Allgemeine Info'!$H$15=""),0,IF(AND(AJ$11&lt;&gt;0,AJ$11&lt;='Allgemeine Info'!$H$15),($E42+$F42)*$I42*(1+$D$4)^AJ$11,IF(AJ$12='Allgemeine Info'!$H$15,$J42*(1+$D$4)^AJ$12,IF(AND(AJ$12&lt;&gt;0,MOD(AJ$12,$G42)=0,AJ$12&lt;'Allgemeine Info'!$H$15),($I42+$J42)*((1+$D$4)^AJ$12),0))))</f>
        <v>0</v>
      </c>
      <c r="AK42" s="235">
        <f>IF(OR($E42="",$F42="",$G42="",'Allgemeine Info'!$H$15=""),0,IF(AND(AK$11&lt;&gt;0,AK$11&lt;='Allgemeine Info'!$H$15),($E42+$F42)*$I42*(1+$D$4)^AK$11,IF(AK$12='Allgemeine Info'!$H$15,$J42*(1+$D$4)^AK$12,IF(AND(AK$12&lt;&gt;0,MOD(AK$12,$G42)=0,AK$12&lt;'Allgemeine Info'!$H$15),($I42+$J42)*((1+$D$4)^AK$12),0))))</f>
        <v>0</v>
      </c>
      <c r="AL42" s="235">
        <f>IF(OR($E42="",$F42="",$G42="",'Allgemeine Info'!$H$15=""),0,IF(AND(AL$11&lt;&gt;0,AL$11&lt;='Allgemeine Info'!$H$15),($E42+$F42)*$I42*(1+$D$4)^AL$11,IF(AL$12='Allgemeine Info'!$H$15,$J42*(1+$D$4)^AL$12,IF(AND(AL$12&lt;&gt;0,MOD(AL$12,$G42)=0,AL$12&lt;'Allgemeine Info'!$H$15),($I42+$J42)*((1+$D$4)^AL$12),0))))</f>
        <v>0</v>
      </c>
      <c r="AM42" s="235">
        <f>IF(OR($E42="",$F42="",$G42="",'Allgemeine Info'!$H$15=""),0,IF(AND(AM$11&lt;&gt;0,AM$11&lt;='Allgemeine Info'!$H$15),($E42+$F42)*$I42*(1+$D$4)^AM$11,IF(AM$12='Allgemeine Info'!$H$15,$J42*(1+$D$4)^AM$12,IF(AND(AM$12&lt;&gt;0,MOD(AM$12,$G42)=0,AM$12&lt;'Allgemeine Info'!$H$15),($I42+$J42)*((1+$D$4)^AM$12),0))))</f>
        <v>0</v>
      </c>
      <c r="AN42" s="235">
        <f>IF(OR($E42="",$F42="",$G42="",'Allgemeine Info'!$H$15=""),0,IF(AND(AN$11&lt;&gt;0,AN$11&lt;='Allgemeine Info'!$H$15),($E42+$F42)*$I42*(1+$D$4)^AN$11,IF(AN$12='Allgemeine Info'!$H$15,$J42*(1+$D$4)^AN$12,IF(AND(AN$12&lt;&gt;0,MOD(AN$12,$G42)=0,AN$12&lt;'Allgemeine Info'!$H$15),($I42+$J42)*((1+$D$4)^AN$12),0))))</f>
        <v>0</v>
      </c>
      <c r="AO42" s="235">
        <f>IF(OR($E42="",$F42="",$G42="",'Allgemeine Info'!$H$15=""),0,IF(AND(AO$11&lt;&gt;0,AO$11&lt;='Allgemeine Info'!$H$15),($E42+$F42)*$I42*(1+$D$4)^AO$11,IF(AO$12='Allgemeine Info'!$H$15,$J42*(1+$D$4)^AO$12,IF(AND(AO$12&lt;&gt;0,MOD(AO$12,$G42)=0,AO$12&lt;'Allgemeine Info'!$H$15),($I42+$J42)*((1+$D$4)^AO$12),0))))</f>
        <v>0</v>
      </c>
      <c r="AP42" s="235">
        <f>IF(OR($E42="",$F42="",$G42="",'Allgemeine Info'!$H$15=""),0,IF(AND(AP$11&lt;&gt;0,AP$11&lt;='Allgemeine Info'!$H$15),($E42+$F42)*$I42*(1+$D$4)^AP$11,IF(AP$12='Allgemeine Info'!$H$15,$J42*(1+$D$4)^AP$12,IF(AND(AP$12&lt;&gt;0,MOD(AP$12,$G42)=0,AP$12&lt;'Allgemeine Info'!$H$15),($I42+$J42)*((1+$D$4)^AP$12),0))))</f>
        <v>0</v>
      </c>
      <c r="AQ42" s="235">
        <f>IF(OR($E42="",$F42="",$G42="",'Allgemeine Info'!$H$15=""),0,IF(AND(AQ$11&lt;&gt;0,AQ$11&lt;='Allgemeine Info'!$H$15),($E42+$F42)*$I42*(1+$D$4)^AQ$11,IF(AQ$12='Allgemeine Info'!$H$15,$J42*(1+$D$4)^AQ$12,IF(AND(AQ$12&lt;&gt;0,MOD(AQ$12,$G42)=0,AQ$12&lt;'Allgemeine Info'!$H$15),($I42+$J42)*((1+$D$4)^AQ$12),0))))</f>
        <v>0</v>
      </c>
      <c r="AR42" s="235">
        <f>IF(OR($E42="",$F42="",$G42="",'Allgemeine Info'!$H$15=""),0,IF(AND(AR$11&lt;&gt;0,AR$11&lt;='Allgemeine Info'!$H$15),($E42+$F42)*$I42*(1+$D$4)^AR$11,IF(AR$12='Allgemeine Info'!$H$15,$J42*(1+$D$4)^AR$12,IF(AND(AR$12&lt;&gt;0,MOD(AR$12,$G42)=0,AR$12&lt;'Allgemeine Info'!$H$15),($I42+$J42)*((1+$D$4)^AR$12),0))))</f>
        <v>0</v>
      </c>
      <c r="AS42" s="235">
        <f>IF(OR($E42="",$F42="",$G42="",'Allgemeine Info'!$H$15=""),0,IF(AND(AS$11&lt;&gt;0,AS$11&lt;='Allgemeine Info'!$H$15),($E42+$F42)*$I42*(1+$D$4)^AS$11,IF(AS$12='Allgemeine Info'!$H$15,$J42*(1+$D$4)^AS$12,IF(AND(AS$12&lt;&gt;0,MOD(AS$12,$G42)=0,AS$12&lt;'Allgemeine Info'!$H$15),($I42+$J42)*((1+$D$4)^AS$12),0))))</f>
        <v>0</v>
      </c>
      <c r="AT42" s="235">
        <f>IF(OR($E42="",$F42="",$G42="",'Allgemeine Info'!$H$15=""),0,IF(AND(AT$11&lt;&gt;0,AT$11&lt;='Allgemeine Info'!$H$15),($E42+$F42)*$I42*(1+$D$4)^AT$11,IF(AT$12='Allgemeine Info'!$H$15,$J42*(1+$D$4)^AT$12,IF(AND(AT$12&lt;&gt;0,MOD(AT$12,$G42)=0,AT$12&lt;'Allgemeine Info'!$H$15),($I42+$J42)*((1+$D$4)^AT$12),0))))</f>
        <v>0</v>
      </c>
      <c r="AU42" s="235">
        <f>IF(OR($E42="",$F42="",$G42="",'Allgemeine Info'!$H$15=""),0,IF(AND(AU$11&lt;&gt;0,AU$11&lt;='Allgemeine Info'!$H$15),($E42+$F42)*$I42*(1+$D$4)^AU$11,IF(AU$12='Allgemeine Info'!$H$15,$J42*(1+$D$4)^AU$12,IF(AND(AU$12&lt;&gt;0,MOD(AU$12,$G42)=0,AU$12&lt;'Allgemeine Info'!$H$15),($I42+$J42)*((1+$D$4)^AU$12),0))))</f>
        <v>0</v>
      </c>
      <c r="AV42" s="235">
        <f>IF(OR($E42="",$F42="",$G42="",'Allgemeine Info'!$H$15=""),0,IF(AND(AV$11&lt;&gt;0,AV$11&lt;='Allgemeine Info'!$H$15),($E42+$F42)*$I42*(1+$D$4)^AV$11,IF(AV$12='Allgemeine Info'!$H$15,$J42*(1+$D$4)^AV$12,IF(AND(AV$12&lt;&gt;0,MOD(AV$12,$G42)=0,AV$12&lt;'Allgemeine Info'!$H$15),($I42+$J42)*((1+$D$4)^AV$12),0))))</f>
        <v>0</v>
      </c>
      <c r="AW42" s="235">
        <f>IF(OR($E42="",$F42="",$G42="",'Allgemeine Info'!$H$15=""),0,IF(AND(AW$11&lt;&gt;0,AW$11&lt;='Allgemeine Info'!$H$15),($E42+$F42)*$I42*(1+$D$4)^AW$11,IF(AW$12='Allgemeine Info'!$H$15,$J42*(1+$D$4)^AW$12,IF(AND(AW$12&lt;&gt;0,MOD(AW$12,$G42)=0,AW$12&lt;'Allgemeine Info'!$H$15),($I42+$J42)*((1+$D$4)^AW$12),0))))</f>
        <v>0</v>
      </c>
      <c r="AX42" s="235">
        <f>IF(OR($E42="",$F42="",$G42="",'Allgemeine Info'!$H$15=""),0,IF(AND(AX$11&lt;&gt;0,AX$11&lt;='Allgemeine Info'!$H$15),($E42+$F42)*$I42*(1+$D$4)^AX$11,IF(AX$12='Allgemeine Info'!$H$15,$J42*(1+$D$4)^AX$12,IF(AND(AX$12&lt;&gt;0,MOD(AX$12,$G42)=0,AX$12&lt;'Allgemeine Info'!$H$15),($I42+$J42)*((1+$D$4)^AX$12),0))))</f>
        <v>0</v>
      </c>
      <c r="AY42" s="235">
        <f>IF(OR($E42="",$F42="",$G42="",'Allgemeine Info'!$H$15=""),0,IF(AND(AY$11&lt;&gt;0,AY$11&lt;='Allgemeine Info'!$H$15),($E42+$F42)*$I42*(1+$D$4)^AY$11,IF(AY$12='Allgemeine Info'!$H$15,$J42*(1+$D$4)^AY$12,IF(AND(AY$12&lt;&gt;0,MOD(AY$12,$G42)=0,AY$12&lt;'Allgemeine Info'!$H$15),($I42+$J42)*((1+$D$4)^AY$12),0))))</f>
        <v>0</v>
      </c>
      <c r="AZ42" s="235">
        <f>IF(OR($E42="",$F42="",$G42="",'Allgemeine Info'!$H$15=""),0,IF(AND(AZ$11&lt;&gt;0,AZ$11&lt;='Allgemeine Info'!$H$15),($E42+$F42)*$I42*(1+$D$4)^AZ$11,IF(AZ$12='Allgemeine Info'!$H$15,$J42*(1+$D$4)^AZ$12,IF(AND(AZ$12&lt;&gt;0,MOD(AZ$12,$G42)=0,AZ$12&lt;'Allgemeine Info'!$H$15),($I42+$J42)*((1+$D$4)^AZ$12),0))))</f>
        <v>0</v>
      </c>
      <c r="BA42" s="235">
        <f>IF(OR($E42="",$F42="",$G42="",'Allgemeine Info'!$H$15=""),0,IF(AND(BA$11&lt;&gt;0,BA$11&lt;='Allgemeine Info'!$H$15),($E42+$F42)*$I42*(1+$D$4)^BA$11,IF(BA$12='Allgemeine Info'!$H$15,$J42*(1+$D$4)^BA$12,IF(AND(BA$12&lt;&gt;0,MOD(BA$12,$G42)=0,BA$12&lt;'Allgemeine Info'!$H$15),($I42+$J42)*((1+$D$4)^BA$12),0))))</f>
        <v>0</v>
      </c>
      <c r="BB42" s="235">
        <f>IF(OR($E42="",$F42="",$G42="",'Allgemeine Info'!$H$15=""),0,IF(AND(BB$11&lt;&gt;0,BB$11&lt;='Allgemeine Info'!$H$15),($E42+$F42)*$I42*(1+$D$4)^BB$11,IF(BB$12='Allgemeine Info'!$H$15,$J42*(1+$D$4)^BB$12,IF(AND(BB$12&lt;&gt;0,MOD(BB$12,$G42)=0,BB$12&lt;'Allgemeine Info'!$H$15),($I42+$J42)*((1+$D$4)^BB$12),0))))</f>
        <v>0</v>
      </c>
      <c r="BC42" s="235">
        <f>IF(OR($E42="",$F42="",$G42="",'Allgemeine Info'!$H$15=""),0,IF(AND(BC$11&lt;&gt;0,BC$11&lt;='Allgemeine Info'!$H$15),($E42+$F42)*$I42*(1+$D$4)^BC$11,IF(BC$12='Allgemeine Info'!$H$15,$J42*(1+$D$4)^BC$12,IF(AND(BC$12&lt;&gt;0,MOD(BC$12,$G42)=0,BC$12&lt;'Allgemeine Info'!$H$15),($I42+$J42)*((1+$D$4)^BC$12),0))))</f>
        <v>0</v>
      </c>
      <c r="BD42" s="235">
        <f>IF(OR($E42="",$F42="",$G42="",'Allgemeine Info'!$H$15=""),0,IF(AND(BD$11&lt;&gt;0,BD$11&lt;='Allgemeine Info'!$H$15),($E42+$F42)*$I42*(1+$D$4)^BD$11,IF(BD$12='Allgemeine Info'!$H$15,$J42*(1+$D$4)^BD$12,IF(AND(BD$12&lt;&gt;0,MOD(BD$12,$G42)=0,BD$12&lt;'Allgemeine Info'!$H$15),($I42+$J42)*((1+$D$4)^BD$12),0))))</f>
        <v>0</v>
      </c>
      <c r="BE42" s="235">
        <f>IF(OR($E42="",$F42="",$G42="",'Allgemeine Info'!$H$15=""),0,IF(AND(BE$11&lt;&gt;0,BE$11&lt;='Allgemeine Info'!$H$15),($E42+$F42)*$I42*(1+$D$4)^BE$11,IF(BE$12='Allgemeine Info'!$H$15,$J42*(1+$D$4)^BE$12,IF(AND(BE$12&lt;&gt;0,MOD(BE$12,$G42)=0,BE$12&lt;'Allgemeine Info'!$H$15),($I42+$J42)*((1+$D$4)^BE$12),0))))</f>
        <v>0</v>
      </c>
      <c r="BF42" s="235">
        <f>IF(OR($E42="",$F42="",$G42="",'Allgemeine Info'!$H$15=""),0,IF(AND(BF$11&lt;&gt;0,BF$11&lt;='Allgemeine Info'!$H$15),($E42+$F42)*$I42*(1+$D$4)^BF$11,IF(BF$12='Allgemeine Info'!$H$15,$J42*(1+$D$4)^BF$12,IF(AND(BF$12&lt;&gt;0,MOD(BF$12,$G42)=0,BF$12&lt;'Allgemeine Info'!$H$15),($I42+$J42)*((1+$D$4)^BF$12),0))))</f>
        <v>0</v>
      </c>
      <c r="BG42" s="235">
        <f>IF(OR($E42="",$F42="",$G42="",'Allgemeine Info'!$H$15=""),0,IF(AND(BG$11&lt;&gt;0,BG$11&lt;='Allgemeine Info'!$H$15),($E42+$F42)*$I42*(1+$D$4)^BG$11,IF(BG$12='Allgemeine Info'!$H$15,$J42*(1+$D$4)^BG$12,IF(AND(BG$12&lt;&gt;0,MOD(BG$12,$G42)=0,BG$12&lt;'Allgemeine Info'!$H$15),($I42+$J42)*((1+$D$4)^BG$12),0))))</f>
        <v>0</v>
      </c>
      <c r="BH42" s="235">
        <f>IF(OR($E42="",$F42="",$G42="",'Allgemeine Info'!$H$15=""),0,IF(AND(BH$11&lt;&gt;0,BH$11&lt;='Allgemeine Info'!$H$15),($E42+$F42)*$I42*(1+$D$4)^BH$11,IF(BH$12='Allgemeine Info'!$H$15,$J42*(1+$D$4)^BH$12,IF(AND(BH$12&lt;&gt;0,MOD(BH$12,$G42)=0,BH$12&lt;'Allgemeine Info'!$H$15),($I42+$J42)*((1+$D$4)^BH$12),0))))</f>
        <v>0</v>
      </c>
      <c r="BI42" s="235">
        <f>IF(OR($E42="",$F42="",$G42="",'Allgemeine Info'!$H$15=""),0,IF(AND(BI$11&lt;&gt;0,BI$11&lt;='Allgemeine Info'!$H$15),($E42+$F42)*$I42*(1+$D$4)^BI$11,IF(BI$12='Allgemeine Info'!$H$15,$J42*(1+$D$4)^BI$12,IF(AND(BI$12&lt;&gt;0,MOD(BI$12,$G42)=0,BI$12&lt;'Allgemeine Info'!$H$15),($I42+$J42)*((1+$D$4)^BI$12),0))))</f>
        <v>0</v>
      </c>
      <c r="BJ42" s="235">
        <f>IF(OR($E42="",$F42="",$G42="",'Allgemeine Info'!$H$15=""),0,IF(AND(BJ$11&lt;&gt;0,BJ$11&lt;='Allgemeine Info'!$H$15),($E42+$F42)*$I42*(1+$D$4)^BJ$11,IF(BJ$12='Allgemeine Info'!$H$15,$J42*(1+$D$4)^BJ$12,IF(AND(BJ$12&lt;&gt;0,MOD(BJ$12,$G42)=0,BJ$12&lt;'Allgemeine Info'!$H$15),($I42+$J42)*((1+$D$4)^BJ$12),0))))</f>
        <v>0</v>
      </c>
      <c r="BK42" s="235">
        <f>IF(OR($E42="",$F42="",$G42="",'Allgemeine Info'!$H$15=""),0,IF(AND(BK$11&lt;&gt;0,BK$11&lt;='Allgemeine Info'!$H$15),($E42+$F42)*$I42*(1+$D$4)^BK$11,IF(BK$12='Allgemeine Info'!$H$15,$J42*(1+$D$4)^BK$12,IF(AND(BK$12&lt;&gt;0,MOD(BK$12,$G42)=0,BK$12&lt;'Allgemeine Info'!$H$15),($I42+$J42)*((1+$D$4)^BK$12),0))))</f>
        <v>0</v>
      </c>
      <c r="BL42" s="235">
        <f>IF(OR($E42="",$F42="",$G42="",'Allgemeine Info'!$H$15=""),0,IF(AND(BL$11&lt;&gt;0,BL$11&lt;='Allgemeine Info'!$H$15),($E42+$F42)*$I42*(1+$D$4)^BL$11,IF(BL$12='Allgemeine Info'!$H$15,$J42*(1+$D$4)^BL$12,IF(AND(BL$12&lt;&gt;0,MOD(BL$12,$G42)=0,BL$12&lt;'Allgemeine Info'!$H$15),($I42+$J42)*((1+$D$4)^BL$12),0))))</f>
        <v>0</v>
      </c>
      <c r="BM42" s="235">
        <f>IF(OR($E42="",$F42="",$G42="",'Allgemeine Info'!$H$15=""),0,IF(AND(BM$11&lt;&gt;0,BM$11&lt;='Allgemeine Info'!$H$15),($E42+$F42)*$I42*(1+$D$4)^BM$11,IF(BM$12='Allgemeine Info'!$H$15,$J42*(1+$D$4)^BM$12,IF(AND(BM$12&lt;&gt;0,MOD(BM$12,$G42)=0,BM$12&lt;'Allgemeine Info'!$H$15),($I42+$J42)*((1+$D$4)^BM$12),0))))</f>
        <v>0</v>
      </c>
      <c r="BN42" s="235">
        <f>IF(OR($E42="",$F42="",$G42="",'Allgemeine Info'!$H$15=""),0,IF(AND(BN$11&lt;&gt;0,BN$11&lt;='Allgemeine Info'!$H$15),($E42+$F42)*$I42*(1+$D$4)^BN$11,IF(BN$12='Allgemeine Info'!$H$15,$J42*(1+$D$4)^BN$12,IF(AND(BN$12&lt;&gt;0,MOD(BN$12,$G42)=0,BN$12&lt;'Allgemeine Info'!$H$15),($I42+$J42)*((1+$D$4)^BN$12),0))))</f>
        <v>0</v>
      </c>
      <c r="BO42" s="235">
        <f>IF(OR($E42="",$F42="",$G42="",'Allgemeine Info'!$H$15=""),0,IF(AND(BO$11&lt;&gt;0,BO$11&lt;='Allgemeine Info'!$H$15),($E42+$F42)*$I42*(1+$D$4)^BO$11,IF(BO$12='Allgemeine Info'!$H$15,$J42*(1+$D$4)^BO$12,IF(AND(BO$12&lt;&gt;0,MOD(BO$12,$G42)=0,BO$12&lt;'Allgemeine Info'!$H$15),($I42+$J42)*((1+$D$4)^BO$12),0))))</f>
        <v>0</v>
      </c>
      <c r="BP42" s="235">
        <f>IF(OR($E42="",$F42="",$G42="",'Allgemeine Info'!$H$15=""),0,IF(AND(BP$11&lt;&gt;0,BP$11&lt;='Allgemeine Info'!$H$15),($E42+$F42)*$I42*(1+$D$4)^BP$11,IF(BP$12='Allgemeine Info'!$H$15,$J42*(1+$D$4)^BP$12,IF(AND(BP$12&lt;&gt;0,MOD(BP$12,$G42)=0,BP$12&lt;'Allgemeine Info'!$H$15),($I42+$J42)*((1+$D$4)^BP$12),0))))</f>
        <v>0</v>
      </c>
      <c r="BQ42" s="235">
        <f>IF(OR($E42="",$F42="",$G42="",'Allgemeine Info'!$H$15=""),0,IF(AND(BQ$11&lt;&gt;0,BQ$11&lt;='Allgemeine Info'!$H$15),($E42+$F42)*$I42*(1+$D$4)^BQ$11,IF(BQ$12='Allgemeine Info'!$H$15,$J42*(1+$D$4)^BQ$12,IF(AND(BQ$12&lt;&gt;0,MOD(BQ$12,$G42)=0,BQ$12&lt;'Allgemeine Info'!$H$15),($I42+$J42)*((1+$D$4)^BQ$12),0))))</f>
        <v>0</v>
      </c>
      <c r="BR42" s="235">
        <f>IF(OR($E42="",$F42="",$G42="",'Allgemeine Info'!$H$15=""),0,IF(AND(BR$11&lt;&gt;0,BR$11&lt;='Allgemeine Info'!$H$15),($E42+$F42)*$I42*(1+$D$4)^BR$11,IF(BR$12='Allgemeine Info'!$H$15,$J42*(1+$D$4)^BR$12,IF(AND(BR$12&lt;&gt;0,MOD(BR$12,$G42)=0,BR$12&lt;'Allgemeine Info'!$H$15),($I42+$J42)*((1+$D$4)^BR$12),0))))</f>
        <v>0</v>
      </c>
      <c r="BS42" s="235">
        <f>IF(OR($E42="",$F42="",$G42="",'Allgemeine Info'!$H$15=""),0,IF(AND(BS$11&lt;&gt;0,BS$11&lt;='Allgemeine Info'!$H$15),($E42+$F42)*$I42*(1+$D$4)^BS$11,IF(BS$12='Allgemeine Info'!$H$15,$J42*(1+$D$4)^BS$12,IF(AND(BS$12&lt;&gt;0,MOD(BS$12,$G42)=0,BS$12&lt;'Allgemeine Info'!$H$15),($I42+$J42)*((1+$D$4)^BS$12),0))))</f>
        <v>0</v>
      </c>
      <c r="BT42" s="235">
        <f>IF(OR($E42="",$F42="",$G42="",'Allgemeine Info'!$H$15=""),0,IF(AND(BT$11&lt;&gt;0,BT$11&lt;='Allgemeine Info'!$H$15),($E42+$F42)*$I42*(1+$D$4)^BT$11,IF(BT$12='Allgemeine Info'!$H$15,$J42*(1+$D$4)^BT$12,IF(AND(BT$12&lt;&gt;0,MOD(BT$12,$G42)=0,BT$12&lt;'Allgemeine Info'!$H$15),($I42+$J42)*((1+$D$4)^BT$12),0))))</f>
        <v>0</v>
      </c>
      <c r="BU42" s="235">
        <f>IF(OR($E42="",$F42="",$G42="",'Allgemeine Info'!$H$15=""),0,IF(AND(BU$11&lt;&gt;0,BU$11&lt;='Allgemeine Info'!$H$15),($E42+$F42)*$I42*(1+$D$4)^BU$11,IF(BU$12='Allgemeine Info'!$H$15,$J42*(1+$D$4)^BU$12,IF(AND(BU$12&lt;&gt;0,MOD(BU$12,$G42)=0,BU$12&lt;'Allgemeine Info'!$H$15),($I42+$J42)*((1+$D$4)^BU$12),0))))</f>
        <v>0</v>
      </c>
      <c r="BV42" s="235">
        <f>IF(OR($E42="",$F42="",$G42="",'Allgemeine Info'!$H$15=""),0,IF(AND(BV$11&lt;&gt;0,BV$11&lt;='Allgemeine Info'!$H$15),($E42+$F42)*$I42*(1+$D$4)^BV$11,IF(BV$12='Allgemeine Info'!$H$15,$J42*(1+$D$4)^BV$12,IF(AND(BV$12&lt;&gt;0,MOD(BV$12,$G42)=0,BV$12&lt;'Allgemeine Info'!$H$15),($I42+$J42)*((1+$D$4)^BV$12),0))))</f>
        <v>0</v>
      </c>
      <c r="BW42" s="235">
        <f>IF(OR($E42="",$F42="",$G42="",'Allgemeine Info'!$H$15=""),0,IF(AND(BW$11&lt;&gt;0,BW$11&lt;='Allgemeine Info'!$H$15),($E42+$F42)*$I42*(1+$D$4)^BW$11,IF(BW$12='Allgemeine Info'!$H$15,$J42*(1+$D$4)^BW$12,IF(AND(BW$12&lt;&gt;0,MOD(BW$12,$G42)=0,BW$12&lt;'Allgemeine Info'!$H$15),($I42+$J42)*((1+$D$4)^BW$12),0))))</f>
        <v>0</v>
      </c>
      <c r="BX42" s="235">
        <f>IF(OR($E42="",$F42="",$G42="",'Allgemeine Info'!$H$15=""),0,IF(AND(BX$11&lt;&gt;0,BX$11&lt;='Allgemeine Info'!$H$15),($E42+$F42)*$I42*(1+$D$4)^BX$11,IF(BX$12='Allgemeine Info'!$H$15,$J42*(1+$D$4)^BX$12,IF(AND(BX$12&lt;&gt;0,MOD(BX$12,$G42)=0,BX$12&lt;'Allgemeine Info'!$H$15),($I42+$J42)*((1+$D$4)^BX$12),0))))</f>
        <v>0</v>
      </c>
      <c r="BY42" s="235">
        <f>IF(OR($E42="",$F42="",$G42="",'Allgemeine Info'!$H$15=""),0,IF(AND(BY$11&lt;&gt;0,BY$11&lt;='Allgemeine Info'!$H$15),($E42+$F42)*$I42*(1+$D$4)^BY$11,IF(BY$12='Allgemeine Info'!$H$15,$J42*(1+$D$4)^BY$12,IF(AND(BY$12&lt;&gt;0,MOD(BY$12,$G42)=0,BY$12&lt;'Allgemeine Info'!$H$15),($I42+$J42)*((1+$D$4)^BY$12),0))))</f>
        <v>0</v>
      </c>
      <c r="BZ42" s="235">
        <f>IF(OR($E42="",$F42="",$G42="",'Allgemeine Info'!$H$15=""),0,IF(AND(BZ$11&lt;&gt;0,BZ$11&lt;='Allgemeine Info'!$H$15),($E42+$F42)*$I42*(1+$D$4)^BZ$11,IF(BZ$12='Allgemeine Info'!$H$15,$J42*(1+$D$4)^BZ$12,IF(AND(BZ$12&lt;&gt;0,MOD(BZ$12,$G42)=0,BZ$12&lt;'Allgemeine Info'!$H$15),($I42+$J42)*((1+$D$4)^BZ$12),0))))</f>
        <v>0</v>
      </c>
      <c r="CA42" s="235">
        <f>IF(OR($E42="",$F42="",$G42="",'Allgemeine Info'!$H$15=""),0,IF(AND(CA$11&lt;&gt;0,CA$11&lt;='Allgemeine Info'!$H$15),($E42+$F42)*$I42*(1+$D$4)^CA$11,IF(CA$12='Allgemeine Info'!$H$15,$J42*(1+$D$4)^CA$12,IF(AND(CA$12&lt;&gt;0,MOD(CA$12,$G42)=0,CA$12&lt;'Allgemeine Info'!$H$15),($I42+$J42)*((1+$D$4)^CA$12),0))))</f>
        <v>0</v>
      </c>
      <c r="CB42" s="235">
        <f>IF(OR($E42="",$F42="",$G42="",'Allgemeine Info'!$H$15=""),0,IF(AND(CB$11&lt;&gt;0,CB$11&lt;='Allgemeine Info'!$H$15),($E42+$F42)*$I42*(1+$D$4)^CB$11,IF(CB$12='Allgemeine Info'!$H$15,$J42*(1+$D$4)^CB$12,IF(AND(CB$12&lt;&gt;0,MOD(CB$12,$G42)=0,CB$12&lt;'Allgemeine Info'!$H$15),($I42+$J42)*((1+$D$4)^CB$12),0))))</f>
        <v>0</v>
      </c>
      <c r="CC42" s="235">
        <f>IF(OR($E42="",$F42="",$G42="",'Allgemeine Info'!$H$15=""),0,IF(AND(CC$11&lt;&gt;0,CC$11&lt;='Allgemeine Info'!$H$15),($E42+$F42)*$I42*(1+$D$4)^CC$11,IF(CC$12='Allgemeine Info'!$H$15,$J42*(1+$D$4)^CC$12,IF(AND(CC$12&lt;&gt;0,MOD(CC$12,$G42)=0,CC$12&lt;'Allgemeine Info'!$H$15),($I42+$J42)*((1+$D$4)^CC$12),0))))</f>
        <v>0</v>
      </c>
      <c r="CD42" s="235">
        <f>IF(OR($E42="",$F42="",$G42="",'Allgemeine Info'!$H$15=""),0,IF(AND(CD$11&lt;&gt;0,CD$11&lt;='Allgemeine Info'!$H$15),($E42+$F42)*$I42*(1+$D$4)^CD$11,IF(CD$12='Allgemeine Info'!$H$15,$J42*(1+$D$4)^CD$12,IF(AND(CD$12&lt;&gt;0,MOD(CD$12,$G42)=0,CD$12&lt;'Allgemeine Info'!$H$15),($I42+$J42)*((1+$D$4)^CD$12),0))))</f>
        <v>0</v>
      </c>
      <c r="CE42" s="235">
        <f>IF(OR($E42="",$F42="",$G42="",'Allgemeine Info'!$H$15=""),0,IF(AND(CE$11&lt;&gt;0,CE$11&lt;='Allgemeine Info'!$H$15),($E42+$F42)*$I42*(1+$D$4)^CE$11,IF(CE$12='Allgemeine Info'!$H$15,$J42*(1+$D$4)^CE$12,IF(AND(CE$12&lt;&gt;0,MOD(CE$12,$G42)=0,CE$12&lt;'Allgemeine Info'!$H$15),($I42+$J42)*((1+$D$4)^CE$12),0))))</f>
        <v>0</v>
      </c>
      <c r="CF42" s="235">
        <f>IF(OR($E42="",$F42="",$G42="",'Allgemeine Info'!$H$15=""),0,IF(AND(CF$11&lt;&gt;0,CF$11&lt;='Allgemeine Info'!$H$15),($E42+$F42)*$I42*(1+$D$4)^CF$11,IF(CF$12='Allgemeine Info'!$H$15,$J42*(1+$D$4)^CF$12,IF(AND(CF$12&lt;&gt;0,MOD(CF$12,$G42)=0,CF$12&lt;'Allgemeine Info'!$H$15),($I42+$J42)*((1+$D$4)^CF$12),0))))</f>
        <v>0</v>
      </c>
      <c r="CG42" s="235">
        <f>IF(OR($E42="",$F42="",$G42="",'Allgemeine Info'!$H$15=""),0,IF(AND(CG$11&lt;&gt;0,CG$11&lt;='Allgemeine Info'!$H$15),($E42+$F42)*$I42*(1+$D$4)^CG$11,IF(CG$12='Allgemeine Info'!$H$15,$J42*(1+$D$4)^CG$12,IF(AND(CG$12&lt;&gt;0,MOD(CG$12,$G42)=0,CG$12&lt;'Allgemeine Info'!$H$15),($I42+$J42)*((1+$D$4)^CG$12),0))))</f>
        <v>0</v>
      </c>
      <c r="CH42" s="235">
        <f>IF(OR($E42="",$F42="",$G42="",'Allgemeine Info'!$H$15=""),0,IF(AND(CH$11&lt;&gt;0,CH$11&lt;='Allgemeine Info'!$H$15),($E42+$F42)*$I42*(1+$D$4)^CH$11,IF(CH$12='Allgemeine Info'!$H$15,$J42*(1+$D$4)^CH$12,IF(AND(CH$12&lt;&gt;0,MOD(CH$12,$G42)=0,CH$12&lt;'Allgemeine Info'!$H$15),($I42+$J42)*((1+$D$4)^CH$12),0))))</f>
        <v>0</v>
      </c>
      <c r="CI42" s="235">
        <f>IF(OR($E42="",$F42="",$G42="",'Allgemeine Info'!$H$15=""),0,IF(AND(CI$11&lt;&gt;0,CI$11&lt;='Allgemeine Info'!$H$15),($E42+$F42)*$I42*(1+$D$4)^CI$11,IF(CI$12='Allgemeine Info'!$H$15,$J42*(1+$D$4)^CI$12,IF(AND(CI$12&lt;&gt;0,MOD(CI$12,$G42)=0,CI$12&lt;'Allgemeine Info'!$H$15),($I42+$J42)*((1+$D$4)^CI$12),0))))</f>
        <v>0</v>
      </c>
      <c r="CJ42" s="235">
        <f>IF(OR($E42="",$F42="",$G42="",'Allgemeine Info'!$H$15=""),0,IF(AND(CJ$11&lt;&gt;0,CJ$11&lt;='Allgemeine Info'!$H$15),($E42+$F42)*$I42*(1+$D$4)^CJ$11,IF(CJ$12='Allgemeine Info'!$H$15,$J42*(1+$D$4)^CJ$12,IF(AND(CJ$12&lt;&gt;0,MOD(CJ$12,$G42)=0,CJ$12&lt;'Allgemeine Info'!$H$15),($I42+$J42)*((1+$D$4)^CJ$12),0))))</f>
        <v>0</v>
      </c>
      <c r="CK42" s="235">
        <f>IF(OR($E42="",$F42="",$G42="",'Allgemeine Info'!$H$15=""),0,IF(AND(CK$11&lt;&gt;0,CK$11&lt;='Allgemeine Info'!$H$15),($E42+$F42)*$I42*(1+$D$4)^CK$11,IF(CK$12='Allgemeine Info'!$H$15,$J42*(1+$D$4)^CK$12,IF(AND(CK$12&lt;&gt;0,MOD(CK$12,$G42)=0,CK$12&lt;'Allgemeine Info'!$H$15),($I42+$J42)*((1+$D$4)^CK$12),0))))</f>
        <v>0</v>
      </c>
      <c r="CL42" s="235">
        <f>IF(OR($E42="",$F42="",$G42="",'Allgemeine Info'!$H$15=""),0,IF(AND(CL$11&lt;&gt;0,CL$11&lt;='Allgemeine Info'!$H$15),($E42+$F42)*$I42*(1+$D$4)^CL$11,IF(CL$12='Allgemeine Info'!$H$15,$J42*(1+$D$4)^CL$12,IF(AND(CL$12&lt;&gt;0,MOD(CL$12,$G42)=0,CL$12&lt;'Allgemeine Info'!$H$15),($I42+$J42)*((1+$D$4)^CL$12),0))))</f>
        <v>0</v>
      </c>
      <c r="CM42" s="235">
        <f>IF(OR($E42="",$F42="",$G42="",'Allgemeine Info'!$H$15=""),0,IF(AND(CM$11&lt;&gt;0,CM$11&lt;='Allgemeine Info'!$H$15),($E42+$F42)*$I42*(1+$D$4)^CM$11,IF(CM$12='Allgemeine Info'!$H$15,$J42*(1+$D$4)^CM$12,IF(AND(CM$12&lt;&gt;0,MOD(CM$12,$G42)=0,CM$12&lt;'Allgemeine Info'!$H$15),($I42+$J42)*((1+$D$4)^CM$12),0))))</f>
        <v>0</v>
      </c>
      <c r="CN42" s="235">
        <f>IF(OR($E42="",$F42="",$G42="",'Allgemeine Info'!$H$15=""),0,IF(AND(CN$11&lt;&gt;0,CN$11&lt;='Allgemeine Info'!$H$15),($E42+$F42)*$I42*(1+$D$4)^CN$11,IF(CN$12='Allgemeine Info'!$H$15,$J42*(1+$D$4)^CN$12,IF(AND(CN$12&lt;&gt;0,MOD(CN$12,$G42)=0,CN$12&lt;'Allgemeine Info'!$H$15),($I42+$J42)*((1+$D$4)^CN$12),0))))</f>
        <v>0</v>
      </c>
      <c r="CO42" s="235">
        <f>IF(OR($E42="",$F42="",$G42="",'Allgemeine Info'!$H$15=""),0,IF(AND(CO$11&lt;&gt;0,CO$11&lt;='Allgemeine Info'!$H$15),($E42+$F42)*$I42*(1+$D$4)^CO$11,IF(CO$12='Allgemeine Info'!$H$15,$J42*(1+$D$4)^CO$12,IF(AND(CO$12&lt;&gt;0,MOD(CO$12,$G42)=0,CO$12&lt;'Allgemeine Info'!$H$15),($I42+$J42)*((1+$D$4)^CO$12),0))))</f>
        <v>0</v>
      </c>
      <c r="CP42" s="235">
        <f>IF(OR($E42="",$F42="",$G42="",'Allgemeine Info'!$H$15=""),0,IF(AND(CP$11&lt;&gt;0,CP$11&lt;='Allgemeine Info'!$H$15),($E42+$F42)*$I42*(1+$D$4)^CP$11,IF(CP$12='Allgemeine Info'!$H$15,$J42*(1+$D$4)^CP$12,IF(AND(CP$12&lt;&gt;0,MOD(CP$12,$G42)=0,CP$12&lt;'Allgemeine Info'!$H$15),($I42+$J42)*((1+$D$4)^CP$12),0))))</f>
        <v>0</v>
      </c>
      <c r="CQ42" s="235">
        <f>IF(OR($E42="",$F42="",$G42="",'Allgemeine Info'!$H$15=""),0,IF(AND(CQ$11&lt;&gt;0,CQ$11&lt;='Allgemeine Info'!$H$15),($E42+$F42)*$I42*(1+$D$4)^CQ$11,IF(CQ$12='Allgemeine Info'!$H$15,$J42*(1+$D$4)^CQ$12,IF(AND(CQ$12&lt;&gt;0,MOD(CQ$12,$G42)=0,CQ$12&lt;'Allgemeine Info'!$H$15),($I42+$J42)*((1+$D$4)^CQ$12),0))))</f>
        <v>0</v>
      </c>
      <c r="CR42" s="235">
        <f>IF(OR($E42="",$F42="",$G42="",'Allgemeine Info'!$H$15=""),0,IF(AND(CR$11&lt;&gt;0,CR$11&lt;='Allgemeine Info'!$H$15),($E42+$F42)*$I42*(1+$D$4)^CR$11,IF(CR$12='Allgemeine Info'!$H$15,$J42*(1+$D$4)^CR$12,IF(AND(CR$12&lt;&gt;0,MOD(CR$12,$G42)=0,CR$12&lt;'Allgemeine Info'!$H$15),($I42+$J42)*((1+$D$4)^CR$12),0))))</f>
        <v>0</v>
      </c>
      <c r="CS42" s="235">
        <f>IF(OR($E42="",$F42="",$G42="",'Allgemeine Info'!$H$15=""),0,IF(AND(CS$11&lt;&gt;0,CS$11&lt;='Allgemeine Info'!$H$15),($E42+$F42)*$I42*(1+$D$4)^CS$11,IF(CS$12='Allgemeine Info'!$H$15,$J42*(1+$D$4)^CS$12,IF(AND(CS$12&lt;&gt;0,MOD(CS$12,$G42)=0,CS$12&lt;'Allgemeine Info'!$H$15),($I42+$J42)*((1+$D$4)^CS$12),0))))</f>
        <v>0</v>
      </c>
      <c r="CT42" s="235">
        <f>IF(OR($E42="",$F42="",$G42="",'Allgemeine Info'!$H$15=""),0,IF(AND(CT$11&lt;&gt;0,CT$11&lt;='Allgemeine Info'!$H$15),($E42+$F42)*$I42*(1+$D$4)^CT$11,IF(CT$12='Allgemeine Info'!$H$15,$J42*(1+$D$4)^CT$12,IF(AND(CT$12&lt;&gt;0,MOD(CT$12,$G42)=0,CT$12&lt;'Allgemeine Info'!$H$15),($I42+$J42)*((1+$D$4)^CT$12),0))))</f>
        <v>0</v>
      </c>
      <c r="CU42" s="235">
        <f>IF(OR($E42="",$F42="",$G42="",'Allgemeine Info'!$H$15=""),0,IF(AND(CU$11&lt;&gt;0,CU$11&lt;='Allgemeine Info'!$H$15),($E42+$F42)*$I42*(1+$D$4)^CU$11,IF(CU$12='Allgemeine Info'!$H$15,$J42*(1+$D$4)^CU$12,IF(AND(CU$12&lt;&gt;0,MOD(CU$12,$G42)=0,CU$12&lt;'Allgemeine Info'!$H$15),($I42+$J42)*((1+$D$4)^CU$12),0))))</f>
        <v>0</v>
      </c>
      <c r="CV42" s="235">
        <f>IF(OR($E42="",$F42="",$G42="",'Allgemeine Info'!$H$15=""),0,IF(AND(CV$11&lt;&gt;0,CV$11&lt;='Allgemeine Info'!$H$15),($E42+$F42)*$I42*(1+$D$4)^CV$11,IF(CV$12='Allgemeine Info'!$H$15,$J42*(1+$D$4)^CV$12,IF(AND(CV$12&lt;&gt;0,MOD(CV$12,$G42)=0,CV$12&lt;'Allgemeine Info'!$H$15),($I42+$J42)*((1+$D$4)^CV$12),0))))</f>
        <v>0</v>
      </c>
      <c r="CW42" s="235">
        <f>IF(OR($E42="",$F42="",$G42="",'Allgemeine Info'!$H$15=""),0,IF(AND(CW$11&lt;&gt;0,CW$11&lt;='Allgemeine Info'!$H$15),($E42+$F42)*$I42*(1+$D$4)^CW$11,IF(CW$12='Allgemeine Info'!$H$15,$J42*(1+$D$4)^CW$12,IF(AND(CW$12&lt;&gt;0,MOD(CW$12,$G42)=0,CW$12&lt;'Allgemeine Info'!$H$15),($I42+$J42)*((1+$D$4)^CW$12),0))))</f>
        <v>0</v>
      </c>
      <c r="CX42" s="235">
        <f>IF(OR($E42="",$F42="",$G42="",'Allgemeine Info'!$H$15=""),0,IF(AND(CX$11&lt;&gt;0,CX$11&lt;='Allgemeine Info'!$H$15),($E42+$F42)*$I42*(1+$D$4)^CX$11,IF(CX$12='Allgemeine Info'!$H$15,$J42*(1+$D$4)^CX$12,IF(AND(CX$12&lt;&gt;0,MOD(CX$12,$G42)=0,CX$12&lt;'Allgemeine Info'!$H$15),($I42+$J42)*((1+$D$4)^CX$12),0))))</f>
        <v>0</v>
      </c>
      <c r="CY42" s="235">
        <f>IF(OR($E42="",$F42="",$G42="",'Allgemeine Info'!$H$15=""),0,IF(AND(CY$11&lt;&gt;0,CY$11&lt;='Allgemeine Info'!$H$15),($E42+$F42)*$I42*(1+$D$4)^CY$11,IF(CY$12='Allgemeine Info'!$H$15,$J42*(1+$D$4)^CY$12,IF(AND(CY$12&lt;&gt;0,MOD(CY$12,$G42)=0,CY$12&lt;'Allgemeine Info'!$H$15),($I42+$J42)*((1+$D$4)^CY$12),0))))</f>
        <v>0</v>
      </c>
      <c r="CZ42" s="235">
        <f>IF(OR($E42="",$F42="",$G42="",'Allgemeine Info'!$H$15=""),0,IF(AND(CZ$11&lt;&gt;0,CZ$11&lt;='Allgemeine Info'!$H$15),($E42+$F42)*$I42*(1+$D$4)^CZ$11,IF(CZ$12='Allgemeine Info'!$H$15,$J42*(1+$D$4)^CZ$12,IF(AND(CZ$12&lt;&gt;0,MOD(CZ$12,$G42)=0,CZ$12&lt;'Allgemeine Info'!$H$15),($I42+$J42)*((1+$D$4)^CZ$12),0))))</f>
        <v>0</v>
      </c>
      <c r="DA42" s="235">
        <f>IF(OR($E42="",$F42="",$G42="",'Allgemeine Info'!$H$15=""),0,IF(AND(DA$11&lt;&gt;0,DA$11&lt;='Allgemeine Info'!$H$15),($E42+$F42)*$I42*(1+$D$4)^DA$11,IF(DA$12='Allgemeine Info'!$H$15,$J42*(1+$D$4)^DA$12,IF(AND(DA$12&lt;&gt;0,MOD(DA$12,$G42)=0,DA$12&lt;'Allgemeine Info'!$H$15),($I42+$J42)*((1+$D$4)^DA$12),0))))</f>
        <v>0</v>
      </c>
      <c r="DB42" s="235">
        <f>IF(OR($E42="",$F42="",$G42="",'Allgemeine Info'!$H$15=""),0,IF(AND(DB$11&lt;&gt;0,DB$11&lt;='Allgemeine Info'!$H$15),($E42+$F42)*$I42*(1+$D$4)^DB$11,IF(DB$12='Allgemeine Info'!$H$15,$J42*(1+$D$4)^DB$12,IF(AND(DB$12&lt;&gt;0,MOD(DB$12,$G42)=0,DB$12&lt;'Allgemeine Info'!$H$15),($I42+$J42)*((1+$D$4)^DB$12),0))))</f>
        <v>0</v>
      </c>
      <c r="DC42" s="235">
        <f>IF(OR($E42="",$F42="",$G42="",'Allgemeine Info'!$H$15=""),0,IF(AND(DC$11&lt;&gt;0,DC$11&lt;='Allgemeine Info'!$H$15),($E42+$F42)*$I42*(1+$D$4)^DC$11,IF(DC$12='Allgemeine Info'!$H$15,$J42*(1+$D$4)^DC$12,IF(AND(DC$12&lt;&gt;0,MOD(DC$12,$G42)=0,DC$12&lt;'Allgemeine Info'!$H$15),($I42+$J42)*((1+$D$4)^DC$12),0))))</f>
        <v>0</v>
      </c>
      <c r="DD42" s="235">
        <f>IF(OR($E42="",$F42="",$G42="",'Allgemeine Info'!$H$15=""),0,IF(AND(DD$11&lt;&gt;0,DD$11&lt;='Allgemeine Info'!$H$15),($E42+$F42)*$I42*(1+$D$4)^DD$11,IF(DD$12='Allgemeine Info'!$H$15,$J42*(1+$D$4)^DD$12,IF(AND(DD$12&lt;&gt;0,MOD(DD$12,$G42)=0,DD$12&lt;'Allgemeine Info'!$H$15),($I42+$J42)*((1+$D$4)^DD$12),0))))</f>
        <v>0</v>
      </c>
      <c r="DE42" s="235">
        <f>IF(OR($E42="",$F42="",$G42="",'Allgemeine Info'!$H$15=""),0,IF(AND(DE$11&lt;&gt;0,DE$11&lt;='Allgemeine Info'!$H$15),($E42+$F42)*$I42*(1+$D$4)^DE$11,IF(DE$12='Allgemeine Info'!$H$15,$J42*(1+$D$4)^DE$12,IF(AND(DE$12&lt;&gt;0,MOD(DE$12,$G42)=0,DE$12&lt;'Allgemeine Info'!$H$15),($I42+$J42)*((1+$D$4)^DE$12),0))))</f>
        <v>0</v>
      </c>
      <c r="DF42" s="235">
        <f>IF(OR($E42="",$F42="",$G42="",'Allgemeine Info'!$H$15=""),0,IF(AND(DF$11&lt;&gt;0,DF$11&lt;='Allgemeine Info'!$H$15),($E42+$F42)*$I42*(1+$D$4)^DF$11,IF(DF$12='Allgemeine Info'!$H$15,$J42*(1+$D$4)^DF$12,IF(AND(DF$12&lt;&gt;0,MOD(DF$12,$G42)=0,DF$12&lt;'Allgemeine Info'!$H$15),($I42+$J42)*((1+$D$4)^DF$12),0))))</f>
        <v>0</v>
      </c>
      <c r="DG42" s="235">
        <f>IF(OR($E42="",$F42="",$G42="",'Allgemeine Info'!$H$15=""),0,IF(AND(DG$11&lt;&gt;0,DG$11&lt;='Allgemeine Info'!$H$15),($E42+$F42)*$I42*(1+$D$4)^DG$11,IF(DG$12='Allgemeine Info'!$H$15,$J42*(1+$D$4)^DG$12,IF(AND(DG$12&lt;&gt;0,MOD(DG$12,$G42)=0,DG$12&lt;'Allgemeine Info'!$H$15),($I42+$J42)*((1+$D$4)^DG$12),0))))</f>
        <v>0</v>
      </c>
      <c r="DH42" s="235">
        <f>IF(OR($E42="",$F42="",$G42="",'Allgemeine Info'!$H$15=""),0,IF(AND(DH$11&lt;&gt;0,DH$11&lt;='Allgemeine Info'!$H$15),($E42+$F42)*$I42*(1+$D$4)^DH$11,IF(DH$12='Allgemeine Info'!$H$15,$J42*(1+$D$4)^DH$12,IF(AND(DH$12&lt;&gt;0,MOD(DH$12,$G42)=0,DH$12&lt;'Allgemeine Info'!$H$15),($I42+$J42)*((1+$D$4)^DH$12),0))))</f>
        <v>0</v>
      </c>
      <c r="DI42" s="235">
        <f>IF(OR($E42="",$F42="",$G42="",'Allgemeine Info'!$H$15=""),0,IF(AND(DI$11&lt;&gt;0,DI$11&lt;='Allgemeine Info'!$H$15),($E42+$F42)*$I42*(1+$D$4)^DI$11,IF(DI$12='Allgemeine Info'!$H$15,$J42*(1+$D$4)^DI$12,IF(AND(DI$12&lt;&gt;0,MOD(DI$12,$G42)=0,DI$12&lt;'Allgemeine Info'!$H$15),($I42+$J42)*((1+$D$4)^DI$12),0))))</f>
        <v>0</v>
      </c>
      <c r="DJ42" s="235">
        <f>IF(OR($E42="",$F42="",$G42="",'Allgemeine Info'!$H$15=""),0,IF(AND(DJ$11&lt;&gt;0,DJ$11&lt;='Allgemeine Info'!$H$15),($E42+$F42)*$I42*(1+$D$4)^DJ$11,IF(DJ$12='Allgemeine Info'!$H$15,$J42*(1+$D$4)^DJ$12,IF(AND(DJ$12&lt;&gt;0,MOD(DJ$12,$G42)=0,DJ$12&lt;'Allgemeine Info'!$H$15),($I42+$J42)*((1+$D$4)^DJ$12),0))))</f>
        <v>0</v>
      </c>
      <c r="DK42" s="235">
        <f>IF(OR($E42="",$F42="",$G42="",'Allgemeine Info'!$H$15=""),0,IF(AND(DK$11&lt;&gt;0,DK$11&lt;='Allgemeine Info'!$H$15),($E42+$F42)*$I42*(1+$D$4)^DK$11,IF(DK$12='Allgemeine Info'!$H$15,$J42*(1+$D$4)^DK$12,IF(AND(DK$12&lt;&gt;0,MOD(DK$12,$G42)=0,DK$12&lt;'Allgemeine Info'!$H$15),($I42+$J42)*((1+$D$4)^DK$12),0))))</f>
        <v>0</v>
      </c>
      <c r="DL42" s="235">
        <f>IF(OR($E42="",$F42="",$G42="",'Allgemeine Info'!$H$15=""),0,IF(AND(DL$11&lt;&gt;0,DL$11&lt;='Allgemeine Info'!$H$15),($E42+$F42)*$I42*(1+$D$4)^DL$11,IF(DL$12='Allgemeine Info'!$H$15,$J42*(1+$D$4)^DL$12,IF(AND(DL$12&lt;&gt;0,MOD(DL$12,$G42)=0,DL$12&lt;'Allgemeine Info'!$H$15),($I42+$J42)*((1+$D$4)^DL$12),0))))</f>
        <v>0</v>
      </c>
      <c r="DM42" s="235">
        <f>IF(OR($E42="",$F42="",$G42="",'Allgemeine Info'!$H$15=""),0,IF(AND(DM$11&lt;&gt;0,DM$11&lt;='Allgemeine Info'!$H$15),($E42+$F42)*$I42*(1+$D$4)^DM$11,IF(DM$12='Allgemeine Info'!$H$15,$J42*(1+$D$4)^DM$12,IF(AND(DM$12&lt;&gt;0,MOD(DM$12,$G42)=0,DM$12&lt;'Allgemeine Info'!$H$15),($I42+$J42)*((1+$D$4)^DM$12),0))))</f>
        <v>0</v>
      </c>
      <c r="DN42" s="235">
        <f>IF(OR($E42="",$F42="",$G42="",'Allgemeine Info'!$H$15=""),0,IF(AND(DN$11&lt;&gt;0,DN$11&lt;='Allgemeine Info'!$H$15),($E42+$F42)*$I42*(1+$D$4)^DN$11,IF(DN$12='Allgemeine Info'!$H$15,$J42*(1+$D$4)^DN$12,IF(AND(DN$12&lt;&gt;0,MOD(DN$12,$G42)=0,DN$12&lt;'Allgemeine Info'!$H$15),($I42+$J42)*((1+$D$4)^DN$12),0))))</f>
        <v>0</v>
      </c>
      <c r="DO42" s="235">
        <f>IF(OR($E42="",$F42="",$G42="",'Allgemeine Info'!$H$15=""),0,IF(AND(DO$11&lt;&gt;0,DO$11&lt;='Allgemeine Info'!$H$15),($E42+$F42)*$I42*(1+$D$4)^DO$11,IF(DO$12='Allgemeine Info'!$H$15,$J42*(1+$D$4)^DO$12,IF(AND(DO$12&lt;&gt;0,MOD(DO$12,$G42)=0,DO$12&lt;'Allgemeine Info'!$H$15),($I42+$J42)*((1+$D$4)^DO$12),0))))</f>
        <v>0</v>
      </c>
      <c r="DP42" s="235">
        <f>IF(OR($E42="",$F42="",$G42="",'Allgemeine Info'!$H$15=""),0,IF(AND(DP$11&lt;&gt;0,DP$11&lt;='Allgemeine Info'!$H$15),($E42+$F42)*$I42*(1+$D$4)^DP$11,IF(DP$12='Allgemeine Info'!$H$15,$J42*(1+$D$4)^DP$12,IF(AND(DP$12&lt;&gt;0,MOD(DP$12,$G42)=0,DP$12&lt;'Allgemeine Info'!$H$15),($I42+$J42)*((1+$D$4)^DP$12),0))))</f>
        <v>0</v>
      </c>
      <c r="DQ42" s="235">
        <f>IF(OR($E42="",$F42="",$G42="",'Allgemeine Info'!$H$15=""),0,IF(AND(DQ$11&lt;&gt;0,DQ$11&lt;='Allgemeine Info'!$H$15),($E42+$F42)*$I42*(1+$D$4)^DQ$11,IF(DQ$12='Allgemeine Info'!$H$15,$J42*(1+$D$4)^DQ$12,IF(AND(DQ$12&lt;&gt;0,MOD(DQ$12,$G42)=0,DQ$12&lt;'Allgemeine Info'!$H$15),($I42+$J42)*((1+$D$4)^DQ$12),0))))</f>
        <v>0</v>
      </c>
      <c r="DR42" s="235">
        <f>IF(OR($E42="",$F42="",$G42="",'Allgemeine Info'!$H$15=""),0,IF(AND(DR$11&lt;&gt;0,DR$11&lt;='Allgemeine Info'!$H$15),($E42+$F42)*$I42*(1+$D$4)^DR$11,IF(DR$12='Allgemeine Info'!$H$15,$J42*(1+$D$4)^DR$12,IF(AND(DR$12&lt;&gt;0,MOD(DR$12,$G42)=0,DR$12&lt;'Allgemeine Info'!$H$15),($I42+$J42)*((1+$D$4)^DR$12),0))))</f>
        <v>0</v>
      </c>
      <c r="DS42" s="235">
        <f>IF(OR($E42="",$F42="",$G42="",'Allgemeine Info'!$H$15=""),0,IF(AND(DS$11&lt;&gt;0,DS$11&lt;='Allgemeine Info'!$H$15),($E42+$F42)*$I42*(1+$D$4)^DS$11,IF(DS$12='Allgemeine Info'!$H$15,$J42*(1+$D$4)^DS$12,IF(AND(DS$12&lt;&gt;0,MOD(DS$12,$G42)=0,DS$12&lt;'Allgemeine Info'!$H$15),($I42+$J42)*((1+$D$4)^DS$12),0))))</f>
        <v>0</v>
      </c>
      <c r="DT42" s="235">
        <f>IF(OR($E42="",$F42="",$G42="",'Allgemeine Info'!$H$15=""),0,IF(AND(DT$11&lt;&gt;0,DT$11&lt;='Allgemeine Info'!$H$15),($E42+$F42)*$I42*(1+$D$4)^DT$11,IF(DT$12='Allgemeine Info'!$H$15,$J42*(1+$D$4)^DT$12,IF(AND(DT$12&lt;&gt;0,MOD(DT$12,$G42)=0,DT$12&lt;'Allgemeine Info'!$H$15),($I42+$J42)*((1+$D$4)^DT$12),0))))</f>
        <v>0</v>
      </c>
      <c r="DU42" s="235">
        <f>IF(OR($E42="",$F42="",$G42="",'Allgemeine Info'!$H$15=""),0,IF(AND(DU$11&lt;&gt;0,DU$11&lt;='Allgemeine Info'!$H$15),($E42+$F42)*$I42*(1+$D$4)^DU$11,IF(DU$12='Allgemeine Info'!$H$15,$J42*(1+$D$4)^DU$12,IF(AND(DU$12&lt;&gt;0,MOD(DU$12,$G42)=0,DU$12&lt;'Allgemeine Info'!$H$15),($I42+$J42)*((1+$D$4)^DU$12),0))))</f>
        <v>0</v>
      </c>
      <c r="DV42" s="235">
        <f>IF(OR($E42="",$F42="",$G42="",'Allgemeine Info'!$H$15=""),0,IF(AND(DV$11&lt;&gt;0,DV$11&lt;='Allgemeine Info'!$H$15),($E42+$F42)*$I42*(1+$D$4)^DV$11,IF(DV$12='Allgemeine Info'!$H$15,$J42*(1+$D$4)^DV$12,IF(AND(DV$12&lt;&gt;0,MOD(DV$12,$G42)=0,DV$12&lt;'Allgemeine Info'!$H$15),($I42+$J42)*((1+$D$4)^DV$12),0))))</f>
        <v>0</v>
      </c>
      <c r="DW42" s="235">
        <f>IF(OR($E42="",$F42="",$G42="",'Allgemeine Info'!$H$15=""),0,IF(AND(DW$11&lt;&gt;0,DW$11&lt;='Allgemeine Info'!$H$15),($E42+$F42)*$I42*(1+$D$4)^DW$11,IF(DW$12='Allgemeine Info'!$H$15,$J42*(1+$D$4)^DW$12,IF(AND(DW$12&lt;&gt;0,MOD(DW$12,$G42)=0,DW$12&lt;'Allgemeine Info'!$H$15),($I42+$J42)*((1+$D$4)^DW$12),0))))</f>
        <v>0</v>
      </c>
      <c r="DX42" s="235">
        <f>IF(OR($E42="",$F42="",$G42="",'Allgemeine Info'!$H$15=""),0,IF(AND(DX$11&lt;&gt;0,DX$11&lt;='Allgemeine Info'!$H$15),($E42+$F42)*$I42*(1+$D$4)^DX$11,IF(DX$12='Allgemeine Info'!$H$15,$J42*(1+$D$4)^DX$12,IF(AND(DX$12&lt;&gt;0,MOD(DX$12,$G42)=0,DX$12&lt;'Allgemeine Info'!$H$15),($I42+$J42)*((1+$D$4)^DX$12),0))))</f>
        <v>0</v>
      </c>
      <c r="DY42" s="235">
        <f>IF(OR($E42="",$F42="",$G42="",'Allgemeine Info'!$H$15=""),0,IF(AND(DY$11&lt;&gt;0,DY$11&lt;='Allgemeine Info'!$H$15),($E42+$F42)*$I42*(1+$D$4)^DY$11,IF(DY$12='Allgemeine Info'!$H$15,$J42*(1+$D$4)^DY$12,IF(AND(DY$12&lt;&gt;0,MOD(DY$12,$G42)=0,DY$12&lt;'Allgemeine Info'!$H$15),($I42+$J42)*((1+$D$4)^DY$12),0))))</f>
        <v>0</v>
      </c>
      <c r="DZ42" s="235">
        <f>IF(OR($E42="",$F42="",$G42="",'Allgemeine Info'!$H$15=""),0,IF(AND(DZ$11&lt;&gt;0,DZ$11&lt;='Allgemeine Info'!$H$15),($E42+$F42)*$I42*(1+$D$4)^DZ$11,IF(DZ$12='Allgemeine Info'!$H$15,$J42*(1+$D$4)^DZ$12,IF(AND(DZ$12&lt;&gt;0,MOD(DZ$12,$G42)=0,DZ$12&lt;'Allgemeine Info'!$H$15),($I42+$J42)*((1+$D$4)^DZ$12),0))))</f>
        <v>0</v>
      </c>
      <c r="EA42" s="235">
        <f>IF(OR($E42="",$F42="",$G42="",'Allgemeine Info'!$H$15=""),0,IF(AND(EA$11&lt;&gt;0,EA$11&lt;='Allgemeine Info'!$H$15),($E42+$F42)*$I42*(1+$D$4)^EA$11,IF(EA$12='Allgemeine Info'!$H$15,$J42*(1+$D$4)^EA$12,IF(AND(EA$12&lt;&gt;0,MOD(EA$12,$G42)=0,EA$12&lt;'Allgemeine Info'!$H$15),($I42+$J42)*((1+$D$4)^EA$12),0))))</f>
        <v>0</v>
      </c>
      <c r="EB42" s="235">
        <f>IF(OR($E42="",$F42="",$G42="",'Allgemeine Info'!$H$15=""),0,IF(AND(EB$11&lt;&gt;0,EB$11&lt;='Allgemeine Info'!$H$15),($E42+$F42)*$I42*(1+$D$4)^EB$11,IF(EB$12='Allgemeine Info'!$H$15,$J42*(1+$D$4)^EB$12,IF(AND(EB$12&lt;&gt;0,MOD(EB$12,$G42)=0,EB$12&lt;'Allgemeine Info'!$H$15),($I42+$J42)*((1+$D$4)^EB$12),0))))</f>
        <v>0</v>
      </c>
      <c r="EC42" s="235">
        <f>IF(OR($E42="",$F42="",$G42="",'Allgemeine Info'!$H$15=""),0,IF(AND(EC$11&lt;&gt;0,EC$11&lt;='Allgemeine Info'!$H$15),($E42+$F42)*$I42*(1+$D$4)^EC$11,IF(EC$12='Allgemeine Info'!$H$15,$J42*(1+$D$4)^EC$12,IF(AND(EC$12&lt;&gt;0,MOD(EC$12,$G42)=0,EC$12&lt;'Allgemeine Info'!$H$15),($I42+$J42)*((1+$D$4)^EC$12),0))))</f>
        <v>0</v>
      </c>
      <c r="ED42" s="235">
        <f>IF(OR($E42="",$F42="",$G42="",'Allgemeine Info'!$H$15=""),0,IF(AND(ED$11&lt;&gt;0,ED$11&lt;='Allgemeine Info'!$H$15),($E42+$F42)*$I42*(1+$D$4)^ED$11,IF(ED$12='Allgemeine Info'!$H$15,$J42*(1+$D$4)^ED$12,IF(AND(ED$12&lt;&gt;0,MOD(ED$12,$G42)=0,ED$12&lt;'Allgemeine Info'!$H$15),($I42+$J42)*((1+$D$4)^ED$12),0))))</f>
        <v>0</v>
      </c>
      <c r="EE42" s="235">
        <f>IF(OR($E42="",$F42="",$G42="",'Allgemeine Info'!$H$15=""),0,IF(AND(EE$11&lt;&gt;0,EE$11&lt;='Allgemeine Info'!$H$15),($E42+$F42)*$I42*(1+$D$4)^EE$11,IF(EE$12='Allgemeine Info'!$H$15,$J42*(1+$D$4)^EE$12,IF(AND(EE$12&lt;&gt;0,MOD(EE$12,$G42)=0,EE$12&lt;'Allgemeine Info'!$H$15),($I42+$J42)*((1+$D$4)^EE$12),0))))</f>
        <v>0</v>
      </c>
      <c r="EF42" s="235">
        <f>IF(OR($E42="",$F42="",$G42="",'Allgemeine Info'!$H$15=""),0,IF(AND(EF$11&lt;&gt;0,EF$11&lt;='Allgemeine Info'!$H$15),($E42+$F42)*$I42*(1+$D$4)^EF$11,IF(EF$12='Allgemeine Info'!$H$15,$J42*(1+$D$4)^EF$12,IF(AND(EF$12&lt;&gt;0,MOD(EF$12,$G42)=0,EF$12&lt;'Allgemeine Info'!$H$15),($I42+$J42)*((1+$D$4)^EF$12),0))))</f>
        <v>0</v>
      </c>
      <c r="EG42" s="235">
        <f>IF(OR($E42="",$F42="",$G42="",'Allgemeine Info'!$H$15=""),0,IF(AND(EG$11&lt;&gt;0,EG$11&lt;='Allgemeine Info'!$H$15),($E42+$F42)*$I42*(1+$D$4)^EG$11,IF(EG$12='Allgemeine Info'!$H$15,$J42*(1+$D$4)^EG$12,IF(AND(EG$12&lt;&gt;0,MOD(EG$12,$G42)=0,EG$12&lt;'Allgemeine Info'!$H$15),($I42+$J42)*((1+$D$4)^EG$12),0))))</f>
        <v>0</v>
      </c>
      <c r="EH42" s="235">
        <f>IF(OR($E42="",$F42="",$G42="",'Allgemeine Info'!$H$15=""),0,IF(AND(EH$11&lt;&gt;0,EH$11&lt;='Allgemeine Info'!$H$15),($E42+$F42)*$I42*(1+$D$4)^EH$11,IF(EH$12='Allgemeine Info'!$H$15,$J42*(1+$D$4)^EH$12,IF(AND(EH$12&lt;&gt;0,MOD(EH$12,$G42)=0,EH$12&lt;'Allgemeine Info'!$H$15),($I42+$J42)*((1+$D$4)^EH$12),0))))</f>
        <v>0</v>
      </c>
      <c r="EI42" s="235">
        <f>IF(OR($E42="",$F42="",$G42="",'Allgemeine Info'!$H$15=""),0,IF(AND(EI$11&lt;&gt;0,EI$11&lt;='Allgemeine Info'!$H$15),($E42+$F42)*$I42*(1+$D$4)^EI$11,IF(EI$12='Allgemeine Info'!$H$15,$J42*(1+$D$4)^EI$12,IF(AND(EI$12&lt;&gt;0,MOD(EI$12,$G42)=0,EI$12&lt;'Allgemeine Info'!$H$15),($I42+$J42)*((1+$D$4)^EI$12),0))))</f>
        <v>0</v>
      </c>
      <c r="EJ42" s="235">
        <f>IF(OR($E42="",$F42="",$G42="",'Allgemeine Info'!$H$15=""),0,IF(AND(EJ$11&lt;&gt;0,EJ$11&lt;='Allgemeine Info'!$H$15),($E42+$F42)*$I42*(1+$D$4)^EJ$11,IF(EJ$12='Allgemeine Info'!$H$15,$J42*(1+$D$4)^EJ$12,IF(AND(EJ$12&lt;&gt;0,MOD(EJ$12,$G42)=0,EJ$12&lt;'Allgemeine Info'!$H$15),($I42+$J42)*((1+$D$4)^EJ$12),0))))</f>
        <v>0</v>
      </c>
      <c r="EK42" s="235">
        <f>IF(OR($E42="",$F42="",$G42="",'Allgemeine Info'!$H$15=""),0,IF(AND(EK$11&lt;&gt;0,EK$11&lt;='Allgemeine Info'!$H$15),($E42+$F42)*$I42*(1+$D$4)^EK$11,IF(EK$12='Allgemeine Info'!$H$15,$J42*(1+$D$4)^EK$12,IF(AND(EK$12&lt;&gt;0,MOD(EK$12,$G42)=0,EK$12&lt;'Allgemeine Info'!$H$15),($I42+$J42)*((1+$D$4)^EK$12),0))))</f>
        <v>0</v>
      </c>
      <c r="EL42" s="235">
        <f>IF(OR($E42="",$F42="",$G42="",'Allgemeine Info'!$H$15=""),0,IF(AND(EL$11&lt;&gt;0,EL$11&lt;='Allgemeine Info'!$H$15),($E42+$F42)*$I42*(1+$D$4)^EL$11,IF(EL$12='Allgemeine Info'!$H$15,$J42*(1+$D$4)^EL$12,IF(AND(EL$12&lt;&gt;0,MOD(EL$12,$G42)=0,EL$12&lt;'Allgemeine Info'!$H$15),($I42+$J42)*((1+$D$4)^EL$12),0))))</f>
        <v>0</v>
      </c>
      <c r="EM42" s="235">
        <f>IF(OR($E42="",$F42="",$G42="",'Allgemeine Info'!$H$15=""),0,IF(AND(EM$11&lt;&gt;0,EM$11&lt;='Allgemeine Info'!$H$15),($E42+$F42)*$I42*(1+$D$4)^EM$11,IF(EM$12='Allgemeine Info'!$H$15,$J42*(1+$D$4)^EM$12,IF(AND(EM$12&lt;&gt;0,MOD(EM$12,$G42)=0,EM$12&lt;'Allgemeine Info'!$H$15),($I42+$J42)*((1+$D$4)^EM$12),0))))</f>
        <v>0</v>
      </c>
      <c r="EN42" s="235">
        <f>IF(OR($E42="",$F42="",$G42="",'Allgemeine Info'!$H$15=""),0,IF(AND(EN$11&lt;&gt;0,EN$11&lt;='Allgemeine Info'!$H$15),($E42+$F42)*$I42*(1+$D$4)^EN$11,IF(EN$12='Allgemeine Info'!$H$15,$J42*(1+$D$4)^EN$12,IF(AND(EN$12&lt;&gt;0,MOD(EN$12,$G42)=0,EN$12&lt;'Allgemeine Info'!$H$15),($I42+$J42)*((1+$D$4)^EN$12),0))))</f>
        <v>0</v>
      </c>
      <c r="EO42" s="235">
        <f>IF(OR($E42="",$F42="",$G42="",'Allgemeine Info'!$H$15=""),0,IF(AND(EO$11&lt;&gt;0,EO$11&lt;='Allgemeine Info'!$H$15),($E42+$F42)*$I42*(1+$D$4)^EO$11,IF(EO$12='Allgemeine Info'!$H$15,$J42*(1+$D$4)^EO$12,IF(AND(EO$12&lt;&gt;0,MOD(EO$12,$G42)=0,EO$12&lt;'Allgemeine Info'!$H$15),($I42+$J42)*((1+$D$4)^EO$12),0))))</f>
        <v>0</v>
      </c>
      <c r="EP42" s="235">
        <f>IF(OR($E42="",$F42="",$G42="",'Allgemeine Info'!$H$15=""),0,IF(AND(EP$11&lt;&gt;0,EP$11&lt;='Allgemeine Info'!$H$15),($E42+$F42)*$I42*(1+$D$4)^EP$11,IF(EP$12='Allgemeine Info'!$H$15,$J42*(1+$D$4)^EP$12,IF(AND(EP$12&lt;&gt;0,MOD(EP$12,$G42)=0,EP$12&lt;'Allgemeine Info'!$H$15),($I42+$J42)*((1+$D$4)^EP$12),0))))</f>
        <v>0</v>
      </c>
      <c r="EQ42" s="235">
        <f>IF(OR($E42="",$F42="",$G42="",'Allgemeine Info'!$H$15=""),0,IF(AND(EQ$11&lt;&gt;0,EQ$11&lt;='Allgemeine Info'!$H$15),($E42+$F42)*$I42*(1+$D$4)^EQ$11,IF(EQ$12='Allgemeine Info'!$H$15,$J42*(1+$D$4)^EQ$12,IF(AND(EQ$12&lt;&gt;0,MOD(EQ$12,$G42)=0,EQ$12&lt;'Allgemeine Info'!$H$15),($I42+$J42)*((1+$D$4)^EQ$12),0))))</f>
        <v>0</v>
      </c>
      <c r="ER42" s="235">
        <f>IF(OR($E42="",$F42="",$G42="",'Allgemeine Info'!$H$15=""),0,IF(AND(ER$11&lt;&gt;0,ER$11&lt;='Allgemeine Info'!$H$15),($E42+$F42)*$I42*(1+$D$4)^ER$11,IF(ER$12='Allgemeine Info'!$H$15,$J42*(1+$D$4)^ER$12,IF(AND(ER$12&lt;&gt;0,MOD(ER$12,$G42)=0,ER$12&lt;'Allgemeine Info'!$H$15),($I42+$J42)*((1+$D$4)^ER$12),0))))</f>
        <v>0</v>
      </c>
      <c r="ES42" s="235">
        <f>IF(OR($E42="",$F42="",$G42="",'Allgemeine Info'!$H$15=""),0,IF(AND(ES$11&lt;&gt;0,ES$11&lt;='Allgemeine Info'!$H$15),($E42+$F42)*$I42*(1+$D$4)^ES$11,IF(ES$12='Allgemeine Info'!$H$15,$J42*(1+$D$4)^ES$12,IF(AND(ES$12&lt;&gt;0,MOD(ES$12,$G42)=0,ES$12&lt;'Allgemeine Info'!$H$15),($I42+$J42)*((1+$D$4)^ES$12),0))))</f>
        <v>0</v>
      </c>
      <c r="ET42" s="235">
        <f>IF(OR($E42="",$F42="",$G42="",'Allgemeine Info'!$H$15=""),0,IF(AND(ET$11&lt;&gt;0,ET$11&lt;='Allgemeine Info'!$H$15),($E42+$F42)*$I42*(1+$D$4)^ET$11,IF(ET$12='Allgemeine Info'!$H$15,$J42*(1+$D$4)^ET$12,IF(AND(ET$12&lt;&gt;0,MOD(ET$12,$G42)=0,ET$12&lt;'Allgemeine Info'!$H$15),($I42+$J42)*((1+$D$4)^ET$12),0))))</f>
        <v>0</v>
      </c>
      <c r="EU42" s="235">
        <f>IF(OR($E42="",$F42="",$G42="",'Allgemeine Info'!$H$15=""),0,IF(AND(EU$11&lt;&gt;0,EU$11&lt;='Allgemeine Info'!$H$15),($E42+$F42)*$I42*(1+$D$4)^EU$11,IF(EU$12='Allgemeine Info'!$H$15,$J42*(1+$D$4)^EU$12,IF(AND(EU$12&lt;&gt;0,MOD(EU$12,$G42)=0,EU$12&lt;'Allgemeine Info'!$H$15),($I42+$J42)*((1+$D$4)^EU$12),0))))</f>
        <v>0</v>
      </c>
      <c r="EV42" s="235">
        <f>IF(OR($E42="",$F42="",$G42="",'Allgemeine Info'!$H$15=""),0,IF(AND(EV$11&lt;&gt;0,EV$11&lt;='Allgemeine Info'!$H$15),($E42+$F42)*$I42*(1+$D$4)^EV$11,IF(EV$12='Allgemeine Info'!$H$15,$J42*(1+$D$4)^EV$12,IF(AND(EV$12&lt;&gt;0,MOD(EV$12,$G42)=0,EV$12&lt;'Allgemeine Info'!$H$15),($I42+$J42)*((1+$D$4)^EV$12),0))))</f>
        <v>0</v>
      </c>
      <c r="EW42" s="235">
        <f>IF(OR($E42="",$F42="",$G42="",'Allgemeine Info'!$H$15=""),0,IF(AND(EW$11&lt;&gt;0,EW$11&lt;='Allgemeine Info'!$H$15),($E42+$F42)*$I42*(1+$D$4)^EW$11,IF(EW$12='Allgemeine Info'!$H$15,$J42*(1+$D$4)^EW$12,IF(AND(EW$12&lt;&gt;0,MOD(EW$12,$G42)=0,EW$12&lt;'Allgemeine Info'!$H$15),($I42+$J42)*((1+$D$4)^EW$12),0))))</f>
        <v>0</v>
      </c>
      <c r="EX42" s="235">
        <f>IF(OR($E42="",$F42="",$G42="",'Allgemeine Info'!$H$15=""),0,IF(AND(EX$11&lt;&gt;0,EX$11&lt;='Allgemeine Info'!$H$15),($E42+$F42)*$I42*(1+$D$4)^EX$11,IF(EX$12='Allgemeine Info'!$H$15,$J42*(1+$D$4)^EX$12,IF(AND(EX$12&lt;&gt;0,MOD(EX$12,$G42)=0,EX$12&lt;'Allgemeine Info'!$H$15),($I42+$J42)*((1+$D$4)^EX$12),0))))</f>
        <v>0</v>
      </c>
      <c r="EY42" s="235">
        <f>IF(OR($E42="",$F42="",$G42="",'Allgemeine Info'!$H$15=""),0,IF(AND(EY$11&lt;&gt;0,EY$11&lt;='Allgemeine Info'!$H$15),($E42+$F42)*$I42*(1+$D$4)^EY$11,IF(EY$12='Allgemeine Info'!$H$15,$J42*(1+$D$4)^EY$12,IF(AND(EY$12&lt;&gt;0,MOD(EY$12,$G42)=0,EY$12&lt;'Allgemeine Info'!$H$15),($I42+$J42)*((1+$D$4)^EY$12),0))))</f>
        <v>0</v>
      </c>
      <c r="EZ42" s="235">
        <f>IF(OR($E42="",$F42="",$G42="",'Allgemeine Info'!$H$15=""),0,IF(AND(EZ$11&lt;&gt;0,EZ$11&lt;='Allgemeine Info'!$H$15),($E42+$F42)*$I42*(1+$D$4)^EZ$11,IF(EZ$12='Allgemeine Info'!$H$15,$J42*(1+$D$4)^EZ$12,IF(AND(EZ$12&lt;&gt;0,MOD(EZ$12,$G42)=0,EZ$12&lt;'Allgemeine Info'!$H$15),($I42+$J42)*((1+$D$4)^EZ$12),0))))</f>
        <v>0</v>
      </c>
      <c r="FA42" s="235">
        <f>IF(OR($E42="",$F42="",$G42="",'Allgemeine Info'!$H$15=""),0,IF(AND(FA$11&lt;&gt;0,FA$11&lt;='Allgemeine Info'!$H$15),($E42+$F42)*$I42*(1+$D$4)^FA$11,IF(FA$12='Allgemeine Info'!$H$15,$J42*(1+$D$4)^FA$12,IF(AND(FA$12&lt;&gt;0,MOD(FA$12,$G42)=0,FA$12&lt;'Allgemeine Info'!$H$15),($I42+$J42)*((1+$D$4)^FA$12),0))))</f>
        <v>0</v>
      </c>
      <c r="FB42" s="235">
        <f>IF(OR($E42="",$F42="",$G42="",'Allgemeine Info'!$H$15=""),0,IF(AND(FB$11&lt;&gt;0,FB$11&lt;='Allgemeine Info'!$H$15),($E42+$F42)*$I42*(1+$D$4)^FB$11,IF(FB$12='Allgemeine Info'!$H$15,$J42*(1+$D$4)^FB$12,IF(AND(FB$12&lt;&gt;0,MOD(FB$12,$G42)=0,FB$12&lt;'Allgemeine Info'!$H$15),($I42+$J42)*((1+$D$4)^FB$12),0))))</f>
        <v>0</v>
      </c>
      <c r="FC42" s="235">
        <f>IF(OR($E42="",$F42="",$G42="",'Allgemeine Info'!$H$15=""),0,IF(AND(FC$11&lt;&gt;0,FC$11&lt;='Allgemeine Info'!$H$15),($E42+$F42)*$I42*(1+$D$4)^FC$11,IF(FC$12='Allgemeine Info'!$H$15,$J42*(1+$D$4)^FC$12,IF(AND(FC$12&lt;&gt;0,MOD(FC$12,$G42)=0,FC$12&lt;'Allgemeine Info'!$H$15),($I42+$J42)*((1+$D$4)^FC$12),0))))</f>
        <v>0</v>
      </c>
      <c r="FD42" s="235">
        <f>IF(OR($E42="",$F42="",$G42="",'Allgemeine Info'!$H$15=""),0,IF(AND(FD$11&lt;&gt;0,FD$11&lt;='Allgemeine Info'!$H$15),($E42+$F42)*$I42*(1+$D$4)^FD$11,IF(FD$12='Allgemeine Info'!$H$15,$J42*(1+$D$4)^FD$12,IF(AND(FD$12&lt;&gt;0,MOD(FD$12,$G42)=0,FD$12&lt;'Allgemeine Info'!$H$15),($I42+$J42)*((1+$D$4)^FD$12),0))))</f>
        <v>0</v>
      </c>
      <c r="FE42" s="235">
        <f>IF(OR($E42="",$F42="",$G42="",'Allgemeine Info'!$H$15=""),0,IF(AND(FE$11&lt;&gt;0,FE$11&lt;='Allgemeine Info'!$H$15),($E42+$F42)*$I42*(1+$D$4)^FE$11,IF(FE$12='Allgemeine Info'!$H$15,$J42*(1+$D$4)^FE$12,IF(AND(FE$12&lt;&gt;0,MOD(FE$12,$G42)=0,FE$12&lt;'Allgemeine Info'!$H$15),($I42+$J42)*((1+$D$4)^FE$12),0))))</f>
        <v>0</v>
      </c>
      <c r="FF42" s="235">
        <f>IF(OR($E42="",$F42="",$G42="",'Allgemeine Info'!$H$15=""),0,IF(AND(FF$11&lt;&gt;0,FF$11&lt;='Allgemeine Info'!$H$15),($E42+$F42)*$I42*(1+$D$4)^FF$11,IF(FF$12='Allgemeine Info'!$H$15,$J42*(1+$D$4)^FF$12,IF(AND(FF$12&lt;&gt;0,MOD(FF$12,$G42)=0,FF$12&lt;'Allgemeine Info'!$H$15),($I42+$J42)*((1+$D$4)^FF$12),0))))</f>
        <v>0</v>
      </c>
      <c r="FG42" s="235">
        <f>IF(OR($E42="",$F42="",$G42="",'Allgemeine Info'!$H$15=""),0,IF(AND(FG$11&lt;&gt;0,FG$11&lt;='Allgemeine Info'!$H$15),($E42+$F42)*$I42*(1+$D$4)^FG$11,IF(FG$12='Allgemeine Info'!$H$15,$J42*(1+$D$4)^FG$12,IF(AND(FG$12&lt;&gt;0,MOD(FG$12,$G42)=0,FG$12&lt;'Allgemeine Info'!$H$15),($I42+$J42)*((1+$D$4)^FG$12),0))))</f>
        <v>0</v>
      </c>
      <c r="FH42" s="235">
        <f>IF(OR($E42="",$F42="",$G42="",'Allgemeine Info'!$H$15=""),0,IF(AND(FH$11&lt;&gt;0,FH$11&lt;='Allgemeine Info'!$H$15),($E42+$F42)*$I42*(1+$D$4)^FH$11,IF(FH$12='Allgemeine Info'!$H$15,$J42*(1+$D$4)^FH$12,IF(AND(FH$12&lt;&gt;0,MOD(FH$12,$G42)=0,FH$12&lt;'Allgemeine Info'!$H$15),($I42+$J42)*((1+$D$4)^FH$12),0))))</f>
        <v>0</v>
      </c>
      <c r="FI42" s="235">
        <f>IF(OR($E42="",$F42="",$G42="",'Allgemeine Info'!$H$15=""),0,IF(AND(FI$11&lt;&gt;0,FI$11&lt;='Allgemeine Info'!$H$15),($E42+$F42)*$I42*(1+$D$4)^FI$11,IF(FI$12='Allgemeine Info'!$H$15,$J42*(1+$D$4)^FI$12,IF(AND(FI$12&lt;&gt;0,MOD(FI$12,$G42)=0,FI$12&lt;'Allgemeine Info'!$H$15),($I42+$J42)*((1+$D$4)^FI$12),0))))</f>
        <v>0</v>
      </c>
      <c r="FJ42" s="235">
        <f>IF(OR($E42="",$F42="",$G42="",'Allgemeine Info'!$H$15=""),0,IF(AND(FJ$11&lt;&gt;0,FJ$11&lt;='Allgemeine Info'!$H$15),($E42+$F42)*$I42*(1+$D$4)^FJ$11,IF(FJ$12='Allgemeine Info'!$H$15,$J42*(1+$D$4)^FJ$12,IF(AND(FJ$12&lt;&gt;0,MOD(FJ$12,$G42)=0,FJ$12&lt;'Allgemeine Info'!$H$15),($I42+$J42)*((1+$D$4)^FJ$12),0))))</f>
        <v>0</v>
      </c>
      <c r="FK42" s="235">
        <f>IF(OR($E42="",$F42="",$G42="",'Allgemeine Info'!$H$15=""),0,IF(AND(FK$11&lt;&gt;0,FK$11&lt;='Allgemeine Info'!$H$15),($E42+$F42)*$I42*(1+$D$4)^FK$11,IF(FK$12='Allgemeine Info'!$H$15,$J42*(1+$D$4)^FK$12,IF(AND(FK$12&lt;&gt;0,MOD(FK$12,$G42)=0,FK$12&lt;'Allgemeine Info'!$H$15),($I42+$J42)*((1+$D$4)^FK$12),0))))</f>
        <v>0</v>
      </c>
      <c r="FL42" s="235">
        <f>IF(OR($E42="",$F42="",$G42="",'Allgemeine Info'!$H$15=""),0,IF(AND(FL$11&lt;&gt;0,FL$11&lt;='Allgemeine Info'!$H$15),($E42+$F42)*$I42*(1+$D$4)^FL$11,IF(FL$12='Allgemeine Info'!$H$15,$J42*(1+$D$4)^FL$12,IF(AND(FL$12&lt;&gt;0,MOD(FL$12,$G42)=0,FL$12&lt;'Allgemeine Info'!$H$15),($I42+$J42)*((1+$D$4)^FL$12),0))))</f>
        <v>0</v>
      </c>
      <c r="FM42" s="235">
        <f>IF(OR($E42="",$F42="",$G42="",'Allgemeine Info'!$H$15=""),0,IF(AND(FM$11&lt;&gt;0,FM$11&lt;='Allgemeine Info'!$H$15),($E42+$F42)*$I42*(1+$D$4)^FM$11,IF(FM$12='Allgemeine Info'!$H$15,$J42*(1+$D$4)^FM$12,IF(AND(FM$12&lt;&gt;0,MOD(FM$12,$G42)=0,FM$12&lt;'Allgemeine Info'!$H$15),($I42+$J42)*((1+$D$4)^FM$12),0))))</f>
        <v>0</v>
      </c>
      <c r="FN42" s="235">
        <f>IF(OR($E42="",$F42="",$G42="",'Allgemeine Info'!$H$15=""),0,IF(AND(FN$11&lt;&gt;0,FN$11&lt;='Allgemeine Info'!$H$15),($E42+$F42)*$I42*(1+$D$4)^FN$11,IF(FN$12='Allgemeine Info'!$H$15,$J42*(1+$D$4)^FN$12,IF(AND(FN$12&lt;&gt;0,MOD(FN$12,$G42)=0,FN$12&lt;'Allgemeine Info'!$H$15),($I42+$J42)*((1+$D$4)^FN$12),0))))</f>
        <v>0</v>
      </c>
      <c r="FO42" s="235">
        <f>IF(OR($E42="",$F42="",$G42="",'Allgemeine Info'!$H$15=""),0,IF(AND(FO$11&lt;&gt;0,FO$11&lt;='Allgemeine Info'!$H$15),($E42+$F42)*$I42*(1+$D$4)^FO$11,IF(FO$12='Allgemeine Info'!$H$15,$J42*(1+$D$4)^FO$12,IF(AND(FO$12&lt;&gt;0,MOD(FO$12,$G42)=0,FO$12&lt;'Allgemeine Info'!$H$15),($I42+$J42)*((1+$D$4)^FO$12),0))))</f>
        <v>0</v>
      </c>
      <c r="FP42" s="235">
        <f>IF(OR($E42="",$F42="",$G42="",'Allgemeine Info'!$H$15=""),0,IF(AND(FP$11&lt;&gt;0,FP$11&lt;='Allgemeine Info'!$H$15),($E42+$F42)*$I42*(1+$D$4)^FP$11,IF(FP$12='Allgemeine Info'!$H$15,$J42*(1+$D$4)^FP$12,IF(AND(FP$12&lt;&gt;0,MOD(FP$12,$G42)=0,FP$12&lt;'Allgemeine Info'!$H$15),($I42+$J42)*((1+$D$4)^FP$12),0))))</f>
        <v>0</v>
      </c>
      <c r="FQ42" s="235">
        <f>IF(OR($E42="",$F42="",$G42="",'Allgemeine Info'!$H$15=""),0,IF(AND(FQ$11&lt;&gt;0,FQ$11&lt;='Allgemeine Info'!$H$15),($E42+$F42)*$I42*(1+$D$4)^FQ$11,IF(FQ$12='Allgemeine Info'!$H$15,$J42*(1+$D$4)^FQ$12,IF(AND(FQ$12&lt;&gt;0,MOD(FQ$12,$G42)=0,FQ$12&lt;'Allgemeine Info'!$H$15),($I42+$J42)*((1+$D$4)^FQ$12),0))))</f>
        <v>0</v>
      </c>
      <c r="FR42" s="235">
        <f>IF(OR($E42="",$F42="",$G42="",'Allgemeine Info'!$H$15=""),0,IF(AND(FR$11&lt;&gt;0,FR$11&lt;='Allgemeine Info'!$H$15),($E42+$F42)*$I42*(1+$D$4)^FR$11,IF(FR$12='Allgemeine Info'!$H$15,$J42*(1+$D$4)^FR$12,IF(AND(FR$12&lt;&gt;0,MOD(FR$12,$G42)=0,FR$12&lt;'Allgemeine Info'!$H$15),($I42+$J42)*((1+$D$4)^FR$12),0))))</f>
        <v>0</v>
      </c>
      <c r="FS42" s="235">
        <f>IF(OR($E42="",$F42="",$G42="",'Allgemeine Info'!$H$15=""),0,IF(AND(FS$11&lt;&gt;0,FS$11&lt;='Allgemeine Info'!$H$15),($E42+$F42)*$I42*(1+$D$4)^FS$11,IF(FS$12='Allgemeine Info'!$H$15,$J42*(1+$D$4)^FS$12,IF(AND(FS$12&lt;&gt;0,MOD(FS$12,$G42)=0,FS$12&lt;'Allgemeine Info'!$H$15),($I42+$J42)*((1+$D$4)^FS$12),0))))</f>
        <v>0</v>
      </c>
      <c r="FT42" s="235">
        <f>IF(OR($E42="",$F42="",$G42="",'Allgemeine Info'!$H$15=""),0,IF(AND(FT$11&lt;&gt;0,FT$11&lt;='Allgemeine Info'!$H$15),($E42+$F42)*$I42*(1+$D$4)^FT$11,IF(FT$12='Allgemeine Info'!$H$15,$J42*(1+$D$4)^FT$12,IF(AND(FT$12&lt;&gt;0,MOD(FT$12,$G42)=0,FT$12&lt;'Allgemeine Info'!$H$15),($I42+$J42)*((1+$D$4)^FT$12),0))))</f>
        <v>0</v>
      </c>
      <c r="FU42" s="235">
        <f>IF(OR($E42="",$F42="",$G42="",'Allgemeine Info'!$H$15=""),0,IF(AND(FU$11&lt;&gt;0,FU$11&lt;='Allgemeine Info'!$H$15),($E42+$F42)*$I42*(1+$D$4)^FU$11,IF(FU$12='Allgemeine Info'!$H$15,$J42*(1+$D$4)^FU$12,IF(AND(FU$12&lt;&gt;0,MOD(FU$12,$G42)=0,FU$12&lt;'Allgemeine Info'!$H$15),($I42+$J42)*((1+$D$4)^FU$12),0))))</f>
        <v>0</v>
      </c>
      <c r="FV42" s="235">
        <f>IF(OR($E42="",$F42="",$G42="",'Allgemeine Info'!$H$15=""),0,IF(AND(FV$11&lt;&gt;0,FV$11&lt;='Allgemeine Info'!$H$15),($E42+$F42)*$I42*(1+$D$4)^FV$11,IF(FV$12='Allgemeine Info'!$H$15,$J42*(1+$D$4)^FV$12,IF(AND(FV$12&lt;&gt;0,MOD(FV$12,$G42)=0,FV$12&lt;'Allgemeine Info'!$H$15),($I42+$J42)*((1+$D$4)^FV$12),0))))</f>
        <v>0</v>
      </c>
      <c r="FW42" s="235">
        <f>IF(OR($E42="",$F42="",$G42="",'Allgemeine Info'!$H$15=""),0,IF(AND(FW$11&lt;&gt;0,FW$11&lt;='Allgemeine Info'!$H$15),($E42+$F42)*$I42*(1+$D$4)^FW$11,IF(FW$12='Allgemeine Info'!$H$15,$J42*(1+$D$4)^FW$12,IF(AND(FW$12&lt;&gt;0,MOD(FW$12,$G42)=0,FW$12&lt;'Allgemeine Info'!$H$15),($I42+$J42)*((1+$D$4)^FW$12),0))))</f>
        <v>0</v>
      </c>
      <c r="FX42" s="235">
        <f>IF(OR($E42="",$F42="",$G42="",'Allgemeine Info'!$H$15=""),0,IF(AND(FX$11&lt;&gt;0,FX$11&lt;='Allgemeine Info'!$H$15),($E42+$F42)*$I42*(1+$D$4)^FX$11,IF(FX$12='Allgemeine Info'!$H$15,$J42*(1+$D$4)^FX$12,IF(AND(FX$12&lt;&gt;0,MOD(FX$12,$G42)=0,FX$12&lt;'Allgemeine Info'!$H$15),($I42+$J42)*((1+$D$4)^FX$12),0))))</f>
        <v>0</v>
      </c>
      <c r="FY42" s="235">
        <f>IF(OR($E42="",$F42="",$G42="",'Allgemeine Info'!$H$15=""),0,IF(AND(FY$11&lt;&gt;0,FY$11&lt;='Allgemeine Info'!$H$15),($E42+$F42)*$I42*(1+$D$4)^FY$11,IF(FY$12='Allgemeine Info'!$H$15,$J42*(1+$D$4)^FY$12,IF(AND(FY$12&lt;&gt;0,MOD(FY$12,$G42)=0,FY$12&lt;'Allgemeine Info'!$H$15),($I42+$J42)*((1+$D$4)^FY$12),0))))</f>
        <v>0</v>
      </c>
      <c r="FZ42" s="235">
        <f>IF(OR($E42="",$F42="",$G42="",'Allgemeine Info'!$H$15=""),0,IF(AND(FZ$11&lt;&gt;0,FZ$11&lt;='Allgemeine Info'!$H$15),($E42+$F42)*$I42*(1+$D$4)^FZ$11,IF(FZ$12='Allgemeine Info'!$H$15,$J42*(1+$D$4)^FZ$12,IF(AND(FZ$12&lt;&gt;0,MOD(FZ$12,$G42)=0,FZ$12&lt;'Allgemeine Info'!$H$15),($I42+$J42)*((1+$D$4)^FZ$12),0))))</f>
        <v>0</v>
      </c>
      <c r="GA42" s="235">
        <f>IF(OR($E42="",$F42="",$G42="",'Allgemeine Info'!$H$15=""),0,IF(AND(GA$11&lt;&gt;0,GA$11&lt;='Allgemeine Info'!$H$15),($E42+$F42)*$I42*(1+$D$4)^GA$11,IF(GA$12='Allgemeine Info'!$H$15,$J42*(1+$D$4)^GA$12,IF(AND(GA$12&lt;&gt;0,MOD(GA$12,$G42)=0,GA$12&lt;'Allgemeine Info'!$H$15),($I42+$J42)*((1+$D$4)^GA$12),0))))</f>
        <v>0</v>
      </c>
      <c r="GB42" s="235">
        <f>IF(OR($E42="",$F42="",$G42="",'Allgemeine Info'!$H$15=""),0,IF(AND(GB$11&lt;&gt;0,GB$11&lt;='Allgemeine Info'!$H$15),($E42+$F42)*$I42*(1+$D$4)^GB$11,IF(GB$12='Allgemeine Info'!$H$15,$J42*(1+$D$4)^GB$12,IF(AND(GB$12&lt;&gt;0,MOD(GB$12,$G42)=0,GB$12&lt;'Allgemeine Info'!$H$15),($I42+$J42)*((1+$D$4)^GB$12),0))))</f>
        <v>0</v>
      </c>
      <c r="GC42" s="235">
        <f>IF(OR($E42="",$F42="",$G42="",'Allgemeine Info'!$H$15=""),0,IF(AND(GC$11&lt;&gt;0,GC$11&lt;='Allgemeine Info'!$H$15),($E42+$F42)*$I42*(1+$D$4)^GC$11,IF(GC$12='Allgemeine Info'!$H$15,$J42*(1+$D$4)^GC$12,IF(AND(GC$12&lt;&gt;0,MOD(GC$12,$G42)=0,GC$12&lt;'Allgemeine Info'!$H$15),($I42+$J42)*((1+$D$4)^GC$12),0))))</f>
        <v>0</v>
      </c>
      <c r="GD42" s="235">
        <f>IF(OR($E42="",$F42="",$G42="",'Allgemeine Info'!$H$15=""),0,IF(AND(GD$11&lt;&gt;0,GD$11&lt;='Allgemeine Info'!$H$15),($E42+$F42)*$I42*(1+$D$4)^GD$11,IF(GD$12='Allgemeine Info'!$H$15,$J42*(1+$D$4)^GD$12,IF(AND(GD$12&lt;&gt;0,MOD(GD$12,$G42)=0,GD$12&lt;'Allgemeine Info'!$H$15),($I42+$J42)*((1+$D$4)^GD$12),0))))</f>
        <v>0</v>
      </c>
      <c r="GE42" s="235">
        <f>IF(OR($E42="",$F42="",$G42="",'Allgemeine Info'!$H$15=""),0,IF(AND(GE$11&lt;&gt;0,GE$11&lt;='Allgemeine Info'!$H$15),($E42+$F42)*$I42*(1+$D$4)^GE$11,IF(GE$12='Allgemeine Info'!$H$15,$J42*(1+$D$4)^GE$12,IF(AND(GE$12&lt;&gt;0,MOD(GE$12,$G42)=0,GE$12&lt;'Allgemeine Info'!$H$15),($I42+$J42)*((1+$D$4)^GE$12),0))))</f>
        <v>0</v>
      </c>
      <c r="GF42" s="235">
        <f>IF(OR($E42="",$F42="",$G42="",'Allgemeine Info'!$H$15=""),0,IF(AND(GF$11&lt;&gt;0,GF$11&lt;='Allgemeine Info'!$H$15),($E42+$F42)*$I42*(1+$D$4)^GF$11,IF(GF$12='Allgemeine Info'!$H$15,$J42*(1+$D$4)^GF$12,IF(AND(GF$12&lt;&gt;0,MOD(GF$12,$G42)=0,GF$12&lt;'Allgemeine Info'!$H$15),($I42+$J42)*((1+$D$4)^GF$12),0))))</f>
        <v>0</v>
      </c>
      <c r="GG42" s="235">
        <f>IF(OR($E42="",$F42="",$G42="",'Allgemeine Info'!$H$15=""),0,IF(AND(GG$11&lt;&gt;0,GG$11&lt;='Allgemeine Info'!$H$15),($E42+$F42)*$I42*(1+$D$4)^GG$11,IF(GG$12='Allgemeine Info'!$H$15,$J42*(1+$D$4)^GG$12,IF(AND(GG$12&lt;&gt;0,MOD(GG$12,$G42)=0,GG$12&lt;'Allgemeine Info'!$H$15),($I42+$J42)*((1+$D$4)^GG$12),0))))</f>
        <v>0</v>
      </c>
      <c r="GH42" s="235">
        <f>IF(OR($E42="",$F42="",$G42="",'Allgemeine Info'!$H$15=""),0,IF(AND(GH$11&lt;&gt;0,GH$11&lt;='Allgemeine Info'!$H$15),($E42+$F42)*$I42*(1+$D$4)^GH$11,IF(GH$12='Allgemeine Info'!$H$15,$J42*(1+$D$4)^GH$12,IF(AND(GH$12&lt;&gt;0,MOD(GH$12,$G42)=0,GH$12&lt;'Allgemeine Info'!$H$15),($I42+$J42)*((1+$D$4)^GH$12),0))))</f>
        <v>0</v>
      </c>
      <c r="GI42" s="235">
        <f>IF(OR($E42="",$F42="",$G42="",'Allgemeine Info'!$H$15=""),0,IF(AND(GI$11&lt;&gt;0,GI$11&lt;='Allgemeine Info'!$H$15),($E42+$F42)*$I42*(1+$D$4)^GI$11,IF(GI$12='Allgemeine Info'!$H$15,$J42*(1+$D$4)^GI$12,IF(AND(GI$12&lt;&gt;0,MOD(GI$12,$G42)=0,GI$12&lt;'Allgemeine Info'!$H$15),($I42+$J42)*((1+$D$4)^GI$12),0))))</f>
        <v>0</v>
      </c>
      <c r="GJ42" s="235">
        <f>IF(OR($E42="",$F42="",$G42="",'Allgemeine Info'!$H$15=""),0,IF(AND(GJ$11&lt;&gt;0,GJ$11&lt;='Allgemeine Info'!$H$15),($E42+$F42)*$I42*(1+$D$4)^GJ$11,IF(GJ$12='Allgemeine Info'!$H$15,$J42*(1+$D$4)^GJ$12,IF(AND(GJ$12&lt;&gt;0,MOD(GJ$12,$G42)=0,GJ$12&lt;'Allgemeine Info'!$H$15),($I42+$J42)*((1+$D$4)^GJ$12),0))))</f>
        <v>0</v>
      </c>
      <c r="GK42" s="235">
        <f>IF(OR($E42="",$F42="",$G42="",'Allgemeine Info'!$H$15=""),0,IF(AND(GK$11&lt;&gt;0,GK$11&lt;='Allgemeine Info'!$H$15),($E42+$F42)*$I42*(1+$D$4)^GK$11,IF(GK$12='Allgemeine Info'!$H$15,$J42*(1+$D$4)^GK$12,IF(AND(GK$12&lt;&gt;0,MOD(GK$12,$G42)=0,GK$12&lt;'Allgemeine Info'!$H$15),($I42+$J42)*((1+$D$4)^GK$12),0))))</f>
        <v>0</v>
      </c>
      <c r="GL42" s="235">
        <f>IF(OR($E42="",$F42="",$G42="",'Allgemeine Info'!$H$15=""),0,IF(AND(GL$11&lt;&gt;0,GL$11&lt;='Allgemeine Info'!$H$15),($E42+$F42)*$I42*(1+$D$4)^GL$11,IF(GL$12='Allgemeine Info'!$H$15,$J42*(1+$D$4)^GL$12,IF(AND(GL$12&lt;&gt;0,MOD(GL$12,$G42)=0,GL$12&lt;'Allgemeine Info'!$H$15),($I42+$J42)*((1+$D$4)^GL$12),0))))</f>
        <v>0</v>
      </c>
      <c r="GM42" s="235">
        <f>IF(OR($E42="",$F42="",$G42="",'Allgemeine Info'!$H$15=""),0,IF(AND(GM$11&lt;&gt;0,GM$11&lt;='Allgemeine Info'!$H$15),($E42+$F42)*$I42*(1+$D$4)^GM$11,IF(GM$12='Allgemeine Info'!$H$15,$J42*(1+$D$4)^GM$12,IF(AND(GM$12&lt;&gt;0,MOD(GM$12,$G42)=0,GM$12&lt;'Allgemeine Info'!$H$15),($I42+$J42)*((1+$D$4)^GM$12),0))))</f>
        <v>0</v>
      </c>
      <c r="GN42" s="235">
        <f>IF(OR($E42="",$F42="",$G42="",'Allgemeine Info'!$H$15=""),0,IF(AND(GN$11&lt;&gt;0,GN$11&lt;='Allgemeine Info'!$H$15),($E42+$F42)*$I42*(1+$D$4)^GN$11,IF(GN$12='Allgemeine Info'!$H$15,$J42*(1+$D$4)^GN$12,IF(AND(GN$12&lt;&gt;0,MOD(GN$12,$G42)=0,GN$12&lt;'Allgemeine Info'!$H$15),($I42+$J42)*((1+$D$4)^GN$12),0))))</f>
        <v>0</v>
      </c>
      <c r="GO42" s="235">
        <f>IF(OR($E42="",$F42="",$G42="",'Allgemeine Info'!$H$15=""),0,IF(AND(GO$11&lt;&gt;0,GO$11&lt;='Allgemeine Info'!$H$15),($E42+$F42)*$I42*(1+$D$4)^GO$11,IF(GO$12='Allgemeine Info'!$H$15,$J42*(1+$D$4)^GO$12,IF(AND(GO$12&lt;&gt;0,MOD(GO$12,$G42)=0,GO$12&lt;'Allgemeine Info'!$H$15),($I42+$J42)*((1+$D$4)^GO$12),0))))</f>
        <v>0</v>
      </c>
      <c r="GP42" s="235">
        <f>IF(OR($E42="",$F42="",$G42="",'Allgemeine Info'!$H$15=""),0,IF(AND(GP$11&lt;&gt;0,GP$11&lt;='Allgemeine Info'!$H$15),($E42+$F42)*$I42*(1+$D$4)^GP$11,IF(GP$12='Allgemeine Info'!$H$15,$J42*(1+$D$4)^GP$12,IF(AND(GP$12&lt;&gt;0,MOD(GP$12,$G42)=0,GP$12&lt;'Allgemeine Info'!$H$15),($I42+$J42)*((1+$D$4)^GP$12),0))))</f>
        <v>0</v>
      </c>
      <c r="GQ42" s="235">
        <f>IF(OR($E42="",$F42="",$G42="",'Allgemeine Info'!$H$15=""),0,IF(AND(GQ$11&lt;&gt;0,GQ$11&lt;='Allgemeine Info'!$H$15),($E42+$F42)*$I42*(1+$D$4)^GQ$11,IF(GQ$12='Allgemeine Info'!$H$15,$J42*(1+$D$4)^GQ$12,IF(AND(GQ$12&lt;&gt;0,MOD(GQ$12,$G42)=0,GQ$12&lt;'Allgemeine Info'!$H$15),($I42+$J42)*((1+$D$4)^GQ$12),0))))</f>
        <v>0</v>
      </c>
      <c r="GR42" s="235">
        <f>IF(OR($E42="",$F42="",$G42="",'Allgemeine Info'!$H$15=""),0,IF(AND(GR$11&lt;&gt;0,GR$11&lt;='Allgemeine Info'!$H$15),($E42+$F42)*$I42*(1+$D$4)^GR$11,IF(GR$12='Allgemeine Info'!$H$15,$J42*(1+$D$4)^GR$12,IF(AND(GR$12&lt;&gt;0,MOD(GR$12,$G42)=0,GR$12&lt;'Allgemeine Info'!$H$15),($I42+$J42)*((1+$D$4)^GR$12),0))))</f>
        <v>0</v>
      </c>
      <c r="GS42" s="235">
        <f>IF(OR($E42="",$F42="",$G42="",'Allgemeine Info'!$H$15=""),0,IF(AND(GS$11&lt;&gt;0,GS$11&lt;='Allgemeine Info'!$H$15),($E42+$F42)*$I42*(1+$D$4)^GS$11,IF(GS$12='Allgemeine Info'!$H$15,$J42*(1+$D$4)^GS$12,IF(AND(GS$12&lt;&gt;0,MOD(GS$12,$G42)=0,GS$12&lt;'Allgemeine Info'!$H$15),($I42+$J42)*((1+$D$4)^GS$12),0))))</f>
        <v>0</v>
      </c>
      <c r="GT42" s="235">
        <f>IF(OR($E42="",$F42="",$G42="",'Allgemeine Info'!$H$15=""),0,IF(AND(GT$11&lt;&gt;0,GT$11&lt;='Allgemeine Info'!$H$15),($E42+$F42)*$I42*(1+$D$4)^GT$11,IF(GT$12='Allgemeine Info'!$H$15,$J42*(1+$D$4)^GT$12,IF(AND(GT$12&lt;&gt;0,MOD(GT$12,$G42)=0,GT$12&lt;'Allgemeine Info'!$H$15),($I42+$J42)*((1+$D$4)^GT$12),0))))</f>
        <v>0</v>
      </c>
      <c r="GU42" s="235">
        <f>IF(OR($E42="",$F42="",$G42="",'Allgemeine Info'!$H$15=""),0,IF(AND(GU$11&lt;&gt;0,GU$11&lt;='Allgemeine Info'!$H$15),($E42+$F42)*$I42*(1+$D$4)^GU$11,IF(GU$12='Allgemeine Info'!$H$15,$J42*(1+$D$4)^GU$12,IF(AND(GU$12&lt;&gt;0,MOD(GU$12,$G42)=0,GU$12&lt;'Allgemeine Info'!$H$15),($I42+$J42)*((1+$D$4)^GU$12),0))))</f>
        <v>0</v>
      </c>
      <c r="GV42" s="235">
        <f>IF(OR($E42="",$F42="",$G42="",'Allgemeine Info'!$H$15=""),0,IF(AND(GV$11&lt;&gt;0,GV$11&lt;='Allgemeine Info'!$H$15),($E42+$F42)*$I42*(1+$D$4)^GV$11,IF(GV$12='Allgemeine Info'!$H$15,$J42*(1+$D$4)^GV$12,IF(AND(GV$12&lt;&gt;0,MOD(GV$12,$G42)=0,GV$12&lt;'Allgemeine Info'!$H$15),($I42+$J42)*((1+$D$4)^GV$12),0))))</f>
        <v>0</v>
      </c>
      <c r="GW42" s="235">
        <f>IF(OR($E42="",$F42="",$G42="",'Allgemeine Info'!$H$15=""),0,IF(AND(GW$11&lt;&gt;0,GW$11&lt;='Allgemeine Info'!$H$15),($E42+$F42)*$I42*(1+$D$4)^GW$11,IF(GW$12='Allgemeine Info'!$H$15,$J42*(1+$D$4)^GW$12,IF(AND(GW$12&lt;&gt;0,MOD(GW$12,$G42)=0,GW$12&lt;'Allgemeine Info'!$H$15),($I42+$J42)*((1+$D$4)^GW$12),0))))</f>
        <v>0</v>
      </c>
      <c r="GX42" s="235">
        <f>IF(OR($E42="",$F42="",$G42="",'Allgemeine Info'!$H$15=""),0,IF(AND(GX$11&lt;&gt;0,GX$11&lt;='Allgemeine Info'!$H$15),($E42+$F42)*$I42*(1+$D$4)^GX$11,IF(GX$12='Allgemeine Info'!$H$15,$J42*(1+$D$4)^GX$12,IF(AND(GX$12&lt;&gt;0,MOD(GX$12,$G42)=0,GX$12&lt;'Allgemeine Info'!$H$15),($I42+$J42)*((1+$D$4)^GX$12),0))))</f>
        <v>0</v>
      </c>
      <c r="GY42" s="235">
        <f>IF(OR($E42="",$F42="",$G42="",'Allgemeine Info'!$H$15=""),0,IF(AND(GY$11&lt;&gt;0,GY$11&lt;='Allgemeine Info'!$H$15),($E42+$F42)*$I42*(1+$D$4)^GY$11,IF(GY$12='Allgemeine Info'!$H$15,$J42*(1+$D$4)^GY$12,IF(AND(GY$12&lt;&gt;0,MOD(GY$12,$G42)=0,GY$12&lt;'Allgemeine Info'!$H$15),($I42+$J42)*((1+$D$4)^GY$12),0))))</f>
        <v>0</v>
      </c>
      <c r="GZ42" s="235">
        <f>IF(OR($E42="",$F42="",$G42="",'Allgemeine Info'!$H$15=""),0,IF(AND(GZ$11&lt;&gt;0,GZ$11&lt;='Allgemeine Info'!$H$15),($E42+$F42)*$I42*(1+$D$4)^GZ$11,IF(GZ$12='Allgemeine Info'!$H$15,$J42*(1+$D$4)^GZ$12,IF(AND(GZ$12&lt;&gt;0,MOD(GZ$12,$G42)=0,GZ$12&lt;'Allgemeine Info'!$H$15),($I42+$J42)*((1+$D$4)^GZ$12),0))))</f>
        <v>0</v>
      </c>
      <c r="HA42" s="235">
        <f>IF(OR($E42="",$F42="",$G42="",'Allgemeine Info'!$H$15=""),0,IF(AND(HA$11&lt;&gt;0,HA$11&lt;='Allgemeine Info'!$H$15),($E42+$F42)*$I42*(1+$D$4)^HA$11,IF(HA$12='Allgemeine Info'!$H$15,$J42*(1+$D$4)^HA$12,IF(AND(HA$12&lt;&gt;0,MOD(HA$12,$G42)=0,HA$12&lt;'Allgemeine Info'!$H$15),($I42+$J42)*((1+$D$4)^HA$12),0))))</f>
        <v>0</v>
      </c>
      <c r="HB42" s="235">
        <f>IF(OR($E42="",$F42="",$G42="",'Allgemeine Info'!$H$15=""),0,IF(AND(HB$11&lt;&gt;0,HB$11&lt;='Allgemeine Info'!$H$15),($E42+$F42)*$I42*(1+$D$4)^HB$11,IF(HB$12='Allgemeine Info'!$H$15,$J42*(1+$D$4)^HB$12,IF(AND(HB$12&lt;&gt;0,MOD(HB$12,$G42)=0,HB$12&lt;'Allgemeine Info'!$H$15),($I42+$J42)*((1+$D$4)^HB$12),0))))</f>
        <v>0</v>
      </c>
    </row>
    <row r="43" spans="1:210" x14ac:dyDescent="0.2">
      <c r="A43" s="47"/>
      <c r="B43" s="326"/>
      <c r="C43" s="324"/>
      <c r="D43" s="232"/>
      <c r="E43" s="324"/>
      <c r="F43" s="324"/>
      <c r="G43" s="328"/>
      <c r="H43" s="234">
        <f>IF('Allgemeine Info'!$H$15="",0,IF(G43=0,0,IF(MOD(('Allgemeine Info'!$H$15),G43)=0,(('Allgemeine Info'!$H$15)/G43)-1,ROUNDDOWN(('Allgemeine Info'!$H$15)/G43,0))))</f>
        <v>0</v>
      </c>
      <c r="I43" s="322"/>
      <c r="J43" s="322"/>
      <c r="K43" s="235">
        <f>IF(OR($E43="",$F43="",$G43="",'Allgemeine Info'!$H$15=""),0,IF(AND(K$11&lt;&gt;0,K$11&lt;='Allgemeine Info'!$H$15),($E43+$F43)*$I43*(1+$D$4)^K$11,IF(K$12='Allgemeine Info'!$H$15,$J43*(1+$D$4)^K$12,IF(AND(K$12&lt;&gt;0,MOD(K$12,$G43)=0,K$12&lt;'Allgemeine Info'!$H$15),($I43+$J43)*((1+$D$4)^K$12),0))))</f>
        <v>0</v>
      </c>
      <c r="L43" s="235">
        <f>IF(OR($E43="",$F43="",$G43="",'Allgemeine Info'!$H$15=""),0,IF(AND(L$11&lt;&gt;0,L$11&lt;='Allgemeine Info'!$H$15),($E43+$F43)*$I43*(1+$D$4)^L$11,IF(L$12='Allgemeine Info'!$H$15,$J43*(1+$D$4)^L$12,IF(AND(L$12&lt;&gt;0,MOD(L$12,$G43)=0,L$12&lt;'Allgemeine Info'!$H$15),($I43+$J43)*((1+$D$4)^L$12),0))))</f>
        <v>0</v>
      </c>
      <c r="M43" s="235">
        <f>IF(OR($E43="",$F43="",$G43="",'Allgemeine Info'!$H$15=""),0,IF(AND(M$11&lt;&gt;0,M$11&lt;='Allgemeine Info'!$H$15),($E43+$F43)*$I43*(1+$D$4)^M$11,IF(M$12='Allgemeine Info'!$H$15,$J43*(1+$D$4)^M$12,IF(AND(M$12&lt;&gt;0,MOD(M$12,$G43)=0,M$12&lt;'Allgemeine Info'!$H$15),($I43+$J43)*((1+$D$4)^M$12),0))))</f>
        <v>0</v>
      </c>
      <c r="N43" s="235">
        <f>IF(OR($E43="",$F43="",$G43="",'Allgemeine Info'!$H$15=""),0,IF(AND(N$11&lt;&gt;0,N$11&lt;='Allgemeine Info'!$H$15),($E43+$F43)*$I43*(1+$D$4)^N$11,IF(N$12='Allgemeine Info'!$H$15,$J43*(1+$D$4)^N$12,IF(AND(N$12&lt;&gt;0,MOD(N$12,$G43)=0,N$12&lt;'Allgemeine Info'!$H$15),($I43+$J43)*((1+$D$4)^N$12),0))))</f>
        <v>0</v>
      </c>
      <c r="O43" s="235">
        <f>IF(OR($E43="",$F43="",$G43="",'Allgemeine Info'!$H$15=""),0,IF(AND(O$11&lt;&gt;0,O$11&lt;='Allgemeine Info'!$H$15),($E43+$F43)*$I43*(1+$D$4)^O$11,IF(O$12='Allgemeine Info'!$H$15,$J43*(1+$D$4)^O$12,IF(AND(O$12&lt;&gt;0,MOD(O$12,$G43)=0,O$12&lt;'Allgemeine Info'!$H$15),($I43+$J43)*((1+$D$4)^O$12),0))))</f>
        <v>0</v>
      </c>
      <c r="P43" s="235">
        <f>IF(OR($E43="",$F43="",$G43="",'Allgemeine Info'!$H$15=""),0,IF(AND(P$11&lt;&gt;0,P$11&lt;='Allgemeine Info'!$H$15),($E43+$F43)*$I43*(1+$D$4)^P$11,IF(P$12='Allgemeine Info'!$H$15,$J43*(1+$D$4)^P$12,IF(AND(P$12&lt;&gt;0,MOD(P$12,$G43)=0,P$12&lt;'Allgemeine Info'!$H$15),($I43+$J43)*((1+$D$4)^P$12),0))))</f>
        <v>0</v>
      </c>
      <c r="Q43" s="235">
        <f>IF(OR($E43="",$F43="",$G43="",'Allgemeine Info'!$H$15=""),0,IF(AND(Q$11&lt;&gt;0,Q$11&lt;='Allgemeine Info'!$H$15),($E43+$F43)*$I43*(1+$D$4)^Q$11,IF(Q$12='Allgemeine Info'!$H$15,$J43*(1+$D$4)^Q$12,IF(AND(Q$12&lt;&gt;0,MOD(Q$12,$G43)=0,Q$12&lt;'Allgemeine Info'!$H$15),($I43+$J43)*((1+$D$4)^Q$12),0))))</f>
        <v>0</v>
      </c>
      <c r="R43" s="235">
        <f>IF(OR($E43="",$F43="",$G43="",'Allgemeine Info'!$H$15=""),0,IF(AND(R$11&lt;&gt;0,R$11&lt;='Allgemeine Info'!$H$15),($E43+$F43)*$I43*(1+$D$4)^R$11,IF(R$12='Allgemeine Info'!$H$15,$J43*(1+$D$4)^R$12,IF(AND(R$12&lt;&gt;0,MOD(R$12,$G43)=0,R$12&lt;'Allgemeine Info'!$H$15),($I43+$J43)*((1+$D$4)^R$12),0))))</f>
        <v>0</v>
      </c>
      <c r="S43" s="235">
        <f>IF(OR($E43="",$F43="",$G43="",'Allgemeine Info'!$H$15=""),0,IF(AND(S$11&lt;&gt;0,S$11&lt;='Allgemeine Info'!$H$15),($E43+$F43)*$I43*(1+$D$4)^S$11,IF(S$12='Allgemeine Info'!$H$15,$J43*(1+$D$4)^S$12,IF(AND(S$12&lt;&gt;0,MOD(S$12,$G43)=0,S$12&lt;'Allgemeine Info'!$H$15),($I43+$J43)*((1+$D$4)^S$12),0))))</f>
        <v>0</v>
      </c>
      <c r="T43" s="235">
        <f>IF(OR($E43="",$F43="",$G43="",'Allgemeine Info'!$H$15=""),0,IF(AND(T$11&lt;&gt;0,T$11&lt;='Allgemeine Info'!$H$15),($E43+$F43)*$I43*(1+$D$4)^T$11,IF(T$12='Allgemeine Info'!$H$15,$J43*(1+$D$4)^T$12,IF(AND(T$12&lt;&gt;0,MOD(T$12,$G43)=0,T$12&lt;'Allgemeine Info'!$H$15),($I43+$J43)*((1+$D$4)^T$12),0))))</f>
        <v>0</v>
      </c>
      <c r="U43" s="235">
        <f>IF(OR($E43="",$F43="",$G43="",'Allgemeine Info'!$H$15=""),0,IF(AND(U$11&lt;&gt;0,U$11&lt;='Allgemeine Info'!$H$15),($E43+$F43)*$I43*(1+$D$4)^U$11,IF(U$12='Allgemeine Info'!$H$15,$J43*(1+$D$4)^U$12,IF(AND(U$12&lt;&gt;0,MOD(U$12,$G43)=0,U$12&lt;'Allgemeine Info'!$H$15),($I43+$J43)*((1+$D$4)^U$12),0))))</f>
        <v>0</v>
      </c>
      <c r="V43" s="235">
        <f>IF(OR($E43="",$F43="",$G43="",'Allgemeine Info'!$H$15=""),0,IF(AND(V$11&lt;&gt;0,V$11&lt;='Allgemeine Info'!$H$15),($E43+$F43)*$I43*(1+$D$4)^V$11,IF(V$12='Allgemeine Info'!$H$15,$J43*(1+$D$4)^V$12,IF(AND(V$12&lt;&gt;0,MOD(V$12,$G43)=0,V$12&lt;'Allgemeine Info'!$H$15),($I43+$J43)*((1+$D$4)^V$12),0))))</f>
        <v>0</v>
      </c>
      <c r="W43" s="235">
        <f>IF(OR($E43="",$F43="",$G43="",'Allgemeine Info'!$H$15=""),0,IF(AND(W$11&lt;&gt;0,W$11&lt;='Allgemeine Info'!$H$15),($E43+$F43)*$I43*(1+$D$4)^W$11,IF(W$12='Allgemeine Info'!$H$15,$J43*(1+$D$4)^W$12,IF(AND(W$12&lt;&gt;0,MOD(W$12,$G43)=0,W$12&lt;'Allgemeine Info'!$H$15),($I43+$J43)*((1+$D$4)^W$12),0))))</f>
        <v>0</v>
      </c>
      <c r="X43" s="235">
        <f>IF(OR($E43="",$F43="",$G43="",'Allgemeine Info'!$H$15=""),0,IF(AND(X$11&lt;&gt;0,X$11&lt;='Allgemeine Info'!$H$15),($E43+$F43)*$I43*(1+$D$4)^X$11,IF(X$12='Allgemeine Info'!$H$15,$J43*(1+$D$4)^X$12,IF(AND(X$12&lt;&gt;0,MOD(X$12,$G43)=0,X$12&lt;'Allgemeine Info'!$H$15),($I43+$J43)*((1+$D$4)^X$12),0))))</f>
        <v>0</v>
      </c>
      <c r="Y43" s="235">
        <f>IF(OR($E43="",$F43="",$G43="",'Allgemeine Info'!$H$15=""),0,IF(AND(Y$11&lt;&gt;0,Y$11&lt;='Allgemeine Info'!$H$15),($E43+$F43)*$I43*(1+$D$4)^Y$11,IF(Y$12='Allgemeine Info'!$H$15,$J43*(1+$D$4)^Y$12,IF(AND(Y$12&lt;&gt;0,MOD(Y$12,$G43)=0,Y$12&lt;'Allgemeine Info'!$H$15),($I43+$J43)*((1+$D$4)^Y$12),0))))</f>
        <v>0</v>
      </c>
      <c r="Z43" s="235">
        <f>IF(OR($E43="",$F43="",$G43="",'Allgemeine Info'!$H$15=""),0,IF(AND(Z$11&lt;&gt;0,Z$11&lt;='Allgemeine Info'!$H$15),($E43+$F43)*$I43*(1+$D$4)^Z$11,IF(Z$12='Allgemeine Info'!$H$15,$J43*(1+$D$4)^Z$12,IF(AND(Z$12&lt;&gt;0,MOD(Z$12,$G43)=0,Z$12&lt;'Allgemeine Info'!$H$15),($I43+$J43)*((1+$D$4)^Z$12),0))))</f>
        <v>0</v>
      </c>
      <c r="AA43" s="235">
        <f>IF(OR($E43="",$F43="",$G43="",'Allgemeine Info'!$H$15=""),0,IF(AND(AA$11&lt;&gt;0,AA$11&lt;='Allgemeine Info'!$H$15),($E43+$F43)*$I43*(1+$D$4)^AA$11,IF(AA$12='Allgemeine Info'!$H$15,$J43*(1+$D$4)^AA$12,IF(AND(AA$12&lt;&gt;0,MOD(AA$12,$G43)=0,AA$12&lt;'Allgemeine Info'!$H$15),($I43+$J43)*((1+$D$4)^AA$12),0))))</f>
        <v>0</v>
      </c>
      <c r="AB43" s="235">
        <f>IF(OR($E43="",$F43="",$G43="",'Allgemeine Info'!$H$15=""),0,IF(AND(AB$11&lt;&gt;0,AB$11&lt;='Allgemeine Info'!$H$15),($E43+$F43)*$I43*(1+$D$4)^AB$11,IF(AB$12='Allgemeine Info'!$H$15,$J43*(1+$D$4)^AB$12,IF(AND(AB$12&lt;&gt;0,MOD(AB$12,$G43)=0,AB$12&lt;'Allgemeine Info'!$H$15),($I43+$J43)*((1+$D$4)^AB$12),0))))</f>
        <v>0</v>
      </c>
      <c r="AC43" s="235">
        <f>IF(OR($E43="",$F43="",$G43="",'Allgemeine Info'!$H$15=""),0,IF(AND(AC$11&lt;&gt;0,AC$11&lt;='Allgemeine Info'!$H$15),($E43+$F43)*$I43*(1+$D$4)^AC$11,IF(AC$12='Allgemeine Info'!$H$15,$J43*(1+$D$4)^AC$12,IF(AND(AC$12&lt;&gt;0,MOD(AC$12,$G43)=0,AC$12&lt;'Allgemeine Info'!$H$15),($I43+$J43)*((1+$D$4)^AC$12),0))))</f>
        <v>0</v>
      </c>
      <c r="AD43" s="235">
        <f>IF(OR($E43="",$F43="",$G43="",'Allgemeine Info'!$H$15=""),0,IF(AND(AD$11&lt;&gt;0,AD$11&lt;='Allgemeine Info'!$H$15),($E43+$F43)*$I43*(1+$D$4)^AD$11,IF(AD$12='Allgemeine Info'!$H$15,$J43*(1+$D$4)^AD$12,IF(AND(AD$12&lt;&gt;0,MOD(AD$12,$G43)=0,AD$12&lt;'Allgemeine Info'!$H$15),($I43+$J43)*((1+$D$4)^AD$12),0))))</f>
        <v>0</v>
      </c>
      <c r="AE43" s="235">
        <f>IF(OR($E43="",$F43="",$G43="",'Allgemeine Info'!$H$15=""),0,IF(AND(AE$11&lt;&gt;0,AE$11&lt;='Allgemeine Info'!$H$15),($E43+$F43)*$I43*(1+$D$4)^AE$11,IF(AE$12='Allgemeine Info'!$H$15,$J43*(1+$D$4)^AE$12,IF(AND(AE$12&lt;&gt;0,MOD(AE$12,$G43)=0,AE$12&lt;'Allgemeine Info'!$H$15),($I43+$J43)*((1+$D$4)^AE$12),0))))</f>
        <v>0</v>
      </c>
      <c r="AF43" s="235">
        <f>IF(OR($E43="",$F43="",$G43="",'Allgemeine Info'!$H$15=""),0,IF(AND(AF$11&lt;&gt;0,AF$11&lt;='Allgemeine Info'!$H$15),($E43+$F43)*$I43*(1+$D$4)^AF$11,IF(AF$12='Allgemeine Info'!$H$15,$J43*(1+$D$4)^AF$12,IF(AND(AF$12&lt;&gt;0,MOD(AF$12,$G43)=0,AF$12&lt;'Allgemeine Info'!$H$15),($I43+$J43)*((1+$D$4)^AF$12),0))))</f>
        <v>0</v>
      </c>
      <c r="AG43" s="235">
        <f>IF(OR($E43="",$F43="",$G43="",'Allgemeine Info'!$H$15=""),0,IF(AND(AG$11&lt;&gt;0,AG$11&lt;='Allgemeine Info'!$H$15),($E43+$F43)*$I43*(1+$D$4)^AG$11,IF(AG$12='Allgemeine Info'!$H$15,$J43*(1+$D$4)^AG$12,IF(AND(AG$12&lt;&gt;0,MOD(AG$12,$G43)=0,AG$12&lt;'Allgemeine Info'!$H$15),($I43+$J43)*((1+$D$4)^AG$12),0))))</f>
        <v>0</v>
      </c>
      <c r="AH43" s="235">
        <f>IF(OR($E43="",$F43="",$G43="",'Allgemeine Info'!$H$15=""),0,IF(AND(AH$11&lt;&gt;0,AH$11&lt;='Allgemeine Info'!$H$15),($E43+$F43)*$I43*(1+$D$4)^AH$11,IF(AH$12='Allgemeine Info'!$H$15,$J43*(1+$D$4)^AH$12,IF(AND(AH$12&lt;&gt;0,MOD(AH$12,$G43)=0,AH$12&lt;'Allgemeine Info'!$H$15),($I43+$J43)*((1+$D$4)^AH$12),0))))</f>
        <v>0</v>
      </c>
      <c r="AI43" s="235">
        <f>IF(OR($E43="",$F43="",$G43="",'Allgemeine Info'!$H$15=""),0,IF(AND(AI$11&lt;&gt;0,AI$11&lt;='Allgemeine Info'!$H$15),($E43+$F43)*$I43*(1+$D$4)^AI$11,IF(AI$12='Allgemeine Info'!$H$15,$J43*(1+$D$4)^AI$12,IF(AND(AI$12&lt;&gt;0,MOD(AI$12,$G43)=0,AI$12&lt;'Allgemeine Info'!$H$15),($I43+$J43)*((1+$D$4)^AI$12),0))))</f>
        <v>0</v>
      </c>
      <c r="AJ43" s="235">
        <f>IF(OR($E43="",$F43="",$G43="",'Allgemeine Info'!$H$15=""),0,IF(AND(AJ$11&lt;&gt;0,AJ$11&lt;='Allgemeine Info'!$H$15),($E43+$F43)*$I43*(1+$D$4)^AJ$11,IF(AJ$12='Allgemeine Info'!$H$15,$J43*(1+$D$4)^AJ$12,IF(AND(AJ$12&lt;&gt;0,MOD(AJ$12,$G43)=0,AJ$12&lt;'Allgemeine Info'!$H$15),($I43+$J43)*((1+$D$4)^AJ$12),0))))</f>
        <v>0</v>
      </c>
      <c r="AK43" s="235">
        <f>IF(OR($E43="",$F43="",$G43="",'Allgemeine Info'!$H$15=""),0,IF(AND(AK$11&lt;&gt;0,AK$11&lt;='Allgemeine Info'!$H$15),($E43+$F43)*$I43*(1+$D$4)^AK$11,IF(AK$12='Allgemeine Info'!$H$15,$J43*(1+$D$4)^AK$12,IF(AND(AK$12&lt;&gt;0,MOD(AK$12,$G43)=0,AK$12&lt;'Allgemeine Info'!$H$15),($I43+$J43)*((1+$D$4)^AK$12),0))))</f>
        <v>0</v>
      </c>
      <c r="AL43" s="235">
        <f>IF(OR($E43="",$F43="",$G43="",'Allgemeine Info'!$H$15=""),0,IF(AND(AL$11&lt;&gt;0,AL$11&lt;='Allgemeine Info'!$H$15),($E43+$F43)*$I43*(1+$D$4)^AL$11,IF(AL$12='Allgemeine Info'!$H$15,$J43*(1+$D$4)^AL$12,IF(AND(AL$12&lt;&gt;0,MOD(AL$12,$G43)=0,AL$12&lt;'Allgemeine Info'!$H$15),($I43+$J43)*((1+$D$4)^AL$12),0))))</f>
        <v>0</v>
      </c>
      <c r="AM43" s="235">
        <f>IF(OR($E43="",$F43="",$G43="",'Allgemeine Info'!$H$15=""),0,IF(AND(AM$11&lt;&gt;0,AM$11&lt;='Allgemeine Info'!$H$15),($E43+$F43)*$I43*(1+$D$4)^AM$11,IF(AM$12='Allgemeine Info'!$H$15,$J43*(1+$D$4)^AM$12,IF(AND(AM$12&lt;&gt;0,MOD(AM$12,$G43)=0,AM$12&lt;'Allgemeine Info'!$H$15),($I43+$J43)*((1+$D$4)^AM$12),0))))</f>
        <v>0</v>
      </c>
      <c r="AN43" s="235">
        <f>IF(OR($E43="",$F43="",$G43="",'Allgemeine Info'!$H$15=""),0,IF(AND(AN$11&lt;&gt;0,AN$11&lt;='Allgemeine Info'!$H$15),($E43+$F43)*$I43*(1+$D$4)^AN$11,IF(AN$12='Allgemeine Info'!$H$15,$J43*(1+$D$4)^AN$12,IF(AND(AN$12&lt;&gt;0,MOD(AN$12,$G43)=0,AN$12&lt;'Allgemeine Info'!$H$15),($I43+$J43)*((1+$D$4)^AN$12),0))))</f>
        <v>0</v>
      </c>
      <c r="AO43" s="235">
        <f>IF(OR($E43="",$F43="",$G43="",'Allgemeine Info'!$H$15=""),0,IF(AND(AO$11&lt;&gt;0,AO$11&lt;='Allgemeine Info'!$H$15),($E43+$F43)*$I43*(1+$D$4)^AO$11,IF(AO$12='Allgemeine Info'!$H$15,$J43*(1+$D$4)^AO$12,IF(AND(AO$12&lt;&gt;0,MOD(AO$12,$G43)=0,AO$12&lt;'Allgemeine Info'!$H$15),($I43+$J43)*((1+$D$4)^AO$12),0))))</f>
        <v>0</v>
      </c>
      <c r="AP43" s="235">
        <f>IF(OR($E43="",$F43="",$G43="",'Allgemeine Info'!$H$15=""),0,IF(AND(AP$11&lt;&gt;0,AP$11&lt;='Allgemeine Info'!$H$15),($E43+$F43)*$I43*(1+$D$4)^AP$11,IF(AP$12='Allgemeine Info'!$H$15,$J43*(1+$D$4)^AP$12,IF(AND(AP$12&lt;&gt;0,MOD(AP$12,$G43)=0,AP$12&lt;'Allgemeine Info'!$H$15),($I43+$J43)*((1+$D$4)^AP$12),0))))</f>
        <v>0</v>
      </c>
      <c r="AQ43" s="235">
        <f>IF(OR($E43="",$F43="",$G43="",'Allgemeine Info'!$H$15=""),0,IF(AND(AQ$11&lt;&gt;0,AQ$11&lt;='Allgemeine Info'!$H$15),($E43+$F43)*$I43*(1+$D$4)^AQ$11,IF(AQ$12='Allgemeine Info'!$H$15,$J43*(1+$D$4)^AQ$12,IF(AND(AQ$12&lt;&gt;0,MOD(AQ$12,$G43)=0,AQ$12&lt;'Allgemeine Info'!$H$15),($I43+$J43)*((1+$D$4)^AQ$12),0))))</f>
        <v>0</v>
      </c>
      <c r="AR43" s="235">
        <f>IF(OR($E43="",$F43="",$G43="",'Allgemeine Info'!$H$15=""),0,IF(AND(AR$11&lt;&gt;0,AR$11&lt;='Allgemeine Info'!$H$15),($E43+$F43)*$I43*(1+$D$4)^AR$11,IF(AR$12='Allgemeine Info'!$H$15,$J43*(1+$D$4)^AR$12,IF(AND(AR$12&lt;&gt;0,MOD(AR$12,$G43)=0,AR$12&lt;'Allgemeine Info'!$H$15),($I43+$J43)*((1+$D$4)^AR$12),0))))</f>
        <v>0</v>
      </c>
      <c r="AS43" s="235">
        <f>IF(OR($E43="",$F43="",$G43="",'Allgemeine Info'!$H$15=""),0,IF(AND(AS$11&lt;&gt;0,AS$11&lt;='Allgemeine Info'!$H$15),($E43+$F43)*$I43*(1+$D$4)^AS$11,IF(AS$12='Allgemeine Info'!$H$15,$J43*(1+$D$4)^AS$12,IF(AND(AS$12&lt;&gt;0,MOD(AS$12,$G43)=0,AS$12&lt;'Allgemeine Info'!$H$15),($I43+$J43)*((1+$D$4)^AS$12),0))))</f>
        <v>0</v>
      </c>
      <c r="AT43" s="235">
        <f>IF(OR($E43="",$F43="",$G43="",'Allgemeine Info'!$H$15=""),0,IF(AND(AT$11&lt;&gt;0,AT$11&lt;='Allgemeine Info'!$H$15),($E43+$F43)*$I43*(1+$D$4)^AT$11,IF(AT$12='Allgemeine Info'!$H$15,$J43*(1+$D$4)^AT$12,IF(AND(AT$12&lt;&gt;0,MOD(AT$12,$G43)=0,AT$12&lt;'Allgemeine Info'!$H$15),($I43+$J43)*((1+$D$4)^AT$12),0))))</f>
        <v>0</v>
      </c>
      <c r="AU43" s="235">
        <f>IF(OR($E43="",$F43="",$G43="",'Allgemeine Info'!$H$15=""),0,IF(AND(AU$11&lt;&gt;0,AU$11&lt;='Allgemeine Info'!$H$15),($E43+$F43)*$I43*(1+$D$4)^AU$11,IF(AU$12='Allgemeine Info'!$H$15,$J43*(1+$D$4)^AU$12,IF(AND(AU$12&lt;&gt;0,MOD(AU$12,$G43)=0,AU$12&lt;'Allgemeine Info'!$H$15),($I43+$J43)*((1+$D$4)^AU$12),0))))</f>
        <v>0</v>
      </c>
      <c r="AV43" s="235">
        <f>IF(OR($E43="",$F43="",$G43="",'Allgemeine Info'!$H$15=""),0,IF(AND(AV$11&lt;&gt;0,AV$11&lt;='Allgemeine Info'!$H$15),($E43+$F43)*$I43*(1+$D$4)^AV$11,IF(AV$12='Allgemeine Info'!$H$15,$J43*(1+$D$4)^AV$12,IF(AND(AV$12&lt;&gt;0,MOD(AV$12,$G43)=0,AV$12&lt;'Allgemeine Info'!$H$15),($I43+$J43)*((1+$D$4)^AV$12),0))))</f>
        <v>0</v>
      </c>
      <c r="AW43" s="235">
        <f>IF(OR($E43="",$F43="",$G43="",'Allgemeine Info'!$H$15=""),0,IF(AND(AW$11&lt;&gt;0,AW$11&lt;='Allgemeine Info'!$H$15),($E43+$F43)*$I43*(1+$D$4)^AW$11,IF(AW$12='Allgemeine Info'!$H$15,$J43*(1+$D$4)^AW$12,IF(AND(AW$12&lt;&gt;0,MOD(AW$12,$G43)=0,AW$12&lt;'Allgemeine Info'!$H$15),($I43+$J43)*((1+$D$4)^AW$12),0))))</f>
        <v>0</v>
      </c>
      <c r="AX43" s="235">
        <f>IF(OR($E43="",$F43="",$G43="",'Allgemeine Info'!$H$15=""),0,IF(AND(AX$11&lt;&gt;0,AX$11&lt;='Allgemeine Info'!$H$15),($E43+$F43)*$I43*(1+$D$4)^AX$11,IF(AX$12='Allgemeine Info'!$H$15,$J43*(1+$D$4)^AX$12,IF(AND(AX$12&lt;&gt;0,MOD(AX$12,$G43)=0,AX$12&lt;'Allgemeine Info'!$H$15),($I43+$J43)*((1+$D$4)^AX$12),0))))</f>
        <v>0</v>
      </c>
      <c r="AY43" s="235">
        <f>IF(OR($E43="",$F43="",$G43="",'Allgemeine Info'!$H$15=""),0,IF(AND(AY$11&lt;&gt;0,AY$11&lt;='Allgemeine Info'!$H$15),($E43+$F43)*$I43*(1+$D$4)^AY$11,IF(AY$12='Allgemeine Info'!$H$15,$J43*(1+$D$4)^AY$12,IF(AND(AY$12&lt;&gt;0,MOD(AY$12,$G43)=0,AY$12&lt;'Allgemeine Info'!$H$15),($I43+$J43)*((1+$D$4)^AY$12),0))))</f>
        <v>0</v>
      </c>
      <c r="AZ43" s="235">
        <f>IF(OR($E43="",$F43="",$G43="",'Allgemeine Info'!$H$15=""),0,IF(AND(AZ$11&lt;&gt;0,AZ$11&lt;='Allgemeine Info'!$H$15),($E43+$F43)*$I43*(1+$D$4)^AZ$11,IF(AZ$12='Allgemeine Info'!$H$15,$J43*(1+$D$4)^AZ$12,IF(AND(AZ$12&lt;&gt;0,MOD(AZ$12,$G43)=0,AZ$12&lt;'Allgemeine Info'!$H$15),($I43+$J43)*((1+$D$4)^AZ$12),0))))</f>
        <v>0</v>
      </c>
      <c r="BA43" s="235">
        <f>IF(OR($E43="",$F43="",$G43="",'Allgemeine Info'!$H$15=""),0,IF(AND(BA$11&lt;&gt;0,BA$11&lt;='Allgemeine Info'!$H$15),($E43+$F43)*$I43*(1+$D$4)^BA$11,IF(BA$12='Allgemeine Info'!$H$15,$J43*(1+$D$4)^BA$12,IF(AND(BA$12&lt;&gt;0,MOD(BA$12,$G43)=0,BA$12&lt;'Allgemeine Info'!$H$15),($I43+$J43)*((1+$D$4)^BA$12),0))))</f>
        <v>0</v>
      </c>
      <c r="BB43" s="235">
        <f>IF(OR($E43="",$F43="",$G43="",'Allgemeine Info'!$H$15=""),0,IF(AND(BB$11&lt;&gt;0,BB$11&lt;='Allgemeine Info'!$H$15),($E43+$F43)*$I43*(1+$D$4)^BB$11,IF(BB$12='Allgemeine Info'!$H$15,$J43*(1+$D$4)^BB$12,IF(AND(BB$12&lt;&gt;0,MOD(BB$12,$G43)=0,BB$12&lt;'Allgemeine Info'!$H$15),($I43+$J43)*((1+$D$4)^BB$12),0))))</f>
        <v>0</v>
      </c>
      <c r="BC43" s="235">
        <f>IF(OR($E43="",$F43="",$G43="",'Allgemeine Info'!$H$15=""),0,IF(AND(BC$11&lt;&gt;0,BC$11&lt;='Allgemeine Info'!$H$15),($E43+$F43)*$I43*(1+$D$4)^BC$11,IF(BC$12='Allgemeine Info'!$H$15,$J43*(1+$D$4)^BC$12,IF(AND(BC$12&lt;&gt;0,MOD(BC$12,$G43)=0,BC$12&lt;'Allgemeine Info'!$H$15),($I43+$J43)*((1+$D$4)^BC$12),0))))</f>
        <v>0</v>
      </c>
      <c r="BD43" s="235">
        <f>IF(OR($E43="",$F43="",$G43="",'Allgemeine Info'!$H$15=""),0,IF(AND(BD$11&lt;&gt;0,BD$11&lt;='Allgemeine Info'!$H$15),($E43+$F43)*$I43*(1+$D$4)^BD$11,IF(BD$12='Allgemeine Info'!$H$15,$J43*(1+$D$4)^BD$12,IF(AND(BD$12&lt;&gt;0,MOD(BD$12,$G43)=0,BD$12&lt;'Allgemeine Info'!$H$15),($I43+$J43)*((1+$D$4)^BD$12),0))))</f>
        <v>0</v>
      </c>
      <c r="BE43" s="235">
        <f>IF(OR($E43="",$F43="",$G43="",'Allgemeine Info'!$H$15=""),0,IF(AND(BE$11&lt;&gt;0,BE$11&lt;='Allgemeine Info'!$H$15),($E43+$F43)*$I43*(1+$D$4)^BE$11,IF(BE$12='Allgemeine Info'!$H$15,$J43*(1+$D$4)^BE$12,IF(AND(BE$12&lt;&gt;0,MOD(BE$12,$G43)=0,BE$12&lt;'Allgemeine Info'!$H$15),($I43+$J43)*((1+$D$4)^BE$12),0))))</f>
        <v>0</v>
      </c>
      <c r="BF43" s="235">
        <f>IF(OR($E43="",$F43="",$G43="",'Allgemeine Info'!$H$15=""),0,IF(AND(BF$11&lt;&gt;0,BF$11&lt;='Allgemeine Info'!$H$15),($E43+$F43)*$I43*(1+$D$4)^BF$11,IF(BF$12='Allgemeine Info'!$H$15,$J43*(1+$D$4)^BF$12,IF(AND(BF$12&lt;&gt;0,MOD(BF$12,$G43)=0,BF$12&lt;'Allgemeine Info'!$H$15),($I43+$J43)*((1+$D$4)^BF$12),0))))</f>
        <v>0</v>
      </c>
      <c r="BG43" s="235">
        <f>IF(OR($E43="",$F43="",$G43="",'Allgemeine Info'!$H$15=""),0,IF(AND(BG$11&lt;&gt;0,BG$11&lt;='Allgemeine Info'!$H$15),($E43+$F43)*$I43*(1+$D$4)^BG$11,IF(BG$12='Allgemeine Info'!$H$15,$J43*(1+$D$4)^BG$12,IF(AND(BG$12&lt;&gt;0,MOD(BG$12,$G43)=0,BG$12&lt;'Allgemeine Info'!$H$15),($I43+$J43)*((1+$D$4)^BG$12),0))))</f>
        <v>0</v>
      </c>
      <c r="BH43" s="235">
        <f>IF(OR($E43="",$F43="",$G43="",'Allgemeine Info'!$H$15=""),0,IF(AND(BH$11&lt;&gt;0,BH$11&lt;='Allgemeine Info'!$H$15),($E43+$F43)*$I43*(1+$D$4)^BH$11,IF(BH$12='Allgemeine Info'!$H$15,$J43*(1+$D$4)^BH$12,IF(AND(BH$12&lt;&gt;0,MOD(BH$12,$G43)=0,BH$12&lt;'Allgemeine Info'!$H$15),($I43+$J43)*((1+$D$4)^BH$12),0))))</f>
        <v>0</v>
      </c>
      <c r="BI43" s="235">
        <f>IF(OR($E43="",$F43="",$G43="",'Allgemeine Info'!$H$15=""),0,IF(AND(BI$11&lt;&gt;0,BI$11&lt;='Allgemeine Info'!$H$15),($E43+$F43)*$I43*(1+$D$4)^BI$11,IF(BI$12='Allgemeine Info'!$H$15,$J43*(1+$D$4)^BI$12,IF(AND(BI$12&lt;&gt;0,MOD(BI$12,$G43)=0,BI$12&lt;'Allgemeine Info'!$H$15),($I43+$J43)*((1+$D$4)^BI$12),0))))</f>
        <v>0</v>
      </c>
      <c r="BJ43" s="235">
        <f>IF(OR($E43="",$F43="",$G43="",'Allgemeine Info'!$H$15=""),0,IF(AND(BJ$11&lt;&gt;0,BJ$11&lt;='Allgemeine Info'!$H$15),($E43+$F43)*$I43*(1+$D$4)^BJ$11,IF(BJ$12='Allgemeine Info'!$H$15,$J43*(1+$D$4)^BJ$12,IF(AND(BJ$12&lt;&gt;0,MOD(BJ$12,$G43)=0,BJ$12&lt;'Allgemeine Info'!$H$15),($I43+$J43)*((1+$D$4)^BJ$12),0))))</f>
        <v>0</v>
      </c>
      <c r="BK43" s="235">
        <f>IF(OR($E43="",$F43="",$G43="",'Allgemeine Info'!$H$15=""),0,IF(AND(BK$11&lt;&gt;0,BK$11&lt;='Allgemeine Info'!$H$15),($E43+$F43)*$I43*(1+$D$4)^BK$11,IF(BK$12='Allgemeine Info'!$H$15,$J43*(1+$D$4)^BK$12,IF(AND(BK$12&lt;&gt;0,MOD(BK$12,$G43)=0,BK$12&lt;'Allgemeine Info'!$H$15),($I43+$J43)*((1+$D$4)^BK$12),0))))</f>
        <v>0</v>
      </c>
      <c r="BL43" s="235">
        <f>IF(OR($E43="",$F43="",$G43="",'Allgemeine Info'!$H$15=""),0,IF(AND(BL$11&lt;&gt;0,BL$11&lt;='Allgemeine Info'!$H$15),($E43+$F43)*$I43*(1+$D$4)^BL$11,IF(BL$12='Allgemeine Info'!$H$15,$J43*(1+$D$4)^BL$12,IF(AND(BL$12&lt;&gt;0,MOD(BL$12,$G43)=0,BL$12&lt;'Allgemeine Info'!$H$15),($I43+$J43)*((1+$D$4)^BL$12),0))))</f>
        <v>0</v>
      </c>
      <c r="BM43" s="235">
        <f>IF(OR($E43="",$F43="",$G43="",'Allgemeine Info'!$H$15=""),0,IF(AND(BM$11&lt;&gt;0,BM$11&lt;='Allgemeine Info'!$H$15),($E43+$F43)*$I43*(1+$D$4)^BM$11,IF(BM$12='Allgemeine Info'!$H$15,$J43*(1+$D$4)^BM$12,IF(AND(BM$12&lt;&gt;0,MOD(BM$12,$G43)=0,BM$12&lt;'Allgemeine Info'!$H$15),($I43+$J43)*((1+$D$4)^BM$12),0))))</f>
        <v>0</v>
      </c>
      <c r="BN43" s="235">
        <f>IF(OR($E43="",$F43="",$G43="",'Allgemeine Info'!$H$15=""),0,IF(AND(BN$11&lt;&gt;0,BN$11&lt;='Allgemeine Info'!$H$15),($E43+$F43)*$I43*(1+$D$4)^BN$11,IF(BN$12='Allgemeine Info'!$H$15,$J43*(1+$D$4)^BN$12,IF(AND(BN$12&lt;&gt;0,MOD(BN$12,$G43)=0,BN$12&lt;'Allgemeine Info'!$H$15),($I43+$J43)*((1+$D$4)^BN$12),0))))</f>
        <v>0</v>
      </c>
      <c r="BO43" s="235">
        <f>IF(OR($E43="",$F43="",$G43="",'Allgemeine Info'!$H$15=""),0,IF(AND(BO$11&lt;&gt;0,BO$11&lt;='Allgemeine Info'!$H$15),($E43+$F43)*$I43*(1+$D$4)^BO$11,IF(BO$12='Allgemeine Info'!$H$15,$J43*(1+$D$4)^BO$12,IF(AND(BO$12&lt;&gt;0,MOD(BO$12,$G43)=0,BO$12&lt;'Allgemeine Info'!$H$15),($I43+$J43)*((1+$D$4)^BO$12),0))))</f>
        <v>0</v>
      </c>
      <c r="BP43" s="235">
        <f>IF(OR($E43="",$F43="",$G43="",'Allgemeine Info'!$H$15=""),0,IF(AND(BP$11&lt;&gt;0,BP$11&lt;='Allgemeine Info'!$H$15),($E43+$F43)*$I43*(1+$D$4)^BP$11,IF(BP$12='Allgemeine Info'!$H$15,$J43*(1+$D$4)^BP$12,IF(AND(BP$12&lt;&gt;0,MOD(BP$12,$G43)=0,BP$12&lt;'Allgemeine Info'!$H$15),($I43+$J43)*((1+$D$4)^BP$12),0))))</f>
        <v>0</v>
      </c>
      <c r="BQ43" s="235">
        <f>IF(OR($E43="",$F43="",$G43="",'Allgemeine Info'!$H$15=""),0,IF(AND(BQ$11&lt;&gt;0,BQ$11&lt;='Allgemeine Info'!$H$15),($E43+$F43)*$I43*(1+$D$4)^BQ$11,IF(BQ$12='Allgemeine Info'!$H$15,$J43*(1+$D$4)^BQ$12,IF(AND(BQ$12&lt;&gt;0,MOD(BQ$12,$G43)=0,BQ$12&lt;'Allgemeine Info'!$H$15),($I43+$J43)*((1+$D$4)^BQ$12),0))))</f>
        <v>0</v>
      </c>
      <c r="BR43" s="235">
        <f>IF(OR($E43="",$F43="",$G43="",'Allgemeine Info'!$H$15=""),0,IF(AND(BR$11&lt;&gt;0,BR$11&lt;='Allgemeine Info'!$H$15),($E43+$F43)*$I43*(1+$D$4)^BR$11,IF(BR$12='Allgemeine Info'!$H$15,$J43*(1+$D$4)^BR$12,IF(AND(BR$12&lt;&gt;0,MOD(BR$12,$G43)=0,BR$12&lt;'Allgemeine Info'!$H$15),($I43+$J43)*((1+$D$4)^BR$12),0))))</f>
        <v>0</v>
      </c>
      <c r="BS43" s="235">
        <f>IF(OR($E43="",$F43="",$G43="",'Allgemeine Info'!$H$15=""),0,IF(AND(BS$11&lt;&gt;0,BS$11&lt;='Allgemeine Info'!$H$15),($E43+$F43)*$I43*(1+$D$4)^BS$11,IF(BS$12='Allgemeine Info'!$H$15,$J43*(1+$D$4)^BS$12,IF(AND(BS$12&lt;&gt;0,MOD(BS$12,$G43)=0,BS$12&lt;'Allgemeine Info'!$H$15),($I43+$J43)*((1+$D$4)^BS$12),0))))</f>
        <v>0</v>
      </c>
      <c r="BT43" s="235">
        <f>IF(OR($E43="",$F43="",$G43="",'Allgemeine Info'!$H$15=""),0,IF(AND(BT$11&lt;&gt;0,BT$11&lt;='Allgemeine Info'!$H$15),($E43+$F43)*$I43*(1+$D$4)^BT$11,IF(BT$12='Allgemeine Info'!$H$15,$J43*(1+$D$4)^BT$12,IF(AND(BT$12&lt;&gt;0,MOD(BT$12,$G43)=0,BT$12&lt;'Allgemeine Info'!$H$15),($I43+$J43)*((1+$D$4)^BT$12),0))))</f>
        <v>0</v>
      </c>
      <c r="BU43" s="235">
        <f>IF(OR($E43="",$F43="",$G43="",'Allgemeine Info'!$H$15=""),0,IF(AND(BU$11&lt;&gt;0,BU$11&lt;='Allgemeine Info'!$H$15),($E43+$F43)*$I43*(1+$D$4)^BU$11,IF(BU$12='Allgemeine Info'!$H$15,$J43*(1+$D$4)^BU$12,IF(AND(BU$12&lt;&gt;0,MOD(BU$12,$G43)=0,BU$12&lt;'Allgemeine Info'!$H$15),($I43+$J43)*((1+$D$4)^BU$12),0))))</f>
        <v>0</v>
      </c>
      <c r="BV43" s="235">
        <f>IF(OR($E43="",$F43="",$G43="",'Allgemeine Info'!$H$15=""),0,IF(AND(BV$11&lt;&gt;0,BV$11&lt;='Allgemeine Info'!$H$15),($E43+$F43)*$I43*(1+$D$4)^BV$11,IF(BV$12='Allgemeine Info'!$H$15,$J43*(1+$D$4)^BV$12,IF(AND(BV$12&lt;&gt;0,MOD(BV$12,$G43)=0,BV$12&lt;'Allgemeine Info'!$H$15),($I43+$J43)*((1+$D$4)^BV$12),0))))</f>
        <v>0</v>
      </c>
      <c r="BW43" s="235">
        <f>IF(OR($E43="",$F43="",$G43="",'Allgemeine Info'!$H$15=""),0,IF(AND(BW$11&lt;&gt;0,BW$11&lt;='Allgemeine Info'!$H$15),($E43+$F43)*$I43*(1+$D$4)^BW$11,IF(BW$12='Allgemeine Info'!$H$15,$J43*(1+$D$4)^BW$12,IF(AND(BW$12&lt;&gt;0,MOD(BW$12,$G43)=0,BW$12&lt;'Allgemeine Info'!$H$15),($I43+$J43)*((1+$D$4)^BW$12),0))))</f>
        <v>0</v>
      </c>
      <c r="BX43" s="235">
        <f>IF(OR($E43="",$F43="",$G43="",'Allgemeine Info'!$H$15=""),0,IF(AND(BX$11&lt;&gt;0,BX$11&lt;='Allgemeine Info'!$H$15),($E43+$F43)*$I43*(1+$D$4)^BX$11,IF(BX$12='Allgemeine Info'!$H$15,$J43*(1+$D$4)^BX$12,IF(AND(BX$12&lt;&gt;0,MOD(BX$12,$G43)=0,BX$12&lt;'Allgemeine Info'!$H$15),($I43+$J43)*((1+$D$4)^BX$12),0))))</f>
        <v>0</v>
      </c>
      <c r="BY43" s="235">
        <f>IF(OR($E43="",$F43="",$G43="",'Allgemeine Info'!$H$15=""),0,IF(AND(BY$11&lt;&gt;0,BY$11&lt;='Allgemeine Info'!$H$15),($E43+$F43)*$I43*(1+$D$4)^BY$11,IF(BY$12='Allgemeine Info'!$H$15,$J43*(1+$D$4)^BY$12,IF(AND(BY$12&lt;&gt;0,MOD(BY$12,$G43)=0,BY$12&lt;'Allgemeine Info'!$H$15),($I43+$J43)*((1+$D$4)^BY$12),0))))</f>
        <v>0</v>
      </c>
      <c r="BZ43" s="235">
        <f>IF(OR($E43="",$F43="",$G43="",'Allgemeine Info'!$H$15=""),0,IF(AND(BZ$11&lt;&gt;0,BZ$11&lt;='Allgemeine Info'!$H$15),($E43+$F43)*$I43*(1+$D$4)^BZ$11,IF(BZ$12='Allgemeine Info'!$H$15,$J43*(1+$D$4)^BZ$12,IF(AND(BZ$12&lt;&gt;0,MOD(BZ$12,$G43)=0,BZ$12&lt;'Allgemeine Info'!$H$15),($I43+$J43)*((1+$D$4)^BZ$12),0))))</f>
        <v>0</v>
      </c>
      <c r="CA43" s="235">
        <f>IF(OR($E43="",$F43="",$G43="",'Allgemeine Info'!$H$15=""),0,IF(AND(CA$11&lt;&gt;0,CA$11&lt;='Allgemeine Info'!$H$15),($E43+$F43)*$I43*(1+$D$4)^CA$11,IF(CA$12='Allgemeine Info'!$H$15,$J43*(1+$D$4)^CA$12,IF(AND(CA$12&lt;&gt;0,MOD(CA$12,$G43)=0,CA$12&lt;'Allgemeine Info'!$H$15),($I43+$J43)*((1+$D$4)^CA$12),0))))</f>
        <v>0</v>
      </c>
      <c r="CB43" s="235">
        <f>IF(OR($E43="",$F43="",$G43="",'Allgemeine Info'!$H$15=""),0,IF(AND(CB$11&lt;&gt;0,CB$11&lt;='Allgemeine Info'!$H$15),($E43+$F43)*$I43*(1+$D$4)^CB$11,IF(CB$12='Allgemeine Info'!$H$15,$J43*(1+$D$4)^CB$12,IF(AND(CB$12&lt;&gt;0,MOD(CB$12,$G43)=0,CB$12&lt;'Allgemeine Info'!$H$15),($I43+$J43)*((1+$D$4)^CB$12),0))))</f>
        <v>0</v>
      </c>
      <c r="CC43" s="235">
        <f>IF(OR($E43="",$F43="",$G43="",'Allgemeine Info'!$H$15=""),0,IF(AND(CC$11&lt;&gt;0,CC$11&lt;='Allgemeine Info'!$H$15),($E43+$F43)*$I43*(1+$D$4)^CC$11,IF(CC$12='Allgemeine Info'!$H$15,$J43*(1+$D$4)^CC$12,IF(AND(CC$12&lt;&gt;0,MOD(CC$12,$G43)=0,CC$12&lt;'Allgemeine Info'!$H$15),($I43+$J43)*((1+$D$4)^CC$12),0))))</f>
        <v>0</v>
      </c>
      <c r="CD43" s="235">
        <f>IF(OR($E43="",$F43="",$G43="",'Allgemeine Info'!$H$15=""),0,IF(AND(CD$11&lt;&gt;0,CD$11&lt;='Allgemeine Info'!$H$15),($E43+$F43)*$I43*(1+$D$4)^CD$11,IF(CD$12='Allgemeine Info'!$H$15,$J43*(1+$D$4)^CD$12,IF(AND(CD$12&lt;&gt;0,MOD(CD$12,$G43)=0,CD$12&lt;'Allgemeine Info'!$H$15),($I43+$J43)*((1+$D$4)^CD$12),0))))</f>
        <v>0</v>
      </c>
      <c r="CE43" s="235">
        <f>IF(OR($E43="",$F43="",$G43="",'Allgemeine Info'!$H$15=""),0,IF(AND(CE$11&lt;&gt;0,CE$11&lt;='Allgemeine Info'!$H$15),($E43+$F43)*$I43*(1+$D$4)^CE$11,IF(CE$12='Allgemeine Info'!$H$15,$J43*(1+$D$4)^CE$12,IF(AND(CE$12&lt;&gt;0,MOD(CE$12,$G43)=0,CE$12&lt;'Allgemeine Info'!$H$15),($I43+$J43)*((1+$D$4)^CE$12),0))))</f>
        <v>0</v>
      </c>
      <c r="CF43" s="235">
        <f>IF(OR($E43="",$F43="",$G43="",'Allgemeine Info'!$H$15=""),0,IF(AND(CF$11&lt;&gt;0,CF$11&lt;='Allgemeine Info'!$H$15),($E43+$F43)*$I43*(1+$D$4)^CF$11,IF(CF$12='Allgemeine Info'!$H$15,$J43*(1+$D$4)^CF$12,IF(AND(CF$12&lt;&gt;0,MOD(CF$12,$G43)=0,CF$12&lt;'Allgemeine Info'!$H$15),($I43+$J43)*((1+$D$4)^CF$12),0))))</f>
        <v>0</v>
      </c>
      <c r="CG43" s="235">
        <f>IF(OR($E43="",$F43="",$G43="",'Allgemeine Info'!$H$15=""),0,IF(AND(CG$11&lt;&gt;0,CG$11&lt;='Allgemeine Info'!$H$15),($E43+$F43)*$I43*(1+$D$4)^CG$11,IF(CG$12='Allgemeine Info'!$H$15,$J43*(1+$D$4)^CG$12,IF(AND(CG$12&lt;&gt;0,MOD(CG$12,$G43)=0,CG$12&lt;'Allgemeine Info'!$H$15),($I43+$J43)*((1+$D$4)^CG$12),0))))</f>
        <v>0</v>
      </c>
      <c r="CH43" s="235">
        <f>IF(OR($E43="",$F43="",$G43="",'Allgemeine Info'!$H$15=""),0,IF(AND(CH$11&lt;&gt;0,CH$11&lt;='Allgemeine Info'!$H$15),($E43+$F43)*$I43*(1+$D$4)^CH$11,IF(CH$12='Allgemeine Info'!$H$15,$J43*(1+$D$4)^CH$12,IF(AND(CH$12&lt;&gt;0,MOD(CH$12,$G43)=0,CH$12&lt;'Allgemeine Info'!$H$15),($I43+$J43)*((1+$D$4)^CH$12),0))))</f>
        <v>0</v>
      </c>
      <c r="CI43" s="235">
        <f>IF(OR($E43="",$F43="",$G43="",'Allgemeine Info'!$H$15=""),0,IF(AND(CI$11&lt;&gt;0,CI$11&lt;='Allgemeine Info'!$H$15),($E43+$F43)*$I43*(1+$D$4)^CI$11,IF(CI$12='Allgemeine Info'!$H$15,$J43*(1+$D$4)^CI$12,IF(AND(CI$12&lt;&gt;0,MOD(CI$12,$G43)=0,CI$12&lt;'Allgemeine Info'!$H$15),($I43+$J43)*((1+$D$4)^CI$12),0))))</f>
        <v>0</v>
      </c>
      <c r="CJ43" s="235">
        <f>IF(OR($E43="",$F43="",$G43="",'Allgemeine Info'!$H$15=""),0,IF(AND(CJ$11&lt;&gt;0,CJ$11&lt;='Allgemeine Info'!$H$15),($E43+$F43)*$I43*(1+$D$4)^CJ$11,IF(CJ$12='Allgemeine Info'!$H$15,$J43*(1+$D$4)^CJ$12,IF(AND(CJ$12&lt;&gt;0,MOD(CJ$12,$G43)=0,CJ$12&lt;'Allgemeine Info'!$H$15),($I43+$J43)*((1+$D$4)^CJ$12),0))))</f>
        <v>0</v>
      </c>
      <c r="CK43" s="235">
        <f>IF(OR($E43="",$F43="",$G43="",'Allgemeine Info'!$H$15=""),0,IF(AND(CK$11&lt;&gt;0,CK$11&lt;='Allgemeine Info'!$H$15),($E43+$F43)*$I43*(1+$D$4)^CK$11,IF(CK$12='Allgemeine Info'!$H$15,$J43*(1+$D$4)^CK$12,IF(AND(CK$12&lt;&gt;0,MOD(CK$12,$G43)=0,CK$12&lt;'Allgemeine Info'!$H$15),($I43+$J43)*((1+$D$4)^CK$12),0))))</f>
        <v>0</v>
      </c>
      <c r="CL43" s="235">
        <f>IF(OR($E43="",$F43="",$G43="",'Allgemeine Info'!$H$15=""),0,IF(AND(CL$11&lt;&gt;0,CL$11&lt;='Allgemeine Info'!$H$15),($E43+$F43)*$I43*(1+$D$4)^CL$11,IF(CL$12='Allgemeine Info'!$H$15,$J43*(1+$D$4)^CL$12,IF(AND(CL$12&lt;&gt;0,MOD(CL$12,$G43)=0,CL$12&lt;'Allgemeine Info'!$H$15),($I43+$J43)*((1+$D$4)^CL$12),0))))</f>
        <v>0</v>
      </c>
      <c r="CM43" s="235">
        <f>IF(OR($E43="",$F43="",$G43="",'Allgemeine Info'!$H$15=""),0,IF(AND(CM$11&lt;&gt;0,CM$11&lt;='Allgemeine Info'!$H$15),($E43+$F43)*$I43*(1+$D$4)^CM$11,IF(CM$12='Allgemeine Info'!$H$15,$J43*(1+$D$4)^CM$12,IF(AND(CM$12&lt;&gt;0,MOD(CM$12,$G43)=0,CM$12&lt;'Allgemeine Info'!$H$15),($I43+$J43)*((1+$D$4)^CM$12),0))))</f>
        <v>0</v>
      </c>
      <c r="CN43" s="235">
        <f>IF(OR($E43="",$F43="",$G43="",'Allgemeine Info'!$H$15=""),0,IF(AND(CN$11&lt;&gt;0,CN$11&lt;='Allgemeine Info'!$H$15),($E43+$F43)*$I43*(1+$D$4)^CN$11,IF(CN$12='Allgemeine Info'!$H$15,$J43*(1+$D$4)^CN$12,IF(AND(CN$12&lt;&gt;0,MOD(CN$12,$G43)=0,CN$12&lt;'Allgemeine Info'!$H$15),($I43+$J43)*((1+$D$4)^CN$12),0))))</f>
        <v>0</v>
      </c>
      <c r="CO43" s="235">
        <f>IF(OR($E43="",$F43="",$G43="",'Allgemeine Info'!$H$15=""),0,IF(AND(CO$11&lt;&gt;0,CO$11&lt;='Allgemeine Info'!$H$15),($E43+$F43)*$I43*(1+$D$4)^CO$11,IF(CO$12='Allgemeine Info'!$H$15,$J43*(1+$D$4)^CO$12,IF(AND(CO$12&lt;&gt;0,MOD(CO$12,$G43)=0,CO$12&lt;'Allgemeine Info'!$H$15),($I43+$J43)*((1+$D$4)^CO$12),0))))</f>
        <v>0</v>
      </c>
      <c r="CP43" s="235">
        <f>IF(OR($E43="",$F43="",$G43="",'Allgemeine Info'!$H$15=""),0,IF(AND(CP$11&lt;&gt;0,CP$11&lt;='Allgemeine Info'!$H$15),($E43+$F43)*$I43*(1+$D$4)^CP$11,IF(CP$12='Allgemeine Info'!$H$15,$J43*(1+$D$4)^CP$12,IF(AND(CP$12&lt;&gt;0,MOD(CP$12,$G43)=0,CP$12&lt;'Allgemeine Info'!$H$15),($I43+$J43)*((1+$D$4)^CP$12),0))))</f>
        <v>0</v>
      </c>
      <c r="CQ43" s="235">
        <f>IF(OR($E43="",$F43="",$G43="",'Allgemeine Info'!$H$15=""),0,IF(AND(CQ$11&lt;&gt;0,CQ$11&lt;='Allgemeine Info'!$H$15),($E43+$F43)*$I43*(1+$D$4)^CQ$11,IF(CQ$12='Allgemeine Info'!$H$15,$J43*(1+$D$4)^CQ$12,IF(AND(CQ$12&lt;&gt;0,MOD(CQ$12,$G43)=0,CQ$12&lt;'Allgemeine Info'!$H$15),($I43+$J43)*((1+$D$4)^CQ$12),0))))</f>
        <v>0</v>
      </c>
      <c r="CR43" s="235">
        <f>IF(OR($E43="",$F43="",$G43="",'Allgemeine Info'!$H$15=""),0,IF(AND(CR$11&lt;&gt;0,CR$11&lt;='Allgemeine Info'!$H$15),($E43+$F43)*$I43*(1+$D$4)^CR$11,IF(CR$12='Allgemeine Info'!$H$15,$J43*(1+$D$4)^CR$12,IF(AND(CR$12&lt;&gt;0,MOD(CR$12,$G43)=0,CR$12&lt;'Allgemeine Info'!$H$15),($I43+$J43)*((1+$D$4)^CR$12),0))))</f>
        <v>0</v>
      </c>
      <c r="CS43" s="235">
        <f>IF(OR($E43="",$F43="",$G43="",'Allgemeine Info'!$H$15=""),0,IF(AND(CS$11&lt;&gt;0,CS$11&lt;='Allgemeine Info'!$H$15),($E43+$F43)*$I43*(1+$D$4)^CS$11,IF(CS$12='Allgemeine Info'!$H$15,$J43*(1+$D$4)^CS$12,IF(AND(CS$12&lt;&gt;0,MOD(CS$12,$G43)=0,CS$12&lt;'Allgemeine Info'!$H$15),($I43+$J43)*((1+$D$4)^CS$12),0))))</f>
        <v>0</v>
      </c>
      <c r="CT43" s="235">
        <f>IF(OR($E43="",$F43="",$G43="",'Allgemeine Info'!$H$15=""),0,IF(AND(CT$11&lt;&gt;0,CT$11&lt;='Allgemeine Info'!$H$15),($E43+$F43)*$I43*(1+$D$4)^CT$11,IF(CT$12='Allgemeine Info'!$H$15,$J43*(1+$D$4)^CT$12,IF(AND(CT$12&lt;&gt;0,MOD(CT$12,$G43)=0,CT$12&lt;'Allgemeine Info'!$H$15),($I43+$J43)*((1+$D$4)^CT$12),0))))</f>
        <v>0</v>
      </c>
      <c r="CU43" s="235">
        <f>IF(OR($E43="",$F43="",$G43="",'Allgemeine Info'!$H$15=""),0,IF(AND(CU$11&lt;&gt;0,CU$11&lt;='Allgemeine Info'!$H$15),($E43+$F43)*$I43*(1+$D$4)^CU$11,IF(CU$12='Allgemeine Info'!$H$15,$J43*(1+$D$4)^CU$12,IF(AND(CU$12&lt;&gt;0,MOD(CU$12,$G43)=0,CU$12&lt;'Allgemeine Info'!$H$15),($I43+$J43)*((1+$D$4)^CU$12),0))))</f>
        <v>0</v>
      </c>
      <c r="CV43" s="235">
        <f>IF(OR($E43="",$F43="",$G43="",'Allgemeine Info'!$H$15=""),0,IF(AND(CV$11&lt;&gt;0,CV$11&lt;='Allgemeine Info'!$H$15),($E43+$F43)*$I43*(1+$D$4)^CV$11,IF(CV$12='Allgemeine Info'!$H$15,$J43*(1+$D$4)^CV$12,IF(AND(CV$12&lt;&gt;0,MOD(CV$12,$G43)=0,CV$12&lt;'Allgemeine Info'!$H$15),($I43+$J43)*((1+$D$4)^CV$12),0))))</f>
        <v>0</v>
      </c>
      <c r="CW43" s="235">
        <f>IF(OR($E43="",$F43="",$G43="",'Allgemeine Info'!$H$15=""),0,IF(AND(CW$11&lt;&gt;0,CW$11&lt;='Allgemeine Info'!$H$15),($E43+$F43)*$I43*(1+$D$4)^CW$11,IF(CW$12='Allgemeine Info'!$H$15,$J43*(1+$D$4)^CW$12,IF(AND(CW$12&lt;&gt;0,MOD(CW$12,$G43)=0,CW$12&lt;'Allgemeine Info'!$H$15),($I43+$J43)*((1+$D$4)^CW$12),0))))</f>
        <v>0</v>
      </c>
      <c r="CX43" s="235">
        <f>IF(OR($E43="",$F43="",$G43="",'Allgemeine Info'!$H$15=""),0,IF(AND(CX$11&lt;&gt;0,CX$11&lt;='Allgemeine Info'!$H$15),($E43+$F43)*$I43*(1+$D$4)^CX$11,IF(CX$12='Allgemeine Info'!$H$15,$J43*(1+$D$4)^CX$12,IF(AND(CX$12&lt;&gt;0,MOD(CX$12,$G43)=0,CX$12&lt;'Allgemeine Info'!$H$15),($I43+$J43)*((1+$D$4)^CX$12),0))))</f>
        <v>0</v>
      </c>
      <c r="CY43" s="235">
        <f>IF(OR($E43="",$F43="",$G43="",'Allgemeine Info'!$H$15=""),0,IF(AND(CY$11&lt;&gt;0,CY$11&lt;='Allgemeine Info'!$H$15),($E43+$F43)*$I43*(1+$D$4)^CY$11,IF(CY$12='Allgemeine Info'!$H$15,$J43*(1+$D$4)^CY$12,IF(AND(CY$12&lt;&gt;0,MOD(CY$12,$G43)=0,CY$12&lt;'Allgemeine Info'!$H$15),($I43+$J43)*((1+$D$4)^CY$12),0))))</f>
        <v>0</v>
      </c>
      <c r="CZ43" s="235">
        <f>IF(OR($E43="",$F43="",$G43="",'Allgemeine Info'!$H$15=""),0,IF(AND(CZ$11&lt;&gt;0,CZ$11&lt;='Allgemeine Info'!$H$15),($E43+$F43)*$I43*(1+$D$4)^CZ$11,IF(CZ$12='Allgemeine Info'!$H$15,$J43*(1+$D$4)^CZ$12,IF(AND(CZ$12&lt;&gt;0,MOD(CZ$12,$G43)=0,CZ$12&lt;'Allgemeine Info'!$H$15),($I43+$J43)*((1+$D$4)^CZ$12),0))))</f>
        <v>0</v>
      </c>
      <c r="DA43" s="235">
        <f>IF(OR($E43="",$F43="",$G43="",'Allgemeine Info'!$H$15=""),0,IF(AND(DA$11&lt;&gt;0,DA$11&lt;='Allgemeine Info'!$H$15),($E43+$F43)*$I43*(1+$D$4)^DA$11,IF(DA$12='Allgemeine Info'!$H$15,$J43*(1+$D$4)^DA$12,IF(AND(DA$12&lt;&gt;0,MOD(DA$12,$G43)=0,DA$12&lt;'Allgemeine Info'!$H$15),($I43+$J43)*((1+$D$4)^DA$12),0))))</f>
        <v>0</v>
      </c>
      <c r="DB43" s="235">
        <f>IF(OR($E43="",$F43="",$G43="",'Allgemeine Info'!$H$15=""),0,IF(AND(DB$11&lt;&gt;0,DB$11&lt;='Allgemeine Info'!$H$15),($E43+$F43)*$I43*(1+$D$4)^DB$11,IF(DB$12='Allgemeine Info'!$H$15,$J43*(1+$D$4)^DB$12,IF(AND(DB$12&lt;&gt;0,MOD(DB$12,$G43)=0,DB$12&lt;'Allgemeine Info'!$H$15),($I43+$J43)*((1+$D$4)^DB$12),0))))</f>
        <v>0</v>
      </c>
      <c r="DC43" s="235">
        <f>IF(OR($E43="",$F43="",$G43="",'Allgemeine Info'!$H$15=""),0,IF(AND(DC$11&lt;&gt;0,DC$11&lt;='Allgemeine Info'!$H$15),($E43+$F43)*$I43*(1+$D$4)^DC$11,IF(DC$12='Allgemeine Info'!$H$15,$J43*(1+$D$4)^DC$12,IF(AND(DC$12&lt;&gt;0,MOD(DC$12,$G43)=0,DC$12&lt;'Allgemeine Info'!$H$15),($I43+$J43)*((1+$D$4)^DC$12),0))))</f>
        <v>0</v>
      </c>
      <c r="DD43" s="235">
        <f>IF(OR($E43="",$F43="",$G43="",'Allgemeine Info'!$H$15=""),0,IF(AND(DD$11&lt;&gt;0,DD$11&lt;='Allgemeine Info'!$H$15),($E43+$F43)*$I43*(1+$D$4)^DD$11,IF(DD$12='Allgemeine Info'!$H$15,$J43*(1+$D$4)^DD$12,IF(AND(DD$12&lt;&gt;0,MOD(DD$12,$G43)=0,DD$12&lt;'Allgemeine Info'!$H$15),($I43+$J43)*((1+$D$4)^DD$12),0))))</f>
        <v>0</v>
      </c>
      <c r="DE43" s="235">
        <f>IF(OR($E43="",$F43="",$G43="",'Allgemeine Info'!$H$15=""),0,IF(AND(DE$11&lt;&gt;0,DE$11&lt;='Allgemeine Info'!$H$15),($E43+$F43)*$I43*(1+$D$4)^DE$11,IF(DE$12='Allgemeine Info'!$H$15,$J43*(1+$D$4)^DE$12,IF(AND(DE$12&lt;&gt;0,MOD(DE$12,$G43)=0,DE$12&lt;'Allgemeine Info'!$H$15),($I43+$J43)*((1+$D$4)^DE$12),0))))</f>
        <v>0</v>
      </c>
      <c r="DF43" s="235">
        <f>IF(OR($E43="",$F43="",$G43="",'Allgemeine Info'!$H$15=""),0,IF(AND(DF$11&lt;&gt;0,DF$11&lt;='Allgemeine Info'!$H$15),($E43+$F43)*$I43*(1+$D$4)^DF$11,IF(DF$12='Allgemeine Info'!$H$15,$J43*(1+$D$4)^DF$12,IF(AND(DF$12&lt;&gt;0,MOD(DF$12,$G43)=0,DF$12&lt;'Allgemeine Info'!$H$15),($I43+$J43)*((1+$D$4)^DF$12),0))))</f>
        <v>0</v>
      </c>
      <c r="DG43" s="235">
        <f>IF(OR($E43="",$F43="",$G43="",'Allgemeine Info'!$H$15=""),0,IF(AND(DG$11&lt;&gt;0,DG$11&lt;='Allgemeine Info'!$H$15),($E43+$F43)*$I43*(1+$D$4)^DG$11,IF(DG$12='Allgemeine Info'!$H$15,$J43*(1+$D$4)^DG$12,IF(AND(DG$12&lt;&gt;0,MOD(DG$12,$G43)=0,DG$12&lt;'Allgemeine Info'!$H$15),($I43+$J43)*((1+$D$4)^DG$12),0))))</f>
        <v>0</v>
      </c>
      <c r="DH43" s="235">
        <f>IF(OR($E43="",$F43="",$G43="",'Allgemeine Info'!$H$15=""),0,IF(AND(DH$11&lt;&gt;0,DH$11&lt;='Allgemeine Info'!$H$15),($E43+$F43)*$I43*(1+$D$4)^DH$11,IF(DH$12='Allgemeine Info'!$H$15,$J43*(1+$D$4)^DH$12,IF(AND(DH$12&lt;&gt;0,MOD(DH$12,$G43)=0,DH$12&lt;'Allgemeine Info'!$H$15),($I43+$J43)*((1+$D$4)^DH$12),0))))</f>
        <v>0</v>
      </c>
      <c r="DI43" s="235">
        <f>IF(OR($E43="",$F43="",$G43="",'Allgemeine Info'!$H$15=""),0,IF(AND(DI$11&lt;&gt;0,DI$11&lt;='Allgemeine Info'!$H$15),($E43+$F43)*$I43*(1+$D$4)^DI$11,IF(DI$12='Allgemeine Info'!$H$15,$J43*(1+$D$4)^DI$12,IF(AND(DI$12&lt;&gt;0,MOD(DI$12,$G43)=0,DI$12&lt;'Allgemeine Info'!$H$15),($I43+$J43)*((1+$D$4)^DI$12),0))))</f>
        <v>0</v>
      </c>
      <c r="DJ43" s="235">
        <f>IF(OR($E43="",$F43="",$G43="",'Allgemeine Info'!$H$15=""),0,IF(AND(DJ$11&lt;&gt;0,DJ$11&lt;='Allgemeine Info'!$H$15),($E43+$F43)*$I43*(1+$D$4)^DJ$11,IF(DJ$12='Allgemeine Info'!$H$15,$J43*(1+$D$4)^DJ$12,IF(AND(DJ$12&lt;&gt;0,MOD(DJ$12,$G43)=0,DJ$12&lt;'Allgemeine Info'!$H$15),($I43+$J43)*((1+$D$4)^DJ$12),0))))</f>
        <v>0</v>
      </c>
      <c r="DK43" s="235">
        <f>IF(OR($E43="",$F43="",$G43="",'Allgemeine Info'!$H$15=""),0,IF(AND(DK$11&lt;&gt;0,DK$11&lt;='Allgemeine Info'!$H$15),($E43+$F43)*$I43*(1+$D$4)^DK$11,IF(DK$12='Allgemeine Info'!$H$15,$J43*(1+$D$4)^DK$12,IF(AND(DK$12&lt;&gt;0,MOD(DK$12,$G43)=0,DK$12&lt;'Allgemeine Info'!$H$15),($I43+$J43)*((1+$D$4)^DK$12),0))))</f>
        <v>0</v>
      </c>
      <c r="DL43" s="235">
        <f>IF(OR($E43="",$F43="",$G43="",'Allgemeine Info'!$H$15=""),0,IF(AND(DL$11&lt;&gt;0,DL$11&lt;='Allgemeine Info'!$H$15),($E43+$F43)*$I43*(1+$D$4)^DL$11,IF(DL$12='Allgemeine Info'!$H$15,$J43*(1+$D$4)^DL$12,IF(AND(DL$12&lt;&gt;0,MOD(DL$12,$G43)=0,DL$12&lt;'Allgemeine Info'!$H$15),($I43+$J43)*((1+$D$4)^DL$12),0))))</f>
        <v>0</v>
      </c>
      <c r="DM43" s="235">
        <f>IF(OR($E43="",$F43="",$G43="",'Allgemeine Info'!$H$15=""),0,IF(AND(DM$11&lt;&gt;0,DM$11&lt;='Allgemeine Info'!$H$15),($E43+$F43)*$I43*(1+$D$4)^DM$11,IF(DM$12='Allgemeine Info'!$H$15,$J43*(1+$D$4)^DM$12,IF(AND(DM$12&lt;&gt;0,MOD(DM$12,$G43)=0,DM$12&lt;'Allgemeine Info'!$H$15),($I43+$J43)*((1+$D$4)^DM$12),0))))</f>
        <v>0</v>
      </c>
      <c r="DN43" s="235">
        <f>IF(OR($E43="",$F43="",$G43="",'Allgemeine Info'!$H$15=""),0,IF(AND(DN$11&lt;&gt;0,DN$11&lt;='Allgemeine Info'!$H$15),($E43+$F43)*$I43*(1+$D$4)^DN$11,IF(DN$12='Allgemeine Info'!$H$15,$J43*(1+$D$4)^DN$12,IF(AND(DN$12&lt;&gt;0,MOD(DN$12,$G43)=0,DN$12&lt;'Allgemeine Info'!$H$15),($I43+$J43)*((1+$D$4)^DN$12),0))))</f>
        <v>0</v>
      </c>
      <c r="DO43" s="235">
        <f>IF(OR($E43="",$F43="",$G43="",'Allgemeine Info'!$H$15=""),0,IF(AND(DO$11&lt;&gt;0,DO$11&lt;='Allgemeine Info'!$H$15),($E43+$F43)*$I43*(1+$D$4)^DO$11,IF(DO$12='Allgemeine Info'!$H$15,$J43*(1+$D$4)^DO$12,IF(AND(DO$12&lt;&gt;0,MOD(DO$12,$G43)=0,DO$12&lt;'Allgemeine Info'!$H$15),($I43+$J43)*((1+$D$4)^DO$12),0))))</f>
        <v>0</v>
      </c>
      <c r="DP43" s="235">
        <f>IF(OR($E43="",$F43="",$G43="",'Allgemeine Info'!$H$15=""),0,IF(AND(DP$11&lt;&gt;0,DP$11&lt;='Allgemeine Info'!$H$15),($E43+$F43)*$I43*(1+$D$4)^DP$11,IF(DP$12='Allgemeine Info'!$H$15,$J43*(1+$D$4)^DP$12,IF(AND(DP$12&lt;&gt;0,MOD(DP$12,$G43)=0,DP$12&lt;'Allgemeine Info'!$H$15),($I43+$J43)*((1+$D$4)^DP$12),0))))</f>
        <v>0</v>
      </c>
      <c r="DQ43" s="235">
        <f>IF(OR($E43="",$F43="",$G43="",'Allgemeine Info'!$H$15=""),0,IF(AND(DQ$11&lt;&gt;0,DQ$11&lt;='Allgemeine Info'!$H$15),($E43+$F43)*$I43*(1+$D$4)^DQ$11,IF(DQ$12='Allgemeine Info'!$H$15,$J43*(1+$D$4)^DQ$12,IF(AND(DQ$12&lt;&gt;0,MOD(DQ$12,$G43)=0,DQ$12&lt;'Allgemeine Info'!$H$15),($I43+$J43)*((1+$D$4)^DQ$12),0))))</f>
        <v>0</v>
      </c>
      <c r="DR43" s="235">
        <f>IF(OR($E43="",$F43="",$G43="",'Allgemeine Info'!$H$15=""),0,IF(AND(DR$11&lt;&gt;0,DR$11&lt;='Allgemeine Info'!$H$15),($E43+$F43)*$I43*(1+$D$4)^DR$11,IF(DR$12='Allgemeine Info'!$H$15,$J43*(1+$D$4)^DR$12,IF(AND(DR$12&lt;&gt;0,MOD(DR$12,$G43)=0,DR$12&lt;'Allgemeine Info'!$H$15),($I43+$J43)*((1+$D$4)^DR$12),0))))</f>
        <v>0</v>
      </c>
      <c r="DS43" s="235">
        <f>IF(OR($E43="",$F43="",$G43="",'Allgemeine Info'!$H$15=""),0,IF(AND(DS$11&lt;&gt;0,DS$11&lt;='Allgemeine Info'!$H$15),($E43+$F43)*$I43*(1+$D$4)^DS$11,IF(DS$12='Allgemeine Info'!$H$15,$J43*(1+$D$4)^DS$12,IF(AND(DS$12&lt;&gt;0,MOD(DS$12,$G43)=0,DS$12&lt;'Allgemeine Info'!$H$15),($I43+$J43)*((1+$D$4)^DS$12),0))))</f>
        <v>0</v>
      </c>
      <c r="DT43" s="235">
        <f>IF(OR($E43="",$F43="",$G43="",'Allgemeine Info'!$H$15=""),0,IF(AND(DT$11&lt;&gt;0,DT$11&lt;='Allgemeine Info'!$H$15),($E43+$F43)*$I43*(1+$D$4)^DT$11,IF(DT$12='Allgemeine Info'!$H$15,$J43*(1+$D$4)^DT$12,IF(AND(DT$12&lt;&gt;0,MOD(DT$12,$G43)=0,DT$12&lt;'Allgemeine Info'!$H$15),($I43+$J43)*((1+$D$4)^DT$12),0))))</f>
        <v>0</v>
      </c>
      <c r="DU43" s="235">
        <f>IF(OR($E43="",$F43="",$G43="",'Allgemeine Info'!$H$15=""),0,IF(AND(DU$11&lt;&gt;0,DU$11&lt;='Allgemeine Info'!$H$15),($E43+$F43)*$I43*(1+$D$4)^DU$11,IF(DU$12='Allgemeine Info'!$H$15,$J43*(1+$D$4)^DU$12,IF(AND(DU$12&lt;&gt;0,MOD(DU$12,$G43)=0,DU$12&lt;'Allgemeine Info'!$H$15),($I43+$J43)*((1+$D$4)^DU$12),0))))</f>
        <v>0</v>
      </c>
      <c r="DV43" s="235">
        <f>IF(OR($E43="",$F43="",$G43="",'Allgemeine Info'!$H$15=""),0,IF(AND(DV$11&lt;&gt;0,DV$11&lt;='Allgemeine Info'!$H$15),($E43+$F43)*$I43*(1+$D$4)^DV$11,IF(DV$12='Allgemeine Info'!$H$15,$J43*(1+$D$4)^DV$12,IF(AND(DV$12&lt;&gt;0,MOD(DV$12,$G43)=0,DV$12&lt;'Allgemeine Info'!$H$15),($I43+$J43)*((1+$D$4)^DV$12),0))))</f>
        <v>0</v>
      </c>
      <c r="DW43" s="235">
        <f>IF(OR($E43="",$F43="",$G43="",'Allgemeine Info'!$H$15=""),0,IF(AND(DW$11&lt;&gt;0,DW$11&lt;='Allgemeine Info'!$H$15),($E43+$F43)*$I43*(1+$D$4)^DW$11,IF(DW$12='Allgemeine Info'!$H$15,$J43*(1+$D$4)^DW$12,IF(AND(DW$12&lt;&gt;0,MOD(DW$12,$G43)=0,DW$12&lt;'Allgemeine Info'!$H$15),($I43+$J43)*((1+$D$4)^DW$12),0))))</f>
        <v>0</v>
      </c>
      <c r="DX43" s="235">
        <f>IF(OR($E43="",$F43="",$G43="",'Allgemeine Info'!$H$15=""),0,IF(AND(DX$11&lt;&gt;0,DX$11&lt;='Allgemeine Info'!$H$15),($E43+$F43)*$I43*(1+$D$4)^DX$11,IF(DX$12='Allgemeine Info'!$H$15,$J43*(1+$D$4)^DX$12,IF(AND(DX$12&lt;&gt;0,MOD(DX$12,$G43)=0,DX$12&lt;'Allgemeine Info'!$H$15),($I43+$J43)*((1+$D$4)^DX$12),0))))</f>
        <v>0</v>
      </c>
      <c r="DY43" s="235">
        <f>IF(OR($E43="",$F43="",$G43="",'Allgemeine Info'!$H$15=""),0,IF(AND(DY$11&lt;&gt;0,DY$11&lt;='Allgemeine Info'!$H$15),($E43+$F43)*$I43*(1+$D$4)^DY$11,IF(DY$12='Allgemeine Info'!$H$15,$J43*(1+$D$4)^DY$12,IF(AND(DY$12&lt;&gt;0,MOD(DY$12,$G43)=0,DY$12&lt;'Allgemeine Info'!$H$15),($I43+$J43)*((1+$D$4)^DY$12),0))))</f>
        <v>0</v>
      </c>
      <c r="DZ43" s="235">
        <f>IF(OR($E43="",$F43="",$G43="",'Allgemeine Info'!$H$15=""),0,IF(AND(DZ$11&lt;&gt;0,DZ$11&lt;='Allgemeine Info'!$H$15),($E43+$F43)*$I43*(1+$D$4)^DZ$11,IF(DZ$12='Allgemeine Info'!$H$15,$J43*(1+$D$4)^DZ$12,IF(AND(DZ$12&lt;&gt;0,MOD(DZ$12,$G43)=0,DZ$12&lt;'Allgemeine Info'!$H$15),($I43+$J43)*((1+$D$4)^DZ$12),0))))</f>
        <v>0</v>
      </c>
      <c r="EA43" s="235">
        <f>IF(OR($E43="",$F43="",$G43="",'Allgemeine Info'!$H$15=""),0,IF(AND(EA$11&lt;&gt;0,EA$11&lt;='Allgemeine Info'!$H$15),($E43+$F43)*$I43*(1+$D$4)^EA$11,IF(EA$12='Allgemeine Info'!$H$15,$J43*(1+$D$4)^EA$12,IF(AND(EA$12&lt;&gt;0,MOD(EA$12,$G43)=0,EA$12&lt;'Allgemeine Info'!$H$15),($I43+$J43)*((1+$D$4)^EA$12),0))))</f>
        <v>0</v>
      </c>
      <c r="EB43" s="235">
        <f>IF(OR($E43="",$F43="",$G43="",'Allgemeine Info'!$H$15=""),0,IF(AND(EB$11&lt;&gt;0,EB$11&lt;='Allgemeine Info'!$H$15),($E43+$F43)*$I43*(1+$D$4)^EB$11,IF(EB$12='Allgemeine Info'!$H$15,$J43*(1+$D$4)^EB$12,IF(AND(EB$12&lt;&gt;0,MOD(EB$12,$G43)=0,EB$12&lt;'Allgemeine Info'!$H$15),($I43+$J43)*((1+$D$4)^EB$12),0))))</f>
        <v>0</v>
      </c>
      <c r="EC43" s="235">
        <f>IF(OR($E43="",$F43="",$G43="",'Allgemeine Info'!$H$15=""),0,IF(AND(EC$11&lt;&gt;0,EC$11&lt;='Allgemeine Info'!$H$15),($E43+$F43)*$I43*(1+$D$4)^EC$11,IF(EC$12='Allgemeine Info'!$H$15,$J43*(1+$D$4)^EC$12,IF(AND(EC$12&lt;&gt;0,MOD(EC$12,$G43)=0,EC$12&lt;'Allgemeine Info'!$H$15),($I43+$J43)*((1+$D$4)^EC$12),0))))</f>
        <v>0</v>
      </c>
      <c r="ED43" s="235">
        <f>IF(OR($E43="",$F43="",$G43="",'Allgemeine Info'!$H$15=""),0,IF(AND(ED$11&lt;&gt;0,ED$11&lt;='Allgemeine Info'!$H$15),($E43+$F43)*$I43*(1+$D$4)^ED$11,IF(ED$12='Allgemeine Info'!$H$15,$J43*(1+$D$4)^ED$12,IF(AND(ED$12&lt;&gt;0,MOD(ED$12,$G43)=0,ED$12&lt;'Allgemeine Info'!$H$15),($I43+$J43)*((1+$D$4)^ED$12),0))))</f>
        <v>0</v>
      </c>
      <c r="EE43" s="235">
        <f>IF(OR($E43="",$F43="",$G43="",'Allgemeine Info'!$H$15=""),0,IF(AND(EE$11&lt;&gt;0,EE$11&lt;='Allgemeine Info'!$H$15),($E43+$F43)*$I43*(1+$D$4)^EE$11,IF(EE$12='Allgemeine Info'!$H$15,$J43*(1+$D$4)^EE$12,IF(AND(EE$12&lt;&gt;0,MOD(EE$12,$G43)=0,EE$12&lt;'Allgemeine Info'!$H$15),($I43+$J43)*((1+$D$4)^EE$12),0))))</f>
        <v>0</v>
      </c>
      <c r="EF43" s="235">
        <f>IF(OR($E43="",$F43="",$G43="",'Allgemeine Info'!$H$15=""),0,IF(AND(EF$11&lt;&gt;0,EF$11&lt;='Allgemeine Info'!$H$15),($E43+$F43)*$I43*(1+$D$4)^EF$11,IF(EF$12='Allgemeine Info'!$H$15,$J43*(1+$D$4)^EF$12,IF(AND(EF$12&lt;&gt;0,MOD(EF$12,$G43)=0,EF$12&lt;'Allgemeine Info'!$H$15),($I43+$J43)*((1+$D$4)^EF$12),0))))</f>
        <v>0</v>
      </c>
      <c r="EG43" s="235">
        <f>IF(OR($E43="",$F43="",$G43="",'Allgemeine Info'!$H$15=""),0,IF(AND(EG$11&lt;&gt;0,EG$11&lt;='Allgemeine Info'!$H$15),($E43+$F43)*$I43*(1+$D$4)^EG$11,IF(EG$12='Allgemeine Info'!$H$15,$J43*(1+$D$4)^EG$12,IF(AND(EG$12&lt;&gt;0,MOD(EG$12,$G43)=0,EG$12&lt;'Allgemeine Info'!$H$15),($I43+$J43)*((1+$D$4)^EG$12),0))))</f>
        <v>0</v>
      </c>
      <c r="EH43" s="235">
        <f>IF(OR($E43="",$F43="",$G43="",'Allgemeine Info'!$H$15=""),0,IF(AND(EH$11&lt;&gt;0,EH$11&lt;='Allgemeine Info'!$H$15),($E43+$F43)*$I43*(1+$D$4)^EH$11,IF(EH$12='Allgemeine Info'!$H$15,$J43*(1+$D$4)^EH$12,IF(AND(EH$12&lt;&gt;0,MOD(EH$12,$G43)=0,EH$12&lt;'Allgemeine Info'!$H$15),($I43+$J43)*((1+$D$4)^EH$12),0))))</f>
        <v>0</v>
      </c>
      <c r="EI43" s="235">
        <f>IF(OR($E43="",$F43="",$G43="",'Allgemeine Info'!$H$15=""),0,IF(AND(EI$11&lt;&gt;0,EI$11&lt;='Allgemeine Info'!$H$15),($E43+$F43)*$I43*(1+$D$4)^EI$11,IF(EI$12='Allgemeine Info'!$H$15,$J43*(1+$D$4)^EI$12,IF(AND(EI$12&lt;&gt;0,MOD(EI$12,$G43)=0,EI$12&lt;'Allgemeine Info'!$H$15),($I43+$J43)*((1+$D$4)^EI$12),0))))</f>
        <v>0</v>
      </c>
      <c r="EJ43" s="235">
        <f>IF(OR($E43="",$F43="",$G43="",'Allgemeine Info'!$H$15=""),0,IF(AND(EJ$11&lt;&gt;0,EJ$11&lt;='Allgemeine Info'!$H$15),($E43+$F43)*$I43*(1+$D$4)^EJ$11,IF(EJ$12='Allgemeine Info'!$H$15,$J43*(1+$D$4)^EJ$12,IF(AND(EJ$12&lt;&gt;0,MOD(EJ$12,$G43)=0,EJ$12&lt;'Allgemeine Info'!$H$15),($I43+$J43)*((1+$D$4)^EJ$12),0))))</f>
        <v>0</v>
      </c>
      <c r="EK43" s="235">
        <f>IF(OR($E43="",$F43="",$G43="",'Allgemeine Info'!$H$15=""),0,IF(AND(EK$11&lt;&gt;0,EK$11&lt;='Allgemeine Info'!$H$15),($E43+$F43)*$I43*(1+$D$4)^EK$11,IF(EK$12='Allgemeine Info'!$H$15,$J43*(1+$D$4)^EK$12,IF(AND(EK$12&lt;&gt;0,MOD(EK$12,$G43)=0,EK$12&lt;'Allgemeine Info'!$H$15),($I43+$J43)*((1+$D$4)^EK$12),0))))</f>
        <v>0</v>
      </c>
      <c r="EL43" s="235">
        <f>IF(OR($E43="",$F43="",$G43="",'Allgemeine Info'!$H$15=""),0,IF(AND(EL$11&lt;&gt;0,EL$11&lt;='Allgemeine Info'!$H$15),($E43+$F43)*$I43*(1+$D$4)^EL$11,IF(EL$12='Allgemeine Info'!$H$15,$J43*(1+$D$4)^EL$12,IF(AND(EL$12&lt;&gt;0,MOD(EL$12,$G43)=0,EL$12&lt;'Allgemeine Info'!$H$15),($I43+$J43)*((1+$D$4)^EL$12),0))))</f>
        <v>0</v>
      </c>
      <c r="EM43" s="235">
        <f>IF(OR($E43="",$F43="",$G43="",'Allgemeine Info'!$H$15=""),0,IF(AND(EM$11&lt;&gt;0,EM$11&lt;='Allgemeine Info'!$H$15),($E43+$F43)*$I43*(1+$D$4)^EM$11,IF(EM$12='Allgemeine Info'!$H$15,$J43*(1+$D$4)^EM$12,IF(AND(EM$12&lt;&gt;0,MOD(EM$12,$G43)=0,EM$12&lt;'Allgemeine Info'!$H$15),($I43+$J43)*((1+$D$4)^EM$12),0))))</f>
        <v>0</v>
      </c>
      <c r="EN43" s="235">
        <f>IF(OR($E43="",$F43="",$G43="",'Allgemeine Info'!$H$15=""),0,IF(AND(EN$11&lt;&gt;0,EN$11&lt;='Allgemeine Info'!$H$15),($E43+$F43)*$I43*(1+$D$4)^EN$11,IF(EN$12='Allgemeine Info'!$H$15,$J43*(1+$D$4)^EN$12,IF(AND(EN$12&lt;&gt;0,MOD(EN$12,$G43)=0,EN$12&lt;'Allgemeine Info'!$H$15),($I43+$J43)*((1+$D$4)^EN$12),0))))</f>
        <v>0</v>
      </c>
      <c r="EO43" s="235">
        <f>IF(OR($E43="",$F43="",$G43="",'Allgemeine Info'!$H$15=""),0,IF(AND(EO$11&lt;&gt;0,EO$11&lt;='Allgemeine Info'!$H$15),($E43+$F43)*$I43*(1+$D$4)^EO$11,IF(EO$12='Allgemeine Info'!$H$15,$J43*(1+$D$4)^EO$12,IF(AND(EO$12&lt;&gt;0,MOD(EO$12,$G43)=0,EO$12&lt;'Allgemeine Info'!$H$15),($I43+$J43)*((1+$D$4)^EO$12),0))))</f>
        <v>0</v>
      </c>
      <c r="EP43" s="235">
        <f>IF(OR($E43="",$F43="",$G43="",'Allgemeine Info'!$H$15=""),0,IF(AND(EP$11&lt;&gt;0,EP$11&lt;='Allgemeine Info'!$H$15),($E43+$F43)*$I43*(1+$D$4)^EP$11,IF(EP$12='Allgemeine Info'!$H$15,$J43*(1+$D$4)^EP$12,IF(AND(EP$12&lt;&gt;0,MOD(EP$12,$G43)=0,EP$12&lt;'Allgemeine Info'!$H$15),($I43+$J43)*((1+$D$4)^EP$12),0))))</f>
        <v>0</v>
      </c>
      <c r="EQ43" s="235">
        <f>IF(OR($E43="",$F43="",$G43="",'Allgemeine Info'!$H$15=""),0,IF(AND(EQ$11&lt;&gt;0,EQ$11&lt;='Allgemeine Info'!$H$15),($E43+$F43)*$I43*(1+$D$4)^EQ$11,IF(EQ$12='Allgemeine Info'!$H$15,$J43*(1+$D$4)^EQ$12,IF(AND(EQ$12&lt;&gt;0,MOD(EQ$12,$G43)=0,EQ$12&lt;'Allgemeine Info'!$H$15),($I43+$J43)*((1+$D$4)^EQ$12),0))))</f>
        <v>0</v>
      </c>
      <c r="ER43" s="235">
        <f>IF(OR($E43="",$F43="",$G43="",'Allgemeine Info'!$H$15=""),0,IF(AND(ER$11&lt;&gt;0,ER$11&lt;='Allgemeine Info'!$H$15),($E43+$F43)*$I43*(1+$D$4)^ER$11,IF(ER$12='Allgemeine Info'!$H$15,$J43*(1+$D$4)^ER$12,IF(AND(ER$12&lt;&gt;0,MOD(ER$12,$G43)=0,ER$12&lt;'Allgemeine Info'!$H$15),($I43+$J43)*((1+$D$4)^ER$12),0))))</f>
        <v>0</v>
      </c>
      <c r="ES43" s="235">
        <f>IF(OR($E43="",$F43="",$G43="",'Allgemeine Info'!$H$15=""),0,IF(AND(ES$11&lt;&gt;0,ES$11&lt;='Allgemeine Info'!$H$15),($E43+$F43)*$I43*(1+$D$4)^ES$11,IF(ES$12='Allgemeine Info'!$H$15,$J43*(1+$D$4)^ES$12,IF(AND(ES$12&lt;&gt;0,MOD(ES$12,$G43)=0,ES$12&lt;'Allgemeine Info'!$H$15),($I43+$J43)*((1+$D$4)^ES$12),0))))</f>
        <v>0</v>
      </c>
      <c r="ET43" s="235">
        <f>IF(OR($E43="",$F43="",$G43="",'Allgemeine Info'!$H$15=""),0,IF(AND(ET$11&lt;&gt;0,ET$11&lt;='Allgemeine Info'!$H$15),($E43+$F43)*$I43*(1+$D$4)^ET$11,IF(ET$12='Allgemeine Info'!$H$15,$J43*(1+$D$4)^ET$12,IF(AND(ET$12&lt;&gt;0,MOD(ET$12,$G43)=0,ET$12&lt;'Allgemeine Info'!$H$15),($I43+$J43)*((1+$D$4)^ET$12),0))))</f>
        <v>0</v>
      </c>
      <c r="EU43" s="235">
        <f>IF(OR($E43="",$F43="",$G43="",'Allgemeine Info'!$H$15=""),0,IF(AND(EU$11&lt;&gt;0,EU$11&lt;='Allgemeine Info'!$H$15),($E43+$F43)*$I43*(1+$D$4)^EU$11,IF(EU$12='Allgemeine Info'!$H$15,$J43*(1+$D$4)^EU$12,IF(AND(EU$12&lt;&gt;0,MOD(EU$12,$G43)=0,EU$12&lt;'Allgemeine Info'!$H$15),($I43+$J43)*((1+$D$4)^EU$12),0))))</f>
        <v>0</v>
      </c>
      <c r="EV43" s="235">
        <f>IF(OR($E43="",$F43="",$G43="",'Allgemeine Info'!$H$15=""),0,IF(AND(EV$11&lt;&gt;0,EV$11&lt;='Allgemeine Info'!$H$15),($E43+$F43)*$I43*(1+$D$4)^EV$11,IF(EV$12='Allgemeine Info'!$H$15,$J43*(1+$D$4)^EV$12,IF(AND(EV$12&lt;&gt;0,MOD(EV$12,$G43)=0,EV$12&lt;'Allgemeine Info'!$H$15),($I43+$J43)*((1+$D$4)^EV$12),0))))</f>
        <v>0</v>
      </c>
      <c r="EW43" s="235">
        <f>IF(OR($E43="",$F43="",$G43="",'Allgemeine Info'!$H$15=""),0,IF(AND(EW$11&lt;&gt;0,EW$11&lt;='Allgemeine Info'!$H$15),($E43+$F43)*$I43*(1+$D$4)^EW$11,IF(EW$12='Allgemeine Info'!$H$15,$J43*(1+$D$4)^EW$12,IF(AND(EW$12&lt;&gt;0,MOD(EW$12,$G43)=0,EW$12&lt;'Allgemeine Info'!$H$15),($I43+$J43)*((1+$D$4)^EW$12),0))))</f>
        <v>0</v>
      </c>
      <c r="EX43" s="235">
        <f>IF(OR($E43="",$F43="",$G43="",'Allgemeine Info'!$H$15=""),0,IF(AND(EX$11&lt;&gt;0,EX$11&lt;='Allgemeine Info'!$H$15),($E43+$F43)*$I43*(1+$D$4)^EX$11,IF(EX$12='Allgemeine Info'!$H$15,$J43*(1+$D$4)^EX$12,IF(AND(EX$12&lt;&gt;0,MOD(EX$12,$G43)=0,EX$12&lt;'Allgemeine Info'!$H$15),($I43+$J43)*((1+$D$4)^EX$12),0))))</f>
        <v>0</v>
      </c>
      <c r="EY43" s="235">
        <f>IF(OR($E43="",$F43="",$G43="",'Allgemeine Info'!$H$15=""),0,IF(AND(EY$11&lt;&gt;0,EY$11&lt;='Allgemeine Info'!$H$15),($E43+$F43)*$I43*(1+$D$4)^EY$11,IF(EY$12='Allgemeine Info'!$H$15,$J43*(1+$D$4)^EY$12,IF(AND(EY$12&lt;&gt;0,MOD(EY$12,$G43)=0,EY$12&lt;'Allgemeine Info'!$H$15),($I43+$J43)*((1+$D$4)^EY$12),0))))</f>
        <v>0</v>
      </c>
      <c r="EZ43" s="235">
        <f>IF(OR($E43="",$F43="",$G43="",'Allgemeine Info'!$H$15=""),0,IF(AND(EZ$11&lt;&gt;0,EZ$11&lt;='Allgemeine Info'!$H$15),($E43+$F43)*$I43*(1+$D$4)^EZ$11,IF(EZ$12='Allgemeine Info'!$H$15,$J43*(1+$D$4)^EZ$12,IF(AND(EZ$12&lt;&gt;0,MOD(EZ$12,$G43)=0,EZ$12&lt;'Allgemeine Info'!$H$15),($I43+$J43)*((1+$D$4)^EZ$12),0))))</f>
        <v>0</v>
      </c>
      <c r="FA43" s="235">
        <f>IF(OR($E43="",$F43="",$G43="",'Allgemeine Info'!$H$15=""),0,IF(AND(FA$11&lt;&gt;0,FA$11&lt;='Allgemeine Info'!$H$15),($E43+$F43)*$I43*(1+$D$4)^FA$11,IF(FA$12='Allgemeine Info'!$H$15,$J43*(1+$D$4)^FA$12,IF(AND(FA$12&lt;&gt;0,MOD(FA$12,$G43)=0,FA$12&lt;'Allgemeine Info'!$H$15),($I43+$J43)*((1+$D$4)^FA$12),0))))</f>
        <v>0</v>
      </c>
      <c r="FB43" s="235">
        <f>IF(OR($E43="",$F43="",$G43="",'Allgemeine Info'!$H$15=""),0,IF(AND(FB$11&lt;&gt;0,FB$11&lt;='Allgemeine Info'!$H$15),($E43+$F43)*$I43*(1+$D$4)^FB$11,IF(FB$12='Allgemeine Info'!$H$15,$J43*(1+$D$4)^FB$12,IF(AND(FB$12&lt;&gt;0,MOD(FB$12,$G43)=0,FB$12&lt;'Allgemeine Info'!$H$15),($I43+$J43)*((1+$D$4)^FB$12),0))))</f>
        <v>0</v>
      </c>
      <c r="FC43" s="235">
        <f>IF(OR($E43="",$F43="",$G43="",'Allgemeine Info'!$H$15=""),0,IF(AND(FC$11&lt;&gt;0,FC$11&lt;='Allgemeine Info'!$H$15),($E43+$F43)*$I43*(1+$D$4)^FC$11,IF(FC$12='Allgemeine Info'!$H$15,$J43*(1+$D$4)^FC$12,IF(AND(FC$12&lt;&gt;0,MOD(FC$12,$G43)=0,FC$12&lt;'Allgemeine Info'!$H$15),($I43+$J43)*((1+$D$4)^FC$12),0))))</f>
        <v>0</v>
      </c>
      <c r="FD43" s="235">
        <f>IF(OR($E43="",$F43="",$G43="",'Allgemeine Info'!$H$15=""),0,IF(AND(FD$11&lt;&gt;0,FD$11&lt;='Allgemeine Info'!$H$15),($E43+$F43)*$I43*(1+$D$4)^FD$11,IF(FD$12='Allgemeine Info'!$H$15,$J43*(1+$D$4)^FD$12,IF(AND(FD$12&lt;&gt;0,MOD(FD$12,$G43)=0,FD$12&lt;'Allgemeine Info'!$H$15),($I43+$J43)*((1+$D$4)^FD$12),0))))</f>
        <v>0</v>
      </c>
      <c r="FE43" s="235">
        <f>IF(OR($E43="",$F43="",$G43="",'Allgemeine Info'!$H$15=""),0,IF(AND(FE$11&lt;&gt;0,FE$11&lt;='Allgemeine Info'!$H$15),($E43+$F43)*$I43*(1+$D$4)^FE$11,IF(FE$12='Allgemeine Info'!$H$15,$J43*(1+$D$4)^FE$12,IF(AND(FE$12&lt;&gt;0,MOD(FE$12,$G43)=0,FE$12&lt;'Allgemeine Info'!$H$15),($I43+$J43)*((1+$D$4)^FE$12),0))))</f>
        <v>0</v>
      </c>
      <c r="FF43" s="235">
        <f>IF(OR($E43="",$F43="",$G43="",'Allgemeine Info'!$H$15=""),0,IF(AND(FF$11&lt;&gt;0,FF$11&lt;='Allgemeine Info'!$H$15),($E43+$F43)*$I43*(1+$D$4)^FF$11,IF(FF$12='Allgemeine Info'!$H$15,$J43*(1+$D$4)^FF$12,IF(AND(FF$12&lt;&gt;0,MOD(FF$12,$G43)=0,FF$12&lt;'Allgemeine Info'!$H$15),($I43+$J43)*((1+$D$4)^FF$12),0))))</f>
        <v>0</v>
      </c>
      <c r="FG43" s="235">
        <f>IF(OR($E43="",$F43="",$G43="",'Allgemeine Info'!$H$15=""),0,IF(AND(FG$11&lt;&gt;0,FG$11&lt;='Allgemeine Info'!$H$15),($E43+$F43)*$I43*(1+$D$4)^FG$11,IF(FG$12='Allgemeine Info'!$H$15,$J43*(1+$D$4)^FG$12,IF(AND(FG$12&lt;&gt;0,MOD(FG$12,$G43)=0,FG$12&lt;'Allgemeine Info'!$H$15),($I43+$J43)*((1+$D$4)^FG$12),0))))</f>
        <v>0</v>
      </c>
      <c r="FH43" s="235">
        <f>IF(OR($E43="",$F43="",$G43="",'Allgemeine Info'!$H$15=""),0,IF(AND(FH$11&lt;&gt;0,FH$11&lt;='Allgemeine Info'!$H$15),($E43+$F43)*$I43*(1+$D$4)^FH$11,IF(FH$12='Allgemeine Info'!$H$15,$J43*(1+$D$4)^FH$12,IF(AND(FH$12&lt;&gt;0,MOD(FH$12,$G43)=0,FH$12&lt;'Allgemeine Info'!$H$15),($I43+$J43)*((1+$D$4)^FH$12),0))))</f>
        <v>0</v>
      </c>
      <c r="FI43" s="235">
        <f>IF(OR($E43="",$F43="",$G43="",'Allgemeine Info'!$H$15=""),0,IF(AND(FI$11&lt;&gt;0,FI$11&lt;='Allgemeine Info'!$H$15),($E43+$F43)*$I43*(1+$D$4)^FI$11,IF(FI$12='Allgemeine Info'!$H$15,$J43*(1+$D$4)^FI$12,IF(AND(FI$12&lt;&gt;0,MOD(FI$12,$G43)=0,FI$12&lt;'Allgemeine Info'!$H$15),($I43+$J43)*((1+$D$4)^FI$12),0))))</f>
        <v>0</v>
      </c>
      <c r="FJ43" s="235">
        <f>IF(OR($E43="",$F43="",$G43="",'Allgemeine Info'!$H$15=""),0,IF(AND(FJ$11&lt;&gt;0,FJ$11&lt;='Allgemeine Info'!$H$15),($E43+$F43)*$I43*(1+$D$4)^FJ$11,IF(FJ$12='Allgemeine Info'!$H$15,$J43*(1+$D$4)^FJ$12,IF(AND(FJ$12&lt;&gt;0,MOD(FJ$12,$G43)=0,FJ$12&lt;'Allgemeine Info'!$H$15),($I43+$J43)*((1+$D$4)^FJ$12),0))))</f>
        <v>0</v>
      </c>
      <c r="FK43" s="235">
        <f>IF(OR($E43="",$F43="",$G43="",'Allgemeine Info'!$H$15=""),0,IF(AND(FK$11&lt;&gt;0,FK$11&lt;='Allgemeine Info'!$H$15),($E43+$F43)*$I43*(1+$D$4)^FK$11,IF(FK$12='Allgemeine Info'!$H$15,$J43*(1+$D$4)^FK$12,IF(AND(FK$12&lt;&gt;0,MOD(FK$12,$G43)=0,FK$12&lt;'Allgemeine Info'!$H$15),($I43+$J43)*((1+$D$4)^FK$12),0))))</f>
        <v>0</v>
      </c>
      <c r="FL43" s="235">
        <f>IF(OR($E43="",$F43="",$G43="",'Allgemeine Info'!$H$15=""),0,IF(AND(FL$11&lt;&gt;0,FL$11&lt;='Allgemeine Info'!$H$15),($E43+$F43)*$I43*(1+$D$4)^FL$11,IF(FL$12='Allgemeine Info'!$H$15,$J43*(1+$D$4)^FL$12,IF(AND(FL$12&lt;&gt;0,MOD(FL$12,$G43)=0,FL$12&lt;'Allgemeine Info'!$H$15),($I43+$J43)*((1+$D$4)^FL$12),0))))</f>
        <v>0</v>
      </c>
      <c r="FM43" s="235">
        <f>IF(OR($E43="",$F43="",$G43="",'Allgemeine Info'!$H$15=""),0,IF(AND(FM$11&lt;&gt;0,FM$11&lt;='Allgemeine Info'!$H$15),($E43+$F43)*$I43*(1+$D$4)^FM$11,IF(FM$12='Allgemeine Info'!$H$15,$J43*(1+$D$4)^FM$12,IF(AND(FM$12&lt;&gt;0,MOD(FM$12,$G43)=0,FM$12&lt;'Allgemeine Info'!$H$15),($I43+$J43)*((1+$D$4)^FM$12),0))))</f>
        <v>0</v>
      </c>
      <c r="FN43" s="235">
        <f>IF(OR($E43="",$F43="",$G43="",'Allgemeine Info'!$H$15=""),0,IF(AND(FN$11&lt;&gt;0,FN$11&lt;='Allgemeine Info'!$H$15),($E43+$F43)*$I43*(1+$D$4)^FN$11,IF(FN$12='Allgemeine Info'!$H$15,$J43*(1+$D$4)^FN$12,IF(AND(FN$12&lt;&gt;0,MOD(FN$12,$G43)=0,FN$12&lt;'Allgemeine Info'!$H$15),($I43+$J43)*((1+$D$4)^FN$12),0))))</f>
        <v>0</v>
      </c>
      <c r="FO43" s="235">
        <f>IF(OR($E43="",$F43="",$G43="",'Allgemeine Info'!$H$15=""),0,IF(AND(FO$11&lt;&gt;0,FO$11&lt;='Allgemeine Info'!$H$15),($E43+$F43)*$I43*(1+$D$4)^FO$11,IF(FO$12='Allgemeine Info'!$H$15,$J43*(1+$D$4)^FO$12,IF(AND(FO$12&lt;&gt;0,MOD(FO$12,$G43)=0,FO$12&lt;'Allgemeine Info'!$H$15),($I43+$J43)*((1+$D$4)^FO$12),0))))</f>
        <v>0</v>
      </c>
      <c r="FP43" s="235">
        <f>IF(OR($E43="",$F43="",$G43="",'Allgemeine Info'!$H$15=""),0,IF(AND(FP$11&lt;&gt;0,FP$11&lt;='Allgemeine Info'!$H$15),($E43+$F43)*$I43*(1+$D$4)^FP$11,IF(FP$12='Allgemeine Info'!$H$15,$J43*(1+$D$4)^FP$12,IF(AND(FP$12&lt;&gt;0,MOD(FP$12,$G43)=0,FP$12&lt;'Allgemeine Info'!$H$15),($I43+$J43)*((1+$D$4)^FP$12),0))))</f>
        <v>0</v>
      </c>
      <c r="FQ43" s="235">
        <f>IF(OR($E43="",$F43="",$G43="",'Allgemeine Info'!$H$15=""),0,IF(AND(FQ$11&lt;&gt;0,FQ$11&lt;='Allgemeine Info'!$H$15),($E43+$F43)*$I43*(1+$D$4)^FQ$11,IF(FQ$12='Allgemeine Info'!$H$15,$J43*(1+$D$4)^FQ$12,IF(AND(FQ$12&lt;&gt;0,MOD(FQ$12,$G43)=0,FQ$12&lt;'Allgemeine Info'!$H$15),($I43+$J43)*((1+$D$4)^FQ$12),0))))</f>
        <v>0</v>
      </c>
      <c r="FR43" s="235">
        <f>IF(OR($E43="",$F43="",$G43="",'Allgemeine Info'!$H$15=""),0,IF(AND(FR$11&lt;&gt;0,FR$11&lt;='Allgemeine Info'!$H$15),($E43+$F43)*$I43*(1+$D$4)^FR$11,IF(FR$12='Allgemeine Info'!$H$15,$J43*(1+$D$4)^FR$12,IF(AND(FR$12&lt;&gt;0,MOD(FR$12,$G43)=0,FR$12&lt;'Allgemeine Info'!$H$15),($I43+$J43)*((1+$D$4)^FR$12),0))))</f>
        <v>0</v>
      </c>
      <c r="FS43" s="235">
        <f>IF(OR($E43="",$F43="",$G43="",'Allgemeine Info'!$H$15=""),0,IF(AND(FS$11&lt;&gt;0,FS$11&lt;='Allgemeine Info'!$H$15),($E43+$F43)*$I43*(1+$D$4)^FS$11,IF(FS$12='Allgemeine Info'!$H$15,$J43*(1+$D$4)^FS$12,IF(AND(FS$12&lt;&gt;0,MOD(FS$12,$G43)=0,FS$12&lt;'Allgemeine Info'!$H$15),($I43+$J43)*((1+$D$4)^FS$12),0))))</f>
        <v>0</v>
      </c>
      <c r="FT43" s="235">
        <f>IF(OR($E43="",$F43="",$G43="",'Allgemeine Info'!$H$15=""),0,IF(AND(FT$11&lt;&gt;0,FT$11&lt;='Allgemeine Info'!$H$15),($E43+$F43)*$I43*(1+$D$4)^FT$11,IF(FT$12='Allgemeine Info'!$H$15,$J43*(1+$D$4)^FT$12,IF(AND(FT$12&lt;&gt;0,MOD(FT$12,$G43)=0,FT$12&lt;'Allgemeine Info'!$H$15),($I43+$J43)*((1+$D$4)^FT$12),0))))</f>
        <v>0</v>
      </c>
      <c r="FU43" s="235">
        <f>IF(OR($E43="",$F43="",$G43="",'Allgemeine Info'!$H$15=""),0,IF(AND(FU$11&lt;&gt;0,FU$11&lt;='Allgemeine Info'!$H$15),($E43+$F43)*$I43*(1+$D$4)^FU$11,IF(FU$12='Allgemeine Info'!$H$15,$J43*(1+$D$4)^FU$12,IF(AND(FU$12&lt;&gt;0,MOD(FU$12,$G43)=0,FU$12&lt;'Allgemeine Info'!$H$15),($I43+$J43)*((1+$D$4)^FU$12),0))))</f>
        <v>0</v>
      </c>
      <c r="FV43" s="235">
        <f>IF(OR($E43="",$F43="",$G43="",'Allgemeine Info'!$H$15=""),0,IF(AND(FV$11&lt;&gt;0,FV$11&lt;='Allgemeine Info'!$H$15),($E43+$F43)*$I43*(1+$D$4)^FV$11,IF(FV$12='Allgemeine Info'!$H$15,$J43*(1+$D$4)^FV$12,IF(AND(FV$12&lt;&gt;0,MOD(FV$12,$G43)=0,FV$12&lt;'Allgemeine Info'!$H$15),($I43+$J43)*((1+$D$4)^FV$12),0))))</f>
        <v>0</v>
      </c>
      <c r="FW43" s="235">
        <f>IF(OR($E43="",$F43="",$G43="",'Allgemeine Info'!$H$15=""),0,IF(AND(FW$11&lt;&gt;0,FW$11&lt;='Allgemeine Info'!$H$15),($E43+$F43)*$I43*(1+$D$4)^FW$11,IF(FW$12='Allgemeine Info'!$H$15,$J43*(1+$D$4)^FW$12,IF(AND(FW$12&lt;&gt;0,MOD(FW$12,$G43)=0,FW$12&lt;'Allgemeine Info'!$H$15),($I43+$J43)*((1+$D$4)^FW$12),0))))</f>
        <v>0</v>
      </c>
      <c r="FX43" s="235">
        <f>IF(OR($E43="",$F43="",$G43="",'Allgemeine Info'!$H$15=""),0,IF(AND(FX$11&lt;&gt;0,FX$11&lt;='Allgemeine Info'!$H$15),($E43+$F43)*$I43*(1+$D$4)^FX$11,IF(FX$12='Allgemeine Info'!$H$15,$J43*(1+$D$4)^FX$12,IF(AND(FX$12&lt;&gt;0,MOD(FX$12,$G43)=0,FX$12&lt;'Allgemeine Info'!$H$15),($I43+$J43)*((1+$D$4)^FX$12),0))))</f>
        <v>0</v>
      </c>
      <c r="FY43" s="235">
        <f>IF(OR($E43="",$F43="",$G43="",'Allgemeine Info'!$H$15=""),0,IF(AND(FY$11&lt;&gt;0,FY$11&lt;='Allgemeine Info'!$H$15),($E43+$F43)*$I43*(1+$D$4)^FY$11,IF(FY$12='Allgemeine Info'!$H$15,$J43*(1+$D$4)^FY$12,IF(AND(FY$12&lt;&gt;0,MOD(FY$12,$G43)=0,FY$12&lt;'Allgemeine Info'!$H$15),($I43+$J43)*((1+$D$4)^FY$12),0))))</f>
        <v>0</v>
      </c>
      <c r="FZ43" s="235">
        <f>IF(OR($E43="",$F43="",$G43="",'Allgemeine Info'!$H$15=""),0,IF(AND(FZ$11&lt;&gt;0,FZ$11&lt;='Allgemeine Info'!$H$15),($E43+$F43)*$I43*(1+$D$4)^FZ$11,IF(FZ$12='Allgemeine Info'!$H$15,$J43*(1+$D$4)^FZ$12,IF(AND(FZ$12&lt;&gt;0,MOD(FZ$12,$G43)=0,FZ$12&lt;'Allgemeine Info'!$H$15),($I43+$J43)*((1+$D$4)^FZ$12),0))))</f>
        <v>0</v>
      </c>
      <c r="GA43" s="235">
        <f>IF(OR($E43="",$F43="",$G43="",'Allgemeine Info'!$H$15=""),0,IF(AND(GA$11&lt;&gt;0,GA$11&lt;='Allgemeine Info'!$H$15),($E43+$F43)*$I43*(1+$D$4)^GA$11,IF(GA$12='Allgemeine Info'!$H$15,$J43*(1+$D$4)^GA$12,IF(AND(GA$12&lt;&gt;0,MOD(GA$12,$G43)=0,GA$12&lt;'Allgemeine Info'!$H$15),($I43+$J43)*((1+$D$4)^GA$12),0))))</f>
        <v>0</v>
      </c>
      <c r="GB43" s="235">
        <f>IF(OR($E43="",$F43="",$G43="",'Allgemeine Info'!$H$15=""),0,IF(AND(GB$11&lt;&gt;0,GB$11&lt;='Allgemeine Info'!$H$15),($E43+$F43)*$I43*(1+$D$4)^GB$11,IF(GB$12='Allgemeine Info'!$H$15,$J43*(1+$D$4)^GB$12,IF(AND(GB$12&lt;&gt;0,MOD(GB$12,$G43)=0,GB$12&lt;'Allgemeine Info'!$H$15),($I43+$J43)*((1+$D$4)^GB$12),0))))</f>
        <v>0</v>
      </c>
      <c r="GC43" s="235">
        <f>IF(OR($E43="",$F43="",$G43="",'Allgemeine Info'!$H$15=""),0,IF(AND(GC$11&lt;&gt;0,GC$11&lt;='Allgemeine Info'!$H$15),($E43+$F43)*$I43*(1+$D$4)^GC$11,IF(GC$12='Allgemeine Info'!$H$15,$J43*(1+$D$4)^GC$12,IF(AND(GC$12&lt;&gt;0,MOD(GC$12,$G43)=0,GC$12&lt;'Allgemeine Info'!$H$15),($I43+$J43)*((1+$D$4)^GC$12),0))))</f>
        <v>0</v>
      </c>
      <c r="GD43" s="235">
        <f>IF(OR($E43="",$F43="",$G43="",'Allgemeine Info'!$H$15=""),0,IF(AND(GD$11&lt;&gt;0,GD$11&lt;='Allgemeine Info'!$H$15),($E43+$F43)*$I43*(1+$D$4)^GD$11,IF(GD$12='Allgemeine Info'!$H$15,$J43*(1+$D$4)^GD$12,IF(AND(GD$12&lt;&gt;0,MOD(GD$12,$G43)=0,GD$12&lt;'Allgemeine Info'!$H$15),($I43+$J43)*((1+$D$4)^GD$12),0))))</f>
        <v>0</v>
      </c>
      <c r="GE43" s="235">
        <f>IF(OR($E43="",$F43="",$G43="",'Allgemeine Info'!$H$15=""),0,IF(AND(GE$11&lt;&gt;0,GE$11&lt;='Allgemeine Info'!$H$15),($E43+$F43)*$I43*(1+$D$4)^GE$11,IF(GE$12='Allgemeine Info'!$H$15,$J43*(1+$D$4)^GE$12,IF(AND(GE$12&lt;&gt;0,MOD(GE$12,$G43)=0,GE$12&lt;'Allgemeine Info'!$H$15),($I43+$J43)*((1+$D$4)^GE$12),0))))</f>
        <v>0</v>
      </c>
      <c r="GF43" s="235">
        <f>IF(OR($E43="",$F43="",$G43="",'Allgemeine Info'!$H$15=""),0,IF(AND(GF$11&lt;&gt;0,GF$11&lt;='Allgemeine Info'!$H$15),($E43+$F43)*$I43*(1+$D$4)^GF$11,IF(GF$12='Allgemeine Info'!$H$15,$J43*(1+$D$4)^GF$12,IF(AND(GF$12&lt;&gt;0,MOD(GF$12,$G43)=0,GF$12&lt;'Allgemeine Info'!$H$15),($I43+$J43)*((1+$D$4)^GF$12),0))))</f>
        <v>0</v>
      </c>
      <c r="GG43" s="235">
        <f>IF(OR($E43="",$F43="",$G43="",'Allgemeine Info'!$H$15=""),0,IF(AND(GG$11&lt;&gt;0,GG$11&lt;='Allgemeine Info'!$H$15),($E43+$F43)*$I43*(1+$D$4)^GG$11,IF(GG$12='Allgemeine Info'!$H$15,$J43*(1+$D$4)^GG$12,IF(AND(GG$12&lt;&gt;0,MOD(GG$12,$G43)=0,GG$12&lt;'Allgemeine Info'!$H$15),($I43+$J43)*((1+$D$4)^GG$12),0))))</f>
        <v>0</v>
      </c>
      <c r="GH43" s="235">
        <f>IF(OR($E43="",$F43="",$G43="",'Allgemeine Info'!$H$15=""),0,IF(AND(GH$11&lt;&gt;0,GH$11&lt;='Allgemeine Info'!$H$15),($E43+$F43)*$I43*(1+$D$4)^GH$11,IF(GH$12='Allgemeine Info'!$H$15,$J43*(1+$D$4)^GH$12,IF(AND(GH$12&lt;&gt;0,MOD(GH$12,$G43)=0,GH$12&lt;'Allgemeine Info'!$H$15),($I43+$J43)*((1+$D$4)^GH$12),0))))</f>
        <v>0</v>
      </c>
      <c r="GI43" s="235">
        <f>IF(OR($E43="",$F43="",$G43="",'Allgemeine Info'!$H$15=""),0,IF(AND(GI$11&lt;&gt;0,GI$11&lt;='Allgemeine Info'!$H$15),($E43+$F43)*$I43*(1+$D$4)^GI$11,IF(GI$12='Allgemeine Info'!$H$15,$J43*(1+$D$4)^GI$12,IF(AND(GI$12&lt;&gt;0,MOD(GI$12,$G43)=0,GI$12&lt;'Allgemeine Info'!$H$15),($I43+$J43)*((1+$D$4)^GI$12),0))))</f>
        <v>0</v>
      </c>
      <c r="GJ43" s="235">
        <f>IF(OR($E43="",$F43="",$G43="",'Allgemeine Info'!$H$15=""),0,IF(AND(GJ$11&lt;&gt;0,GJ$11&lt;='Allgemeine Info'!$H$15),($E43+$F43)*$I43*(1+$D$4)^GJ$11,IF(GJ$12='Allgemeine Info'!$H$15,$J43*(1+$D$4)^GJ$12,IF(AND(GJ$12&lt;&gt;0,MOD(GJ$12,$G43)=0,GJ$12&lt;'Allgemeine Info'!$H$15),($I43+$J43)*((1+$D$4)^GJ$12),0))))</f>
        <v>0</v>
      </c>
      <c r="GK43" s="235">
        <f>IF(OR($E43="",$F43="",$G43="",'Allgemeine Info'!$H$15=""),0,IF(AND(GK$11&lt;&gt;0,GK$11&lt;='Allgemeine Info'!$H$15),($E43+$F43)*$I43*(1+$D$4)^GK$11,IF(GK$12='Allgemeine Info'!$H$15,$J43*(1+$D$4)^GK$12,IF(AND(GK$12&lt;&gt;0,MOD(GK$12,$G43)=0,GK$12&lt;'Allgemeine Info'!$H$15),($I43+$J43)*((1+$D$4)^GK$12),0))))</f>
        <v>0</v>
      </c>
      <c r="GL43" s="235">
        <f>IF(OR($E43="",$F43="",$G43="",'Allgemeine Info'!$H$15=""),0,IF(AND(GL$11&lt;&gt;0,GL$11&lt;='Allgemeine Info'!$H$15),($E43+$F43)*$I43*(1+$D$4)^GL$11,IF(GL$12='Allgemeine Info'!$H$15,$J43*(1+$D$4)^GL$12,IF(AND(GL$12&lt;&gt;0,MOD(GL$12,$G43)=0,GL$12&lt;'Allgemeine Info'!$H$15),($I43+$J43)*((1+$D$4)^GL$12),0))))</f>
        <v>0</v>
      </c>
      <c r="GM43" s="235">
        <f>IF(OR($E43="",$F43="",$G43="",'Allgemeine Info'!$H$15=""),0,IF(AND(GM$11&lt;&gt;0,GM$11&lt;='Allgemeine Info'!$H$15),($E43+$F43)*$I43*(1+$D$4)^GM$11,IF(GM$12='Allgemeine Info'!$H$15,$J43*(1+$D$4)^GM$12,IF(AND(GM$12&lt;&gt;0,MOD(GM$12,$G43)=0,GM$12&lt;'Allgemeine Info'!$H$15),($I43+$J43)*((1+$D$4)^GM$12),0))))</f>
        <v>0</v>
      </c>
      <c r="GN43" s="235">
        <f>IF(OR($E43="",$F43="",$G43="",'Allgemeine Info'!$H$15=""),0,IF(AND(GN$11&lt;&gt;0,GN$11&lt;='Allgemeine Info'!$H$15),($E43+$F43)*$I43*(1+$D$4)^GN$11,IF(GN$12='Allgemeine Info'!$H$15,$J43*(1+$D$4)^GN$12,IF(AND(GN$12&lt;&gt;0,MOD(GN$12,$G43)=0,GN$12&lt;'Allgemeine Info'!$H$15),($I43+$J43)*((1+$D$4)^GN$12),0))))</f>
        <v>0</v>
      </c>
      <c r="GO43" s="235">
        <f>IF(OR($E43="",$F43="",$G43="",'Allgemeine Info'!$H$15=""),0,IF(AND(GO$11&lt;&gt;0,GO$11&lt;='Allgemeine Info'!$H$15),($E43+$F43)*$I43*(1+$D$4)^GO$11,IF(GO$12='Allgemeine Info'!$H$15,$J43*(1+$D$4)^GO$12,IF(AND(GO$12&lt;&gt;0,MOD(GO$12,$G43)=0,GO$12&lt;'Allgemeine Info'!$H$15),($I43+$J43)*((1+$D$4)^GO$12),0))))</f>
        <v>0</v>
      </c>
      <c r="GP43" s="235">
        <f>IF(OR($E43="",$F43="",$G43="",'Allgemeine Info'!$H$15=""),0,IF(AND(GP$11&lt;&gt;0,GP$11&lt;='Allgemeine Info'!$H$15),($E43+$F43)*$I43*(1+$D$4)^GP$11,IF(GP$12='Allgemeine Info'!$H$15,$J43*(1+$D$4)^GP$12,IF(AND(GP$12&lt;&gt;0,MOD(GP$12,$G43)=0,GP$12&lt;'Allgemeine Info'!$H$15),($I43+$J43)*((1+$D$4)^GP$12),0))))</f>
        <v>0</v>
      </c>
      <c r="GQ43" s="235">
        <f>IF(OR($E43="",$F43="",$G43="",'Allgemeine Info'!$H$15=""),0,IF(AND(GQ$11&lt;&gt;0,GQ$11&lt;='Allgemeine Info'!$H$15),($E43+$F43)*$I43*(1+$D$4)^GQ$11,IF(GQ$12='Allgemeine Info'!$H$15,$J43*(1+$D$4)^GQ$12,IF(AND(GQ$12&lt;&gt;0,MOD(GQ$12,$G43)=0,GQ$12&lt;'Allgemeine Info'!$H$15),($I43+$J43)*((1+$D$4)^GQ$12),0))))</f>
        <v>0</v>
      </c>
      <c r="GR43" s="235">
        <f>IF(OR($E43="",$F43="",$G43="",'Allgemeine Info'!$H$15=""),0,IF(AND(GR$11&lt;&gt;0,GR$11&lt;='Allgemeine Info'!$H$15),($E43+$F43)*$I43*(1+$D$4)^GR$11,IF(GR$12='Allgemeine Info'!$H$15,$J43*(1+$D$4)^GR$12,IF(AND(GR$12&lt;&gt;0,MOD(GR$12,$G43)=0,GR$12&lt;'Allgemeine Info'!$H$15),($I43+$J43)*((1+$D$4)^GR$12),0))))</f>
        <v>0</v>
      </c>
      <c r="GS43" s="235">
        <f>IF(OR($E43="",$F43="",$G43="",'Allgemeine Info'!$H$15=""),0,IF(AND(GS$11&lt;&gt;0,GS$11&lt;='Allgemeine Info'!$H$15),($E43+$F43)*$I43*(1+$D$4)^GS$11,IF(GS$12='Allgemeine Info'!$H$15,$J43*(1+$D$4)^GS$12,IF(AND(GS$12&lt;&gt;0,MOD(GS$12,$G43)=0,GS$12&lt;'Allgemeine Info'!$H$15),($I43+$J43)*((1+$D$4)^GS$12),0))))</f>
        <v>0</v>
      </c>
      <c r="GT43" s="235">
        <f>IF(OR($E43="",$F43="",$G43="",'Allgemeine Info'!$H$15=""),0,IF(AND(GT$11&lt;&gt;0,GT$11&lt;='Allgemeine Info'!$H$15),($E43+$F43)*$I43*(1+$D$4)^GT$11,IF(GT$12='Allgemeine Info'!$H$15,$J43*(1+$D$4)^GT$12,IF(AND(GT$12&lt;&gt;0,MOD(GT$12,$G43)=0,GT$12&lt;'Allgemeine Info'!$H$15),($I43+$J43)*((1+$D$4)^GT$12),0))))</f>
        <v>0</v>
      </c>
      <c r="GU43" s="235">
        <f>IF(OR($E43="",$F43="",$G43="",'Allgemeine Info'!$H$15=""),0,IF(AND(GU$11&lt;&gt;0,GU$11&lt;='Allgemeine Info'!$H$15),($E43+$F43)*$I43*(1+$D$4)^GU$11,IF(GU$12='Allgemeine Info'!$H$15,$J43*(1+$D$4)^GU$12,IF(AND(GU$12&lt;&gt;0,MOD(GU$12,$G43)=0,GU$12&lt;'Allgemeine Info'!$H$15),($I43+$J43)*((1+$D$4)^GU$12),0))))</f>
        <v>0</v>
      </c>
      <c r="GV43" s="235">
        <f>IF(OR($E43="",$F43="",$G43="",'Allgemeine Info'!$H$15=""),0,IF(AND(GV$11&lt;&gt;0,GV$11&lt;='Allgemeine Info'!$H$15),($E43+$F43)*$I43*(1+$D$4)^GV$11,IF(GV$12='Allgemeine Info'!$H$15,$J43*(1+$D$4)^GV$12,IF(AND(GV$12&lt;&gt;0,MOD(GV$12,$G43)=0,GV$12&lt;'Allgemeine Info'!$H$15),($I43+$J43)*((1+$D$4)^GV$12),0))))</f>
        <v>0</v>
      </c>
      <c r="GW43" s="235">
        <f>IF(OR($E43="",$F43="",$G43="",'Allgemeine Info'!$H$15=""),0,IF(AND(GW$11&lt;&gt;0,GW$11&lt;='Allgemeine Info'!$H$15),($E43+$F43)*$I43*(1+$D$4)^GW$11,IF(GW$12='Allgemeine Info'!$H$15,$J43*(1+$D$4)^GW$12,IF(AND(GW$12&lt;&gt;0,MOD(GW$12,$G43)=0,GW$12&lt;'Allgemeine Info'!$H$15),($I43+$J43)*((1+$D$4)^GW$12),0))))</f>
        <v>0</v>
      </c>
      <c r="GX43" s="235">
        <f>IF(OR($E43="",$F43="",$G43="",'Allgemeine Info'!$H$15=""),0,IF(AND(GX$11&lt;&gt;0,GX$11&lt;='Allgemeine Info'!$H$15),($E43+$F43)*$I43*(1+$D$4)^GX$11,IF(GX$12='Allgemeine Info'!$H$15,$J43*(1+$D$4)^GX$12,IF(AND(GX$12&lt;&gt;0,MOD(GX$12,$G43)=0,GX$12&lt;'Allgemeine Info'!$H$15),($I43+$J43)*((1+$D$4)^GX$12),0))))</f>
        <v>0</v>
      </c>
      <c r="GY43" s="235">
        <f>IF(OR($E43="",$F43="",$G43="",'Allgemeine Info'!$H$15=""),0,IF(AND(GY$11&lt;&gt;0,GY$11&lt;='Allgemeine Info'!$H$15),($E43+$F43)*$I43*(1+$D$4)^GY$11,IF(GY$12='Allgemeine Info'!$H$15,$J43*(1+$D$4)^GY$12,IF(AND(GY$12&lt;&gt;0,MOD(GY$12,$G43)=0,GY$12&lt;'Allgemeine Info'!$H$15),($I43+$J43)*((1+$D$4)^GY$12),0))))</f>
        <v>0</v>
      </c>
      <c r="GZ43" s="235">
        <f>IF(OR($E43="",$F43="",$G43="",'Allgemeine Info'!$H$15=""),0,IF(AND(GZ$11&lt;&gt;0,GZ$11&lt;='Allgemeine Info'!$H$15),($E43+$F43)*$I43*(1+$D$4)^GZ$11,IF(GZ$12='Allgemeine Info'!$H$15,$J43*(1+$D$4)^GZ$12,IF(AND(GZ$12&lt;&gt;0,MOD(GZ$12,$G43)=0,GZ$12&lt;'Allgemeine Info'!$H$15),($I43+$J43)*((1+$D$4)^GZ$12),0))))</f>
        <v>0</v>
      </c>
      <c r="HA43" s="235">
        <f>IF(OR($E43="",$F43="",$G43="",'Allgemeine Info'!$H$15=""),0,IF(AND(HA$11&lt;&gt;0,HA$11&lt;='Allgemeine Info'!$H$15),($E43+$F43)*$I43*(1+$D$4)^HA$11,IF(HA$12='Allgemeine Info'!$H$15,$J43*(1+$D$4)^HA$12,IF(AND(HA$12&lt;&gt;0,MOD(HA$12,$G43)=0,HA$12&lt;'Allgemeine Info'!$H$15),($I43+$J43)*((1+$D$4)^HA$12),0))))</f>
        <v>0</v>
      </c>
      <c r="HB43" s="235">
        <f>IF(OR($E43="",$F43="",$G43="",'Allgemeine Info'!$H$15=""),0,IF(AND(HB$11&lt;&gt;0,HB$11&lt;='Allgemeine Info'!$H$15),($E43+$F43)*$I43*(1+$D$4)^HB$11,IF(HB$12='Allgemeine Info'!$H$15,$J43*(1+$D$4)^HB$12,IF(AND(HB$12&lt;&gt;0,MOD(HB$12,$G43)=0,HB$12&lt;'Allgemeine Info'!$H$15),($I43+$J43)*((1+$D$4)^HB$12),0))))</f>
        <v>0</v>
      </c>
    </row>
    <row r="44" spans="1:210" x14ac:dyDescent="0.2">
      <c r="A44" s="47"/>
      <c r="B44" s="326"/>
      <c r="C44" s="324"/>
      <c r="D44" s="237"/>
      <c r="E44" s="324"/>
      <c r="F44" s="324"/>
      <c r="G44" s="328"/>
      <c r="H44" s="234">
        <f>IF('Allgemeine Info'!$H$15="",0,IF(G44=0,0,IF(MOD(('Allgemeine Info'!$H$15),G44)=0,(('Allgemeine Info'!$H$15)/G44)-1,ROUNDDOWN(('Allgemeine Info'!$H$15)/G44,0))))</f>
        <v>0</v>
      </c>
      <c r="I44" s="322"/>
      <c r="J44" s="322"/>
      <c r="K44" s="235">
        <f>IF(OR($E44="",$F44="",$G44="",'Allgemeine Info'!$H$15=""),0,IF(AND(K$11&lt;&gt;0,K$11&lt;='Allgemeine Info'!$H$15),($E44+$F44)*$I44*(1+$D$4)^K$11,IF(K$12='Allgemeine Info'!$H$15,$J44*(1+$D$4)^K$12,IF(AND(K$12&lt;&gt;0,MOD(K$12,$G44)=0,K$12&lt;'Allgemeine Info'!$H$15),($I44+$J44)*((1+$D$4)^K$12),0))))</f>
        <v>0</v>
      </c>
      <c r="L44" s="235">
        <f>IF(OR($E44="",$F44="",$G44="",'Allgemeine Info'!$H$15=""),0,IF(AND(L$11&lt;&gt;0,L$11&lt;='Allgemeine Info'!$H$15),($E44+$F44)*$I44*(1+$D$4)^L$11,IF(L$12='Allgemeine Info'!$H$15,$J44*(1+$D$4)^L$12,IF(AND(L$12&lt;&gt;0,MOD(L$12,$G44)=0,L$12&lt;'Allgemeine Info'!$H$15),($I44+$J44)*((1+$D$4)^L$12),0))))</f>
        <v>0</v>
      </c>
      <c r="M44" s="235">
        <f>IF(OR($E44="",$F44="",$G44="",'Allgemeine Info'!$H$15=""),0,IF(AND(M$11&lt;&gt;0,M$11&lt;='Allgemeine Info'!$H$15),($E44+$F44)*$I44*(1+$D$4)^M$11,IF(M$12='Allgemeine Info'!$H$15,$J44*(1+$D$4)^M$12,IF(AND(M$12&lt;&gt;0,MOD(M$12,$G44)=0,M$12&lt;'Allgemeine Info'!$H$15),($I44+$J44)*((1+$D$4)^M$12),0))))</f>
        <v>0</v>
      </c>
      <c r="N44" s="235">
        <f>IF(OR($E44="",$F44="",$G44="",'Allgemeine Info'!$H$15=""),0,IF(AND(N$11&lt;&gt;0,N$11&lt;='Allgemeine Info'!$H$15),($E44+$F44)*$I44*(1+$D$4)^N$11,IF(N$12='Allgemeine Info'!$H$15,$J44*(1+$D$4)^N$12,IF(AND(N$12&lt;&gt;0,MOD(N$12,$G44)=0,N$12&lt;'Allgemeine Info'!$H$15),($I44+$J44)*((1+$D$4)^N$12),0))))</f>
        <v>0</v>
      </c>
      <c r="O44" s="235">
        <f>IF(OR($E44="",$F44="",$G44="",'Allgemeine Info'!$H$15=""),0,IF(AND(O$11&lt;&gt;0,O$11&lt;='Allgemeine Info'!$H$15),($E44+$F44)*$I44*(1+$D$4)^O$11,IF(O$12='Allgemeine Info'!$H$15,$J44*(1+$D$4)^O$12,IF(AND(O$12&lt;&gt;0,MOD(O$12,$G44)=0,O$12&lt;'Allgemeine Info'!$H$15),($I44+$J44)*((1+$D$4)^O$12),0))))</f>
        <v>0</v>
      </c>
      <c r="P44" s="235">
        <f>IF(OR($E44="",$F44="",$G44="",'Allgemeine Info'!$H$15=""),0,IF(AND(P$11&lt;&gt;0,P$11&lt;='Allgemeine Info'!$H$15),($E44+$F44)*$I44*(1+$D$4)^P$11,IF(P$12='Allgemeine Info'!$H$15,$J44*(1+$D$4)^P$12,IF(AND(P$12&lt;&gt;0,MOD(P$12,$G44)=0,P$12&lt;'Allgemeine Info'!$H$15),($I44+$J44)*((1+$D$4)^P$12),0))))</f>
        <v>0</v>
      </c>
      <c r="Q44" s="235">
        <f>IF(OR($E44="",$F44="",$G44="",'Allgemeine Info'!$H$15=""),0,IF(AND(Q$11&lt;&gt;0,Q$11&lt;='Allgemeine Info'!$H$15),($E44+$F44)*$I44*(1+$D$4)^Q$11,IF(Q$12='Allgemeine Info'!$H$15,$J44*(1+$D$4)^Q$12,IF(AND(Q$12&lt;&gt;0,MOD(Q$12,$G44)=0,Q$12&lt;'Allgemeine Info'!$H$15),($I44+$J44)*((1+$D$4)^Q$12),0))))</f>
        <v>0</v>
      </c>
      <c r="R44" s="235">
        <f>IF(OR($E44="",$F44="",$G44="",'Allgemeine Info'!$H$15=""),0,IF(AND(R$11&lt;&gt;0,R$11&lt;='Allgemeine Info'!$H$15),($E44+$F44)*$I44*(1+$D$4)^R$11,IF(R$12='Allgemeine Info'!$H$15,$J44*(1+$D$4)^R$12,IF(AND(R$12&lt;&gt;0,MOD(R$12,$G44)=0,R$12&lt;'Allgemeine Info'!$H$15),($I44+$J44)*((1+$D$4)^R$12),0))))</f>
        <v>0</v>
      </c>
      <c r="S44" s="235">
        <f>IF(OR($E44="",$F44="",$G44="",'Allgemeine Info'!$H$15=""),0,IF(AND(S$11&lt;&gt;0,S$11&lt;='Allgemeine Info'!$H$15),($E44+$F44)*$I44*(1+$D$4)^S$11,IF(S$12='Allgemeine Info'!$H$15,$J44*(1+$D$4)^S$12,IF(AND(S$12&lt;&gt;0,MOD(S$12,$G44)=0,S$12&lt;'Allgemeine Info'!$H$15),($I44+$J44)*((1+$D$4)^S$12),0))))</f>
        <v>0</v>
      </c>
      <c r="T44" s="235">
        <f>IF(OR($E44="",$F44="",$G44="",'Allgemeine Info'!$H$15=""),0,IF(AND(T$11&lt;&gt;0,T$11&lt;='Allgemeine Info'!$H$15),($E44+$F44)*$I44*(1+$D$4)^T$11,IF(T$12='Allgemeine Info'!$H$15,$J44*(1+$D$4)^T$12,IF(AND(T$12&lt;&gt;0,MOD(T$12,$G44)=0,T$12&lt;'Allgemeine Info'!$H$15),($I44+$J44)*((1+$D$4)^T$12),0))))</f>
        <v>0</v>
      </c>
      <c r="U44" s="235">
        <f>IF(OR($E44="",$F44="",$G44="",'Allgemeine Info'!$H$15=""),0,IF(AND(U$11&lt;&gt;0,U$11&lt;='Allgemeine Info'!$H$15),($E44+$F44)*$I44*(1+$D$4)^U$11,IF(U$12='Allgemeine Info'!$H$15,$J44*(1+$D$4)^U$12,IF(AND(U$12&lt;&gt;0,MOD(U$12,$G44)=0,U$12&lt;'Allgemeine Info'!$H$15),($I44+$J44)*((1+$D$4)^U$12),0))))</f>
        <v>0</v>
      </c>
      <c r="V44" s="235">
        <f>IF(OR($E44="",$F44="",$G44="",'Allgemeine Info'!$H$15=""),0,IF(AND(V$11&lt;&gt;0,V$11&lt;='Allgemeine Info'!$H$15),($E44+$F44)*$I44*(1+$D$4)^V$11,IF(V$12='Allgemeine Info'!$H$15,$J44*(1+$D$4)^V$12,IF(AND(V$12&lt;&gt;0,MOD(V$12,$G44)=0,V$12&lt;'Allgemeine Info'!$H$15),($I44+$J44)*((1+$D$4)^V$12),0))))</f>
        <v>0</v>
      </c>
      <c r="W44" s="235">
        <f>IF(OR($E44="",$F44="",$G44="",'Allgemeine Info'!$H$15=""),0,IF(AND(W$11&lt;&gt;0,W$11&lt;='Allgemeine Info'!$H$15),($E44+$F44)*$I44*(1+$D$4)^W$11,IF(W$12='Allgemeine Info'!$H$15,$J44*(1+$D$4)^W$12,IF(AND(W$12&lt;&gt;0,MOD(W$12,$G44)=0,W$12&lt;'Allgemeine Info'!$H$15),($I44+$J44)*((1+$D$4)^W$12),0))))</f>
        <v>0</v>
      </c>
      <c r="X44" s="235">
        <f>IF(OR($E44="",$F44="",$G44="",'Allgemeine Info'!$H$15=""),0,IF(AND(X$11&lt;&gt;0,X$11&lt;='Allgemeine Info'!$H$15),($E44+$F44)*$I44*(1+$D$4)^X$11,IF(X$12='Allgemeine Info'!$H$15,$J44*(1+$D$4)^X$12,IF(AND(X$12&lt;&gt;0,MOD(X$12,$G44)=0,X$12&lt;'Allgemeine Info'!$H$15),($I44+$J44)*((1+$D$4)^X$12),0))))</f>
        <v>0</v>
      </c>
      <c r="Y44" s="235">
        <f>IF(OR($E44="",$F44="",$G44="",'Allgemeine Info'!$H$15=""),0,IF(AND(Y$11&lt;&gt;0,Y$11&lt;='Allgemeine Info'!$H$15),($E44+$F44)*$I44*(1+$D$4)^Y$11,IF(Y$12='Allgemeine Info'!$H$15,$J44*(1+$D$4)^Y$12,IF(AND(Y$12&lt;&gt;0,MOD(Y$12,$G44)=0,Y$12&lt;'Allgemeine Info'!$H$15),($I44+$J44)*((1+$D$4)^Y$12),0))))</f>
        <v>0</v>
      </c>
      <c r="Z44" s="235">
        <f>IF(OR($E44="",$F44="",$G44="",'Allgemeine Info'!$H$15=""),0,IF(AND(Z$11&lt;&gt;0,Z$11&lt;='Allgemeine Info'!$H$15),($E44+$F44)*$I44*(1+$D$4)^Z$11,IF(Z$12='Allgemeine Info'!$H$15,$J44*(1+$D$4)^Z$12,IF(AND(Z$12&lt;&gt;0,MOD(Z$12,$G44)=0,Z$12&lt;'Allgemeine Info'!$H$15),($I44+$J44)*((1+$D$4)^Z$12),0))))</f>
        <v>0</v>
      </c>
      <c r="AA44" s="235">
        <f>IF(OR($E44="",$F44="",$G44="",'Allgemeine Info'!$H$15=""),0,IF(AND(AA$11&lt;&gt;0,AA$11&lt;='Allgemeine Info'!$H$15),($E44+$F44)*$I44*(1+$D$4)^AA$11,IF(AA$12='Allgemeine Info'!$H$15,$J44*(1+$D$4)^AA$12,IF(AND(AA$12&lt;&gt;0,MOD(AA$12,$G44)=0,AA$12&lt;'Allgemeine Info'!$H$15),($I44+$J44)*((1+$D$4)^AA$12),0))))</f>
        <v>0</v>
      </c>
      <c r="AB44" s="235">
        <f>IF(OR($E44="",$F44="",$G44="",'Allgemeine Info'!$H$15=""),0,IF(AND(AB$11&lt;&gt;0,AB$11&lt;='Allgemeine Info'!$H$15),($E44+$F44)*$I44*(1+$D$4)^AB$11,IF(AB$12='Allgemeine Info'!$H$15,$J44*(1+$D$4)^AB$12,IF(AND(AB$12&lt;&gt;0,MOD(AB$12,$G44)=0,AB$12&lt;'Allgemeine Info'!$H$15),($I44+$J44)*((1+$D$4)^AB$12),0))))</f>
        <v>0</v>
      </c>
      <c r="AC44" s="235">
        <f>IF(OR($E44="",$F44="",$G44="",'Allgemeine Info'!$H$15=""),0,IF(AND(AC$11&lt;&gt;0,AC$11&lt;='Allgemeine Info'!$H$15),($E44+$F44)*$I44*(1+$D$4)^AC$11,IF(AC$12='Allgemeine Info'!$H$15,$J44*(1+$D$4)^AC$12,IF(AND(AC$12&lt;&gt;0,MOD(AC$12,$G44)=0,AC$12&lt;'Allgemeine Info'!$H$15),($I44+$J44)*((1+$D$4)^AC$12),0))))</f>
        <v>0</v>
      </c>
      <c r="AD44" s="235">
        <f>IF(OR($E44="",$F44="",$G44="",'Allgemeine Info'!$H$15=""),0,IF(AND(AD$11&lt;&gt;0,AD$11&lt;='Allgemeine Info'!$H$15),($E44+$F44)*$I44*(1+$D$4)^AD$11,IF(AD$12='Allgemeine Info'!$H$15,$J44*(1+$D$4)^AD$12,IF(AND(AD$12&lt;&gt;0,MOD(AD$12,$G44)=0,AD$12&lt;'Allgemeine Info'!$H$15),($I44+$J44)*((1+$D$4)^AD$12),0))))</f>
        <v>0</v>
      </c>
      <c r="AE44" s="235">
        <f>IF(OR($E44="",$F44="",$G44="",'Allgemeine Info'!$H$15=""),0,IF(AND(AE$11&lt;&gt;0,AE$11&lt;='Allgemeine Info'!$H$15),($E44+$F44)*$I44*(1+$D$4)^AE$11,IF(AE$12='Allgemeine Info'!$H$15,$J44*(1+$D$4)^AE$12,IF(AND(AE$12&lt;&gt;0,MOD(AE$12,$G44)=0,AE$12&lt;'Allgemeine Info'!$H$15),($I44+$J44)*((1+$D$4)^AE$12),0))))</f>
        <v>0</v>
      </c>
      <c r="AF44" s="235">
        <f>IF(OR($E44="",$F44="",$G44="",'Allgemeine Info'!$H$15=""),0,IF(AND(AF$11&lt;&gt;0,AF$11&lt;='Allgemeine Info'!$H$15),($E44+$F44)*$I44*(1+$D$4)^AF$11,IF(AF$12='Allgemeine Info'!$H$15,$J44*(1+$D$4)^AF$12,IF(AND(AF$12&lt;&gt;0,MOD(AF$12,$G44)=0,AF$12&lt;'Allgemeine Info'!$H$15),($I44+$J44)*((1+$D$4)^AF$12),0))))</f>
        <v>0</v>
      </c>
      <c r="AG44" s="235">
        <f>IF(OR($E44="",$F44="",$G44="",'Allgemeine Info'!$H$15=""),0,IF(AND(AG$11&lt;&gt;0,AG$11&lt;='Allgemeine Info'!$H$15),($E44+$F44)*$I44*(1+$D$4)^AG$11,IF(AG$12='Allgemeine Info'!$H$15,$J44*(1+$D$4)^AG$12,IF(AND(AG$12&lt;&gt;0,MOD(AG$12,$G44)=0,AG$12&lt;'Allgemeine Info'!$H$15),($I44+$J44)*((1+$D$4)^AG$12),0))))</f>
        <v>0</v>
      </c>
      <c r="AH44" s="235">
        <f>IF(OR($E44="",$F44="",$G44="",'Allgemeine Info'!$H$15=""),0,IF(AND(AH$11&lt;&gt;0,AH$11&lt;='Allgemeine Info'!$H$15),($E44+$F44)*$I44*(1+$D$4)^AH$11,IF(AH$12='Allgemeine Info'!$H$15,$J44*(1+$D$4)^AH$12,IF(AND(AH$12&lt;&gt;0,MOD(AH$12,$G44)=0,AH$12&lt;'Allgemeine Info'!$H$15),($I44+$J44)*((1+$D$4)^AH$12),0))))</f>
        <v>0</v>
      </c>
      <c r="AI44" s="235">
        <f>IF(OR($E44="",$F44="",$G44="",'Allgemeine Info'!$H$15=""),0,IF(AND(AI$11&lt;&gt;0,AI$11&lt;='Allgemeine Info'!$H$15),($E44+$F44)*$I44*(1+$D$4)^AI$11,IF(AI$12='Allgemeine Info'!$H$15,$J44*(1+$D$4)^AI$12,IF(AND(AI$12&lt;&gt;0,MOD(AI$12,$G44)=0,AI$12&lt;'Allgemeine Info'!$H$15),($I44+$J44)*((1+$D$4)^AI$12),0))))</f>
        <v>0</v>
      </c>
      <c r="AJ44" s="235">
        <f>IF(OR($E44="",$F44="",$G44="",'Allgemeine Info'!$H$15=""),0,IF(AND(AJ$11&lt;&gt;0,AJ$11&lt;='Allgemeine Info'!$H$15),($E44+$F44)*$I44*(1+$D$4)^AJ$11,IF(AJ$12='Allgemeine Info'!$H$15,$J44*(1+$D$4)^AJ$12,IF(AND(AJ$12&lt;&gt;0,MOD(AJ$12,$G44)=0,AJ$12&lt;'Allgemeine Info'!$H$15),($I44+$J44)*((1+$D$4)^AJ$12),0))))</f>
        <v>0</v>
      </c>
      <c r="AK44" s="235">
        <f>IF(OR($E44="",$F44="",$G44="",'Allgemeine Info'!$H$15=""),0,IF(AND(AK$11&lt;&gt;0,AK$11&lt;='Allgemeine Info'!$H$15),($E44+$F44)*$I44*(1+$D$4)^AK$11,IF(AK$12='Allgemeine Info'!$H$15,$J44*(1+$D$4)^AK$12,IF(AND(AK$12&lt;&gt;0,MOD(AK$12,$G44)=0,AK$12&lt;'Allgemeine Info'!$H$15),($I44+$J44)*((1+$D$4)^AK$12),0))))</f>
        <v>0</v>
      </c>
      <c r="AL44" s="235">
        <f>IF(OR($E44="",$F44="",$G44="",'Allgemeine Info'!$H$15=""),0,IF(AND(AL$11&lt;&gt;0,AL$11&lt;='Allgemeine Info'!$H$15),($E44+$F44)*$I44*(1+$D$4)^AL$11,IF(AL$12='Allgemeine Info'!$H$15,$J44*(1+$D$4)^AL$12,IF(AND(AL$12&lt;&gt;0,MOD(AL$12,$G44)=0,AL$12&lt;'Allgemeine Info'!$H$15),($I44+$J44)*((1+$D$4)^AL$12),0))))</f>
        <v>0</v>
      </c>
      <c r="AM44" s="235">
        <f>IF(OR($E44="",$F44="",$G44="",'Allgemeine Info'!$H$15=""),0,IF(AND(AM$11&lt;&gt;0,AM$11&lt;='Allgemeine Info'!$H$15),($E44+$F44)*$I44*(1+$D$4)^AM$11,IF(AM$12='Allgemeine Info'!$H$15,$J44*(1+$D$4)^AM$12,IF(AND(AM$12&lt;&gt;0,MOD(AM$12,$G44)=0,AM$12&lt;'Allgemeine Info'!$H$15),($I44+$J44)*((1+$D$4)^AM$12),0))))</f>
        <v>0</v>
      </c>
      <c r="AN44" s="235">
        <f>IF(OR($E44="",$F44="",$G44="",'Allgemeine Info'!$H$15=""),0,IF(AND(AN$11&lt;&gt;0,AN$11&lt;='Allgemeine Info'!$H$15),($E44+$F44)*$I44*(1+$D$4)^AN$11,IF(AN$12='Allgemeine Info'!$H$15,$J44*(1+$D$4)^AN$12,IF(AND(AN$12&lt;&gt;0,MOD(AN$12,$G44)=0,AN$12&lt;'Allgemeine Info'!$H$15),($I44+$J44)*((1+$D$4)^AN$12),0))))</f>
        <v>0</v>
      </c>
      <c r="AO44" s="235">
        <f>IF(OR($E44="",$F44="",$G44="",'Allgemeine Info'!$H$15=""),0,IF(AND(AO$11&lt;&gt;0,AO$11&lt;='Allgemeine Info'!$H$15),($E44+$F44)*$I44*(1+$D$4)^AO$11,IF(AO$12='Allgemeine Info'!$H$15,$J44*(1+$D$4)^AO$12,IF(AND(AO$12&lt;&gt;0,MOD(AO$12,$G44)=0,AO$12&lt;'Allgemeine Info'!$H$15),($I44+$J44)*((1+$D$4)^AO$12),0))))</f>
        <v>0</v>
      </c>
      <c r="AP44" s="235">
        <f>IF(OR($E44="",$F44="",$G44="",'Allgemeine Info'!$H$15=""),0,IF(AND(AP$11&lt;&gt;0,AP$11&lt;='Allgemeine Info'!$H$15),($E44+$F44)*$I44*(1+$D$4)^AP$11,IF(AP$12='Allgemeine Info'!$H$15,$J44*(1+$D$4)^AP$12,IF(AND(AP$12&lt;&gt;0,MOD(AP$12,$G44)=0,AP$12&lt;'Allgemeine Info'!$H$15),($I44+$J44)*((1+$D$4)^AP$12),0))))</f>
        <v>0</v>
      </c>
      <c r="AQ44" s="235">
        <f>IF(OR($E44="",$F44="",$G44="",'Allgemeine Info'!$H$15=""),0,IF(AND(AQ$11&lt;&gt;0,AQ$11&lt;='Allgemeine Info'!$H$15),($E44+$F44)*$I44*(1+$D$4)^AQ$11,IF(AQ$12='Allgemeine Info'!$H$15,$J44*(1+$D$4)^AQ$12,IF(AND(AQ$12&lt;&gt;0,MOD(AQ$12,$G44)=0,AQ$12&lt;'Allgemeine Info'!$H$15),($I44+$J44)*((1+$D$4)^AQ$12),0))))</f>
        <v>0</v>
      </c>
      <c r="AR44" s="235">
        <f>IF(OR($E44="",$F44="",$G44="",'Allgemeine Info'!$H$15=""),0,IF(AND(AR$11&lt;&gt;0,AR$11&lt;='Allgemeine Info'!$H$15),($E44+$F44)*$I44*(1+$D$4)^AR$11,IF(AR$12='Allgemeine Info'!$H$15,$J44*(1+$D$4)^AR$12,IF(AND(AR$12&lt;&gt;0,MOD(AR$12,$G44)=0,AR$12&lt;'Allgemeine Info'!$H$15),($I44+$J44)*((1+$D$4)^AR$12),0))))</f>
        <v>0</v>
      </c>
      <c r="AS44" s="235">
        <f>IF(OR($E44="",$F44="",$G44="",'Allgemeine Info'!$H$15=""),0,IF(AND(AS$11&lt;&gt;0,AS$11&lt;='Allgemeine Info'!$H$15),($E44+$F44)*$I44*(1+$D$4)^AS$11,IF(AS$12='Allgemeine Info'!$H$15,$J44*(1+$D$4)^AS$12,IF(AND(AS$12&lt;&gt;0,MOD(AS$12,$G44)=0,AS$12&lt;'Allgemeine Info'!$H$15),($I44+$J44)*((1+$D$4)^AS$12),0))))</f>
        <v>0</v>
      </c>
      <c r="AT44" s="235">
        <f>IF(OR($E44="",$F44="",$G44="",'Allgemeine Info'!$H$15=""),0,IF(AND(AT$11&lt;&gt;0,AT$11&lt;='Allgemeine Info'!$H$15),($E44+$F44)*$I44*(1+$D$4)^AT$11,IF(AT$12='Allgemeine Info'!$H$15,$J44*(1+$D$4)^AT$12,IF(AND(AT$12&lt;&gt;0,MOD(AT$12,$G44)=0,AT$12&lt;'Allgemeine Info'!$H$15),($I44+$J44)*((1+$D$4)^AT$12),0))))</f>
        <v>0</v>
      </c>
      <c r="AU44" s="235">
        <f>IF(OR($E44="",$F44="",$G44="",'Allgemeine Info'!$H$15=""),0,IF(AND(AU$11&lt;&gt;0,AU$11&lt;='Allgemeine Info'!$H$15),($E44+$F44)*$I44*(1+$D$4)^AU$11,IF(AU$12='Allgemeine Info'!$H$15,$J44*(1+$D$4)^AU$12,IF(AND(AU$12&lt;&gt;0,MOD(AU$12,$G44)=0,AU$12&lt;'Allgemeine Info'!$H$15),($I44+$J44)*((1+$D$4)^AU$12),0))))</f>
        <v>0</v>
      </c>
      <c r="AV44" s="235">
        <f>IF(OR($E44="",$F44="",$G44="",'Allgemeine Info'!$H$15=""),0,IF(AND(AV$11&lt;&gt;0,AV$11&lt;='Allgemeine Info'!$H$15),($E44+$F44)*$I44*(1+$D$4)^AV$11,IF(AV$12='Allgemeine Info'!$H$15,$J44*(1+$D$4)^AV$12,IF(AND(AV$12&lt;&gt;0,MOD(AV$12,$G44)=0,AV$12&lt;'Allgemeine Info'!$H$15),($I44+$J44)*((1+$D$4)^AV$12),0))))</f>
        <v>0</v>
      </c>
      <c r="AW44" s="235">
        <f>IF(OR($E44="",$F44="",$G44="",'Allgemeine Info'!$H$15=""),0,IF(AND(AW$11&lt;&gt;0,AW$11&lt;='Allgemeine Info'!$H$15),($E44+$F44)*$I44*(1+$D$4)^AW$11,IF(AW$12='Allgemeine Info'!$H$15,$J44*(1+$D$4)^AW$12,IF(AND(AW$12&lt;&gt;0,MOD(AW$12,$G44)=0,AW$12&lt;'Allgemeine Info'!$H$15),($I44+$J44)*((1+$D$4)^AW$12),0))))</f>
        <v>0</v>
      </c>
      <c r="AX44" s="235">
        <f>IF(OR($E44="",$F44="",$G44="",'Allgemeine Info'!$H$15=""),0,IF(AND(AX$11&lt;&gt;0,AX$11&lt;='Allgemeine Info'!$H$15),($E44+$F44)*$I44*(1+$D$4)^AX$11,IF(AX$12='Allgemeine Info'!$H$15,$J44*(1+$D$4)^AX$12,IF(AND(AX$12&lt;&gt;0,MOD(AX$12,$G44)=0,AX$12&lt;'Allgemeine Info'!$H$15),($I44+$J44)*((1+$D$4)^AX$12),0))))</f>
        <v>0</v>
      </c>
      <c r="AY44" s="235">
        <f>IF(OR($E44="",$F44="",$G44="",'Allgemeine Info'!$H$15=""),0,IF(AND(AY$11&lt;&gt;0,AY$11&lt;='Allgemeine Info'!$H$15),($E44+$F44)*$I44*(1+$D$4)^AY$11,IF(AY$12='Allgemeine Info'!$H$15,$J44*(1+$D$4)^AY$12,IF(AND(AY$12&lt;&gt;0,MOD(AY$12,$G44)=0,AY$12&lt;'Allgemeine Info'!$H$15),($I44+$J44)*((1+$D$4)^AY$12),0))))</f>
        <v>0</v>
      </c>
      <c r="AZ44" s="235">
        <f>IF(OR($E44="",$F44="",$G44="",'Allgemeine Info'!$H$15=""),0,IF(AND(AZ$11&lt;&gt;0,AZ$11&lt;='Allgemeine Info'!$H$15),($E44+$F44)*$I44*(1+$D$4)^AZ$11,IF(AZ$12='Allgemeine Info'!$H$15,$J44*(1+$D$4)^AZ$12,IF(AND(AZ$12&lt;&gt;0,MOD(AZ$12,$G44)=0,AZ$12&lt;'Allgemeine Info'!$H$15),($I44+$J44)*((1+$D$4)^AZ$12),0))))</f>
        <v>0</v>
      </c>
      <c r="BA44" s="235">
        <f>IF(OR($E44="",$F44="",$G44="",'Allgemeine Info'!$H$15=""),0,IF(AND(BA$11&lt;&gt;0,BA$11&lt;='Allgemeine Info'!$H$15),($E44+$F44)*$I44*(1+$D$4)^BA$11,IF(BA$12='Allgemeine Info'!$H$15,$J44*(1+$D$4)^BA$12,IF(AND(BA$12&lt;&gt;0,MOD(BA$12,$G44)=0,BA$12&lt;'Allgemeine Info'!$H$15),($I44+$J44)*((1+$D$4)^BA$12),0))))</f>
        <v>0</v>
      </c>
      <c r="BB44" s="235">
        <f>IF(OR($E44="",$F44="",$G44="",'Allgemeine Info'!$H$15=""),0,IF(AND(BB$11&lt;&gt;0,BB$11&lt;='Allgemeine Info'!$H$15),($E44+$F44)*$I44*(1+$D$4)^BB$11,IF(BB$12='Allgemeine Info'!$H$15,$J44*(1+$D$4)^BB$12,IF(AND(BB$12&lt;&gt;0,MOD(BB$12,$G44)=0,BB$12&lt;'Allgemeine Info'!$H$15),($I44+$J44)*((1+$D$4)^BB$12),0))))</f>
        <v>0</v>
      </c>
      <c r="BC44" s="235">
        <f>IF(OR($E44="",$F44="",$G44="",'Allgemeine Info'!$H$15=""),0,IF(AND(BC$11&lt;&gt;0,BC$11&lt;='Allgemeine Info'!$H$15),($E44+$F44)*$I44*(1+$D$4)^BC$11,IF(BC$12='Allgemeine Info'!$H$15,$J44*(1+$D$4)^BC$12,IF(AND(BC$12&lt;&gt;0,MOD(BC$12,$G44)=0,BC$12&lt;'Allgemeine Info'!$H$15),($I44+$J44)*((1+$D$4)^BC$12),0))))</f>
        <v>0</v>
      </c>
      <c r="BD44" s="235">
        <f>IF(OR($E44="",$F44="",$G44="",'Allgemeine Info'!$H$15=""),0,IF(AND(BD$11&lt;&gt;0,BD$11&lt;='Allgemeine Info'!$H$15),($E44+$F44)*$I44*(1+$D$4)^BD$11,IF(BD$12='Allgemeine Info'!$H$15,$J44*(1+$D$4)^BD$12,IF(AND(BD$12&lt;&gt;0,MOD(BD$12,$G44)=0,BD$12&lt;'Allgemeine Info'!$H$15),($I44+$J44)*((1+$D$4)^BD$12),0))))</f>
        <v>0</v>
      </c>
      <c r="BE44" s="235">
        <f>IF(OR($E44="",$F44="",$G44="",'Allgemeine Info'!$H$15=""),0,IF(AND(BE$11&lt;&gt;0,BE$11&lt;='Allgemeine Info'!$H$15),($E44+$F44)*$I44*(1+$D$4)^BE$11,IF(BE$12='Allgemeine Info'!$H$15,$J44*(1+$D$4)^BE$12,IF(AND(BE$12&lt;&gt;0,MOD(BE$12,$G44)=0,BE$12&lt;'Allgemeine Info'!$H$15),($I44+$J44)*((1+$D$4)^BE$12),0))))</f>
        <v>0</v>
      </c>
      <c r="BF44" s="235">
        <f>IF(OR($E44="",$F44="",$G44="",'Allgemeine Info'!$H$15=""),0,IF(AND(BF$11&lt;&gt;0,BF$11&lt;='Allgemeine Info'!$H$15),($E44+$F44)*$I44*(1+$D$4)^BF$11,IF(BF$12='Allgemeine Info'!$H$15,$J44*(1+$D$4)^BF$12,IF(AND(BF$12&lt;&gt;0,MOD(BF$12,$G44)=0,BF$12&lt;'Allgemeine Info'!$H$15),($I44+$J44)*((1+$D$4)^BF$12),0))))</f>
        <v>0</v>
      </c>
      <c r="BG44" s="235">
        <f>IF(OR($E44="",$F44="",$G44="",'Allgemeine Info'!$H$15=""),0,IF(AND(BG$11&lt;&gt;0,BG$11&lt;='Allgemeine Info'!$H$15),($E44+$F44)*$I44*(1+$D$4)^BG$11,IF(BG$12='Allgemeine Info'!$H$15,$J44*(1+$D$4)^BG$12,IF(AND(BG$12&lt;&gt;0,MOD(BG$12,$G44)=0,BG$12&lt;'Allgemeine Info'!$H$15),($I44+$J44)*((1+$D$4)^BG$12),0))))</f>
        <v>0</v>
      </c>
      <c r="BH44" s="235">
        <f>IF(OR($E44="",$F44="",$G44="",'Allgemeine Info'!$H$15=""),0,IF(AND(BH$11&lt;&gt;0,BH$11&lt;='Allgemeine Info'!$H$15),($E44+$F44)*$I44*(1+$D$4)^BH$11,IF(BH$12='Allgemeine Info'!$H$15,$J44*(1+$D$4)^BH$12,IF(AND(BH$12&lt;&gt;0,MOD(BH$12,$G44)=0,BH$12&lt;'Allgemeine Info'!$H$15),($I44+$J44)*((1+$D$4)^BH$12),0))))</f>
        <v>0</v>
      </c>
      <c r="BI44" s="235">
        <f>IF(OR($E44="",$F44="",$G44="",'Allgemeine Info'!$H$15=""),0,IF(AND(BI$11&lt;&gt;0,BI$11&lt;='Allgemeine Info'!$H$15),($E44+$F44)*$I44*(1+$D$4)^BI$11,IF(BI$12='Allgemeine Info'!$H$15,$J44*(1+$D$4)^BI$12,IF(AND(BI$12&lt;&gt;0,MOD(BI$12,$G44)=0,BI$12&lt;'Allgemeine Info'!$H$15),($I44+$J44)*((1+$D$4)^BI$12),0))))</f>
        <v>0</v>
      </c>
      <c r="BJ44" s="235">
        <f>IF(OR($E44="",$F44="",$G44="",'Allgemeine Info'!$H$15=""),0,IF(AND(BJ$11&lt;&gt;0,BJ$11&lt;='Allgemeine Info'!$H$15),($E44+$F44)*$I44*(1+$D$4)^BJ$11,IF(BJ$12='Allgemeine Info'!$H$15,$J44*(1+$D$4)^BJ$12,IF(AND(BJ$12&lt;&gt;0,MOD(BJ$12,$G44)=0,BJ$12&lt;'Allgemeine Info'!$H$15),($I44+$J44)*((1+$D$4)^BJ$12),0))))</f>
        <v>0</v>
      </c>
      <c r="BK44" s="235">
        <f>IF(OR($E44="",$F44="",$G44="",'Allgemeine Info'!$H$15=""),0,IF(AND(BK$11&lt;&gt;0,BK$11&lt;='Allgemeine Info'!$H$15),($E44+$F44)*$I44*(1+$D$4)^BK$11,IF(BK$12='Allgemeine Info'!$H$15,$J44*(1+$D$4)^BK$12,IF(AND(BK$12&lt;&gt;0,MOD(BK$12,$G44)=0,BK$12&lt;'Allgemeine Info'!$H$15),($I44+$J44)*((1+$D$4)^BK$12),0))))</f>
        <v>0</v>
      </c>
      <c r="BL44" s="235">
        <f>IF(OR($E44="",$F44="",$G44="",'Allgemeine Info'!$H$15=""),0,IF(AND(BL$11&lt;&gt;0,BL$11&lt;='Allgemeine Info'!$H$15),($E44+$F44)*$I44*(1+$D$4)^BL$11,IF(BL$12='Allgemeine Info'!$H$15,$J44*(1+$D$4)^BL$12,IF(AND(BL$12&lt;&gt;0,MOD(BL$12,$G44)=0,BL$12&lt;'Allgemeine Info'!$H$15),($I44+$J44)*((1+$D$4)^BL$12),0))))</f>
        <v>0</v>
      </c>
      <c r="BM44" s="235">
        <f>IF(OR($E44="",$F44="",$G44="",'Allgemeine Info'!$H$15=""),0,IF(AND(BM$11&lt;&gt;0,BM$11&lt;='Allgemeine Info'!$H$15),($E44+$F44)*$I44*(1+$D$4)^BM$11,IF(BM$12='Allgemeine Info'!$H$15,$J44*(1+$D$4)^BM$12,IF(AND(BM$12&lt;&gt;0,MOD(BM$12,$G44)=0,BM$12&lt;'Allgemeine Info'!$H$15),($I44+$J44)*((1+$D$4)^BM$12),0))))</f>
        <v>0</v>
      </c>
      <c r="BN44" s="235">
        <f>IF(OR($E44="",$F44="",$G44="",'Allgemeine Info'!$H$15=""),0,IF(AND(BN$11&lt;&gt;0,BN$11&lt;='Allgemeine Info'!$H$15),($E44+$F44)*$I44*(1+$D$4)^BN$11,IF(BN$12='Allgemeine Info'!$H$15,$J44*(1+$D$4)^BN$12,IF(AND(BN$12&lt;&gt;0,MOD(BN$12,$G44)=0,BN$12&lt;'Allgemeine Info'!$H$15),($I44+$J44)*((1+$D$4)^BN$12),0))))</f>
        <v>0</v>
      </c>
      <c r="BO44" s="235">
        <f>IF(OR($E44="",$F44="",$G44="",'Allgemeine Info'!$H$15=""),0,IF(AND(BO$11&lt;&gt;0,BO$11&lt;='Allgemeine Info'!$H$15),($E44+$F44)*$I44*(1+$D$4)^BO$11,IF(BO$12='Allgemeine Info'!$H$15,$J44*(1+$D$4)^BO$12,IF(AND(BO$12&lt;&gt;0,MOD(BO$12,$G44)=0,BO$12&lt;'Allgemeine Info'!$H$15),($I44+$J44)*((1+$D$4)^BO$12),0))))</f>
        <v>0</v>
      </c>
      <c r="BP44" s="235">
        <f>IF(OR($E44="",$F44="",$G44="",'Allgemeine Info'!$H$15=""),0,IF(AND(BP$11&lt;&gt;0,BP$11&lt;='Allgemeine Info'!$H$15),($E44+$F44)*$I44*(1+$D$4)^BP$11,IF(BP$12='Allgemeine Info'!$H$15,$J44*(1+$D$4)^BP$12,IF(AND(BP$12&lt;&gt;0,MOD(BP$12,$G44)=0,BP$12&lt;'Allgemeine Info'!$H$15),($I44+$J44)*((1+$D$4)^BP$12),0))))</f>
        <v>0</v>
      </c>
      <c r="BQ44" s="235">
        <f>IF(OR($E44="",$F44="",$G44="",'Allgemeine Info'!$H$15=""),0,IF(AND(BQ$11&lt;&gt;0,BQ$11&lt;='Allgemeine Info'!$H$15),($E44+$F44)*$I44*(1+$D$4)^BQ$11,IF(BQ$12='Allgemeine Info'!$H$15,$J44*(1+$D$4)^BQ$12,IF(AND(BQ$12&lt;&gt;0,MOD(BQ$12,$G44)=0,BQ$12&lt;'Allgemeine Info'!$H$15),($I44+$J44)*((1+$D$4)^BQ$12),0))))</f>
        <v>0</v>
      </c>
      <c r="BR44" s="235">
        <f>IF(OR($E44="",$F44="",$G44="",'Allgemeine Info'!$H$15=""),0,IF(AND(BR$11&lt;&gt;0,BR$11&lt;='Allgemeine Info'!$H$15),($E44+$F44)*$I44*(1+$D$4)^BR$11,IF(BR$12='Allgemeine Info'!$H$15,$J44*(1+$D$4)^BR$12,IF(AND(BR$12&lt;&gt;0,MOD(BR$12,$G44)=0,BR$12&lt;'Allgemeine Info'!$H$15),($I44+$J44)*((1+$D$4)^BR$12),0))))</f>
        <v>0</v>
      </c>
      <c r="BS44" s="235">
        <f>IF(OR($E44="",$F44="",$G44="",'Allgemeine Info'!$H$15=""),0,IF(AND(BS$11&lt;&gt;0,BS$11&lt;='Allgemeine Info'!$H$15),($E44+$F44)*$I44*(1+$D$4)^BS$11,IF(BS$12='Allgemeine Info'!$H$15,$J44*(1+$D$4)^BS$12,IF(AND(BS$12&lt;&gt;0,MOD(BS$12,$G44)=0,BS$12&lt;'Allgemeine Info'!$H$15),($I44+$J44)*((1+$D$4)^BS$12),0))))</f>
        <v>0</v>
      </c>
      <c r="BT44" s="235">
        <f>IF(OR($E44="",$F44="",$G44="",'Allgemeine Info'!$H$15=""),0,IF(AND(BT$11&lt;&gt;0,BT$11&lt;='Allgemeine Info'!$H$15),($E44+$F44)*$I44*(1+$D$4)^BT$11,IF(BT$12='Allgemeine Info'!$H$15,$J44*(1+$D$4)^BT$12,IF(AND(BT$12&lt;&gt;0,MOD(BT$12,$G44)=0,BT$12&lt;'Allgemeine Info'!$H$15),($I44+$J44)*((1+$D$4)^BT$12),0))))</f>
        <v>0</v>
      </c>
      <c r="BU44" s="235">
        <f>IF(OR($E44="",$F44="",$G44="",'Allgemeine Info'!$H$15=""),0,IF(AND(BU$11&lt;&gt;0,BU$11&lt;='Allgemeine Info'!$H$15),($E44+$F44)*$I44*(1+$D$4)^BU$11,IF(BU$12='Allgemeine Info'!$H$15,$J44*(1+$D$4)^BU$12,IF(AND(BU$12&lt;&gt;0,MOD(BU$12,$G44)=0,BU$12&lt;'Allgemeine Info'!$H$15),($I44+$J44)*((1+$D$4)^BU$12),0))))</f>
        <v>0</v>
      </c>
      <c r="BV44" s="235">
        <f>IF(OR($E44="",$F44="",$G44="",'Allgemeine Info'!$H$15=""),0,IF(AND(BV$11&lt;&gt;0,BV$11&lt;='Allgemeine Info'!$H$15),($E44+$F44)*$I44*(1+$D$4)^BV$11,IF(BV$12='Allgemeine Info'!$H$15,$J44*(1+$D$4)^BV$12,IF(AND(BV$12&lt;&gt;0,MOD(BV$12,$G44)=0,BV$12&lt;'Allgemeine Info'!$H$15),($I44+$J44)*((1+$D$4)^BV$12),0))))</f>
        <v>0</v>
      </c>
      <c r="BW44" s="235">
        <f>IF(OR($E44="",$F44="",$G44="",'Allgemeine Info'!$H$15=""),0,IF(AND(BW$11&lt;&gt;0,BW$11&lt;='Allgemeine Info'!$H$15),($E44+$F44)*$I44*(1+$D$4)^BW$11,IF(BW$12='Allgemeine Info'!$H$15,$J44*(1+$D$4)^BW$12,IF(AND(BW$12&lt;&gt;0,MOD(BW$12,$G44)=0,BW$12&lt;'Allgemeine Info'!$H$15),($I44+$J44)*((1+$D$4)^BW$12),0))))</f>
        <v>0</v>
      </c>
      <c r="BX44" s="235">
        <f>IF(OR($E44="",$F44="",$G44="",'Allgemeine Info'!$H$15=""),0,IF(AND(BX$11&lt;&gt;0,BX$11&lt;='Allgemeine Info'!$H$15),($E44+$F44)*$I44*(1+$D$4)^BX$11,IF(BX$12='Allgemeine Info'!$H$15,$J44*(1+$D$4)^BX$12,IF(AND(BX$12&lt;&gt;0,MOD(BX$12,$G44)=0,BX$12&lt;'Allgemeine Info'!$H$15),($I44+$J44)*((1+$D$4)^BX$12),0))))</f>
        <v>0</v>
      </c>
      <c r="BY44" s="235">
        <f>IF(OR($E44="",$F44="",$G44="",'Allgemeine Info'!$H$15=""),0,IF(AND(BY$11&lt;&gt;0,BY$11&lt;='Allgemeine Info'!$H$15),($E44+$F44)*$I44*(1+$D$4)^BY$11,IF(BY$12='Allgemeine Info'!$H$15,$J44*(1+$D$4)^BY$12,IF(AND(BY$12&lt;&gt;0,MOD(BY$12,$G44)=0,BY$12&lt;'Allgemeine Info'!$H$15),($I44+$J44)*((1+$D$4)^BY$12),0))))</f>
        <v>0</v>
      </c>
      <c r="BZ44" s="235">
        <f>IF(OR($E44="",$F44="",$G44="",'Allgemeine Info'!$H$15=""),0,IF(AND(BZ$11&lt;&gt;0,BZ$11&lt;='Allgemeine Info'!$H$15),($E44+$F44)*$I44*(1+$D$4)^BZ$11,IF(BZ$12='Allgemeine Info'!$H$15,$J44*(1+$D$4)^BZ$12,IF(AND(BZ$12&lt;&gt;0,MOD(BZ$12,$G44)=0,BZ$12&lt;'Allgemeine Info'!$H$15),($I44+$J44)*((1+$D$4)^BZ$12),0))))</f>
        <v>0</v>
      </c>
      <c r="CA44" s="235">
        <f>IF(OR($E44="",$F44="",$G44="",'Allgemeine Info'!$H$15=""),0,IF(AND(CA$11&lt;&gt;0,CA$11&lt;='Allgemeine Info'!$H$15),($E44+$F44)*$I44*(1+$D$4)^CA$11,IF(CA$12='Allgemeine Info'!$H$15,$J44*(1+$D$4)^CA$12,IF(AND(CA$12&lt;&gt;0,MOD(CA$12,$G44)=0,CA$12&lt;'Allgemeine Info'!$H$15),($I44+$J44)*((1+$D$4)^CA$12),0))))</f>
        <v>0</v>
      </c>
      <c r="CB44" s="235">
        <f>IF(OR($E44="",$F44="",$G44="",'Allgemeine Info'!$H$15=""),0,IF(AND(CB$11&lt;&gt;0,CB$11&lt;='Allgemeine Info'!$H$15),($E44+$F44)*$I44*(1+$D$4)^CB$11,IF(CB$12='Allgemeine Info'!$H$15,$J44*(1+$D$4)^CB$12,IF(AND(CB$12&lt;&gt;0,MOD(CB$12,$G44)=0,CB$12&lt;'Allgemeine Info'!$H$15),($I44+$J44)*((1+$D$4)^CB$12),0))))</f>
        <v>0</v>
      </c>
      <c r="CC44" s="235">
        <f>IF(OR($E44="",$F44="",$G44="",'Allgemeine Info'!$H$15=""),0,IF(AND(CC$11&lt;&gt;0,CC$11&lt;='Allgemeine Info'!$H$15),($E44+$F44)*$I44*(1+$D$4)^CC$11,IF(CC$12='Allgemeine Info'!$H$15,$J44*(1+$D$4)^CC$12,IF(AND(CC$12&lt;&gt;0,MOD(CC$12,$G44)=0,CC$12&lt;'Allgemeine Info'!$H$15),($I44+$J44)*((1+$D$4)^CC$12),0))))</f>
        <v>0</v>
      </c>
      <c r="CD44" s="235">
        <f>IF(OR($E44="",$F44="",$G44="",'Allgemeine Info'!$H$15=""),0,IF(AND(CD$11&lt;&gt;0,CD$11&lt;='Allgemeine Info'!$H$15),($E44+$F44)*$I44*(1+$D$4)^CD$11,IF(CD$12='Allgemeine Info'!$H$15,$J44*(1+$D$4)^CD$12,IF(AND(CD$12&lt;&gt;0,MOD(CD$12,$G44)=0,CD$12&lt;'Allgemeine Info'!$H$15),($I44+$J44)*((1+$D$4)^CD$12),0))))</f>
        <v>0</v>
      </c>
      <c r="CE44" s="235">
        <f>IF(OR($E44="",$F44="",$G44="",'Allgemeine Info'!$H$15=""),0,IF(AND(CE$11&lt;&gt;0,CE$11&lt;='Allgemeine Info'!$H$15),($E44+$F44)*$I44*(1+$D$4)^CE$11,IF(CE$12='Allgemeine Info'!$H$15,$J44*(1+$D$4)^CE$12,IF(AND(CE$12&lt;&gt;0,MOD(CE$12,$G44)=0,CE$12&lt;'Allgemeine Info'!$H$15),($I44+$J44)*((1+$D$4)^CE$12),0))))</f>
        <v>0</v>
      </c>
      <c r="CF44" s="235">
        <f>IF(OR($E44="",$F44="",$G44="",'Allgemeine Info'!$H$15=""),0,IF(AND(CF$11&lt;&gt;0,CF$11&lt;='Allgemeine Info'!$H$15),($E44+$F44)*$I44*(1+$D$4)^CF$11,IF(CF$12='Allgemeine Info'!$H$15,$J44*(1+$D$4)^CF$12,IF(AND(CF$12&lt;&gt;0,MOD(CF$12,$G44)=0,CF$12&lt;'Allgemeine Info'!$H$15),($I44+$J44)*((1+$D$4)^CF$12),0))))</f>
        <v>0</v>
      </c>
      <c r="CG44" s="235">
        <f>IF(OR($E44="",$F44="",$G44="",'Allgemeine Info'!$H$15=""),0,IF(AND(CG$11&lt;&gt;0,CG$11&lt;='Allgemeine Info'!$H$15),($E44+$F44)*$I44*(1+$D$4)^CG$11,IF(CG$12='Allgemeine Info'!$H$15,$J44*(1+$D$4)^CG$12,IF(AND(CG$12&lt;&gt;0,MOD(CG$12,$G44)=0,CG$12&lt;'Allgemeine Info'!$H$15),($I44+$J44)*((1+$D$4)^CG$12),0))))</f>
        <v>0</v>
      </c>
      <c r="CH44" s="235">
        <f>IF(OR($E44="",$F44="",$G44="",'Allgemeine Info'!$H$15=""),0,IF(AND(CH$11&lt;&gt;0,CH$11&lt;='Allgemeine Info'!$H$15),($E44+$F44)*$I44*(1+$D$4)^CH$11,IF(CH$12='Allgemeine Info'!$H$15,$J44*(1+$D$4)^CH$12,IF(AND(CH$12&lt;&gt;0,MOD(CH$12,$G44)=0,CH$12&lt;'Allgemeine Info'!$H$15),($I44+$J44)*((1+$D$4)^CH$12),0))))</f>
        <v>0</v>
      </c>
      <c r="CI44" s="235">
        <f>IF(OR($E44="",$F44="",$G44="",'Allgemeine Info'!$H$15=""),0,IF(AND(CI$11&lt;&gt;0,CI$11&lt;='Allgemeine Info'!$H$15),($E44+$F44)*$I44*(1+$D$4)^CI$11,IF(CI$12='Allgemeine Info'!$H$15,$J44*(1+$D$4)^CI$12,IF(AND(CI$12&lt;&gt;0,MOD(CI$12,$G44)=0,CI$12&lt;'Allgemeine Info'!$H$15),($I44+$J44)*((1+$D$4)^CI$12),0))))</f>
        <v>0</v>
      </c>
      <c r="CJ44" s="235">
        <f>IF(OR($E44="",$F44="",$G44="",'Allgemeine Info'!$H$15=""),0,IF(AND(CJ$11&lt;&gt;0,CJ$11&lt;='Allgemeine Info'!$H$15),($E44+$F44)*$I44*(1+$D$4)^CJ$11,IF(CJ$12='Allgemeine Info'!$H$15,$J44*(1+$D$4)^CJ$12,IF(AND(CJ$12&lt;&gt;0,MOD(CJ$12,$G44)=0,CJ$12&lt;'Allgemeine Info'!$H$15),($I44+$J44)*((1+$D$4)^CJ$12),0))))</f>
        <v>0</v>
      </c>
      <c r="CK44" s="235">
        <f>IF(OR($E44="",$F44="",$G44="",'Allgemeine Info'!$H$15=""),0,IF(AND(CK$11&lt;&gt;0,CK$11&lt;='Allgemeine Info'!$H$15),($E44+$F44)*$I44*(1+$D$4)^CK$11,IF(CK$12='Allgemeine Info'!$H$15,$J44*(1+$D$4)^CK$12,IF(AND(CK$12&lt;&gt;0,MOD(CK$12,$G44)=0,CK$12&lt;'Allgemeine Info'!$H$15),($I44+$J44)*((1+$D$4)^CK$12),0))))</f>
        <v>0</v>
      </c>
      <c r="CL44" s="235">
        <f>IF(OR($E44="",$F44="",$G44="",'Allgemeine Info'!$H$15=""),0,IF(AND(CL$11&lt;&gt;0,CL$11&lt;='Allgemeine Info'!$H$15),($E44+$F44)*$I44*(1+$D$4)^CL$11,IF(CL$12='Allgemeine Info'!$H$15,$J44*(1+$D$4)^CL$12,IF(AND(CL$12&lt;&gt;0,MOD(CL$12,$G44)=0,CL$12&lt;'Allgemeine Info'!$H$15),($I44+$J44)*((1+$D$4)^CL$12),0))))</f>
        <v>0</v>
      </c>
      <c r="CM44" s="235">
        <f>IF(OR($E44="",$F44="",$G44="",'Allgemeine Info'!$H$15=""),0,IF(AND(CM$11&lt;&gt;0,CM$11&lt;='Allgemeine Info'!$H$15),($E44+$F44)*$I44*(1+$D$4)^CM$11,IF(CM$12='Allgemeine Info'!$H$15,$J44*(1+$D$4)^CM$12,IF(AND(CM$12&lt;&gt;0,MOD(CM$12,$G44)=0,CM$12&lt;'Allgemeine Info'!$H$15),($I44+$J44)*((1+$D$4)^CM$12),0))))</f>
        <v>0</v>
      </c>
      <c r="CN44" s="235">
        <f>IF(OR($E44="",$F44="",$G44="",'Allgemeine Info'!$H$15=""),0,IF(AND(CN$11&lt;&gt;0,CN$11&lt;='Allgemeine Info'!$H$15),($E44+$F44)*$I44*(1+$D$4)^CN$11,IF(CN$12='Allgemeine Info'!$H$15,$J44*(1+$D$4)^CN$12,IF(AND(CN$12&lt;&gt;0,MOD(CN$12,$G44)=0,CN$12&lt;'Allgemeine Info'!$H$15),($I44+$J44)*((1+$D$4)^CN$12),0))))</f>
        <v>0</v>
      </c>
      <c r="CO44" s="235">
        <f>IF(OR($E44="",$F44="",$G44="",'Allgemeine Info'!$H$15=""),0,IF(AND(CO$11&lt;&gt;0,CO$11&lt;='Allgemeine Info'!$H$15),($E44+$F44)*$I44*(1+$D$4)^CO$11,IF(CO$12='Allgemeine Info'!$H$15,$J44*(1+$D$4)^CO$12,IF(AND(CO$12&lt;&gt;0,MOD(CO$12,$G44)=0,CO$12&lt;'Allgemeine Info'!$H$15),($I44+$J44)*((1+$D$4)^CO$12),0))))</f>
        <v>0</v>
      </c>
      <c r="CP44" s="235">
        <f>IF(OR($E44="",$F44="",$G44="",'Allgemeine Info'!$H$15=""),0,IF(AND(CP$11&lt;&gt;0,CP$11&lt;='Allgemeine Info'!$H$15),($E44+$F44)*$I44*(1+$D$4)^CP$11,IF(CP$12='Allgemeine Info'!$H$15,$J44*(1+$D$4)^CP$12,IF(AND(CP$12&lt;&gt;0,MOD(CP$12,$G44)=0,CP$12&lt;'Allgemeine Info'!$H$15),($I44+$J44)*((1+$D$4)^CP$12),0))))</f>
        <v>0</v>
      </c>
      <c r="CQ44" s="235">
        <f>IF(OR($E44="",$F44="",$G44="",'Allgemeine Info'!$H$15=""),0,IF(AND(CQ$11&lt;&gt;0,CQ$11&lt;='Allgemeine Info'!$H$15),($E44+$F44)*$I44*(1+$D$4)^CQ$11,IF(CQ$12='Allgemeine Info'!$H$15,$J44*(1+$D$4)^CQ$12,IF(AND(CQ$12&lt;&gt;0,MOD(CQ$12,$G44)=0,CQ$12&lt;'Allgemeine Info'!$H$15),($I44+$J44)*((1+$D$4)^CQ$12),0))))</f>
        <v>0</v>
      </c>
      <c r="CR44" s="235">
        <f>IF(OR($E44="",$F44="",$G44="",'Allgemeine Info'!$H$15=""),0,IF(AND(CR$11&lt;&gt;0,CR$11&lt;='Allgemeine Info'!$H$15),($E44+$F44)*$I44*(1+$D$4)^CR$11,IF(CR$12='Allgemeine Info'!$H$15,$J44*(1+$D$4)^CR$12,IF(AND(CR$12&lt;&gt;0,MOD(CR$12,$G44)=0,CR$12&lt;'Allgemeine Info'!$H$15),($I44+$J44)*((1+$D$4)^CR$12),0))))</f>
        <v>0</v>
      </c>
      <c r="CS44" s="235">
        <f>IF(OR($E44="",$F44="",$G44="",'Allgemeine Info'!$H$15=""),0,IF(AND(CS$11&lt;&gt;0,CS$11&lt;='Allgemeine Info'!$H$15),($E44+$F44)*$I44*(1+$D$4)^CS$11,IF(CS$12='Allgemeine Info'!$H$15,$J44*(1+$D$4)^CS$12,IF(AND(CS$12&lt;&gt;0,MOD(CS$12,$G44)=0,CS$12&lt;'Allgemeine Info'!$H$15),($I44+$J44)*((1+$D$4)^CS$12),0))))</f>
        <v>0</v>
      </c>
      <c r="CT44" s="235">
        <f>IF(OR($E44="",$F44="",$G44="",'Allgemeine Info'!$H$15=""),0,IF(AND(CT$11&lt;&gt;0,CT$11&lt;='Allgemeine Info'!$H$15),($E44+$F44)*$I44*(1+$D$4)^CT$11,IF(CT$12='Allgemeine Info'!$H$15,$J44*(1+$D$4)^CT$12,IF(AND(CT$12&lt;&gt;0,MOD(CT$12,$G44)=0,CT$12&lt;'Allgemeine Info'!$H$15),($I44+$J44)*((1+$D$4)^CT$12),0))))</f>
        <v>0</v>
      </c>
      <c r="CU44" s="235">
        <f>IF(OR($E44="",$F44="",$G44="",'Allgemeine Info'!$H$15=""),0,IF(AND(CU$11&lt;&gt;0,CU$11&lt;='Allgemeine Info'!$H$15),($E44+$F44)*$I44*(1+$D$4)^CU$11,IF(CU$12='Allgemeine Info'!$H$15,$J44*(1+$D$4)^CU$12,IF(AND(CU$12&lt;&gt;0,MOD(CU$12,$G44)=0,CU$12&lt;'Allgemeine Info'!$H$15),($I44+$J44)*((1+$D$4)^CU$12),0))))</f>
        <v>0</v>
      </c>
      <c r="CV44" s="235">
        <f>IF(OR($E44="",$F44="",$G44="",'Allgemeine Info'!$H$15=""),0,IF(AND(CV$11&lt;&gt;0,CV$11&lt;='Allgemeine Info'!$H$15),($E44+$F44)*$I44*(1+$D$4)^CV$11,IF(CV$12='Allgemeine Info'!$H$15,$J44*(1+$D$4)^CV$12,IF(AND(CV$12&lt;&gt;0,MOD(CV$12,$G44)=0,CV$12&lt;'Allgemeine Info'!$H$15),($I44+$J44)*((1+$D$4)^CV$12),0))))</f>
        <v>0</v>
      </c>
      <c r="CW44" s="235">
        <f>IF(OR($E44="",$F44="",$G44="",'Allgemeine Info'!$H$15=""),0,IF(AND(CW$11&lt;&gt;0,CW$11&lt;='Allgemeine Info'!$H$15),($E44+$F44)*$I44*(1+$D$4)^CW$11,IF(CW$12='Allgemeine Info'!$H$15,$J44*(1+$D$4)^CW$12,IF(AND(CW$12&lt;&gt;0,MOD(CW$12,$G44)=0,CW$12&lt;'Allgemeine Info'!$H$15),($I44+$J44)*((1+$D$4)^CW$12),0))))</f>
        <v>0</v>
      </c>
      <c r="CX44" s="235">
        <f>IF(OR($E44="",$F44="",$G44="",'Allgemeine Info'!$H$15=""),0,IF(AND(CX$11&lt;&gt;0,CX$11&lt;='Allgemeine Info'!$H$15),($E44+$F44)*$I44*(1+$D$4)^CX$11,IF(CX$12='Allgemeine Info'!$H$15,$J44*(1+$D$4)^CX$12,IF(AND(CX$12&lt;&gt;0,MOD(CX$12,$G44)=0,CX$12&lt;'Allgemeine Info'!$H$15),($I44+$J44)*((1+$D$4)^CX$12),0))))</f>
        <v>0</v>
      </c>
      <c r="CY44" s="235">
        <f>IF(OR($E44="",$F44="",$G44="",'Allgemeine Info'!$H$15=""),0,IF(AND(CY$11&lt;&gt;0,CY$11&lt;='Allgemeine Info'!$H$15),($E44+$F44)*$I44*(1+$D$4)^CY$11,IF(CY$12='Allgemeine Info'!$H$15,$J44*(1+$D$4)^CY$12,IF(AND(CY$12&lt;&gt;0,MOD(CY$12,$G44)=0,CY$12&lt;'Allgemeine Info'!$H$15),($I44+$J44)*((1+$D$4)^CY$12),0))))</f>
        <v>0</v>
      </c>
      <c r="CZ44" s="235">
        <f>IF(OR($E44="",$F44="",$G44="",'Allgemeine Info'!$H$15=""),0,IF(AND(CZ$11&lt;&gt;0,CZ$11&lt;='Allgemeine Info'!$H$15),($E44+$F44)*$I44*(1+$D$4)^CZ$11,IF(CZ$12='Allgemeine Info'!$H$15,$J44*(1+$D$4)^CZ$12,IF(AND(CZ$12&lt;&gt;0,MOD(CZ$12,$G44)=0,CZ$12&lt;'Allgemeine Info'!$H$15),($I44+$J44)*((1+$D$4)^CZ$12),0))))</f>
        <v>0</v>
      </c>
      <c r="DA44" s="235">
        <f>IF(OR($E44="",$F44="",$G44="",'Allgemeine Info'!$H$15=""),0,IF(AND(DA$11&lt;&gt;0,DA$11&lt;='Allgemeine Info'!$H$15),($E44+$F44)*$I44*(1+$D$4)^DA$11,IF(DA$12='Allgemeine Info'!$H$15,$J44*(1+$D$4)^DA$12,IF(AND(DA$12&lt;&gt;0,MOD(DA$12,$G44)=0,DA$12&lt;'Allgemeine Info'!$H$15),($I44+$J44)*((1+$D$4)^DA$12),0))))</f>
        <v>0</v>
      </c>
      <c r="DB44" s="235">
        <f>IF(OR($E44="",$F44="",$G44="",'Allgemeine Info'!$H$15=""),0,IF(AND(DB$11&lt;&gt;0,DB$11&lt;='Allgemeine Info'!$H$15),($E44+$F44)*$I44*(1+$D$4)^DB$11,IF(DB$12='Allgemeine Info'!$H$15,$J44*(1+$D$4)^DB$12,IF(AND(DB$12&lt;&gt;0,MOD(DB$12,$G44)=0,DB$12&lt;'Allgemeine Info'!$H$15),($I44+$J44)*((1+$D$4)^DB$12),0))))</f>
        <v>0</v>
      </c>
      <c r="DC44" s="235">
        <f>IF(OR($E44="",$F44="",$G44="",'Allgemeine Info'!$H$15=""),0,IF(AND(DC$11&lt;&gt;0,DC$11&lt;='Allgemeine Info'!$H$15),($E44+$F44)*$I44*(1+$D$4)^DC$11,IF(DC$12='Allgemeine Info'!$H$15,$J44*(1+$D$4)^DC$12,IF(AND(DC$12&lt;&gt;0,MOD(DC$12,$G44)=0,DC$12&lt;'Allgemeine Info'!$H$15),($I44+$J44)*((1+$D$4)^DC$12),0))))</f>
        <v>0</v>
      </c>
      <c r="DD44" s="235">
        <f>IF(OR($E44="",$F44="",$G44="",'Allgemeine Info'!$H$15=""),0,IF(AND(DD$11&lt;&gt;0,DD$11&lt;='Allgemeine Info'!$H$15),($E44+$F44)*$I44*(1+$D$4)^DD$11,IF(DD$12='Allgemeine Info'!$H$15,$J44*(1+$D$4)^DD$12,IF(AND(DD$12&lt;&gt;0,MOD(DD$12,$G44)=0,DD$12&lt;'Allgemeine Info'!$H$15),($I44+$J44)*((1+$D$4)^DD$12),0))))</f>
        <v>0</v>
      </c>
      <c r="DE44" s="235">
        <f>IF(OR($E44="",$F44="",$G44="",'Allgemeine Info'!$H$15=""),0,IF(AND(DE$11&lt;&gt;0,DE$11&lt;='Allgemeine Info'!$H$15),($E44+$F44)*$I44*(1+$D$4)^DE$11,IF(DE$12='Allgemeine Info'!$H$15,$J44*(1+$D$4)^DE$12,IF(AND(DE$12&lt;&gt;0,MOD(DE$12,$G44)=0,DE$12&lt;'Allgemeine Info'!$H$15),($I44+$J44)*((1+$D$4)^DE$12),0))))</f>
        <v>0</v>
      </c>
      <c r="DF44" s="235">
        <f>IF(OR($E44="",$F44="",$G44="",'Allgemeine Info'!$H$15=""),0,IF(AND(DF$11&lt;&gt;0,DF$11&lt;='Allgemeine Info'!$H$15),($E44+$F44)*$I44*(1+$D$4)^DF$11,IF(DF$12='Allgemeine Info'!$H$15,$J44*(1+$D$4)^DF$12,IF(AND(DF$12&lt;&gt;0,MOD(DF$12,$G44)=0,DF$12&lt;'Allgemeine Info'!$H$15),($I44+$J44)*((1+$D$4)^DF$12),0))))</f>
        <v>0</v>
      </c>
      <c r="DG44" s="235">
        <f>IF(OR($E44="",$F44="",$G44="",'Allgemeine Info'!$H$15=""),0,IF(AND(DG$11&lt;&gt;0,DG$11&lt;='Allgemeine Info'!$H$15),($E44+$F44)*$I44*(1+$D$4)^DG$11,IF(DG$12='Allgemeine Info'!$H$15,$J44*(1+$D$4)^DG$12,IF(AND(DG$12&lt;&gt;0,MOD(DG$12,$G44)=0,DG$12&lt;'Allgemeine Info'!$H$15),($I44+$J44)*((1+$D$4)^DG$12),0))))</f>
        <v>0</v>
      </c>
      <c r="DH44" s="235">
        <f>IF(OR($E44="",$F44="",$G44="",'Allgemeine Info'!$H$15=""),0,IF(AND(DH$11&lt;&gt;0,DH$11&lt;='Allgemeine Info'!$H$15),($E44+$F44)*$I44*(1+$D$4)^DH$11,IF(DH$12='Allgemeine Info'!$H$15,$J44*(1+$D$4)^DH$12,IF(AND(DH$12&lt;&gt;0,MOD(DH$12,$G44)=0,DH$12&lt;'Allgemeine Info'!$H$15),($I44+$J44)*((1+$D$4)^DH$12),0))))</f>
        <v>0</v>
      </c>
      <c r="DI44" s="235">
        <f>IF(OR($E44="",$F44="",$G44="",'Allgemeine Info'!$H$15=""),0,IF(AND(DI$11&lt;&gt;0,DI$11&lt;='Allgemeine Info'!$H$15),($E44+$F44)*$I44*(1+$D$4)^DI$11,IF(DI$12='Allgemeine Info'!$H$15,$J44*(1+$D$4)^DI$12,IF(AND(DI$12&lt;&gt;0,MOD(DI$12,$G44)=0,DI$12&lt;'Allgemeine Info'!$H$15),($I44+$J44)*((1+$D$4)^DI$12),0))))</f>
        <v>0</v>
      </c>
      <c r="DJ44" s="235">
        <f>IF(OR($E44="",$F44="",$G44="",'Allgemeine Info'!$H$15=""),0,IF(AND(DJ$11&lt;&gt;0,DJ$11&lt;='Allgemeine Info'!$H$15),($E44+$F44)*$I44*(1+$D$4)^DJ$11,IF(DJ$12='Allgemeine Info'!$H$15,$J44*(1+$D$4)^DJ$12,IF(AND(DJ$12&lt;&gt;0,MOD(DJ$12,$G44)=0,DJ$12&lt;'Allgemeine Info'!$H$15),($I44+$J44)*((1+$D$4)^DJ$12),0))))</f>
        <v>0</v>
      </c>
      <c r="DK44" s="235">
        <f>IF(OR($E44="",$F44="",$G44="",'Allgemeine Info'!$H$15=""),0,IF(AND(DK$11&lt;&gt;0,DK$11&lt;='Allgemeine Info'!$H$15),($E44+$F44)*$I44*(1+$D$4)^DK$11,IF(DK$12='Allgemeine Info'!$H$15,$J44*(1+$D$4)^DK$12,IF(AND(DK$12&lt;&gt;0,MOD(DK$12,$G44)=0,DK$12&lt;'Allgemeine Info'!$H$15),($I44+$J44)*((1+$D$4)^DK$12),0))))</f>
        <v>0</v>
      </c>
      <c r="DL44" s="235">
        <f>IF(OR($E44="",$F44="",$G44="",'Allgemeine Info'!$H$15=""),0,IF(AND(DL$11&lt;&gt;0,DL$11&lt;='Allgemeine Info'!$H$15),($E44+$F44)*$I44*(1+$D$4)^DL$11,IF(DL$12='Allgemeine Info'!$H$15,$J44*(1+$D$4)^DL$12,IF(AND(DL$12&lt;&gt;0,MOD(DL$12,$G44)=0,DL$12&lt;'Allgemeine Info'!$H$15),($I44+$J44)*((1+$D$4)^DL$12),0))))</f>
        <v>0</v>
      </c>
      <c r="DM44" s="235">
        <f>IF(OR($E44="",$F44="",$G44="",'Allgemeine Info'!$H$15=""),0,IF(AND(DM$11&lt;&gt;0,DM$11&lt;='Allgemeine Info'!$H$15),($E44+$F44)*$I44*(1+$D$4)^DM$11,IF(DM$12='Allgemeine Info'!$H$15,$J44*(1+$D$4)^DM$12,IF(AND(DM$12&lt;&gt;0,MOD(DM$12,$G44)=0,DM$12&lt;'Allgemeine Info'!$H$15),($I44+$J44)*((1+$D$4)^DM$12),0))))</f>
        <v>0</v>
      </c>
      <c r="DN44" s="235">
        <f>IF(OR($E44="",$F44="",$G44="",'Allgemeine Info'!$H$15=""),0,IF(AND(DN$11&lt;&gt;0,DN$11&lt;='Allgemeine Info'!$H$15),($E44+$F44)*$I44*(1+$D$4)^DN$11,IF(DN$12='Allgemeine Info'!$H$15,$J44*(1+$D$4)^DN$12,IF(AND(DN$12&lt;&gt;0,MOD(DN$12,$G44)=0,DN$12&lt;'Allgemeine Info'!$H$15),($I44+$J44)*((1+$D$4)^DN$12),0))))</f>
        <v>0</v>
      </c>
      <c r="DO44" s="235">
        <f>IF(OR($E44="",$F44="",$G44="",'Allgemeine Info'!$H$15=""),0,IF(AND(DO$11&lt;&gt;0,DO$11&lt;='Allgemeine Info'!$H$15),($E44+$F44)*$I44*(1+$D$4)^DO$11,IF(DO$12='Allgemeine Info'!$H$15,$J44*(1+$D$4)^DO$12,IF(AND(DO$12&lt;&gt;0,MOD(DO$12,$G44)=0,DO$12&lt;'Allgemeine Info'!$H$15),($I44+$J44)*((1+$D$4)^DO$12),0))))</f>
        <v>0</v>
      </c>
      <c r="DP44" s="235">
        <f>IF(OR($E44="",$F44="",$G44="",'Allgemeine Info'!$H$15=""),0,IF(AND(DP$11&lt;&gt;0,DP$11&lt;='Allgemeine Info'!$H$15),($E44+$F44)*$I44*(1+$D$4)^DP$11,IF(DP$12='Allgemeine Info'!$H$15,$J44*(1+$D$4)^DP$12,IF(AND(DP$12&lt;&gt;0,MOD(DP$12,$G44)=0,DP$12&lt;'Allgemeine Info'!$H$15),($I44+$J44)*((1+$D$4)^DP$12),0))))</f>
        <v>0</v>
      </c>
      <c r="DQ44" s="235">
        <f>IF(OR($E44="",$F44="",$G44="",'Allgemeine Info'!$H$15=""),0,IF(AND(DQ$11&lt;&gt;0,DQ$11&lt;='Allgemeine Info'!$H$15),($E44+$F44)*$I44*(1+$D$4)^DQ$11,IF(DQ$12='Allgemeine Info'!$H$15,$J44*(1+$D$4)^DQ$12,IF(AND(DQ$12&lt;&gt;0,MOD(DQ$12,$G44)=0,DQ$12&lt;'Allgemeine Info'!$H$15),($I44+$J44)*((1+$D$4)^DQ$12),0))))</f>
        <v>0</v>
      </c>
      <c r="DR44" s="235">
        <f>IF(OR($E44="",$F44="",$G44="",'Allgemeine Info'!$H$15=""),0,IF(AND(DR$11&lt;&gt;0,DR$11&lt;='Allgemeine Info'!$H$15),($E44+$F44)*$I44*(1+$D$4)^DR$11,IF(DR$12='Allgemeine Info'!$H$15,$J44*(1+$D$4)^DR$12,IF(AND(DR$12&lt;&gt;0,MOD(DR$12,$G44)=0,DR$12&lt;'Allgemeine Info'!$H$15),($I44+$J44)*((1+$D$4)^DR$12),0))))</f>
        <v>0</v>
      </c>
      <c r="DS44" s="235">
        <f>IF(OR($E44="",$F44="",$G44="",'Allgemeine Info'!$H$15=""),0,IF(AND(DS$11&lt;&gt;0,DS$11&lt;='Allgemeine Info'!$H$15),($E44+$F44)*$I44*(1+$D$4)^DS$11,IF(DS$12='Allgemeine Info'!$H$15,$J44*(1+$D$4)^DS$12,IF(AND(DS$12&lt;&gt;0,MOD(DS$12,$G44)=0,DS$12&lt;'Allgemeine Info'!$H$15),($I44+$J44)*((1+$D$4)^DS$12),0))))</f>
        <v>0</v>
      </c>
      <c r="DT44" s="235">
        <f>IF(OR($E44="",$F44="",$G44="",'Allgemeine Info'!$H$15=""),0,IF(AND(DT$11&lt;&gt;0,DT$11&lt;='Allgemeine Info'!$H$15),($E44+$F44)*$I44*(1+$D$4)^DT$11,IF(DT$12='Allgemeine Info'!$H$15,$J44*(1+$D$4)^DT$12,IF(AND(DT$12&lt;&gt;0,MOD(DT$12,$G44)=0,DT$12&lt;'Allgemeine Info'!$H$15),($I44+$J44)*((1+$D$4)^DT$12),0))))</f>
        <v>0</v>
      </c>
      <c r="DU44" s="235">
        <f>IF(OR($E44="",$F44="",$G44="",'Allgemeine Info'!$H$15=""),0,IF(AND(DU$11&lt;&gt;0,DU$11&lt;='Allgemeine Info'!$H$15),($E44+$F44)*$I44*(1+$D$4)^DU$11,IF(DU$12='Allgemeine Info'!$H$15,$J44*(1+$D$4)^DU$12,IF(AND(DU$12&lt;&gt;0,MOD(DU$12,$G44)=0,DU$12&lt;'Allgemeine Info'!$H$15),($I44+$J44)*((1+$D$4)^DU$12),0))))</f>
        <v>0</v>
      </c>
      <c r="DV44" s="235">
        <f>IF(OR($E44="",$F44="",$G44="",'Allgemeine Info'!$H$15=""),0,IF(AND(DV$11&lt;&gt;0,DV$11&lt;='Allgemeine Info'!$H$15),($E44+$F44)*$I44*(1+$D$4)^DV$11,IF(DV$12='Allgemeine Info'!$H$15,$J44*(1+$D$4)^DV$12,IF(AND(DV$12&lt;&gt;0,MOD(DV$12,$G44)=0,DV$12&lt;'Allgemeine Info'!$H$15),($I44+$J44)*((1+$D$4)^DV$12),0))))</f>
        <v>0</v>
      </c>
      <c r="DW44" s="235">
        <f>IF(OR($E44="",$F44="",$G44="",'Allgemeine Info'!$H$15=""),0,IF(AND(DW$11&lt;&gt;0,DW$11&lt;='Allgemeine Info'!$H$15),($E44+$F44)*$I44*(1+$D$4)^DW$11,IF(DW$12='Allgemeine Info'!$H$15,$J44*(1+$D$4)^DW$12,IF(AND(DW$12&lt;&gt;0,MOD(DW$12,$G44)=0,DW$12&lt;'Allgemeine Info'!$H$15),($I44+$J44)*((1+$D$4)^DW$12),0))))</f>
        <v>0</v>
      </c>
      <c r="DX44" s="235">
        <f>IF(OR($E44="",$F44="",$G44="",'Allgemeine Info'!$H$15=""),0,IF(AND(DX$11&lt;&gt;0,DX$11&lt;='Allgemeine Info'!$H$15),($E44+$F44)*$I44*(1+$D$4)^DX$11,IF(DX$12='Allgemeine Info'!$H$15,$J44*(1+$D$4)^DX$12,IF(AND(DX$12&lt;&gt;0,MOD(DX$12,$G44)=0,DX$12&lt;'Allgemeine Info'!$H$15),($I44+$J44)*((1+$D$4)^DX$12),0))))</f>
        <v>0</v>
      </c>
      <c r="DY44" s="235">
        <f>IF(OR($E44="",$F44="",$G44="",'Allgemeine Info'!$H$15=""),0,IF(AND(DY$11&lt;&gt;0,DY$11&lt;='Allgemeine Info'!$H$15),($E44+$F44)*$I44*(1+$D$4)^DY$11,IF(DY$12='Allgemeine Info'!$H$15,$J44*(1+$D$4)^DY$12,IF(AND(DY$12&lt;&gt;0,MOD(DY$12,$G44)=0,DY$12&lt;'Allgemeine Info'!$H$15),($I44+$J44)*((1+$D$4)^DY$12),0))))</f>
        <v>0</v>
      </c>
      <c r="DZ44" s="235">
        <f>IF(OR($E44="",$F44="",$G44="",'Allgemeine Info'!$H$15=""),0,IF(AND(DZ$11&lt;&gt;0,DZ$11&lt;='Allgemeine Info'!$H$15),($E44+$F44)*$I44*(1+$D$4)^DZ$11,IF(DZ$12='Allgemeine Info'!$H$15,$J44*(1+$D$4)^DZ$12,IF(AND(DZ$12&lt;&gt;0,MOD(DZ$12,$G44)=0,DZ$12&lt;'Allgemeine Info'!$H$15),($I44+$J44)*((1+$D$4)^DZ$12),0))))</f>
        <v>0</v>
      </c>
      <c r="EA44" s="235">
        <f>IF(OR($E44="",$F44="",$G44="",'Allgemeine Info'!$H$15=""),0,IF(AND(EA$11&lt;&gt;0,EA$11&lt;='Allgemeine Info'!$H$15),($E44+$F44)*$I44*(1+$D$4)^EA$11,IF(EA$12='Allgemeine Info'!$H$15,$J44*(1+$D$4)^EA$12,IF(AND(EA$12&lt;&gt;0,MOD(EA$12,$G44)=0,EA$12&lt;'Allgemeine Info'!$H$15),($I44+$J44)*((1+$D$4)^EA$12),0))))</f>
        <v>0</v>
      </c>
      <c r="EB44" s="235">
        <f>IF(OR($E44="",$F44="",$G44="",'Allgemeine Info'!$H$15=""),0,IF(AND(EB$11&lt;&gt;0,EB$11&lt;='Allgemeine Info'!$H$15),($E44+$F44)*$I44*(1+$D$4)^EB$11,IF(EB$12='Allgemeine Info'!$H$15,$J44*(1+$D$4)^EB$12,IF(AND(EB$12&lt;&gt;0,MOD(EB$12,$G44)=0,EB$12&lt;'Allgemeine Info'!$H$15),($I44+$J44)*((1+$D$4)^EB$12),0))))</f>
        <v>0</v>
      </c>
      <c r="EC44" s="235">
        <f>IF(OR($E44="",$F44="",$G44="",'Allgemeine Info'!$H$15=""),0,IF(AND(EC$11&lt;&gt;0,EC$11&lt;='Allgemeine Info'!$H$15),($E44+$F44)*$I44*(1+$D$4)^EC$11,IF(EC$12='Allgemeine Info'!$H$15,$J44*(1+$D$4)^EC$12,IF(AND(EC$12&lt;&gt;0,MOD(EC$12,$G44)=0,EC$12&lt;'Allgemeine Info'!$H$15),($I44+$J44)*((1+$D$4)^EC$12),0))))</f>
        <v>0</v>
      </c>
      <c r="ED44" s="235">
        <f>IF(OR($E44="",$F44="",$G44="",'Allgemeine Info'!$H$15=""),0,IF(AND(ED$11&lt;&gt;0,ED$11&lt;='Allgemeine Info'!$H$15),($E44+$F44)*$I44*(1+$D$4)^ED$11,IF(ED$12='Allgemeine Info'!$H$15,$J44*(1+$D$4)^ED$12,IF(AND(ED$12&lt;&gt;0,MOD(ED$12,$G44)=0,ED$12&lt;'Allgemeine Info'!$H$15),($I44+$J44)*((1+$D$4)^ED$12),0))))</f>
        <v>0</v>
      </c>
      <c r="EE44" s="235">
        <f>IF(OR($E44="",$F44="",$G44="",'Allgemeine Info'!$H$15=""),0,IF(AND(EE$11&lt;&gt;0,EE$11&lt;='Allgemeine Info'!$H$15),($E44+$F44)*$I44*(1+$D$4)^EE$11,IF(EE$12='Allgemeine Info'!$H$15,$J44*(1+$D$4)^EE$12,IF(AND(EE$12&lt;&gt;0,MOD(EE$12,$G44)=0,EE$12&lt;'Allgemeine Info'!$H$15),($I44+$J44)*((1+$D$4)^EE$12),0))))</f>
        <v>0</v>
      </c>
      <c r="EF44" s="235">
        <f>IF(OR($E44="",$F44="",$G44="",'Allgemeine Info'!$H$15=""),0,IF(AND(EF$11&lt;&gt;0,EF$11&lt;='Allgemeine Info'!$H$15),($E44+$F44)*$I44*(1+$D$4)^EF$11,IF(EF$12='Allgemeine Info'!$H$15,$J44*(1+$D$4)^EF$12,IF(AND(EF$12&lt;&gt;0,MOD(EF$12,$G44)=0,EF$12&lt;'Allgemeine Info'!$H$15),($I44+$J44)*((1+$D$4)^EF$12),0))))</f>
        <v>0</v>
      </c>
      <c r="EG44" s="235">
        <f>IF(OR($E44="",$F44="",$G44="",'Allgemeine Info'!$H$15=""),0,IF(AND(EG$11&lt;&gt;0,EG$11&lt;='Allgemeine Info'!$H$15),($E44+$F44)*$I44*(1+$D$4)^EG$11,IF(EG$12='Allgemeine Info'!$H$15,$J44*(1+$D$4)^EG$12,IF(AND(EG$12&lt;&gt;0,MOD(EG$12,$G44)=0,EG$12&lt;'Allgemeine Info'!$H$15),($I44+$J44)*((1+$D$4)^EG$12),0))))</f>
        <v>0</v>
      </c>
      <c r="EH44" s="235">
        <f>IF(OR($E44="",$F44="",$G44="",'Allgemeine Info'!$H$15=""),0,IF(AND(EH$11&lt;&gt;0,EH$11&lt;='Allgemeine Info'!$H$15),($E44+$F44)*$I44*(1+$D$4)^EH$11,IF(EH$12='Allgemeine Info'!$H$15,$J44*(1+$D$4)^EH$12,IF(AND(EH$12&lt;&gt;0,MOD(EH$12,$G44)=0,EH$12&lt;'Allgemeine Info'!$H$15),($I44+$J44)*((1+$D$4)^EH$12),0))))</f>
        <v>0</v>
      </c>
      <c r="EI44" s="235">
        <f>IF(OR($E44="",$F44="",$G44="",'Allgemeine Info'!$H$15=""),0,IF(AND(EI$11&lt;&gt;0,EI$11&lt;='Allgemeine Info'!$H$15),($E44+$F44)*$I44*(1+$D$4)^EI$11,IF(EI$12='Allgemeine Info'!$H$15,$J44*(1+$D$4)^EI$12,IF(AND(EI$12&lt;&gt;0,MOD(EI$12,$G44)=0,EI$12&lt;'Allgemeine Info'!$H$15),($I44+$J44)*((1+$D$4)^EI$12),0))))</f>
        <v>0</v>
      </c>
      <c r="EJ44" s="235">
        <f>IF(OR($E44="",$F44="",$G44="",'Allgemeine Info'!$H$15=""),0,IF(AND(EJ$11&lt;&gt;0,EJ$11&lt;='Allgemeine Info'!$H$15),($E44+$F44)*$I44*(1+$D$4)^EJ$11,IF(EJ$12='Allgemeine Info'!$H$15,$J44*(1+$D$4)^EJ$12,IF(AND(EJ$12&lt;&gt;0,MOD(EJ$12,$G44)=0,EJ$12&lt;'Allgemeine Info'!$H$15),($I44+$J44)*((1+$D$4)^EJ$12),0))))</f>
        <v>0</v>
      </c>
      <c r="EK44" s="235">
        <f>IF(OR($E44="",$F44="",$G44="",'Allgemeine Info'!$H$15=""),0,IF(AND(EK$11&lt;&gt;0,EK$11&lt;='Allgemeine Info'!$H$15),($E44+$F44)*$I44*(1+$D$4)^EK$11,IF(EK$12='Allgemeine Info'!$H$15,$J44*(1+$D$4)^EK$12,IF(AND(EK$12&lt;&gt;0,MOD(EK$12,$G44)=0,EK$12&lt;'Allgemeine Info'!$H$15),($I44+$J44)*((1+$D$4)^EK$12),0))))</f>
        <v>0</v>
      </c>
      <c r="EL44" s="235">
        <f>IF(OR($E44="",$F44="",$G44="",'Allgemeine Info'!$H$15=""),0,IF(AND(EL$11&lt;&gt;0,EL$11&lt;='Allgemeine Info'!$H$15),($E44+$F44)*$I44*(1+$D$4)^EL$11,IF(EL$12='Allgemeine Info'!$H$15,$J44*(1+$D$4)^EL$12,IF(AND(EL$12&lt;&gt;0,MOD(EL$12,$G44)=0,EL$12&lt;'Allgemeine Info'!$H$15),($I44+$J44)*((1+$D$4)^EL$12),0))))</f>
        <v>0</v>
      </c>
      <c r="EM44" s="235">
        <f>IF(OR($E44="",$F44="",$G44="",'Allgemeine Info'!$H$15=""),0,IF(AND(EM$11&lt;&gt;0,EM$11&lt;='Allgemeine Info'!$H$15),($E44+$F44)*$I44*(1+$D$4)^EM$11,IF(EM$12='Allgemeine Info'!$H$15,$J44*(1+$D$4)^EM$12,IF(AND(EM$12&lt;&gt;0,MOD(EM$12,$G44)=0,EM$12&lt;'Allgemeine Info'!$H$15),($I44+$J44)*((1+$D$4)^EM$12),0))))</f>
        <v>0</v>
      </c>
      <c r="EN44" s="235">
        <f>IF(OR($E44="",$F44="",$G44="",'Allgemeine Info'!$H$15=""),0,IF(AND(EN$11&lt;&gt;0,EN$11&lt;='Allgemeine Info'!$H$15),($E44+$F44)*$I44*(1+$D$4)^EN$11,IF(EN$12='Allgemeine Info'!$H$15,$J44*(1+$D$4)^EN$12,IF(AND(EN$12&lt;&gt;0,MOD(EN$12,$G44)=0,EN$12&lt;'Allgemeine Info'!$H$15),($I44+$J44)*((1+$D$4)^EN$12),0))))</f>
        <v>0</v>
      </c>
      <c r="EO44" s="235">
        <f>IF(OR($E44="",$F44="",$G44="",'Allgemeine Info'!$H$15=""),0,IF(AND(EO$11&lt;&gt;0,EO$11&lt;='Allgemeine Info'!$H$15),($E44+$F44)*$I44*(1+$D$4)^EO$11,IF(EO$12='Allgemeine Info'!$H$15,$J44*(1+$D$4)^EO$12,IF(AND(EO$12&lt;&gt;0,MOD(EO$12,$G44)=0,EO$12&lt;'Allgemeine Info'!$H$15),($I44+$J44)*((1+$D$4)^EO$12),0))))</f>
        <v>0</v>
      </c>
      <c r="EP44" s="235">
        <f>IF(OR($E44="",$F44="",$G44="",'Allgemeine Info'!$H$15=""),0,IF(AND(EP$11&lt;&gt;0,EP$11&lt;='Allgemeine Info'!$H$15),($E44+$F44)*$I44*(1+$D$4)^EP$11,IF(EP$12='Allgemeine Info'!$H$15,$J44*(1+$D$4)^EP$12,IF(AND(EP$12&lt;&gt;0,MOD(EP$12,$G44)=0,EP$12&lt;'Allgemeine Info'!$H$15),($I44+$J44)*((1+$D$4)^EP$12),0))))</f>
        <v>0</v>
      </c>
      <c r="EQ44" s="235">
        <f>IF(OR($E44="",$F44="",$G44="",'Allgemeine Info'!$H$15=""),0,IF(AND(EQ$11&lt;&gt;0,EQ$11&lt;='Allgemeine Info'!$H$15),($E44+$F44)*$I44*(1+$D$4)^EQ$11,IF(EQ$12='Allgemeine Info'!$H$15,$J44*(1+$D$4)^EQ$12,IF(AND(EQ$12&lt;&gt;0,MOD(EQ$12,$G44)=0,EQ$12&lt;'Allgemeine Info'!$H$15),($I44+$J44)*((1+$D$4)^EQ$12),0))))</f>
        <v>0</v>
      </c>
      <c r="ER44" s="235">
        <f>IF(OR($E44="",$F44="",$G44="",'Allgemeine Info'!$H$15=""),0,IF(AND(ER$11&lt;&gt;0,ER$11&lt;='Allgemeine Info'!$H$15),($E44+$F44)*$I44*(1+$D$4)^ER$11,IF(ER$12='Allgemeine Info'!$H$15,$J44*(1+$D$4)^ER$12,IF(AND(ER$12&lt;&gt;0,MOD(ER$12,$G44)=0,ER$12&lt;'Allgemeine Info'!$H$15),($I44+$J44)*((1+$D$4)^ER$12),0))))</f>
        <v>0</v>
      </c>
      <c r="ES44" s="235">
        <f>IF(OR($E44="",$F44="",$G44="",'Allgemeine Info'!$H$15=""),0,IF(AND(ES$11&lt;&gt;0,ES$11&lt;='Allgemeine Info'!$H$15),($E44+$F44)*$I44*(1+$D$4)^ES$11,IF(ES$12='Allgemeine Info'!$H$15,$J44*(1+$D$4)^ES$12,IF(AND(ES$12&lt;&gt;0,MOD(ES$12,$G44)=0,ES$12&lt;'Allgemeine Info'!$H$15),($I44+$J44)*((1+$D$4)^ES$12),0))))</f>
        <v>0</v>
      </c>
      <c r="ET44" s="235">
        <f>IF(OR($E44="",$F44="",$G44="",'Allgemeine Info'!$H$15=""),0,IF(AND(ET$11&lt;&gt;0,ET$11&lt;='Allgemeine Info'!$H$15),($E44+$F44)*$I44*(1+$D$4)^ET$11,IF(ET$12='Allgemeine Info'!$H$15,$J44*(1+$D$4)^ET$12,IF(AND(ET$12&lt;&gt;0,MOD(ET$12,$G44)=0,ET$12&lt;'Allgemeine Info'!$H$15),($I44+$J44)*((1+$D$4)^ET$12),0))))</f>
        <v>0</v>
      </c>
      <c r="EU44" s="235">
        <f>IF(OR($E44="",$F44="",$G44="",'Allgemeine Info'!$H$15=""),0,IF(AND(EU$11&lt;&gt;0,EU$11&lt;='Allgemeine Info'!$H$15),($E44+$F44)*$I44*(1+$D$4)^EU$11,IF(EU$12='Allgemeine Info'!$H$15,$J44*(1+$D$4)^EU$12,IF(AND(EU$12&lt;&gt;0,MOD(EU$12,$G44)=0,EU$12&lt;'Allgemeine Info'!$H$15),($I44+$J44)*((1+$D$4)^EU$12),0))))</f>
        <v>0</v>
      </c>
      <c r="EV44" s="235">
        <f>IF(OR($E44="",$F44="",$G44="",'Allgemeine Info'!$H$15=""),0,IF(AND(EV$11&lt;&gt;0,EV$11&lt;='Allgemeine Info'!$H$15),($E44+$F44)*$I44*(1+$D$4)^EV$11,IF(EV$12='Allgemeine Info'!$H$15,$J44*(1+$D$4)^EV$12,IF(AND(EV$12&lt;&gt;0,MOD(EV$12,$G44)=0,EV$12&lt;'Allgemeine Info'!$H$15),($I44+$J44)*((1+$D$4)^EV$12),0))))</f>
        <v>0</v>
      </c>
      <c r="EW44" s="235">
        <f>IF(OR($E44="",$F44="",$G44="",'Allgemeine Info'!$H$15=""),0,IF(AND(EW$11&lt;&gt;0,EW$11&lt;='Allgemeine Info'!$H$15),($E44+$F44)*$I44*(1+$D$4)^EW$11,IF(EW$12='Allgemeine Info'!$H$15,$J44*(1+$D$4)^EW$12,IF(AND(EW$12&lt;&gt;0,MOD(EW$12,$G44)=0,EW$12&lt;'Allgemeine Info'!$H$15),($I44+$J44)*((1+$D$4)^EW$12),0))))</f>
        <v>0</v>
      </c>
      <c r="EX44" s="235">
        <f>IF(OR($E44="",$F44="",$G44="",'Allgemeine Info'!$H$15=""),0,IF(AND(EX$11&lt;&gt;0,EX$11&lt;='Allgemeine Info'!$H$15),($E44+$F44)*$I44*(1+$D$4)^EX$11,IF(EX$12='Allgemeine Info'!$H$15,$J44*(1+$D$4)^EX$12,IF(AND(EX$12&lt;&gt;0,MOD(EX$12,$G44)=0,EX$12&lt;'Allgemeine Info'!$H$15),($I44+$J44)*((1+$D$4)^EX$12),0))))</f>
        <v>0</v>
      </c>
      <c r="EY44" s="235">
        <f>IF(OR($E44="",$F44="",$G44="",'Allgemeine Info'!$H$15=""),0,IF(AND(EY$11&lt;&gt;0,EY$11&lt;='Allgemeine Info'!$H$15),($E44+$F44)*$I44*(1+$D$4)^EY$11,IF(EY$12='Allgemeine Info'!$H$15,$J44*(1+$D$4)^EY$12,IF(AND(EY$12&lt;&gt;0,MOD(EY$12,$G44)=0,EY$12&lt;'Allgemeine Info'!$H$15),($I44+$J44)*((1+$D$4)^EY$12),0))))</f>
        <v>0</v>
      </c>
      <c r="EZ44" s="235">
        <f>IF(OR($E44="",$F44="",$G44="",'Allgemeine Info'!$H$15=""),0,IF(AND(EZ$11&lt;&gt;0,EZ$11&lt;='Allgemeine Info'!$H$15),($E44+$F44)*$I44*(1+$D$4)^EZ$11,IF(EZ$12='Allgemeine Info'!$H$15,$J44*(1+$D$4)^EZ$12,IF(AND(EZ$12&lt;&gt;0,MOD(EZ$12,$G44)=0,EZ$12&lt;'Allgemeine Info'!$H$15),($I44+$J44)*((1+$D$4)^EZ$12),0))))</f>
        <v>0</v>
      </c>
      <c r="FA44" s="235">
        <f>IF(OR($E44="",$F44="",$G44="",'Allgemeine Info'!$H$15=""),0,IF(AND(FA$11&lt;&gt;0,FA$11&lt;='Allgemeine Info'!$H$15),($E44+$F44)*$I44*(1+$D$4)^FA$11,IF(FA$12='Allgemeine Info'!$H$15,$J44*(1+$D$4)^FA$12,IF(AND(FA$12&lt;&gt;0,MOD(FA$12,$G44)=0,FA$12&lt;'Allgemeine Info'!$H$15),($I44+$J44)*((1+$D$4)^FA$12),0))))</f>
        <v>0</v>
      </c>
      <c r="FB44" s="235">
        <f>IF(OR($E44="",$F44="",$G44="",'Allgemeine Info'!$H$15=""),0,IF(AND(FB$11&lt;&gt;0,FB$11&lt;='Allgemeine Info'!$H$15),($E44+$F44)*$I44*(1+$D$4)^FB$11,IF(FB$12='Allgemeine Info'!$H$15,$J44*(1+$D$4)^FB$12,IF(AND(FB$12&lt;&gt;0,MOD(FB$12,$G44)=0,FB$12&lt;'Allgemeine Info'!$H$15),($I44+$J44)*((1+$D$4)^FB$12),0))))</f>
        <v>0</v>
      </c>
      <c r="FC44" s="235">
        <f>IF(OR($E44="",$F44="",$G44="",'Allgemeine Info'!$H$15=""),0,IF(AND(FC$11&lt;&gt;0,FC$11&lt;='Allgemeine Info'!$H$15),($E44+$F44)*$I44*(1+$D$4)^FC$11,IF(FC$12='Allgemeine Info'!$H$15,$J44*(1+$D$4)^FC$12,IF(AND(FC$12&lt;&gt;0,MOD(FC$12,$G44)=0,FC$12&lt;'Allgemeine Info'!$H$15),($I44+$J44)*((1+$D$4)^FC$12),0))))</f>
        <v>0</v>
      </c>
      <c r="FD44" s="235">
        <f>IF(OR($E44="",$F44="",$G44="",'Allgemeine Info'!$H$15=""),0,IF(AND(FD$11&lt;&gt;0,FD$11&lt;='Allgemeine Info'!$H$15),($E44+$F44)*$I44*(1+$D$4)^FD$11,IF(FD$12='Allgemeine Info'!$H$15,$J44*(1+$D$4)^FD$12,IF(AND(FD$12&lt;&gt;0,MOD(FD$12,$G44)=0,FD$12&lt;'Allgemeine Info'!$H$15),($I44+$J44)*((1+$D$4)^FD$12),0))))</f>
        <v>0</v>
      </c>
      <c r="FE44" s="235">
        <f>IF(OR($E44="",$F44="",$G44="",'Allgemeine Info'!$H$15=""),0,IF(AND(FE$11&lt;&gt;0,FE$11&lt;='Allgemeine Info'!$H$15),($E44+$F44)*$I44*(1+$D$4)^FE$11,IF(FE$12='Allgemeine Info'!$H$15,$J44*(1+$D$4)^FE$12,IF(AND(FE$12&lt;&gt;0,MOD(FE$12,$G44)=0,FE$12&lt;'Allgemeine Info'!$H$15),($I44+$J44)*((1+$D$4)^FE$12),0))))</f>
        <v>0</v>
      </c>
      <c r="FF44" s="235">
        <f>IF(OR($E44="",$F44="",$G44="",'Allgemeine Info'!$H$15=""),0,IF(AND(FF$11&lt;&gt;0,FF$11&lt;='Allgemeine Info'!$H$15),($E44+$F44)*$I44*(1+$D$4)^FF$11,IF(FF$12='Allgemeine Info'!$H$15,$J44*(1+$D$4)^FF$12,IF(AND(FF$12&lt;&gt;0,MOD(FF$12,$G44)=0,FF$12&lt;'Allgemeine Info'!$H$15),($I44+$J44)*((1+$D$4)^FF$12),0))))</f>
        <v>0</v>
      </c>
      <c r="FG44" s="235">
        <f>IF(OR($E44="",$F44="",$G44="",'Allgemeine Info'!$H$15=""),0,IF(AND(FG$11&lt;&gt;0,FG$11&lt;='Allgemeine Info'!$H$15),($E44+$F44)*$I44*(1+$D$4)^FG$11,IF(FG$12='Allgemeine Info'!$H$15,$J44*(1+$D$4)^FG$12,IF(AND(FG$12&lt;&gt;0,MOD(FG$12,$G44)=0,FG$12&lt;'Allgemeine Info'!$H$15),($I44+$J44)*((1+$D$4)^FG$12),0))))</f>
        <v>0</v>
      </c>
      <c r="FH44" s="235">
        <f>IF(OR($E44="",$F44="",$G44="",'Allgemeine Info'!$H$15=""),0,IF(AND(FH$11&lt;&gt;0,FH$11&lt;='Allgemeine Info'!$H$15),($E44+$F44)*$I44*(1+$D$4)^FH$11,IF(FH$12='Allgemeine Info'!$H$15,$J44*(1+$D$4)^FH$12,IF(AND(FH$12&lt;&gt;0,MOD(FH$12,$G44)=0,FH$12&lt;'Allgemeine Info'!$H$15),($I44+$J44)*((1+$D$4)^FH$12),0))))</f>
        <v>0</v>
      </c>
      <c r="FI44" s="235">
        <f>IF(OR($E44="",$F44="",$G44="",'Allgemeine Info'!$H$15=""),0,IF(AND(FI$11&lt;&gt;0,FI$11&lt;='Allgemeine Info'!$H$15),($E44+$F44)*$I44*(1+$D$4)^FI$11,IF(FI$12='Allgemeine Info'!$H$15,$J44*(1+$D$4)^FI$12,IF(AND(FI$12&lt;&gt;0,MOD(FI$12,$G44)=0,FI$12&lt;'Allgemeine Info'!$H$15),($I44+$J44)*((1+$D$4)^FI$12),0))))</f>
        <v>0</v>
      </c>
      <c r="FJ44" s="235">
        <f>IF(OR($E44="",$F44="",$G44="",'Allgemeine Info'!$H$15=""),0,IF(AND(FJ$11&lt;&gt;0,FJ$11&lt;='Allgemeine Info'!$H$15),($E44+$F44)*$I44*(1+$D$4)^FJ$11,IF(FJ$12='Allgemeine Info'!$H$15,$J44*(1+$D$4)^FJ$12,IF(AND(FJ$12&lt;&gt;0,MOD(FJ$12,$G44)=0,FJ$12&lt;'Allgemeine Info'!$H$15),($I44+$J44)*((1+$D$4)^FJ$12),0))))</f>
        <v>0</v>
      </c>
      <c r="FK44" s="235">
        <f>IF(OR($E44="",$F44="",$G44="",'Allgemeine Info'!$H$15=""),0,IF(AND(FK$11&lt;&gt;0,FK$11&lt;='Allgemeine Info'!$H$15),($E44+$F44)*$I44*(1+$D$4)^FK$11,IF(FK$12='Allgemeine Info'!$H$15,$J44*(1+$D$4)^FK$12,IF(AND(FK$12&lt;&gt;0,MOD(FK$12,$G44)=0,FK$12&lt;'Allgemeine Info'!$H$15),($I44+$J44)*((1+$D$4)^FK$12),0))))</f>
        <v>0</v>
      </c>
      <c r="FL44" s="235">
        <f>IF(OR($E44="",$F44="",$G44="",'Allgemeine Info'!$H$15=""),0,IF(AND(FL$11&lt;&gt;0,FL$11&lt;='Allgemeine Info'!$H$15),($E44+$F44)*$I44*(1+$D$4)^FL$11,IF(FL$12='Allgemeine Info'!$H$15,$J44*(1+$D$4)^FL$12,IF(AND(FL$12&lt;&gt;0,MOD(FL$12,$G44)=0,FL$12&lt;'Allgemeine Info'!$H$15),($I44+$J44)*((1+$D$4)^FL$12),0))))</f>
        <v>0</v>
      </c>
      <c r="FM44" s="235">
        <f>IF(OR($E44="",$F44="",$G44="",'Allgemeine Info'!$H$15=""),0,IF(AND(FM$11&lt;&gt;0,FM$11&lt;='Allgemeine Info'!$H$15),($E44+$F44)*$I44*(1+$D$4)^FM$11,IF(FM$12='Allgemeine Info'!$H$15,$J44*(1+$D$4)^FM$12,IF(AND(FM$12&lt;&gt;0,MOD(FM$12,$G44)=0,FM$12&lt;'Allgemeine Info'!$H$15),($I44+$J44)*((1+$D$4)^FM$12),0))))</f>
        <v>0</v>
      </c>
      <c r="FN44" s="235">
        <f>IF(OR($E44="",$F44="",$G44="",'Allgemeine Info'!$H$15=""),0,IF(AND(FN$11&lt;&gt;0,FN$11&lt;='Allgemeine Info'!$H$15),($E44+$F44)*$I44*(1+$D$4)^FN$11,IF(FN$12='Allgemeine Info'!$H$15,$J44*(1+$D$4)^FN$12,IF(AND(FN$12&lt;&gt;0,MOD(FN$12,$G44)=0,FN$12&lt;'Allgemeine Info'!$H$15),($I44+$J44)*((1+$D$4)^FN$12),0))))</f>
        <v>0</v>
      </c>
      <c r="FO44" s="235">
        <f>IF(OR($E44="",$F44="",$G44="",'Allgemeine Info'!$H$15=""),0,IF(AND(FO$11&lt;&gt;0,FO$11&lt;='Allgemeine Info'!$H$15),($E44+$F44)*$I44*(1+$D$4)^FO$11,IF(FO$12='Allgemeine Info'!$H$15,$J44*(1+$D$4)^FO$12,IF(AND(FO$12&lt;&gt;0,MOD(FO$12,$G44)=0,FO$12&lt;'Allgemeine Info'!$H$15),($I44+$J44)*((1+$D$4)^FO$12),0))))</f>
        <v>0</v>
      </c>
      <c r="FP44" s="235">
        <f>IF(OR($E44="",$F44="",$G44="",'Allgemeine Info'!$H$15=""),0,IF(AND(FP$11&lt;&gt;0,FP$11&lt;='Allgemeine Info'!$H$15),($E44+$F44)*$I44*(1+$D$4)^FP$11,IF(FP$12='Allgemeine Info'!$H$15,$J44*(1+$D$4)^FP$12,IF(AND(FP$12&lt;&gt;0,MOD(FP$12,$G44)=0,FP$12&lt;'Allgemeine Info'!$H$15),($I44+$J44)*((1+$D$4)^FP$12),0))))</f>
        <v>0</v>
      </c>
      <c r="FQ44" s="235">
        <f>IF(OR($E44="",$F44="",$G44="",'Allgemeine Info'!$H$15=""),0,IF(AND(FQ$11&lt;&gt;0,FQ$11&lt;='Allgemeine Info'!$H$15),($E44+$F44)*$I44*(1+$D$4)^FQ$11,IF(FQ$12='Allgemeine Info'!$H$15,$J44*(1+$D$4)^FQ$12,IF(AND(FQ$12&lt;&gt;0,MOD(FQ$12,$G44)=0,FQ$12&lt;'Allgemeine Info'!$H$15),($I44+$J44)*((1+$D$4)^FQ$12),0))))</f>
        <v>0</v>
      </c>
      <c r="FR44" s="235">
        <f>IF(OR($E44="",$F44="",$G44="",'Allgemeine Info'!$H$15=""),0,IF(AND(FR$11&lt;&gt;0,FR$11&lt;='Allgemeine Info'!$H$15),($E44+$F44)*$I44*(1+$D$4)^FR$11,IF(FR$12='Allgemeine Info'!$H$15,$J44*(1+$D$4)^FR$12,IF(AND(FR$12&lt;&gt;0,MOD(FR$12,$G44)=0,FR$12&lt;'Allgemeine Info'!$H$15),($I44+$J44)*((1+$D$4)^FR$12),0))))</f>
        <v>0</v>
      </c>
      <c r="FS44" s="235">
        <f>IF(OR($E44="",$F44="",$G44="",'Allgemeine Info'!$H$15=""),0,IF(AND(FS$11&lt;&gt;0,FS$11&lt;='Allgemeine Info'!$H$15),($E44+$F44)*$I44*(1+$D$4)^FS$11,IF(FS$12='Allgemeine Info'!$H$15,$J44*(1+$D$4)^FS$12,IF(AND(FS$12&lt;&gt;0,MOD(FS$12,$G44)=0,FS$12&lt;'Allgemeine Info'!$H$15),($I44+$J44)*((1+$D$4)^FS$12),0))))</f>
        <v>0</v>
      </c>
      <c r="FT44" s="235">
        <f>IF(OR($E44="",$F44="",$G44="",'Allgemeine Info'!$H$15=""),0,IF(AND(FT$11&lt;&gt;0,FT$11&lt;='Allgemeine Info'!$H$15),($E44+$F44)*$I44*(1+$D$4)^FT$11,IF(FT$12='Allgemeine Info'!$H$15,$J44*(1+$D$4)^FT$12,IF(AND(FT$12&lt;&gt;0,MOD(FT$12,$G44)=0,FT$12&lt;'Allgemeine Info'!$H$15),($I44+$J44)*((1+$D$4)^FT$12),0))))</f>
        <v>0</v>
      </c>
      <c r="FU44" s="235">
        <f>IF(OR($E44="",$F44="",$G44="",'Allgemeine Info'!$H$15=""),0,IF(AND(FU$11&lt;&gt;0,FU$11&lt;='Allgemeine Info'!$H$15),($E44+$F44)*$I44*(1+$D$4)^FU$11,IF(FU$12='Allgemeine Info'!$H$15,$J44*(1+$D$4)^FU$12,IF(AND(FU$12&lt;&gt;0,MOD(FU$12,$G44)=0,FU$12&lt;'Allgemeine Info'!$H$15),($I44+$J44)*((1+$D$4)^FU$12),0))))</f>
        <v>0</v>
      </c>
      <c r="FV44" s="235">
        <f>IF(OR($E44="",$F44="",$G44="",'Allgemeine Info'!$H$15=""),0,IF(AND(FV$11&lt;&gt;0,FV$11&lt;='Allgemeine Info'!$H$15),($E44+$F44)*$I44*(1+$D$4)^FV$11,IF(FV$12='Allgemeine Info'!$H$15,$J44*(1+$D$4)^FV$12,IF(AND(FV$12&lt;&gt;0,MOD(FV$12,$G44)=0,FV$12&lt;'Allgemeine Info'!$H$15),($I44+$J44)*((1+$D$4)^FV$12),0))))</f>
        <v>0</v>
      </c>
      <c r="FW44" s="235">
        <f>IF(OR($E44="",$F44="",$G44="",'Allgemeine Info'!$H$15=""),0,IF(AND(FW$11&lt;&gt;0,FW$11&lt;='Allgemeine Info'!$H$15),($E44+$F44)*$I44*(1+$D$4)^FW$11,IF(FW$12='Allgemeine Info'!$H$15,$J44*(1+$D$4)^FW$12,IF(AND(FW$12&lt;&gt;0,MOD(FW$12,$G44)=0,FW$12&lt;'Allgemeine Info'!$H$15),($I44+$J44)*((1+$D$4)^FW$12),0))))</f>
        <v>0</v>
      </c>
      <c r="FX44" s="235">
        <f>IF(OR($E44="",$F44="",$G44="",'Allgemeine Info'!$H$15=""),0,IF(AND(FX$11&lt;&gt;0,FX$11&lt;='Allgemeine Info'!$H$15),($E44+$F44)*$I44*(1+$D$4)^FX$11,IF(FX$12='Allgemeine Info'!$H$15,$J44*(1+$D$4)^FX$12,IF(AND(FX$12&lt;&gt;0,MOD(FX$12,$G44)=0,FX$12&lt;'Allgemeine Info'!$H$15),($I44+$J44)*((1+$D$4)^FX$12),0))))</f>
        <v>0</v>
      </c>
      <c r="FY44" s="235">
        <f>IF(OR($E44="",$F44="",$G44="",'Allgemeine Info'!$H$15=""),0,IF(AND(FY$11&lt;&gt;0,FY$11&lt;='Allgemeine Info'!$H$15),($E44+$F44)*$I44*(1+$D$4)^FY$11,IF(FY$12='Allgemeine Info'!$H$15,$J44*(1+$D$4)^FY$12,IF(AND(FY$12&lt;&gt;0,MOD(FY$12,$G44)=0,FY$12&lt;'Allgemeine Info'!$H$15),($I44+$J44)*((1+$D$4)^FY$12),0))))</f>
        <v>0</v>
      </c>
      <c r="FZ44" s="235">
        <f>IF(OR($E44="",$F44="",$G44="",'Allgemeine Info'!$H$15=""),0,IF(AND(FZ$11&lt;&gt;0,FZ$11&lt;='Allgemeine Info'!$H$15),($E44+$F44)*$I44*(1+$D$4)^FZ$11,IF(FZ$12='Allgemeine Info'!$H$15,$J44*(1+$D$4)^FZ$12,IF(AND(FZ$12&lt;&gt;0,MOD(FZ$12,$G44)=0,FZ$12&lt;'Allgemeine Info'!$H$15),($I44+$J44)*((1+$D$4)^FZ$12),0))))</f>
        <v>0</v>
      </c>
      <c r="GA44" s="235">
        <f>IF(OR($E44="",$F44="",$G44="",'Allgemeine Info'!$H$15=""),0,IF(AND(GA$11&lt;&gt;0,GA$11&lt;='Allgemeine Info'!$H$15),($E44+$F44)*$I44*(1+$D$4)^GA$11,IF(GA$12='Allgemeine Info'!$H$15,$J44*(1+$D$4)^GA$12,IF(AND(GA$12&lt;&gt;0,MOD(GA$12,$G44)=0,GA$12&lt;'Allgemeine Info'!$H$15),($I44+$J44)*((1+$D$4)^GA$12),0))))</f>
        <v>0</v>
      </c>
      <c r="GB44" s="235">
        <f>IF(OR($E44="",$F44="",$G44="",'Allgemeine Info'!$H$15=""),0,IF(AND(GB$11&lt;&gt;0,GB$11&lt;='Allgemeine Info'!$H$15),($E44+$F44)*$I44*(1+$D$4)^GB$11,IF(GB$12='Allgemeine Info'!$H$15,$J44*(1+$D$4)^GB$12,IF(AND(GB$12&lt;&gt;0,MOD(GB$12,$G44)=0,GB$12&lt;'Allgemeine Info'!$H$15),($I44+$J44)*((1+$D$4)^GB$12),0))))</f>
        <v>0</v>
      </c>
      <c r="GC44" s="235">
        <f>IF(OR($E44="",$F44="",$G44="",'Allgemeine Info'!$H$15=""),0,IF(AND(GC$11&lt;&gt;0,GC$11&lt;='Allgemeine Info'!$H$15),($E44+$F44)*$I44*(1+$D$4)^GC$11,IF(GC$12='Allgemeine Info'!$H$15,$J44*(1+$D$4)^GC$12,IF(AND(GC$12&lt;&gt;0,MOD(GC$12,$G44)=0,GC$12&lt;'Allgemeine Info'!$H$15),($I44+$J44)*((1+$D$4)^GC$12),0))))</f>
        <v>0</v>
      </c>
      <c r="GD44" s="235">
        <f>IF(OR($E44="",$F44="",$G44="",'Allgemeine Info'!$H$15=""),0,IF(AND(GD$11&lt;&gt;0,GD$11&lt;='Allgemeine Info'!$H$15),($E44+$F44)*$I44*(1+$D$4)^GD$11,IF(GD$12='Allgemeine Info'!$H$15,$J44*(1+$D$4)^GD$12,IF(AND(GD$12&lt;&gt;0,MOD(GD$12,$G44)=0,GD$12&lt;'Allgemeine Info'!$H$15),($I44+$J44)*((1+$D$4)^GD$12),0))))</f>
        <v>0</v>
      </c>
      <c r="GE44" s="235">
        <f>IF(OR($E44="",$F44="",$G44="",'Allgemeine Info'!$H$15=""),0,IF(AND(GE$11&lt;&gt;0,GE$11&lt;='Allgemeine Info'!$H$15),($E44+$F44)*$I44*(1+$D$4)^GE$11,IF(GE$12='Allgemeine Info'!$H$15,$J44*(1+$D$4)^GE$12,IF(AND(GE$12&lt;&gt;0,MOD(GE$12,$G44)=0,GE$12&lt;'Allgemeine Info'!$H$15),($I44+$J44)*((1+$D$4)^GE$12),0))))</f>
        <v>0</v>
      </c>
      <c r="GF44" s="235">
        <f>IF(OR($E44="",$F44="",$G44="",'Allgemeine Info'!$H$15=""),0,IF(AND(GF$11&lt;&gt;0,GF$11&lt;='Allgemeine Info'!$H$15),($E44+$F44)*$I44*(1+$D$4)^GF$11,IF(GF$12='Allgemeine Info'!$H$15,$J44*(1+$D$4)^GF$12,IF(AND(GF$12&lt;&gt;0,MOD(GF$12,$G44)=0,GF$12&lt;'Allgemeine Info'!$H$15),($I44+$J44)*((1+$D$4)^GF$12),0))))</f>
        <v>0</v>
      </c>
      <c r="GG44" s="235">
        <f>IF(OR($E44="",$F44="",$G44="",'Allgemeine Info'!$H$15=""),0,IF(AND(GG$11&lt;&gt;0,GG$11&lt;='Allgemeine Info'!$H$15),($E44+$F44)*$I44*(1+$D$4)^GG$11,IF(GG$12='Allgemeine Info'!$H$15,$J44*(1+$D$4)^GG$12,IF(AND(GG$12&lt;&gt;0,MOD(GG$12,$G44)=0,GG$12&lt;'Allgemeine Info'!$H$15),($I44+$J44)*((1+$D$4)^GG$12),0))))</f>
        <v>0</v>
      </c>
      <c r="GH44" s="235">
        <f>IF(OR($E44="",$F44="",$G44="",'Allgemeine Info'!$H$15=""),0,IF(AND(GH$11&lt;&gt;0,GH$11&lt;='Allgemeine Info'!$H$15),($E44+$F44)*$I44*(1+$D$4)^GH$11,IF(GH$12='Allgemeine Info'!$H$15,$J44*(1+$D$4)^GH$12,IF(AND(GH$12&lt;&gt;0,MOD(GH$12,$G44)=0,GH$12&lt;'Allgemeine Info'!$H$15),($I44+$J44)*((1+$D$4)^GH$12),0))))</f>
        <v>0</v>
      </c>
      <c r="GI44" s="235">
        <f>IF(OR($E44="",$F44="",$G44="",'Allgemeine Info'!$H$15=""),0,IF(AND(GI$11&lt;&gt;0,GI$11&lt;='Allgemeine Info'!$H$15),($E44+$F44)*$I44*(1+$D$4)^GI$11,IF(GI$12='Allgemeine Info'!$H$15,$J44*(1+$D$4)^GI$12,IF(AND(GI$12&lt;&gt;0,MOD(GI$12,$G44)=0,GI$12&lt;'Allgemeine Info'!$H$15),($I44+$J44)*((1+$D$4)^GI$12),0))))</f>
        <v>0</v>
      </c>
      <c r="GJ44" s="235">
        <f>IF(OR($E44="",$F44="",$G44="",'Allgemeine Info'!$H$15=""),0,IF(AND(GJ$11&lt;&gt;0,GJ$11&lt;='Allgemeine Info'!$H$15),($E44+$F44)*$I44*(1+$D$4)^GJ$11,IF(GJ$12='Allgemeine Info'!$H$15,$J44*(1+$D$4)^GJ$12,IF(AND(GJ$12&lt;&gt;0,MOD(GJ$12,$G44)=0,GJ$12&lt;'Allgemeine Info'!$H$15),($I44+$J44)*((1+$D$4)^GJ$12),0))))</f>
        <v>0</v>
      </c>
      <c r="GK44" s="235">
        <f>IF(OR($E44="",$F44="",$G44="",'Allgemeine Info'!$H$15=""),0,IF(AND(GK$11&lt;&gt;0,GK$11&lt;='Allgemeine Info'!$H$15),($E44+$F44)*$I44*(1+$D$4)^GK$11,IF(GK$12='Allgemeine Info'!$H$15,$J44*(1+$D$4)^GK$12,IF(AND(GK$12&lt;&gt;0,MOD(GK$12,$G44)=0,GK$12&lt;'Allgemeine Info'!$H$15),($I44+$J44)*((1+$D$4)^GK$12),0))))</f>
        <v>0</v>
      </c>
      <c r="GL44" s="235">
        <f>IF(OR($E44="",$F44="",$G44="",'Allgemeine Info'!$H$15=""),0,IF(AND(GL$11&lt;&gt;0,GL$11&lt;='Allgemeine Info'!$H$15),($E44+$F44)*$I44*(1+$D$4)^GL$11,IF(GL$12='Allgemeine Info'!$H$15,$J44*(1+$D$4)^GL$12,IF(AND(GL$12&lt;&gt;0,MOD(GL$12,$G44)=0,GL$12&lt;'Allgemeine Info'!$H$15),($I44+$J44)*((1+$D$4)^GL$12),0))))</f>
        <v>0</v>
      </c>
      <c r="GM44" s="235">
        <f>IF(OR($E44="",$F44="",$G44="",'Allgemeine Info'!$H$15=""),0,IF(AND(GM$11&lt;&gt;0,GM$11&lt;='Allgemeine Info'!$H$15),($E44+$F44)*$I44*(1+$D$4)^GM$11,IF(GM$12='Allgemeine Info'!$H$15,$J44*(1+$D$4)^GM$12,IF(AND(GM$12&lt;&gt;0,MOD(GM$12,$G44)=0,GM$12&lt;'Allgemeine Info'!$H$15),($I44+$J44)*((1+$D$4)^GM$12),0))))</f>
        <v>0</v>
      </c>
      <c r="GN44" s="235">
        <f>IF(OR($E44="",$F44="",$G44="",'Allgemeine Info'!$H$15=""),0,IF(AND(GN$11&lt;&gt;0,GN$11&lt;='Allgemeine Info'!$H$15),($E44+$F44)*$I44*(1+$D$4)^GN$11,IF(GN$12='Allgemeine Info'!$H$15,$J44*(1+$D$4)^GN$12,IF(AND(GN$12&lt;&gt;0,MOD(GN$12,$G44)=0,GN$12&lt;'Allgemeine Info'!$H$15),($I44+$J44)*((1+$D$4)^GN$12),0))))</f>
        <v>0</v>
      </c>
      <c r="GO44" s="235">
        <f>IF(OR($E44="",$F44="",$G44="",'Allgemeine Info'!$H$15=""),0,IF(AND(GO$11&lt;&gt;0,GO$11&lt;='Allgemeine Info'!$H$15),($E44+$F44)*$I44*(1+$D$4)^GO$11,IF(GO$12='Allgemeine Info'!$H$15,$J44*(1+$D$4)^GO$12,IF(AND(GO$12&lt;&gt;0,MOD(GO$12,$G44)=0,GO$12&lt;'Allgemeine Info'!$H$15),($I44+$J44)*((1+$D$4)^GO$12),0))))</f>
        <v>0</v>
      </c>
      <c r="GP44" s="235">
        <f>IF(OR($E44="",$F44="",$G44="",'Allgemeine Info'!$H$15=""),0,IF(AND(GP$11&lt;&gt;0,GP$11&lt;='Allgemeine Info'!$H$15),($E44+$F44)*$I44*(1+$D$4)^GP$11,IF(GP$12='Allgemeine Info'!$H$15,$J44*(1+$D$4)^GP$12,IF(AND(GP$12&lt;&gt;0,MOD(GP$12,$G44)=0,GP$12&lt;'Allgemeine Info'!$H$15),($I44+$J44)*((1+$D$4)^GP$12),0))))</f>
        <v>0</v>
      </c>
      <c r="GQ44" s="235">
        <f>IF(OR($E44="",$F44="",$G44="",'Allgemeine Info'!$H$15=""),0,IF(AND(GQ$11&lt;&gt;0,GQ$11&lt;='Allgemeine Info'!$H$15),($E44+$F44)*$I44*(1+$D$4)^GQ$11,IF(GQ$12='Allgemeine Info'!$H$15,$J44*(1+$D$4)^GQ$12,IF(AND(GQ$12&lt;&gt;0,MOD(GQ$12,$G44)=0,GQ$12&lt;'Allgemeine Info'!$H$15),($I44+$J44)*((1+$D$4)^GQ$12),0))))</f>
        <v>0</v>
      </c>
      <c r="GR44" s="235">
        <f>IF(OR($E44="",$F44="",$G44="",'Allgemeine Info'!$H$15=""),0,IF(AND(GR$11&lt;&gt;0,GR$11&lt;='Allgemeine Info'!$H$15),($E44+$F44)*$I44*(1+$D$4)^GR$11,IF(GR$12='Allgemeine Info'!$H$15,$J44*(1+$D$4)^GR$12,IF(AND(GR$12&lt;&gt;0,MOD(GR$12,$G44)=0,GR$12&lt;'Allgemeine Info'!$H$15),($I44+$J44)*((1+$D$4)^GR$12),0))))</f>
        <v>0</v>
      </c>
      <c r="GS44" s="235">
        <f>IF(OR($E44="",$F44="",$G44="",'Allgemeine Info'!$H$15=""),0,IF(AND(GS$11&lt;&gt;0,GS$11&lt;='Allgemeine Info'!$H$15),($E44+$F44)*$I44*(1+$D$4)^GS$11,IF(GS$12='Allgemeine Info'!$H$15,$J44*(1+$D$4)^GS$12,IF(AND(GS$12&lt;&gt;0,MOD(GS$12,$G44)=0,GS$12&lt;'Allgemeine Info'!$H$15),($I44+$J44)*((1+$D$4)^GS$12),0))))</f>
        <v>0</v>
      </c>
      <c r="GT44" s="235">
        <f>IF(OR($E44="",$F44="",$G44="",'Allgemeine Info'!$H$15=""),0,IF(AND(GT$11&lt;&gt;0,GT$11&lt;='Allgemeine Info'!$H$15),($E44+$F44)*$I44*(1+$D$4)^GT$11,IF(GT$12='Allgemeine Info'!$H$15,$J44*(1+$D$4)^GT$12,IF(AND(GT$12&lt;&gt;0,MOD(GT$12,$G44)=0,GT$12&lt;'Allgemeine Info'!$H$15),($I44+$J44)*((1+$D$4)^GT$12),0))))</f>
        <v>0</v>
      </c>
      <c r="GU44" s="235">
        <f>IF(OR($E44="",$F44="",$G44="",'Allgemeine Info'!$H$15=""),0,IF(AND(GU$11&lt;&gt;0,GU$11&lt;='Allgemeine Info'!$H$15),($E44+$F44)*$I44*(1+$D$4)^GU$11,IF(GU$12='Allgemeine Info'!$H$15,$J44*(1+$D$4)^GU$12,IF(AND(GU$12&lt;&gt;0,MOD(GU$12,$G44)=0,GU$12&lt;'Allgemeine Info'!$H$15),($I44+$J44)*((1+$D$4)^GU$12),0))))</f>
        <v>0</v>
      </c>
      <c r="GV44" s="235">
        <f>IF(OR($E44="",$F44="",$G44="",'Allgemeine Info'!$H$15=""),0,IF(AND(GV$11&lt;&gt;0,GV$11&lt;='Allgemeine Info'!$H$15),($E44+$F44)*$I44*(1+$D$4)^GV$11,IF(GV$12='Allgemeine Info'!$H$15,$J44*(1+$D$4)^GV$12,IF(AND(GV$12&lt;&gt;0,MOD(GV$12,$G44)=0,GV$12&lt;'Allgemeine Info'!$H$15),($I44+$J44)*((1+$D$4)^GV$12),0))))</f>
        <v>0</v>
      </c>
      <c r="GW44" s="235">
        <f>IF(OR($E44="",$F44="",$G44="",'Allgemeine Info'!$H$15=""),0,IF(AND(GW$11&lt;&gt;0,GW$11&lt;='Allgemeine Info'!$H$15),($E44+$F44)*$I44*(1+$D$4)^GW$11,IF(GW$12='Allgemeine Info'!$H$15,$J44*(1+$D$4)^GW$12,IF(AND(GW$12&lt;&gt;0,MOD(GW$12,$G44)=0,GW$12&lt;'Allgemeine Info'!$H$15),($I44+$J44)*((1+$D$4)^GW$12),0))))</f>
        <v>0</v>
      </c>
      <c r="GX44" s="235">
        <f>IF(OR($E44="",$F44="",$G44="",'Allgemeine Info'!$H$15=""),0,IF(AND(GX$11&lt;&gt;0,GX$11&lt;='Allgemeine Info'!$H$15),($E44+$F44)*$I44*(1+$D$4)^GX$11,IF(GX$12='Allgemeine Info'!$H$15,$J44*(1+$D$4)^GX$12,IF(AND(GX$12&lt;&gt;0,MOD(GX$12,$G44)=0,GX$12&lt;'Allgemeine Info'!$H$15),($I44+$J44)*((1+$D$4)^GX$12),0))))</f>
        <v>0</v>
      </c>
      <c r="GY44" s="235">
        <f>IF(OR($E44="",$F44="",$G44="",'Allgemeine Info'!$H$15=""),0,IF(AND(GY$11&lt;&gt;0,GY$11&lt;='Allgemeine Info'!$H$15),($E44+$F44)*$I44*(1+$D$4)^GY$11,IF(GY$12='Allgemeine Info'!$H$15,$J44*(1+$D$4)^GY$12,IF(AND(GY$12&lt;&gt;0,MOD(GY$12,$G44)=0,GY$12&lt;'Allgemeine Info'!$H$15),($I44+$J44)*((1+$D$4)^GY$12),0))))</f>
        <v>0</v>
      </c>
      <c r="GZ44" s="235">
        <f>IF(OR($E44="",$F44="",$G44="",'Allgemeine Info'!$H$15=""),0,IF(AND(GZ$11&lt;&gt;0,GZ$11&lt;='Allgemeine Info'!$H$15),($E44+$F44)*$I44*(1+$D$4)^GZ$11,IF(GZ$12='Allgemeine Info'!$H$15,$J44*(1+$D$4)^GZ$12,IF(AND(GZ$12&lt;&gt;0,MOD(GZ$12,$G44)=0,GZ$12&lt;'Allgemeine Info'!$H$15),($I44+$J44)*((1+$D$4)^GZ$12),0))))</f>
        <v>0</v>
      </c>
      <c r="HA44" s="235">
        <f>IF(OR($E44="",$F44="",$G44="",'Allgemeine Info'!$H$15=""),0,IF(AND(HA$11&lt;&gt;0,HA$11&lt;='Allgemeine Info'!$H$15),($E44+$F44)*$I44*(1+$D$4)^HA$11,IF(HA$12='Allgemeine Info'!$H$15,$J44*(1+$D$4)^HA$12,IF(AND(HA$12&lt;&gt;0,MOD(HA$12,$G44)=0,HA$12&lt;'Allgemeine Info'!$H$15),($I44+$J44)*((1+$D$4)^HA$12),0))))</f>
        <v>0</v>
      </c>
      <c r="HB44" s="235">
        <f>IF(OR($E44="",$F44="",$G44="",'Allgemeine Info'!$H$15=""),0,IF(AND(HB$11&lt;&gt;0,HB$11&lt;='Allgemeine Info'!$H$15),($E44+$F44)*$I44*(1+$D$4)^HB$11,IF(HB$12='Allgemeine Info'!$H$15,$J44*(1+$D$4)^HB$12,IF(AND(HB$12&lt;&gt;0,MOD(HB$12,$G44)=0,HB$12&lt;'Allgemeine Info'!$H$15),($I44+$J44)*((1+$D$4)^HB$12),0))))</f>
        <v>0</v>
      </c>
    </row>
    <row r="45" spans="1:210" x14ac:dyDescent="0.2">
      <c r="A45" s="47"/>
      <c r="B45" s="326"/>
      <c r="C45" s="324"/>
      <c r="D45" s="232"/>
      <c r="E45" s="324"/>
      <c r="F45" s="324"/>
      <c r="G45" s="328"/>
      <c r="H45" s="234">
        <f>IF('Allgemeine Info'!$H$15="",0,IF(G45=0,0,IF(MOD(('Allgemeine Info'!$H$15),G45)=0,(('Allgemeine Info'!$H$15)/G45)-1,ROUNDDOWN(('Allgemeine Info'!$H$15)/G45,0))))</f>
        <v>0</v>
      </c>
      <c r="I45" s="322"/>
      <c r="J45" s="322"/>
      <c r="K45" s="235">
        <f>IF(OR($E45="",$F45="",$G45="",'Allgemeine Info'!$H$15=""),0,IF(AND(K$11&lt;&gt;0,K$11&lt;='Allgemeine Info'!$H$15),($E45+$F45)*$I45*(1+$D$4)^K$11,IF(K$12='Allgemeine Info'!$H$15,$J45*(1+$D$4)^K$12,IF(AND(K$12&lt;&gt;0,MOD(K$12,$G45)=0,K$12&lt;'Allgemeine Info'!$H$15),($I45+$J45)*((1+$D$4)^K$12),0))))</f>
        <v>0</v>
      </c>
      <c r="L45" s="235">
        <f>IF(OR($E45="",$F45="",$G45="",'Allgemeine Info'!$H$15=""),0,IF(AND(L$11&lt;&gt;0,L$11&lt;='Allgemeine Info'!$H$15),($E45+$F45)*$I45*(1+$D$4)^L$11,IF(L$12='Allgemeine Info'!$H$15,$J45*(1+$D$4)^L$12,IF(AND(L$12&lt;&gt;0,MOD(L$12,$G45)=0,L$12&lt;'Allgemeine Info'!$H$15),($I45+$J45)*((1+$D$4)^L$12),0))))</f>
        <v>0</v>
      </c>
      <c r="M45" s="235">
        <f>IF(OR($E45="",$F45="",$G45="",'Allgemeine Info'!$H$15=""),0,IF(AND(M$11&lt;&gt;0,M$11&lt;='Allgemeine Info'!$H$15),($E45+$F45)*$I45*(1+$D$4)^M$11,IF(M$12='Allgemeine Info'!$H$15,$J45*(1+$D$4)^M$12,IF(AND(M$12&lt;&gt;0,MOD(M$12,$G45)=0,M$12&lt;'Allgemeine Info'!$H$15),($I45+$J45)*((1+$D$4)^M$12),0))))</f>
        <v>0</v>
      </c>
      <c r="N45" s="235">
        <f>IF(OR($E45="",$F45="",$G45="",'Allgemeine Info'!$H$15=""),0,IF(AND(N$11&lt;&gt;0,N$11&lt;='Allgemeine Info'!$H$15),($E45+$F45)*$I45*(1+$D$4)^N$11,IF(N$12='Allgemeine Info'!$H$15,$J45*(1+$D$4)^N$12,IF(AND(N$12&lt;&gt;0,MOD(N$12,$G45)=0,N$12&lt;'Allgemeine Info'!$H$15),($I45+$J45)*((1+$D$4)^N$12),0))))</f>
        <v>0</v>
      </c>
      <c r="O45" s="235">
        <f>IF(OR($E45="",$F45="",$G45="",'Allgemeine Info'!$H$15=""),0,IF(AND(O$11&lt;&gt;0,O$11&lt;='Allgemeine Info'!$H$15),($E45+$F45)*$I45*(1+$D$4)^O$11,IF(O$12='Allgemeine Info'!$H$15,$J45*(1+$D$4)^O$12,IF(AND(O$12&lt;&gt;0,MOD(O$12,$G45)=0,O$12&lt;'Allgemeine Info'!$H$15),($I45+$J45)*((1+$D$4)^O$12),0))))</f>
        <v>0</v>
      </c>
      <c r="P45" s="235">
        <f>IF(OR($E45="",$F45="",$G45="",'Allgemeine Info'!$H$15=""),0,IF(AND(P$11&lt;&gt;0,P$11&lt;='Allgemeine Info'!$H$15),($E45+$F45)*$I45*(1+$D$4)^P$11,IF(P$12='Allgemeine Info'!$H$15,$J45*(1+$D$4)^P$12,IF(AND(P$12&lt;&gt;0,MOD(P$12,$G45)=0,P$12&lt;'Allgemeine Info'!$H$15),($I45+$J45)*((1+$D$4)^P$12),0))))</f>
        <v>0</v>
      </c>
      <c r="Q45" s="235">
        <f>IF(OR($E45="",$F45="",$G45="",'Allgemeine Info'!$H$15=""),0,IF(AND(Q$11&lt;&gt;0,Q$11&lt;='Allgemeine Info'!$H$15),($E45+$F45)*$I45*(1+$D$4)^Q$11,IF(Q$12='Allgemeine Info'!$H$15,$J45*(1+$D$4)^Q$12,IF(AND(Q$12&lt;&gt;0,MOD(Q$12,$G45)=0,Q$12&lt;'Allgemeine Info'!$H$15),($I45+$J45)*((1+$D$4)^Q$12),0))))</f>
        <v>0</v>
      </c>
      <c r="R45" s="235">
        <f>IF(OR($E45="",$F45="",$G45="",'Allgemeine Info'!$H$15=""),0,IF(AND(R$11&lt;&gt;0,R$11&lt;='Allgemeine Info'!$H$15),($E45+$F45)*$I45*(1+$D$4)^R$11,IF(R$12='Allgemeine Info'!$H$15,$J45*(1+$D$4)^R$12,IF(AND(R$12&lt;&gt;0,MOD(R$12,$G45)=0,R$12&lt;'Allgemeine Info'!$H$15),($I45+$J45)*((1+$D$4)^R$12),0))))</f>
        <v>0</v>
      </c>
      <c r="S45" s="235">
        <f>IF(OR($E45="",$F45="",$G45="",'Allgemeine Info'!$H$15=""),0,IF(AND(S$11&lt;&gt;0,S$11&lt;='Allgemeine Info'!$H$15),($E45+$F45)*$I45*(1+$D$4)^S$11,IF(S$12='Allgemeine Info'!$H$15,$J45*(1+$D$4)^S$12,IF(AND(S$12&lt;&gt;0,MOD(S$12,$G45)=0,S$12&lt;'Allgemeine Info'!$H$15),($I45+$J45)*((1+$D$4)^S$12),0))))</f>
        <v>0</v>
      </c>
      <c r="T45" s="235">
        <f>IF(OR($E45="",$F45="",$G45="",'Allgemeine Info'!$H$15=""),0,IF(AND(T$11&lt;&gt;0,T$11&lt;='Allgemeine Info'!$H$15),($E45+$F45)*$I45*(1+$D$4)^T$11,IF(T$12='Allgemeine Info'!$H$15,$J45*(1+$D$4)^T$12,IF(AND(T$12&lt;&gt;0,MOD(T$12,$G45)=0,T$12&lt;'Allgemeine Info'!$H$15),($I45+$J45)*((1+$D$4)^T$12),0))))</f>
        <v>0</v>
      </c>
      <c r="U45" s="235">
        <f>IF(OR($E45="",$F45="",$G45="",'Allgemeine Info'!$H$15=""),0,IF(AND(U$11&lt;&gt;0,U$11&lt;='Allgemeine Info'!$H$15),($E45+$F45)*$I45*(1+$D$4)^U$11,IF(U$12='Allgemeine Info'!$H$15,$J45*(1+$D$4)^U$12,IF(AND(U$12&lt;&gt;0,MOD(U$12,$G45)=0,U$12&lt;'Allgemeine Info'!$H$15),($I45+$J45)*((1+$D$4)^U$12),0))))</f>
        <v>0</v>
      </c>
      <c r="V45" s="235">
        <f>IF(OR($E45="",$F45="",$G45="",'Allgemeine Info'!$H$15=""),0,IF(AND(V$11&lt;&gt;0,V$11&lt;='Allgemeine Info'!$H$15),($E45+$F45)*$I45*(1+$D$4)^V$11,IF(V$12='Allgemeine Info'!$H$15,$J45*(1+$D$4)^V$12,IF(AND(V$12&lt;&gt;0,MOD(V$12,$G45)=0,V$12&lt;'Allgemeine Info'!$H$15),($I45+$J45)*((1+$D$4)^V$12),0))))</f>
        <v>0</v>
      </c>
      <c r="W45" s="235">
        <f>IF(OR($E45="",$F45="",$G45="",'Allgemeine Info'!$H$15=""),0,IF(AND(W$11&lt;&gt;0,W$11&lt;='Allgemeine Info'!$H$15),($E45+$F45)*$I45*(1+$D$4)^W$11,IF(W$12='Allgemeine Info'!$H$15,$J45*(1+$D$4)^W$12,IF(AND(W$12&lt;&gt;0,MOD(W$12,$G45)=0,W$12&lt;'Allgemeine Info'!$H$15),($I45+$J45)*((1+$D$4)^W$12),0))))</f>
        <v>0</v>
      </c>
      <c r="X45" s="235">
        <f>IF(OR($E45="",$F45="",$G45="",'Allgemeine Info'!$H$15=""),0,IF(AND(X$11&lt;&gt;0,X$11&lt;='Allgemeine Info'!$H$15),($E45+$F45)*$I45*(1+$D$4)^X$11,IF(X$12='Allgemeine Info'!$H$15,$J45*(1+$D$4)^X$12,IF(AND(X$12&lt;&gt;0,MOD(X$12,$G45)=0,X$12&lt;'Allgemeine Info'!$H$15),($I45+$J45)*((1+$D$4)^X$12),0))))</f>
        <v>0</v>
      </c>
      <c r="Y45" s="235">
        <f>IF(OR($E45="",$F45="",$G45="",'Allgemeine Info'!$H$15=""),0,IF(AND(Y$11&lt;&gt;0,Y$11&lt;='Allgemeine Info'!$H$15),($E45+$F45)*$I45*(1+$D$4)^Y$11,IF(Y$12='Allgemeine Info'!$H$15,$J45*(1+$D$4)^Y$12,IF(AND(Y$12&lt;&gt;0,MOD(Y$12,$G45)=0,Y$12&lt;'Allgemeine Info'!$H$15),($I45+$J45)*((1+$D$4)^Y$12),0))))</f>
        <v>0</v>
      </c>
      <c r="Z45" s="235">
        <f>IF(OR($E45="",$F45="",$G45="",'Allgemeine Info'!$H$15=""),0,IF(AND(Z$11&lt;&gt;0,Z$11&lt;='Allgemeine Info'!$H$15),($E45+$F45)*$I45*(1+$D$4)^Z$11,IF(Z$12='Allgemeine Info'!$H$15,$J45*(1+$D$4)^Z$12,IF(AND(Z$12&lt;&gt;0,MOD(Z$12,$G45)=0,Z$12&lt;'Allgemeine Info'!$H$15),($I45+$J45)*((1+$D$4)^Z$12),0))))</f>
        <v>0</v>
      </c>
      <c r="AA45" s="235">
        <f>IF(OR($E45="",$F45="",$G45="",'Allgemeine Info'!$H$15=""),0,IF(AND(AA$11&lt;&gt;0,AA$11&lt;='Allgemeine Info'!$H$15),($E45+$F45)*$I45*(1+$D$4)^AA$11,IF(AA$12='Allgemeine Info'!$H$15,$J45*(1+$D$4)^AA$12,IF(AND(AA$12&lt;&gt;0,MOD(AA$12,$G45)=0,AA$12&lt;'Allgemeine Info'!$H$15),($I45+$J45)*((1+$D$4)^AA$12),0))))</f>
        <v>0</v>
      </c>
      <c r="AB45" s="235">
        <f>IF(OR($E45="",$F45="",$G45="",'Allgemeine Info'!$H$15=""),0,IF(AND(AB$11&lt;&gt;0,AB$11&lt;='Allgemeine Info'!$H$15),($E45+$F45)*$I45*(1+$D$4)^AB$11,IF(AB$12='Allgemeine Info'!$H$15,$J45*(1+$D$4)^AB$12,IF(AND(AB$12&lt;&gt;0,MOD(AB$12,$G45)=0,AB$12&lt;'Allgemeine Info'!$H$15),($I45+$J45)*((1+$D$4)^AB$12),0))))</f>
        <v>0</v>
      </c>
      <c r="AC45" s="235">
        <f>IF(OR($E45="",$F45="",$G45="",'Allgemeine Info'!$H$15=""),0,IF(AND(AC$11&lt;&gt;0,AC$11&lt;='Allgemeine Info'!$H$15),($E45+$F45)*$I45*(1+$D$4)^AC$11,IF(AC$12='Allgemeine Info'!$H$15,$J45*(1+$D$4)^AC$12,IF(AND(AC$12&lt;&gt;0,MOD(AC$12,$G45)=0,AC$12&lt;'Allgemeine Info'!$H$15),($I45+$J45)*((1+$D$4)^AC$12),0))))</f>
        <v>0</v>
      </c>
      <c r="AD45" s="235">
        <f>IF(OR($E45="",$F45="",$G45="",'Allgemeine Info'!$H$15=""),0,IF(AND(AD$11&lt;&gt;0,AD$11&lt;='Allgemeine Info'!$H$15),($E45+$F45)*$I45*(1+$D$4)^AD$11,IF(AD$12='Allgemeine Info'!$H$15,$J45*(1+$D$4)^AD$12,IF(AND(AD$12&lt;&gt;0,MOD(AD$12,$G45)=0,AD$12&lt;'Allgemeine Info'!$H$15),($I45+$J45)*((1+$D$4)^AD$12),0))))</f>
        <v>0</v>
      </c>
      <c r="AE45" s="235">
        <f>IF(OR($E45="",$F45="",$G45="",'Allgemeine Info'!$H$15=""),0,IF(AND(AE$11&lt;&gt;0,AE$11&lt;='Allgemeine Info'!$H$15),($E45+$F45)*$I45*(1+$D$4)^AE$11,IF(AE$12='Allgemeine Info'!$H$15,$J45*(1+$D$4)^AE$12,IF(AND(AE$12&lt;&gt;0,MOD(AE$12,$G45)=0,AE$12&lt;'Allgemeine Info'!$H$15),($I45+$J45)*((1+$D$4)^AE$12),0))))</f>
        <v>0</v>
      </c>
      <c r="AF45" s="235">
        <f>IF(OR($E45="",$F45="",$G45="",'Allgemeine Info'!$H$15=""),0,IF(AND(AF$11&lt;&gt;0,AF$11&lt;='Allgemeine Info'!$H$15),($E45+$F45)*$I45*(1+$D$4)^AF$11,IF(AF$12='Allgemeine Info'!$H$15,$J45*(1+$D$4)^AF$12,IF(AND(AF$12&lt;&gt;0,MOD(AF$12,$G45)=0,AF$12&lt;'Allgemeine Info'!$H$15),($I45+$J45)*((1+$D$4)^AF$12),0))))</f>
        <v>0</v>
      </c>
      <c r="AG45" s="235">
        <f>IF(OR($E45="",$F45="",$G45="",'Allgemeine Info'!$H$15=""),0,IF(AND(AG$11&lt;&gt;0,AG$11&lt;='Allgemeine Info'!$H$15),($E45+$F45)*$I45*(1+$D$4)^AG$11,IF(AG$12='Allgemeine Info'!$H$15,$J45*(1+$D$4)^AG$12,IF(AND(AG$12&lt;&gt;0,MOD(AG$12,$G45)=0,AG$12&lt;'Allgemeine Info'!$H$15),($I45+$J45)*((1+$D$4)^AG$12),0))))</f>
        <v>0</v>
      </c>
      <c r="AH45" s="235">
        <f>IF(OR($E45="",$F45="",$G45="",'Allgemeine Info'!$H$15=""),0,IF(AND(AH$11&lt;&gt;0,AH$11&lt;='Allgemeine Info'!$H$15),($E45+$F45)*$I45*(1+$D$4)^AH$11,IF(AH$12='Allgemeine Info'!$H$15,$J45*(1+$D$4)^AH$12,IF(AND(AH$12&lt;&gt;0,MOD(AH$12,$G45)=0,AH$12&lt;'Allgemeine Info'!$H$15),($I45+$J45)*((1+$D$4)^AH$12),0))))</f>
        <v>0</v>
      </c>
      <c r="AI45" s="235">
        <f>IF(OR($E45="",$F45="",$G45="",'Allgemeine Info'!$H$15=""),0,IF(AND(AI$11&lt;&gt;0,AI$11&lt;='Allgemeine Info'!$H$15),($E45+$F45)*$I45*(1+$D$4)^AI$11,IF(AI$12='Allgemeine Info'!$H$15,$J45*(1+$D$4)^AI$12,IF(AND(AI$12&lt;&gt;0,MOD(AI$12,$G45)=0,AI$12&lt;'Allgemeine Info'!$H$15),($I45+$J45)*((1+$D$4)^AI$12),0))))</f>
        <v>0</v>
      </c>
      <c r="AJ45" s="235">
        <f>IF(OR($E45="",$F45="",$G45="",'Allgemeine Info'!$H$15=""),0,IF(AND(AJ$11&lt;&gt;0,AJ$11&lt;='Allgemeine Info'!$H$15),($E45+$F45)*$I45*(1+$D$4)^AJ$11,IF(AJ$12='Allgemeine Info'!$H$15,$J45*(1+$D$4)^AJ$12,IF(AND(AJ$12&lt;&gt;0,MOD(AJ$12,$G45)=0,AJ$12&lt;'Allgemeine Info'!$H$15),($I45+$J45)*((1+$D$4)^AJ$12),0))))</f>
        <v>0</v>
      </c>
      <c r="AK45" s="235">
        <f>IF(OR($E45="",$F45="",$G45="",'Allgemeine Info'!$H$15=""),0,IF(AND(AK$11&lt;&gt;0,AK$11&lt;='Allgemeine Info'!$H$15),($E45+$F45)*$I45*(1+$D$4)^AK$11,IF(AK$12='Allgemeine Info'!$H$15,$J45*(1+$D$4)^AK$12,IF(AND(AK$12&lt;&gt;0,MOD(AK$12,$G45)=0,AK$12&lt;'Allgemeine Info'!$H$15),($I45+$J45)*((1+$D$4)^AK$12),0))))</f>
        <v>0</v>
      </c>
      <c r="AL45" s="235">
        <f>IF(OR($E45="",$F45="",$G45="",'Allgemeine Info'!$H$15=""),0,IF(AND(AL$11&lt;&gt;0,AL$11&lt;='Allgemeine Info'!$H$15),($E45+$F45)*$I45*(1+$D$4)^AL$11,IF(AL$12='Allgemeine Info'!$H$15,$J45*(1+$D$4)^AL$12,IF(AND(AL$12&lt;&gt;0,MOD(AL$12,$G45)=0,AL$12&lt;'Allgemeine Info'!$H$15),($I45+$J45)*((1+$D$4)^AL$12),0))))</f>
        <v>0</v>
      </c>
      <c r="AM45" s="235">
        <f>IF(OR($E45="",$F45="",$G45="",'Allgemeine Info'!$H$15=""),0,IF(AND(AM$11&lt;&gt;0,AM$11&lt;='Allgemeine Info'!$H$15),($E45+$F45)*$I45*(1+$D$4)^AM$11,IF(AM$12='Allgemeine Info'!$H$15,$J45*(1+$D$4)^AM$12,IF(AND(AM$12&lt;&gt;0,MOD(AM$12,$G45)=0,AM$12&lt;'Allgemeine Info'!$H$15),($I45+$J45)*((1+$D$4)^AM$12),0))))</f>
        <v>0</v>
      </c>
      <c r="AN45" s="235">
        <f>IF(OR($E45="",$F45="",$G45="",'Allgemeine Info'!$H$15=""),0,IF(AND(AN$11&lt;&gt;0,AN$11&lt;='Allgemeine Info'!$H$15),($E45+$F45)*$I45*(1+$D$4)^AN$11,IF(AN$12='Allgemeine Info'!$H$15,$J45*(1+$D$4)^AN$12,IF(AND(AN$12&lt;&gt;0,MOD(AN$12,$G45)=0,AN$12&lt;'Allgemeine Info'!$H$15),($I45+$J45)*((1+$D$4)^AN$12),0))))</f>
        <v>0</v>
      </c>
      <c r="AO45" s="235">
        <f>IF(OR($E45="",$F45="",$G45="",'Allgemeine Info'!$H$15=""),0,IF(AND(AO$11&lt;&gt;0,AO$11&lt;='Allgemeine Info'!$H$15),($E45+$F45)*$I45*(1+$D$4)^AO$11,IF(AO$12='Allgemeine Info'!$H$15,$J45*(1+$D$4)^AO$12,IF(AND(AO$12&lt;&gt;0,MOD(AO$12,$G45)=0,AO$12&lt;'Allgemeine Info'!$H$15),($I45+$J45)*((1+$D$4)^AO$12),0))))</f>
        <v>0</v>
      </c>
      <c r="AP45" s="235">
        <f>IF(OR($E45="",$F45="",$G45="",'Allgemeine Info'!$H$15=""),0,IF(AND(AP$11&lt;&gt;0,AP$11&lt;='Allgemeine Info'!$H$15),($E45+$F45)*$I45*(1+$D$4)^AP$11,IF(AP$12='Allgemeine Info'!$H$15,$J45*(1+$D$4)^AP$12,IF(AND(AP$12&lt;&gt;0,MOD(AP$12,$G45)=0,AP$12&lt;'Allgemeine Info'!$H$15),($I45+$J45)*((1+$D$4)^AP$12),0))))</f>
        <v>0</v>
      </c>
      <c r="AQ45" s="235">
        <f>IF(OR($E45="",$F45="",$G45="",'Allgemeine Info'!$H$15=""),0,IF(AND(AQ$11&lt;&gt;0,AQ$11&lt;='Allgemeine Info'!$H$15),($E45+$F45)*$I45*(1+$D$4)^AQ$11,IF(AQ$12='Allgemeine Info'!$H$15,$J45*(1+$D$4)^AQ$12,IF(AND(AQ$12&lt;&gt;0,MOD(AQ$12,$G45)=0,AQ$12&lt;'Allgemeine Info'!$H$15),($I45+$J45)*((1+$D$4)^AQ$12),0))))</f>
        <v>0</v>
      </c>
      <c r="AR45" s="235">
        <f>IF(OR($E45="",$F45="",$G45="",'Allgemeine Info'!$H$15=""),0,IF(AND(AR$11&lt;&gt;0,AR$11&lt;='Allgemeine Info'!$H$15),($E45+$F45)*$I45*(1+$D$4)^AR$11,IF(AR$12='Allgemeine Info'!$H$15,$J45*(1+$D$4)^AR$12,IF(AND(AR$12&lt;&gt;0,MOD(AR$12,$G45)=0,AR$12&lt;'Allgemeine Info'!$H$15),($I45+$J45)*((1+$D$4)^AR$12),0))))</f>
        <v>0</v>
      </c>
      <c r="AS45" s="235">
        <f>IF(OR($E45="",$F45="",$G45="",'Allgemeine Info'!$H$15=""),0,IF(AND(AS$11&lt;&gt;0,AS$11&lt;='Allgemeine Info'!$H$15),($E45+$F45)*$I45*(1+$D$4)^AS$11,IF(AS$12='Allgemeine Info'!$H$15,$J45*(1+$D$4)^AS$12,IF(AND(AS$12&lt;&gt;0,MOD(AS$12,$G45)=0,AS$12&lt;'Allgemeine Info'!$H$15),($I45+$J45)*((1+$D$4)^AS$12),0))))</f>
        <v>0</v>
      </c>
      <c r="AT45" s="235">
        <f>IF(OR($E45="",$F45="",$G45="",'Allgemeine Info'!$H$15=""),0,IF(AND(AT$11&lt;&gt;0,AT$11&lt;='Allgemeine Info'!$H$15),($E45+$F45)*$I45*(1+$D$4)^AT$11,IF(AT$12='Allgemeine Info'!$H$15,$J45*(1+$D$4)^AT$12,IF(AND(AT$12&lt;&gt;0,MOD(AT$12,$G45)=0,AT$12&lt;'Allgemeine Info'!$H$15),($I45+$J45)*((1+$D$4)^AT$12),0))))</f>
        <v>0</v>
      </c>
      <c r="AU45" s="235">
        <f>IF(OR($E45="",$F45="",$G45="",'Allgemeine Info'!$H$15=""),0,IF(AND(AU$11&lt;&gt;0,AU$11&lt;='Allgemeine Info'!$H$15),($E45+$F45)*$I45*(1+$D$4)^AU$11,IF(AU$12='Allgemeine Info'!$H$15,$J45*(1+$D$4)^AU$12,IF(AND(AU$12&lt;&gt;0,MOD(AU$12,$G45)=0,AU$12&lt;'Allgemeine Info'!$H$15),($I45+$J45)*((1+$D$4)^AU$12),0))))</f>
        <v>0</v>
      </c>
      <c r="AV45" s="235">
        <f>IF(OR($E45="",$F45="",$G45="",'Allgemeine Info'!$H$15=""),0,IF(AND(AV$11&lt;&gt;0,AV$11&lt;='Allgemeine Info'!$H$15),($E45+$F45)*$I45*(1+$D$4)^AV$11,IF(AV$12='Allgemeine Info'!$H$15,$J45*(1+$D$4)^AV$12,IF(AND(AV$12&lt;&gt;0,MOD(AV$12,$G45)=0,AV$12&lt;'Allgemeine Info'!$H$15),($I45+$J45)*((1+$D$4)^AV$12),0))))</f>
        <v>0</v>
      </c>
      <c r="AW45" s="235">
        <f>IF(OR($E45="",$F45="",$G45="",'Allgemeine Info'!$H$15=""),0,IF(AND(AW$11&lt;&gt;0,AW$11&lt;='Allgemeine Info'!$H$15),($E45+$F45)*$I45*(1+$D$4)^AW$11,IF(AW$12='Allgemeine Info'!$H$15,$J45*(1+$D$4)^AW$12,IF(AND(AW$12&lt;&gt;0,MOD(AW$12,$G45)=0,AW$12&lt;'Allgemeine Info'!$H$15),($I45+$J45)*((1+$D$4)^AW$12),0))))</f>
        <v>0</v>
      </c>
      <c r="AX45" s="235">
        <f>IF(OR($E45="",$F45="",$G45="",'Allgemeine Info'!$H$15=""),0,IF(AND(AX$11&lt;&gt;0,AX$11&lt;='Allgemeine Info'!$H$15),($E45+$F45)*$I45*(1+$D$4)^AX$11,IF(AX$12='Allgemeine Info'!$H$15,$J45*(1+$D$4)^AX$12,IF(AND(AX$12&lt;&gt;0,MOD(AX$12,$G45)=0,AX$12&lt;'Allgemeine Info'!$H$15),($I45+$J45)*((1+$D$4)^AX$12),0))))</f>
        <v>0</v>
      </c>
      <c r="AY45" s="235">
        <f>IF(OR($E45="",$F45="",$G45="",'Allgemeine Info'!$H$15=""),0,IF(AND(AY$11&lt;&gt;0,AY$11&lt;='Allgemeine Info'!$H$15),($E45+$F45)*$I45*(1+$D$4)^AY$11,IF(AY$12='Allgemeine Info'!$H$15,$J45*(1+$D$4)^AY$12,IF(AND(AY$12&lt;&gt;0,MOD(AY$12,$G45)=0,AY$12&lt;'Allgemeine Info'!$H$15),($I45+$J45)*((1+$D$4)^AY$12),0))))</f>
        <v>0</v>
      </c>
      <c r="AZ45" s="235">
        <f>IF(OR($E45="",$F45="",$G45="",'Allgemeine Info'!$H$15=""),0,IF(AND(AZ$11&lt;&gt;0,AZ$11&lt;='Allgemeine Info'!$H$15),($E45+$F45)*$I45*(1+$D$4)^AZ$11,IF(AZ$12='Allgemeine Info'!$H$15,$J45*(1+$D$4)^AZ$12,IF(AND(AZ$12&lt;&gt;0,MOD(AZ$12,$G45)=0,AZ$12&lt;'Allgemeine Info'!$H$15),($I45+$J45)*((1+$D$4)^AZ$12),0))))</f>
        <v>0</v>
      </c>
      <c r="BA45" s="235">
        <f>IF(OR($E45="",$F45="",$G45="",'Allgemeine Info'!$H$15=""),0,IF(AND(BA$11&lt;&gt;0,BA$11&lt;='Allgemeine Info'!$H$15),($E45+$F45)*$I45*(1+$D$4)^BA$11,IF(BA$12='Allgemeine Info'!$H$15,$J45*(1+$D$4)^BA$12,IF(AND(BA$12&lt;&gt;0,MOD(BA$12,$G45)=0,BA$12&lt;'Allgemeine Info'!$H$15),($I45+$J45)*((1+$D$4)^BA$12),0))))</f>
        <v>0</v>
      </c>
      <c r="BB45" s="235">
        <f>IF(OR($E45="",$F45="",$G45="",'Allgemeine Info'!$H$15=""),0,IF(AND(BB$11&lt;&gt;0,BB$11&lt;='Allgemeine Info'!$H$15),($E45+$F45)*$I45*(1+$D$4)^BB$11,IF(BB$12='Allgemeine Info'!$H$15,$J45*(1+$D$4)^BB$12,IF(AND(BB$12&lt;&gt;0,MOD(BB$12,$G45)=0,BB$12&lt;'Allgemeine Info'!$H$15),($I45+$J45)*((1+$D$4)^BB$12),0))))</f>
        <v>0</v>
      </c>
      <c r="BC45" s="235">
        <f>IF(OR($E45="",$F45="",$G45="",'Allgemeine Info'!$H$15=""),0,IF(AND(BC$11&lt;&gt;0,BC$11&lt;='Allgemeine Info'!$H$15),($E45+$F45)*$I45*(1+$D$4)^BC$11,IF(BC$12='Allgemeine Info'!$H$15,$J45*(1+$D$4)^BC$12,IF(AND(BC$12&lt;&gt;0,MOD(BC$12,$G45)=0,BC$12&lt;'Allgemeine Info'!$H$15),($I45+$J45)*((1+$D$4)^BC$12),0))))</f>
        <v>0</v>
      </c>
      <c r="BD45" s="235">
        <f>IF(OR($E45="",$F45="",$G45="",'Allgemeine Info'!$H$15=""),0,IF(AND(BD$11&lt;&gt;0,BD$11&lt;='Allgemeine Info'!$H$15),($E45+$F45)*$I45*(1+$D$4)^BD$11,IF(BD$12='Allgemeine Info'!$H$15,$J45*(1+$D$4)^BD$12,IF(AND(BD$12&lt;&gt;0,MOD(BD$12,$G45)=0,BD$12&lt;'Allgemeine Info'!$H$15),($I45+$J45)*((1+$D$4)^BD$12),0))))</f>
        <v>0</v>
      </c>
      <c r="BE45" s="235">
        <f>IF(OR($E45="",$F45="",$G45="",'Allgemeine Info'!$H$15=""),0,IF(AND(BE$11&lt;&gt;0,BE$11&lt;='Allgemeine Info'!$H$15),($E45+$F45)*$I45*(1+$D$4)^BE$11,IF(BE$12='Allgemeine Info'!$H$15,$J45*(1+$D$4)^BE$12,IF(AND(BE$12&lt;&gt;0,MOD(BE$12,$G45)=0,BE$12&lt;'Allgemeine Info'!$H$15),($I45+$J45)*((1+$D$4)^BE$12),0))))</f>
        <v>0</v>
      </c>
      <c r="BF45" s="235">
        <f>IF(OR($E45="",$F45="",$G45="",'Allgemeine Info'!$H$15=""),0,IF(AND(BF$11&lt;&gt;0,BF$11&lt;='Allgemeine Info'!$H$15),($E45+$F45)*$I45*(1+$D$4)^BF$11,IF(BF$12='Allgemeine Info'!$H$15,$J45*(1+$D$4)^BF$12,IF(AND(BF$12&lt;&gt;0,MOD(BF$12,$G45)=0,BF$12&lt;'Allgemeine Info'!$H$15),($I45+$J45)*((1+$D$4)^BF$12),0))))</f>
        <v>0</v>
      </c>
      <c r="BG45" s="235">
        <f>IF(OR($E45="",$F45="",$G45="",'Allgemeine Info'!$H$15=""),0,IF(AND(BG$11&lt;&gt;0,BG$11&lt;='Allgemeine Info'!$H$15),($E45+$F45)*$I45*(1+$D$4)^BG$11,IF(BG$12='Allgemeine Info'!$H$15,$J45*(1+$D$4)^BG$12,IF(AND(BG$12&lt;&gt;0,MOD(BG$12,$G45)=0,BG$12&lt;'Allgemeine Info'!$H$15),($I45+$J45)*((1+$D$4)^BG$12),0))))</f>
        <v>0</v>
      </c>
      <c r="BH45" s="235">
        <f>IF(OR($E45="",$F45="",$G45="",'Allgemeine Info'!$H$15=""),0,IF(AND(BH$11&lt;&gt;0,BH$11&lt;='Allgemeine Info'!$H$15),($E45+$F45)*$I45*(1+$D$4)^BH$11,IF(BH$12='Allgemeine Info'!$H$15,$J45*(1+$D$4)^BH$12,IF(AND(BH$12&lt;&gt;0,MOD(BH$12,$G45)=0,BH$12&lt;'Allgemeine Info'!$H$15),($I45+$J45)*((1+$D$4)^BH$12),0))))</f>
        <v>0</v>
      </c>
      <c r="BI45" s="235">
        <f>IF(OR($E45="",$F45="",$G45="",'Allgemeine Info'!$H$15=""),0,IF(AND(BI$11&lt;&gt;0,BI$11&lt;='Allgemeine Info'!$H$15),($E45+$F45)*$I45*(1+$D$4)^BI$11,IF(BI$12='Allgemeine Info'!$H$15,$J45*(1+$D$4)^BI$12,IF(AND(BI$12&lt;&gt;0,MOD(BI$12,$G45)=0,BI$12&lt;'Allgemeine Info'!$H$15),($I45+$J45)*((1+$D$4)^BI$12),0))))</f>
        <v>0</v>
      </c>
      <c r="BJ45" s="235">
        <f>IF(OR($E45="",$F45="",$G45="",'Allgemeine Info'!$H$15=""),0,IF(AND(BJ$11&lt;&gt;0,BJ$11&lt;='Allgemeine Info'!$H$15),($E45+$F45)*$I45*(1+$D$4)^BJ$11,IF(BJ$12='Allgemeine Info'!$H$15,$J45*(1+$D$4)^BJ$12,IF(AND(BJ$12&lt;&gt;0,MOD(BJ$12,$G45)=0,BJ$12&lt;'Allgemeine Info'!$H$15),($I45+$J45)*((1+$D$4)^BJ$12),0))))</f>
        <v>0</v>
      </c>
      <c r="BK45" s="235">
        <f>IF(OR($E45="",$F45="",$G45="",'Allgemeine Info'!$H$15=""),0,IF(AND(BK$11&lt;&gt;0,BK$11&lt;='Allgemeine Info'!$H$15),($E45+$F45)*$I45*(1+$D$4)^BK$11,IF(BK$12='Allgemeine Info'!$H$15,$J45*(1+$D$4)^BK$12,IF(AND(BK$12&lt;&gt;0,MOD(BK$12,$G45)=0,BK$12&lt;'Allgemeine Info'!$H$15),($I45+$J45)*((1+$D$4)^BK$12),0))))</f>
        <v>0</v>
      </c>
      <c r="BL45" s="235">
        <f>IF(OR($E45="",$F45="",$G45="",'Allgemeine Info'!$H$15=""),0,IF(AND(BL$11&lt;&gt;0,BL$11&lt;='Allgemeine Info'!$H$15),($E45+$F45)*$I45*(1+$D$4)^BL$11,IF(BL$12='Allgemeine Info'!$H$15,$J45*(1+$D$4)^BL$12,IF(AND(BL$12&lt;&gt;0,MOD(BL$12,$G45)=0,BL$12&lt;'Allgemeine Info'!$H$15),($I45+$J45)*((1+$D$4)^BL$12),0))))</f>
        <v>0</v>
      </c>
      <c r="BM45" s="235">
        <f>IF(OR($E45="",$F45="",$G45="",'Allgemeine Info'!$H$15=""),0,IF(AND(BM$11&lt;&gt;0,BM$11&lt;='Allgemeine Info'!$H$15),($E45+$F45)*$I45*(1+$D$4)^BM$11,IF(BM$12='Allgemeine Info'!$H$15,$J45*(1+$D$4)^BM$12,IF(AND(BM$12&lt;&gt;0,MOD(BM$12,$G45)=0,BM$12&lt;'Allgemeine Info'!$H$15),($I45+$J45)*((1+$D$4)^BM$12),0))))</f>
        <v>0</v>
      </c>
      <c r="BN45" s="235">
        <f>IF(OR($E45="",$F45="",$G45="",'Allgemeine Info'!$H$15=""),0,IF(AND(BN$11&lt;&gt;0,BN$11&lt;='Allgemeine Info'!$H$15),($E45+$F45)*$I45*(1+$D$4)^BN$11,IF(BN$12='Allgemeine Info'!$H$15,$J45*(1+$D$4)^BN$12,IF(AND(BN$12&lt;&gt;0,MOD(BN$12,$G45)=0,BN$12&lt;'Allgemeine Info'!$H$15),($I45+$J45)*((1+$D$4)^BN$12),0))))</f>
        <v>0</v>
      </c>
      <c r="BO45" s="235">
        <f>IF(OR($E45="",$F45="",$G45="",'Allgemeine Info'!$H$15=""),0,IF(AND(BO$11&lt;&gt;0,BO$11&lt;='Allgemeine Info'!$H$15),($E45+$F45)*$I45*(1+$D$4)^BO$11,IF(BO$12='Allgemeine Info'!$H$15,$J45*(1+$D$4)^BO$12,IF(AND(BO$12&lt;&gt;0,MOD(BO$12,$G45)=0,BO$12&lt;'Allgemeine Info'!$H$15),($I45+$J45)*((1+$D$4)^BO$12),0))))</f>
        <v>0</v>
      </c>
      <c r="BP45" s="235">
        <f>IF(OR($E45="",$F45="",$G45="",'Allgemeine Info'!$H$15=""),0,IF(AND(BP$11&lt;&gt;0,BP$11&lt;='Allgemeine Info'!$H$15),($E45+$F45)*$I45*(1+$D$4)^BP$11,IF(BP$12='Allgemeine Info'!$H$15,$J45*(1+$D$4)^BP$12,IF(AND(BP$12&lt;&gt;0,MOD(BP$12,$G45)=0,BP$12&lt;'Allgemeine Info'!$H$15),($I45+$J45)*((1+$D$4)^BP$12),0))))</f>
        <v>0</v>
      </c>
      <c r="BQ45" s="235">
        <f>IF(OR($E45="",$F45="",$G45="",'Allgemeine Info'!$H$15=""),0,IF(AND(BQ$11&lt;&gt;0,BQ$11&lt;='Allgemeine Info'!$H$15),($E45+$F45)*$I45*(1+$D$4)^BQ$11,IF(BQ$12='Allgemeine Info'!$H$15,$J45*(1+$D$4)^BQ$12,IF(AND(BQ$12&lt;&gt;0,MOD(BQ$12,$G45)=0,BQ$12&lt;'Allgemeine Info'!$H$15),($I45+$J45)*((1+$D$4)^BQ$12),0))))</f>
        <v>0</v>
      </c>
      <c r="BR45" s="235">
        <f>IF(OR($E45="",$F45="",$G45="",'Allgemeine Info'!$H$15=""),0,IF(AND(BR$11&lt;&gt;0,BR$11&lt;='Allgemeine Info'!$H$15),($E45+$F45)*$I45*(1+$D$4)^BR$11,IF(BR$12='Allgemeine Info'!$H$15,$J45*(1+$D$4)^BR$12,IF(AND(BR$12&lt;&gt;0,MOD(BR$12,$G45)=0,BR$12&lt;'Allgemeine Info'!$H$15),($I45+$J45)*((1+$D$4)^BR$12),0))))</f>
        <v>0</v>
      </c>
      <c r="BS45" s="235">
        <f>IF(OR($E45="",$F45="",$G45="",'Allgemeine Info'!$H$15=""),0,IF(AND(BS$11&lt;&gt;0,BS$11&lt;='Allgemeine Info'!$H$15),($E45+$F45)*$I45*(1+$D$4)^BS$11,IF(BS$12='Allgemeine Info'!$H$15,$J45*(1+$D$4)^BS$12,IF(AND(BS$12&lt;&gt;0,MOD(BS$12,$G45)=0,BS$12&lt;'Allgemeine Info'!$H$15),($I45+$J45)*((1+$D$4)^BS$12),0))))</f>
        <v>0</v>
      </c>
      <c r="BT45" s="235">
        <f>IF(OR($E45="",$F45="",$G45="",'Allgemeine Info'!$H$15=""),0,IF(AND(BT$11&lt;&gt;0,BT$11&lt;='Allgemeine Info'!$H$15),($E45+$F45)*$I45*(1+$D$4)^BT$11,IF(BT$12='Allgemeine Info'!$H$15,$J45*(1+$D$4)^BT$12,IF(AND(BT$12&lt;&gt;0,MOD(BT$12,$G45)=0,BT$12&lt;'Allgemeine Info'!$H$15),($I45+$J45)*((1+$D$4)^BT$12),0))))</f>
        <v>0</v>
      </c>
      <c r="BU45" s="235">
        <f>IF(OR($E45="",$F45="",$G45="",'Allgemeine Info'!$H$15=""),0,IF(AND(BU$11&lt;&gt;0,BU$11&lt;='Allgemeine Info'!$H$15),($E45+$F45)*$I45*(1+$D$4)^BU$11,IF(BU$12='Allgemeine Info'!$H$15,$J45*(1+$D$4)^BU$12,IF(AND(BU$12&lt;&gt;0,MOD(BU$12,$G45)=0,BU$12&lt;'Allgemeine Info'!$H$15),($I45+$J45)*((1+$D$4)^BU$12),0))))</f>
        <v>0</v>
      </c>
      <c r="BV45" s="235">
        <f>IF(OR($E45="",$F45="",$G45="",'Allgemeine Info'!$H$15=""),0,IF(AND(BV$11&lt;&gt;0,BV$11&lt;='Allgemeine Info'!$H$15),($E45+$F45)*$I45*(1+$D$4)^BV$11,IF(BV$12='Allgemeine Info'!$H$15,$J45*(1+$D$4)^BV$12,IF(AND(BV$12&lt;&gt;0,MOD(BV$12,$G45)=0,BV$12&lt;'Allgemeine Info'!$H$15),($I45+$J45)*((1+$D$4)^BV$12),0))))</f>
        <v>0</v>
      </c>
      <c r="BW45" s="235">
        <f>IF(OR($E45="",$F45="",$G45="",'Allgemeine Info'!$H$15=""),0,IF(AND(BW$11&lt;&gt;0,BW$11&lt;='Allgemeine Info'!$H$15),($E45+$F45)*$I45*(1+$D$4)^BW$11,IF(BW$12='Allgemeine Info'!$H$15,$J45*(1+$D$4)^BW$12,IF(AND(BW$12&lt;&gt;0,MOD(BW$12,$G45)=0,BW$12&lt;'Allgemeine Info'!$H$15),($I45+$J45)*((1+$D$4)^BW$12),0))))</f>
        <v>0</v>
      </c>
      <c r="BX45" s="235">
        <f>IF(OR($E45="",$F45="",$G45="",'Allgemeine Info'!$H$15=""),0,IF(AND(BX$11&lt;&gt;0,BX$11&lt;='Allgemeine Info'!$H$15),($E45+$F45)*$I45*(1+$D$4)^BX$11,IF(BX$12='Allgemeine Info'!$H$15,$J45*(1+$D$4)^BX$12,IF(AND(BX$12&lt;&gt;0,MOD(BX$12,$G45)=0,BX$12&lt;'Allgemeine Info'!$H$15),($I45+$J45)*((1+$D$4)^BX$12),0))))</f>
        <v>0</v>
      </c>
      <c r="BY45" s="235">
        <f>IF(OR($E45="",$F45="",$G45="",'Allgemeine Info'!$H$15=""),0,IF(AND(BY$11&lt;&gt;0,BY$11&lt;='Allgemeine Info'!$H$15),($E45+$F45)*$I45*(1+$D$4)^BY$11,IF(BY$12='Allgemeine Info'!$H$15,$J45*(1+$D$4)^BY$12,IF(AND(BY$12&lt;&gt;0,MOD(BY$12,$G45)=0,BY$12&lt;'Allgemeine Info'!$H$15),($I45+$J45)*((1+$D$4)^BY$12),0))))</f>
        <v>0</v>
      </c>
      <c r="BZ45" s="235">
        <f>IF(OR($E45="",$F45="",$G45="",'Allgemeine Info'!$H$15=""),0,IF(AND(BZ$11&lt;&gt;0,BZ$11&lt;='Allgemeine Info'!$H$15),($E45+$F45)*$I45*(1+$D$4)^BZ$11,IF(BZ$12='Allgemeine Info'!$H$15,$J45*(1+$D$4)^BZ$12,IF(AND(BZ$12&lt;&gt;0,MOD(BZ$12,$G45)=0,BZ$12&lt;'Allgemeine Info'!$H$15),($I45+$J45)*((1+$D$4)^BZ$12),0))))</f>
        <v>0</v>
      </c>
      <c r="CA45" s="235">
        <f>IF(OR($E45="",$F45="",$G45="",'Allgemeine Info'!$H$15=""),0,IF(AND(CA$11&lt;&gt;0,CA$11&lt;='Allgemeine Info'!$H$15),($E45+$F45)*$I45*(1+$D$4)^CA$11,IF(CA$12='Allgemeine Info'!$H$15,$J45*(1+$D$4)^CA$12,IF(AND(CA$12&lt;&gt;0,MOD(CA$12,$G45)=0,CA$12&lt;'Allgemeine Info'!$H$15),($I45+$J45)*((1+$D$4)^CA$12),0))))</f>
        <v>0</v>
      </c>
      <c r="CB45" s="235">
        <f>IF(OR($E45="",$F45="",$G45="",'Allgemeine Info'!$H$15=""),0,IF(AND(CB$11&lt;&gt;0,CB$11&lt;='Allgemeine Info'!$H$15),($E45+$F45)*$I45*(1+$D$4)^CB$11,IF(CB$12='Allgemeine Info'!$H$15,$J45*(1+$D$4)^CB$12,IF(AND(CB$12&lt;&gt;0,MOD(CB$12,$G45)=0,CB$12&lt;'Allgemeine Info'!$H$15),($I45+$J45)*((1+$D$4)^CB$12),0))))</f>
        <v>0</v>
      </c>
      <c r="CC45" s="235">
        <f>IF(OR($E45="",$F45="",$G45="",'Allgemeine Info'!$H$15=""),0,IF(AND(CC$11&lt;&gt;0,CC$11&lt;='Allgemeine Info'!$H$15),($E45+$F45)*$I45*(1+$D$4)^CC$11,IF(CC$12='Allgemeine Info'!$H$15,$J45*(1+$D$4)^CC$12,IF(AND(CC$12&lt;&gt;0,MOD(CC$12,$G45)=0,CC$12&lt;'Allgemeine Info'!$H$15),($I45+$J45)*((1+$D$4)^CC$12),0))))</f>
        <v>0</v>
      </c>
      <c r="CD45" s="235">
        <f>IF(OR($E45="",$F45="",$G45="",'Allgemeine Info'!$H$15=""),0,IF(AND(CD$11&lt;&gt;0,CD$11&lt;='Allgemeine Info'!$H$15),($E45+$F45)*$I45*(1+$D$4)^CD$11,IF(CD$12='Allgemeine Info'!$H$15,$J45*(1+$D$4)^CD$12,IF(AND(CD$12&lt;&gt;0,MOD(CD$12,$G45)=0,CD$12&lt;'Allgemeine Info'!$H$15),($I45+$J45)*((1+$D$4)^CD$12),0))))</f>
        <v>0</v>
      </c>
      <c r="CE45" s="235">
        <f>IF(OR($E45="",$F45="",$G45="",'Allgemeine Info'!$H$15=""),0,IF(AND(CE$11&lt;&gt;0,CE$11&lt;='Allgemeine Info'!$H$15),($E45+$F45)*$I45*(1+$D$4)^CE$11,IF(CE$12='Allgemeine Info'!$H$15,$J45*(1+$D$4)^CE$12,IF(AND(CE$12&lt;&gt;0,MOD(CE$12,$G45)=0,CE$12&lt;'Allgemeine Info'!$H$15),($I45+$J45)*((1+$D$4)^CE$12),0))))</f>
        <v>0</v>
      </c>
      <c r="CF45" s="235">
        <f>IF(OR($E45="",$F45="",$G45="",'Allgemeine Info'!$H$15=""),0,IF(AND(CF$11&lt;&gt;0,CF$11&lt;='Allgemeine Info'!$H$15),($E45+$F45)*$I45*(1+$D$4)^CF$11,IF(CF$12='Allgemeine Info'!$H$15,$J45*(1+$D$4)^CF$12,IF(AND(CF$12&lt;&gt;0,MOD(CF$12,$G45)=0,CF$12&lt;'Allgemeine Info'!$H$15),($I45+$J45)*((1+$D$4)^CF$12),0))))</f>
        <v>0</v>
      </c>
      <c r="CG45" s="235">
        <f>IF(OR($E45="",$F45="",$G45="",'Allgemeine Info'!$H$15=""),0,IF(AND(CG$11&lt;&gt;0,CG$11&lt;='Allgemeine Info'!$H$15),($E45+$F45)*$I45*(1+$D$4)^CG$11,IF(CG$12='Allgemeine Info'!$H$15,$J45*(1+$D$4)^CG$12,IF(AND(CG$12&lt;&gt;0,MOD(CG$12,$G45)=0,CG$12&lt;'Allgemeine Info'!$H$15),($I45+$J45)*((1+$D$4)^CG$12),0))))</f>
        <v>0</v>
      </c>
      <c r="CH45" s="235">
        <f>IF(OR($E45="",$F45="",$G45="",'Allgemeine Info'!$H$15=""),0,IF(AND(CH$11&lt;&gt;0,CH$11&lt;='Allgemeine Info'!$H$15),($E45+$F45)*$I45*(1+$D$4)^CH$11,IF(CH$12='Allgemeine Info'!$H$15,$J45*(1+$D$4)^CH$12,IF(AND(CH$12&lt;&gt;0,MOD(CH$12,$G45)=0,CH$12&lt;'Allgemeine Info'!$H$15),($I45+$J45)*((1+$D$4)^CH$12),0))))</f>
        <v>0</v>
      </c>
      <c r="CI45" s="235">
        <f>IF(OR($E45="",$F45="",$G45="",'Allgemeine Info'!$H$15=""),0,IF(AND(CI$11&lt;&gt;0,CI$11&lt;='Allgemeine Info'!$H$15),($E45+$F45)*$I45*(1+$D$4)^CI$11,IF(CI$12='Allgemeine Info'!$H$15,$J45*(1+$D$4)^CI$12,IF(AND(CI$12&lt;&gt;0,MOD(CI$12,$G45)=0,CI$12&lt;'Allgemeine Info'!$H$15),($I45+$J45)*((1+$D$4)^CI$12),0))))</f>
        <v>0</v>
      </c>
      <c r="CJ45" s="235">
        <f>IF(OR($E45="",$F45="",$G45="",'Allgemeine Info'!$H$15=""),0,IF(AND(CJ$11&lt;&gt;0,CJ$11&lt;='Allgemeine Info'!$H$15),($E45+$F45)*$I45*(1+$D$4)^CJ$11,IF(CJ$12='Allgemeine Info'!$H$15,$J45*(1+$D$4)^CJ$12,IF(AND(CJ$12&lt;&gt;0,MOD(CJ$12,$G45)=0,CJ$12&lt;'Allgemeine Info'!$H$15),($I45+$J45)*((1+$D$4)^CJ$12),0))))</f>
        <v>0</v>
      </c>
      <c r="CK45" s="235">
        <f>IF(OR($E45="",$F45="",$G45="",'Allgemeine Info'!$H$15=""),0,IF(AND(CK$11&lt;&gt;0,CK$11&lt;='Allgemeine Info'!$H$15),($E45+$F45)*$I45*(1+$D$4)^CK$11,IF(CK$12='Allgemeine Info'!$H$15,$J45*(1+$D$4)^CK$12,IF(AND(CK$12&lt;&gt;0,MOD(CK$12,$G45)=0,CK$12&lt;'Allgemeine Info'!$H$15),($I45+$J45)*((1+$D$4)^CK$12),0))))</f>
        <v>0</v>
      </c>
      <c r="CL45" s="235">
        <f>IF(OR($E45="",$F45="",$G45="",'Allgemeine Info'!$H$15=""),0,IF(AND(CL$11&lt;&gt;0,CL$11&lt;='Allgemeine Info'!$H$15),($E45+$F45)*$I45*(1+$D$4)^CL$11,IF(CL$12='Allgemeine Info'!$H$15,$J45*(1+$D$4)^CL$12,IF(AND(CL$12&lt;&gt;0,MOD(CL$12,$G45)=0,CL$12&lt;'Allgemeine Info'!$H$15),($I45+$J45)*((1+$D$4)^CL$12),0))))</f>
        <v>0</v>
      </c>
      <c r="CM45" s="235">
        <f>IF(OR($E45="",$F45="",$G45="",'Allgemeine Info'!$H$15=""),0,IF(AND(CM$11&lt;&gt;0,CM$11&lt;='Allgemeine Info'!$H$15),($E45+$F45)*$I45*(1+$D$4)^CM$11,IF(CM$12='Allgemeine Info'!$H$15,$J45*(1+$D$4)^CM$12,IF(AND(CM$12&lt;&gt;0,MOD(CM$12,$G45)=0,CM$12&lt;'Allgemeine Info'!$H$15),($I45+$J45)*((1+$D$4)^CM$12),0))))</f>
        <v>0</v>
      </c>
      <c r="CN45" s="235">
        <f>IF(OR($E45="",$F45="",$G45="",'Allgemeine Info'!$H$15=""),0,IF(AND(CN$11&lt;&gt;0,CN$11&lt;='Allgemeine Info'!$H$15),($E45+$F45)*$I45*(1+$D$4)^CN$11,IF(CN$12='Allgemeine Info'!$H$15,$J45*(1+$D$4)^CN$12,IF(AND(CN$12&lt;&gt;0,MOD(CN$12,$G45)=0,CN$12&lt;'Allgemeine Info'!$H$15),($I45+$J45)*((1+$D$4)^CN$12),0))))</f>
        <v>0</v>
      </c>
      <c r="CO45" s="235">
        <f>IF(OR($E45="",$F45="",$G45="",'Allgemeine Info'!$H$15=""),0,IF(AND(CO$11&lt;&gt;0,CO$11&lt;='Allgemeine Info'!$H$15),($E45+$F45)*$I45*(1+$D$4)^CO$11,IF(CO$12='Allgemeine Info'!$H$15,$J45*(1+$D$4)^CO$12,IF(AND(CO$12&lt;&gt;0,MOD(CO$12,$G45)=0,CO$12&lt;'Allgemeine Info'!$H$15),($I45+$J45)*((1+$D$4)^CO$12),0))))</f>
        <v>0</v>
      </c>
      <c r="CP45" s="235">
        <f>IF(OR($E45="",$F45="",$G45="",'Allgemeine Info'!$H$15=""),0,IF(AND(CP$11&lt;&gt;0,CP$11&lt;='Allgemeine Info'!$H$15),($E45+$F45)*$I45*(1+$D$4)^CP$11,IF(CP$12='Allgemeine Info'!$H$15,$J45*(1+$D$4)^CP$12,IF(AND(CP$12&lt;&gt;0,MOD(CP$12,$G45)=0,CP$12&lt;'Allgemeine Info'!$H$15),($I45+$J45)*((1+$D$4)^CP$12),0))))</f>
        <v>0</v>
      </c>
      <c r="CQ45" s="235">
        <f>IF(OR($E45="",$F45="",$G45="",'Allgemeine Info'!$H$15=""),0,IF(AND(CQ$11&lt;&gt;0,CQ$11&lt;='Allgemeine Info'!$H$15),($E45+$F45)*$I45*(1+$D$4)^CQ$11,IF(CQ$12='Allgemeine Info'!$H$15,$J45*(1+$D$4)^CQ$12,IF(AND(CQ$12&lt;&gt;0,MOD(CQ$12,$G45)=0,CQ$12&lt;'Allgemeine Info'!$H$15),($I45+$J45)*((1+$D$4)^CQ$12),0))))</f>
        <v>0</v>
      </c>
      <c r="CR45" s="235">
        <f>IF(OR($E45="",$F45="",$G45="",'Allgemeine Info'!$H$15=""),0,IF(AND(CR$11&lt;&gt;0,CR$11&lt;='Allgemeine Info'!$H$15),($E45+$F45)*$I45*(1+$D$4)^CR$11,IF(CR$12='Allgemeine Info'!$H$15,$J45*(1+$D$4)^CR$12,IF(AND(CR$12&lt;&gt;0,MOD(CR$12,$G45)=0,CR$12&lt;'Allgemeine Info'!$H$15),($I45+$J45)*((1+$D$4)^CR$12),0))))</f>
        <v>0</v>
      </c>
      <c r="CS45" s="235">
        <f>IF(OR($E45="",$F45="",$G45="",'Allgemeine Info'!$H$15=""),0,IF(AND(CS$11&lt;&gt;0,CS$11&lt;='Allgemeine Info'!$H$15),($E45+$F45)*$I45*(1+$D$4)^CS$11,IF(CS$12='Allgemeine Info'!$H$15,$J45*(1+$D$4)^CS$12,IF(AND(CS$12&lt;&gt;0,MOD(CS$12,$G45)=0,CS$12&lt;'Allgemeine Info'!$H$15),($I45+$J45)*((1+$D$4)^CS$12),0))))</f>
        <v>0</v>
      </c>
      <c r="CT45" s="235">
        <f>IF(OR($E45="",$F45="",$G45="",'Allgemeine Info'!$H$15=""),0,IF(AND(CT$11&lt;&gt;0,CT$11&lt;='Allgemeine Info'!$H$15),($E45+$F45)*$I45*(1+$D$4)^CT$11,IF(CT$12='Allgemeine Info'!$H$15,$J45*(1+$D$4)^CT$12,IF(AND(CT$12&lt;&gt;0,MOD(CT$12,$G45)=0,CT$12&lt;'Allgemeine Info'!$H$15),($I45+$J45)*((1+$D$4)^CT$12),0))))</f>
        <v>0</v>
      </c>
      <c r="CU45" s="235">
        <f>IF(OR($E45="",$F45="",$G45="",'Allgemeine Info'!$H$15=""),0,IF(AND(CU$11&lt;&gt;0,CU$11&lt;='Allgemeine Info'!$H$15),($E45+$F45)*$I45*(1+$D$4)^CU$11,IF(CU$12='Allgemeine Info'!$H$15,$J45*(1+$D$4)^CU$12,IF(AND(CU$12&lt;&gt;0,MOD(CU$12,$G45)=0,CU$12&lt;'Allgemeine Info'!$H$15),($I45+$J45)*((1+$D$4)^CU$12),0))))</f>
        <v>0</v>
      </c>
      <c r="CV45" s="235">
        <f>IF(OR($E45="",$F45="",$G45="",'Allgemeine Info'!$H$15=""),0,IF(AND(CV$11&lt;&gt;0,CV$11&lt;='Allgemeine Info'!$H$15),($E45+$F45)*$I45*(1+$D$4)^CV$11,IF(CV$12='Allgemeine Info'!$H$15,$J45*(1+$D$4)^CV$12,IF(AND(CV$12&lt;&gt;0,MOD(CV$12,$G45)=0,CV$12&lt;'Allgemeine Info'!$H$15),($I45+$J45)*((1+$D$4)^CV$12),0))))</f>
        <v>0</v>
      </c>
      <c r="CW45" s="235">
        <f>IF(OR($E45="",$F45="",$G45="",'Allgemeine Info'!$H$15=""),0,IF(AND(CW$11&lt;&gt;0,CW$11&lt;='Allgemeine Info'!$H$15),($E45+$F45)*$I45*(1+$D$4)^CW$11,IF(CW$12='Allgemeine Info'!$H$15,$J45*(1+$D$4)^CW$12,IF(AND(CW$12&lt;&gt;0,MOD(CW$12,$G45)=0,CW$12&lt;'Allgemeine Info'!$H$15),($I45+$J45)*((1+$D$4)^CW$12),0))))</f>
        <v>0</v>
      </c>
      <c r="CX45" s="235">
        <f>IF(OR($E45="",$F45="",$G45="",'Allgemeine Info'!$H$15=""),0,IF(AND(CX$11&lt;&gt;0,CX$11&lt;='Allgemeine Info'!$H$15),($E45+$F45)*$I45*(1+$D$4)^CX$11,IF(CX$12='Allgemeine Info'!$H$15,$J45*(1+$D$4)^CX$12,IF(AND(CX$12&lt;&gt;0,MOD(CX$12,$G45)=0,CX$12&lt;'Allgemeine Info'!$H$15),($I45+$J45)*((1+$D$4)^CX$12),0))))</f>
        <v>0</v>
      </c>
      <c r="CY45" s="235">
        <f>IF(OR($E45="",$F45="",$G45="",'Allgemeine Info'!$H$15=""),0,IF(AND(CY$11&lt;&gt;0,CY$11&lt;='Allgemeine Info'!$H$15),($E45+$F45)*$I45*(1+$D$4)^CY$11,IF(CY$12='Allgemeine Info'!$H$15,$J45*(1+$D$4)^CY$12,IF(AND(CY$12&lt;&gt;0,MOD(CY$12,$G45)=0,CY$12&lt;'Allgemeine Info'!$H$15),($I45+$J45)*((1+$D$4)^CY$12),0))))</f>
        <v>0</v>
      </c>
      <c r="CZ45" s="235">
        <f>IF(OR($E45="",$F45="",$G45="",'Allgemeine Info'!$H$15=""),0,IF(AND(CZ$11&lt;&gt;0,CZ$11&lt;='Allgemeine Info'!$H$15),($E45+$F45)*$I45*(1+$D$4)^CZ$11,IF(CZ$12='Allgemeine Info'!$H$15,$J45*(1+$D$4)^CZ$12,IF(AND(CZ$12&lt;&gt;0,MOD(CZ$12,$G45)=0,CZ$12&lt;'Allgemeine Info'!$H$15),($I45+$J45)*((1+$D$4)^CZ$12),0))))</f>
        <v>0</v>
      </c>
      <c r="DA45" s="235">
        <f>IF(OR($E45="",$F45="",$G45="",'Allgemeine Info'!$H$15=""),0,IF(AND(DA$11&lt;&gt;0,DA$11&lt;='Allgemeine Info'!$H$15),($E45+$F45)*$I45*(1+$D$4)^DA$11,IF(DA$12='Allgemeine Info'!$H$15,$J45*(1+$D$4)^DA$12,IF(AND(DA$12&lt;&gt;0,MOD(DA$12,$G45)=0,DA$12&lt;'Allgemeine Info'!$H$15),($I45+$J45)*((1+$D$4)^DA$12),0))))</f>
        <v>0</v>
      </c>
      <c r="DB45" s="235">
        <f>IF(OR($E45="",$F45="",$G45="",'Allgemeine Info'!$H$15=""),0,IF(AND(DB$11&lt;&gt;0,DB$11&lt;='Allgemeine Info'!$H$15),($E45+$F45)*$I45*(1+$D$4)^DB$11,IF(DB$12='Allgemeine Info'!$H$15,$J45*(1+$D$4)^DB$12,IF(AND(DB$12&lt;&gt;0,MOD(DB$12,$G45)=0,DB$12&lt;'Allgemeine Info'!$H$15),($I45+$J45)*((1+$D$4)^DB$12),0))))</f>
        <v>0</v>
      </c>
      <c r="DC45" s="235">
        <f>IF(OR($E45="",$F45="",$G45="",'Allgemeine Info'!$H$15=""),0,IF(AND(DC$11&lt;&gt;0,DC$11&lt;='Allgemeine Info'!$H$15),($E45+$F45)*$I45*(1+$D$4)^DC$11,IF(DC$12='Allgemeine Info'!$H$15,$J45*(1+$D$4)^DC$12,IF(AND(DC$12&lt;&gt;0,MOD(DC$12,$G45)=0,DC$12&lt;'Allgemeine Info'!$H$15),($I45+$J45)*((1+$D$4)^DC$12),0))))</f>
        <v>0</v>
      </c>
      <c r="DD45" s="235">
        <f>IF(OR($E45="",$F45="",$G45="",'Allgemeine Info'!$H$15=""),0,IF(AND(DD$11&lt;&gt;0,DD$11&lt;='Allgemeine Info'!$H$15),($E45+$F45)*$I45*(1+$D$4)^DD$11,IF(DD$12='Allgemeine Info'!$H$15,$J45*(1+$D$4)^DD$12,IF(AND(DD$12&lt;&gt;0,MOD(DD$12,$G45)=0,DD$12&lt;'Allgemeine Info'!$H$15),($I45+$J45)*((1+$D$4)^DD$12),0))))</f>
        <v>0</v>
      </c>
      <c r="DE45" s="235">
        <f>IF(OR($E45="",$F45="",$G45="",'Allgemeine Info'!$H$15=""),0,IF(AND(DE$11&lt;&gt;0,DE$11&lt;='Allgemeine Info'!$H$15),($E45+$F45)*$I45*(1+$D$4)^DE$11,IF(DE$12='Allgemeine Info'!$H$15,$J45*(1+$D$4)^DE$12,IF(AND(DE$12&lt;&gt;0,MOD(DE$12,$G45)=0,DE$12&lt;'Allgemeine Info'!$H$15),($I45+$J45)*((1+$D$4)^DE$12),0))))</f>
        <v>0</v>
      </c>
      <c r="DF45" s="235">
        <f>IF(OR($E45="",$F45="",$G45="",'Allgemeine Info'!$H$15=""),0,IF(AND(DF$11&lt;&gt;0,DF$11&lt;='Allgemeine Info'!$H$15),($E45+$F45)*$I45*(1+$D$4)^DF$11,IF(DF$12='Allgemeine Info'!$H$15,$J45*(1+$D$4)^DF$12,IF(AND(DF$12&lt;&gt;0,MOD(DF$12,$G45)=0,DF$12&lt;'Allgemeine Info'!$H$15),($I45+$J45)*((1+$D$4)^DF$12),0))))</f>
        <v>0</v>
      </c>
      <c r="DG45" s="235">
        <f>IF(OR($E45="",$F45="",$G45="",'Allgemeine Info'!$H$15=""),0,IF(AND(DG$11&lt;&gt;0,DG$11&lt;='Allgemeine Info'!$H$15),($E45+$F45)*$I45*(1+$D$4)^DG$11,IF(DG$12='Allgemeine Info'!$H$15,$J45*(1+$D$4)^DG$12,IF(AND(DG$12&lt;&gt;0,MOD(DG$12,$G45)=0,DG$12&lt;'Allgemeine Info'!$H$15),($I45+$J45)*((1+$D$4)^DG$12),0))))</f>
        <v>0</v>
      </c>
      <c r="DH45" s="235">
        <f>IF(OR($E45="",$F45="",$G45="",'Allgemeine Info'!$H$15=""),0,IF(AND(DH$11&lt;&gt;0,DH$11&lt;='Allgemeine Info'!$H$15),($E45+$F45)*$I45*(1+$D$4)^DH$11,IF(DH$12='Allgemeine Info'!$H$15,$J45*(1+$D$4)^DH$12,IF(AND(DH$12&lt;&gt;0,MOD(DH$12,$G45)=0,DH$12&lt;'Allgemeine Info'!$H$15),($I45+$J45)*((1+$D$4)^DH$12),0))))</f>
        <v>0</v>
      </c>
      <c r="DI45" s="235">
        <f>IF(OR($E45="",$F45="",$G45="",'Allgemeine Info'!$H$15=""),0,IF(AND(DI$11&lt;&gt;0,DI$11&lt;='Allgemeine Info'!$H$15),($E45+$F45)*$I45*(1+$D$4)^DI$11,IF(DI$12='Allgemeine Info'!$H$15,$J45*(1+$D$4)^DI$12,IF(AND(DI$12&lt;&gt;0,MOD(DI$12,$G45)=0,DI$12&lt;'Allgemeine Info'!$H$15),($I45+$J45)*((1+$D$4)^DI$12),0))))</f>
        <v>0</v>
      </c>
      <c r="DJ45" s="235">
        <f>IF(OR($E45="",$F45="",$G45="",'Allgemeine Info'!$H$15=""),0,IF(AND(DJ$11&lt;&gt;0,DJ$11&lt;='Allgemeine Info'!$H$15),($E45+$F45)*$I45*(1+$D$4)^DJ$11,IF(DJ$12='Allgemeine Info'!$H$15,$J45*(1+$D$4)^DJ$12,IF(AND(DJ$12&lt;&gt;0,MOD(DJ$12,$G45)=0,DJ$12&lt;'Allgemeine Info'!$H$15),($I45+$J45)*((1+$D$4)^DJ$12),0))))</f>
        <v>0</v>
      </c>
      <c r="DK45" s="235">
        <f>IF(OR($E45="",$F45="",$G45="",'Allgemeine Info'!$H$15=""),0,IF(AND(DK$11&lt;&gt;0,DK$11&lt;='Allgemeine Info'!$H$15),($E45+$F45)*$I45*(1+$D$4)^DK$11,IF(DK$12='Allgemeine Info'!$H$15,$J45*(1+$D$4)^DK$12,IF(AND(DK$12&lt;&gt;0,MOD(DK$12,$G45)=0,DK$12&lt;'Allgemeine Info'!$H$15),($I45+$J45)*((1+$D$4)^DK$12),0))))</f>
        <v>0</v>
      </c>
      <c r="DL45" s="235">
        <f>IF(OR($E45="",$F45="",$G45="",'Allgemeine Info'!$H$15=""),0,IF(AND(DL$11&lt;&gt;0,DL$11&lt;='Allgemeine Info'!$H$15),($E45+$F45)*$I45*(1+$D$4)^DL$11,IF(DL$12='Allgemeine Info'!$H$15,$J45*(1+$D$4)^DL$12,IF(AND(DL$12&lt;&gt;0,MOD(DL$12,$G45)=0,DL$12&lt;'Allgemeine Info'!$H$15),($I45+$J45)*((1+$D$4)^DL$12),0))))</f>
        <v>0</v>
      </c>
      <c r="DM45" s="235">
        <f>IF(OR($E45="",$F45="",$G45="",'Allgemeine Info'!$H$15=""),0,IF(AND(DM$11&lt;&gt;0,DM$11&lt;='Allgemeine Info'!$H$15),($E45+$F45)*$I45*(1+$D$4)^DM$11,IF(DM$12='Allgemeine Info'!$H$15,$J45*(1+$D$4)^DM$12,IF(AND(DM$12&lt;&gt;0,MOD(DM$12,$G45)=0,DM$12&lt;'Allgemeine Info'!$H$15),($I45+$J45)*((1+$D$4)^DM$12),0))))</f>
        <v>0</v>
      </c>
      <c r="DN45" s="235">
        <f>IF(OR($E45="",$F45="",$G45="",'Allgemeine Info'!$H$15=""),0,IF(AND(DN$11&lt;&gt;0,DN$11&lt;='Allgemeine Info'!$H$15),($E45+$F45)*$I45*(1+$D$4)^DN$11,IF(DN$12='Allgemeine Info'!$H$15,$J45*(1+$D$4)^DN$12,IF(AND(DN$12&lt;&gt;0,MOD(DN$12,$G45)=0,DN$12&lt;'Allgemeine Info'!$H$15),($I45+$J45)*((1+$D$4)^DN$12),0))))</f>
        <v>0</v>
      </c>
      <c r="DO45" s="235">
        <f>IF(OR($E45="",$F45="",$G45="",'Allgemeine Info'!$H$15=""),0,IF(AND(DO$11&lt;&gt;0,DO$11&lt;='Allgemeine Info'!$H$15),($E45+$F45)*$I45*(1+$D$4)^DO$11,IF(DO$12='Allgemeine Info'!$H$15,$J45*(1+$D$4)^DO$12,IF(AND(DO$12&lt;&gt;0,MOD(DO$12,$G45)=0,DO$12&lt;'Allgemeine Info'!$H$15),($I45+$J45)*((1+$D$4)^DO$12),0))))</f>
        <v>0</v>
      </c>
      <c r="DP45" s="235">
        <f>IF(OR($E45="",$F45="",$G45="",'Allgemeine Info'!$H$15=""),0,IF(AND(DP$11&lt;&gt;0,DP$11&lt;='Allgemeine Info'!$H$15),($E45+$F45)*$I45*(1+$D$4)^DP$11,IF(DP$12='Allgemeine Info'!$H$15,$J45*(1+$D$4)^DP$12,IF(AND(DP$12&lt;&gt;0,MOD(DP$12,$G45)=0,DP$12&lt;'Allgemeine Info'!$H$15),($I45+$J45)*((1+$D$4)^DP$12),0))))</f>
        <v>0</v>
      </c>
      <c r="DQ45" s="235">
        <f>IF(OR($E45="",$F45="",$G45="",'Allgemeine Info'!$H$15=""),0,IF(AND(DQ$11&lt;&gt;0,DQ$11&lt;='Allgemeine Info'!$H$15),($E45+$F45)*$I45*(1+$D$4)^DQ$11,IF(DQ$12='Allgemeine Info'!$H$15,$J45*(1+$D$4)^DQ$12,IF(AND(DQ$12&lt;&gt;0,MOD(DQ$12,$G45)=0,DQ$12&lt;'Allgemeine Info'!$H$15),($I45+$J45)*((1+$D$4)^DQ$12),0))))</f>
        <v>0</v>
      </c>
      <c r="DR45" s="235">
        <f>IF(OR($E45="",$F45="",$G45="",'Allgemeine Info'!$H$15=""),0,IF(AND(DR$11&lt;&gt;0,DR$11&lt;='Allgemeine Info'!$H$15),($E45+$F45)*$I45*(1+$D$4)^DR$11,IF(DR$12='Allgemeine Info'!$H$15,$J45*(1+$D$4)^DR$12,IF(AND(DR$12&lt;&gt;0,MOD(DR$12,$G45)=0,DR$12&lt;'Allgemeine Info'!$H$15),($I45+$J45)*((1+$D$4)^DR$12),0))))</f>
        <v>0</v>
      </c>
      <c r="DS45" s="235">
        <f>IF(OR($E45="",$F45="",$G45="",'Allgemeine Info'!$H$15=""),0,IF(AND(DS$11&lt;&gt;0,DS$11&lt;='Allgemeine Info'!$H$15),($E45+$F45)*$I45*(1+$D$4)^DS$11,IF(DS$12='Allgemeine Info'!$H$15,$J45*(1+$D$4)^DS$12,IF(AND(DS$12&lt;&gt;0,MOD(DS$12,$G45)=0,DS$12&lt;'Allgemeine Info'!$H$15),($I45+$J45)*((1+$D$4)^DS$12),0))))</f>
        <v>0</v>
      </c>
      <c r="DT45" s="235">
        <f>IF(OR($E45="",$F45="",$G45="",'Allgemeine Info'!$H$15=""),0,IF(AND(DT$11&lt;&gt;0,DT$11&lt;='Allgemeine Info'!$H$15),($E45+$F45)*$I45*(1+$D$4)^DT$11,IF(DT$12='Allgemeine Info'!$H$15,$J45*(1+$D$4)^DT$12,IF(AND(DT$12&lt;&gt;0,MOD(DT$12,$G45)=0,DT$12&lt;'Allgemeine Info'!$H$15),($I45+$J45)*((1+$D$4)^DT$12),0))))</f>
        <v>0</v>
      </c>
      <c r="DU45" s="235">
        <f>IF(OR($E45="",$F45="",$G45="",'Allgemeine Info'!$H$15=""),0,IF(AND(DU$11&lt;&gt;0,DU$11&lt;='Allgemeine Info'!$H$15),($E45+$F45)*$I45*(1+$D$4)^DU$11,IF(DU$12='Allgemeine Info'!$H$15,$J45*(1+$D$4)^DU$12,IF(AND(DU$12&lt;&gt;0,MOD(DU$12,$G45)=0,DU$12&lt;'Allgemeine Info'!$H$15),($I45+$J45)*((1+$D$4)^DU$12),0))))</f>
        <v>0</v>
      </c>
      <c r="DV45" s="235">
        <f>IF(OR($E45="",$F45="",$G45="",'Allgemeine Info'!$H$15=""),0,IF(AND(DV$11&lt;&gt;0,DV$11&lt;='Allgemeine Info'!$H$15),($E45+$F45)*$I45*(1+$D$4)^DV$11,IF(DV$12='Allgemeine Info'!$H$15,$J45*(1+$D$4)^DV$12,IF(AND(DV$12&lt;&gt;0,MOD(DV$12,$G45)=0,DV$12&lt;'Allgemeine Info'!$H$15),($I45+$J45)*((1+$D$4)^DV$12),0))))</f>
        <v>0</v>
      </c>
      <c r="DW45" s="235">
        <f>IF(OR($E45="",$F45="",$G45="",'Allgemeine Info'!$H$15=""),0,IF(AND(DW$11&lt;&gt;0,DW$11&lt;='Allgemeine Info'!$H$15),($E45+$F45)*$I45*(1+$D$4)^DW$11,IF(DW$12='Allgemeine Info'!$H$15,$J45*(1+$D$4)^DW$12,IF(AND(DW$12&lt;&gt;0,MOD(DW$12,$G45)=0,DW$12&lt;'Allgemeine Info'!$H$15),($I45+$J45)*((1+$D$4)^DW$12),0))))</f>
        <v>0</v>
      </c>
      <c r="DX45" s="235">
        <f>IF(OR($E45="",$F45="",$G45="",'Allgemeine Info'!$H$15=""),0,IF(AND(DX$11&lt;&gt;0,DX$11&lt;='Allgemeine Info'!$H$15),($E45+$F45)*$I45*(1+$D$4)^DX$11,IF(DX$12='Allgemeine Info'!$H$15,$J45*(1+$D$4)^DX$12,IF(AND(DX$12&lt;&gt;0,MOD(DX$12,$G45)=0,DX$12&lt;'Allgemeine Info'!$H$15),($I45+$J45)*((1+$D$4)^DX$12),0))))</f>
        <v>0</v>
      </c>
      <c r="DY45" s="235">
        <f>IF(OR($E45="",$F45="",$G45="",'Allgemeine Info'!$H$15=""),0,IF(AND(DY$11&lt;&gt;0,DY$11&lt;='Allgemeine Info'!$H$15),($E45+$F45)*$I45*(1+$D$4)^DY$11,IF(DY$12='Allgemeine Info'!$H$15,$J45*(1+$D$4)^DY$12,IF(AND(DY$12&lt;&gt;0,MOD(DY$12,$G45)=0,DY$12&lt;'Allgemeine Info'!$H$15),($I45+$J45)*((1+$D$4)^DY$12),0))))</f>
        <v>0</v>
      </c>
      <c r="DZ45" s="235">
        <f>IF(OR($E45="",$F45="",$G45="",'Allgemeine Info'!$H$15=""),0,IF(AND(DZ$11&lt;&gt;0,DZ$11&lt;='Allgemeine Info'!$H$15),($E45+$F45)*$I45*(1+$D$4)^DZ$11,IF(DZ$12='Allgemeine Info'!$H$15,$J45*(1+$D$4)^DZ$12,IF(AND(DZ$12&lt;&gt;0,MOD(DZ$12,$G45)=0,DZ$12&lt;'Allgemeine Info'!$H$15),($I45+$J45)*((1+$D$4)^DZ$12),0))))</f>
        <v>0</v>
      </c>
      <c r="EA45" s="235">
        <f>IF(OR($E45="",$F45="",$G45="",'Allgemeine Info'!$H$15=""),0,IF(AND(EA$11&lt;&gt;0,EA$11&lt;='Allgemeine Info'!$H$15),($E45+$F45)*$I45*(1+$D$4)^EA$11,IF(EA$12='Allgemeine Info'!$H$15,$J45*(1+$D$4)^EA$12,IF(AND(EA$12&lt;&gt;0,MOD(EA$12,$G45)=0,EA$12&lt;'Allgemeine Info'!$H$15),($I45+$J45)*((1+$D$4)^EA$12),0))))</f>
        <v>0</v>
      </c>
      <c r="EB45" s="235">
        <f>IF(OR($E45="",$F45="",$G45="",'Allgemeine Info'!$H$15=""),0,IF(AND(EB$11&lt;&gt;0,EB$11&lt;='Allgemeine Info'!$H$15),($E45+$F45)*$I45*(1+$D$4)^EB$11,IF(EB$12='Allgemeine Info'!$H$15,$J45*(1+$D$4)^EB$12,IF(AND(EB$12&lt;&gt;0,MOD(EB$12,$G45)=0,EB$12&lt;'Allgemeine Info'!$H$15),($I45+$J45)*((1+$D$4)^EB$12),0))))</f>
        <v>0</v>
      </c>
      <c r="EC45" s="235">
        <f>IF(OR($E45="",$F45="",$G45="",'Allgemeine Info'!$H$15=""),0,IF(AND(EC$11&lt;&gt;0,EC$11&lt;='Allgemeine Info'!$H$15),($E45+$F45)*$I45*(1+$D$4)^EC$11,IF(EC$12='Allgemeine Info'!$H$15,$J45*(1+$D$4)^EC$12,IF(AND(EC$12&lt;&gt;0,MOD(EC$12,$G45)=0,EC$12&lt;'Allgemeine Info'!$H$15),($I45+$J45)*((1+$D$4)^EC$12),0))))</f>
        <v>0</v>
      </c>
      <c r="ED45" s="235">
        <f>IF(OR($E45="",$F45="",$G45="",'Allgemeine Info'!$H$15=""),0,IF(AND(ED$11&lt;&gt;0,ED$11&lt;='Allgemeine Info'!$H$15),($E45+$F45)*$I45*(1+$D$4)^ED$11,IF(ED$12='Allgemeine Info'!$H$15,$J45*(1+$D$4)^ED$12,IF(AND(ED$12&lt;&gt;0,MOD(ED$12,$G45)=0,ED$12&lt;'Allgemeine Info'!$H$15),($I45+$J45)*((1+$D$4)^ED$12),0))))</f>
        <v>0</v>
      </c>
      <c r="EE45" s="235">
        <f>IF(OR($E45="",$F45="",$G45="",'Allgemeine Info'!$H$15=""),0,IF(AND(EE$11&lt;&gt;0,EE$11&lt;='Allgemeine Info'!$H$15),($E45+$F45)*$I45*(1+$D$4)^EE$11,IF(EE$12='Allgemeine Info'!$H$15,$J45*(1+$D$4)^EE$12,IF(AND(EE$12&lt;&gt;0,MOD(EE$12,$G45)=0,EE$12&lt;'Allgemeine Info'!$H$15),($I45+$J45)*((1+$D$4)^EE$12),0))))</f>
        <v>0</v>
      </c>
      <c r="EF45" s="235">
        <f>IF(OR($E45="",$F45="",$G45="",'Allgemeine Info'!$H$15=""),0,IF(AND(EF$11&lt;&gt;0,EF$11&lt;='Allgemeine Info'!$H$15),($E45+$F45)*$I45*(1+$D$4)^EF$11,IF(EF$12='Allgemeine Info'!$H$15,$J45*(1+$D$4)^EF$12,IF(AND(EF$12&lt;&gt;0,MOD(EF$12,$G45)=0,EF$12&lt;'Allgemeine Info'!$H$15),($I45+$J45)*((1+$D$4)^EF$12),0))))</f>
        <v>0</v>
      </c>
      <c r="EG45" s="235">
        <f>IF(OR($E45="",$F45="",$G45="",'Allgemeine Info'!$H$15=""),0,IF(AND(EG$11&lt;&gt;0,EG$11&lt;='Allgemeine Info'!$H$15),($E45+$F45)*$I45*(1+$D$4)^EG$11,IF(EG$12='Allgemeine Info'!$H$15,$J45*(1+$D$4)^EG$12,IF(AND(EG$12&lt;&gt;0,MOD(EG$12,$G45)=0,EG$12&lt;'Allgemeine Info'!$H$15),($I45+$J45)*((1+$D$4)^EG$12),0))))</f>
        <v>0</v>
      </c>
      <c r="EH45" s="235">
        <f>IF(OR($E45="",$F45="",$G45="",'Allgemeine Info'!$H$15=""),0,IF(AND(EH$11&lt;&gt;0,EH$11&lt;='Allgemeine Info'!$H$15),($E45+$F45)*$I45*(1+$D$4)^EH$11,IF(EH$12='Allgemeine Info'!$H$15,$J45*(1+$D$4)^EH$12,IF(AND(EH$12&lt;&gt;0,MOD(EH$12,$G45)=0,EH$12&lt;'Allgemeine Info'!$H$15),($I45+$J45)*((1+$D$4)^EH$12),0))))</f>
        <v>0</v>
      </c>
      <c r="EI45" s="235">
        <f>IF(OR($E45="",$F45="",$G45="",'Allgemeine Info'!$H$15=""),0,IF(AND(EI$11&lt;&gt;0,EI$11&lt;='Allgemeine Info'!$H$15),($E45+$F45)*$I45*(1+$D$4)^EI$11,IF(EI$12='Allgemeine Info'!$H$15,$J45*(1+$D$4)^EI$12,IF(AND(EI$12&lt;&gt;0,MOD(EI$12,$G45)=0,EI$12&lt;'Allgemeine Info'!$H$15),($I45+$J45)*((1+$D$4)^EI$12),0))))</f>
        <v>0</v>
      </c>
      <c r="EJ45" s="235">
        <f>IF(OR($E45="",$F45="",$G45="",'Allgemeine Info'!$H$15=""),0,IF(AND(EJ$11&lt;&gt;0,EJ$11&lt;='Allgemeine Info'!$H$15),($E45+$F45)*$I45*(1+$D$4)^EJ$11,IF(EJ$12='Allgemeine Info'!$H$15,$J45*(1+$D$4)^EJ$12,IF(AND(EJ$12&lt;&gt;0,MOD(EJ$12,$G45)=0,EJ$12&lt;'Allgemeine Info'!$H$15),($I45+$J45)*((1+$D$4)^EJ$12),0))))</f>
        <v>0</v>
      </c>
      <c r="EK45" s="235">
        <f>IF(OR($E45="",$F45="",$G45="",'Allgemeine Info'!$H$15=""),0,IF(AND(EK$11&lt;&gt;0,EK$11&lt;='Allgemeine Info'!$H$15),($E45+$F45)*$I45*(1+$D$4)^EK$11,IF(EK$12='Allgemeine Info'!$H$15,$J45*(1+$D$4)^EK$12,IF(AND(EK$12&lt;&gt;0,MOD(EK$12,$G45)=0,EK$12&lt;'Allgemeine Info'!$H$15),($I45+$J45)*((1+$D$4)^EK$12),0))))</f>
        <v>0</v>
      </c>
      <c r="EL45" s="235">
        <f>IF(OR($E45="",$F45="",$G45="",'Allgemeine Info'!$H$15=""),0,IF(AND(EL$11&lt;&gt;0,EL$11&lt;='Allgemeine Info'!$H$15),($E45+$F45)*$I45*(1+$D$4)^EL$11,IF(EL$12='Allgemeine Info'!$H$15,$J45*(1+$D$4)^EL$12,IF(AND(EL$12&lt;&gt;0,MOD(EL$12,$G45)=0,EL$12&lt;'Allgemeine Info'!$H$15),($I45+$J45)*((1+$D$4)^EL$12),0))))</f>
        <v>0</v>
      </c>
      <c r="EM45" s="235">
        <f>IF(OR($E45="",$F45="",$G45="",'Allgemeine Info'!$H$15=""),0,IF(AND(EM$11&lt;&gt;0,EM$11&lt;='Allgemeine Info'!$H$15),($E45+$F45)*$I45*(1+$D$4)^EM$11,IF(EM$12='Allgemeine Info'!$H$15,$J45*(1+$D$4)^EM$12,IF(AND(EM$12&lt;&gt;0,MOD(EM$12,$G45)=0,EM$12&lt;'Allgemeine Info'!$H$15),($I45+$J45)*((1+$D$4)^EM$12),0))))</f>
        <v>0</v>
      </c>
      <c r="EN45" s="235">
        <f>IF(OR($E45="",$F45="",$G45="",'Allgemeine Info'!$H$15=""),0,IF(AND(EN$11&lt;&gt;0,EN$11&lt;='Allgemeine Info'!$H$15),($E45+$F45)*$I45*(1+$D$4)^EN$11,IF(EN$12='Allgemeine Info'!$H$15,$J45*(1+$D$4)^EN$12,IF(AND(EN$12&lt;&gt;0,MOD(EN$12,$G45)=0,EN$12&lt;'Allgemeine Info'!$H$15),($I45+$J45)*((1+$D$4)^EN$12),0))))</f>
        <v>0</v>
      </c>
      <c r="EO45" s="235">
        <f>IF(OR($E45="",$F45="",$G45="",'Allgemeine Info'!$H$15=""),0,IF(AND(EO$11&lt;&gt;0,EO$11&lt;='Allgemeine Info'!$H$15),($E45+$F45)*$I45*(1+$D$4)^EO$11,IF(EO$12='Allgemeine Info'!$H$15,$J45*(1+$D$4)^EO$12,IF(AND(EO$12&lt;&gt;0,MOD(EO$12,$G45)=0,EO$12&lt;'Allgemeine Info'!$H$15),($I45+$J45)*((1+$D$4)^EO$12),0))))</f>
        <v>0</v>
      </c>
      <c r="EP45" s="235">
        <f>IF(OR($E45="",$F45="",$G45="",'Allgemeine Info'!$H$15=""),0,IF(AND(EP$11&lt;&gt;0,EP$11&lt;='Allgemeine Info'!$H$15),($E45+$F45)*$I45*(1+$D$4)^EP$11,IF(EP$12='Allgemeine Info'!$H$15,$J45*(1+$D$4)^EP$12,IF(AND(EP$12&lt;&gt;0,MOD(EP$12,$G45)=0,EP$12&lt;'Allgemeine Info'!$H$15),($I45+$J45)*((1+$D$4)^EP$12),0))))</f>
        <v>0</v>
      </c>
      <c r="EQ45" s="235">
        <f>IF(OR($E45="",$F45="",$G45="",'Allgemeine Info'!$H$15=""),0,IF(AND(EQ$11&lt;&gt;0,EQ$11&lt;='Allgemeine Info'!$H$15),($E45+$F45)*$I45*(1+$D$4)^EQ$11,IF(EQ$12='Allgemeine Info'!$H$15,$J45*(1+$D$4)^EQ$12,IF(AND(EQ$12&lt;&gt;0,MOD(EQ$12,$G45)=0,EQ$12&lt;'Allgemeine Info'!$H$15),($I45+$J45)*((1+$D$4)^EQ$12),0))))</f>
        <v>0</v>
      </c>
      <c r="ER45" s="235">
        <f>IF(OR($E45="",$F45="",$G45="",'Allgemeine Info'!$H$15=""),0,IF(AND(ER$11&lt;&gt;0,ER$11&lt;='Allgemeine Info'!$H$15),($E45+$F45)*$I45*(1+$D$4)^ER$11,IF(ER$12='Allgemeine Info'!$H$15,$J45*(1+$D$4)^ER$12,IF(AND(ER$12&lt;&gt;0,MOD(ER$12,$G45)=0,ER$12&lt;'Allgemeine Info'!$H$15),($I45+$J45)*((1+$D$4)^ER$12),0))))</f>
        <v>0</v>
      </c>
      <c r="ES45" s="235">
        <f>IF(OR($E45="",$F45="",$G45="",'Allgemeine Info'!$H$15=""),0,IF(AND(ES$11&lt;&gt;0,ES$11&lt;='Allgemeine Info'!$H$15),($E45+$F45)*$I45*(1+$D$4)^ES$11,IF(ES$12='Allgemeine Info'!$H$15,$J45*(1+$D$4)^ES$12,IF(AND(ES$12&lt;&gt;0,MOD(ES$12,$G45)=0,ES$12&lt;'Allgemeine Info'!$H$15),($I45+$J45)*((1+$D$4)^ES$12),0))))</f>
        <v>0</v>
      </c>
      <c r="ET45" s="235">
        <f>IF(OR($E45="",$F45="",$G45="",'Allgemeine Info'!$H$15=""),0,IF(AND(ET$11&lt;&gt;0,ET$11&lt;='Allgemeine Info'!$H$15),($E45+$F45)*$I45*(1+$D$4)^ET$11,IF(ET$12='Allgemeine Info'!$H$15,$J45*(1+$D$4)^ET$12,IF(AND(ET$12&lt;&gt;0,MOD(ET$12,$G45)=0,ET$12&lt;'Allgemeine Info'!$H$15),($I45+$J45)*((1+$D$4)^ET$12),0))))</f>
        <v>0</v>
      </c>
      <c r="EU45" s="235">
        <f>IF(OR($E45="",$F45="",$G45="",'Allgemeine Info'!$H$15=""),0,IF(AND(EU$11&lt;&gt;0,EU$11&lt;='Allgemeine Info'!$H$15),($E45+$F45)*$I45*(1+$D$4)^EU$11,IF(EU$12='Allgemeine Info'!$H$15,$J45*(1+$D$4)^EU$12,IF(AND(EU$12&lt;&gt;0,MOD(EU$12,$G45)=0,EU$12&lt;'Allgemeine Info'!$H$15),($I45+$J45)*((1+$D$4)^EU$12),0))))</f>
        <v>0</v>
      </c>
      <c r="EV45" s="235">
        <f>IF(OR($E45="",$F45="",$G45="",'Allgemeine Info'!$H$15=""),0,IF(AND(EV$11&lt;&gt;0,EV$11&lt;='Allgemeine Info'!$H$15),($E45+$F45)*$I45*(1+$D$4)^EV$11,IF(EV$12='Allgemeine Info'!$H$15,$J45*(1+$D$4)^EV$12,IF(AND(EV$12&lt;&gt;0,MOD(EV$12,$G45)=0,EV$12&lt;'Allgemeine Info'!$H$15),($I45+$J45)*((1+$D$4)^EV$12),0))))</f>
        <v>0</v>
      </c>
      <c r="EW45" s="235">
        <f>IF(OR($E45="",$F45="",$G45="",'Allgemeine Info'!$H$15=""),0,IF(AND(EW$11&lt;&gt;0,EW$11&lt;='Allgemeine Info'!$H$15),($E45+$F45)*$I45*(1+$D$4)^EW$11,IF(EW$12='Allgemeine Info'!$H$15,$J45*(1+$D$4)^EW$12,IF(AND(EW$12&lt;&gt;0,MOD(EW$12,$G45)=0,EW$12&lt;'Allgemeine Info'!$H$15),($I45+$J45)*((1+$D$4)^EW$12),0))))</f>
        <v>0</v>
      </c>
      <c r="EX45" s="235">
        <f>IF(OR($E45="",$F45="",$G45="",'Allgemeine Info'!$H$15=""),0,IF(AND(EX$11&lt;&gt;0,EX$11&lt;='Allgemeine Info'!$H$15),($E45+$F45)*$I45*(1+$D$4)^EX$11,IF(EX$12='Allgemeine Info'!$H$15,$J45*(1+$D$4)^EX$12,IF(AND(EX$12&lt;&gt;0,MOD(EX$12,$G45)=0,EX$12&lt;'Allgemeine Info'!$H$15),($I45+$J45)*((1+$D$4)^EX$12),0))))</f>
        <v>0</v>
      </c>
      <c r="EY45" s="235">
        <f>IF(OR($E45="",$F45="",$G45="",'Allgemeine Info'!$H$15=""),0,IF(AND(EY$11&lt;&gt;0,EY$11&lt;='Allgemeine Info'!$H$15),($E45+$F45)*$I45*(1+$D$4)^EY$11,IF(EY$12='Allgemeine Info'!$H$15,$J45*(1+$D$4)^EY$12,IF(AND(EY$12&lt;&gt;0,MOD(EY$12,$G45)=0,EY$12&lt;'Allgemeine Info'!$H$15),($I45+$J45)*((1+$D$4)^EY$12),0))))</f>
        <v>0</v>
      </c>
      <c r="EZ45" s="235">
        <f>IF(OR($E45="",$F45="",$G45="",'Allgemeine Info'!$H$15=""),0,IF(AND(EZ$11&lt;&gt;0,EZ$11&lt;='Allgemeine Info'!$H$15),($E45+$F45)*$I45*(1+$D$4)^EZ$11,IF(EZ$12='Allgemeine Info'!$H$15,$J45*(1+$D$4)^EZ$12,IF(AND(EZ$12&lt;&gt;0,MOD(EZ$12,$G45)=0,EZ$12&lt;'Allgemeine Info'!$H$15),($I45+$J45)*((1+$D$4)^EZ$12),0))))</f>
        <v>0</v>
      </c>
      <c r="FA45" s="235">
        <f>IF(OR($E45="",$F45="",$G45="",'Allgemeine Info'!$H$15=""),0,IF(AND(FA$11&lt;&gt;0,FA$11&lt;='Allgemeine Info'!$H$15),($E45+$F45)*$I45*(1+$D$4)^FA$11,IF(FA$12='Allgemeine Info'!$H$15,$J45*(1+$D$4)^FA$12,IF(AND(FA$12&lt;&gt;0,MOD(FA$12,$G45)=0,FA$12&lt;'Allgemeine Info'!$H$15),($I45+$J45)*((1+$D$4)^FA$12),0))))</f>
        <v>0</v>
      </c>
      <c r="FB45" s="235">
        <f>IF(OR($E45="",$F45="",$G45="",'Allgemeine Info'!$H$15=""),0,IF(AND(FB$11&lt;&gt;0,FB$11&lt;='Allgemeine Info'!$H$15),($E45+$F45)*$I45*(1+$D$4)^FB$11,IF(FB$12='Allgemeine Info'!$H$15,$J45*(1+$D$4)^FB$12,IF(AND(FB$12&lt;&gt;0,MOD(FB$12,$G45)=0,FB$12&lt;'Allgemeine Info'!$H$15),($I45+$J45)*((1+$D$4)^FB$12),0))))</f>
        <v>0</v>
      </c>
      <c r="FC45" s="235">
        <f>IF(OR($E45="",$F45="",$G45="",'Allgemeine Info'!$H$15=""),0,IF(AND(FC$11&lt;&gt;0,FC$11&lt;='Allgemeine Info'!$H$15),($E45+$F45)*$I45*(1+$D$4)^FC$11,IF(FC$12='Allgemeine Info'!$H$15,$J45*(1+$D$4)^FC$12,IF(AND(FC$12&lt;&gt;0,MOD(FC$12,$G45)=0,FC$12&lt;'Allgemeine Info'!$H$15),($I45+$J45)*((1+$D$4)^FC$12),0))))</f>
        <v>0</v>
      </c>
      <c r="FD45" s="235">
        <f>IF(OR($E45="",$F45="",$G45="",'Allgemeine Info'!$H$15=""),0,IF(AND(FD$11&lt;&gt;0,FD$11&lt;='Allgemeine Info'!$H$15),($E45+$F45)*$I45*(1+$D$4)^FD$11,IF(FD$12='Allgemeine Info'!$H$15,$J45*(1+$D$4)^FD$12,IF(AND(FD$12&lt;&gt;0,MOD(FD$12,$G45)=0,FD$12&lt;'Allgemeine Info'!$H$15),($I45+$J45)*((1+$D$4)^FD$12),0))))</f>
        <v>0</v>
      </c>
      <c r="FE45" s="235">
        <f>IF(OR($E45="",$F45="",$G45="",'Allgemeine Info'!$H$15=""),0,IF(AND(FE$11&lt;&gt;0,FE$11&lt;='Allgemeine Info'!$H$15),($E45+$F45)*$I45*(1+$D$4)^FE$11,IF(FE$12='Allgemeine Info'!$H$15,$J45*(1+$D$4)^FE$12,IF(AND(FE$12&lt;&gt;0,MOD(FE$12,$G45)=0,FE$12&lt;'Allgemeine Info'!$H$15),($I45+$J45)*((1+$D$4)^FE$12),0))))</f>
        <v>0</v>
      </c>
      <c r="FF45" s="235">
        <f>IF(OR($E45="",$F45="",$G45="",'Allgemeine Info'!$H$15=""),0,IF(AND(FF$11&lt;&gt;0,FF$11&lt;='Allgemeine Info'!$H$15),($E45+$F45)*$I45*(1+$D$4)^FF$11,IF(FF$12='Allgemeine Info'!$H$15,$J45*(1+$D$4)^FF$12,IF(AND(FF$12&lt;&gt;0,MOD(FF$12,$G45)=0,FF$12&lt;'Allgemeine Info'!$H$15),($I45+$J45)*((1+$D$4)^FF$12),0))))</f>
        <v>0</v>
      </c>
      <c r="FG45" s="235">
        <f>IF(OR($E45="",$F45="",$G45="",'Allgemeine Info'!$H$15=""),0,IF(AND(FG$11&lt;&gt;0,FG$11&lt;='Allgemeine Info'!$H$15),($E45+$F45)*$I45*(1+$D$4)^FG$11,IF(FG$12='Allgemeine Info'!$H$15,$J45*(1+$D$4)^FG$12,IF(AND(FG$12&lt;&gt;0,MOD(FG$12,$G45)=0,FG$12&lt;'Allgemeine Info'!$H$15),($I45+$J45)*((1+$D$4)^FG$12),0))))</f>
        <v>0</v>
      </c>
      <c r="FH45" s="235">
        <f>IF(OR($E45="",$F45="",$G45="",'Allgemeine Info'!$H$15=""),0,IF(AND(FH$11&lt;&gt;0,FH$11&lt;='Allgemeine Info'!$H$15),($E45+$F45)*$I45*(1+$D$4)^FH$11,IF(FH$12='Allgemeine Info'!$H$15,$J45*(1+$D$4)^FH$12,IF(AND(FH$12&lt;&gt;0,MOD(FH$12,$G45)=0,FH$12&lt;'Allgemeine Info'!$H$15),($I45+$J45)*((1+$D$4)^FH$12),0))))</f>
        <v>0</v>
      </c>
      <c r="FI45" s="235">
        <f>IF(OR($E45="",$F45="",$G45="",'Allgemeine Info'!$H$15=""),0,IF(AND(FI$11&lt;&gt;0,FI$11&lt;='Allgemeine Info'!$H$15),($E45+$F45)*$I45*(1+$D$4)^FI$11,IF(FI$12='Allgemeine Info'!$H$15,$J45*(1+$D$4)^FI$12,IF(AND(FI$12&lt;&gt;0,MOD(FI$12,$G45)=0,FI$12&lt;'Allgemeine Info'!$H$15),($I45+$J45)*((1+$D$4)^FI$12),0))))</f>
        <v>0</v>
      </c>
      <c r="FJ45" s="235">
        <f>IF(OR($E45="",$F45="",$G45="",'Allgemeine Info'!$H$15=""),0,IF(AND(FJ$11&lt;&gt;0,FJ$11&lt;='Allgemeine Info'!$H$15),($E45+$F45)*$I45*(1+$D$4)^FJ$11,IF(FJ$12='Allgemeine Info'!$H$15,$J45*(1+$D$4)^FJ$12,IF(AND(FJ$12&lt;&gt;0,MOD(FJ$12,$G45)=0,FJ$12&lt;'Allgemeine Info'!$H$15),($I45+$J45)*((1+$D$4)^FJ$12),0))))</f>
        <v>0</v>
      </c>
      <c r="FK45" s="235">
        <f>IF(OR($E45="",$F45="",$G45="",'Allgemeine Info'!$H$15=""),0,IF(AND(FK$11&lt;&gt;0,FK$11&lt;='Allgemeine Info'!$H$15),($E45+$F45)*$I45*(1+$D$4)^FK$11,IF(FK$12='Allgemeine Info'!$H$15,$J45*(1+$D$4)^FK$12,IF(AND(FK$12&lt;&gt;0,MOD(FK$12,$G45)=0,FK$12&lt;'Allgemeine Info'!$H$15),($I45+$J45)*((1+$D$4)^FK$12),0))))</f>
        <v>0</v>
      </c>
      <c r="FL45" s="235">
        <f>IF(OR($E45="",$F45="",$G45="",'Allgemeine Info'!$H$15=""),0,IF(AND(FL$11&lt;&gt;0,FL$11&lt;='Allgemeine Info'!$H$15),($E45+$F45)*$I45*(1+$D$4)^FL$11,IF(FL$12='Allgemeine Info'!$H$15,$J45*(1+$D$4)^FL$12,IF(AND(FL$12&lt;&gt;0,MOD(FL$12,$G45)=0,FL$12&lt;'Allgemeine Info'!$H$15),($I45+$J45)*((1+$D$4)^FL$12),0))))</f>
        <v>0</v>
      </c>
      <c r="FM45" s="235">
        <f>IF(OR($E45="",$F45="",$G45="",'Allgemeine Info'!$H$15=""),0,IF(AND(FM$11&lt;&gt;0,FM$11&lt;='Allgemeine Info'!$H$15),($E45+$F45)*$I45*(1+$D$4)^FM$11,IF(FM$12='Allgemeine Info'!$H$15,$J45*(1+$D$4)^FM$12,IF(AND(FM$12&lt;&gt;0,MOD(FM$12,$G45)=0,FM$12&lt;'Allgemeine Info'!$H$15),($I45+$J45)*((1+$D$4)^FM$12),0))))</f>
        <v>0</v>
      </c>
      <c r="FN45" s="235">
        <f>IF(OR($E45="",$F45="",$G45="",'Allgemeine Info'!$H$15=""),0,IF(AND(FN$11&lt;&gt;0,FN$11&lt;='Allgemeine Info'!$H$15),($E45+$F45)*$I45*(1+$D$4)^FN$11,IF(FN$12='Allgemeine Info'!$H$15,$J45*(1+$D$4)^FN$12,IF(AND(FN$12&lt;&gt;0,MOD(FN$12,$G45)=0,FN$12&lt;'Allgemeine Info'!$H$15),($I45+$J45)*((1+$D$4)^FN$12),0))))</f>
        <v>0</v>
      </c>
      <c r="FO45" s="235">
        <f>IF(OR($E45="",$F45="",$G45="",'Allgemeine Info'!$H$15=""),0,IF(AND(FO$11&lt;&gt;0,FO$11&lt;='Allgemeine Info'!$H$15),($E45+$F45)*$I45*(1+$D$4)^FO$11,IF(FO$12='Allgemeine Info'!$H$15,$J45*(1+$D$4)^FO$12,IF(AND(FO$12&lt;&gt;0,MOD(FO$12,$G45)=0,FO$12&lt;'Allgemeine Info'!$H$15),($I45+$J45)*((1+$D$4)^FO$12),0))))</f>
        <v>0</v>
      </c>
      <c r="FP45" s="235">
        <f>IF(OR($E45="",$F45="",$G45="",'Allgemeine Info'!$H$15=""),0,IF(AND(FP$11&lt;&gt;0,FP$11&lt;='Allgemeine Info'!$H$15),($E45+$F45)*$I45*(1+$D$4)^FP$11,IF(FP$12='Allgemeine Info'!$H$15,$J45*(1+$D$4)^FP$12,IF(AND(FP$12&lt;&gt;0,MOD(FP$12,$G45)=0,FP$12&lt;'Allgemeine Info'!$H$15),($I45+$J45)*((1+$D$4)^FP$12),0))))</f>
        <v>0</v>
      </c>
      <c r="FQ45" s="235">
        <f>IF(OR($E45="",$F45="",$G45="",'Allgemeine Info'!$H$15=""),0,IF(AND(FQ$11&lt;&gt;0,FQ$11&lt;='Allgemeine Info'!$H$15),($E45+$F45)*$I45*(1+$D$4)^FQ$11,IF(FQ$12='Allgemeine Info'!$H$15,$J45*(1+$D$4)^FQ$12,IF(AND(FQ$12&lt;&gt;0,MOD(FQ$12,$G45)=0,FQ$12&lt;'Allgemeine Info'!$H$15),($I45+$J45)*((1+$D$4)^FQ$12),0))))</f>
        <v>0</v>
      </c>
      <c r="FR45" s="235">
        <f>IF(OR($E45="",$F45="",$G45="",'Allgemeine Info'!$H$15=""),0,IF(AND(FR$11&lt;&gt;0,FR$11&lt;='Allgemeine Info'!$H$15),($E45+$F45)*$I45*(1+$D$4)^FR$11,IF(FR$12='Allgemeine Info'!$H$15,$J45*(1+$D$4)^FR$12,IF(AND(FR$12&lt;&gt;0,MOD(FR$12,$G45)=0,FR$12&lt;'Allgemeine Info'!$H$15),($I45+$J45)*((1+$D$4)^FR$12),0))))</f>
        <v>0</v>
      </c>
      <c r="FS45" s="235">
        <f>IF(OR($E45="",$F45="",$G45="",'Allgemeine Info'!$H$15=""),0,IF(AND(FS$11&lt;&gt;0,FS$11&lt;='Allgemeine Info'!$H$15),($E45+$F45)*$I45*(1+$D$4)^FS$11,IF(FS$12='Allgemeine Info'!$H$15,$J45*(1+$D$4)^FS$12,IF(AND(FS$12&lt;&gt;0,MOD(FS$12,$G45)=0,FS$12&lt;'Allgemeine Info'!$H$15),($I45+$J45)*((1+$D$4)^FS$12),0))))</f>
        <v>0</v>
      </c>
      <c r="FT45" s="235">
        <f>IF(OR($E45="",$F45="",$G45="",'Allgemeine Info'!$H$15=""),0,IF(AND(FT$11&lt;&gt;0,FT$11&lt;='Allgemeine Info'!$H$15),($E45+$F45)*$I45*(1+$D$4)^FT$11,IF(FT$12='Allgemeine Info'!$H$15,$J45*(1+$D$4)^FT$12,IF(AND(FT$12&lt;&gt;0,MOD(FT$12,$G45)=0,FT$12&lt;'Allgemeine Info'!$H$15),($I45+$J45)*((1+$D$4)^FT$12),0))))</f>
        <v>0</v>
      </c>
      <c r="FU45" s="235">
        <f>IF(OR($E45="",$F45="",$G45="",'Allgemeine Info'!$H$15=""),0,IF(AND(FU$11&lt;&gt;0,FU$11&lt;='Allgemeine Info'!$H$15),($E45+$F45)*$I45*(1+$D$4)^FU$11,IF(FU$12='Allgemeine Info'!$H$15,$J45*(1+$D$4)^FU$12,IF(AND(FU$12&lt;&gt;0,MOD(FU$12,$G45)=0,FU$12&lt;'Allgemeine Info'!$H$15),($I45+$J45)*((1+$D$4)^FU$12),0))))</f>
        <v>0</v>
      </c>
      <c r="FV45" s="235">
        <f>IF(OR($E45="",$F45="",$G45="",'Allgemeine Info'!$H$15=""),0,IF(AND(FV$11&lt;&gt;0,FV$11&lt;='Allgemeine Info'!$H$15),($E45+$F45)*$I45*(1+$D$4)^FV$11,IF(FV$12='Allgemeine Info'!$H$15,$J45*(1+$D$4)^FV$12,IF(AND(FV$12&lt;&gt;0,MOD(FV$12,$G45)=0,FV$12&lt;'Allgemeine Info'!$H$15),($I45+$J45)*((1+$D$4)^FV$12),0))))</f>
        <v>0</v>
      </c>
      <c r="FW45" s="235">
        <f>IF(OR($E45="",$F45="",$G45="",'Allgemeine Info'!$H$15=""),0,IF(AND(FW$11&lt;&gt;0,FW$11&lt;='Allgemeine Info'!$H$15),($E45+$F45)*$I45*(1+$D$4)^FW$11,IF(FW$12='Allgemeine Info'!$H$15,$J45*(1+$D$4)^FW$12,IF(AND(FW$12&lt;&gt;0,MOD(FW$12,$G45)=0,FW$12&lt;'Allgemeine Info'!$H$15),($I45+$J45)*((1+$D$4)^FW$12),0))))</f>
        <v>0</v>
      </c>
      <c r="FX45" s="235">
        <f>IF(OR($E45="",$F45="",$G45="",'Allgemeine Info'!$H$15=""),0,IF(AND(FX$11&lt;&gt;0,FX$11&lt;='Allgemeine Info'!$H$15),($E45+$F45)*$I45*(1+$D$4)^FX$11,IF(FX$12='Allgemeine Info'!$H$15,$J45*(1+$D$4)^FX$12,IF(AND(FX$12&lt;&gt;0,MOD(FX$12,$G45)=0,FX$12&lt;'Allgemeine Info'!$H$15),($I45+$J45)*((1+$D$4)^FX$12),0))))</f>
        <v>0</v>
      </c>
      <c r="FY45" s="235">
        <f>IF(OR($E45="",$F45="",$G45="",'Allgemeine Info'!$H$15=""),0,IF(AND(FY$11&lt;&gt;0,FY$11&lt;='Allgemeine Info'!$H$15),($E45+$F45)*$I45*(1+$D$4)^FY$11,IF(FY$12='Allgemeine Info'!$H$15,$J45*(1+$D$4)^FY$12,IF(AND(FY$12&lt;&gt;0,MOD(FY$12,$G45)=0,FY$12&lt;'Allgemeine Info'!$H$15),($I45+$J45)*((1+$D$4)^FY$12),0))))</f>
        <v>0</v>
      </c>
      <c r="FZ45" s="235">
        <f>IF(OR($E45="",$F45="",$G45="",'Allgemeine Info'!$H$15=""),0,IF(AND(FZ$11&lt;&gt;0,FZ$11&lt;='Allgemeine Info'!$H$15),($E45+$F45)*$I45*(1+$D$4)^FZ$11,IF(FZ$12='Allgemeine Info'!$H$15,$J45*(1+$D$4)^FZ$12,IF(AND(FZ$12&lt;&gt;0,MOD(FZ$12,$G45)=0,FZ$12&lt;'Allgemeine Info'!$H$15),($I45+$J45)*((1+$D$4)^FZ$12),0))))</f>
        <v>0</v>
      </c>
      <c r="GA45" s="235">
        <f>IF(OR($E45="",$F45="",$G45="",'Allgemeine Info'!$H$15=""),0,IF(AND(GA$11&lt;&gt;0,GA$11&lt;='Allgemeine Info'!$H$15),($E45+$F45)*$I45*(1+$D$4)^GA$11,IF(GA$12='Allgemeine Info'!$H$15,$J45*(1+$D$4)^GA$12,IF(AND(GA$12&lt;&gt;0,MOD(GA$12,$G45)=0,GA$12&lt;'Allgemeine Info'!$H$15),($I45+$J45)*((1+$D$4)^GA$12),0))))</f>
        <v>0</v>
      </c>
      <c r="GB45" s="235">
        <f>IF(OR($E45="",$F45="",$G45="",'Allgemeine Info'!$H$15=""),0,IF(AND(GB$11&lt;&gt;0,GB$11&lt;='Allgemeine Info'!$H$15),($E45+$F45)*$I45*(1+$D$4)^GB$11,IF(GB$12='Allgemeine Info'!$H$15,$J45*(1+$D$4)^GB$12,IF(AND(GB$12&lt;&gt;0,MOD(GB$12,$G45)=0,GB$12&lt;'Allgemeine Info'!$H$15),($I45+$J45)*((1+$D$4)^GB$12),0))))</f>
        <v>0</v>
      </c>
      <c r="GC45" s="235">
        <f>IF(OR($E45="",$F45="",$G45="",'Allgemeine Info'!$H$15=""),0,IF(AND(GC$11&lt;&gt;0,GC$11&lt;='Allgemeine Info'!$H$15),($E45+$F45)*$I45*(1+$D$4)^GC$11,IF(GC$12='Allgemeine Info'!$H$15,$J45*(1+$D$4)^GC$12,IF(AND(GC$12&lt;&gt;0,MOD(GC$12,$G45)=0,GC$12&lt;'Allgemeine Info'!$H$15),($I45+$J45)*((1+$D$4)^GC$12),0))))</f>
        <v>0</v>
      </c>
      <c r="GD45" s="235">
        <f>IF(OR($E45="",$F45="",$G45="",'Allgemeine Info'!$H$15=""),0,IF(AND(GD$11&lt;&gt;0,GD$11&lt;='Allgemeine Info'!$H$15),($E45+$F45)*$I45*(1+$D$4)^GD$11,IF(GD$12='Allgemeine Info'!$H$15,$J45*(1+$D$4)^GD$12,IF(AND(GD$12&lt;&gt;0,MOD(GD$12,$G45)=0,GD$12&lt;'Allgemeine Info'!$H$15),($I45+$J45)*((1+$D$4)^GD$12),0))))</f>
        <v>0</v>
      </c>
      <c r="GE45" s="235">
        <f>IF(OR($E45="",$F45="",$G45="",'Allgemeine Info'!$H$15=""),0,IF(AND(GE$11&lt;&gt;0,GE$11&lt;='Allgemeine Info'!$H$15),($E45+$F45)*$I45*(1+$D$4)^GE$11,IF(GE$12='Allgemeine Info'!$H$15,$J45*(1+$D$4)^GE$12,IF(AND(GE$12&lt;&gt;0,MOD(GE$12,$G45)=0,GE$12&lt;'Allgemeine Info'!$H$15),($I45+$J45)*((1+$D$4)^GE$12),0))))</f>
        <v>0</v>
      </c>
      <c r="GF45" s="235">
        <f>IF(OR($E45="",$F45="",$G45="",'Allgemeine Info'!$H$15=""),0,IF(AND(GF$11&lt;&gt;0,GF$11&lt;='Allgemeine Info'!$H$15),($E45+$F45)*$I45*(1+$D$4)^GF$11,IF(GF$12='Allgemeine Info'!$H$15,$J45*(1+$D$4)^GF$12,IF(AND(GF$12&lt;&gt;0,MOD(GF$12,$G45)=0,GF$12&lt;'Allgemeine Info'!$H$15),($I45+$J45)*((1+$D$4)^GF$12),0))))</f>
        <v>0</v>
      </c>
      <c r="GG45" s="235">
        <f>IF(OR($E45="",$F45="",$G45="",'Allgemeine Info'!$H$15=""),0,IF(AND(GG$11&lt;&gt;0,GG$11&lt;='Allgemeine Info'!$H$15),($E45+$F45)*$I45*(1+$D$4)^GG$11,IF(GG$12='Allgemeine Info'!$H$15,$J45*(1+$D$4)^GG$12,IF(AND(GG$12&lt;&gt;0,MOD(GG$12,$G45)=0,GG$12&lt;'Allgemeine Info'!$H$15),($I45+$J45)*((1+$D$4)^GG$12),0))))</f>
        <v>0</v>
      </c>
      <c r="GH45" s="235">
        <f>IF(OR($E45="",$F45="",$G45="",'Allgemeine Info'!$H$15=""),0,IF(AND(GH$11&lt;&gt;0,GH$11&lt;='Allgemeine Info'!$H$15),($E45+$F45)*$I45*(1+$D$4)^GH$11,IF(GH$12='Allgemeine Info'!$H$15,$J45*(1+$D$4)^GH$12,IF(AND(GH$12&lt;&gt;0,MOD(GH$12,$G45)=0,GH$12&lt;'Allgemeine Info'!$H$15),($I45+$J45)*((1+$D$4)^GH$12),0))))</f>
        <v>0</v>
      </c>
      <c r="GI45" s="235">
        <f>IF(OR($E45="",$F45="",$G45="",'Allgemeine Info'!$H$15=""),0,IF(AND(GI$11&lt;&gt;0,GI$11&lt;='Allgemeine Info'!$H$15),($E45+$F45)*$I45*(1+$D$4)^GI$11,IF(GI$12='Allgemeine Info'!$H$15,$J45*(1+$D$4)^GI$12,IF(AND(GI$12&lt;&gt;0,MOD(GI$12,$G45)=0,GI$12&lt;'Allgemeine Info'!$H$15),($I45+$J45)*((1+$D$4)^GI$12),0))))</f>
        <v>0</v>
      </c>
      <c r="GJ45" s="235">
        <f>IF(OR($E45="",$F45="",$G45="",'Allgemeine Info'!$H$15=""),0,IF(AND(GJ$11&lt;&gt;0,GJ$11&lt;='Allgemeine Info'!$H$15),($E45+$F45)*$I45*(1+$D$4)^GJ$11,IF(GJ$12='Allgemeine Info'!$H$15,$J45*(1+$D$4)^GJ$12,IF(AND(GJ$12&lt;&gt;0,MOD(GJ$12,$G45)=0,GJ$12&lt;'Allgemeine Info'!$H$15),($I45+$J45)*((1+$D$4)^GJ$12),0))))</f>
        <v>0</v>
      </c>
      <c r="GK45" s="235">
        <f>IF(OR($E45="",$F45="",$G45="",'Allgemeine Info'!$H$15=""),0,IF(AND(GK$11&lt;&gt;0,GK$11&lt;='Allgemeine Info'!$H$15),($E45+$F45)*$I45*(1+$D$4)^GK$11,IF(GK$12='Allgemeine Info'!$H$15,$J45*(1+$D$4)^GK$12,IF(AND(GK$12&lt;&gt;0,MOD(GK$12,$G45)=0,GK$12&lt;'Allgemeine Info'!$H$15),($I45+$J45)*((1+$D$4)^GK$12),0))))</f>
        <v>0</v>
      </c>
      <c r="GL45" s="235">
        <f>IF(OR($E45="",$F45="",$G45="",'Allgemeine Info'!$H$15=""),0,IF(AND(GL$11&lt;&gt;0,GL$11&lt;='Allgemeine Info'!$H$15),($E45+$F45)*$I45*(1+$D$4)^GL$11,IF(GL$12='Allgemeine Info'!$H$15,$J45*(1+$D$4)^GL$12,IF(AND(GL$12&lt;&gt;0,MOD(GL$12,$G45)=0,GL$12&lt;'Allgemeine Info'!$H$15),($I45+$J45)*((1+$D$4)^GL$12),0))))</f>
        <v>0</v>
      </c>
      <c r="GM45" s="235">
        <f>IF(OR($E45="",$F45="",$G45="",'Allgemeine Info'!$H$15=""),0,IF(AND(GM$11&lt;&gt;0,GM$11&lt;='Allgemeine Info'!$H$15),($E45+$F45)*$I45*(1+$D$4)^GM$11,IF(GM$12='Allgemeine Info'!$H$15,$J45*(1+$D$4)^GM$12,IF(AND(GM$12&lt;&gt;0,MOD(GM$12,$G45)=0,GM$12&lt;'Allgemeine Info'!$H$15),($I45+$J45)*((1+$D$4)^GM$12),0))))</f>
        <v>0</v>
      </c>
      <c r="GN45" s="235">
        <f>IF(OR($E45="",$F45="",$G45="",'Allgemeine Info'!$H$15=""),0,IF(AND(GN$11&lt;&gt;0,GN$11&lt;='Allgemeine Info'!$H$15),($E45+$F45)*$I45*(1+$D$4)^GN$11,IF(GN$12='Allgemeine Info'!$H$15,$J45*(1+$D$4)^GN$12,IF(AND(GN$12&lt;&gt;0,MOD(GN$12,$G45)=0,GN$12&lt;'Allgemeine Info'!$H$15),($I45+$J45)*((1+$D$4)^GN$12),0))))</f>
        <v>0</v>
      </c>
      <c r="GO45" s="235">
        <f>IF(OR($E45="",$F45="",$G45="",'Allgemeine Info'!$H$15=""),0,IF(AND(GO$11&lt;&gt;0,GO$11&lt;='Allgemeine Info'!$H$15),($E45+$F45)*$I45*(1+$D$4)^GO$11,IF(GO$12='Allgemeine Info'!$H$15,$J45*(1+$D$4)^GO$12,IF(AND(GO$12&lt;&gt;0,MOD(GO$12,$G45)=0,GO$12&lt;'Allgemeine Info'!$H$15),($I45+$J45)*((1+$D$4)^GO$12),0))))</f>
        <v>0</v>
      </c>
      <c r="GP45" s="235">
        <f>IF(OR($E45="",$F45="",$G45="",'Allgemeine Info'!$H$15=""),0,IF(AND(GP$11&lt;&gt;0,GP$11&lt;='Allgemeine Info'!$H$15),($E45+$F45)*$I45*(1+$D$4)^GP$11,IF(GP$12='Allgemeine Info'!$H$15,$J45*(1+$D$4)^GP$12,IF(AND(GP$12&lt;&gt;0,MOD(GP$12,$G45)=0,GP$12&lt;'Allgemeine Info'!$H$15),($I45+$J45)*((1+$D$4)^GP$12),0))))</f>
        <v>0</v>
      </c>
      <c r="GQ45" s="235">
        <f>IF(OR($E45="",$F45="",$G45="",'Allgemeine Info'!$H$15=""),0,IF(AND(GQ$11&lt;&gt;0,GQ$11&lt;='Allgemeine Info'!$H$15),($E45+$F45)*$I45*(1+$D$4)^GQ$11,IF(GQ$12='Allgemeine Info'!$H$15,$J45*(1+$D$4)^GQ$12,IF(AND(GQ$12&lt;&gt;0,MOD(GQ$12,$G45)=0,GQ$12&lt;'Allgemeine Info'!$H$15),($I45+$J45)*((1+$D$4)^GQ$12),0))))</f>
        <v>0</v>
      </c>
      <c r="GR45" s="235">
        <f>IF(OR($E45="",$F45="",$G45="",'Allgemeine Info'!$H$15=""),0,IF(AND(GR$11&lt;&gt;0,GR$11&lt;='Allgemeine Info'!$H$15),($E45+$F45)*$I45*(1+$D$4)^GR$11,IF(GR$12='Allgemeine Info'!$H$15,$J45*(1+$D$4)^GR$12,IF(AND(GR$12&lt;&gt;0,MOD(GR$12,$G45)=0,GR$12&lt;'Allgemeine Info'!$H$15),($I45+$J45)*((1+$D$4)^GR$12),0))))</f>
        <v>0</v>
      </c>
      <c r="GS45" s="235">
        <f>IF(OR($E45="",$F45="",$G45="",'Allgemeine Info'!$H$15=""),0,IF(AND(GS$11&lt;&gt;0,GS$11&lt;='Allgemeine Info'!$H$15),($E45+$F45)*$I45*(1+$D$4)^GS$11,IF(GS$12='Allgemeine Info'!$H$15,$J45*(1+$D$4)^GS$12,IF(AND(GS$12&lt;&gt;0,MOD(GS$12,$G45)=0,GS$12&lt;'Allgemeine Info'!$H$15),($I45+$J45)*((1+$D$4)^GS$12),0))))</f>
        <v>0</v>
      </c>
      <c r="GT45" s="235">
        <f>IF(OR($E45="",$F45="",$G45="",'Allgemeine Info'!$H$15=""),0,IF(AND(GT$11&lt;&gt;0,GT$11&lt;='Allgemeine Info'!$H$15),($E45+$F45)*$I45*(1+$D$4)^GT$11,IF(GT$12='Allgemeine Info'!$H$15,$J45*(1+$D$4)^GT$12,IF(AND(GT$12&lt;&gt;0,MOD(GT$12,$G45)=0,GT$12&lt;'Allgemeine Info'!$H$15),($I45+$J45)*((1+$D$4)^GT$12),0))))</f>
        <v>0</v>
      </c>
      <c r="GU45" s="235">
        <f>IF(OR($E45="",$F45="",$G45="",'Allgemeine Info'!$H$15=""),0,IF(AND(GU$11&lt;&gt;0,GU$11&lt;='Allgemeine Info'!$H$15),($E45+$F45)*$I45*(1+$D$4)^GU$11,IF(GU$12='Allgemeine Info'!$H$15,$J45*(1+$D$4)^GU$12,IF(AND(GU$12&lt;&gt;0,MOD(GU$12,$G45)=0,GU$12&lt;'Allgemeine Info'!$H$15),($I45+$J45)*((1+$D$4)^GU$12),0))))</f>
        <v>0</v>
      </c>
      <c r="GV45" s="235">
        <f>IF(OR($E45="",$F45="",$G45="",'Allgemeine Info'!$H$15=""),0,IF(AND(GV$11&lt;&gt;0,GV$11&lt;='Allgemeine Info'!$H$15),($E45+$F45)*$I45*(1+$D$4)^GV$11,IF(GV$12='Allgemeine Info'!$H$15,$J45*(1+$D$4)^GV$12,IF(AND(GV$12&lt;&gt;0,MOD(GV$12,$G45)=0,GV$12&lt;'Allgemeine Info'!$H$15),($I45+$J45)*((1+$D$4)^GV$12),0))))</f>
        <v>0</v>
      </c>
      <c r="GW45" s="235">
        <f>IF(OR($E45="",$F45="",$G45="",'Allgemeine Info'!$H$15=""),0,IF(AND(GW$11&lt;&gt;0,GW$11&lt;='Allgemeine Info'!$H$15),($E45+$F45)*$I45*(1+$D$4)^GW$11,IF(GW$12='Allgemeine Info'!$H$15,$J45*(1+$D$4)^GW$12,IF(AND(GW$12&lt;&gt;0,MOD(GW$12,$G45)=0,GW$12&lt;'Allgemeine Info'!$H$15),($I45+$J45)*((1+$D$4)^GW$12),0))))</f>
        <v>0</v>
      </c>
      <c r="GX45" s="235">
        <f>IF(OR($E45="",$F45="",$G45="",'Allgemeine Info'!$H$15=""),0,IF(AND(GX$11&lt;&gt;0,GX$11&lt;='Allgemeine Info'!$H$15),($E45+$F45)*$I45*(1+$D$4)^GX$11,IF(GX$12='Allgemeine Info'!$H$15,$J45*(1+$D$4)^GX$12,IF(AND(GX$12&lt;&gt;0,MOD(GX$12,$G45)=0,GX$12&lt;'Allgemeine Info'!$H$15),($I45+$J45)*((1+$D$4)^GX$12),0))))</f>
        <v>0</v>
      </c>
      <c r="GY45" s="235">
        <f>IF(OR($E45="",$F45="",$G45="",'Allgemeine Info'!$H$15=""),0,IF(AND(GY$11&lt;&gt;0,GY$11&lt;='Allgemeine Info'!$H$15),($E45+$F45)*$I45*(1+$D$4)^GY$11,IF(GY$12='Allgemeine Info'!$H$15,$J45*(1+$D$4)^GY$12,IF(AND(GY$12&lt;&gt;0,MOD(GY$12,$G45)=0,GY$12&lt;'Allgemeine Info'!$H$15),($I45+$J45)*((1+$D$4)^GY$12),0))))</f>
        <v>0</v>
      </c>
      <c r="GZ45" s="235">
        <f>IF(OR($E45="",$F45="",$G45="",'Allgemeine Info'!$H$15=""),0,IF(AND(GZ$11&lt;&gt;0,GZ$11&lt;='Allgemeine Info'!$H$15),($E45+$F45)*$I45*(1+$D$4)^GZ$11,IF(GZ$12='Allgemeine Info'!$H$15,$J45*(1+$D$4)^GZ$12,IF(AND(GZ$12&lt;&gt;0,MOD(GZ$12,$G45)=0,GZ$12&lt;'Allgemeine Info'!$H$15),($I45+$J45)*((1+$D$4)^GZ$12),0))))</f>
        <v>0</v>
      </c>
      <c r="HA45" s="235">
        <f>IF(OR($E45="",$F45="",$G45="",'Allgemeine Info'!$H$15=""),0,IF(AND(HA$11&lt;&gt;0,HA$11&lt;='Allgemeine Info'!$H$15),($E45+$F45)*$I45*(1+$D$4)^HA$11,IF(HA$12='Allgemeine Info'!$H$15,$J45*(1+$D$4)^HA$12,IF(AND(HA$12&lt;&gt;0,MOD(HA$12,$G45)=0,HA$12&lt;'Allgemeine Info'!$H$15),($I45+$J45)*((1+$D$4)^HA$12),0))))</f>
        <v>0</v>
      </c>
      <c r="HB45" s="235">
        <f>IF(OR($E45="",$F45="",$G45="",'Allgemeine Info'!$H$15=""),0,IF(AND(HB$11&lt;&gt;0,HB$11&lt;='Allgemeine Info'!$H$15),($E45+$F45)*$I45*(1+$D$4)^HB$11,IF(HB$12='Allgemeine Info'!$H$15,$J45*(1+$D$4)^HB$12,IF(AND(HB$12&lt;&gt;0,MOD(HB$12,$G45)=0,HB$12&lt;'Allgemeine Info'!$H$15),($I45+$J45)*((1+$D$4)^HB$12),0))))</f>
        <v>0</v>
      </c>
    </row>
    <row r="46" spans="1:210" x14ac:dyDescent="0.2">
      <c r="A46" s="9"/>
      <c r="B46" s="326"/>
      <c r="C46" s="324"/>
      <c r="D46" s="237"/>
      <c r="E46" s="324"/>
      <c r="F46" s="324"/>
      <c r="G46" s="328"/>
      <c r="H46" s="234">
        <f>IF('Allgemeine Info'!$H$15="",0,IF(G46=0,0,IF(MOD(('Allgemeine Info'!$H$15),G46)=0,(('Allgemeine Info'!$H$15)/G46)-1,ROUNDDOWN(('Allgemeine Info'!$H$15)/G46,0))))</f>
        <v>0</v>
      </c>
      <c r="I46" s="322"/>
      <c r="J46" s="322"/>
      <c r="K46" s="235">
        <f>IF(OR($E46="",$F46="",$G46="",'Allgemeine Info'!$H$15=""),0,IF(AND(K$11&lt;&gt;0,K$11&lt;='Allgemeine Info'!$H$15),($E46+$F46)*$I46*(1+$D$4)^K$11,IF(K$12='Allgemeine Info'!$H$15,$J46*(1+$D$4)^K$12,IF(AND(K$12&lt;&gt;0,MOD(K$12,$G46)=0,K$12&lt;'Allgemeine Info'!$H$15),($I46+$J46)*((1+$D$4)^K$12),0))))</f>
        <v>0</v>
      </c>
      <c r="L46" s="235">
        <f>IF(OR($E46="",$F46="",$G46="",'Allgemeine Info'!$H$15=""),0,IF(AND(L$11&lt;&gt;0,L$11&lt;='Allgemeine Info'!$H$15),($E46+$F46)*$I46*(1+$D$4)^L$11,IF(L$12='Allgemeine Info'!$H$15,$J46*(1+$D$4)^L$12,IF(AND(L$12&lt;&gt;0,MOD(L$12,$G46)=0,L$12&lt;'Allgemeine Info'!$H$15),($I46+$J46)*((1+$D$4)^L$12),0))))</f>
        <v>0</v>
      </c>
      <c r="M46" s="235">
        <f>IF(OR($E46="",$F46="",$G46="",'Allgemeine Info'!$H$15=""),0,IF(AND(M$11&lt;&gt;0,M$11&lt;='Allgemeine Info'!$H$15),($E46+$F46)*$I46*(1+$D$4)^M$11,IF(M$12='Allgemeine Info'!$H$15,$J46*(1+$D$4)^M$12,IF(AND(M$12&lt;&gt;0,MOD(M$12,$G46)=0,M$12&lt;'Allgemeine Info'!$H$15),($I46+$J46)*((1+$D$4)^M$12),0))))</f>
        <v>0</v>
      </c>
      <c r="N46" s="235">
        <f>IF(OR($E46="",$F46="",$G46="",'Allgemeine Info'!$H$15=""),0,IF(AND(N$11&lt;&gt;0,N$11&lt;='Allgemeine Info'!$H$15),($E46+$F46)*$I46*(1+$D$4)^N$11,IF(N$12='Allgemeine Info'!$H$15,$J46*(1+$D$4)^N$12,IF(AND(N$12&lt;&gt;0,MOD(N$12,$G46)=0,N$12&lt;'Allgemeine Info'!$H$15),($I46+$J46)*((1+$D$4)^N$12),0))))</f>
        <v>0</v>
      </c>
      <c r="O46" s="235">
        <f>IF(OR($E46="",$F46="",$G46="",'Allgemeine Info'!$H$15=""),0,IF(AND(O$11&lt;&gt;0,O$11&lt;='Allgemeine Info'!$H$15),($E46+$F46)*$I46*(1+$D$4)^O$11,IF(O$12='Allgemeine Info'!$H$15,$J46*(1+$D$4)^O$12,IF(AND(O$12&lt;&gt;0,MOD(O$12,$G46)=0,O$12&lt;'Allgemeine Info'!$H$15),($I46+$J46)*((1+$D$4)^O$12),0))))</f>
        <v>0</v>
      </c>
      <c r="P46" s="235">
        <f>IF(OR($E46="",$F46="",$G46="",'Allgemeine Info'!$H$15=""),0,IF(AND(P$11&lt;&gt;0,P$11&lt;='Allgemeine Info'!$H$15),($E46+$F46)*$I46*(1+$D$4)^P$11,IF(P$12='Allgemeine Info'!$H$15,$J46*(1+$D$4)^P$12,IF(AND(P$12&lt;&gt;0,MOD(P$12,$G46)=0,P$12&lt;'Allgemeine Info'!$H$15),($I46+$J46)*((1+$D$4)^P$12),0))))</f>
        <v>0</v>
      </c>
      <c r="Q46" s="235">
        <f>IF(OR($E46="",$F46="",$G46="",'Allgemeine Info'!$H$15=""),0,IF(AND(Q$11&lt;&gt;0,Q$11&lt;='Allgemeine Info'!$H$15),($E46+$F46)*$I46*(1+$D$4)^Q$11,IF(Q$12='Allgemeine Info'!$H$15,$J46*(1+$D$4)^Q$12,IF(AND(Q$12&lt;&gt;0,MOD(Q$12,$G46)=0,Q$12&lt;'Allgemeine Info'!$H$15),($I46+$J46)*((1+$D$4)^Q$12),0))))</f>
        <v>0</v>
      </c>
      <c r="R46" s="235">
        <f>IF(OR($E46="",$F46="",$G46="",'Allgemeine Info'!$H$15=""),0,IF(AND(R$11&lt;&gt;0,R$11&lt;='Allgemeine Info'!$H$15),($E46+$F46)*$I46*(1+$D$4)^R$11,IF(R$12='Allgemeine Info'!$H$15,$J46*(1+$D$4)^R$12,IF(AND(R$12&lt;&gt;0,MOD(R$12,$G46)=0,R$12&lt;'Allgemeine Info'!$H$15),($I46+$J46)*((1+$D$4)^R$12),0))))</f>
        <v>0</v>
      </c>
      <c r="S46" s="235">
        <f>IF(OR($E46="",$F46="",$G46="",'Allgemeine Info'!$H$15=""),0,IF(AND(S$11&lt;&gt;0,S$11&lt;='Allgemeine Info'!$H$15),($E46+$F46)*$I46*(1+$D$4)^S$11,IF(S$12='Allgemeine Info'!$H$15,$J46*(1+$D$4)^S$12,IF(AND(S$12&lt;&gt;0,MOD(S$12,$G46)=0,S$12&lt;'Allgemeine Info'!$H$15),($I46+$J46)*((1+$D$4)^S$12),0))))</f>
        <v>0</v>
      </c>
      <c r="T46" s="235">
        <f>IF(OR($E46="",$F46="",$G46="",'Allgemeine Info'!$H$15=""),0,IF(AND(T$11&lt;&gt;0,T$11&lt;='Allgemeine Info'!$H$15),($E46+$F46)*$I46*(1+$D$4)^T$11,IF(T$12='Allgemeine Info'!$H$15,$J46*(1+$D$4)^T$12,IF(AND(T$12&lt;&gt;0,MOD(T$12,$G46)=0,T$12&lt;'Allgemeine Info'!$H$15),($I46+$J46)*((1+$D$4)^T$12),0))))</f>
        <v>0</v>
      </c>
      <c r="U46" s="235">
        <f>IF(OR($E46="",$F46="",$G46="",'Allgemeine Info'!$H$15=""),0,IF(AND(U$11&lt;&gt;0,U$11&lt;='Allgemeine Info'!$H$15),($E46+$F46)*$I46*(1+$D$4)^U$11,IF(U$12='Allgemeine Info'!$H$15,$J46*(1+$D$4)^U$12,IF(AND(U$12&lt;&gt;0,MOD(U$12,$G46)=0,U$12&lt;'Allgemeine Info'!$H$15),($I46+$J46)*((1+$D$4)^U$12),0))))</f>
        <v>0</v>
      </c>
      <c r="V46" s="235">
        <f>IF(OR($E46="",$F46="",$G46="",'Allgemeine Info'!$H$15=""),0,IF(AND(V$11&lt;&gt;0,V$11&lt;='Allgemeine Info'!$H$15),($E46+$F46)*$I46*(1+$D$4)^V$11,IF(V$12='Allgemeine Info'!$H$15,$J46*(1+$D$4)^V$12,IF(AND(V$12&lt;&gt;0,MOD(V$12,$G46)=0,V$12&lt;'Allgemeine Info'!$H$15),($I46+$J46)*((1+$D$4)^V$12),0))))</f>
        <v>0</v>
      </c>
      <c r="W46" s="235">
        <f>IF(OR($E46="",$F46="",$G46="",'Allgemeine Info'!$H$15=""),0,IF(AND(W$11&lt;&gt;0,W$11&lt;='Allgemeine Info'!$H$15),($E46+$F46)*$I46*(1+$D$4)^W$11,IF(W$12='Allgemeine Info'!$H$15,$J46*(1+$D$4)^W$12,IF(AND(W$12&lt;&gt;0,MOD(W$12,$G46)=0,W$12&lt;'Allgemeine Info'!$H$15),($I46+$J46)*((1+$D$4)^W$12),0))))</f>
        <v>0</v>
      </c>
      <c r="X46" s="235">
        <f>IF(OR($E46="",$F46="",$G46="",'Allgemeine Info'!$H$15=""),0,IF(AND(X$11&lt;&gt;0,X$11&lt;='Allgemeine Info'!$H$15),($E46+$F46)*$I46*(1+$D$4)^X$11,IF(X$12='Allgemeine Info'!$H$15,$J46*(1+$D$4)^X$12,IF(AND(X$12&lt;&gt;0,MOD(X$12,$G46)=0,X$12&lt;'Allgemeine Info'!$H$15),($I46+$J46)*((1+$D$4)^X$12),0))))</f>
        <v>0</v>
      </c>
      <c r="Y46" s="235">
        <f>IF(OR($E46="",$F46="",$G46="",'Allgemeine Info'!$H$15=""),0,IF(AND(Y$11&lt;&gt;0,Y$11&lt;='Allgemeine Info'!$H$15),($E46+$F46)*$I46*(1+$D$4)^Y$11,IF(Y$12='Allgemeine Info'!$H$15,$J46*(1+$D$4)^Y$12,IF(AND(Y$12&lt;&gt;0,MOD(Y$12,$G46)=0,Y$12&lt;'Allgemeine Info'!$H$15),($I46+$J46)*((1+$D$4)^Y$12),0))))</f>
        <v>0</v>
      </c>
      <c r="Z46" s="235">
        <f>IF(OR($E46="",$F46="",$G46="",'Allgemeine Info'!$H$15=""),0,IF(AND(Z$11&lt;&gt;0,Z$11&lt;='Allgemeine Info'!$H$15),($E46+$F46)*$I46*(1+$D$4)^Z$11,IF(Z$12='Allgemeine Info'!$H$15,$J46*(1+$D$4)^Z$12,IF(AND(Z$12&lt;&gt;0,MOD(Z$12,$G46)=0,Z$12&lt;'Allgemeine Info'!$H$15),($I46+$J46)*((1+$D$4)^Z$12),0))))</f>
        <v>0</v>
      </c>
      <c r="AA46" s="235">
        <f>IF(OR($E46="",$F46="",$G46="",'Allgemeine Info'!$H$15=""),0,IF(AND(AA$11&lt;&gt;0,AA$11&lt;='Allgemeine Info'!$H$15),($E46+$F46)*$I46*(1+$D$4)^AA$11,IF(AA$12='Allgemeine Info'!$H$15,$J46*(1+$D$4)^AA$12,IF(AND(AA$12&lt;&gt;0,MOD(AA$12,$G46)=0,AA$12&lt;'Allgemeine Info'!$H$15),($I46+$J46)*((1+$D$4)^AA$12),0))))</f>
        <v>0</v>
      </c>
      <c r="AB46" s="235">
        <f>IF(OR($E46="",$F46="",$G46="",'Allgemeine Info'!$H$15=""),0,IF(AND(AB$11&lt;&gt;0,AB$11&lt;='Allgemeine Info'!$H$15),($E46+$F46)*$I46*(1+$D$4)^AB$11,IF(AB$12='Allgemeine Info'!$H$15,$J46*(1+$D$4)^AB$12,IF(AND(AB$12&lt;&gt;0,MOD(AB$12,$G46)=0,AB$12&lt;'Allgemeine Info'!$H$15),($I46+$J46)*((1+$D$4)^AB$12),0))))</f>
        <v>0</v>
      </c>
      <c r="AC46" s="235">
        <f>IF(OR($E46="",$F46="",$G46="",'Allgemeine Info'!$H$15=""),0,IF(AND(AC$11&lt;&gt;0,AC$11&lt;='Allgemeine Info'!$H$15),($E46+$F46)*$I46*(1+$D$4)^AC$11,IF(AC$12='Allgemeine Info'!$H$15,$J46*(1+$D$4)^AC$12,IF(AND(AC$12&lt;&gt;0,MOD(AC$12,$G46)=0,AC$12&lt;'Allgemeine Info'!$H$15),($I46+$J46)*((1+$D$4)^AC$12),0))))</f>
        <v>0</v>
      </c>
      <c r="AD46" s="235">
        <f>IF(OR($E46="",$F46="",$G46="",'Allgemeine Info'!$H$15=""),0,IF(AND(AD$11&lt;&gt;0,AD$11&lt;='Allgemeine Info'!$H$15),($E46+$F46)*$I46*(1+$D$4)^AD$11,IF(AD$12='Allgemeine Info'!$H$15,$J46*(1+$D$4)^AD$12,IF(AND(AD$12&lt;&gt;0,MOD(AD$12,$G46)=0,AD$12&lt;'Allgemeine Info'!$H$15),($I46+$J46)*((1+$D$4)^AD$12),0))))</f>
        <v>0</v>
      </c>
      <c r="AE46" s="235">
        <f>IF(OR($E46="",$F46="",$G46="",'Allgemeine Info'!$H$15=""),0,IF(AND(AE$11&lt;&gt;0,AE$11&lt;='Allgemeine Info'!$H$15),($E46+$F46)*$I46*(1+$D$4)^AE$11,IF(AE$12='Allgemeine Info'!$H$15,$J46*(1+$D$4)^AE$12,IF(AND(AE$12&lt;&gt;0,MOD(AE$12,$G46)=0,AE$12&lt;'Allgemeine Info'!$H$15),($I46+$J46)*((1+$D$4)^AE$12),0))))</f>
        <v>0</v>
      </c>
      <c r="AF46" s="235">
        <f>IF(OR($E46="",$F46="",$G46="",'Allgemeine Info'!$H$15=""),0,IF(AND(AF$11&lt;&gt;0,AF$11&lt;='Allgemeine Info'!$H$15),($E46+$F46)*$I46*(1+$D$4)^AF$11,IF(AF$12='Allgemeine Info'!$H$15,$J46*(1+$D$4)^AF$12,IF(AND(AF$12&lt;&gt;0,MOD(AF$12,$G46)=0,AF$12&lt;'Allgemeine Info'!$H$15),($I46+$J46)*((1+$D$4)^AF$12),0))))</f>
        <v>0</v>
      </c>
      <c r="AG46" s="235">
        <f>IF(OR($E46="",$F46="",$G46="",'Allgemeine Info'!$H$15=""),0,IF(AND(AG$11&lt;&gt;0,AG$11&lt;='Allgemeine Info'!$H$15),($E46+$F46)*$I46*(1+$D$4)^AG$11,IF(AG$12='Allgemeine Info'!$H$15,$J46*(1+$D$4)^AG$12,IF(AND(AG$12&lt;&gt;0,MOD(AG$12,$G46)=0,AG$12&lt;'Allgemeine Info'!$H$15),($I46+$J46)*((1+$D$4)^AG$12),0))))</f>
        <v>0</v>
      </c>
      <c r="AH46" s="235">
        <f>IF(OR($E46="",$F46="",$G46="",'Allgemeine Info'!$H$15=""),0,IF(AND(AH$11&lt;&gt;0,AH$11&lt;='Allgemeine Info'!$H$15),($E46+$F46)*$I46*(1+$D$4)^AH$11,IF(AH$12='Allgemeine Info'!$H$15,$J46*(1+$D$4)^AH$12,IF(AND(AH$12&lt;&gt;0,MOD(AH$12,$G46)=0,AH$12&lt;'Allgemeine Info'!$H$15),($I46+$J46)*((1+$D$4)^AH$12),0))))</f>
        <v>0</v>
      </c>
      <c r="AI46" s="235">
        <f>IF(OR($E46="",$F46="",$G46="",'Allgemeine Info'!$H$15=""),0,IF(AND(AI$11&lt;&gt;0,AI$11&lt;='Allgemeine Info'!$H$15),($E46+$F46)*$I46*(1+$D$4)^AI$11,IF(AI$12='Allgemeine Info'!$H$15,$J46*(1+$D$4)^AI$12,IF(AND(AI$12&lt;&gt;0,MOD(AI$12,$G46)=0,AI$12&lt;'Allgemeine Info'!$H$15),($I46+$J46)*((1+$D$4)^AI$12),0))))</f>
        <v>0</v>
      </c>
      <c r="AJ46" s="235">
        <f>IF(OR($E46="",$F46="",$G46="",'Allgemeine Info'!$H$15=""),0,IF(AND(AJ$11&lt;&gt;0,AJ$11&lt;='Allgemeine Info'!$H$15),($E46+$F46)*$I46*(1+$D$4)^AJ$11,IF(AJ$12='Allgemeine Info'!$H$15,$J46*(1+$D$4)^AJ$12,IF(AND(AJ$12&lt;&gt;0,MOD(AJ$12,$G46)=0,AJ$12&lt;'Allgemeine Info'!$H$15),($I46+$J46)*((1+$D$4)^AJ$12),0))))</f>
        <v>0</v>
      </c>
      <c r="AK46" s="235">
        <f>IF(OR($E46="",$F46="",$G46="",'Allgemeine Info'!$H$15=""),0,IF(AND(AK$11&lt;&gt;0,AK$11&lt;='Allgemeine Info'!$H$15),($E46+$F46)*$I46*(1+$D$4)^AK$11,IF(AK$12='Allgemeine Info'!$H$15,$J46*(1+$D$4)^AK$12,IF(AND(AK$12&lt;&gt;0,MOD(AK$12,$G46)=0,AK$12&lt;'Allgemeine Info'!$H$15),($I46+$J46)*((1+$D$4)^AK$12),0))))</f>
        <v>0</v>
      </c>
      <c r="AL46" s="235">
        <f>IF(OR($E46="",$F46="",$G46="",'Allgemeine Info'!$H$15=""),0,IF(AND(AL$11&lt;&gt;0,AL$11&lt;='Allgemeine Info'!$H$15),($E46+$F46)*$I46*(1+$D$4)^AL$11,IF(AL$12='Allgemeine Info'!$H$15,$J46*(1+$D$4)^AL$12,IF(AND(AL$12&lt;&gt;0,MOD(AL$12,$G46)=0,AL$12&lt;'Allgemeine Info'!$H$15),($I46+$J46)*((1+$D$4)^AL$12),0))))</f>
        <v>0</v>
      </c>
      <c r="AM46" s="235">
        <f>IF(OR($E46="",$F46="",$G46="",'Allgemeine Info'!$H$15=""),0,IF(AND(AM$11&lt;&gt;0,AM$11&lt;='Allgemeine Info'!$H$15),($E46+$F46)*$I46*(1+$D$4)^AM$11,IF(AM$12='Allgemeine Info'!$H$15,$J46*(1+$D$4)^AM$12,IF(AND(AM$12&lt;&gt;0,MOD(AM$12,$G46)=0,AM$12&lt;'Allgemeine Info'!$H$15),($I46+$J46)*((1+$D$4)^AM$12),0))))</f>
        <v>0</v>
      </c>
      <c r="AN46" s="235">
        <f>IF(OR($E46="",$F46="",$G46="",'Allgemeine Info'!$H$15=""),0,IF(AND(AN$11&lt;&gt;0,AN$11&lt;='Allgemeine Info'!$H$15),($E46+$F46)*$I46*(1+$D$4)^AN$11,IF(AN$12='Allgemeine Info'!$H$15,$J46*(1+$D$4)^AN$12,IF(AND(AN$12&lt;&gt;0,MOD(AN$12,$G46)=0,AN$12&lt;'Allgemeine Info'!$H$15),($I46+$J46)*((1+$D$4)^AN$12),0))))</f>
        <v>0</v>
      </c>
      <c r="AO46" s="235">
        <f>IF(OR($E46="",$F46="",$G46="",'Allgemeine Info'!$H$15=""),0,IF(AND(AO$11&lt;&gt;0,AO$11&lt;='Allgemeine Info'!$H$15),($E46+$F46)*$I46*(1+$D$4)^AO$11,IF(AO$12='Allgemeine Info'!$H$15,$J46*(1+$D$4)^AO$12,IF(AND(AO$12&lt;&gt;0,MOD(AO$12,$G46)=0,AO$12&lt;'Allgemeine Info'!$H$15),($I46+$J46)*((1+$D$4)^AO$12),0))))</f>
        <v>0</v>
      </c>
      <c r="AP46" s="235">
        <f>IF(OR($E46="",$F46="",$G46="",'Allgemeine Info'!$H$15=""),0,IF(AND(AP$11&lt;&gt;0,AP$11&lt;='Allgemeine Info'!$H$15),($E46+$F46)*$I46*(1+$D$4)^AP$11,IF(AP$12='Allgemeine Info'!$H$15,$J46*(1+$D$4)^AP$12,IF(AND(AP$12&lt;&gt;0,MOD(AP$12,$G46)=0,AP$12&lt;'Allgemeine Info'!$H$15),($I46+$J46)*((1+$D$4)^AP$12),0))))</f>
        <v>0</v>
      </c>
      <c r="AQ46" s="235">
        <f>IF(OR($E46="",$F46="",$G46="",'Allgemeine Info'!$H$15=""),0,IF(AND(AQ$11&lt;&gt;0,AQ$11&lt;='Allgemeine Info'!$H$15),($E46+$F46)*$I46*(1+$D$4)^AQ$11,IF(AQ$12='Allgemeine Info'!$H$15,$J46*(1+$D$4)^AQ$12,IF(AND(AQ$12&lt;&gt;0,MOD(AQ$12,$G46)=0,AQ$12&lt;'Allgemeine Info'!$H$15),($I46+$J46)*((1+$D$4)^AQ$12),0))))</f>
        <v>0</v>
      </c>
      <c r="AR46" s="235">
        <f>IF(OR($E46="",$F46="",$G46="",'Allgemeine Info'!$H$15=""),0,IF(AND(AR$11&lt;&gt;0,AR$11&lt;='Allgemeine Info'!$H$15),($E46+$F46)*$I46*(1+$D$4)^AR$11,IF(AR$12='Allgemeine Info'!$H$15,$J46*(1+$D$4)^AR$12,IF(AND(AR$12&lt;&gt;0,MOD(AR$12,$G46)=0,AR$12&lt;'Allgemeine Info'!$H$15),($I46+$J46)*((1+$D$4)^AR$12),0))))</f>
        <v>0</v>
      </c>
      <c r="AS46" s="235">
        <f>IF(OR($E46="",$F46="",$G46="",'Allgemeine Info'!$H$15=""),0,IF(AND(AS$11&lt;&gt;0,AS$11&lt;='Allgemeine Info'!$H$15),($E46+$F46)*$I46*(1+$D$4)^AS$11,IF(AS$12='Allgemeine Info'!$H$15,$J46*(1+$D$4)^AS$12,IF(AND(AS$12&lt;&gt;0,MOD(AS$12,$G46)=0,AS$12&lt;'Allgemeine Info'!$H$15),($I46+$J46)*((1+$D$4)^AS$12),0))))</f>
        <v>0</v>
      </c>
      <c r="AT46" s="235">
        <f>IF(OR($E46="",$F46="",$G46="",'Allgemeine Info'!$H$15=""),0,IF(AND(AT$11&lt;&gt;0,AT$11&lt;='Allgemeine Info'!$H$15),($E46+$F46)*$I46*(1+$D$4)^AT$11,IF(AT$12='Allgemeine Info'!$H$15,$J46*(1+$D$4)^AT$12,IF(AND(AT$12&lt;&gt;0,MOD(AT$12,$G46)=0,AT$12&lt;'Allgemeine Info'!$H$15),($I46+$J46)*((1+$D$4)^AT$12),0))))</f>
        <v>0</v>
      </c>
      <c r="AU46" s="235">
        <f>IF(OR($E46="",$F46="",$G46="",'Allgemeine Info'!$H$15=""),0,IF(AND(AU$11&lt;&gt;0,AU$11&lt;='Allgemeine Info'!$H$15),($E46+$F46)*$I46*(1+$D$4)^AU$11,IF(AU$12='Allgemeine Info'!$H$15,$J46*(1+$D$4)^AU$12,IF(AND(AU$12&lt;&gt;0,MOD(AU$12,$G46)=0,AU$12&lt;'Allgemeine Info'!$H$15),($I46+$J46)*((1+$D$4)^AU$12),0))))</f>
        <v>0</v>
      </c>
      <c r="AV46" s="235">
        <f>IF(OR($E46="",$F46="",$G46="",'Allgemeine Info'!$H$15=""),0,IF(AND(AV$11&lt;&gt;0,AV$11&lt;='Allgemeine Info'!$H$15),($E46+$F46)*$I46*(1+$D$4)^AV$11,IF(AV$12='Allgemeine Info'!$H$15,$J46*(1+$D$4)^AV$12,IF(AND(AV$12&lt;&gt;0,MOD(AV$12,$G46)=0,AV$12&lt;'Allgemeine Info'!$H$15),($I46+$J46)*((1+$D$4)^AV$12),0))))</f>
        <v>0</v>
      </c>
      <c r="AW46" s="235">
        <f>IF(OR($E46="",$F46="",$G46="",'Allgemeine Info'!$H$15=""),0,IF(AND(AW$11&lt;&gt;0,AW$11&lt;='Allgemeine Info'!$H$15),($E46+$F46)*$I46*(1+$D$4)^AW$11,IF(AW$12='Allgemeine Info'!$H$15,$J46*(1+$D$4)^AW$12,IF(AND(AW$12&lt;&gt;0,MOD(AW$12,$G46)=0,AW$12&lt;'Allgemeine Info'!$H$15),($I46+$J46)*((1+$D$4)^AW$12),0))))</f>
        <v>0</v>
      </c>
      <c r="AX46" s="235">
        <f>IF(OR($E46="",$F46="",$G46="",'Allgemeine Info'!$H$15=""),0,IF(AND(AX$11&lt;&gt;0,AX$11&lt;='Allgemeine Info'!$H$15),($E46+$F46)*$I46*(1+$D$4)^AX$11,IF(AX$12='Allgemeine Info'!$H$15,$J46*(1+$D$4)^AX$12,IF(AND(AX$12&lt;&gt;0,MOD(AX$12,$G46)=0,AX$12&lt;'Allgemeine Info'!$H$15),($I46+$J46)*((1+$D$4)^AX$12),0))))</f>
        <v>0</v>
      </c>
      <c r="AY46" s="235">
        <f>IF(OR($E46="",$F46="",$G46="",'Allgemeine Info'!$H$15=""),0,IF(AND(AY$11&lt;&gt;0,AY$11&lt;='Allgemeine Info'!$H$15),($E46+$F46)*$I46*(1+$D$4)^AY$11,IF(AY$12='Allgemeine Info'!$H$15,$J46*(1+$D$4)^AY$12,IF(AND(AY$12&lt;&gt;0,MOD(AY$12,$G46)=0,AY$12&lt;'Allgemeine Info'!$H$15),($I46+$J46)*((1+$D$4)^AY$12),0))))</f>
        <v>0</v>
      </c>
      <c r="AZ46" s="235">
        <f>IF(OR($E46="",$F46="",$G46="",'Allgemeine Info'!$H$15=""),0,IF(AND(AZ$11&lt;&gt;0,AZ$11&lt;='Allgemeine Info'!$H$15),($E46+$F46)*$I46*(1+$D$4)^AZ$11,IF(AZ$12='Allgemeine Info'!$H$15,$J46*(1+$D$4)^AZ$12,IF(AND(AZ$12&lt;&gt;0,MOD(AZ$12,$G46)=0,AZ$12&lt;'Allgemeine Info'!$H$15),($I46+$J46)*((1+$D$4)^AZ$12),0))))</f>
        <v>0</v>
      </c>
      <c r="BA46" s="235">
        <f>IF(OR($E46="",$F46="",$G46="",'Allgemeine Info'!$H$15=""),0,IF(AND(BA$11&lt;&gt;0,BA$11&lt;='Allgemeine Info'!$H$15),($E46+$F46)*$I46*(1+$D$4)^BA$11,IF(BA$12='Allgemeine Info'!$H$15,$J46*(1+$D$4)^BA$12,IF(AND(BA$12&lt;&gt;0,MOD(BA$12,$G46)=0,BA$12&lt;'Allgemeine Info'!$H$15),($I46+$J46)*((1+$D$4)^BA$12),0))))</f>
        <v>0</v>
      </c>
      <c r="BB46" s="235">
        <f>IF(OR($E46="",$F46="",$G46="",'Allgemeine Info'!$H$15=""),0,IF(AND(BB$11&lt;&gt;0,BB$11&lt;='Allgemeine Info'!$H$15),($E46+$F46)*$I46*(1+$D$4)^BB$11,IF(BB$12='Allgemeine Info'!$H$15,$J46*(1+$D$4)^BB$12,IF(AND(BB$12&lt;&gt;0,MOD(BB$12,$G46)=0,BB$12&lt;'Allgemeine Info'!$H$15),($I46+$J46)*((1+$D$4)^BB$12),0))))</f>
        <v>0</v>
      </c>
      <c r="BC46" s="235">
        <f>IF(OR($E46="",$F46="",$G46="",'Allgemeine Info'!$H$15=""),0,IF(AND(BC$11&lt;&gt;0,BC$11&lt;='Allgemeine Info'!$H$15),($E46+$F46)*$I46*(1+$D$4)^BC$11,IF(BC$12='Allgemeine Info'!$H$15,$J46*(1+$D$4)^BC$12,IF(AND(BC$12&lt;&gt;0,MOD(BC$12,$G46)=0,BC$12&lt;'Allgemeine Info'!$H$15),($I46+$J46)*((1+$D$4)^BC$12),0))))</f>
        <v>0</v>
      </c>
      <c r="BD46" s="235">
        <f>IF(OR($E46="",$F46="",$G46="",'Allgemeine Info'!$H$15=""),0,IF(AND(BD$11&lt;&gt;0,BD$11&lt;='Allgemeine Info'!$H$15),($E46+$F46)*$I46*(1+$D$4)^BD$11,IF(BD$12='Allgemeine Info'!$H$15,$J46*(1+$D$4)^BD$12,IF(AND(BD$12&lt;&gt;0,MOD(BD$12,$G46)=0,BD$12&lt;'Allgemeine Info'!$H$15),($I46+$J46)*((1+$D$4)^BD$12),0))))</f>
        <v>0</v>
      </c>
      <c r="BE46" s="235">
        <f>IF(OR($E46="",$F46="",$G46="",'Allgemeine Info'!$H$15=""),0,IF(AND(BE$11&lt;&gt;0,BE$11&lt;='Allgemeine Info'!$H$15),($E46+$F46)*$I46*(1+$D$4)^BE$11,IF(BE$12='Allgemeine Info'!$H$15,$J46*(1+$D$4)^BE$12,IF(AND(BE$12&lt;&gt;0,MOD(BE$12,$G46)=0,BE$12&lt;'Allgemeine Info'!$H$15),($I46+$J46)*((1+$D$4)^BE$12),0))))</f>
        <v>0</v>
      </c>
      <c r="BF46" s="235">
        <f>IF(OR($E46="",$F46="",$G46="",'Allgemeine Info'!$H$15=""),0,IF(AND(BF$11&lt;&gt;0,BF$11&lt;='Allgemeine Info'!$H$15),($E46+$F46)*$I46*(1+$D$4)^BF$11,IF(BF$12='Allgemeine Info'!$H$15,$J46*(1+$D$4)^BF$12,IF(AND(BF$12&lt;&gt;0,MOD(BF$12,$G46)=0,BF$12&lt;'Allgemeine Info'!$H$15),($I46+$J46)*((1+$D$4)^BF$12),0))))</f>
        <v>0</v>
      </c>
      <c r="BG46" s="235">
        <f>IF(OR($E46="",$F46="",$G46="",'Allgemeine Info'!$H$15=""),0,IF(AND(BG$11&lt;&gt;0,BG$11&lt;='Allgemeine Info'!$H$15),($E46+$F46)*$I46*(1+$D$4)^BG$11,IF(BG$12='Allgemeine Info'!$H$15,$J46*(1+$D$4)^BG$12,IF(AND(BG$12&lt;&gt;0,MOD(BG$12,$G46)=0,BG$12&lt;'Allgemeine Info'!$H$15),($I46+$J46)*((1+$D$4)^BG$12),0))))</f>
        <v>0</v>
      </c>
      <c r="BH46" s="235">
        <f>IF(OR($E46="",$F46="",$G46="",'Allgemeine Info'!$H$15=""),0,IF(AND(BH$11&lt;&gt;0,BH$11&lt;='Allgemeine Info'!$H$15),($E46+$F46)*$I46*(1+$D$4)^BH$11,IF(BH$12='Allgemeine Info'!$H$15,$J46*(1+$D$4)^BH$12,IF(AND(BH$12&lt;&gt;0,MOD(BH$12,$G46)=0,BH$12&lt;'Allgemeine Info'!$H$15),($I46+$J46)*((1+$D$4)^BH$12),0))))</f>
        <v>0</v>
      </c>
      <c r="BI46" s="235">
        <f>IF(OR($E46="",$F46="",$G46="",'Allgemeine Info'!$H$15=""),0,IF(AND(BI$11&lt;&gt;0,BI$11&lt;='Allgemeine Info'!$H$15),($E46+$F46)*$I46*(1+$D$4)^BI$11,IF(BI$12='Allgemeine Info'!$H$15,$J46*(1+$D$4)^BI$12,IF(AND(BI$12&lt;&gt;0,MOD(BI$12,$G46)=0,BI$12&lt;'Allgemeine Info'!$H$15),($I46+$J46)*((1+$D$4)^BI$12),0))))</f>
        <v>0</v>
      </c>
      <c r="BJ46" s="235">
        <f>IF(OR($E46="",$F46="",$G46="",'Allgemeine Info'!$H$15=""),0,IF(AND(BJ$11&lt;&gt;0,BJ$11&lt;='Allgemeine Info'!$H$15),($E46+$F46)*$I46*(1+$D$4)^BJ$11,IF(BJ$12='Allgemeine Info'!$H$15,$J46*(1+$D$4)^BJ$12,IF(AND(BJ$12&lt;&gt;0,MOD(BJ$12,$G46)=0,BJ$12&lt;'Allgemeine Info'!$H$15),($I46+$J46)*((1+$D$4)^BJ$12),0))))</f>
        <v>0</v>
      </c>
      <c r="BK46" s="235">
        <f>IF(OR($E46="",$F46="",$G46="",'Allgemeine Info'!$H$15=""),0,IF(AND(BK$11&lt;&gt;0,BK$11&lt;='Allgemeine Info'!$H$15),($E46+$F46)*$I46*(1+$D$4)^BK$11,IF(BK$12='Allgemeine Info'!$H$15,$J46*(1+$D$4)^BK$12,IF(AND(BK$12&lt;&gt;0,MOD(BK$12,$G46)=0,BK$12&lt;'Allgemeine Info'!$H$15),($I46+$J46)*((1+$D$4)^BK$12),0))))</f>
        <v>0</v>
      </c>
      <c r="BL46" s="235">
        <f>IF(OR($E46="",$F46="",$G46="",'Allgemeine Info'!$H$15=""),0,IF(AND(BL$11&lt;&gt;0,BL$11&lt;='Allgemeine Info'!$H$15),($E46+$F46)*$I46*(1+$D$4)^BL$11,IF(BL$12='Allgemeine Info'!$H$15,$J46*(1+$D$4)^BL$12,IF(AND(BL$12&lt;&gt;0,MOD(BL$12,$G46)=0,BL$12&lt;'Allgemeine Info'!$H$15),($I46+$J46)*((1+$D$4)^BL$12),0))))</f>
        <v>0</v>
      </c>
      <c r="BM46" s="235">
        <f>IF(OR($E46="",$F46="",$G46="",'Allgemeine Info'!$H$15=""),0,IF(AND(BM$11&lt;&gt;0,BM$11&lt;='Allgemeine Info'!$H$15),($E46+$F46)*$I46*(1+$D$4)^BM$11,IF(BM$12='Allgemeine Info'!$H$15,$J46*(1+$D$4)^BM$12,IF(AND(BM$12&lt;&gt;0,MOD(BM$12,$G46)=0,BM$12&lt;'Allgemeine Info'!$H$15),($I46+$J46)*((1+$D$4)^BM$12),0))))</f>
        <v>0</v>
      </c>
      <c r="BN46" s="235">
        <f>IF(OR($E46="",$F46="",$G46="",'Allgemeine Info'!$H$15=""),0,IF(AND(BN$11&lt;&gt;0,BN$11&lt;='Allgemeine Info'!$H$15),($E46+$F46)*$I46*(1+$D$4)^BN$11,IF(BN$12='Allgemeine Info'!$H$15,$J46*(1+$D$4)^BN$12,IF(AND(BN$12&lt;&gt;0,MOD(BN$12,$G46)=0,BN$12&lt;'Allgemeine Info'!$H$15),($I46+$J46)*((1+$D$4)^BN$12),0))))</f>
        <v>0</v>
      </c>
      <c r="BO46" s="235">
        <f>IF(OR($E46="",$F46="",$G46="",'Allgemeine Info'!$H$15=""),0,IF(AND(BO$11&lt;&gt;0,BO$11&lt;='Allgemeine Info'!$H$15),($E46+$F46)*$I46*(1+$D$4)^BO$11,IF(BO$12='Allgemeine Info'!$H$15,$J46*(1+$D$4)^BO$12,IF(AND(BO$12&lt;&gt;0,MOD(BO$12,$G46)=0,BO$12&lt;'Allgemeine Info'!$H$15),($I46+$J46)*((1+$D$4)^BO$12),0))))</f>
        <v>0</v>
      </c>
      <c r="BP46" s="235">
        <f>IF(OR($E46="",$F46="",$G46="",'Allgemeine Info'!$H$15=""),0,IF(AND(BP$11&lt;&gt;0,BP$11&lt;='Allgemeine Info'!$H$15),($E46+$F46)*$I46*(1+$D$4)^BP$11,IF(BP$12='Allgemeine Info'!$H$15,$J46*(1+$D$4)^BP$12,IF(AND(BP$12&lt;&gt;0,MOD(BP$12,$G46)=0,BP$12&lt;'Allgemeine Info'!$H$15),($I46+$J46)*((1+$D$4)^BP$12),0))))</f>
        <v>0</v>
      </c>
      <c r="BQ46" s="235">
        <f>IF(OR($E46="",$F46="",$G46="",'Allgemeine Info'!$H$15=""),0,IF(AND(BQ$11&lt;&gt;0,BQ$11&lt;='Allgemeine Info'!$H$15),($E46+$F46)*$I46*(1+$D$4)^BQ$11,IF(BQ$12='Allgemeine Info'!$H$15,$J46*(1+$D$4)^BQ$12,IF(AND(BQ$12&lt;&gt;0,MOD(BQ$12,$G46)=0,BQ$12&lt;'Allgemeine Info'!$H$15),($I46+$J46)*((1+$D$4)^BQ$12),0))))</f>
        <v>0</v>
      </c>
      <c r="BR46" s="235">
        <f>IF(OR($E46="",$F46="",$G46="",'Allgemeine Info'!$H$15=""),0,IF(AND(BR$11&lt;&gt;0,BR$11&lt;='Allgemeine Info'!$H$15),($E46+$F46)*$I46*(1+$D$4)^BR$11,IF(BR$12='Allgemeine Info'!$H$15,$J46*(1+$D$4)^BR$12,IF(AND(BR$12&lt;&gt;0,MOD(BR$12,$G46)=0,BR$12&lt;'Allgemeine Info'!$H$15),($I46+$J46)*((1+$D$4)^BR$12),0))))</f>
        <v>0</v>
      </c>
      <c r="BS46" s="235">
        <f>IF(OR($E46="",$F46="",$G46="",'Allgemeine Info'!$H$15=""),0,IF(AND(BS$11&lt;&gt;0,BS$11&lt;='Allgemeine Info'!$H$15),($E46+$F46)*$I46*(1+$D$4)^BS$11,IF(BS$12='Allgemeine Info'!$H$15,$J46*(1+$D$4)^BS$12,IF(AND(BS$12&lt;&gt;0,MOD(BS$12,$G46)=0,BS$12&lt;'Allgemeine Info'!$H$15),($I46+$J46)*((1+$D$4)^BS$12),0))))</f>
        <v>0</v>
      </c>
      <c r="BT46" s="235">
        <f>IF(OR($E46="",$F46="",$G46="",'Allgemeine Info'!$H$15=""),0,IF(AND(BT$11&lt;&gt;0,BT$11&lt;='Allgemeine Info'!$H$15),($E46+$F46)*$I46*(1+$D$4)^BT$11,IF(BT$12='Allgemeine Info'!$H$15,$J46*(1+$D$4)^BT$12,IF(AND(BT$12&lt;&gt;0,MOD(BT$12,$G46)=0,BT$12&lt;'Allgemeine Info'!$H$15),($I46+$J46)*((1+$D$4)^BT$12),0))))</f>
        <v>0</v>
      </c>
      <c r="BU46" s="235">
        <f>IF(OR($E46="",$F46="",$G46="",'Allgemeine Info'!$H$15=""),0,IF(AND(BU$11&lt;&gt;0,BU$11&lt;='Allgemeine Info'!$H$15),($E46+$F46)*$I46*(1+$D$4)^BU$11,IF(BU$12='Allgemeine Info'!$H$15,$J46*(1+$D$4)^BU$12,IF(AND(BU$12&lt;&gt;0,MOD(BU$12,$G46)=0,BU$12&lt;'Allgemeine Info'!$H$15),($I46+$J46)*((1+$D$4)^BU$12),0))))</f>
        <v>0</v>
      </c>
      <c r="BV46" s="235">
        <f>IF(OR($E46="",$F46="",$G46="",'Allgemeine Info'!$H$15=""),0,IF(AND(BV$11&lt;&gt;0,BV$11&lt;='Allgemeine Info'!$H$15),($E46+$F46)*$I46*(1+$D$4)^BV$11,IF(BV$12='Allgemeine Info'!$H$15,$J46*(1+$D$4)^BV$12,IF(AND(BV$12&lt;&gt;0,MOD(BV$12,$G46)=0,BV$12&lt;'Allgemeine Info'!$H$15),($I46+$J46)*((1+$D$4)^BV$12),0))))</f>
        <v>0</v>
      </c>
      <c r="BW46" s="235">
        <f>IF(OR($E46="",$F46="",$G46="",'Allgemeine Info'!$H$15=""),0,IF(AND(BW$11&lt;&gt;0,BW$11&lt;='Allgemeine Info'!$H$15),($E46+$F46)*$I46*(1+$D$4)^BW$11,IF(BW$12='Allgemeine Info'!$H$15,$J46*(1+$D$4)^BW$12,IF(AND(BW$12&lt;&gt;0,MOD(BW$12,$G46)=0,BW$12&lt;'Allgemeine Info'!$H$15),($I46+$J46)*((1+$D$4)^BW$12),0))))</f>
        <v>0</v>
      </c>
      <c r="BX46" s="235">
        <f>IF(OR($E46="",$F46="",$G46="",'Allgemeine Info'!$H$15=""),0,IF(AND(BX$11&lt;&gt;0,BX$11&lt;='Allgemeine Info'!$H$15),($E46+$F46)*$I46*(1+$D$4)^BX$11,IF(BX$12='Allgemeine Info'!$H$15,$J46*(1+$D$4)^BX$12,IF(AND(BX$12&lt;&gt;0,MOD(BX$12,$G46)=0,BX$12&lt;'Allgemeine Info'!$H$15),($I46+$J46)*((1+$D$4)^BX$12),0))))</f>
        <v>0</v>
      </c>
      <c r="BY46" s="235">
        <f>IF(OR($E46="",$F46="",$G46="",'Allgemeine Info'!$H$15=""),0,IF(AND(BY$11&lt;&gt;0,BY$11&lt;='Allgemeine Info'!$H$15),($E46+$F46)*$I46*(1+$D$4)^BY$11,IF(BY$12='Allgemeine Info'!$H$15,$J46*(1+$D$4)^BY$12,IF(AND(BY$12&lt;&gt;0,MOD(BY$12,$G46)=0,BY$12&lt;'Allgemeine Info'!$H$15),($I46+$J46)*((1+$D$4)^BY$12),0))))</f>
        <v>0</v>
      </c>
      <c r="BZ46" s="235">
        <f>IF(OR($E46="",$F46="",$G46="",'Allgemeine Info'!$H$15=""),0,IF(AND(BZ$11&lt;&gt;0,BZ$11&lt;='Allgemeine Info'!$H$15),($E46+$F46)*$I46*(1+$D$4)^BZ$11,IF(BZ$12='Allgemeine Info'!$H$15,$J46*(1+$D$4)^BZ$12,IF(AND(BZ$12&lt;&gt;0,MOD(BZ$12,$G46)=0,BZ$12&lt;'Allgemeine Info'!$H$15),($I46+$J46)*((1+$D$4)^BZ$12),0))))</f>
        <v>0</v>
      </c>
      <c r="CA46" s="235">
        <f>IF(OR($E46="",$F46="",$G46="",'Allgemeine Info'!$H$15=""),0,IF(AND(CA$11&lt;&gt;0,CA$11&lt;='Allgemeine Info'!$H$15),($E46+$F46)*$I46*(1+$D$4)^CA$11,IF(CA$12='Allgemeine Info'!$H$15,$J46*(1+$D$4)^CA$12,IF(AND(CA$12&lt;&gt;0,MOD(CA$12,$G46)=0,CA$12&lt;'Allgemeine Info'!$H$15),($I46+$J46)*((1+$D$4)^CA$12),0))))</f>
        <v>0</v>
      </c>
      <c r="CB46" s="235">
        <f>IF(OR($E46="",$F46="",$G46="",'Allgemeine Info'!$H$15=""),0,IF(AND(CB$11&lt;&gt;0,CB$11&lt;='Allgemeine Info'!$H$15),($E46+$F46)*$I46*(1+$D$4)^CB$11,IF(CB$12='Allgemeine Info'!$H$15,$J46*(1+$D$4)^CB$12,IF(AND(CB$12&lt;&gt;0,MOD(CB$12,$G46)=0,CB$12&lt;'Allgemeine Info'!$H$15),($I46+$J46)*((1+$D$4)^CB$12),0))))</f>
        <v>0</v>
      </c>
      <c r="CC46" s="235">
        <f>IF(OR($E46="",$F46="",$G46="",'Allgemeine Info'!$H$15=""),0,IF(AND(CC$11&lt;&gt;0,CC$11&lt;='Allgemeine Info'!$H$15),($E46+$F46)*$I46*(1+$D$4)^CC$11,IF(CC$12='Allgemeine Info'!$H$15,$J46*(1+$D$4)^CC$12,IF(AND(CC$12&lt;&gt;0,MOD(CC$12,$G46)=0,CC$12&lt;'Allgemeine Info'!$H$15),($I46+$J46)*((1+$D$4)^CC$12),0))))</f>
        <v>0</v>
      </c>
      <c r="CD46" s="235">
        <f>IF(OR($E46="",$F46="",$G46="",'Allgemeine Info'!$H$15=""),0,IF(AND(CD$11&lt;&gt;0,CD$11&lt;='Allgemeine Info'!$H$15),($E46+$F46)*$I46*(1+$D$4)^CD$11,IF(CD$12='Allgemeine Info'!$H$15,$J46*(1+$D$4)^CD$12,IF(AND(CD$12&lt;&gt;0,MOD(CD$12,$G46)=0,CD$12&lt;'Allgemeine Info'!$H$15),($I46+$J46)*((1+$D$4)^CD$12),0))))</f>
        <v>0</v>
      </c>
      <c r="CE46" s="235">
        <f>IF(OR($E46="",$F46="",$G46="",'Allgemeine Info'!$H$15=""),0,IF(AND(CE$11&lt;&gt;0,CE$11&lt;='Allgemeine Info'!$H$15),($E46+$F46)*$I46*(1+$D$4)^CE$11,IF(CE$12='Allgemeine Info'!$H$15,$J46*(1+$D$4)^CE$12,IF(AND(CE$12&lt;&gt;0,MOD(CE$12,$G46)=0,CE$12&lt;'Allgemeine Info'!$H$15),($I46+$J46)*((1+$D$4)^CE$12),0))))</f>
        <v>0</v>
      </c>
      <c r="CF46" s="235">
        <f>IF(OR($E46="",$F46="",$G46="",'Allgemeine Info'!$H$15=""),0,IF(AND(CF$11&lt;&gt;0,CF$11&lt;='Allgemeine Info'!$H$15),($E46+$F46)*$I46*(1+$D$4)^CF$11,IF(CF$12='Allgemeine Info'!$H$15,$J46*(1+$D$4)^CF$12,IF(AND(CF$12&lt;&gt;0,MOD(CF$12,$G46)=0,CF$12&lt;'Allgemeine Info'!$H$15),($I46+$J46)*((1+$D$4)^CF$12),0))))</f>
        <v>0</v>
      </c>
      <c r="CG46" s="235">
        <f>IF(OR($E46="",$F46="",$G46="",'Allgemeine Info'!$H$15=""),0,IF(AND(CG$11&lt;&gt;0,CG$11&lt;='Allgemeine Info'!$H$15),($E46+$F46)*$I46*(1+$D$4)^CG$11,IF(CG$12='Allgemeine Info'!$H$15,$J46*(1+$D$4)^CG$12,IF(AND(CG$12&lt;&gt;0,MOD(CG$12,$G46)=0,CG$12&lt;'Allgemeine Info'!$H$15),($I46+$J46)*((1+$D$4)^CG$12),0))))</f>
        <v>0</v>
      </c>
      <c r="CH46" s="235">
        <f>IF(OR($E46="",$F46="",$G46="",'Allgemeine Info'!$H$15=""),0,IF(AND(CH$11&lt;&gt;0,CH$11&lt;='Allgemeine Info'!$H$15),($E46+$F46)*$I46*(1+$D$4)^CH$11,IF(CH$12='Allgemeine Info'!$H$15,$J46*(1+$D$4)^CH$12,IF(AND(CH$12&lt;&gt;0,MOD(CH$12,$G46)=0,CH$12&lt;'Allgemeine Info'!$H$15),($I46+$J46)*((1+$D$4)^CH$12),0))))</f>
        <v>0</v>
      </c>
      <c r="CI46" s="235">
        <f>IF(OR($E46="",$F46="",$G46="",'Allgemeine Info'!$H$15=""),0,IF(AND(CI$11&lt;&gt;0,CI$11&lt;='Allgemeine Info'!$H$15),($E46+$F46)*$I46*(1+$D$4)^CI$11,IF(CI$12='Allgemeine Info'!$H$15,$J46*(1+$D$4)^CI$12,IF(AND(CI$12&lt;&gt;0,MOD(CI$12,$G46)=0,CI$12&lt;'Allgemeine Info'!$H$15),($I46+$J46)*((1+$D$4)^CI$12),0))))</f>
        <v>0</v>
      </c>
      <c r="CJ46" s="235">
        <f>IF(OR($E46="",$F46="",$G46="",'Allgemeine Info'!$H$15=""),0,IF(AND(CJ$11&lt;&gt;0,CJ$11&lt;='Allgemeine Info'!$H$15),($E46+$F46)*$I46*(1+$D$4)^CJ$11,IF(CJ$12='Allgemeine Info'!$H$15,$J46*(1+$D$4)^CJ$12,IF(AND(CJ$12&lt;&gt;0,MOD(CJ$12,$G46)=0,CJ$12&lt;'Allgemeine Info'!$H$15),($I46+$J46)*((1+$D$4)^CJ$12),0))))</f>
        <v>0</v>
      </c>
      <c r="CK46" s="235">
        <f>IF(OR($E46="",$F46="",$G46="",'Allgemeine Info'!$H$15=""),0,IF(AND(CK$11&lt;&gt;0,CK$11&lt;='Allgemeine Info'!$H$15),($E46+$F46)*$I46*(1+$D$4)^CK$11,IF(CK$12='Allgemeine Info'!$H$15,$J46*(1+$D$4)^CK$12,IF(AND(CK$12&lt;&gt;0,MOD(CK$12,$G46)=0,CK$12&lt;'Allgemeine Info'!$H$15),($I46+$J46)*((1+$D$4)^CK$12),0))))</f>
        <v>0</v>
      </c>
      <c r="CL46" s="235">
        <f>IF(OR($E46="",$F46="",$G46="",'Allgemeine Info'!$H$15=""),0,IF(AND(CL$11&lt;&gt;0,CL$11&lt;='Allgemeine Info'!$H$15),($E46+$F46)*$I46*(1+$D$4)^CL$11,IF(CL$12='Allgemeine Info'!$H$15,$J46*(1+$D$4)^CL$12,IF(AND(CL$12&lt;&gt;0,MOD(CL$12,$G46)=0,CL$12&lt;'Allgemeine Info'!$H$15),($I46+$J46)*((1+$D$4)^CL$12),0))))</f>
        <v>0</v>
      </c>
      <c r="CM46" s="235">
        <f>IF(OR($E46="",$F46="",$G46="",'Allgemeine Info'!$H$15=""),0,IF(AND(CM$11&lt;&gt;0,CM$11&lt;='Allgemeine Info'!$H$15),($E46+$F46)*$I46*(1+$D$4)^CM$11,IF(CM$12='Allgemeine Info'!$H$15,$J46*(1+$D$4)^CM$12,IF(AND(CM$12&lt;&gt;0,MOD(CM$12,$G46)=0,CM$12&lt;'Allgemeine Info'!$H$15),($I46+$J46)*((1+$D$4)^CM$12),0))))</f>
        <v>0</v>
      </c>
      <c r="CN46" s="235">
        <f>IF(OR($E46="",$F46="",$G46="",'Allgemeine Info'!$H$15=""),0,IF(AND(CN$11&lt;&gt;0,CN$11&lt;='Allgemeine Info'!$H$15),($E46+$F46)*$I46*(1+$D$4)^CN$11,IF(CN$12='Allgemeine Info'!$H$15,$J46*(1+$D$4)^CN$12,IF(AND(CN$12&lt;&gt;0,MOD(CN$12,$G46)=0,CN$12&lt;'Allgemeine Info'!$H$15),($I46+$J46)*((1+$D$4)^CN$12),0))))</f>
        <v>0</v>
      </c>
      <c r="CO46" s="235">
        <f>IF(OR($E46="",$F46="",$G46="",'Allgemeine Info'!$H$15=""),0,IF(AND(CO$11&lt;&gt;0,CO$11&lt;='Allgemeine Info'!$H$15),($E46+$F46)*$I46*(1+$D$4)^CO$11,IF(CO$12='Allgemeine Info'!$H$15,$J46*(1+$D$4)^CO$12,IF(AND(CO$12&lt;&gt;0,MOD(CO$12,$G46)=0,CO$12&lt;'Allgemeine Info'!$H$15),($I46+$J46)*((1+$D$4)^CO$12),0))))</f>
        <v>0</v>
      </c>
      <c r="CP46" s="235">
        <f>IF(OR($E46="",$F46="",$G46="",'Allgemeine Info'!$H$15=""),0,IF(AND(CP$11&lt;&gt;0,CP$11&lt;='Allgemeine Info'!$H$15),($E46+$F46)*$I46*(1+$D$4)^CP$11,IF(CP$12='Allgemeine Info'!$H$15,$J46*(1+$D$4)^CP$12,IF(AND(CP$12&lt;&gt;0,MOD(CP$12,$G46)=0,CP$12&lt;'Allgemeine Info'!$H$15),($I46+$J46)*((1+$D$4)^CP$12),0))))</f>
        <v>0</v>
      </c>
      <c r="CQ46" s="235">
        <f>IF(OR($E46="",$F46="",$G46="",'Allgemeine Info'!$H$15=""),0,IF(AND(CQ$11&lt;&gt;0,CQ$11&lt;='Allgemeine Info'!$H$15),($E46+$F46)*$I46*(1+$D$4)^CQ$11,IF(CQ$12='Allgemeine Info'!$H$15,$J46*(1+$D$4)^CQ$12,IF(AND(CQ$12&lt;&gt;0,MOD(CQ$12,$G46)=0,CQ$12&lt;'Allgemeine Info'!$H$15),($I46+$J46)*((1+$D$4)^CQ$12),0))))</f>
        <v>0</v>
      </c>
      <c r="CR46" s="235">
        <f>IF(OR($E46="",$F46="",$G46="",'Allgemeine Info'!$H$15=""),0,IF(AND(CR$11&lt;&gt;0,CR$11&lt;='Allgemeine Info'!$H$15),($E46+$F46)*$I46*(1+$D$4)^CR$11,IF(CR$12='Allgemeine Info'!$H$15,$J46*(1+$D$4)^CR$12,IF(AND(CR$12&lt;&gt;0,MOD(CR$12,$G46)=0,CR$12&lt;'Allgemeine Info'!$H$15),($I46+$J46)*((1+$D$4)^CR$12),0))))</f>
        <v>0</v>
      </c>
      <c r="CS46" s="235">
        <f>IF(OR($E46="",$F46="",$G46="",'Allgemeine Info'!$H$15=""),0,IF(AND(CS$11&lt;&gt;0,CS$11&lt;='Allgemeine Info'!$H$15),($E46+$F46)*$I46*(1+$D$4)^CS$11,IF(CS$12='Allgemeine Info'!$H$15,$J46*(1+$D$4)^CS$12,IF(AND(CS$12&lt;&gt;0,MOD(CS$12,$G46)=0,CS$12&lt;'Allgemeine Info'!$H$15),($I46+$J46)*((1+$D$4)^CS$12),0))))</f>
        <v>0</v>
      </c>
      <c r="CT46" s="235">
        <f>IF(OR($E46="",$F46="",$G46="",'Allgemeine Info'!$H$15=""),0,IF(AND(CT$11&lt;&gt;0,CT$11&lt;='Allgemeine Info'!$H$15),($E46+$F46)*$I46*(1+$D$4)^CT$11,IF(CT$12='Allgemeine Info'!$H$15,$J46*(1+$D$4)^CT$12,IF(AND(CT$12&lt;&gt;0,MOD(CT$12,$G46)=0,CT$12&lt;'Allgemeine Info'!$H$15),($I46+$J46)*((1+$D$4)^CT$12),0))))</f>
        <v>0</v>
      </c>
      <c r="CU46" s="235">
        <f>IF(OR($E46="",$F46="",$G46="",'Allgemeine Info'!$H$15=""),0,IF(AND(CU$11&lt;&gt;0,CU$11&lt;='Allgemeine Info'!$H$15),($E46+$F46)*$I46*(1+$D$4)^CU$11,IF(CU$12='Allgemeine Info'!$H$15,$J46*(1+$D$4)^CU$12,IF(AND(CU$12&lt;&gt;0,MOD(CU$12,$G46)=0,CU$12&lt;'Allgemeine Info'!$H$15),($I46+$J46)*((1+$D$4)^CU$12),0))))</f>
        <v>0</v>
      </c>
      <c r="CV46" s="235">
        <f>IF(OR($E46="",$F46="",$G46="",'Allgemeine Info'!$H$15=""),0,IF(AND(CV$11&lt;&gt;0,CV$11&lt;='Allgemeine Info'!$H$15),($E46+$F46)*$I46*(1+$D$4)^CV$11,IF(CV$12='Allgemeine Info'!$H$15,$J46*(1+$D$4)^CV$12,IF(AND(CV$12&lt;&gt;0,MOD(CV$12,$G46)=0,CV$12&lt;'Allgemeine Info'!$H$15),($I46+$J46)*((1+$D$4)^CV$12),0))))</f>
        <v>0</v>
      </c>
      <c r="CW46" s="235">
        <f>IF(OR($E46="",$F46="",$G46="",'Allgemeine Info'!$H$15=""),0,IF(AND(CW$11&lt;&gt;0,CW$11&lt;='Allgemeine Info'!$H$15),($E46+$F46)*$I46*(1+$D$4)^CW$11,IF(CW$12='Allgemeine Info'!$H$15,$J46*(1+$D$4)^CW$12,IF(AND(CW$12&lt;&gt;0,MOD(CW$12,$G46)=0,CW$12&lt;'Allgemeine Info'!$H$15),($I46+$J46)*((1+$D$4)^CW$12),0))))</f>
        <v>0</v>
      </c>
      <c r="CX46" s="235">
        <f>IF(OR($E46="",$F46="",$G46="",'Allgemeine Info'!$H$15=""),0,IF(AND(CX$11&lt;&gt;0,CX$11&lt;='Allgemeine Info'!$H$15),($E46+$F46)*$I46*(1+$D$4)^CX$11,IF(CX$12='Allgemeine Info'!$H$15,$J46*(1+$D$4)^CX$12,IF(AND(CX$12&lt;&gt;0,MOD(CX$12,$G46)=0,CX$12&lt;'Allgemeine Info'!$H$15),($I46+$J46)*((1+$D$4)^CX$12),0))))</f>
        <v>0</v>
      </c>
      <c r="CY46" s="235">
        <f>IF(OR($E46="",$F46="",$G46="",'Allgemeine Info'!$H$15=""),0,IF(AND(CY$11&lt;&gt;0,CY$11&lt;='Allgemeine Info'!$H$15),($E46+$F46)*$I46*(1+$D$4)^CY$11,IF(CY$12='Allgemeine Info'!$H$15,$J46*(1+$D$4)^CY$12,IF(AND(CY$12&lt;&gt;0,MOD(CY$12,$G46)=0,CY$12&lt;'Allgemeine Info'!$H$15),($I46+$J46)*((1+$D$4)^CY$12),0))))</f>
        <v>0</v>
      </c>
      <c r="CZ46" s="235">
        <f>IF(OR($E46="",$F46="",$G46="",'Allgemeine Info'!$H$15=""),0,IF(AND(CZ$11&lt;&gt;0,CZ$11&lt;='Allgemeine Info'!$H$15),($E46+$F46)*$I46*(1+$D$4)^CZ$11,IF(CZ$12='Allgemeine Info'!$H$15,$J46*(1+$D$4)^CZ$12,IF(AND(CZ$12&lt;&gt;0,MOD(CZ$12,$G46)=0,CZ$12&lt;'Allgemeine Info'!$H$15),($I46+$J46)*((1+$D$4)^CZ$12),0))))</f>
        <v>0</v>
      </c>
      <c r="DA46" s="235">
        <f>IF(OR($E46="",$F46="",$G46="",'Allgemeine Info'!$H$15=""),0,IF(AND(DA$11&lt;&gt;0,DA$11&lt;='Allgemeine Info'!$H$15),($E46+$F46)*$I46*(1+$D$4)^DA$11,IF(DA$12='Allgemeine Info'!$H$15,$J46*(1+$D$4)^DA$12,IF(AND(DA$12&lt;&gt;0,MOD(DA$12,$G46)=0,DA$12&lt;'Allgemeine Info'!$H$15),($I46+$J46)*((1+$D$4)^DA$12),0))))</f>
        <v>0</v>
      </c>
      <c r="DB46" s="235">
        <f>IF(OR($E46="",$F46="",$G46="",'Allgemeine Info'!$H$15=""),0,IF(AND(DB$11&lt;&gt;0,DB$11&lt;='Allgemeine Info'!$H$15),($E46+$F46)*$I46*(1+$D$4)^DB$11,IF(DB$12='Allgemeine Info'!$H$15,$J46*(1+$D$4)^DB$12,IF(AND(DB$12&lt;&gt;0,MOD(DB$12,$G46)=0,DB$12&lt;'Allgemeine Info'!$H$15),($I46+$J46)*((1+$D$4)^DB$12),0))))</f>
        <v>0</v>
      </c>
      <c r="DC46" s="235">
        <f>IF(OR($E46="",$F46="",$G46="",'Allgemeine Info'!$H$15=""),0,IF(AND(DC$11&lt;&gt;0,DC$11&lt;='Allgemeine Info'!$H$15),($E46+$F46)*$I46*(1+$D$4)^DC$11,IF(DC$12='Allgemeine Info'!$H$15,$J46*(1+$D$4)^DC$12,IF(AND(DC$12&lt;&gt;0,MOD(DC$12,$G46)=0,DC$12&lt;'Allgemeine Info'!$H$15),($I46+$J46)*((1+$D$4)^DC$12),0))))</f>
        <v>0</v>
      </c>
      <c r="DD46" s="235">
        <f>IF(OR($E46="",$F46="",$G46="",'Allgemeine Info'!$H$15=""),0,IF(AND(DD$11&lt;&gt;0,DD$11&lt;='Allgemeine Info'!$H$15),($E46+$F46)*$I46*(1+$D$4)^DD$11,IF(DD$12='Allgemeine Info'!$H$15,$J46*(1+$D$4)^DD$12,IF(AND(DD$12&lt;&gt;0,MOD(DD$12,$G46)=0,DD$12&lt;'Allgemeine Info'!$H$15),($I46+$J46)*((1+$D$4)^DD$12),0))))</f>
        <v>0</v>
      </c>
      <c r="DE46" s="235">
        <f>IF(OR($E46="",$F46="",$G46="",'Allgemeine Info'!$H$15=""),0,IF(AND(DE$11&lt;&gt;0,DE$11&lt;='Allgemeine Info'!$H$15),($E46+$F46)*$I46*(1+$D$4)^DE$11,IF(DE$12='Allgemeine Info'!$H$15,$J46*(1+$D$4)^DE$12,IF(AND(DE$12&lt;&gt;0,MOD(DE$12,$G46)=0,DE$12&lt;'Allgemeine Info'!$H$15),($I46+$J46)*((1+$D$4)^DE$12),0))))</f>
        <v>0</v>
      </c>
      <c r="DF46" s="235">
        <f>IF(OR($E46="",$F46="",$G46="",'Allgemeine Info'!$H$15=""),0,IF(AND(DF$11&lt;&gt;0,DF$11&lt;='Allgemeine Info'!$H$15),($E46+$F46)*$I46*(1+$D$4)^DF$11,IF(DF$12='Allgemeine Info'!$H$15,$J46*(1+$D$4)^DF$12,IF(AND(DF$12&lt;&gt;0,MOD(DF$12,$G46)=0,DF$12&lt;'Allgemeine Info'!$H$15),($I46+$J46)*((1+$D$4)^DF$12),0))))</f>
        <v>0</v>
      </c>
      <c r="DG46" s="235">
        <f>IF(OR($E46="",$F46="",$G46="",'Allgemeine Info'!$H$15=""),0,IF(AND(DG$11&lt;&gt;0,DG$11&lt;='Allgemeine Info'!$H$15),($E46+$F46)*$I46*(1+$D$4)^DG$11,IF(DG$12='Allgemeine Info'!$H$15,$J46*(1+$D$4)^DG$12,IF(AND(DG$12&lt;&gt;0,MOD(DG$12,$G46)=0,DG$12&lt;'Allgemeine Info'!$H$15),($I46+$J46)*((1+$D$4)^DG$12),0))))</f>
        <v>0</v>
      </c>
      <c r="DH46" s="235">
        <f>IF(OR($E46="",$F46="",$G46="",'Allgemeine Info'!$H$15=""),0,IF(AND(DH$11&lt;&gt;0,DH$11&lt;='Allgemeine Info'!$H$15),($E46+$F46)*$I46*(1+$D$4)^DH$11,IF(DH$12='Allgemeine Info'!$H$15,$J46*(1+$D$4)^DH$12,IF(AND(DH$12&lt;&gt;0,MOD(DH$12,$G46)=0,DH$12&lt;'Allgemeine Info'!$H$15),($I46+$J46)*((1+$D$4)^DH$12),0))))</f>
        <v>0</v>
      </c>
      <c r="DI46" s="235">
        <f>IF(OR($E46="",$F46="",$G46="",'Allgemeine Info'!$H$15=""),0,IF(AND(DI$11&lt;&gt;0,DI$11&lt;='Allgemeine Info'!$H$15),($E46+$F46)*$I46*(1+$D$4)^DI$11,IF(DI$12='Allgemeine Info'!$H$15,$J46*(1+$D$4)^DI$12,IF(AND(DI$12&lt;&gt;0,MOD(DI$12,$G46)=0,DI$12&lt;'Allgemeine Info'!$H$15),($I46+$J46)*((1+$D$4)^DI$12),0))))</f>
        <v>0</v>
      </c>
      <c r="DJ46" s="235">
        <f>IF(OR($E46="",$F46="",$G46="",'Allgemeine Info'!$H$15=""),0,IF(AND(DJ$11&lt;&gt;0,DJ$11&lt;='Allgemeine Info'!$H$15),($E46+$F46)*$I46*(1+$D$4)^DJ$11,IF(DJ$12='Allgemeine Info'!$H$15,$J46*(1+$D$4)^DJ$12,IF(AND(DJ$12&lt;&gt;0,MOD(DJ$12,$G46)=0,DJ$12&lt;'Allgemeine Info'!$H$15),($I46+$J46)*((1+$D$4)^DJ$12),0))))</f>
        <v>0</v>
      </c>
      <c r="DK46" s="235">
        <f>IF(OR($E46="",$F46="",$G46="",'Allgemeine Info'!$H$15=""),0,IF(AND(DK$11&lt;&gt;0,DK$11&lt;='Allgemeine Info'!$H$15),($E46+$F46)*$I46*(1+$D$4)^DK$11,IF(DK$12='Allgemeine Info'!$H$15,$J46*(1+$D$4)^DK$12,IF(AND(DK$12&lt;&gt;0,MOD(DK$12,$G46)=0,DK$12&lt;'Allgemeine Info'!$H$15),($I46+$J46)*((1+$D$4)^DK$12),0))))</f>
        <v>0</v>
      </c>
      <c r="DL46" s="235">
        <f>IF(OR($E46="",$F46="",$G46="",'Allgemeine Info'!$H$15=""),0,IF(AND(DL$11&lt;&gt;0,DL$11&lt;='Allgemeine Info'!$H$15),($E46+$F46)*$I46*(1+$D$4)^DL$11,IF(DL$12='Allgemeine Info'!$H$15,$J46*(1+$D$4)^DL$12,IF(AND(DL$12&lt;&gt;0,MOD(DL$12,$G46)=0,DL$12&lt;'Allgemeine Info'!$H$15),($I46+$J46)*((1+$D$4)^DL$12),0))))</f>
        <v>0</v>
      </c>
      <c r="DM46" s="235">
        <f>IF(OR($E46="",$F46="",$G46="",'Allgemeine Info'!$H$15=""),0,IF(AND(DM$11&lt;&gt;0,DM$11&lt;='Allgemeine Info'!$H$15),($E46+$F46)*$I46*(1+$D$4)^DM$11,IF(DM$12='Allgemeine Info'!$H$15,$J46*(1+$D$4)^DM$12,IF(AND(DM$12&lt;&gt;0,MOD(DM$12,$G46)=0,DM$12&lt;'Allgemeine Info'!$H$15),($I46+$J46)*((1+$D$4)^DM$12),0))))</f>
        <v>0</v>
      </c>
      <c r="DN46" s="235">
        <f>IF(OR($E46="",$F46="",$G46="",'Allgemeine Info'!$H$15=""),0,IF(AND(DN$11&lt;&gt;0,DN$11&lt;='Allgemeine Info'!$H$15),($E46+$F46)*$I46*(1+$D$4)^DN$11,IF(DN$12='Allgemeine Info'!$H$15,$J46*(1+$D$4)^DN$12,IF(AND(DN$12&lt;&gt;0,MOD(DN$12,$G46)=0,DN$12&lt;'Allgemeine Info'!$H$15),($I46+$J46)*((1+$D$4)^DN$12),0))))</f>
        <v>0</v>
      </c>
      <c r="DO46" s="235">
        <f>IF(OR($E46="",$F46="",$G46="",'Allgemeine Info'!$H$15=""),0,IF(AND(DO$11&lt;&gt;0,DO$11&lt;='Allgemeine Info'!$H$15),($E46+$F46)*$I46*(1+$D$4)^DO$11,IF(DO$12='Allgemeine Info'!$H$15,$J46*(1+$D$4)^DO$12,IF(AND(DO$12&lt;&gt;0,MOD(DO$12,$G46)=0,DO$12&lt;'Allgemeine Info'!$H$15),($I46+$J46)*((1+$D$4)^DO$12),0))))</f>
        <v>0</v>
      </c>
      <c r="DP46" s="235">
        <f>IF(OR($E46="",$F46="",$G46="",'Allgemeine Info'!$H$15=""),0,IF(AND(DP$11&lt;&gt;0,DP$11&lt;='Allgemeine Info'!$H$15),($E46+$F46)*$I46*(1+$D$4)^DP$11,IF(DP$12='Allgemeine Info'!$H$15,$J46*(1+$D$4)^DP$12,IF(AND(DP$12&lt;&gt;0,MOD(DP$12,$G46)=0,DP$12&lt;'Allgemeine Info'!$H$15),($I46+$J46)*((1+$D$4)^DP$12),0))))</f>
        <v>0</v>
      </c>
      <c r="DQ46" s="235">
        <f>IF(OR($E46="",$F46="",$G46="",'Allgemeine Info'!$H$15=""),0,IF(AND(DQ$11&lt;&gt;0,DQ$11&lt;='Allgemeine Info'!$H$15),($E46+$F46)*$I46*(1+$D$4)^DQ$11,IF(DQ$12='Allgemeine Info'!$H$15,$J46*(1+$D$4)^DQ$12,IF(AND(DQ$12&lt;&gt;0,MOD(DQ$12,$G46)=0,DQ$12&lt;'Allgemeine Info'!$H$15),($I46+$J46)*((1+$D$4)^DQ$12),0))))</f>
        <v>0</v>
      </c>
      <c r="DR46" s="235">
        <f>IF(OR($E46="",$F46="",$G46="",'Allgemeine Info'!$H$15=""),0,IF(AND(DR$11&lt;&gt;0,DR$11&lt;='Allgemeine Info'!$H$15),($E46+$F46)*$I46*(1+$D$4)^DR$11,IF(DR$12='Allgemeine Info'!$H$15,$J46*(1+$D$4)^DR$12,IF(AND(DR$12&lt;&gt;0,MOD(DR$12,$G46)=0,DR$12&lt;'Allgemeine Info'!$H$15),($I46+$J46)*((1+$D$4)^DR$12),0))))</f>
        <v>0</v>
      </c>
      <c r="DS46" s="235">
        <f>IF(OR($E46="",$F46="",$G46="",'Allgemeine Info'!$H$15=""),0,IF(AND(DS$11&lt;&gt;0,DS$11&lt;='Allgemeine Info'!$H$15),($E46+$F46)*$I46*(1+$D$4)^DS$11,IF(DS$12='Allgemeine Info'!$H$15,$J46*(1+$D$4)^DS$12,IF(AND(DS$12&lt;&gt;0,MOD(DS$12,$G46)=0,DS$12&lt;'Allgemeine Info'!$H$15),($I46+$J46)*((1+$D$4)^DS$12),0))))</f>
        <v>0</v>
      </c>
      <c r="DT46" s="235">
        <f>IF(OR($E46="",$F46="",$G46="",'Allgemeine Info'!$H$15=""),0,IF(AND(DT$11&lt;&gt;0,DT$11&lt;='Allgemeine Info'!$H$15),($E46+$F46)*$I46*(1+$D$4)^DT$11,IF(DT$12='Allgemeine Info'!$H$15,$J46*(1+$D$4)^DT$12,IF(AND(DT$12&lt;&gt;0,MOD(DT$12,$G46)=0,DT$12&lt;'Allgemeine Info'!$H$15),($I46+$J46)*((1+$D$4)^DT$12),0))))</f>
        <v>0</v>
      </c>
      <c r="DU46" s="235">
        <f>IF(OR($E46="",$F46="",$G46="",'Allgemeine Info'!$H$15=""),0,IF(AND(DU$11&lt;&gt;0,DU$11&lt;='Allgemeine Info'!$H$15),($E46+$F46)*$I46*(1+$D$4)^DU$11,IF(DU$12='Allgemeine Info'!$H$15,$J46*(1+$D$4)^DU$12,IF(AND(DU$12&lt;&gt;0,MOD(DU$12,$G46)=0,DU$12&lt;'Allgemeine Info'!$H$15),($I46+$J46)*((1+$D$4)^DU$12),0))))</f>
        <v>0</v>
      </c>
      <c r="DV46" s="235">
        <f>IF(OR($E46="",$F46="",$G46="",'Allgemeine Info'!$H$15=""),0,IF(AND(DV$11&lt;&gt;0,DV$11&lt;='Allgemeine Info'!$H$15),($E46+$F46)*$I46*(1+$D$4)^DV$11,IF(DV$12='Allgemeine Info'!$H$15,$J46*(1+$D$4)^DV$12,IF(AND(DV$12&lt;&gt;0,MOD(DV$12,$G46)=0,DV$12&lt;'Allgemeine Info'!$H$15),($I46+$J46)*((1+$D$4)^DV$12),0))))</f>
        <v>0</v>
      </c>
      <c r="DW46" s="235">
        <f>IF(OR($E46="",$F46="",$G46="",'Allgemeine Info'!$H$15=""),0,IF(AND(DW$11&lt;&gt;0,DW$11&lt;='Allgemeine Info'!$H$15),($E46+$F46)*$I46*(1+$D$4)^DW$11,IF(DW$12='Allgemeine Info'!$H$15,$J46*(1+$D$4)^DW$12,IF(AND(DW$12&lt;&gt;0,MOD(DW$12,$G46)=0,DW$12&lt;'Allgemeine Info'!$H$15),($I46+$J46)*((1+$D$4)^DW$12),0))))</f>
        <v>0</v>
      </c>
      <c r="DX46" s="235">
        <f>IF(OR($E46="",$F46="",$G46="",'Allgemeine Info'!$H$15=""),0,IF(AND(DX$11&lt;&gt;0,DX$11&lt;='Allgemeine Info'!$H$15),($E46+$F46)*$I46*(1+$D$4)^DX$11,IF(DX$12='Allgemeine Info'!$H$15,$J46*(1+$D$4)^DX$12,IF(AND(DX$12&lt;&gt;0,MOD(DX$12,$G46)=0,DX$12&lt;'Allgemeine Info'!$H$15),($I46+$J46)*((1+$D$4)^DX$12),0))))</f>
        <v>0</v>
      </c>
      <c r="DY46" s="235">
        <f>IF(OR($E46="",$F46="",$G46="",'Allgemeine Info'!$H$15=""),0,IF(AND(DY$11&lt;&gt;0,DY$11&lt;='Allgemeine Info'!$H$15),($E46+$F46)*$I46*(1+$D$4)^DY$11,IF(DY$12='Allgemeine Info'!$H$15,$J46*(1+$D$4)^DY$12,IF(AND(DY$12&lt;&gt;0,MOD(DY$12,$G46)=0,DY$12&lt;'Allgemeine Info'!$H$15),($I46+$J46)*((1+$D$4)^DY$12),0))))</f>
        <v>0</v>
      </c>
      <c r="DZ46" s="235">
        <f>IF(OR($E46="",$F46="",$G46="",'Allgemeine Info'!$H$15=""),0,IF(AND(DZ$11&lt;&gt;0,DZ$11&lt;='Allgemeine Info'!$H$15),($E46+$F46)*$I46*(1+$D$4)^DZ$11,IF(DZ$12='Allgemeine Info'!$H$15,$J46*(1+$D$4)^DZ$12,IF(AND(DZ$12&lt;&gt;0,MOD(DZ$12,$G46)=0,DZ$12&lt;'Allgemeine Info'!$H$15),($I46+$J46)*((1+$D$4)^DZ$12),0))))</f>
        <v>0</v>
      </c>
      <c r="EA46" s="235">
        <f>IF(OR($E46="",$F46="",$G46="",'Allgemeine Info'!$H$15=""),0,IF(AND(EA$11&lt;&gt;0,EA$11&lt;='Allgemeine Info'!$H$15),($E46+$F46)*$I46*(1+$D$4)^EA$11,IF(EA$12='Allgemeine Info'!$H$15,$J46*(1+$D$4)^EA$12,IF(AND(EA$12&lt;&gt;0,MOD(EA$12,$G46)=0,EA$12&lt;'Allgemeine Info'!$H$15),($I46+$J46)*((1+$D$4)^EA$12),0))))</f>
        <v>0</v>
      </c>
      <c r="EB46" s="235">
        <f>IF(OR($E46="",$F46="",$G46="",'Allgemeine Info'!$H$15=""),0,IF(AND(EB$11&lt;&gt;0,EB$11&lt;='Allgemeine Info'!$H$15),($E46+$F46)*$I46*(1+$D$4)^EB$11,IF(EB$12='Allgemeine Info'!$H$15,$J46*(1+$D$4)^EB$12,IF(AND(EB$12&lt;&gt;0,MOD(EB$12,$G46)=0,EB$12&lt;'Allgemeine Info'!$H$15),($I46+$J46)*((1+$D$4)^EB$12),0))))</f>
        <v>0</v>
      </c>
      <c r="EC46" s="235">
        <f>IF(OR($E46="",$F46="",$G46="",'Allgemeine Info'!$H$15=""),0,IF(AND(EC$11&lt;&gt;0,EC$11&lt;='Allgemeine Info'!$H$15),($E46+$F46)*$I46*(1+$D$4)^EC$11,IF(EC$12='Allgemeine Info'!$H$15,$J46*(1+$D$4)^EC$12,IF(AND(EC$12&lt;&gt;0,MOD(EC$12,$G46)=0,EC$12&lt;'Allgemeine Info'!$H$15),($I46+$J46)*((1+$D$4)^EC$12),0))))</f>
        <v>0</v>
      </c>
      <c r="ED46" s="235">
        <f>IF(OR($E46="",$F46="",$G46="",'Allgemeine Info'!$H$15=""),0,IF(AND(ED$11&lt;&gt;0,ED$11&lt;='Allgemeine Info'!$H$15),($E46+$F46)*$I46*(1+$D$4)^ED$11,IF(ED$12='Allgemeine Info'!$H$15,$J46*(1+$D$4)^ED$12,IF(AND(ED$12&lt;&gt;0,MOD(ED$12,$G46)=0,ED$12&lt;'Allgemeine Info'!$H$15),($I46+$J46)*((1+$D$4)^ED$12),0))))</f>
        <v>0</v>
      </c>
      <c r="EE46" s="235">
        <f>IF(OR($E46="",$F46="",$G46="",'Allgemeine Info'!$H$15=""),0,IF(AND(EE$11&lt;&gt;0,EE$11&lt;='Allgemeine Info'!$H$15),($E46+$F46)*$I46*(1+$D$4)^EE$11,IF(EE$12='Allgemeine Info'!$H$15,$J46*(1+$D$4)^EE$12,IF(AND(EE$12&lt;&gt;0,MOD(EE$12,$G46)=0,EE$12&lt;'Allgemeine Info'!$H$15),($I46+$J46)*((1+$D$4)^EE$12),0))))</f>
        <v>0</v>
      </c>
      <c r="EF46" s="235">
        <f>IF(OR($E46="",$F46="",$G46="",'Allgemeine Info'!$H$15=""),0,IF(AND(EF$11&lt;&gt;0,EF$11&lt;='Allgemeine Info'!$H$15),($E46+$F46)*$I46*(1+$D$4)^EF$11,IF(EF$12='Allgemeine Info'!$H$15,$J46*(1+$D$4)^EF$12,IF(AND(EF$12&lt;&gt;0,MOD(EF$12,$G46)=0,EF$12&lt;'Allgemeine Info'!$H$15),($I46+$J46)*((1+$D$4)^EF$12),0))))</f>
        <v>0</v>
      </c>
      <c r="EG46" s="235">
        <f>IF(OR($E46="",$F46="",$G46="",'Allgemeine Info'!$H$15=""),0,IF(AND(EG$11&lt;&gt;0,EG$11&lt;='Allgemeine Info'!$H$15),($E46+$F46)*$I46*(1+$D$4)^EG$11,IF(EG$12='Allgemeine Info'!$H$15,$J46*(1+$D$4)^EG$12,IF(AND(EG$12&lt;&gt;0,MOD(EG$12,$G46)=0,EG$12&lt;'Allgemeine Info'!$H$15),($I46+$J46)*((1+$D$4)^EG$12),0))))</f>
        <v>0</v>
      </c>
      <c r="EH46" s="235">
        <f>IF(OR($E46="",$F46="",$G46="",'Allgemeine Info'!$H$15=""),0,IF(AND(EH$11&lt;&gt;0,EH$11&lt;='Allgemeine Info'!$H$15),($E46+$F46)*$I46*(1+$D$4)^EH$11,IF(EH$12='Allgemeine Info'!$H$15,$J46*(1+$D$4)^EH$12,IF(AND(EH$12&lt;&gt;0,MOD(EH$12,$G46)=0,EH$12&lt;'Allgemeine Info'!$H$15),($I46+$J46)*((1+$D$4)^EH$12),0))))</f>
        <v>0</v>
      </c>
      <c r="EI46" s="235">
        <f>IF(OR($E46="",$F46="",$G46="",'Allgemeine Info'!$H$15=""),0,IF(AND(EI$11&lt;&gt;0,EI$11&lt;='Allgemeine Info'!$H$15),($E46+$F46)*$I46*(1+$D$4)^EI$11,IF(EI$12='Allgemeine Info'!$H$15,$J46*(1+$D$4)^EI$12,IF(AND(EI$12&lt;&gt;0,MOD(EI$12,$G46)=0,EI$12&lt;'Allgemeine Info'!$H$15),($I46+$J46)*((1+$D$4)^EI$12),0))))</f>
        <v>0</v>
      </c>
      <c r="EJ46" s="235">
        <f>IF(OR($E46="",$F46="",$G46="",'Allgemeine Info'!$H$15=""),0,IF(AND(EJ$11&lt;&gt;0,EJ$11&lt;='Allgemeine Info'!$H$15),($E46+$F46)*$I46*(1+$D$4)^EJ$11,IF(EJ$12='Allgemeine Info'!$H$15,$J46*(1+$D$4)^EJ$12,IF(AND(EJ$12&lt;&gt;0,MOD(EJ$12,$G46)=0,EJ$12&lt;'Allgemeine Info'!$H$15),($I46+$J46)*((1+$D$4)^EJ$12),0))))</f>
        <v>0</v>
      </c>
      <c r="EK46" s="235">
        <f>IF(OR($E46="",$F46="",$G46="",'Allgemeine Info'!$H$15=""),0,IF(AND(EK$11&lt;&gt;0,EK$11&lt;='Allgemeine Info'!$H$15),($E46+$F46)*$I46*(1+$D$4)^EK$11,IF(EK$12='Allgemeine Info'!$H$15,$J46*(1+$D$4)^EK$12,IF(AND(EK$12&lt;&gt;0,MOD(EK$12,$G46)=0,EK$12&lt;'Allgemeine Info'!$H$15),($I46+$J46)*((1+$D$4)^EK$12),0))))</f>
        <v>0</v>
      </c>
      <c r="EL46" s="235">
        <f>IF(OR($E46="",$F46="",$G46="",'Allgemeine Info'!$H$15=""),0,IF(AND(EL$11&lt;&gt;0,EL$11&lt;='Allgemeine Info'!$H$15),($E46+$F46)*$I46*(1+$D$4)^EL$11,IF(EL$12='Allgemeine Info'!$H$15,$J46*(1+$D$4)^EL$12,IF(AND(EL$12&lt;&gt;0,MOD(EL$12,$G46)=0,EL$12&lt;'Allgemeine Info'!$H$15),($I46+$J46)*((1+$D$4)^EL$12),0))))</f>
        <v>0</v>
      </c>
      <c r="EM46" s="235">
        <f>IF(OR($E46="",$F46="",$G46="",'Allgemeine Info'!$H$15=""),0,IF(AND(EM$11&lt;&gt;0,EM$11&lt;='Allgemeine Info'!$H$15),($E46+$F46)*$I46*(1+$D$4)^EM$11,IF(EM$12='Allgemeine Info'!$H$15,$J46*(1+$D$4)^EM$12,IF(AND(EM$12&lt;&gt;0,MOD(EM$12,$G46)=0,EM$12&lt;'Allgemeine Info'!$H$15),($I46+$J46)*((1+$D$4)^EM$12),0))))</f>
        <v>0</v>
      </c>
      <c r="EN46" s="235">
        <f>IF(OR($E46="",$F46="",$G46="",'Allgemeine Info'!$H$15=""),0,IF(AND(EN$11&lt;&gt;0,EN$11&lt;='Allgemeine Info'!$H$15),($E46+$F46)*$I46*(1+$D$4)^EN$11,IF(EN$12='Allgemeine Info'!$H$15,$J46*(1+$D$4)^EN$12,IF(AND(EN$12&lt;&gt;0,MOD(EN$12,$G46)=0,EN$12&lt;'Allgemeine Info'!$H$15),($I46+$J46)*((1+$D$4)^EN$12),0))))</f>
        <v>0</v>
      </c>
      <c r="EO46" s="235">
        <f>IF(OR($E46="",$F46="",$G46="",'Allgemeine Info'!$H$15=""),0,IF(AND(EO$11&lt;&gt;0,EO$11&lt;='Allgemeine Info'!$H$15),($E46+$F46)*$I46*(1+$D$4)^EO$11,IF(EO$12='Allgemeine Info'!$H$15,$J46*(1+$D$4)^EO$12,IF(AND(EO$12&lt;&gt;0,MOD(EO$12,$G46)=0,EO$12&lt;'Allgemeine Info'!$H$15),($I46+$J46)*((1+$D$4)^EO$12),0))))</f>
        <v>0</v>
      </c>
      <c r="EP46" s="235">
        <f>IF(OR($E46="",$F46="",$G46="",'Allgemeine Info'!$H$15=""),0,IF(AND(EP$11&lt;&gt;0,EP$11&lt;='Allgemeine Info'!$H$15),($E46+$F46)*$I46*(1+$D$4)^EP$11,IF(EP$12='Allgemeine Info'!$H$15,$J46*(1+$D$4)^EP$12,IF(AND(EP$12&lt;&gt;0,MOD(EP$12,$G46)=0,EP$12&lt;'Allgemeine Info'!$H$15),($I46+$J46)*((1+$D$4)^EP$12),0))))</f>
        <v>0</v>
      </c>
      <c r="EQ46" s="235">
        <f>IF(OR($E46="",$F46="",$G46="",'Allgemeine Info'!$H$15=""),0,IF(AND(EQ$11&lt;&gt;0,EQ$11&lt;='Allgemeine Info'!$H$15),($E46+$F46)*$I46*(1+$D$4)^EQ$11,IF(EQ$12='Allgemeine Info'!$H$15,$J46*(1+$D$4)^EQ$12,IF(AND(EQ$12&lt;&gt;0,MOD(EQ$12,$G46)=0,EQ$12&lt;'Allgemeine Info'!$H$15),($I46+$J46)*((1+$D$4)^EQ$12),0))))</f>
        <v>0</v>
      </c>
      <c r="ER46" s="235">
        <f>IF(OR($E46="",$F46="",$G46="",'Allgemeine Info'!$H$15=""),0,IF(AND(ER$11&lt;&gt;0,ER$11&lt;='Allgemeine Info'!$H$15),($E46+$F46)*$I46*(1+$D$4)^ER$11,IF(ER$12='Allgemeine Info'!$H$15,$J46*(1+$D$4)^ER$12,IF(AND(ER$12&lt;&gt;0,MOD(ER$12,$G46)=0,ER$12&lt;'Allgemeine Info'!$H$15),($I46+$J46)*((1+$D$4)^ER$12),0))))</f>
        <v>0</v>
      </c>
      <c r="ES46" s="235">
        <f>IF(OR($E46="",$F46="",$G46="",'Allgemeine Info'!$H$15=""),0,IF(AND(ES$11&lt;&gt;0,ES$11&lt;='Allgemeine Info'!$H$15),($E46+$F46)*$I46*(1+$D$4)^ES$11,IF(ES$12='Allgemeine Info'!$H$15,$J46*(1+$D$4)^ES$12,IF(AND(ES$12&lt;&gt;0,MOD(ES$12,$G46)=0,ES$12&lt;'Allgemeine Info'!$H$15),($I46+$J46)*((1+$D$4)^ES$12),0))))</f>
        <v>0</v>
      </c>
      <c r="ET46" s="235">
        <f>IF(OR($E46="",$F46="",$G46="",'Allgemeine Info'!$H$15=""),0,IF(AND(ET$11&lt;&gt;0,ET$11&lt;='Allgemeine Info'!$H$15),($E46+$F46)*$I46*(1+$D$4)^ET$11,IF(ET$12='Allgemeine Info'!$H$15,$J46*(1+$D$4)^ET$12,IF(AND(ET$12&lt;&gt;0,MOD(ET$12,$G46)=0,ET$12&lt;'Allgemeine Info'!$H$15),($I46+$J46)*((1+$D$4)^ET$12),0))))</f>
        <v>0</v>
      </c>
      <c r="EU46" s="235">
        <f>IF(OR($E46="",$F46="",$G46="",'Allgemeine Info'!$H$15=""),0,IF(AND(EU$11&lt;&gt;0,EU$11&lt;='Allgemeine Info'!$H$15),($E46+$F46)*$I46*(1+$D$4)^EU$11,IF(EU$12='Allgemeine Info'!$H$15,$J46*(1+$D$4)^EU$12,IF(AND(EU$12&lt;&gt;0,MOD(EU$12,$G46)=0,EU$12&lt;'Allgemeine Info'!$H$15),($I46+$J46)*((1+$D$4)^EU$12),0))))</f>
        <v>0</v>
      </c>
      <c r="EV46" s="235">
        <f>IF(OR($E46="",$F46="",$G46="",'Allgemeine Info'!$H$15=""),0,IF(AND(EV$11&lt;&gt;0,EV$11&lt;='Allgemeine Info'!$H$15),($E46+$F46)*$I46*(1+$D$4)^EV$11,IF(EV$12='Allgemeine Info'!$H$15,$J46*(1+$D$4)^EV$12,IF(AND(EV$12&lt;&gt;0,MOD(EV$12,$G46)=0,EV$12&lt;'Allgemeine Info'!$H$15),($I46+$J46)*((1+$D$4)^EV$12),0))))</f>
        <v>0</v>
      </c>
      <c r="EW46" s="235">
        <f>IF(OR($E46="",$F46="",$G46="",'Allgemeine Info'!$H$15=""),0,IF(AND(EW$11&lt;&gt;0,EW$11&lt;='Allgemeine Info'!$H$15),($E46+$F46)*$I46*(1+$D$4)^EW$11,IF(EW$12='Allgemeine Info'!$H$15,$J46*(1+$D$4)^EW$12,IF(AND(EW$12&lt;&gt;0,MOD(EW$12,$G46)=0,EW$12&lt;'Allgemeine Info'!$H$15),($I46+$J46)*((1+$D$4)^EW$12),0))))</f>
        <v>0</v>
      </c>
      <c r="EX46" s="235">
        <f>IF(OR($E46="",$F46="",$G46="",'Allgemeine Info'!$H$15=""),0,IF(AND(EX$11&lt;&gt;0,EX$11&lt;='Allgemeine Info'!$H$15),($E46+$F46)*$I46*(1+$D$4)^EX$11,IF(EX$12='Allgemeine Info'!$H$15,$J46*(1+$D$4)^EX$12,IF(AND(EX$12&lt;&gt;0,MOD(EX$12,$G46)=0,EX$12&lt;'Allgemeine Info'!$H$15),($I46+$J46)*((1+$D$4)^EX$12),0))))</f>
        <v>0</v>
      </c>
      <c r="EY46" s="235">
        <f>IF(OR($E46="",$F46="",$G46="",'Allgemeine Info'!$H$15=""),0,IF(AND(EY$11&lt;&gt;0,EY$11&lt;='Allgemeine Info'!$H$15),($E46+$F46)*$I46*(1+$D$4)^EY$11,IF(EY$12='Allgemeine Info'!$H$15,$J46*(1+$D$4)^EY$12,IF(AND(EY$12&lt;&gt;0,MOD(EY$12,$G46)=0,EY$12&lt;'Allgemeine Info'!$H$15),($I46+$J46)*((1+$D$4)^EY$12),0))))</f>
        <v>0</v>
      </c>
      <c r="EZ46" s="235">
        <f>IF(OR($E46="",$F46="",$G46="",'Allgemeine Info'!$H$15=""),0,IF(AND(EZ$11&lt;&gt;0,EZ$11&lt;='Allgemeine Info'!$H$15),($E46+$F46)*$I46*(1+$D$4)^EZ$11,IF(EZ$12='Allgemeine Info'!$H$15,$J46*(1+$D$4)^EZ$12,IF(AND(EZ$12&lt;&gt;0,MOD(EZ$12,$G46)=0,EZ$12&lt;'Allgemeine Info'!$H$15),($I46+$J46)*((1+$D$4)^EZ$12),0))))</f>
        <v>0</v>
      </c>
      <c r="FA46" s="235">
        <f>IF(OR($E46="",$F46="",$G46="",'Allgemeine Info'!$H$15=""),0,IF(AND(FA$11&lt;&gt;0,FA$11&lt;='Allgemeine Info'!$H$15),($E46+$F46)*$I46*(1+$D$4)^FA$11,IF(FA$12='Allgemeine Info'!$H$15,$J46*(1+$D$4)^FA$12,IF(AND(FA$12&lt;&gt;0,MOD(FA$12,$G46)=0,FA$12&lt;'Allgemeine Info'!$H$15),($I46+$J46)*((1+$D$4)^FA$12),0))))</f>
        <v>0</v>
      </c>
      <c r="FB46" s="235">
        <f>IF(OR($E46="",$F46="",$G46="",'Allgemeine Info'!$H$15=""),0,IF(AND(FB$11&lt;&gt;0,FB$11&lt;='Allgemeine Info'!$H$15),($E46+$F46)*$I46*(1+$D$4)^FB$11,IF(FB$12='Allgemeine Info'!$H$15,$J46*(1+$D$4)^FB$12,IF(AND(FB$12&lt;&gt;0,MOD(FB$12,$G46)=0,FB$12&lt;'Allgemeine Info'!$H$15),($I46+$J46)*((1+$D$4)^FB$12),0))))</f>
        <v>0</v>
      </c>
      <c r="FC46" s="235">
        <f>IF(OR($E46="",$F46="",$G46="",'Allgemeine Info'!$H$15=""),0,IF(AND(FC$11&lt;&gt;0,FC$11&lt;='Allgemeine Info'!$H$15),($E46+$F46)*$I46*(1+$D$4)^FC$11,IF(FC$12='Allgemeine Info'!$H$15,$J46*(1+$D$4)^FC$12,IF(AND(FC$12&lt;&gt;0,MOD(FC$12,$G46)=0,FC$12&lt;'Allgemeine Info'!$H$15),($I46+$J46)*((1+$D$4)^FC$12),0))))</f>
        <v>0</v>
      </c>
      <c r="FD46" s="235">
        <f>IF(OR($E46="",$F46="",$G46="",'Allgemeine Info'!$H$15=""),0,IF(AND(FD$11&lt;&gt;0,FD$11&lt;='Allgemeine Info'!$H$15),($E46+$F46)*$I46*(1+$D$4)^FD$11,IF(FD$12='Allgemeine Info'!$H$15,$J46*(1+$D$4)^FD$12,IF(AND(FD$12&lt;&gt;0,MOD(FD$12,$G46)=0,FD$12&lt;'Allgemeine Info'!$H$15),($I46+$J46)*((1+$D$4)^FD$12),0))))</f>
        <v>0</v>
      </c>
      <c r="FE46" s="235">
        <f>IF(OR($E46="",$F46="",$G46="",'Allgemeine Info'!$H$15=""),0,IF(AND(FE$11&lt;&gt;0,FE$11&lt;='Allgemeine Info'!$H$15),($E46+$F46)*$I46*(1+$D$4)^FE$11,IF(FE$12='Allgemeine Info'!$H$15,$J46*(1+$D$4)^FE$12,IF(AND(FE$12&lt;&gt;0,MOD(FE$12,$G46)=0,FE$12&lt;'Allgemeine Info'!$H$15),($I46+$J46)*((1+$D$4)^FE$12),0))))</f>
        <v>0</v>
      </c>
      <c r="FF46" s="235">
        <f>IF(OR($E46="",$F46="",$G46="",'Allgemeine Info'!$H$15=""),0,IF(AND(FF$11&lt;&gt;0,FF$11&lt;='Allgemeine Info'!$H$15),($E46+$F46)*$I46*(1+$D$4)^FF$11,IF(FF$12='Allgemeine Info'!$H$15,$J46*(1+$D$4)^FF$12,IF(AND(FF$12&lt;&gt;0,MOD(FF$12,$G46)=0,FF$12&lt;'Allgemeine Info'!$H$15),($I46+$J46)*((1+$D$4)^FF$12),0))))</f>
        <v>0</v>
      </c>
      <c r="FG46" s="235">
        <f>IF(OR($E46="",$F46="",$G46="",'Allgemeine Info'!$H$15=""),0,IF(AND(FG$11&lt;&gt;0,FG$11&lt;='Allgemeine Info'!$H$15),($E46+$F46)*$I46*(1+$D$4)^FG$11,IF(FG$12='Allgemeine Info'!$H$15,$J46*(1+$D$4)^FG$12,IF(AND(FG$12&lt;&gt;0,MOD(FG$12,$G46)=0,FG$12&lt;'Allgemeine Info'!$H$15),($I46+$J46)*((1+$D$4)^FG$12),0))))</f>
        <v>0</v>
      </c>
      <c r="FH46" s="235">
        <f>IF(OR($E46="",$F46="",$G46="",'Allgemeine Info'!$H$15=""),0,IF(AND(FH$11&lt;&gt;0,FH$11&lt;='Allgemeine Info'!$H$15),($E46+$F46)*$I46*(1+$D$4)^FH$11,IF(FH$12='Allgemeine Info'!$H$15,$J46*(1+$D$4)^FH$12,IF(AND(FH$12&lt;&gt;0,MOD(FH$12,$G46)=0,FH$12&lt;'Allgemeine Info'!$H$15),($I46+$J46)*((1+$D$4)^FH$12),0))))</f>
        <v>0</v>
      </c>
      <c r="FI46" s="235">
        <f>IF(OR($E46="",$F46="",$G46="",'Allgemeine Info'!$H$15=""),0,IF(AND(FI$11&lt;&gt;0,FI$11&lt;='Allgemeine Info'!$H$15),($E46+$F46)*$I46*(1+$D$4)^FI$11,IF(FI$12='Allgemeine Info'!$H$15,$J46*(1+$D$4)^FI$12,IF(AND(FI$12&lt;&gt;0,MOD(FI$12,$G46)=0,FI$12&lt;'Allgemeine Info'!$H$15),($I46+$J46)*((1+$D$4)^FI$12),0))))</f>
        <v>0</v>
      </c>
      <c r="FJ46" s="235">
        <f>IF(OR($E46="",$F46="",$G46="",'Allgemeine Info'!$H$15=""),0,IF(AND(FJ$11&lt;&gt;0,FJ$11&lt;='Allgemeine Info'!$H$15),($E46+$F46)*$I46*(1+$D$4)^FJ$11,IF(FJ$12='Allgemeine Info'!$H$15,$J46*(1+$D$4)^FJ$12,IF(AND(FJ$12&lt;&gt;0,MOD(FJ$12,$G46)=0,FJ$12&lt;'Allgemeine Info'!$H$15),($I46+$J46)*((1+$D$4)^FJ$12),0))))</f>
        <v>0</v>
      </c>
      <c r="FK46" s="235">
        <f>IF(OR($E46="",$F46="",$G46="",'Allgemeine Info'!$H$15=""),0,IF(AND(FK$11&lt;&gt;0,FK$11&lt;='Allgemeine Info'!$H$15),($E46+$F46)*$I46*(1+$D$4)^FK$11,IF(FK$12='Allgemeine Info'!$H$15,$J46*(1+$D$4)^FK$12,IF(AND(FK$12&lt;&gt;0,MOD(FK$12,$G46)=0,FK$12&lt;'Allgemeine Info'!$H$15),($I46+$J46)*((1+$D$4)^FK$12),0))))</f>
        <v>0</v>
      </c>
      <c r="FL46" s="235">
        <f>IF(OR($E46="",$F46="",$G46="",'Allgemeine Info'!$H$15=""),0,IF(AND(FL$11&lt;&gt;0,FL$11&lt;='Allgemeine Info'!$H$15),($E46+$F46)*$I46*(1+$D$4)^FL$11,IF(FL$12='Allgemeine Info'!$H$15,$J46*(1+$D$4)^FL$12,IF(AND(FL$12&lt;&gt;0,MOD(FL$12,$G46)=0,FL$12&lt;'Allgemeine Info'!$H$15),($I46+$J46)*((1+$D$4)^FL$12),0))))</f>
        <v>0</v>
      </c>
      <c r="FM46" s="235">
        <f>IF(OR($E46="",$F46="",$G46="",'Allgemeine Info'!$H$15=""),0,IF(AND(FM$11&lt;&gt;0,FM$11&lt;='Allgemeine Info'!$H$15),($E46+$F46)*$I46*(1+$D$4)^FM$11,IF(FM$12='Allgemeine Info'!$H$15,$J46*(1+$D$4)^FM$12,IF(AND(FM$12&lt;&gt;0,MOD(FM$12,$G46)=0,FM$12&lt;'Allgemeine Info'!$H$15),($I46+$J46)*((1+$D$4)^FM$12),0))))</f>
        <v>0</v>
      </c>
      <c r="FN46" s="235">
        <f>IF(OR($E46="",$F46="",$G46="",'Allgemeine Info'!$H$15=""),0,IF(AND(FN$11&lt;&gt;0,FN$11&lt;='Allgemeine Info'!$H$15),($E46+$F46)*$I46*(1+$D$4)^FN$11,IF(FN$12='Allgemeine Info'!$H$15,$J46*(1+$D$4)^FN$12,IF(AND(FN$12&lt;&gt;0,MOD(FN$12,$G46)=0,FN$12&lt;'Allgemeine Info'!$H$15),($I46+$J46)*((1+$D$4)^FN$12),0))))</f>
        <v>0</v>
      </c>
      <c r="FO46" s="235">
        <f>IF(OR($E46="",$F46="",$G46="",'Allgemeine Info'!$H$15=""),0,IF(AND(FO$11&lt;&gt;0,FO$11&lt;='Allgemeine Info'!$H$15),($E46+$F46)*$I46*(1+$D$4)^FO$11,IF(FO$12='Allgemeine Info'!$H$15,$J46*(1+$D$4)^FO$12,IF(AND(FO$12&lt;&gt;0,MOD(FO$12,$G46)=0,FO$12&lt;'Allgemeine Info'!$H$15),($I46+$J46)*((1+$D$4)^FO$12),0))))</f>
        <v>0</v>
      </c>
      <c r="FP46" s="235">
        <f>IF(OR($E46="",$F46="",$G46="",'Allgemeine Info'!$H$15=""),0,IF(AND(FP$11&lt;&gt;0,FP$11&lt;='Allgemeine Info'!$H$15),($E46+$F46)*$I46*(1+$D$4)^FP$11,IF(FP$12='Allgemeine Info'!$H$15,$J46*(1+$D$4)^FP$12,IF(AND(FP$12&lt;&gt;0,MOD(FP$12,$G46)=0,FP$12&lt;'Allgemeine Info'!$H$15),($I46+$J46)*((1+$D$4)^FP$12),0))))</f>
        <v>0</v>
      </c>
      <c r="FQ46" s="235">
        <f>IF(OR($E46="",$F46="",$G46="",'Allgemeine Info'!$H$15=""),0,IF(AND(FQ$11&lt;&gt;0,FQ$11&lt;='Allgemeine Info'!$H$15),($E46+$F46)*$I46*(1+$D$4)^FQ$11,IF(FQ$12='Allgemeine Info'!$H$15,$J46*(1+$D$4)^FQ$12,IF(AND(FQ$12&lt;&gt;0,MOD(FQ$12,$G46)=0,FQ$12&lt;'Allgemeine Info'!$H$15),($I46+$J46)*((1+$D$4)^FQ$12),0))))</f>
        <v>0</v>
      </c>
      <c r="FR46" s="235">
        <f>IF(OR($E46="",$F46="",$G46="",'Allgemeine Info'!$H$15=""),0,IF(AND(FR$11&lt;&gt;0,FR$11&lt;='Allgemeine Info'!$H$15),($E46+$F46)*$I46*(1+$D$4)^FR$11,IF(FR$12='Allgemeine Info'!$H$15,$J46*(1+$D$4)^FR$12,IF(AND(FR$12&lt;&gt;0,MOD(FR$12,$G46)=0,FR$12&lt;'Allgemeine Info'!$H$15),($I46+$J46)*((1+$D$4)^FR$12),0))))</f>
        <v>0</v>
      </c>
      <c r="FS46" s="235">
        <f>IF(OR($E46="",$F46="",$G46="",'Allgemeine Info'!$H$15=""),0,IF(AND(FS$11&lt;&gt;0,FS$11&lt;='Allgemeine Info'!$H$15),($E46+$F46)*$I46*(1+$D$4)^FS$11,IF(FS$12='Allgemeine Info'!$H$15,$J46*(1+$D$4)^FS$12,IF(AND(FS$12&lt;&gt;0,MOD(FS$12,$G46)=0,FS$12&lt;'Allgemeine Info'!$H$15),($I46+$J46)*((1+$D$4)^FS$12),0))))</f>
        <v>0</v>
      </c>
      <c r="FT46" s="235">
        <f>IF(OR($E46="",$F46="",$G46="",'Allgemeine Info'!$H$15=""),0,IF(AND(FT$11&lt;&gt;0,FT$11&lt;='Allgemeine Info'!$H$15),($E46+$F46)*$I46*(1+$D$4)^FT$11,IF(FT$12='Allgemeine Info'!$H$15,$J46*(1+$D$4)^FT$12,IF(AND(FT$12&lt;&gt;0,MOD(FT$12,$G46)=0,FT$12&lt;'Allgemeine Info'!$H$15),($I46+$J46)*((1+$D$4)^FT$12),0))))</f>
        <v>0</v>
      </c>
      <c r="FU46" s="235">
        <f>IF(OR($E46="",$F46="",$G46="",'Allgemeine Info'!$H$15=""),0,IF(AND(FU$11&lt;&gt;0,FU$11&lt;='Allgemeine Info'!$H$15),($E46+$F46)*$I46*(1+$D$4)^FU$11,IF(FU$12='Allgemeine Info'!$H$15,$J46*(1+$D$4)^FU$12,IF(AND(FU$12&lt;&gt;0,MOD(FU$12,$G46)=0,FU$12&lt;'Allgemeine Info'!$H$15),($I46+$J46)*((1+$D$4)^FU$12),0))))</f>
        <v>0</v>
      </c>
      <c r="FV46" s="235">
        <f>IF(OR($E46="",$F46="",$G46="",'Allgemeine Info'!$H$15=""),0,IF(AND(FV$11&lt;&gt;0,FV$11&lt;='Allgemeine Info'!$H$15),($E46+$F46)*$I46*(1+$D$4)^FV$11,IF(FV$12='Allgemeine Info'!$H$15,$J46*(1+$D$4)^FV$12,IF(AND(FV$12&lt;&gt;0,MOD(FV$12,$G46)=0,FV$12&lt;'Allgemeine Info'!$H$15),($I46+$J46)*((1+$D$4)^FV$12),0))))</f>
        <v>0</v>
      </c>
      <c r="FW46" s="235">
        <f>IF(OR($E46="",$F46="",$G46="",'Allgemeine Info'!$H$15=""),0,IF(AND(FW$11&lt;&gt;0,FW$11&lt;='Allgemeine Info'!$H$15),($E46+$F46)*$I46*(1+$D$4)^FW$11,IF(FW$12='Allgemeine Info'!$H$15,$J46*(1+$D$4)^FW$12,IF(AND(FW$12&lt;&gt;0,MOD(FW$12,$G46)=0,FW$12&lt;'Allgemeine Info'!$H$15),($I46+$J46)*((1+$D$4)^FW$12),0))))</f>
        <v>0</v>
      </c>
      <c r="FX46" s="235">
        <f>IF(OR($E46="",$F46="",$G46="",'Allgemeine Info'!$H$15=""),0,IF(AND(FX$11&lt;&gt;0,FX$11&lt;='Allgemeine Info'!$H$15),($E46+$F46)*$I46*(1+$D$4)^FX$11,IF(FX$12='Allgemeine Info'!$H$15,$J46*(1+$D$4)^FX$12,IF(AND(FX$12&lt;&gt;0,MOD(FX$12,$G46)=0,FX$12&lt;'Allgemeine Info'!$H$15),($I46+$J46)*((1+$D$4)^FX$12),0))))</f>
        <v>0</v>
      </c>
      <c r="FY46" s="235">
        <f>IF(OR($E46="",$F46="",$G46="",'Allgemeine Info'!$H$15=""),0,IF(AND(FY$11&lt;&gt;0,FY$11&lt;='Allgemeine Info'!$H$15),($E46+$F46)*$I46*(1+$D$4)^FY$11,IF(FY$12='Allgemeine Info'!$H$15,$J46*(1+$D$4)^FY$12,IF(AND(FY$12&lt;&gt;0,MOD(FY$12,$G46)=0,FY$12&lt;'Allgemeine Info'!$H$15),($I46+$J46)*((1+$D$4)^FY$12),0))))</f>
        <v>0</v>
      </c>
      <c r="FZ46" s="235">
        <f>IF(OR($E46="",$F46="",$G46="",'Allgemeine Info'!$H$15=""),0,IF(AND(FZ$11&lt;&gt;0,FZ$11&lt;='Allgemeine Info'!$H$15),($E46+$F46)*$I46*(1+$D$4)^FZ$11,IF(FZ$12='Allgemeine Info'!$H$15,$J46*(1+$D$4)^FZ$12,IF(AND(FZ$12&lt;&gt;0,MOD(FZ$12,$G46)=0,FZ$12&lt;'Allgemeine Info'!$H$15),($I46+$J46)*((1+$D$4)^FZ$12),0))))</f>
        <v>0</v>
      </c>
      <c r="GA46" s="235">
        <f>IF(OR($E46="",$F46="",$G46="",'Allgemeine Info'!$H$15=""),0,IF(AND(GA$11&lt;&gt;0,GA$11&lt;='Allgemeine Info'!$H$15),($E46+$F46)*$I46*(1+$D$4)^GA$11,IF(GA$12='Allgemeine Info'!$H$15,$J46*(1+$D$4)^GA$12,IF(AND(GA$12&lt;&gt;0,MOD(GA$12,$G46)=0,GA$12&lt;'Allgemeine Info'!$H$15),($I46+$J46)*((1+$D$4)^GA$12),0))))</f>
        <v>0</v>
      </c>
      <c r="GB46" s="235">
        <f>IF(OR($E46="",$F46="",$G46="",'Allgemeine Info'!$H$15=""),0,IF(AND(GB$11&lt;&gt;0,GB$11&lt;='Allgemeine Info'!$H$15),($E46+$F46)*$I46*(1+$D$4)^GB$11,IF(GB$12='Allgemeine Info'!$H$15,$J46*(1+$D$4)^GB$12,IF(AND(GB$12&lt;&gt;0,MOD(GB$12,$G46)=0,GB$12&lt;'Allgemeine Info'!$H$15),($I46+$J46)*((1+$D$4)^GB$12),0))))</f>
        <v>0</v>
      </c>
      <c r="GC46" s="235">
        <f>IF(OR($E46="",$F46="",$G46="",'Allgemeine Info'!$H$15=""),0,IF(AND(GC$11&lt;&gt;0,GC$11&lt;='Allgemeine Info'!$H$15),($E46+$F46)*$I46*(1+$D$4)^GC$11,IF(GC$12='Allgemeine Info'!$H$15,$J46*(1+$D$4)^GC$12,IF(AND(GC$12&lt;&gt;0,MOD(GC$12,$G46)=0,GC$12&lt;'Allgemeine Info'!$H$15),($I46+$J46)*((1+$D$4)^GC$12),0))))</f>
        <v>0</v>
      </c>
      <c r="GD46" s="235">
        <f>IF(OR($E46="",$F46="",$G46="",'Allgemeine Info'!$H$15=""),0,IF(AND(GD$11&lt;&gt;0,GD$11&lt;='Allgemeine Info'!$H$15),($E46+$F46)*$I46*(1+$D$4)^GD$11,IF(GD$12='Allgemeine Info'!$H$15,$J46*(1+$D$4)^GD$12,IF(AND(GD$12&lt;&gt;0,MOD(GD$12,$G46)=0,GD$12&lt;'Allgemeine Info'!$H$15),($I46+$J46)*((1+$D$4)^GD$12),0))))</f>
        <v>0</v>
      </c>
      <c r="GE46" s="235">
        <f>IF(OR($E46="",$F46="",$G46="",'Allgemeine Info'!$H$15=""),0,IF(AND(GE$11&lt;&gt;0,GE$11&lt;='Allgemeine Info'!$H$15),($E46+$F46)*$I46*(1+$D$4)^GE$11,IF(GE$12='Allgemeine Info'!$H$15,$J46*(1+$D$4)^GE$12,IF(AND(GE$12&lt;&gt;0,MOD(GE$12,$G46)=0,GE$12&lt;'Allgemeine Info'!$H$15),($I46+$J46)*((1+$D$4)^GE$12),0))))</f>
        <v>0</v>
      </c>
      <c r="GF46" s="235">
        <f>IF(OR($E46="",$F46="",$G46="",'Allgemeine Info'!$H$15=""),0,IF(AND(GF$11&lt;&gt;0,GF$11&lt;='Allgemeine Info'!$H$15),($E46+$F46)*$I46*(1+$D$4)^GF$11,IF(GF$12='Allgemeine Info'!$H$15,$J46*(1+$D$4)^GF$12,IF(AND(GF$12&lt;&gt;0,MOD(GF$12,$G46)=0,GF$12&lt;'Allgemeine Info'!$H$15),($I46+$J46)*((1+$D$4)^GF$12),0))))</f>
        <v>0</v>
      </c>
      <c r="GG46" s="235">
        <f>IF(OR($E46="",$F46="",$G46="",'Allgemeine Info'!$H$15=""),0,IF(AND(GG$11&lt;&gt;0,GG$11&lt;='Allgemeine Info'!$H$15),($E46+$F46)*$I46*(1+$D$4)^GG$11,IF(GG$12='Allgemeine Info'!$H$15,$J46*(1+$D$4)^GG$12,IF(AND(GG$12&lt;&gt;0,MOD(GG$12,$G46)=0,GG$12&lt;'Allgemeine Info'!$H$15),($I46+$J46)*((1+$D$4)^GG$12),0))))</f>
        <v>0</v>
      </c>
      <c r="GH46" s="235">
        <f>IF(OR($E46="",$F46="",$G46="",'Allgemeine Info'!$H$15=""),0,IF(AND(GH$11&lt;&gt;0,GH$11&lt;='Allgemeine Info'!$H$15),($E46+$F46)*$I46*(1+$D$4)^GH$11,IF(GH$12='Allgemeine Info'!$H$15,$J46*(1+$D$4)^GH$12,IF(AND(GH$12&lt;&gt;0,MOD(GH$12,$G46)=0,GH$12&lt;'Allgemeine Info'!$H$15),($I46+$J46)*((1+$D$4)^GH$12),0))))</f>
        <v>0</v>
      </c>
      <c r="GI46" s="235">
        <f>IF(OR($E46="",$F46="",$G46="",'Allgemeine Info'!$H$15=""),0,IF(AND(GI$11&lt;&gt;0,GI$11&lt;='Allgemeine Info'!$H$15),($E46+$F46)*$I46*(1+$D$4)^GI$11,IF(GI$12='Allgemeine Info'!$H$15,$J46*(1+$D$4)^GI$12,IF(AND(GI$12&lt;&gt;0,MOD(GI$12,$G46)=0,GI$12&lt;'Allgemeine Info'!$H$15),($I46+$J46)*((1+$D$4)^GI$12),0))))</f>
        <v>0</v>
      </c>
      <c r="GJ46" s="235">
        <f>IF(OR($E46="",$F46="",$G46="",'Allgemeine Info'!$H$15=""),0,IF(AND(GJ$11&lt;&gt;0,GJ$11&lt;='Allgemeine Info'!$H$15),($E46+$F46)*$I46*(1+$D$4)^GJ$11,IF(GJ$12='Allgemeine Info'!$H$15,$J46*(1+$D$4)^GJ$12,IF(AND(GJ$12&lt;&gt;0,MOD(GJ$12,$G46)=0,GJ$12&lt;'Allgemeine Info'!$H$15),($I46+$J46)*((1+$D$4)^GJ$12),0))))</f>
        <v>0</v>
      </c>
      <c r="GK46" s="235">
        <f>IF(OR($E46="",$F46="",$G46="",'Allgemeine Info'!$H$15=""),0,IF(AND(GK$11&lt;&gt;0,GK$11&lt;='Allgemeine Info'!$H$15),($E46+$F46)*$I46*(1+$D$4)^GK$11,IF(GK$12='Allgemeine Info'!$H$15,$J46*(1+$D$4)^GK$12,IF(AND(GK$12&lt;&gt;0,MOD(GK$12,$G46)=0,GK$12&lt;'Allgemeine Info'!$H$15),($I46+$J46)*((1+$D$4)^GK$12),0))))</f>
        <v>0</v>
      </c>
      <c r="GL46" s="235">
        <f>IF(OR($E46="",$F46="",$G46="",'Allgemeine Info'!$H$15=""),0,IF(AND(GL$11&lt;&gt;0,GL$11&lt;='Allgemeine Info'!$H$15),($E46+$F46)*$I46*(1+$D$4)^GL$11,IF(GL$12='Allgemeine Info'!$H$15,$J46*(1+$D$4)^GL$12,IF(AND(GL$12&lt;&gt;0,MOD(GL$12,$G46)=0,GL$12&lt;'Allgemeine Info'!$H$15),($I46+$J46)*((1+$D$4)^GL$12),0))))</f>
        <v>0</v>
      </c>
      <c r="GM46" s="235">
        <f>IF(OR($E46="",$F46="",$G46="",'Allgemeine Info'!$H$15=""),0,IF(AND(GM$11&lt;&gt;0,GM$11&lt;='Allgemeine Info'!$H$15),($E46+$F46)*$I46*(1+$D$4)^GM$11,IF(GM$12='Allgemeine Info'!$H$15,$J46*(1+$D$4)^GM$12,IF(AND(GM$12&lt;&gt;0,MOD(GM$12,$G46)=0,GM$12&lt;'Allgemeine Info'!$H$15),($I46+$J46)*((1+$D$4)^GM$12),0))))</f>
        <v>0</v>
      </c>
      <c r="GN46" s="235">
        <f>IF(OR($E46="",$F46="",$G46="",'Allgemeine Info'!$H$15=""),0,IF(AND(GN$11&lt;&gt;0,GN$11&lt;='Allgemeine Info'!$H$15),($E46+$F46)*$I46*(1+$D$4)^GN$11,IF(GN$12='Allgemeine Info'!$H$15,$J46*(1+$D$4)^GN$12,IF(AND(GN$12&lt;&gt;0,MOD(GN$12,$G46)=0,GN$12&lt;'Allgemeine Info'!$H$15),($I46+$J46)*((1+$D$4)^GN$12),0))))</f>
        <v>0</v>
      </c>
      <c r="GO46" s="235">
        <f>IF(OR($E46="",$F46="",$G46="",'Allgemeine Info'!$H$15=""),0,IF(AND(GO$11&lt;&gt;0,GO$11&lt;='Allgemeine Info'!$H$15),($E46+$F46)*$I46*(1+$D$4)^GO$11,IF(GO$12='Allgemeine Info'!$H$15,$J46*(1+$D$4)^GO$12,IF(AND(GO$12&lt;&gt;0,MOD(GO$12,$G46)=0,GO$12&lt;'Allgemeine Info'!$H$15),($I46+$J46)*((1+$D$4)^GO$12),0))))</f>
        <v>0</v>
      </c>
      <c r="GP46" s="235">
        <f>IF(OR($E46="",$F46="",$G46="",'Allgemeine Info'!$H$15=""),0,IF(AND(GP$11&lt;&gt;0,GP$11&lt;='Allgemeine Info'!$H$15),($E46+$F46)*$I46*(1+$D$4)^GP$11,IF(GP$12='Allgemeine Info'!$H$15,$J46*(1+$D$4)^GP$12,IF(AND(GP$12&lt;&gt;0,MOD(GP$12,$G46)=0,GP$12&lt;'Allgemeine Info'!$H$15),($I46+$J46)*((1+$D$4)^GP$12),0))))</f>
        <v>0</v>
      </c>
      <c r="GQ46" s="235">
        <f>IF(OR($E46="",$F46="",$G46="",'Allgemeine Info'!$H$15=""),0,IF(AND(GQ$11&lt;&gt;0,GQ$11&lt;='Allgemeine Info'!$H$15),($E46+$F46)*$I46*(1+$D$4)^GQ$11,IF(GQ$12='Allgemeine Info'!$H$15,$J46*(1+$D$4)^GQ$12,IF(AND(GQ$12&lt;&gt;0,MOD(GQ$12,$G46)=0,GQ$12&lt;'Allgemeine Info'!$H$15),($I46+$J46)*((1+$D$4)^GQ$12),0))))</f>
        <v>0</v>
      </c>
      <c r="GR46" s="235">
        <f>IF(OR($E46="",$F46="",$G46="",'Allgemeine Info'!$H$15=""),0,IF(AND(GR$11&lt;&gt;0,GR$11&lt;='Allgemeine Info'!$H$15),($E46+$F46)*$I46*(1+$D$4)^GR$11,IF(GR$12='Allgemeine Info'!$H$15,$J46*(1+$D$4)^GR$12,IF(AND(GR$12&lt;&gt;0,MOD(GR$12,$G46)=0,GR$12&lt;'Allgemeine Info'!$H$15),($I46+$J46)*((1+$D$4)^GR$12),0))))</f>
        <v>0</v>
      </c>
      <c r="GS46" s="235">
        <f>IF(OR($E46="",$F46="",$G46="",'Allgemeine Info'!$H$15=""),0,IF(AND(GS$11&lt;&gt;0,GS$11&lt;='Allgemeine Info'!$H$15),($E46+$F46)*$I46*(1+$D$4)^GS$11,IF(GS$12='Allgemeine Info'!$H$15,$J46*(1+$D$4)^GS$12,IF(AND(GS$12&lt;&gt;0,MOD(GS$12,$G46)=0,GS$12&lt;'Allgemeine Info'!$H$15),($I46+$J46)*((1+$D$4)^GS$12),0))))</f>
        <v>0</v>
      </c>
      <c r="GT46" s="235">
        <f>IF(OR($E46="",$F46="",$G46="",'Allgemeine Info'!$H$15=""),0,IF(AND(GT$11&lt;&gt;0,GT$11&lt;='Allgemeine Info'!$H$15),($E46+$F46)*$I46*(1+$D$4)^GT$11,IF(GT$12='Allgemeine Info'!$H$15,$J46*(1+$D$4)^GT$12,IF(AND(GT$12&lt;&gt;0,MOD(GT$12,$G46)=0,GT$12&lt;'Allgemeine Info'!$H$15),($I46+$J46)*((1+$D$4)^GT$12),0))))</f>
        <v>0</v>
      </c>
      <c r="GU46" s="235">
        <f>IF(OR($E46="",$F46="",$G46="",'Allgemeine Info'!$H$15=""),0,IF(AND(GU$11&lt;&gt;0,GU$11&lt;='Allgemeine Info'!$H$15),($E46+$F46)*$I46*(1+$D$4)^GU$11,IF(GU$12='Allgemeine Info'!$H$15,$J46*(1+$D$4)^GU$12,IF(AND(GU$12&lt;&gt;0,MOD(GU$12,$G46)=0,GU$12&lt;'Allgemeine Info'!$H$15),($I46+$J46)*((1+$D$4)^GU$12),0))))</f>
        <v>0</v>
      </c>
      <c r="GV46" s="235">
        <f>IF(OR($E46="",$F46="",$G46="",'Allgemeine Info'!$H$15=""),0,IF(AND(GV$11&lt;&gt;0,GV$11&lt;='Allgemeine Info'!$H$15),($E46+$F46)*$I46*(1+$D$4)^GV$11,IF(GV$12='Allgemeine Info'!$H$15,$J46*(1+$D$4)^GV$12,IF(AND(GV$12&lt;&gt;0,MOD(GV$12,$G46)=0,GV$12&lt;'Allgemeine Info'!$H$15),($I46+$J46)*((1+$D$4)^GV$12),0))))</f>
        <v>0</v>
      </c>
      <c r="GW46" s="235">
        <f>IF(OR($E46="",$F46="",$G46="",'Allgemeine Info'!$H$15=""),0,IF(AND(GW$11&lt;&gt;0,GW$11&lt;='Allgemeine Info'!$H$15),($E46+$F46)*$I46*(1+$D$4)^GW$11,IF(GW$12='Allgemeine Info'!$H$15,$J46*(1+$D$4)^GW$12,IF(AND(GW$12&lt;&gt;0,MOD(GW$12,$G46)=0,GW$12&lt;'Allgemeine Info'!$H$15),($I46+$J46)*((1+$D$4)^GW$12),0))))</f>
        <v>0</v>
      </c>
      <c r="GX46" s="235">
        <f>IF(OR($E46="",$F46="",$G46="",'Allgemeine Info'!$H$15=""),0,IF(AND(GX$11&lt;&gt;0,GX$11&lt;='Allgemeine Info'!$H$15),($E46+$F46)*$I46*(1+$D$4)^GX$11,IF(GX$12='Allgemeine Info'!$H$15,$J46*(1+$D$4)^GX$12,IF(AND(GX$12&lt;&gt;0,MOD(GX$12,$G46)=0,GX$12&lt;'Allgemeine Info'!$H$15),($I46+$J46)*((1+$D$4)^GX$12),0))))</f>
        <v>0</v>
      </c>
      <c r="GY46" s="235">
        <f>IF(OR($E46="",$F46="",$G46="",'Allgemeine Info'!$H$15=""),0,IF(AND(GY$11&lt;&gt;0,GY$11&lt;='Allgemeine Info'!$H$15),($E46+$F46)*$I46*(1+$D$4)^GY$11,IF(GY$12='Allgemeine Info'!$H$15,$J46*(1+$D$4)^GY$12,IF(AND(GY$12&lt;&gt;0,MOD(GY$12,$G46)=0,GY$12&lt;'Allgemeine Info'!$H$15),($I46+$J46)*((1+$D$4)^GY$12),0))))</f>
        <v>0</v>
      </c>
      <c r="GZ46" s="235">
        <f>IF(OR($E46="",$F46="",$G46="",'Allgemeine Info'!$H$15=""),0,IF(AND(GZ$11&lt;&gt;0,GZ$11&lt;='Allgemeine Info'!$H$15),($E46+$F46)*$I46*(1+$D$4)^GZ$11,IF(GZ$12='Allgemeine Info'!$H$15,$J46*(1+$D$4)^GZ$12,IF(AND(GZ$12&lt;&gt;0,MOD(GZ$12,$G46)=0,GZ$12&lt;'Allgemeine Info'!$H$15),($I46+$J46)*((1+$D$4)^GZ$12),0))))</f>
        <v>0</v>
      </c>
      <c r="HA46" s="235">
        <f>IF(OR($E46="",$F46="",$G46="",'Allgemeine Info'!$H$15=""),0,IF(AND(HA$11&lt;&gt;0,HA$11&lt;='Allgemeine Info'!$H$15),($E46+$F46)*$I46*(1+$D$4)^HA$11,IF(HA$12='Allgemeine Info'!$H$15,$J46*(1+$D$4)^HA$12,IF(AND(HA$12&lt;&gt;0,MOD(HA$12,$G46)=0,HA$12&lt;'Allgemeine Info'!$H$15),($I46+$J46)*((1+$D$4)^HA$12),0))))</f>
        <v>0</v>
      </c>
      <c r="HB46" s="235">
        <f>IF(OR($E46="",$F46="",$G46="",'Allgemeine Info'!$H$15=""),0,IF(AND(HB$11&lt;&gt;0,HB$11&lt;='Allgemeine Info'!$H$15),($E46+$F46)*$I46*(1+$D$4)^HB$11,IF(HB$12='Allgemeine Info'!$H$15,$J46*(1+$D$4)^HB$12,IF(AND(HB$12&lt;&gt;0,MOD(HB$12,$G46)=0,HB$12&lt;'Allgemeine Info'!$H$15),($I46+$J46)*((1+$D$4)^HB$12),0))))</f>
        <v>0</v>
      </c>
    </row>
    <row r="47" spans="1:210" x14ac:dyDescent="0.2">
      <c r="A47" s="9"/>
      <c r="B47" s="326"/>
      <c r="C47" s="324"/>
      <c r="D47" s="232"/>
      <c r="E47" s="324"/>
      <c r="F47" s="324"/>
      <c r="G47" s="328"/>
      <c r="H47" s="234">
        <f>IF('Allgemeine Info'!$H$15="",0,IF(G47=0,0,IF(MOD(('Allgemeine Info'!$H$15),G47)=0,(('Allgemeine Info'!$H$15)/G47)-1,ROUNDDOWN(('Allgemeine Info'!$H$15)/G47,0))))</f>
        <v>0</v>
      </c>
      <c r="I47" s="322"/>
      <c r="J47" s="322"/>
      <c r="K47" s="235">
        <f>IF(OR($E47="",$F47="",$G47="",'Allgemeine Info'!$H$15=""),0,IF(AND(K$11&lt;&gt;0,K$11&lt;='Allgemeine Info'!$H$15),($E47+$F47)*$I47*(1+$D$4)^K$11,IF(K$12='Allgemeine Info'!$H$15,$J47*(1+$D$4)^K$12,IF(AND(K$12&lt;&gt;0,MOD(K$12,$G47)=0,K$12&lt;'Allgemeine Info'!$H$15),($I47+$J47)*((1+$D$4)^K$12),0))))</f>
        <v>0</v>
      </c>
      <c r="L47" s="235">
        <f>IF(OR($E47="",$F47="",$G47="",'Allgemeine Info'!$H$15=""),0,IF(AND(L$11&lt;&gt;0,L$11&lt;='Allgemeine Info'!$H$15),($E47+$F47)*$I47*(1+$D$4)^L$11,IF(L$12='Allgemeine Info'!$H$15,$J47*(1+$D$4)^L$12,IF(AND(L$12&lt;&gt;0,MOD(L$12,$G47)=0,L$12&lt;'Allgemeine Info'!$H$15),($I47+$J47)*((1+$D$4)^L$12),0))))</f>
        <v>0</v>
      </c>
      <c r="M47" s="235">
        <f>IF(OR($E47="",$F47="",$G47="",'Allgemeine Info'!$H$15=""),0,IF(AND(M$11&lt;&gt;0,M$11&lt;='Allgemeine Info'!$H$15),($E47+$F47)*$I47*(1+$D$4)^M$11,IF(M$12='Allgemeine Info'!$H$15,$J47*(1+$D$4)^M$12,IF(AND(M$12&lt;&gt;0,MOD(M$12,$G47)=0,M$12&lt;'Allgemeine Info'!$H$15),($I47+$J47)*((1+$D$4)^M$12),0))))</f>
        <v>0</v>
      </c>
      <c r="N47" s="235">
        <f>IF(OR($E47="",$F47="",$G47="",'Allgemeine Info'!$H$15=""),0,IF(AND(N$11&lt;&gt;0,N$11&lt;='Allgemeine Info'!$H$15),($E47+$F47)*$I47*(1+$D$4)^N$11,IF(N$12='Allgemeine Info'!$H$15,$J47*(1+$D$4)^N$12,IF(AND(N$12&lt;&gt;0,MOD(N$12,$G47)=0,N$12&lt;'Allgemeine Info'!$H$15),($I47+$J47)*((1+$D$4)^N$12),0))))</f>
        <v>0</v>
      </c>
      <c r="O47" s="235">
        <f>IF(OR($E47="",$F47="",$G47="",'Allgemeine Info'!$H$15=""),0,IF(AND(O$11&lt;&gt;0,O$11&lt;='Allgemeine Info'!$H$15),($E47+$F47)*$I47*(1+$D$4)^O$11,IF(O$12='Allgemeine Info'!$H$15,$J47*(1+$D$4)^O$12,IF(AND(O$12&lt;&gt;0,MOD(O$12,$G47)=0,O$12&lt;'Allgemeine Info'!$H$15),($I47+$J47)*((1+$D$4)^O$12),0))))</f>
        <v>0</v>
      </c>
      <c r="P47" s="235">
        <f>IF(OR($E47="",$F47="",$G47="",'Allgemeine Info'!$H$15=""),0,IF(AND(P$11&lt;&gt;0,P$11&lt;='Allgemeine Info'!$H$15),($E47+$F47)*$I47*(1+$D$4)^P$11,IF(P$12='Allgemeine Info'!$H$15,$J47*(1+$D$4)^P$12,IF(AND(P$12&lt;&gt;0,MOD(P$12,$G47)=0,P$12&lt;'Allgemeine Info'!$H$15),($I47+$J47)*((1+$D$4)^P$12),0))))</f>
        <v>0</v>
      </c>
      <c r="Q47" s="235">
        <f>IF(OR($E47="",$F47="",$G47="",'Allgemeine Info'!$H$15=""),0,IF(AND(Q$11&lt;&gt;0,Q$11&lt;='Allgemeine Info'!$H$15),($E47+$F47)*$I47*(1+$D$4)^Q$11,IF(Q$12='Allgemeine Info'!$H$15,$J47*(1+$D$4)^Q$12,IF(AND(Q$12&lt;&gt;0,MOD(Q$12,$G47)=0,Q$12&lt;'Allgemeine Info'!$H$15),($I47+$J47)*((1+$D$4)^Q$12),0))))</f>
        <v>0</v>
      </c>
      <c r="R47" s="235">
        <f>IF(OR($E47="",$F47="",$G47="",'Allgemeine Info'!$H$15=""),0,IF(AND(R$11&lt;&gt;0,R$11&lt;='Allgemeine Info'!$H$15),($E47+$F47)*$I47*(1+$D$4)^R$11,IF(R$12='Allgemeine Info'!$H$15,$J47*(1+$D$4)^R$12,IF(AND(R$12&lt;&gt;0,MOD(R$12,$G47)=0,R$12&lt;'Allgemeine Info'!$H$15),($I47+$J47)*((1+$D$4)^R$12),0))))</f>
        <v>0</v>
      </c>
      <c r="S47" s="235">
        <f>IF(OR($E47="",$F47="",$G47="",'Allgemeine Info'!$H$15=""),0,IF(AND(S$11&lt;&gt;0,S$11&lt;='Allgemeine Info'!$H$15),($E47+$F47)*$I47*(1+$D$4)^S$11,IF(S$12='Allgemeine Info'!$H$15,$J47*(1+$D$4)^S$12,IF(AND(S$12&lt;&gt;0,MOD(S$12,$G47)=0,S$12&lt;'Allgemeine Info'!$H$15),($I47+$J47)*((1+$D$4)^S$12),0))))</f>
        <v>0</v>
      </c>
      <c r="T47" s="235">
        <f>IF(OR($E47="",$F47="",$G47="",'Allgemeine Info'!$H$15=""),0,IF(AND(T$11&lt;&gt;0,T$11&lt;='Allgemeine Info'!$H$15),($E47+$F47)*$I47*(1+$D$4)^T$11,IF(T$12='Allgemeine Info'!$H$15,$J47*(1+$D$4)^T$12,IF(AND(T$12&lt;&gt;0,MOD(T$12,$G47)=0,T$12&lt;'Allgemeine Info'!$H$15),($I47+$J47)*((1+$D$4)^T$12),0))))</f>
        <v>0</v>
      </c>
      <c r="U47" s="235">
        <f>IF(OR($E47="",$F47="",$G47="",'Allgemeine Info'!$H$15=""),0,IF(AND(U$11&lt;&gt;0,U$11&lt;='Allgemeine Info'!$H$15),($E47+$F47)*$I47*(1+$D$4)^U$11,IF(U$12='Allgemeine Info'!$H$15,$J47*(1+$D$4)^U$12,IF(AND(U$12&lt;&gt;0,MOD(U$12,$G47)=0,U$12&lt;'Allgemeine Info'!$H$15),($I47+$J47)*((1+$D$4)^U$12),0))))</f>
        <v>0</v>
      </c>
      <c r="V47" s="235">
        <f>IF(OR($E47="",$F47="",$G47="",'Allgemeine Info'!$H$15=""),0,IF(AND(V$11&lt;&gt;0,V$11&lt;='Allgemeine Info'!$H$15),($E47+$F47)*$I47*(1+$D$4)^V$11,IF(V$12='Allgemeine Info'!$H$15,$J47*(1+$D$4)^V$12,IF(AND(V$12&lt;&gt;0,MOD(V$12,$G47)=0,V$12&lt;'Allgemeine Info'!$H$15),($I47+$J47)*((1+$D$4)^V$12),0))))</f>
        <v>0</v>
      </c>
      <c r="W47" s="235">
        <f>IF(OR($E47="",$F47="",$G47="",'Allgemeine Info'!$H$15=""),0,IF(AND(W$11&lt;&gt;0,W$11&lt;='Allgemeine Info'!$H$15),($E47+$F47)*$I47*(1+$D$4)^W$11,IF(W$12='Allgemeine Info'!$H$15,$J47*(1+$D$4)^W$12,IF(AND(W$12&lt;&gt;0,MOD(W$12,$G47)=0,W$12&lt;'Allgemeine Info'!$H$15),($I47+$J47)*((1+$D$4)^W$12),0))))</f>
        <v>0</v>
      </c>
      <c r="X47" s="235">
        <f>IF(OR($E47="",$F47="",$G47="",'Allgemeine Info'!$H$15=""),0,IF(AND(X$11&lt;&gt;0,X$11&lt;='Allgemeine Info'!$H$15),($E47+$F47)*$I47*(1+$D$4)^X$11,IF(X$12='Allgemeine Info'!$H$15,$J47*(1+$D$4)^X$12,IF(AND(X$12&lt;&gt;0,MOD(X$12,$G47)=0,X$12&lt;'Allgemeine Info'!$H$15),($I47+$J47)*((1+$D$4)^X$12),0))))</f>
        <v>0</v>
      </c>
      <c r="Y47" s="235">
        <f>IF(OR($E47="",$F47="",$G47="",'Allgemeine Info'!$H$15=""),0,IF(AND(Y$11&lt;&gt;0,Y$11&lt;='Allgemeine Info'!$H$15),($E47+$F47)*$I47*(1+$D$4)^Y$11,IF(Y$12='Allgemeine Info'!$H$15,$J47*(1+$D$4)^Y$12,IF(AND(Y$12&lt;&gt;0,MOD(Y$12,$G47)=0,Y$12&lt;'Allgemeine Info'!$H$15),($I47+$J47)*((1+$D$4)^Y$12),0))))</f>
        <v>0</v>
      </c>
      <c r="Z47" s="235">
        <f>IF(OR($E47="",$F47="",$G47="",'Allgemeine Info'!$H$15=""),0,IF(AND(Z$11&lt;&gt;0,Z$11&lt;='Allgemeine Info'!$H$15),($E47+$F47)*$I47*(1+$D$4)^Z$11,IF(Z$12='Allgemeine Info'!$H$15,$J47*(1+$D$4)^Z$12,IF(AND(Z$12&lt;&gt;0,MOD(Z$12,$G47)=0,Z$12&lt;'Allgemeine Info'!$H$15),($I47+$J47)*((1+$D$4)^Z$12),0))))</f>
        <v>0</v>
      </c>
      <c r="AA47" s="235">
        <f>IF(OR($E47="",$F47="",$G47="",'Allgemeine Info'!$H$15=""),0,IF(AND(AA$11&lt;&gt;0,AA$11&lt;='Allgemeine Info'!$H$15),($E47+$F47)*$I47*(1+$D$4)^AA$11,IF(AA$12='Allgemeine Info'!$H$15,$J47*(1+$D$4)^AA$12,IF(AND(AA$12&lt;&gt;0,MOD(AA$12,$G47)=0,AA$12&lt;'Allgemeine Info'!$H$15),($I47+$J47)*((1+$D$4)^AA$12),0))))</f>
        <v>0</v>
      </c>
      <c r="AB47" s="235">
        <f>IF(OR($E47="",$F47="",$G47="",'Allgemeine Info'!$H$15=""),0,IF(AND(AB$11&lt;&gt;0,AB$11&lt;='Allgemeine Info'!$H$15),($E47+$F47)*$I47*(1+$D$4)^AB$11,IF(AB$12='Allgemeine Info'!$H$15,$J47*(1+$D$4)^AB$12,IF(AND(AB$12&lt;&gt;0,MOD(AB$12,$G47)=0,AB$12&lt;'Allgemeine Info'!$H$15),($I47+$J47)*((1+$D$4)^AB$12),0))))</f>
        <v>0</v>
      </c>
      <c r="AC47" s="235">
        <f>IF(OR($E47="",$F47="",$G47="",'Allgemeine Info'!$H$15=""),0,IF(AND(AC$11&lt;&gt;0,AC$11&lt;='Allgemeine Info'!$H$15),($E47+$F47)*$I47*(1+$D$4)^AC$11,IF(AC$12='Allgemeine Info'!$H$15,$J47*(1+$D$4)^AC$12,IF(AND(AC$12&lt;&gt;0,MOD(AC$12,$G47)=0,AC$12&lt;'Allgemeine Info'!$H$15),($I47+$J47)*((1+$D$4)^AC$12),0))))</f>
        <v>0</v>
      </c>
      <c r="AD47" s="235">
        <f>IF(OR($E47="",$F47="",$G47="",'Allgemeine Info'!$H$15=""),0,IF(AND(AD$11&lt;&gt;0,AD$11&lt;='Allgemeine Info'!$H$15),($E47+$F47)*$I47*(1+$D$4)^AD$11,IF(AD$12='Allgemeine Info'!$H$15,$J47*(1+$D$4)^AD$12,IF(AND(AD$12&lt;&gt;0,MOD(AD$12,$G47)=0,AD$12&lt;'Allgemeine Info'!$H$15),($I47+$J47)*((1+$D$4)^AD$12),0))))</f>
        <v>0</v>
      </c>
      <c r="AE47" s="235">
        <f>IF(OR($E47="",$F47="",$G47="",'Allgemeine Info'!$H$15=""),0,IF(AND(AE$11&lt;&gt;0,AE$11&lt;='Allgemeine Info'!$H$15),($E47+$F47)*$I47*(1+$D$4)^AE$11,IF(AE$12='Allgemeine Info'!$H$15,$J47*(1+$D$4)^AE$12,IF(AND(AE$12&lt;&gt;0,MOD(AE$12,$G47)=0,AE$12&lt;'Allgemeine Info'!$H$15),($I47+$J47)*((1+$D$4)^AE$12),0))))</f>
        <v>0</v>
      </c>
      <c r="AF47" s="235">
        <f>IF(OR($E47="",$F47="",$G47="",'Allgemeine Info'!$H$15=""),0,IF(AND(AF$11&lt;&gt;0,AF$11&lt;='Allgemeine Info'!$H$15),($E47+$F47)*$I47*(1+$D$4)^AF$11,IF(AF$12='Allgemeine Info'!$H$15,$J47*(1+$D$4)^AF$12,IF(AND(AF$12&lt;&gt;0,MOD(AF$12,$G47)=0,AF$12&lt;'Allgemeine Info'!$H$15),($I47+$J47)*((1+$D$4)^AF$12),0))))</f>
        <v>0</v>
      </c>
      <c r="AG47" s="235">
        <f>IF(OR($E47="",$F47="",$G47="",'Allgemeine Info'!$H$15=""),0,IF(AND(AG$11&lt;&gt;0,AG$11&lt;='Allgemeine Info'!$H$15),($E47+$F47)*$I47*(1+$D$4)^AG$11,IF(AG$12='Allgemeine Info'!$H$15,$J47*(1+$D$4)^AG$12,IF(AND(AG$12&lt;&gt;0,MOD(AG$12,$G47)=0,AG$12&lt;'Allgemeine Info'!$H$15),($I47+$J47)*((1+$D$4)^AG$12),0))))</f>
        <v>0</v>
      </c>
      <c r="AH47" s="235">
        <f>IF(OR($E47="",$F47="",$G47="",'Allgemeine Info'!$H$15=""),0,IF(AND(AH$11&lt;&gt;0,AH$11&lt;='Allgemeine Info'!$H$15),($E47+$F47)*$I47*(1+$D$4)^AH$11,IF(AH$12='Allgemeine Info'!$H$15,$J47*(1+$D$4)^AH$12,IF(AND(AH$12&lt;&gt;0,MOD(AH$12,$G47)=0,AH$12&lt;'Allgemeine Info'!$H$15),($I47+$J47)*((1+$D$4)^AH$12),0))))</f>
        <v>0</v>
      </c>
      <c r="AI47" s="235">
        <f>IF(OR($E47="",$F47="",$G47="",'Allgemeine Info'!$H$15=""),0,IF(AND(AI$11&lt;&gt;0,AI$11&lt;='Allgemeine Info'!$H$15),($E47+$F47)*$I47*(1+$D$4)^AI$11,IF(AI$12='Allgemeine Info'!$H$15,$J47*(1+$D$4)^AI$12,IF(AND(AI$12&lt;&gt;0,MOD(AI$12,$G47)=0,AI$12&lt;'Allgemeine Info'!$H$15),($I47+$J47)*((1+$D$4)^AI$12),0))))</f>
        <v>0</v>
      </c>
      <c r="AJ47" s="235">
        <f>IF(OR($E47="",$F47="",$G47="",'Allgemeine Info'!$H$15=""),0,IF(AND(AJ$11&lt;&gt;0,AJ$11&lt;='Allgemeine Info'!$H$15),($E47+$F47)*$I47*(1+$D$4)^AJ$11,IF(AJ$12='Allgemeine Info'!$H$15,$J47*(1+$D$4)^AJ$12,IF(AND(AJ$12&lt;&gt;0,MOD(AJ$12,$G47)=0,AJ$12&lt;'Allgemeine Info'!$H$15),($I47+$J47)*((1+$D$4)^AJ$12),0))))</f>
        <v>0</v>
      </c>
      <c r="AK47" s="235">
        <f>IF(OR($E47="",$F47="",$G47="",'Allgemeine Info'!$H$15=""),0,IF(AND(AK$11&lt;&gt;0,AK$11&lt;='Allgemeine Info'!$H$15),($E47+$F47)*$I47*(1+$D$4)^AK$11,IF(AK$12='Allgemeine Info'!$H$15,$J47*(1+$D$4)^AK$12,IF(AND(AK$12&lt;&gt;0,MOD(AK$12,$G47)=0,AK$12&lt;'Allgemeine Info'!$H$15),($I47+$J47)*((1+$D$4)^AK$12),0))))</f>
        <v>0</v>
      </c>
      <c r="AL47" s="235">
        <f>IF(OR($E47="",$F47="",$G47="",'Allgemeine Info'!$H$15=""),0,IF(AND(AL$11&lt;&gt;0,AL$11&lt;='Allgemeine Info'!$H$15),($E47+$F47)*$I47*(1+$D$4)^AL$11,IF(AL$12='Allgemeine Info'!$H$15,$J47*(1+$D$4)^AL$12,IF(AND(AL$12&lt;&gt;0,MOD(AL$12,$G47)=0,AL$12&lt;'Allgemeine Info'!$H$15),($I47+$J47)*((1+$D$4)^AL$12),0))))</f>
        <v>0</v>
      </c>
      <c r="AM47" s="235">
        <f>IF(OR($E47="",$F47="",$G47="",'Allgemeine Info'!$H$15=""),0,IF(AND(AM$11&lt;&gt;0,AM$11&lt;='Allgemeine Info'!$H$15),($E47+$F47)*$I47*(1+$D$4)^AM$11,IF(AM$12='Allgemeine Info'!$H$15,$J47*(1+$D$4)^AM$12,IF(AND(AM$12&lt;&gt;0,MOD(AM$12,$G47)=0,AM$12&lt;'Allgemeine Info'!$H$15),($I47+$J47)*((1+$D$4)^AM$12),0))))</f>
        <v>0</v>
      </c>
      <c r="AN47" s="235">
        <f>IF(OR($E47="",$F47="",$G47="",'Allgemeine Info'!$H$15=""),0,IF(AND(AN$11&lt;&gt;0,AN$11&lt;='Allgemeine Info'!$H$15),($E47+$F47)*$I47*(1+$D$4)^AN$11,IF(AN$12='Allgemeine Info'!$H$15,$J47*(1+$D$4)^AN$12,IF(AND(AN$12&lt;&gt;0,MOD(AN$12,$G47)=0,AN$12&lt;'Allgemeine Info'!$H$15),($I47+$J47)*((1+$D$4)^AN$12),0))))</f>
        <v>0</v>
      </c>
      <c r="AO47" s="235">
        <f>IF(OR($E47="",$F47="",$G47="",'Allgemeine Info'!$H$15=""),0,IF(AND(AO$11&lt;&gt;0,AO$11&lt;='Allgemeine Info'!$H$15),($E47+$F47)*$I47*(1+$D$4)^AO$11,IF(AO$12='Allgemeine Info'!$H$15,$J47*(1+$D$4)^AO$12,IF(AND(AO$12&lt;&gt;0,MOD(AO$12,$G47)=0,AO$12&lt;'Allgemeine Info'!$H$15),($I47+$J47)*((1+$D$4)^AO$12),0))))</f>
        <v>0</v>
      </c>
      <c r="AP47" s="235">
        <f>IF(OR($E47="",$F47="",$G47="",'Allgemeine Info'!$H$15=""),0,IF(AND(AP$11&lt;&gt;0,AP$11&lt;='Allgemeine Info'!$H$15),($E47+$F47)*$I47*(1+$D$4)^AP$11,IF(AP$12='Allgemeine Info'!$H$15,$J47*(1+$D$4)^AP$12,IF(AND(AP$12&lt;&gt;0,MOD(AP$12,$G47)=0,AP$12&lt;'Allgemeine Info'!$H$15),($I47+$J47)*((1+$D$4)^AP$12),0))))</f>
        <v>0</v>
      </c>
      <c r="AQ47" s="235">
        <f>IF(OR($E47="",$F47="",$G47="",'Allgemeine Info'!$H$15=""),0,IF(AND(AQ$11&lt;&gt;0,AQ$11&lt;='Allgemeine Info'!$H$15),($E47+$F47)*$I47*(1+$D$4)^AQ$11,IF(AQ$12='Allgemeine Info'!$H$15,$J47*(1+$D$4)^AQ$12,IF(AND(AQ$12&lt;&gt;0,MOD(AQ$12,$G47)=0,AQ$12&lt;'Allgemeine Info'!$H$15),($I47+$J47)*((1+$D$4)^AQ$12),0))))</f>
        <v>0</v>
      </c>
      <c r="AR47" s="235">
        <f>IF(OR($E47="",$F47="",$G47="",'Allgemeine Info'!$H$15=""),0,IF(AND(AR$11&lt;&gt;0,AR$11&lt;='Allgemeine Info'!$H$15),($E47+$F47)*$I47*(1+$D$4)^AR$11,IF(AR$12='Allgemeine Info'!$H$15,$J47*(1+$D$4)^AR$12,IF(AND(AR$12&lt;&gt;0,MOD(AR$12,$G47)=0,AR$12&lt;'Allgemeine Info'!$H$15),($I47+$J47)*((1+$D$4)^AR$12),0))))</f>
        <v>0</v>
      </c>
      <c r="AS47" s="235">
        <f>IF(OR($E47="",$F47="",$G47="",'Allgemeine Info'!$H$15=""),0,IF(AND(AS$11&lt;&gt;0,AS$11&lt;='Allgemeine Info'!$H$15),($E47+$F47)*$I47*(1+$D$4)^AS$11,IF(AS$12='Allgemeine Info'!$H$15,$J47*(1+$D$4)^AS$12,IF(AND(AS$12&lt;&gt;0,MOD(AS$12,$G47)=0,AS$12&lt;'Allgemeine Info'!$H$15),($I47+$J47)*((1+$D$4)^AS$12),0))))</f>
        <v>0</v>
      </c>
      <c r="AT47" s="235">
        <f>IF(OR($E47="",$F47="",$G47="",'Allgemeine Info'!$H$15=""),0,IF(AND(AT$11&lt;&gt;0,AT$11&lt;='Allgemeine Info'!$H$15),($E47+$F47)*$I47*(1+$D$4)^AT$11,IF(AT$12='Allgemeine Info'!$H$15,$J47*(1+$D$4)^AT$12,IF(AND(AT$12&lt;&gt;0,MOD(AT$12,$G47)=0,AT$12&lt;'Allgemeine Info'!$H$15),($I47+$J47)*((1+$D$4)^AT$12),0))))</f>
        <v>0</v>
      </c>
      <c r="AU47" s="235">
        <f>IF(OR($E47="",$F47="",$G47="",'Allgemeine Info'!$H$15=""),0,IF(AND(AU$11&lt;&gt;0,AU$11&lt;='Allgemeine Info'!$H$15),($E47+$F47)*$I47*(1+$D$4)^AU$11,IF(AU$12='Allgemeine Info'!$H$15,$J47*(1+$D$4)^AU$12,IF(AND(AU$12&lt;&gt;0,MOD(AU$12,$G47)=0,AU$12&lt;'Allgemeine Info'!$H$15),($I47+$J47)*((1+$D$4)^AU$12),0))))</f>
        <v>0</v>
      </c>
      <c r="AV47" s="235">
        <f>IF(OR($E47="",$F47="",$G47="",'Allgemeine Info'!$H$15=""),0,IF(AND(AV$11&lt;&gt;0,AV$11&lt;='Allgemeine Info'!$H$15),($E47+$F47)*$I47*(1+$D$4)^AV$11,IF(AV$12='Allgemeine Info'!$H$15,$J47*(1+$D$4)^AV$12,IF(AND(AV$12&lt;&gt;0,MOD(AV$12,$G47)=0,AV$12&lt;'Allgemeine Info'!$H$15),($I47+$J47)*((1+$D$4)^AV$12),0))))</f>
        <v>0</v>
      </c>
      <c r="AW47" s="235">
        <f>IF(OR($E47="",$F47="",$G47="",'Allgemeine Info'!$H$15=""),0,IF(AND(AW$11&lt;&gt;0,AW$11&lt;='Allgemeine Info'!$H$15),($E47+$F47)*$I47*(1+$D$4)^AW$11,IF(AW$12='Allgemeine Info'!$H$15,$J47*(1+$D$4)^AW$12,IF(AND(AW$12&lt;&gt;0,MOD(AW$12,$G47)=0,AW$12&lt;'Allgemeine Info'!$H$15),($I47+$J47)*((1+$D$4)^AW$12),0))))</f>
        <v>0</v>
      </c>
      <c r="AX47" s="235">
        <f>IF(OR($E47="",$F47="",$G47="",'Allgemeine Info'!$H$15=""),0,IF(AND(AX$11&lt;&gt;0,AX$11&lt;='Allgemeine Info'!$H$15),($E47+$F47)*$I47*(1+$D$4)^AX$11,IF(AX$12='Allgemeine Info'!$H$15,$J47*(1+$D$4)^AX$12,IF(AND(AX$12&lt;&gt;0,MOD(AX$12,$G47)=0,AX$12&lt;'Allgemeine Info'!$H$15),($I47+$J47)*((1+$D$4)^AX$12),0))))</f>
        <v>0</v>
      </c>
      <c r="AY47" s="235">
        <f>IF(OR($E47="",$F47="",$G47="",'Allgemeine Info'!$H$15=""),0,IF(AND(AY$11&lt;&gt;0,AY$11&lt;='Allgemeine Info'!$H$15),($E47+$F47)*$I47*(1+$D$4)^AY$11,IF(AY$12='Allgemeine Info'!$H$15,$J47*(1+$D$4)^AY$12,IF(AND(AY$12&lt;&gt;0,MOD(AY$12,$G47)=0,AY$12&lt;'Allgemeine Info'!$H$15),($I47+$J47)*((1+$D$4)^AY$12),0))))</f>
        <v>0</v>
      </c>
      <c r="AZ47" s="235">
        <f>IF(OR($E47="",$F47="",$G47="",'Allgemeine Info'!$H$15=""),0,IF(AND(AZ$11&lt;&gt;0,AZ$11&lt;='Allgemeine Info'!$H$15),($E47+$F47)*$I47*(1+$D$4)^AZ$11,IF(AZ$12='Allgemeine Info'!$H$15,$J47*(1+$D$4)^AZ$12,IF(AND(AZ$12&lt;&gt;0,MOD(AZ$12,$G47)=0,AZ$12&lt;'Allgemeine Info'!$H$15),($I47+$J47)*((1+$D$4)^AZ$12),0))))</f>
        <v>0</v>
      </c>
      <c r="BA47" s="235">
        <f>IF(OR($E47="",$F47="",$G47="",'Allgemeine Info'!$H$15=""),0,IF(AND(BA$11&lt;&gt;0,BA$11&lt;='Allgemeine Info'!$H$15),($E47+$F47)*$I47*(1+$D$4)^BA$11,IF(BA$12='Allgemeine Info'!$H$15,$J47*(1+$D$4)^BA$12,IF(AND(BA$12&lt;&gt;0,MOD(BA$12,$G47)=0,BA$12&lt;'Allgemeine Info'!$H$15),($I47+$J47)*((1+$D$4)^BA$12),0))))</f>
        <v>0</v>
      </c>
      <c r="BB47" s="235">
        <f>IF(OR($E47="",$F47="",$G47="",'Allgemeine Info'!$H$15=""),0,IF(AND(BB$11&lt;&gt;0,BB$11&lt;='Allgemeine Info'!$H$15),($E47+$F47)*$I47*(1+$D$4)^BB$11,IF(BB$12='Allgemeine Info'!$H$15,$J47*(1+$D$4)^BB$12,IF(AND(BB$12&lt;&gt;0,MOD(BB$12,$G47)=0,BB$12&lt;'Allgemeine Info'!$H$15),($I47+$J47)*((1+$D$4)^BB$12),0))))</f>
        <v>0</v>
      </c>
      <c r="BC47" s="235">
        <f>IF(OR($E47="",$F47="",$G47="",'Allgemeine Info'!$H$15=""),0,IF(AND(BC$11&lt;&gt;0,BC$11&lt;='Allgemeine Info'!$H$15),($E47+$F47)*$I47*(1+$D$4)^BC$11,IF(BC$12='Allgemeine Info'!$H$15,$J47*(1+$D$4)^BC$12,IF(AND(BC$12&lt;&gt;0,MOD(BC$12,$G47)=0,BC$12&lt;'Allgemeine Info'!$H$15),($I47+$J47)*((1+$D$4)^BC$12),0))))</f>
        <v>0</v>
      </c>
      <c r="BD47" s="235">
        <f>IF(OR($E47="",$F47="",$G47="",'Allgemeine Info'!$H$15=""),0,IF(AND(BD$11&lt;&gt;0,BD$11&lt;='Allgemeine Info'!$H$15),($E47+$F47)*$I47*(1+$D$4)^BD$11,IF(BD$12='Allgemeine Info'!$H$15,$J47*(1+$D$4)^BD$12,IF(AND(BD$12&lt;&gt;0,MOD(BD$12,$G47)=0,BD$12&lt;'Allgemeine Info'!$H$15),($I47+$J47)*((1+$D$4)^BD$12),0))))</f>
        <v>0</v>
      </c>
      <c r="BE47" s="235">
        <f>IF(OR($E47="",$F47="",$G47="",'Allgemeine Info'!$H$15=""),0,IF(AND(BE$11&lt;&gt;0,BE$11&lt;='Allgemeine Info'!$H$15),($E47+$F47)*$I47*(1+$D$4)^BE$11,IF(BE$12='Allgemeine Info'!$H$15,$J47*(1+$D$4)^BE$12,IF(AND(BE$12&lt;&gt;0,MOD(BE$12,$G47)=0,BE$12&lt;'Allgemeine Info'!$H$15),($I47+$J47)*((1+$D$4)^BE$12),0))))</f>
        <v>0</v>
      </c>
      <c r="BF47" s="235">
        <f>IF(OR($E47="",$F47="",$G47="",'Allgemeine Info'!$H$15=""),0,IF(AND(BF$11&lt;&gt;0,BF$11&lt;='Allgemeine Info'!$H$15),($E47+$F47)*$I47*(1+$D$4)^BF$11,IF(BF$12='Allgemeine Info'!$H$15,$J47*(1+$D$4)^BF$12,IF(AND(BF$12&lt;&gt;0,MOD(BF$12,$G47)=0,BF$12&lt;'Allgemeine Info'!$H$15),($I47+$J47)*((1+$D$4)^BF$12),0))))</f>
        <v>0</v>
      </c>
      <c r="BG47" s="235">
        <f>IF(OR($E47="",$F47="",$G47="",'Allgemeine Info'!$H$15=""),0,IF(AND(BG$11&lt;&gt;0,BG$11&lt;='Allgemeine Info'!$H$15),($E47+$F47)*$I47*(1+$D$4)^BG$11,IF(BG$12='Allgemeine Info'!$H$15,$J47*(1+$D$4)^BG$12,IF(AND(BG$12&lt;&gt;0,MOD(BG$12,$G47)=0,BG$12&lt;'Allgemeine Info'!$H$15),($I47+$J47)*((1+$D$4)^BG$12),0))))</f>
        <v>0</v>
      </c>
      <c r="BH47" s="235">
        <f>IF(OR($E47="",$F47="",$G47="",'Allgemeine Info'!$H$15=""),0,IF(AND(BH$11&lt;&gt;0,BH$11&lt;='Allgemeine Info'!$H$15),($E47+$F47)*$I47*(1+$D$4)^BH$11,IF(BH$12='Allgemeine Info'!$H$15,$J47*(1+$D$4)^BH$12,IF(AND(BH$12&lt;&gt;0,MOD(BH$12,$G47)=0,BH$12&lt;'Allgemeine Info'!$H$15),($I47+$J47)*((1+$D$4)^BH$12),0))))</f>
        <v>0</v>
      </c>
      <c r="BI47" s="235">
        <f>IF(OR($E47="",$F47="",$G47="",'Allgemeine Info'!$H$15=""),0,IF(AND(BI$11&lt;&gt;0,BI$11&lt;='Allgemeine Info'!$H$15),($E47+$F47)*$I47*(1+$D$4)^BI$11,IF(BI$12='Allgemeine Info'!$H$15,$J47*(1+$D$4)^BI$12,IF(AND(BI$12&lt;&gt;0,MOD(BI$12,$G47)=0,BI$12&lt;'Allgemeine Info'!$H$15),($I47+$J47)*((1+$D$4)^BI$12),0))))</f>
        <v>0</v>
      </c>
      <c r="BJ47" s="235">
        <f>IF(OR($E47="",$F47="",$G47="",'Allgemeine Info'!$H$15=""),0,IF(AND(BJ$11&lt;&gt;0,BJ$11&lt;='Allgemeine Info'!$H$15),($E47+$F47)*$I47*(1+$D$4)^BJ$11,IF(BJ$12='Allgemeine Info'!$H$15,$J47*(1+$D$4)^BJ$12,IF(AND(BJ$12&lt;&gt;0,MOD(BJ$12,$G47)=0,BJ$12&lt;'Allgemeine Info'!$H$15),($I47+$J47)*((1+$D$4)^BJ$12),0))))</f>
        <v>0</v>
      </c>
      <c r="BK47" s="235">
        <f>IF(OR($E47="",$F47="",$G47="",'Allgemeine Info'!$H$15=""),0,IF(AND(BK$11&lt;&gt;0,BK$11&lt;='Allgemeine Info'!$H$15),($E47+$F47)*$I47*(1+$D$4)^BK$11,IF(BK$12='Allgemeine Info'!$H$15,$J47*(1+$D$4)^BK$12,IF(AND(BK$12&lt;&gt;0,MOD(BK$12,$G47)=0,BK$12&lt;'Allgemeine Info'!$H$15),($I47+$J47)*((1+$D$4)^BK$12),0))))</f>
        <v>0</v>
      </c>
      <c r="BL47" s="235">
        <f>IF(OR($E47="",$F47="",$G47="",'Allgemeine Info'!$H$15=""),0,IF(AND(BL$11&lt;&gt;0,BL$11&lt;='Allgemeine Info'!$H$15),($E47+$F47)*$I47*(1+$D$4)^BL$11,IF(BL$12='Allgemeine Info'!$H$15,$J47*(1+$D$4)^BL$12,IF(AND(BL$12&lt;&gt;0,MOD(BL$12,$G47)=0,BL$12&lt;'Allgemeine Info'!$H$15),($I47+$J47)*((1+$D$4)^BL$12),0))))</f>
        <v>0</v>
      </c>
      <c r="BM47" s="235">
        <f>IF(OR($E47="",$F47="",$G47="",'Allgemeine Info'!$H$15=""),0,IF(AND(BM$11&lt;&gt;0,BM$11&lt;='Allgemeine Info'!$H$15),($E47+$F47)*$I47*(1+$D$4)^BM$11,IF(BM$12='Allgemeine Info'!$H$15,$J47*(1+$D$4)^BM$12,IF(AND(BM$12&lt;&gt;0,MOD(BM$12,$G47)=0,BM$12&lt;'Allgemeine Info'!$H$15),($I47+$J47)*((1+$D$4)^BM$12),0))))</f>
        <v>0</v>
      </c>
      <c r="BN47" s="235">
        <f>IF(OR($E47="",$F47="",$G47="",'Allgemeine Info'!$H$15=""),0,IF(AND(BN$11&lt;&gt;0,BN$11&lt;='Allgemeine Info'!$H$15),($E47+$F47)*$I47*(1+$D$4)^BN$11,IF(BN$12='Allgemeine Info'!$H$15,$J47*(1+$D$4)^BN$12,IF(AND(BN$12&lt;&gt;0,MOD(BN$12,$G47)=0,BN$12&lt;'Allgemeine Info'!$H$15),($I47+$J47)*((1+$D$4)^BN$12),0))))</f>
        <v>0</v>
      </c>
      <c r="BO47" s="235">
        <f>IF(OR($E47="",$F47="",$G47="",'Allgemeine Info'!$H$15=""),0,IF(AND(BO$11&lt;&gt;0,BO$11&lt;='Allgemeine Info'!$H$15),($E47+$F47)*$I47*(1+$D$4)^BO$11,IF(BO$12='Allgemeine Info'!$H$15,$J47*(1+$D$4)^BO$12,IF(AND(BO$12&lt;&gt;0,MOD(BO$12,$G47)=0,BO$12&lt;'Allgemeine Info'!$H$15),($I47+$J47)*((1+$D$4)^BO$12),0))))</f>
        <v>0</v>
      </c>
      <c r="BP47" s="235">
        <f>IF(OR($E47="",$F47="",$G47="",'Allgemeine Info'!$H$15=""),0,IF(AND(BP$11&lt;&gt;0,BP$11&lt;='Allgemeine Info'!$H$15),($E47+$F47)*$I47*(1+$D$4)^BP$11,IF(BP$12='Allgemeine Info'!$H$15,$J47*(1+$D$4)^BP$12,IF(AND(BP$12&lt;&gt;0,MOD(BP$12,$G47)=0,BP$12&lt;'Allgemeine Info'!$H$15),($I47+$J47)*((1+$D$4)^BP$12),0))))</f>
        <v>0</v>
      </c>
      <c r="BQ47" s="235">
        <f>IF(OR($E47="",$F47="",$G47="",'Allgemeine Info'!$H$15=""),0,IF(AND(BQ$11&lt;&gt;0,BQ$11&lt;='Allgemeine Info'!$H$15),($E47+$F47)*$I47*(1+$D$4)^BQ$11,IF(BQ$12='Allgemeine Info'!$H$15,$J47*(1+$D$4)^BQ$12,IF(AND(BQ$12&lt;&gt;0,MOD(BQ$12,$G47)=0,BQ$12&lt;'Allgemeine Info'!$H$15),($I47+$J47)*((1+$D$4)^BQ$12),0))))</f>
        <v>0</v>
      </c>
      <c r="BR47" s="235">
        <f>IF(OR($E47="",$F47="",$G47="",'Allgemeine Info'!$H$15=""),0,IF(AND(BR$11&lt;&gt;0,BR$11&lt;='Allgemeine Info'!$H$15),($E47+$F47)*$I47*(1+$D$4)^BR$11,IF(BR$12='Allgemeine Info'!$H$15,$J47*(1+$D$4)^BR$12,IF(AND(BR$12&lt;&gt;0,MOD(BR$12,$G47)=0,BR$12&lt;'Allgemeine Info'!$H$15),($I47+$J47)*((1+$D$4)^BR$12),0))))</f>
        <v>0</v>
      </c>
      <c r="BS47" s="235">
        <f>IF(OR($E47="",$F47="",$G47="",'Allgemeine Info'!$H$15=""),0,IF(AND(BS$11&lt;&gt;0,BS$11&lt;='Allgemeine Info'!$H$15),($E47+$F47)*$I47*(1+$D$4)^BS$11,IF(BS$12='Allgemeine Info'!$H$15,$J47*(1+$D$4)^BS$12,IF(AND(BS$12&lt;&gt;0,MOD(BS$12,$G47)=0,BS$12&lt;'Allgemeine Info'!$H$15),($I47+$J47)*((1+$D$4)^BS$12),0))))</f>
        <v>0</v>
      </c>
      <c r="BT47" s="235">
        <f>IF(OR($E47="",$F47="",$G47="",'Allgemeine Info'!$H$15=""),0,IF(AND(BT$11&lt;&gt;0,BT$11&lt;='Allgemeine Info'!$H$15),($E47+$F47)*$I47*(1+$D$4)^BT$11,IF(BT$12='Allgemeine Info'!$H$15,$J47*(1+$D$4)^BT$12,IF(AND(BT$12&lt;&gt;0,MOD(BT$12,$G47)=0,BT$12&lt;'Allgemeine Info'!$H$15),($I47+$J47)*((1+$D$4)^BT$12),0))))</f>
        <v>0</v>
      </c>
      <c r="BU47" s="235">
        <f>IF(OR($E47="",$F47="",$G47="",'Allgemeine Info'!$H$15=""),0,IF(AND(BU$11&lt;&gt;0,BU$11&lt;='Allgemeine Info'!$H$15),($E47+$F47)*$I47*(1+$D$4)^BU$11,IF(BU$12='Allgemeine Info'!$H$15,$J47*(1+$D$4)^BU$12,IF(AND(BU$12&lt;&gt;0,MOD(BU$12,$G47)=0,BU$12&lt;'Allgemeine Info'!$H$15),($I47+$J47)*((1+$D$4)^BU$12),0))))</f>
        <v>0</v>
      </c>
      <c r="BV47" s="235">
        <f>IF(OR($E47="",$F47="",$G47="",'Allgemeine Info'!$H$15=""),0,IF(AND(BV$11&lt;&gt;0,BV$11&lt;='Allgemeine Info'!$H$15),($E47+$F47)*$I47*(1+$D$4)^BV$11,IF(BV$12='Allgemeine Info'!$H$15,$J47*(1+$D$4)^BV$12,IF(AND(BV$12&lt;&gt;0,MOD(BV$12,$G47)=0,BV$12&lt;'Allgemeine Info'!$H$15),($I47+$J47)*((1+$D$4)^BV$12),0))))</f>
        <v>0</v>
      </c>
      <c r="BW47" s="235">
        <f>IF(OR($E47="",$F47="",$G47="",'Allgemeine Info'!$H$15=""),0,IF(AND(BW$11&lt;&gt;0,BW$11&lt;='Allgemeine Info'!$H$15),($E47+$F47)*$I47*(1+$D$4)^BW$11,IF(BW$12='Allgemeine Info'!$H$15,$J47*(1+$D$4)^BW$12,IF(AND(BW$12&lt;&gt;0,MOD(BW$12,$G47)=0,BW$12&lt;'Allgemeine Info'!$H$15),($I47+$J47)*((1+$D$4)^BW$12),0))))</f>
        <v>0</v>
      </c>
      <c r="BX47" s="235">
        <f>IF(OR($E47="",$F47="",$G47="",'Allgemeine Info'!$H$15=""),0,IF(AND(BX$11&lt;&gt;0,BX$11&lt;='Allgemeine Info'!$H$15),($E47+$F47)*$I47*(1+$D$4)^BX$11,IF(BX$12='Allgemeine Info'!$H$15,$J47*(1+$D$4)^BX$12,IF(AND(BX$12&lt;&gt;0,MOD(BX$12,$G47)=0,BX$12&lt;'Allgemeine Info'!$H$15),($I47+$J47)*((1+$D$4)^BX$12),0))))</f>
        <v>0</v>
      </c>
      <c r="BY47" s="235">
        <f>IF(OR($E47="",$F47="",$G47="",'Allgemeine Info'!$H$15=""),0,IF(AND(BY$11&lt;&gt;0,BY$11&lt;='Allgemeine Info'!$H$15),($E47+$F47)*$I47*(1+$D$4)^BY$11,IF(BY$12='Allgemeine Info'!$H$15,$J47*(1+$D$4)^BY$12,IF(AND(BY$12&lt;&gt;0,MOD(BY$12,$G47)=0,BY$12&lt;'Allgemeine Info'!$H$15),($I47+$J47)*((1+$D$4)^BY$12),0))))</f>
        <v>0</v>
      </c>
      <c r="BZ47" s="235">
        <f>IF(OR($E47="",$F47="",$G47="",'Allgemeine Info'!$H$15=""),0,IF(AND(BZ$11&lt;&gt;0,BZ$11&lt;='Allgemeine Info'!$H$15),($E47+$F47)*$I47*(1+$D$4)^BZ$11,IF(BZ$12='Allgemeine Info'!$H$15,$J47*(1+$D$4)^BZ$12,IF(AND(BZ$12&lt;&gt;0,MOD(BZ$12,$G47)=0,BZ$12&lt;'Allgemeine Info'!$H$15),($I47+$J47)*((1+$D$4)^BZ$12),0))))</f>
        <v>0</v>
      </c>
      <c r="CA47" s="235">
        <f>IF(OR($E47="",$F47="",$G47="",'Allgemeine Info'!$H$15=""),0,IF(AND(CA$11&lt;&gt;0,CA$11&lt;='Allgemeine Info'!$H$15),($E47+$F47)*$I47*(1+$D$4)^CA$11,IF(CA$12='Allgemeine Info'!$H$15,$J47*(1+$D$4)^CA$12,IF(AND(CA$12&lt;&gt;0,MOD(CA$12,$G47)=0,CA$12&lt;'Allgemeine Info'!$H$15),($I47+$J47)*((1+$D$4)^CA$12),0))))</f>
        <v>0</v>
      </c>
      <c r="CB47" s="235">
        <f>IF(OR($E47="",$F47="",$G47="",'Allgemeine Info'!$H$15=""),0,IF(AND(CB$11&lt;&gt;0,CB$11&lt;='Allgemeine Info'!$H$15),($E47+$F47)*$I47*(1+$D$4)^CB$11,IF(CB$12='Allgemeine Info'!$H$15,$J47*(1+$D$4)^CB$12,IF(AND(CB$12&lt;&gt;0,MOD(CB$12,$G47)=0,CB$12&lt;'Allgemeine Info'!$H$15),($I47+$J47)*((1+$D$4)^CB$12),0))))</f>
        <v>0</v>
      </c>
      <c r="CC47" s="235">
        <f>IF(OR($E47="",$F47="",$G47="",'Allgemeine Info'!$H$15=""),0,IF(AND(CC$11&lt;&gt;0,CC$11&lt;='Allgemeine Info'!$H$15),($E47+$F47)*$I47*(1+$D$4)^CC$11,IF(CC$12='Allgemeine Info'!$H$15,$J47*(1+$D$4)^CC$12,IF(AND(CC$12&lt;&gt;0,MOD(CC$12,$G47)=0,CC$12&lt;'Allgemeine Info'!$H$15),($I47+$J47)*((1+$D$4)^CC$12),0))))</f>
        <v>0</v>
      </c>
      <c r="CD47" s="235">
        <f>IF(OR($E47="",$F47="",$G47="",'Allgemeine Info'!$H$15=""),0,IF(AND(CD$11&lt;&gt;0,CD$11&lt;='Allgemeine Info'!$H$15),($E47+$F47)*$I47*(1+$D$4)^CD$11,IF(CD$12='Allgemeine Info'!$H$15,$J47*(1+$D$4)^CD$12,IF(AND(CD$12&lt;&gt;0,MOD(CD$12,$G47)=0,CD$12&lt;'Allgemeine Info'!$H$15),($I47+$J47)*((1+$D$4)^CD$12),0))))</f>
        <v>0</v>
      </c>
      <c r="CE47" s="235">
        <f>IF(OR($E47="",$F47="",$G47="",'Allgemeine Info'!$H$15=""),0,IF(AND(CE$11&lt;&gt;0,CE$11&lt;='Allgemeine Info'!$H$15),($E47+$F47)*$I47*(1+$D$4)^CE$11,IF(CE$12='Allgemeine Info'!$H$15,$J47*(1+$D$4)^CE$12,IF(AND(CE$12&lt;&gt;0,MOD(CE$12,$G47)=0,CE$12&lt;'Allgemeine Info'!$H$15),($I47+$J47)*((1+$D$4)^CE$12),0))))</f>
        <v>0</v>
      </c>
      <c r="CF47" s="235">
        <f>IF(OR($E47="",$F47="",$G47="",'Allgemeine Info'!$H$15=""),0,IF(AND(CF$11&lt;&gt;0,CF$11&lt;='Allgemeine Info'!$H$15),($E47+$F47)*$I47*(1+$D$4)^CF$11,IF(CF$12='Allgemeine Info'!$H$15,$J47*(1+$D$4)^CF$12,IF(AND(CF$12&lt;&gt;0,MOD(CF$12,$G47)=0,CF$12&lt;'Allgemeine Info'!$H$15),($I47+$J47)*((1+$D$4)^CF$12),0))))</f>
        <v>0</v>
      </c>
      <c r="CG47" s="235">
        <f>IF(OR($E47="",$F47="",$G47="",'Allgemeine Info'!$H$15=""),0,IF(AND(CG$11&lt;&gt;0,CG$11&lt;='Allgemeine Info'!$H$15),($E47+$F47)*$I47*(1+$D$4)^CG$11,IF(CG$12='Allgemeine Info'!$H$15,$J47*(1+$D$4)^CG$12,IF(AND(CG$12&lt;&gt;0,MOD(CG$12,$G47)=0,CG$12&lt;'Allgemeine Info'!$H$15),($I47+$J47)*((1+$D$4)^CG$12),0))))</f>
        <v>0</v>
      </c>
      <c r="CH47" s="235">
        <f>IF(OR($E47="",$F47="",$G47="",'Allgemeine Info'!$H$15=""),0,IF(AND(CH$11&lt;&gt;0,CH$11&lt;='Allgemeine Info'!$H$15),($E47+$F47)*$I47*(1+$D$4)^CH$11,IF(CH$12='Allgemeine Info'!$H$15,$J47*(1+$D$4)^CH$12,IF(AND(CH$12&lt;&gt;0,MOD(CH$12,$G47)=0,CH$12&lt;'Allgemeine Info'!$H$15),($I47+$J47)*((1+$D$4)^CH$12),0))))</f>
        <v>0</v>
      </c>
      <c r="CI47" s="235">
        <f>IF(OR($E47="",$F47="",$G47="",'Allgemeine Info'!$H$15=""),0,IF(AND(CI$11&lt;&gt;0,CI$11&lt;='Allgemeine Info'!$H$15),($E47+$F47)*$I47*(1+$D$4)^CI$11,IF(CI$12='Allgemeine Info'!$H$15,$J47*(1+$D$4)^CI$12,IF(AND(CI$12&lt;&gt;0,MOD(CI$12,$G47)=0,CI$12&lt;'Allgemeine Info'!$H$15),($I47+$J47)*((1+$D$4)^CI$12),0))))</f>
        <v>0</v>
      </c>
      <c r="CJ47" s="235">
        <f>IF(OR($E47="",$F47="",$G47="",'Allgemeine Info'!$H$15=""),0,IF(AND(CJ$11&lt;&gt;0,CJ$11&lt;='Allgemeine Info'!$H$15),($E47+$F47)*$I47*(1+$D$4)^CJ$11,IF(CJ$12='Allgemeine Info'!$H$15,$J47*(1+$D$4)^CJ$12,IF(AND(CJ$12&lt;&gt;0,MOD(CJ$12,$G47)=0,CJ$12&lt;'Allgemeine Info'!$H$15),($I47+$J47)*((1+$D$4)^CJ$12),0))))</f>
        <v>0</v>
      </c>
      <c r="CK47" s="235">
        <f>IF(OR($E47="",$F47="",$G47="",'Allgemeine Info'!$H$15=""),0,IF(AND(CK$11&lt;&gt;0,CK$11&lt;='Allgemeine Info'!$H$15),($E47+$F47)*$I47*(1+$D$4)^CK$11,IF(CK$12='Allgemeine Info'!$H$15,$J47*(1+$D$4)^CK$12,IF(AND(CK$12&lt;&gt;0,MOD(CK$12,$G47)=0,CK$12&lt;'Allgemeine Info'!$H$15),($I47+$J47)*((1+$D$4)^CK$12),0))))</f>
        <v>0</v>
      </c>
      <c r="CL47" s="235">
        <f>IF(OR($E47="",$F47="",$G47="",'Allgemeine Info'!$H$15=""),0,IF(AND(CL$11&lt;&gt;0,CL$11&lt;='Allgemeine Info'!$H$15),($E47+$F47)*$I47*(1+$D$4)^CL$11,IF(CL$12='Allgemeine Info'!$H$15,$J47*(1+$D$4)^CL$12,IF(AND(CL$12&lt;&gt;0,MOD(CL$12,$G47)=0,CL$12&lt;'Allgemeine Info'!$H$15),($I47+$J47)*((1+$D$4)^CL$12),0))))</f>
        <v>0</v>
      </c>
      <c r="CM47" s="235">
        <f>IF(OR($E47="",$F47="",$G47="",'Allgemeine Info'!$H$15=""),0,IF(AND(CM$11&lt;&gt;0,CM$11&lt;='Allgemeine Info'!$H$15),($E47+$F47)*$I47*(1+$D$4)^CM$11,IF(CM$12='Allgemeine Info'!$H$15,$J47*(1+$D$4)^CM$12,IF(AND(CM$12&lt;&gt;0,MOD(CM$12,$G47)=0,CM$12&lt;'Allgemeine Info'!$H$15),($I47+$J47)*((1+$D$4)^CM$12),0))))</f>
        <v>0</v>
      </c>
      <c r="CN47" s="235">
        <f>IF(OR($E47="",$F47="",$G47="",'Allgemeine Info'!$H$15=""),0,IF(AND(CN$11&lt;&gt;0,CN$11&lt;='Allgemeine Info'!$H$15),($E47+$F47)*$I47*(1+$D$4)^CN$11,IF(CN$12='Allgemeine Info'!$H$15,$J47*(1+$D$4)^CN$12,IF(AND(CN$12&lt;&gt;0,MOD(CN$12,$G47)=0,CN$12&lt;'Allgemeine Info'!$H$15),($I47+$J47)*((1+$D$4)^CN$12),0))))</f>
        <v>0</v>
      </c>
      <c r="CO47" s="235">
        <f>IF(OR($E47="",$F47="",$G47="",'Allgemeine Info'!$H$15=""),0,IF(AND(CO$11&lt;&gt;0,CO$11&lt;='Allgemeine Info'!$H$15),($E47+$F47)*$I47*(1+$D$4)^CO$11,IF(CO$12='Allgemeine Info'!$H$15,$J47*(1+$D$4)^CO$12,IF(AND(CO$12&lt;&gt;0,MOD(CO$12,$G47)=0,CO$12&lt;'Allgemeine Info'!$H$15),($I47+$J47)*((1+$D$4)^CO$12),0))))</f>
        <v>0</v>
      </c>
      <c r="CP47" s="235">
        <f>IF(OR($E47="",$F47="",$G47="",'Allgemeine Info'!$H$15=""),0,IF(AND(CP$11&lt;&gt;0,CP$11&lt;='Allgemeine Info'!$H$15),($E47+$F47)*$I47*(1+$D$4)^CP$11,IF(CP$12='Allgemeine Info'!$H$15,$J47*(1+$D$4)^CP$12,IF(AND(CP$12&lt;&gt;0,MOD(CP$12,$G47)=0,CP$12&lt;'Allgemeine Info'!$H$15),($I47+$J47)*((1+$D$4)^CP$12),0))))</f>
        <v>0</v>
      </c>
      <c r="CQ47" s="235">
        <f>IF(OR($E47="",$F47="",$G47="",'Allgemeine Info'!$H$15=""),0,IF(AND(CQ$11&lt;&gt;0,CQ$11&lt;='Allgemeine Info'!$H$15),($E47+$F47)*$I47*(1+$D$4)^CQ$11,IF(CQ$12='Allgemeine Info'!$H$15,$J47*(1+$D$4)^CQ$12,IF(AND(CQ$12&lt;&gt;0,MOD(CQ$12,$G47)=0,CQ$12&lt;'Allgemeine Info'!$H$15),($I47+$J47)*((1+$D$4)^CQ$12),0))))</f>
        <v>0</v>
      </c>
      <c r="CR47" s="235">
        <f>IF(OR($E47="",$F47="",$G47="",'Allgemeine Info'!$H$15=""),0,IF(AND(CR$11&lt;&gt;0,CR$11&lt;='Allgemeine Info'!$H$15),($E47+$F47)*$I47*(1+$D$4)^CR$11,IF(CR$12='Allgemeine Info'!$H$15,$J47*(1+$D$4)^CR$12,IF(AND(CR$12&lt;&gt;0,MOD(CR$12,$G47)=0,CR$12&lt;'Allgemeine Info'!$H$15),($I47+$J47)*((1+$D$4)^CR$12),0))))</f>
        <v>0</v>
      </c>
      <c r="CS47" s="235">
        <f>IF(OR($E47="",$F47="",$G47="",'Allgemeine Info'!$H$15=""),0,IF(AND(CS$11&lt;&gt;0,CS$11&lt;='Allgemeine Info'!$H$15),($E47+$F47)*$I47*(1+$D$4)^CS$11,IF(CS$12='Allgemeine Info'!$H$15,$J47*(1+$D$4)^CS$12,IF(AND(CS$12&lt;&gt;0,MOD(CS$12,$G47)=0,CS$12&lt;'Allgemeine Info'!$H$15),($I47+$J47)*((1+$D$4)^CS$12),0))))</f>
        <v>0</v>
      </c>
      <c r="CT47" s="235">
        <f>IF(OR($E47="",$F47="",$G47="",'Allgemeine Info'!$H$15=""),0,IF(AND(CT$11&lt;&gt;0,CT$11&lt;='Allgemeine Info'!$H$15),($E47+$F47)*$I47*(1+$D$4)^CT$11,IF(CT$12='Allgemeine Info'!$H$15,$J47*(1+$D$4)^CT$12,IF(AND(CT$12&lt;&gt;0,MOD(CT$12,$G47)=0,CT$12&lt;'Allgemeine Info'!$H$15),($I47+$J47)*((1+$D$4)^CT$12),0))))</f>
        <v>0</v>
      </c>
      <c r="CU47" s="235">
        <f>IF(OR($E47="",$F47="",$G47="",'Allgemeine Info'!$H$15=""),0,IF(AND(CU$11&lt;&gt;0,CU$11&lt;='Allgemeine Info'!$H$15),($E47+$F47)*$I47*(1+$D$4)^CU$11,IF(CU$12='Allgemeine Info'!$H$15,$J47*(1+$D$4)^CU$12,IF(AND(CU$12&lt;&gt;0,MOD(CU$12,$G47)=0,CU$12&lt;'Allgemeine Info'!$H$15),($I47+$J47)*((1+$D$4)^CU$12),0))))</f>
        <v>0</v>
      </c>
      <c r="CV47" s="235">
        <f>IF(OR($E47="",$F47="",$G47="",'Allgemeine Info'!$H$15=""),0,IF(AND(CV$11&lt;&gt;0,CV$11&lt;='Allgemeine Info'!$H$15),($E47+$F47)*$I47*(1+$D$4)^CV$11,IF(CV$12='Allgemeine Info'!$H$15,$J47*(1+$D$4)^CV$12,IF(AND(CV$12&lt;&gt;0,MOD(CV$12,$G47)=0,CV$12&lt;'Allgemeine Info'!$H$15),($I47+$J47)*((1+$D$4)^CV$12),0))))</f>
        <v>0</v>
      </c>
      <c r="CW47" s="235">
        <f>IF(OR($E47="",$F47="",$G47="",'Allgemeine Info'!$H$15=""),0,IF(AND(CW$11&lt;&gt;0,CW$11&lt;='Allgemeine Info'!$H$15),($E47+$F47)*$I47*(1+$D$4)^CW$11,IF(CW$12='Allgemeine Info'!$H$15,$J47*(1+$D$4)^CW$12,IF(AND(CW$12&lt;&gt;0,MOD(CW$12,$G47)=0,CW$12&lt;'Allgemeine Info'!$H$15),($I47+$J47)*((1+$D$4)^CW$12),0))))</f>
        <v>0</v>
      </c>
      <c r="CX47" s="235">
        <f>IF(OR($E47="",$F47="",$G47="",'Allgemeine Info'!$H$15=""),0,IF(AND(CX$11&lt;&gt;0,CX$11&lt;='Allgemeine Info'!$H$15),($E47+$F47)*$I47*(1+$D$4)^CX$11,IF(CX$12='Allgemeine Info'!$H$15,$J47*(1+$D$4)^CX$12,IF(AND(CX$12&lt;&gt;0,MOD(CX$12,$G47)=0,CX$12&lt;'Allgemeine Info'!$H$15),($I47+$J47)*((1+$D$4)^CX$12),0))))</f>
        <v>0</v>
      </c>
      <c r="CY47" s="235">
        <f>IF(OR($E47="",$F47="",$G47="",'Allgemeine Info'!$H$15=""),0,IF(AND(CY$11&lt;&gt;0,CY$11&lt;='Allgemeine Info'!$H$15),($E47+$F47)*$I47*(1+$D$4)^CY$11,IF(CY$12='Allgemeine Info'!$H$15,$J47*(1+$D$4)^CY$12,IF(AND(CY$12&lt;&gt;0,MOD(CY$12,$G47)=0,CY$12&lt;'Allgemeine Info'!$H$15),($I47+$J47)*((1+$D$4)^CY$12),0))))</f>
        <v>0</v>
      </c>
      <c r="CZ47" s="235">
        <f>IF(OR($E47="",$F47="",$G47="",'Allgemeine Info'!$H$15=""),0,IF(AND(CZ$11&lt;&gt;0,CZ$11&lt;='Allgemeine Info'!$H$15),($E47+$F47)*$I47*(1+$D$4)^CZ$11,IF(CZ$12='Allgemeine Info'!$H$15,$J47*(1+$D$4)^CZ$12,IF(AND(CZ$12&lt;&gt;0,MOD(CZ$12,$G47)=0,CZ$12&lt;'Allgemeine Info'!$H$15),($I47+$J47)*((1+$D$4)^CZ$12),0))))</f>
        <v>0</v>
      </c>
      <c r="DA47" s="235">
        <f>IF(OR($E47="",$F47="",$G47="",'Allgemeine Info'!$H$15=""),0,IF(AND(DA$11&lt;&gt;0,DA$11&lt;='Allgemeine Info'!$H$15),($E47+$F47)*$I47*(1+$D$4)^DA$11,IF(DA$12='Allgemeine Info'!$H$15,$J47*(1+$D$4)^DA$12,IF(AND(DA$12&lt;&gt;0,MOD(DA$12,$G47)=0,DA$12&lt;'Allgemeine Info'!$H$15),($I47+$J47)*((1+$D$4)^DA$12),0))))</f>
        <v>0</v>
      </c>
      <c r="DB47" s="235">
        <f>IF(OR($E47="",$F47="",$G47="",'Allgemeine Info'!$H$15=""),0,IF(AND(DB$11&lt;&gt;0,DB$11&lt;='Allgemeine Info'!$H$15),($E47+$F47)*$I47*(1+$D$4)^DB$11,IF(DB$12='Allgemeine Info'!$H$15,$J47*(1+$D$4)^DB$12,IF(AND(DB$12&lt;&gt;0,MOD(DB$12,$G47)=0,DB$12&lt;'Allgemeine Info'!$H$15),($I47+$J47)*((1+$D$4)^DB$12),0))))</f>
        <v>0</v>
      </c>
      <c r="DC47" s="235">
        <f>IF(OR($E47="",$F47="",$G47="",'Allgemeine Info'!$H$15=""),0,IF(AND(DC$11&lt;&gt;0,DC$11&lt;='Allgemeine Info'!$H$15),($E47+$F47)*$I47*(1+$D$4)^DC$11,IF(DC$12='Allgemeine Info'!$H$15,$J47*(1+$D$4)^DC$12,IF(AND(DC$12&lt;&gt;0,MOD(DC$12,$G47)=0,DC$12&lt;'Allgemeine Info'!$H$15),($I47+$J47)*((1+$D$4)^DC$12),0))))</f>
        <v>0</v>
      </c>
      <c r="DD47" s="235">
        <f>IF(OR($E47="",$F47="",$G47="",'Allgemeine Info'!$H$15=""),0,IF(AND(DD$11&lt;&gt;0,DD$11&lt;='Allgemeine Info'!$H$15),($E47+$F47)*$I47*(1+$D$4)^DD$11,IF(DD$12='Allgemeine Info'!$H$15,$J47*(1+$D$4)^DD$12,IF(AND(DD$12&lt;&gt;0,MOD(DD$12,$G47)=0,DD$12&lt;'Allgemeine Info'!$H$15),($I47+$J47)*((1+$D$4)^DD$12),0))))</f>
        <v>0</v>
      </c>
      <c r="DE47" s="235">
        <f>IF(OR($E47="",$F47="",$G47="",'Allgemeine Info'!$H$15=""),0,IF(AND(DE$11&lt;&gt;0,DE$11&lt;='Allgemeine Info'!$H$15),($E47+$F47)*$I47*(1+$D$4)^DE$11,IF(DE$12='Allgemeine Info'!$H$15,$J47*(1+$D$4)^DE$12,IF(AND(DE$12&lt;&gt;0,MOD(DE$12,$G47)=0,DE$12&lt;'Allgemeine Info'!$H$15),($I47+$J47)*((1+$D$4)^DE$12),0))))</f>
        <v>0</v>
      </c>
      <c r="DF47" s="235">
        <f>IF(OR($E47="",$F47="",$G47="",'Allgemeine Info'!$H$15=""),0,IF(AND(DF$11&lt;&gt;0,DF$11&lt;='Allgemeine Info'!$H$15),($E47+$F47)*$I47*(1+$D$4)^DF$11,IF(DF$12='Allgemeine Info'!$H$15,$J47*(1+$D$4)^DF$12,IF(AND(DF$12&lt;&gt;0,MOD(DF$12,$G47)=0,DF$12&lt;'Allgemeine Info'!$H$15),($I47+$J47)*((1+$D$4)^DF$12),0))))</f>
        <v>0</v>
      </c>
      <c r="DG47" s="235">
        <f>IF(OR($E47="",$F47="",$G47="",'Allgemeine Info'!$H$15=""),0,IF(AND(DG$11&lt;&gt;0,DG$11&lt;='Allgemeine Info'!$H$15),($E47+$F47)*$I47*(1+$D$4)^DG$11,IF(DG$12='Allgemeine Info'!$H$15,$J47*(1+$D$4)^DG$12,IF(AND(DG$12&lt;&gt;0,MOD(DG$12,$G47)=0,DG$12&lt;'Allgemeine Info'!$H$15),($I47+$J47)*((1+$D$4)^DG$12),0))))</f>
        <v>0</v>
      </c>
      <c r="DH47" s="235">
        <f>IF(OR($E47="",$F47="",$G47="",'Allgemeine Info'!$H$15=""),0,IF(AND(DH$11&lt;&gt;0,DH$11&lt;='Allgemeine Info'!$H$15),($E47+$F47)*$I47*(1+$D$4)^DH$11,IF(DH$12='Allgemeine Info'!$H$15,$J47*(1+$D$4)^DH$12,IF(AND(DH$12&lt;&gt;0,MOD(DH$12,$G47)=0,DH$12&lt;'Allgemeine Info'!$H$15),($I47+$J47)*((1+$D$4)^DH$12),0))))</f>
        <v>0</v>
      </c>
      <c r="DI47" s="235">
        <f>IF(OR($E47="",$F47="",$G47="",'Allgemeine Info'!$H$15=""),0,IF(AND(DI$11&lt;&gt;0,DI$11&lt;='Allgemeine Info'!$H$15),($E47+$F47)*$I47*(1+$D$4)^DI$11,IF(DI$12='Allgemeine Info'!$H$15,$J47*(1+$D$4)^DI$12,IF(AND(DI$12&lt;&gt;0,MOD(DI$12,$G47)=0,DI$12&lt;'Allgemeine Info'!$H$15),($I47+$J47)*((1+$D$4)^DI$12),0))))</f>
        <v>0</v>
      </c>
      <c r="DJ47" s="235">
        <f>IF(OR($E47="",$F47="",$G47="",'Allgemeine Info'!$H$15=""),0,IF(AND(DJ$11&lt;&gt;0,DJ$11&lt;='Allgemeine Info'!$H$15),($E47+$F47)*$I47*(1+$D$4)^DJ$11,IF(DJ$12='Allgemeine Info'!$H$15,$J47*(1+$D$4)^DJ$12,IF(AND(DJ$12&lt;&gt;0,MOD(DJ$12,$G47)=0,DJ$12&lt;'Allgemeine Info'!$H$15),($I47+$J47)*((1+$D$4)^DJ$12),0))))</f>
        <v>0</v>
      </c>
      <c r="DK47" s="235">
        <f>IF(OR($E47="",$F47="",$G47="",'Allgemeine Info'!$H$15=""),0,IF(AND(DK$11&lt;&gt;0,DK$11&lt;='Allgemeine Info'!$H$15),($E47+$F47)*$I47*(1+$D$4)^DK$11,IF(DK$12='Allgemeine Info'!$H$15,$J47*(1+$D$4)^DK$12,IF(AND(DK$12&lt;&gt;0,MOD(DK$12,$G47)=0,DK$12&lt;'Allgemeine Info'!$H$15),($I47+$J47)*((1+$D$4)^DK$12),0))))</f>
        <v>0</v>
      </c>
      <c r="DL47" s="235">
        <f>IF(OR($E47="",$F47="",$G47="",'Allgemeine Info'!$H$15=""),0,IF(AND(DL$11&lt;&gt;0,DL$11&lt;='Allgemeine Info'!$H$15),($E47+$F47)*$I47*(1+$D$4)^DL$11,IF(DL$12='Allgemeine Info'!$H$15,$J47*(1+$D$4)^DL$12,IF(AND(DL$12&lt;&gt;0,MOD(DL$12,$G47)=0,DL$12&lt;'Allgemeine Info'!$H$15),($I47+$J47)*((1+$D$4)^DL$12),0))))</f>
        <v>0</v>
      </c>
      <c r="DM47" s="235">
        <f>IF(OR($E47="",$F47="",$G47="",'Allgemeine Info'!$H$15=""),0,IF(AND(DM$11&lt;&gt;0,DM$11&lt;='Allgemeine Info'!$H$15),($E47+$F47)*$I47*(1+$D$4)^DM$11,IF(DM$12='Allgemeine Info'!$H$15,$J47*(1+$D$4)^DM$12,IF(AND(DM$12&lt;&gt;0,MOD(DM$12,$G47)=0,DM$12&lt;'Allgemeine Info'!$H$15),($I47+$J47)*((1+$D$4)^DM$12),0))))</f>
        <v>0</v>
      </c>
      <c r="DN47" s="235">
        <f>IF(OR($E47="",$F47="",$G47="",'Allgemeine Info'!$H$15=""),0,IF(AND(DN$11&lt;&gt;0,DN$11&lt;='Allgemeine Info'!$H$15),($E47+$F47)*$I47*(1+$D$4)^DN$11,IF(DN$12='Allgemeine Info'!$H$15,$J47*(1+$D$4)^DN$12,IF(AND(DN$12&lt;&gt;0,MOD(DN$12,$G47)=0,DN$12&lt;'Allgemeine Info'!$H$15),($I47+$J47)*((1+$D$4)^DN$12),0))))</f>
        <v>0</v>
      </c>
      <c r="DO47" s="235">
        <f>IF(OR($E47="",$F47="",$G47="",'Allgemeine Info'!$H$15=""),0,IF(AND(DO$11&lt;&gt;0,DO$11&lt;='Allgemeine Info'!$H$15),($E47+$F47)*$I47*(1+$D$4)^DO$11,IF(DO$12='Allgemeine Info'!$H$15,$J47*(1+$D$4)^DO$12,IF(AND(DO$12&lt;&gt;0,MOD(DO$12,$G47)=0,DO$12&lt;'Allgemeine Info'!$H$15),($I47+$J47)*((1+$D$4)^DO$12),0))))</f>
        <v>0</v>
      </c>
      <c r="DP47" s="235">
        <f>IF(OR($E47="",$F47="",$G47="",'Allgemeine Info'!$H$15=""),0,IF(AND(DP$11&lt;&gt;0,DP$11&lt;='Allgemeine Info'!$H$15),($E47+$F47)*$I47*(1+$D$4)^DP$11,IF(DP$12='Allgemeine Info'!$H$15,$J47*(1+$D$4)^DP$12,IF(AND(DP$12&lt;&gt;0,MOD(DP$12,$G47)=0,DP$12&lt;'Allgemeine Info'!$H$15),($I47+$J47)*((1+$D$4)^DP$12),0))))</f>
        <v>0</v>
      </c>
      <c r="DQ47" s="235">
        <f>IF(OR($E47="",$F47="",$G47="",'Allgemeine Info'!$H$15=""),0,IF(AND(DQ$11&lt;&gt;0,DQ$11&lt;='Allgemeine Info'!$H$15),($E47+$F47)*$I47*(1+$D$4)^DQ$11,IF(DQ$12='Allgemeine Info'!$H$15,$J47*(1+$D$4)^DQ$12,IF(AND(DQ$12&lt;&gt;0,MOD(DQ$12,$G47)=0,DQ$12&lt;'Allgemeine Info'!$H$15),($I47+$J47)*((1+$D$4)^DQ$12),0))))</f>
        <v>0</v>
      </c>
      <c r="DR47" s="235">
        <f>IF(OR($E47="",$F47="",$G47="",'Allgemeine Info'!$H$15=""),0,IF(AND(DR$11&lt;&gt;0,DR$11&lt;='Allgemeine Info'!$H$15),($E47+$F47)*$I47*(1+$D$4)^DR$11,IF(DR$12='Allgemeine Info'!$H$15,$J47*(1+$D$4)^DR$12,IF(AND(DR$12&lt;&gt;0,MOD(DR$12,$G47)=0,DR$12&lt;'Allgemeine Info'!$H$15),($I47+$J47)*((1+$D$4)^DR$12),0))))</f>
        <v>0</v>
      </c>
      <c r="DS47" s="235">
        <f>IF(OR($E47="",$F47="",$G47="",'Allgemeine Info'!$H$15=""),0,IF(AND(DS$11&lt;&gt;0,DS$11&lt;='Allgemeine Info'!$H$15),($E47+$F47)*$I47*(1+$D$4)^DS$11,IF(DS$12='Allgemeine Info'!$H$15,$J47*(1+$D$4)^DS$12,IF(AND(DS$12&lt;&gt;0,MOD(DS$12,$G47)=0,DS$12&lt;'Allgemeine Info'!$H$15),($I47+$J47)*((1+$D$4)^DS$12),0))))</f>
        <v>0</v>
      </c>
      <c r="DT47" s="235">
        <f>IF(OR($E47="",$F47="",$G47="",'Allgemeine Info'!$H$15=""),0,IF(AND(DT$11&lt;&gt;0,DT$11&lt;='Allgemeine Info'!$H$15),($E47+$F47)*$I47*(1+$D$4)^DT$11,IF(DT$12='Allgemeine Info'!$H$15,$J47*(1+$D$4)^DT$12,IF(AND(DT$12&lt;&gt;0,MOD(DT$12,$G47)=0,DT$12&lt;'Allgemeine Info'!$H$15),($I47+$J47)*((1+$D$4)^DT$12),0))))</f>
        <v>0</v>
      </c>
      <c r="DU47" s="235">
        <f>IF(OR($E47="",$F47="",$G47="",'Allgemeine Info'!$H$15=""),0,IF(AND(DU$11&lt;&gt;0,DU$11&lt;='Allgemeine Info'!$H$15),($E47+$F47)*$I47*(1+$D$4)^DU$11,IF(DU$12='Allgemeine Info'!$H$15,$J47*(1+$D$4)^DU$12,IF(AND(DU$12&lt;&gt;0,MOD(DU$12,$G47)=0,DU$12&lt;'Allgemeine Info'!$H$15),($I47+$J47)*((1+$D$4)^DU$12),0))))</f>
        <v>0</v>
      </c>
      <c r="DV47" s="235">
        <f>IF(OR($E47="",$F47="",$G47="",'Allgemeine Info'!$H$15=""),0,IF(AND(DV$11&lt;&gt;0,DV$11&lt;='Allgemeine Info'!$H$15),($E47+$F47)*$I47*(1+$D$4)^DV$11,IF(DV$12='Allgemeine Info'!$H$15,$J47*(1+$D$4)^DV$12,IF(AND(DV$12&lt;&gt;0,MOD(DV$12,$G47)=0,DV$12&lt;'Allgemeine Info'!$H$15),($I47+$J47)*((1+$D$4)^DV$12),0))))</f>
        <v>0</v>
      </c>
      <c r="DW47" s="235">
        <f>IF(OR($E47="",$F47="",$G47="",'Allgemeine Info'!$H$15=""),0,IF(AND(DW$11&lt;&gt;0,DW$11&lt;='Allgemeine Info'!$H$15),($E47+$F47)*$I47*(1+$D$4)^DW$11,IF(DW$12='Allgemeine Info'!$H$15,$J47*(1+$D$4)^DW$12,IF(AND(DW$12&lt;&gt;0,MOD(DW$12,$G47)=0,DW$12&lt;'Allgemeine Info'!$H$15),($I47+$J47)*((1+$D$4)^DW$12),0))))</f>
        <v>0</v>
      </c>
      <c r="DX47" s="235">
        <f>IF(OR($E47="",$F47="",$G47="",'Allgemeine Info'!$H$15=""),0,IF(AND(DX$11&lt;&gt;0,DX$11&lt;='Allgemeine Info'!$H$15),($E47+$F47)*$I47*(1+$D$4)^DX$11,IF(DX$12='Allgemeine Info'!$H$15,$J47*(1+$D$4)^DX$12,IF(AND(DX$12&lt;&gt;0,MOD(DX$12,$G47)=0,DX$12&lt;'Allgemeine Info'!$H$15),($I47+$J47)*((1+$D$4)^DX$12),0))))</f>
        <v>0</v>
      </c>
      <c r="DY47" s="235">
        <f>IF(OR($E47="",$F47="",$G47="",'Allgemeine Info'!$H$15=""),0,IF(AND(DY$11&lt;&gt;0,DY$11&lt;='Allgemeine Info'!$H$15),($E47+$F47)*$I47*(1+$D$4)^DY$11,IF(DY$12='Allgemeine Info'!$H$15,$J47*(1+$D$4)^DY$12,IF(AND(DY$12&lt;&gt;0,MOD(DY$12,$G47)=0,DY$12&lt;'Allgemeine Info'!$H$15),($I47+$J47)*((1+$D$4)^DY$12),0))))</f>
        <v>0</v>
      </c>
      <c r="DZ47" s="235">
        <f>IF(OR($E47="",$F47="",$G47="",'Allgemeine Info'!$H$15=""),0,IF(AND(DZ$11&lt;&gt;0,DZ$11&lt;='Allgemeine Info'!$H$15),($E47+$F47)*$I47*(1+$D$4)^DZ$11,IF(DZ$12='Allgemeine Info'!$H$15,$J47*(1+$D$4)^DZ$12,IF(AND(DZ$12&lt;&gt;0,MOD(DZ$12,$G47)=0,DZ$12&lt;'Allgemeine Info'!$H$15),($I47+$J47)*((1+$D$4)^DZ$12),0))))</f>
        <v>0</v>
      </c>
      <c r="EA47" s="235">
        <f>IF(OR($E47="",$F47="",$G47="",'Allgemeine Info'!$H$15=""),0,IF(AND(EA$11&lt;&gt;0,EA$11&lt;='Allgemeine Info'!$H$15),($E47+$F47)*$I47*(1+$D$4)^EA$11,IF(EA$12='Allgemeine Info'!$H$15,$J47*(1+$D$4)^EA$12,IF(AND(EA$12&lt;&gt;0,MOD(EA$12,$G47)=0,EA$12&lt;'Allgemeine Info'!$H$15),($I47+$J47)*((1+$D$4)^EA$12),0))))</f>
        <v>0</v>
      </c>
      <c r="EB47" s="235">
        <f>IF(OR($E47="",$F47="",$G47="",'Allgemeine Info'!$H$15=""),0,IF(AND(EB$11&lt;&gt;0,EB$11&lt;='Allgemeine Info'!$H$15),($E47+$F47)*$I47*(1+$D$4)^EB$11,IF(EB$12='Allgemeine Info'!$H$15,$J47*(1+$D$4)^EB$12,IF(AND(EB$12&lt;&gt;0,MOD(EB$12,$G47)=0,EB$12&lt;'Allgemeine Info'!$H$15),($I47+$J47)*((1+$D$4)^EB$12),0))))</f>
        <v>0</v>
      </c>
      <c r="EC47" s="235">
        <f>IF(OR($E47="",$F47="",$G47="",'Allgemeine Info'!$H$15=""),0,IF(AND(EC$11&lt;&gt;0,EC$11&lt;='Allgemeine Info'!$H$15),($E47+$F47)*$I47*(1+$D$4)^EC$11,IF(EC$12='Allgemeine Info'!$H$15,$J47*(1+$D$4)^EC$12,IF(AND(EC$12&lt;&gt;0,MOD(EC$12,$G47)=0,EC$12&lt;'Allgemeine Info'!$H$15),($I47+$J47)*((1+$D$4)^EC$12),0))))</f>
        <v>0</v>
      </c>
      <c r="ED47" s="235">
        <f>IF(OR($E47="",$F47="",$G47="",'Allgemeine Info'!$H$15=""),0,IF(AND(ED$11&lt;&gt;0,ED$11&lt;='Allgemeine Info'!$H$15),($E47+$F47)*$I47*(1+$D$4)^ED$11,IF(ED$12='Allgemeine Info'!$H$15,$J47*(1+$D$4)^ED$12,IF(AND(ED$12&lt;&gt;0,MOD(ED$12,$G47)=0,ED$12&lt;'Allgemeine Info'!$H$15),($I47+$J47)*((1+$D$4)^ED$12),0))))</f>
        <v>0</v>
      </c>
      <c r="EE47" s="235">
        <f>IF(OR($E47="",$F47="",$G47="",'Allgemeine Info'!$H$15=""),0,IF(AND(EE$11&lt;&gt;0,EE$11&lt;='Allgemeine Info'!$H$15),($E47+$F47)*$I47*(1+$D$4)^EE$11,IF(EE$12='Allgemeine Info'!$H$15,$J47*(1+$D$4)^EE$12,IF(AND(EE$12&lt;&gt;0,MOD(EE$12,$G47)=0,EE$12&lt;'Allgemeine Info'!$H$15),($I47+$J47)*((1+$D$4)^EE$12),0))))</f>
        <v>0</v>
      </c>
      <c r="EF47" s="235">
        <f>IF(OR($E47="",$F47="",$G47="",'Allgemeine Info'!$H$15=""),0,IF(AND(EF$11&lt;&gt;0,EF$11&lt;='Allgemeine Info'!$H$15),($E47+$F47)*$I47*(1+$D$4)^EF$11,IF(EF$12='Allgemeine Info'!$H$15,$J47*(1+$D$4)^EF$12,IF(AND(EF$12&lt;&gt;0,MOD(EF$12,$G47)=0,EF$12&lt;'Allgemeine Info'!$H$15),($I47+$J47)*((1+$D$4)^EF$12),0))))</f>
        <v>0</v>
      </c>
      <c r="EG47" s="235">
        <f>IF(OR($E47="",$F47="",$G47="",'Allgemeine Info'!$H$15=""),0,IF(AND(EG$11&lt;&gt;0,EG$11&lt;='Allgemeine Info'!$H$15),($E47+$F47)*$I47*(1+$D$4)^EG$11,IF(EG$12='Allgemeine Info'!$H$15,$J47*(1+$D$4)^EG$12,IF(AND(EG$12&lt;&gt;0,MOD(EG$12,$G47)=0,EG$12&lt;'Allgemeine Info'!$H$15),($I47+$J47)*((1+$D$4)^EG$12),0))))</f>
        <v>0</v>
      </c>
      <c r="EH47" s="235">
        <f>IF(OR($E47="",$F47="",$G47="",'Allgemeine Info'!$H$15=""),0,IF(AND(EH$11&lt;&gt;0,EH$11&lt;='Allgemeine Info'!$H$15),($E47+$F47)*$I47*(1+$D$4)^EH$11,IF(EH$12='Allgemeine Info'!$H$15,$J47*(1+$D$4)^EH$12,IF(AND(EH$12&lt;&gt;0,MOD(EH$12,$G47)=0,EH$12&lt;'Allgemeine Info'!$H$15),($I47+$J47)*((1+$D$4)^EH$12),0))))</f>
        <v>0</v>
      </c>
      <c r="EI47" s="235">
        <f>IF(OR($E47="",$F47="",$G47="",'Allgemeine Info'!$H$15=""),0,IF(AND(EI$11&lt;&gt;0,EI$11&lt;='Allgemeine Info'!$H$15),($E47+$F47)*$I47*(1+$D$4)^EI$11,IF(EI$12='Allgemeine Info'!$H$15,$J47*(1+$D$4)^EI$12,IF(AND(EI$12&lt;&gt;0,MOD(EI$12,$G47)=0,EI$12&lt;'Allgemeine Info'!$H$15),($I47+$J47)*((1+$D$4)^EI$12),0))))</f>
        <v>0</v>
      </c>
      <c r="EJ47" s="235">
        <f>IF(OR($E47="",$F47="",$G47="",'Allgemeine Info'!$H$15=""),0,IF(AND(EJ$11&lt;&gt;0,EJ$11&lt;='Allgemeine Info'!$H$15),($E47+$F47)*$I47*(1+$D$4)^EJ$11,IF(EJ$12='Allgemeine Info'!$H$15,$J47*(1+$D$4)^EJ$12,IF(AND(EJ$12&lt;&gt;0,MOD(EJ$12,$G47)=0,EJ$12&lt;'Allgemeine Info'!$H$15),($I47+$J47)*((1+$D$4)^EJ$12),0))))</f>
        <v>0</v>
      </c>
      <c r="EK47" s="235">
        <f>IF(OR($E47="",$F47="",$G47="",'Allgemeine Info'!$H$15=""),0,IF(AND(EK$11&lt;&gt;0,EK$11&lt;='Allgemeine Info'!$H$15),($E47+$F47)*$I47*(1+$D$4)^EK$11,IF(EK$12='Allgemeine Info'!$H$15,$J47*(1+$D$4)^EK$12,IF(AND(EK$12&lt;&gt;0,MOD(EK$12,$G47)=0,EK$12&lt;'Allgemeine Info'!$H$15),($I47+$J47)*((1+$D$4)^EK$12),0))))</f>
        <v>0</v>
      </c>
      <c r="EL47" s="235">
        <f>IF(OR($E47="",$F47="",$G47="",'Allgemeine Info'!$H$15=""),0,IF(AND(EL$11&lt;&gt;0,EL$11&lt;='Allgemeine Info'!$H$15),($E47+$F47)*$I47*(1+$D$4)^EL$11,IF(EL$12='Allgemeine Info'!$H$15,$J47*(1+$D$4)^EL$12,IF(AND(EL$12&lt;&gt;0,MOD(EL$12,$G47)=0,EL$12&lt;'Allgemeine Info'!$H$15),($I47+$J47)*((1+$D$4)^EL$12),0))))</f>
        <v>0</v>
      </c>
      <c r="EM47" s="235">
        <f>IF(OR($E47="",$F47="",$G47="",'Allgemeine Info'!$H$15=""),0,IF(AND(EM$11&lt;&gt;0,EM$11&lt;='Allgemeine Info'!$H$15),($E47+$F47)*$I47*(1+$D$4)^EM$11,IF(EM$12='Allgemeine Info'!$H$15,$J47*(1+$D$4)^EM$12,IF(AND(EM$12&lt;&gt;0,MOD(EM$12,$G47)=0,EM$12&lt;'Allgemeine Info'!$H$15),($I47+$J47)*((1+$D$4)^EM$12),0))))</f>
        <v>0</v>
      </c>
      <c r="EN47" s="235">
        <f>IF(OR($E47="",$F47="",$G47="",'Allgemeine Info'!$H$15=""),0,IF(AND(EN$11&lt;&gt;0,EN$11&lt;='Allgemeine Info'!$H$15),($E47+$F47)*$I47*(1+$D$4)^EN$11,IF(EN$12='Allgemeine Info'!$H$15,$J47*(1+$D$4)^EN$12,IF(AND(EN$12&lt;&gt;0,MOD(EN$12,$G47)=0,EN$12&lt;'Allgemeine Info'!$H$15),($I47+$J47)*((1+$D$4)^EN$12),0))))</f>
        <v>0</v>
      </c>
      <c r="EO47" s="235">
        <f>IF(OR($E47="",$F47="",$G47="",'Allgemeine Info'!$H$15=""),0,IF(AND(EO$11&lt;&gt;0,EO$11&lt;='Allgemeine Info'!$H$15),($E47+$F47)*$I47*(1+$D$4)^EO$11,IF(EO$12='Allgemeine Info'!$H$15,$J47*(1+$D$4)^EO$12,IF(AND(EO$12&lt;&gt;0,MOD(EO$12,$G47)=0,EO$12&lt;'Allgemeine Info'!$H$15),($I47+$J47)*((1+$D$4)^EO$12),0))))</f>
        <v>0</v>
      </c>
      <c r="EP47" s="235">
        <f>IF(OR($E47="",$F47="",$G47="",'Allgemeine Info'!$H$15=""),0,IF(AND(EP$11&lt;&gt;0,EP$11&lt;='Allgemeine Info'!$H$15),($E47+$F47)*$I47*(1+$D$4)^EP$11,IF(EP$12='Allgemeine Info'!$H$15,$J47*(1+$D$4)^EP$12,IF(AND(EP$12&lt;&gt;0,MOD(EP$12,$G47)=0,EP$12&lt;'Allgemeine Info'!$H$15),($I47+$J47)*((1+$D$4)^EP$12),0))))</f>
        <v>0</v>
      </c>
      <c r="EQ47" s="235">
        <f>IF(OR($E47="",$F47="",$G47="",'Allgemeine Info'!$H$15=""),0,IF(AND(EQ$11&lt;&gt;0,EQ$11&lt;='Allgemeine Info'!$H$15),($E47+$F47)*$I47*(1+$D$4)^EQ$11,IF(EQ$12='Allgemeine Info'!$H$15,$J47*(1+$D$4)^EQ$12,IF(AND(EQ$12&lt;&gt;0,MOD(EQ$12,$G47)=0,EQ$12&lt;'Allgemeine Info'!$H$15),($I47+$J47)*((1+$D$4)^EQ$12),0))))</f>
        <v>0</v>
      </c>
      <c r="ER47" s="235">
        <f>IF(OR($E47="",$F47="",$G47="",'Allgemeine Info'!$H$15=""),0,IF(AND(ER$11&lt;&gt;0,ER$11&lt;='Allgemeine Info'!$H$15),($E47+$F47)*$I47*(1+$D$4)^ER$11,IF(ER$12='Allgemeine Info'!$H$15,$J47*(1+$D$4)^ER$12,IF(AND(ER$12&lt;&gt;0,MOD(ER$12,$G47)=0,ER$12&lt;'Allgemeine Info'!$H$15),($I47+$J47)*((1+$D$4)^ER$12),0))))</f>
        <v>0</v>
      </c>
      <c r="ES47" s="235">
        <f>IF(OR($E47="",$F47="",$G47="",'Allgemeine Info'!$H$15=""),0,IF(AND(ES$11&lt;&gt;0,ES$11&lt;='Allgemeine Info'!$H$15),($E47+$F47)*$I47*(1+$D$4)^ES$11,IF(ES$12='Allgemeine Info'!$H$15,$J47*(1+$D$4)^ES$12,IF(AND(ES$12&lt;&gt;0,MOD(ES$12,$G47)=0,ES$12&lt;'Allgemeine Info'!$H$15),($I47+$J47)*((1+$D$4)^ES$12),0))))</f>
        <v>0</v>
      </c>
      <c r="ET47" s="235">
        <f>IF(OR($E47="",$F47="",$G47="",'Allgemeine Info'!$H$15=""),0,IF(AND(ET$11&lt;&gt;0,ET$11&lt;='Allgemeine Info'!$H$15),($E47+$F47)*$I47*(1+$D$4)^ET$11,IF(ET$12='Allgemeine Info'!$H$15,$J47*(1+$D$4)^ET$12,IF(AND(ET$12&lt;&gt;0,MOD(ET$12,$G47)=0,ET$12&lt;'Allgemeine Info'!$H$15),($I47+$J47)*((1+$D$4)^ET$12),0))))</f>
        <v>0</v>
      </c>
      <c r="EU47" s="235">
        <f>IF(OR($E47="",$F47="",$G47="",'Allgemeine Info'!$H$15=""),0,IF(AND(EU$11&lt;&gt;0,EU$11&lt;='Allgemeine Info'!$H$15),($E47+$F47)*$I47*(1+$D$4)^EU$11,IF(EU$12='Allgemeine Info'!$H$15,$J47*(1+$D$4)^EU$12,IF(AND(EU$12&lt;&gt;0,MOD(EU$12,$G47)=0,EU$12&lt;'Allgemeine Info'!$H$15),($I47+$J47)*((1+$D$4)^EU$12),0))))</f>
        <v>0</v>
      </c>
      <c r="EV47" s="235">
        <f>IF(OR($E47="",$F47="",$G47="",'Allgemeine Info'!$H$15=""),0,IF(AND(EV$11&lt;&gt;0,EV$11&lt;='Allgemeine Info'!$H$15),($E47+$F47)*$I47*(1+$D$4)^EV$11,IF(EV$12='Allgemeine Info'!$H$15,$J47*(1+$D$4)^EV$12,IF(AND(EV$12&lt;&gt;0,MOD(EV$12,$G47)=0,EV$12&lt;'Allgemeine Info'!$H$15),($I47+$J47)*((1+$D$4)^EV$12),0))))</f>
        <v>0</v>
      </c>
      <c r="EW47" s="235">
        <f>IF(OR($E47="",$F47="",$G47="",'Allgemeine Info'!$H$15=""),0,IF(AND(EW$11&lt;&gt;0,EW$11&lt;='Allgemeine Info'!$H$15),($E47+$F47)*$I47*(1+$D$4)^EW$11,IF(EW$12='Allgemeine Info'!$H$15,$J47*(1+$D$4)^EW$12,IF(AND(EW$12&lt;&gt;0,MOD(EW$12,$G47)=0,EW$12&lt;'Allgemeine Info'!$H$15),($I47+$J47)*((1+$D$4)^EW$12),0))))</f>
        <v>0</v>
      </c>
      <c r="EX47" s="235">
        <f>IF(OR($E47="",$F47="",$G47="",'Allgemeine Info'!$H$15=""),0,IF(AND(EX$11&lt;&gt;0,EX$11&lt;='Allgemeine Info'!$H$15),($E47+$F47)*$I47*(1+$D$4)^EX$11,IF(EX$12='Allgemeine Info'!$H$15,$J47*(1+$D$4)^EX$12,IF(AND(EX$12&lt;&gt;0,MOD(EX$12,$G47)=0,EX$12&lt;'Allgemeine Info'!$H$15),($I47+$J47)*((1+$D$4)^EX$12),0))))</f>
        <v>0</v>
      </c>
      <c r="EY47" s="235">
        <f>IF(OR($E47="",$F47="",$G47="",'Allgemeine Info'!$H$15=""),0,IF(AND(EY$11&lt;&gt;0,EY$11&lt;='Allgemeine Info'!$H$15),($E47+$F47)*$I47*(1+$D$4)^EY$11,IF(EY$12='Allgemeine Info'!$H$15,$J47*(1+$D$4)^EY$12,IF(AND(EY$12&lt;&gt;0,MOD(EY$12,$G47)=0,EY$12&lt;'Allgemeine Info'!$H$15),($I47+$J47)*((1+$D$4)^EY$12),0))))</f>
        <v>0</v>
      </c>
      <c r="EZ47" s="235">
        <f>IF(OR($E47="",$F47="",$G47="",'Allgemeine Info'!$H$15=""),0,IF(AND(EZ$11&lt;&gt;0,EZ$11&lt;='Allgemeine Info'!$H$15),($E47+$F47)*$I47*(1+$D$4)^EZ$11,IF(EZ$12='Allgemeine Info'!$H$15,$J47*(1+$D$4)^EZ$12,IF(AND(EZ$12&lt;&gt;0,MOD(EZ$12,$G47)=0,EZ$12&lt;'Allgemeine Info'!$H$15),($I47+$J47)*((1+$D$4)^EZ$12),0))))</f>
        <v>0</v>
      </c>
      <c r="FA47" s="235">
        <f>IF(OR($E47="",$F47="",$G47="",'Allgemeine Info'!$H$15=""),0,IF(AND(FA$11&lt;&gt;0,FA$11&lt;='Allgemeine Info'!$H$15),($E47+$F47)*$I47*(1+$D$4)^FA$11,IF(FA$12='Allgemeine Info'!$H$15,$J47*(1+$D$4)^FA$12,IF(AND(FA$12&lt;&gt;0,MOD(FA$12,$G47)=0,FA$12&lt;'Allgemeine Info'!$H$15),($I47+$J47)*((1+$D$4)^FA$12),0))))</f>
        <v>0</v>
      </c>
      <c r="FB47" s="235">
        <f>IF(OR($E47="",$F47="",$G47="",'Allgemeine Info'!$H$15=""),0,IF(AND(FB$11&lt;&gt;0,FB$11&lt;='Allgemeine Info'!$H$15),($E47+$F47)*$I47*(1+$D$4)^FB$11,IF(FB$12='Allgemeine Info'!$H$15,$J47*(1+$D$4)^FB$12,IF(AND(FB$12&lt;&gt;0,MOD(FB$12,$G47)=0,FB$12&lt;'Allgemeine Info'!$H$15),($I47+$J47)*((1+$D$4)^FB$12),0))))</f>
        <v>0</v>
      </c>
      <c r="FC47" s="235">
        <f>IF(OR($E47="",$F47="",$G47="",'Allgemeine Info'!$H$15=""),0,IF(AND(FC$11&lt;&gt;0,FC$11&lt;='Allgemeine Info'!$H$15),($E47+$F47)*$I47*(1+$D$4)^FC$11,IF(FC$12='Allgemeine Info'!$H$15,$J47*(1+$D$4)^FC$12,IF(AND(FC$12&lt;&gt;0,MOD(FC$12,$G47)=0,FC$12&lt;'Allgemeine Info'!$H$15),($I47+$J47)*((1+$D$4)^FC$12),0))))</f>
        <v>0</v>
      </c>
      <c r="FD47" s="235">
        <f>IF(OR($E47="",$F47="",$G47="",'Allgemeine Info'!$H$15=""),0,IF(AND(FD$11&lt;&gt;0,FD$11&lt;='Allgemeine Info'!$H$15),($E47+$F47)*$I47*(1+$D$4)^FD$11,IF(FD$12='Allgemeine Info'!$H$15,$J47*(1+$D$4)^FD$12,IF(AND(FD$12&lt;&gt;0,MOD(FD$12,$G47)=0,FD$12&lt;'Allgemeine Info'!$H$15),($I47+$J47)*((1+$D$4)^FD$12),0))))</f>
        <v>0</v>
      </c>
      <c r="FE47" s="235">
        <f>IF(OR($E47="",$F47="",$G47="",'Allgemeine Info'!$H$15=""),0,IF(AND(FE$11&lt;&gt;0,FE$11&lt;='Allgemeine Info'!$H$15),($E47+$F47)*$I47*(1+$D$4)^FE$11,IF(FE$12='Allgemeine Info'!$H$15,$J47*(1+$D$4)^FE$12,IF(AND(FE$12&lt;&gt;0,MOD(FE$12,$G47)=0,FE$12&lt;'Allgemeine Info'!$H$15),($I47+$J47)*((1+$D$4)^FE$12),0))))</f>
        <v>0</v>
      </c>
      <c r="FF47" s="235">
        <f>IF(OR($E47="",$F47="",$G47="",'Allgemeine Info'!$H$15=""),0,IF(AND(FF$11&lt;&gt;0,FF$11&lt;='Allgemeine Info'!$H$15),($E47+$F47)*$I47*(1+$D$4)^FF$11,IF(FF$12='Allgemeine Info'!$H$15,$J47*(1+$D$4)^FF$12,IF(AND(FF$12&lt;&gt;0,MOD(FF$12,$G47)=0,FF$12&lt;'Allgemeine Info'!$H$15),($I47+$J47)*((1+$D$4)^FF$12),0))))</f>
        <v>0</v>
      </c>
      <c r="FG47" s="235">
        <f>IF(OR($E47="",$F47="",$G47="",'Allgemeine Info'!$H$15=""),0,IF(AND(FG$11&lt;&gt;0,FG$11&lt;='Allgemeine Info'!$H$15),($E47+$F47)*$I47*(1+$D$4)^FG$11,IF(FG$12='Allgemeine Info'!$H$15,$J47*(1+$D$4)^FG$12,IF(AND(FG$12&lt;&gt;0,MOD(FG$12,$G47)=0,FG$12&lt;'Allgemeine Info'!$H$15),($I47+$J47)*((1+$D$4)^FG$12),0))))</f>
        <v>0</v>
      </c>
      <c r="FH47" s="235">
        <f>IF(OR($E47="",$F47="",$G47="",'Allgemeine Info'!$H$15=""),0,IF(AND(FH$11&lt;&gt;0,FH$11&lt;='Allgemeine Info'!$H$15),($E47+$F47)*$I47*(1+$D$4)^FH$11,IF(FH$12='Allgemeine Info'!$H$15,$J47*(1+$D$4)^FH$12,IF(AND(FH$12&lt;&gt;0,MOD(FH$12,$G47)=0,FH$12&lt;'Allgemeine Info'!$H$15),($I47+$J47)*((1+$D$4)^FH$12),0))))</f>
        <v>0</v>
      </c>
      <c r="FI47" s="235">
        <f>IF(OR($E47="",$F47="",$G47="",'Allgemeine Info'!$H$15=""),0,IF(AND(FI$11&lt;&gt;0,FI$11&lt;='Allgemeine Info'!$H$15),($E47+$F47)*$I47*(1+$D$4)^FI$11,IF(FI$12='Allgemeine Info'!$H$15,$J47*(1+$D$4)^FI$12,IF(AND(FI$12&lt;&gt;0,MOD(FI$12,$G47)=0,FI$12&lt;'Allgemeine Info'!$H$15),($I47+$J47)*((1+$D$4)^FI$12),0))))</f>
        <v>0</v>
      </c>
      <c r="FJ47" s="235">
        <f>IF(OR($E47="",$F47="",$G47="",'Allgemeine Info'!$H$15=""),0,IF(AND(FJ$11&lt;&gt;0,FJ$11&lt;='Allgemeine Info'!$H$15),($E47+$F47)*$I47*(1+$D$4)^FJ$11,IF(FJ$12='Allgemeine Info'!$H$15,$J47*(1+$D$4)^FJ$12,IF(AND(FJ$12&lt;&gt;0,MOD(FJ$12,$G47)=0,FJ$12&lt;'Allgemeine Info'!$H$15),($I47+$J47)*((1+$D$4)^FJ$12),0))))</f>
        <v>0</v>
      </c>
      <c r="FK47" s="235">
        <f>IF(OR($E47="",$F47="",$G47="",'Allgemeine Info'!$H$15=""),0,IF(AND(FK$11&lt;&gt;0,FK$11&lt;='Allgemeine Info'!$H$15),($E47+$F47)*$I47*(1+$D$4)^FK$11,IF(FK$12='Allgemeine Info'!$H$15,$J47*(1+$D$4)^FK$12,IF(AND(FK$12&lt;&gt;0,MOD(FK$12,$G47)=0,FK$12&lt;'Allgemeine Info'!$H$15),($I47+$J47)*((1+$D$4)^FK$12),0))))</f>
        <v>0</v>
      </c>
      <c r="FL47" s="235">
        <f>IF(OR($E47="",$F47="",$G47="",'Allgemeine Info'!$H$15=""),0,IF(AND(FL$11&lt;&gt;0,FL$11&lt;='Allgemeine Info'!$H$15),($E47+$F47)*$I47*(1+$D$4)^FL$11,IF(FL$12='Allgemeine Info'!$H$15,$J47*(1+$D$4)^FL$12,IF(AND(FL$12&lt;&gt;0,MOD(FL$12,$G47)=0,FL$12&lt;'Allgemeine Info'!$H$15),($I47+$J47)*((1+$D$4)^FL$12),0))))</f>
        <v>0</v>
      </c>
      <c r="FM47" s="235">
        <f>IF(OR($E47="",$F47="",$G47="",'Allgemeine Info'!$H$15=""),0,IF(AND(FM$11&lt;&gt;0,FM$11&lt;='Allgemeine Info'!$H$15),($E47+$F47)*$I47*(1+$D$4)^FM$11,IF(FM$12='Allgemeine Info'!$H$15,$J47*(1+$D$4)^FM$12,IF(AND(FM$12&lt;&gt;0,MOD(FM$12,$G47)=0,FM$12&lt;'Allgemeine Info'!$H$15),($I47+$J47)*((1+$D$4)^FM$12),0))))</f>
        <v>0</v>
      </c>
      <c r="FN47" s="235">
        <f>IF(OR($E47="",$F47="",$G47="",'Allgemeine Info'!$H$15=""),0,IF(AND(FN$11&lt;&gt;0,FN$11&lt;='Allgemeine Info'!$H$15),($E47+$F47)*$I47*(1+$D$4)^FN$11,IF(FN$12='Allgemeine Info'!$H$15,$J47*(1+$D$4)^FN$12,IF(AND(FN$12&lt;&gt;0,MOD(FN$12,$G47)=0,FN$12&lt;'Allgemeine Info'!$H$15),($I47+$J47)*((1+$D$4)^FN$12),0))))</f>
        <v>0</v>
      </c>
      <c r="FO47" s="235">
        <f>IF(OR($E47="",$F47="",$G47="",'Allgemeine Info'!$H$15=""),0,IF(AND(FO$11&lt;&gt;0,FO$11&lt;='Allgemeine Info'!$H$15),($E47+$F47)*$I47*(1+$D$4)^FO$11,IF(FO$12='Allgemeine Info'!$H$15,$J47*(1+$D$4)^FO$12,IF(AND(FO$12&lt;&gt;0,MOD(FO$12,$G47)=0,FO$12&lt;'Allgemeine Info'!$H$15),($I47+$J47)*((1+$D$4)^FO$12),0))))</f>
        <v>0</v>
      </c>
      <c r="FP47" s="235">
        <f>IF(OR($E47="",$F47="",$G47="",'Allgemeine Info'!$H$15=""),0,IF(AND(FP$11&lt;&gt;0,FP$11&lt;='Allgemeine Info'!$H$15),($E47+$F47)*$I47*(1+$D$4)^FP$11,IF(FP$12='Allgemeine Info'!$H$15,$J47*(1+$D$4)^FP$12,IF(AND(FP$12&lt;&gt;0,MOD(FP$12,$G47)=0,FP$12&lt;'Allgemeine Info'!$H$15),($I47+$J47)*((1+$D$4)^FP$12),0))))</f>
        <v>0</v>
      </c>
      <c r="FQ47" s="235">
        <f>IF(OR($E47="",$F47="",$G47="",'Allgemeine Info'!$H$15=""),0,IF(AND(FQ$11&lt;&gt;0,FQ$11&lt;='Allgemeine Info'!$H$15),($E47+$F47)*$I47*(1+$D$4)^FQ$11,IF(FQ$12='Allgemeine Info'!$H$15,$J47*(1+$D$4)^FQ$12,IF(AND(FQ$12&lt;&gt;0,MOD(FQ$12,$G47)=0,FQ$12&lt;'Allgemeine Info'!$H$15),($I47+$J47)*((1+$D$4)^FQ$12),0))))</f>
        <v>0</v>
      </c>
      <c r="FR47" s="235">
        <f>IF(OR($E47="",$F47="",$G47="",'Allgemeine Info'!$H$15=""),0,IF(AND(FR$11&lt;&gt;0,FR$11&lt;='Allgemeine Info'!$H$15),($E47+$F47)*$I47*(1+$D$4)^FR$11,IF(FR$12='Allgemeine Info'!$H$15,$J47*(1+$D$4)^FR$12,IF(AND(FR$12&lt;&gt;0,MOD(FR$12,$G47)=0,FR$12&lt;'Allgemeine Info'!$H$15),($I47+$J47)*((1+$D$4)^FR$12),0))))</f>
        <v>0</v>
      </c>
      <c r="FS47" s="235">
        <f>IF(OR($E47="",$F47="",$G47="",'Allgemeine Info'!$H$15=""),0,IF(AND(FS$11&lt;&gt;0,FS$11&lt;='Allgemeine Info'!$H$15),($E47+$F47)*$I47*(1+$D$4)^FS$11,IF(FS$12='Allgemeine Info'!$H$15,$J47*(1+$D$4)^FS$12,IF(AND(FS$12&lt;&gt;0,MOD(FS$12,$G47)=0,FS$12&lt;'Allgemeine Info'!$H$15),($I47+$J47)*((1+$D$4)^FS$12),0))))</f>
        <v>0</v>
      </c>
      <c r="FT47" s="235">
        <f>IF(OR($E47="",$F47="",$G47="",'Allgemeine Info'!$H$15=""),0,IF(AND(FT$11&lt;&gt;0,FT$11&lt;='Allgemeine Info'!$H$15),($E47+$F47)*$I47*(1+$D$4)^FT$11,IF(FT$12='Allgemeine Info'!$H$15,$J47*(1+$D$4)^FT$12,IF(AND(FT$12&lt;&gt;0,MOD(FT$12,$G47)=0,FT$12&lt;'Allgemeine Info'!$H$15),($I47+$J47)*((1+$D$4)^FT$12),0))))</f>
        <v>0</v>
      </c>
      <c r="FU47" s="235">
        <f>IF(OR($E47="",$F47="",$G47="",'Allgemeine Info'!$H$15=""),0,IF(AND(FU$11&lt;&gt;0,FU$11&lt;='Allgemeine Info'!$H$15),($E47+$F47)*$I47*(1+$D$4)^FU$11,IF(FU$12='Allgemeine Info'!$H$15,$J47*(1+$D$4)^FU$12,IF(AND(FU$12&lt;&gt;0,MOD(FU$12,$G47)=0,FU$12&lt;'Allgemeine Info'!$H$15),($I47+$J47)*((1+$D$4)^FU$12),0))))</f>
        <v>0</v>
      </c>
      <c r="FV47" s="235">
        <f>IF(OR($E47="",$F47="",$G47="",'Allgemeine Info'!$H$15=""),0,IF(AND(FV$11&lt;&gt;0,FV$11&lt;='Allgemeine Info'!$H$15),($E47+$F47)*$I47*(1+$D$4)^FV$11,IF(FV$12='Allgemeine Info'!$H$15,$J47*(1+$D$4)^FV$12,IF(AND(FV$12&lt;&gt;0,MOD(FV$12,$G47)=0,FV$12&lt;'Allgemeine Info'!$H$15),($I47+$J47)*((1+$D$4)^FV$12),0))))</f>
        <v>0</v>
      </c>
      <c r="FW47" s="235">
        <f>IF(OR($E47="",$F47="",$G47="",'Allgemeine Info'!$H$15=""),0,IF(AND(FW$11&lt;&gt;0,FW$11&lt;='Allgemeine Info'!$H$15),($E47+$F47)*$I47*(1+$D$4)^FW$11,IF(FW$12='Allgemeine Info'!$H$15,$J47*(1+$D$4)^FW$12,IF(AND(FW$12&lt;&gt;0,MOD(FW$12,$G47)=0,FW$12&lt;'Allgemeine Info'!$H$15),($I47+$J47)*((1+$D$4)^FW$12),0))))</f>
        <v>0</v>
      </c>
      <c r="FX47" s="235">
        <f>IF(OR($E47="",$F47="",$G47="",'Allgemeine Info'!$H$15=""),0,IF(AND(FX$11&lt;&gt;0,FX$11&lt;='Allgemeine Info'!$H$15),($E47+$F47)*$I47*(1+$D$4)^FX$11,IF(FX$12='Allgemeine Info'!$H$15,$J47*(1+$D$4)^FX$12,IF(AND(FX$12&lt;&gt;0,MOD(FX$12,$G47)=0,FX$12&lt;'Allgemeine Info'!$H$15),($I47+$J47)*((1+$D$4)^FX$12),0))))</f>
        <v>0</v>
      </c>
      <c r="FY47" s="235">
        <f>IF(OR($E47="",$F47="",$G47="",'Allgemeine Info'!$H$15=""),0,IF(AND(FY$11&lt;&gt;0,FY$11&lt;='Allgemeine Info'!$H$15),($E47+$F47)*$I47*(1+$D$4)^FY$11,IF(FY$12='Allgemeine Info'!$H$15,$J47*(1+$D$4)^FY$12,IF(AND(FY$12&lt;&gt;0,MOD(FY$12,$G47)=0,FY$12&lt;'Allgemeine Info'!$H$15),($I47+$J47)*((1+$D$4)^FY$12),0))))</f>
        <v>0</v>
      </c>
      <c r="FZ47" s="235">
        <f>IF(OR($E47="",$F47="",$G47="",'Allgemeine Info'!$H$15=""),0,IF(AND(FZ$11&lt;&gt;0,FZ$11&lt;='Allgemeine Info'!$H$15),($E47+$F47)*$I47*(1+$D$4)^FZ$11,IF(FZ$12='Allgemeine Info'!$H$15,$J47*(1+$D$4)^FZ$12,IF(AND(FZ$12&lt;&gt;0,MOD(FZ$12,$G47)=0,FZ$12&lt;'Allgemeine Info'!$H$15),($I47+$J47)*((1+$D$4)^FZ$12),0))))</f>
        <v>0</v>
      </c>
      <c r="GA47" s="235">
        <f>IF(OR($E47="",$F47="",$G47="",'Allgemeine Info'!$H$15=""),0,IF(AND(GA$11&lt;&gt;0,GA$11&lt;='Allgemeine Info'!$H$15),($E47+$F47)*$I47*(1+$D$4)^GA$11,IF(GA$12='Allgemeine Info'!$H$15,$J47*(1+$D$4)^GA$12,IF(AND(GA$12&lt;&gt;0,MOD(GA$12,$G47)=0,GA$12&lt;'Allgemeine Info'!$H$15),($I47+$J47)*((1+$D$4)^GA$12),0))))</f>
        <v>0</v>
      </c>
      <c r="GB47" s="235">
        <f>IF(OR($E47="",$F47="",$G47="",'Allgemeine Info'!$H$15=""),0,IF(AND(GB$11&lt;&gt;0,GB$11&lt;='Allgemeine Info'!$H$15),($E47+$F47)*$I47*(1+$D$4)^GB$11,IF(GB$12='Allgemeine Info'!$H$15,$J47*(1+$D$4)^GB$12,IF(AND(GB$12&lt;&gt;0,MOD(GB$12,$G47)=0,GB$12&lt;'Allgemeine Info'!$H$15),($I47+$J47)*((1+$D$4)^GB$12),0))))</f>
        <v>0</v>
      </c>
      <c r="GC47" s="235">
        <f>IF(OR($E47="",$F47="",$G47="",'Allgemeine Info'!$H$15=""),0,IF(AND(GC$11&lt;&gt;0,GC$11&lt;='Allgemeine Info'!$H$15),($E47+$F47)*$I47*(1+$D$4)^GC$11,IF(GC$12='Allgemeine Info'!$H$15,$J47*(1+$D$4)^GC$12,IF(AND(GC$12&lt;&gt;0,MOD(GC$12,$G47)=0,GC$12&lt;'Allgemeine Info'!$H$15),($I47+$J47)*((1+$D$4)^GC$12),0))))</f>
        <v>0</v>
      </c>
      <c r="GD47" s="235">
        <f>IF(OR($E47="",$F47="",$G47="",'Allgemeine Info'!$H$15=""),0,IF(AND(GD$11&lt;&gt;0,GD$11&lt;='Allgemeine Info'!$H$15),($E47+$F47)*$I47*(1+$D$4)^GD$11,IF(GD$12='Allgemeine Info'!$H$15,$J47*(1+$D$4)^GD$12,IF(AND(GD$12&lt;&gt;0,MOD(GD$12,$G47)=0,GD$12&lt;'Allgemeine Info'!$H$15),($I47+$J47)*((1+$D$4)^GD$12),0))))</f>
        <v>0</v>
      </c>
      <c r="GE47" s="235">
        <f>IF(OR($E47="",$F47="",$G47="",'Allgemeine Info'!$H$15=""),0,IF(AND(GE$11&lt;&gt;0,GE$11&lt;='Allgemeine Info'!$H$15),($E47+$F47)*$I47*(1+$D$4)^GE$11,IF(GE$12='Allgemeine Info'!$H$15,$J47*(1+$D$4)^GE$12,IF(AND(GE$12&lt;&gt;0,MOD(GE$12,$G47)=0,GE$12&lt;'Allgemeine Info'!$H$15),($I47+$J47)*((1+$D$4)^GE$12),0))))</f>
        <v>0</v>
      </c>
      <c r="GF47" s="235">
        <f>IF(OR($E47="",$F47="",$G47="",'Allgemeine Info'!$H$15=""),0,IF(AND(GF$11&lt;&gt;0,GF$11&lt;='Allgemeine Info'!$H$15),($E47+$F47)*$I47*(1+$D$4)^GF$11,IF(GF$12='Allgemeine Info'!$H$15,$J47*(1+$D$4)^GF$12,IF(AND(GF$12&lt;&gt;0,MOD(GF$12,$G47)=0,GF$12&lt;'Allgemeine Info'!$H$15),($I47+$J47)*((1+$D$4)^GF$12),0))))</f>
        <v>0</v>
      </c>
      <c r="GG47" s="235">
        <f>IF(OR($E47="",$F47="",$G47="",'Allgemeine Info'!$H$15=""),0,IF(AND(GG$11&lt;&gt;0,GG$11&lt;='Allgemeine Info'!$H$15),($E47+$F47)*$I47*(1+$D$4)^GG$11,IF(GG$12='Allgemeine Info'!$H$15,$J47*(1+$D$4)^GG$12,IF(AND(GG$12&lt;&gt;0,MOD(GG$12,$G47)=0,GG$12&lt;'Allgemeine Info'!$H$15),($I47+$J47)*((1+$D$4)^GG$12),0))))</f>
        <v>0</v>
      </c>
      <c r="GH47" s="235">
        <f>IF(OR($E47="",$F47="",$G47="",'Allgemeine Info'!$H$15=""),0,IF(AND(GH$11&lt;&gt;0,GH$11&lt;='Allgemeine Info'!$H$15),($E47+$F47)*$I47*(1+$D$4)^GH$11,IF(GH$12='Allgemeine Info'!$H$15,$J47*(1+$D$4)^GH$12,IF(AND(GH$12&lt;&gt;0,MOD(GH$12,$G47)=0,GH$12&lt;'Allgemeine Info'!$H$15),($I47+$J47)*((1+$D$4)^GH$12),0))))</f>
        <v>0</v>
      </c>
      <c r="GI47" s="235">
        <f>IF(OR($E47="",$F47="",$G47="",'Allgemeine Info'!$H$15=""),0,IF(AND(GI$11&lt;&gt;0,GI$11&lt;='Allgemeine Info'!$H$15),($E47+$F47)*$I47*(1+$D$4)^GI$11,IF(GI$12='Allgemeine Info'!$H$15,$J47*(1+$D$4)^GI$12,IF(AND(GI$12&lt;&gt;0,MOD(GI$12,$G47)=0,GI$12&lt;'Allgemeine Info'!$H$15),($I47+$J47)*((1+$D$4)^GI$12),0))))</f>
        <v>0</v>
      </c>
      <c r="GJ47" s="235">
        <f>IF(OR($E47="",$F47="",$G47="",'Allgemeine Info'!$H$15=""),0,IF(AND(GJ$11&lt;&gt;0,GJ$11&lt;='Allgemeine Info'!$H$15),($E47+$F47)*$I47*(1+$D$4)^GJ$11,IF(GJ$12='Allgemeine Info'!$H$15,$J47*(1+$D$4)^GJ$12,IF(AND(GJ$12&lt;&gt;0,MOD(GJ$12,$G47)=0,GJ$12&lt;'Allgemeine Info'!$H$15),($I47+$J47)*((1+$D$4)^GJ$12),0))))</f>
        <v>0</v>
      </c>
      <c r="GK47" s="235">
        <f>IF(OR($E47="",$F47="",$G47="",'Allgemeine Info'!$H$15=""),0,IF(AND(GK$11&lt;&gt;0,GK$11&lt;='Allgemeine Info'!$H$15),($E47+$F47)*$I47*(1+$D$4)^GK$11,IF(GK$12='Allgemeine Info'!$H$15,$J47*(1+$D$4)^GK$12,IF(AND(GK$12&lt;&gt;0,MOD(GK$12,$G47)=0,GK$12&lt;'Allgemeine Info'!$H$15),($I47+$J47)*((1+$D$4)^GK$12),0))))</f>
        <v>0</v>
      </c>
      <c r="GL47" s="235">
        <f>IF(OR($E47="",$F47="",$G47="",'Allgemeine Info'!$H$15=""),0,IF(AND(GL$11&lt;&gt;0,GL$11&lt;='Allgemeine Info'!$H$15),($E47+$F47)*$I47*(1+$D$4)^GL$11,IF(GL$12='Allgemeine Info'!$H$15,$J47*(1+$D$4)^GL$12,IF(AND(GL$12&lt;&gt;0,MOD(GL$12,$G47)=0,GL$12&lt;'Allgemeine Info'!$H$15),($I47+$J47)*((1+$D$4)^GL$12),0))))</f>
        <v>0</v>
      </c>
      <c r="GM47" s="235">
        <f>IF(OR($E47="",$F47="",$G47="",'Allgemeine Info'!$H$15=""),0,IF(AND(GM$11&lt;&gt;0,GM$11&lt;='Allgemeine Info'!$H$15),($E47+$F47)*$I47*(1+$D$4)^GM$11,IF(GM$12='Allgemeine Info'!$H$15,$J47*(1+$D$4)^GM$12,IF(AND(GM$12&lt;&gt;0,MOD(GM$12,$G47)=0,GM$12&lt;'Allgemeine Info'!$H$15),($I47+$J47)*((1+$D$4)^GM$12),0))))</f>
        <v>0</v>
      </c>
      <c r="GN47" s="235">
        <f>IF(OR($E47="",$F47="",$G47="",'Allgemeine Info'!$H$15=""),0,IF(AND(GN$11&lt;&gt;0,GN$11&lt;='Allgemeine Info'!$H$15),($E47+$F47)*$I47*(1+$D$4)^GN$11,IF(GN$12='Allgemeine Info'!$H$15,$J47*(1+$D$4)^GN$12,IF(AND(GN$12&lt;&gt;0,MOD(GN$12,$G47)=0,GN$12&lt;'Allgemeine Info'!$H$15),($I47+$J47)*((1+$D$4)^GN$12),0))))</f>
        <v>0</v>
      </c>
      <c r="GO47" s="235">
        <f>IF(OR($E47="",$F47="",$G47="",'Allgemeine Info'!$H$15=""),0,IF(AND(GO$11&lt;&gt;0,GO$11&lt;='Allgemeine Info'!$H$15),($E47+$F47)*$I47*(1+$D$4)^GO$11,IF(GO$12='Allgemeine Info'!$H$15,$J47*(1+$D$4)^GO$12,IF(AND(GO$12&lt;&gt;0,MOD(GO$12,$G47)=0,GO$12&lt;'Allgemeine Info'!$H$15),($I47+$J47)*((1+$D$4)^GO$12),0))))</f>
        <v>0</v>
      </c>
      <c r="GP47" s="235">
        <f>IF(OR($E47="",$F47="",$G47="",'Allgemeine Info'!$H$15=""),0,IF(AND(GP$11&lt;&gt;0,GP$11&lt;='Allgemeine Info'!$H$15),($E47+$F47)*$I47*(1+$D$4)^GP$11,IF(GP$12='Allgemeine Info'!$H$15,$J47*(1+$D$4)^GP$12,IF(AND(GP$12&lt;&gt;0,MOD(GP$12,$G47)=0,GP$12&lt;'Allgemeine Info'!$H$15),($I47+$J47)*((1+$D$4)^GP$12),0))))</f>
        <v>0</v>
      </c>
      <c r="GQ47" s="235">
        <f>IF(OR($E47="",$F47="",$G47="",'Allgemeine Info'!$H$15=""),0,IF(AND(GQ$11&lt;&gt;0,GQ$11&lt;='Allgemeine Info'!$H$15),($E47+$F47)*$I47*(1+$D$4)^GQ$11,IF(GQ$12='Allgemeine Info'!$H$15,$J47*(1+$D$4)^GQ$12,IF(AND(GQ$12&lt;&gt;0,MOD(GQ$12,$G47)=0,GQ$12&lt;'Allgemeine Info'!$H$15),($I47+$J47)*((1+$D$4)^GQ$12),0))))</f>
        <v>0</v>
      </c>
      <c r="GR47" s="235">
        <f>IF(OR($E47="",$F47="",$G47="",'Allgemeine Info'!$H$15=""),0,IF(AND(GR$11&lt;&gt;0,GR$11&lt;='Allgemeine Info'!$H$15),($E47+$F47)*$I47*(1+$D$4)^GR$11,IF(GR$12='Allgemeine Info'!$H$15,$J47*(1+$D$4)^GR$12,IF(AND(GR$12&lt;&gt;0,MOD(GR$12,$G47)=0,GR$12&lt;'Allgemeine Info'!$H$15),($I47+$J47)*((1+$D$4)^GR$12),0))))</f>
        <v>0</v>
      </c>
      <c r="GS47" s="235">
        <f>IF(OR($E47="",$F47="",$G47="",'Allgemeine Info'!$H$15=""),0,IF(AND(GS$11&lt;&gt;0,GS$11&lt;='Allgemeine Info'!$H$15),($E47+$F47)*$I47*(1+$D$4)^GS$11,IF(GS$12='Allgemeine Info'!$H$15,$J47*(1+$D$4)^GS$12,IF(AND(GS$12&lt;&gt;0,MOD(GS$12,$G47)=0,GS$12&lt;'Allgemeine Info'!$H$15),($I47+$J47)*((1+$D$4)^GS$12),0))))</f>
        <v>0</v>
      </c>
      <c r="GT47" s="235">
        <f>IF(OR($E47="",$F47="",$G47="",'Allgemeine Info'!$H$15=""),0,IF(AND(GT$11&lt;&gt;0,GT$11&lt;='Allgemeine Info'!$H$15),($E47+$F47)*$I47*(1+$D$4)^GT$11,IF(GT$12='Allgemeine Info'!$H$15,$J47*(1+$D$4)^GT$12,IF(AND(GT$12&lt;&gt;0,MOD(GT$12,$G47)=0,GT$12&lt;'Allgemeine Info'!$H$15),($I47+$J47)*((1+$D$4)^GT$12),0))))</f>
        <v>0</v>
      </c>
      <c r="GU47" s="235">
        <f>IF(OR($E47="",$F47="",$G47="",'Allgemeine Info'!$H$15=""),0,IF(AND(GU$11&lt;&gt;0,GU$11&lt;='Allgemeine Info'!$H$15),($E47+$F47)*$I47*(1+$D$4)^GU$11,IF(GU$12='Allgemeine Info'!$H$15,$J47*(1+$D$4)^GU$12,IF(AND(GU$12&lt;&gt;0,MOD(GU$12,$G47)=0,GU$12&lt;'Allgemeine Info'!$H$15),($I47+$J47)*((1+$D$4)^GU$12),0))))</f>
        <v>0</v>
      </c>
      <c r="GV47" s="235">
        <f>IF(OR($E47="",$F47="",$G47="",'Allgemeine Info'!$H$15=""),0,IF(AND(GV$11&lt;&gt;0,GV$11&lt;='Allgemeine Info'!$H$15),($E47+$F47)*$I47*(1+$D$4)^GV$11,IF(GV$12='Allgemeine Info'!$H$15,$J47*(1+$D$4)^GV$12,IF(AND(GV$12&lt;&gt;0,MOD(GV$12,$G47)=0,GV$12&lt;'Allgemeine Info'!$H$15),($I47+$J47)*((1+$D$4)^GV$12),0))))</f>
        <v>0</v>
      </c>
      <c r="GW47" s="235">
        <f>IF(OR($E47="",$F47="",$G47="",'Allgemeine Info'!$H$15=""),0,IF(AND(GW$11&lt;&gt;0,GW$11&lt;='Allgemeine Info'!$H$15),($E47+$F47)*$I47*(1+$D$4)^GW$11,IF(GW$12='Allgemeine Info'!$H$15,$J47*(1+$D$4)^GW$12,IF(AND(GW$12&lt;&gt;0,MOD(GW$12,$G47)=0,GW$12&lt;'Allgemeine Info'!$H$15),($I47+$J47)*((1+$D$4)^GW$12),0))))</f>
        <v>0</v>
      </c>
      <c r="GX47" s="235">
        <f>IF(OR($E47="",$F47="",$G47="",'Allgemeine Info'!$H$15=""),0,IF(AND(GX$11&lt;&gt;0,GX$11&lt;='Allgemeine Info'!$H$15),($E47+$F47)*$I47*(1+$D$4)^GX$11,IF(GX$12='Allgemeine Info'!$H$15,$J47*(1+$D$4)^GX$12,IF(AND(GX$12&lt;&gt;0,MOD(GX$12,$G47)=0,GX$12&lt;'Allgemeine Info'!$H$15),($I47+$J47)*((1+$D$4)^GX$12),0))))</f>
        <v>0</v>
      </c>
      <c r="GY47" s="235">
        <f>IF(OR($E47="",$F47="",$G47="",'Allgemeine Info'!$H$15=""),0,IF(AND(GY$11&lt;&gt;0,GY$11&lt;='Allgemeine Info'!$H$15),($E47+$F47)*$I47*(1+$D$4)^GY$11,IF(GY$12='Allgemeine Info'!$H$15,$J47*(1+$D$4)^GY$12,IF(AND(GY$12&lt;&gt;0,MOD(GY$12,$G47)=0,GY$12&lt;'Allgemeine Info'!$H$15),($I47+$J47)*((1+$D$4)^GY$12),0))))</f>
        <v>0</v>
      </c>
      <c r="GZ47" s="235">
        <f>IF(OR($E47="",$F47="",$G47="",'Allgemeine Info'!$H$15=""),0,IF(AND(GZ$11&lt;&gt;0,GZ$11&lt;='Allgemeine Info'!$H$15),($E47+$F47)*$I47*(1+$D$4)^GZ$11,IF(GZ$12='Allgemeine Info'!$H$15,$J47*(1+$D$4)^GZ$12,IF(AND(GZ$12&lt;&gt;0,MOD(GZ$12,$G47)=0,GZ$12&lt;'Allgemeine Info'!$H$15),($I47+$J47)*((1+$D$4)^GZ$12),0))))</f>
        <v>0</v>
      </c>
      <c r="HA47" s="235">
        <f>IF(OR($E47="",$F47="",$G47="",'Allgemeine Info'!$H$15=""),0,IF(AND(HA$11&lt;&gt;0,HA$11&lt;='Allgemeine Info'!$H$15),($E47+$F47)*$I47*(1+$D$4)^HA$11,IF(HA$12='Allgemeine Info'!$H$15,$J47*(1+$D$4)^HA$12,IF(AND(HA$12&lt;&gt;0,MOD(HA$12,$G47)=0,HA$12&lt;'Allgemeine Info'!$H$15),($I47+$J47)*((1+$D$4)^HA$12),0))))</f>
        <v>0</v>
      </c>
      <c r="HB47" s="235">
        <f>IF(OR($E47="",$F47="",$G47="",'Allgemeine Info'!$H$15=""),0,IF(AND(HB$11&lt;&gt;0,HB$11&lt;='Allgemeine Info'!$H$15),($E47+$F47)*$I47*(1+$D$4)^HB$11,IF(HB$12='Allgemeine Info'!$H$15,$J47*(1+$D$4)^HB$12,IF(AND(HB$12&lt;&gt;0,MOD(HB$12,$G47)=0,HB$12&lt;'Allgemeine Info'!$H$15),($I47+$J47)*((1+$D$4)^HB$12),0))))</f>
        <v>0</v>
      </c>
    </row>
    <row r="48" spans="1:210" x14ac:dyDescent="0.2">
      <c r="A48" s="9"/>
      <c r="B48" s="326"/>
      <c r="C48" s="324"/>
      <c r="D48" s="237"/>
      <c r="E48" s="324"/>
      <c r="F48" s="324"/>
      <c r="G48" s="328"/>
      <c r="H48" s="234">
        <f>IF('Allgemeine Info'!$H$15="",0,IF(G48=0,0,IF(MOD(('Allgemeine Info'!$H$15),G48)=0,(('Allgemeine Info'!$H$15)/G48)-1,ROUNDDOWN(('Allgemeine Info'!$H$15)/G48,0))))</f>
        <v>0</v>
      </c>
      <c r="I48" s="322"/>
      <c r="J48" s="322"/>
      <c r="K48" s="235">
        <f>IF(OR($E48="",$F48="",$G48="",'Allgemeine Info'!$H$15=""),0,IF(AND(K$11&lt;&gt;0,K$11&lt;='Allgemeine Info'!$H$15),($E48+$F48)*$I48*(1+$D$4)^K$11,IF(K$12='Allgemeine Info'!$H$15,$J48*(1+$D$4)^K$12,IF(AND(K$12&lt;&gt;0,MOD(K$12,$G48)=0,K$12&lt;'Allgemeine Info'!$H$15),($I48+$J48)*((1+$D$4)^K$12),0))))</f>
        <v>0</v>
      </c>
      <c r="L48" s="235">
        <f>IF(OR($E48="",$F48="",$G48="",'Allgemeine Info'!$H$15=""),0,IF(AND(L$11&lt;&gt;0,L$11&lt;='Allgemeine Info'!$H$15),($E48+$F48)*$I48*(1+$D$4)^L$11,IF(L$12='Allgemeine Info'!$H$15,$J48*(1+$D$4)^L$12,IF(AND(L$12&lt;&gt;0,MOD(L$12,$G48)=0,L$12&lt;'Allgemeine Info'!$H$15),($I48+$J48)*((1+$D$4)^L$12),0))))</f>
        <v>0</v>
      </c>
      <c r="M48" s="235">
        <f>IF(OR($E48="",$F48="",$G48="",'Allgemeine Info'!$H$15=""),0,IF(AND(M$11&lt;&gt;0,M$11&lt;='Allgemeine Info'!$H$15),($E48+$F48)*$I48*(1+$D$4)^M$11,IF(M$12='Allgemeine Info'!$H$15,$J48*(1+$D$4)^M$12,IF(AND(M$12&lt;&gt;0,MOD(M$12,$G48)=0,M$12&lt;'Allgemeine Info'!$H$15),($I48+$J48)*((1+$D$4)^M$12),0))))</f>
        <v>0</v>
      </c>
      <c r="N48" s="235">
        <f>IF(OR($E48="",$F48="",$G48="",'Allgemeine Info'!$H$15=""),0,IF(AND(N$11&lt;&gt;0,N$11&lt;='Allgemeine Info'!$H$15),($E48+$F48)*$I48*(1+$D$4)^N$11,IF(N$12='Allgemeine Info'!$H$15,$J48*(1+$D$4)^N$12,IF(AND(N$12&lt;&gt;0,MOD(N$12,$G48)=0,N$12&lt;'Allgemeine Info'!$H$15),($I48+$J48)*((1+$D$4)^N$12),0))))</f>
        <v>0</v>
      </c>
      <c r="O48" s="235">
        <f>IF(OR($E48="",$F48="",$G48="",'Allgemeine Info'!$H$15=""),0,IF(AND(O$11&lt;&gt;0,O$11&lt;='Allgemeine Info'!$H$15),($E48+$F48)*$I48*(1+$D$4)^O$11,IF(O$12='Allgemeine Info'!$H$15,$J48*(1+$D$4)^O$12,IF(AND(O$12&lt;&gt;0,MOD(O$12,$G48)=0,O$12&lt;'Allgemeine Info'!$H$15),($I48+$J48)*((1+$D$4)^O$12),0))))</f>
        <v>0</v>
      </c>
      <c r="P48" s="235">
        <f>IF(OR($E48="",$F48="",$G48="",'Allgemeine Info'!$H$15=""),0,IF(AND(P$11&lt;&gt;0,P$11&lt;='Allgemeine Info'!$H$15),($E48+$F48)*$I48*(1+$D$4)^P$11,IF(P$12='Allgemeine Info'!$H$15,$J48*(1+$D$4)^P$12,IF(AND(P$12&lt;&gt;0,MOD(P$12,$G48)=0,P$12&lt;'Allgemeine Info'!$H$15),($I48+$J48)*((1+$D$4)^P$12),0))))</f>
        <v>0</v>
      </c>
      <c r="Q48" s="235">
        <f>IF(OR($E48="",$F48="",$G48="",'Allgemeine Info'!$H$15=""),0,IF(AND(Q$11&lt;&gt;0,Q$11&lt;='Allgemeine Info'!$H$15),($E48+$F48)*$I48*(1+$D$4)^Q$11,IF(Q$12='Allgemeine Info'!$H$15,$J48*(1+$D$4)^Q$12,IF(AND(Q$12&lt;&gt;0,MOD(Q$12,$G48)=0,Q$12&lt;'Allgemeine Info'!$H$15),($I48+$J48)*((1+$D$4)^Q$12),0))))</f>
        <v>0</v>
      </c>
      <c r="R48" s="235">
        <f>IF(OR($E48="",$F48="",$G48="",'Allgemeine Info'!$H$15=""),0,IF(AND(R$11&lt;&gt;0,R$11&lt;='Allgemeine Info'!$H$15),($E48+$F48)*$I48*(1+$D$4)^R$11,IF(R$12='Allgemeine Info'!$H$15,$J48*(1+$D$4)^R$12,IF(AND(R$12&lt;&gt;0,MOD(R$12,$G48)=0,R$12&lt;'Allgemeine Info'!$H$15),($I48+$J48)*((1+$D$4)^R$12),0))))</f>
        <v>0</v>
      </c>
      <c r="S48" s="235">
        <f>IF(OR($E48="",$F48="",$G48="",'Allgemeine Info'!$H$15=""),0,IF(AND(S$11&lt;&gt;0,S$11&lt;='Allgemeine Info'!$H$15),($E48+$F48)*$I48*(1+$D$4)^S$11,IF(S$12='Allgemeine Info'!$H$15,$J48*(1+$D$4)^S$12,IF(AND(S$12&lt;&gt;0,MOD(S$12,$G48)=0,S$12&lt;'Allgemeine Info'!$H$15),($I48+$J48)*((1+$D$4)^S$12),0))))</f>
        <v>0</v>
      </c>
      <c r="T48" s="235">
        <f>IF(OR($E48="",$F48="",$G48="",'Allgemeine Info'!$H$15=""),0,IF(AND(T$11&lt;&gt;0,T$11&lt;='Allgemeine Info'!$H$15),($E48+$F48)*$I48*(1+$D$4)^T$11,IF(T$12='Allgemeine Info'!$H$15,$J48*(1+$D$4)^T$12,IF(AND(T$12&lt;&gt;0,MOD(T$12,$G48)=0,T$12&lt;'Allgemeine Info'!$H$15),($I48+$J48)*((1+$D$4)^T$12),0))))</f>
        <v>0</v>
      </c>
      <c r="U48" s="235">
        <f>IF(OR($E48="",$F48="",$G48="",'Allgemeine Info'!$H$15=""),0,IF(AND(U$11&lt;&gt;0,U$11&lt;='Allgemeine Info'!$H$15),($E48+$F48)*$I48*(1+$D$4)^U$11,IF(U$12='Allgemeine Info'!$H$15,$J48*(1+$D$4)^U$12,IF(AND(U$12&lt;&gt;0,MOD(U$12,$G48)=0,U$12&lt;'Allgemeine Info'!$H$15),($I48+$J48)*((1+$D$4)^U$12),0))))</f>
        <v>0</v>
      </c>
      <c r="V48" s="235">
        <f>IF(OR($E48="",$F48="",$G48="",'Allgemeine Info'!$H$15=""),0,IF(AND(V$11&lt;&gt;0,V$11&lt;='Allgemeine Info'!$H$15),($E48+$F48)*$I48*(1+$D$4)^V$11,IF(V$12='Allgemeine Info'!$H$15,$J48*(1+$D$4)^V$12,IF(AND(V$12&lt;&gt;0,MOD(V$12,$G48)=0,V$12&lt;'Allgemeine Info'!$H$15),($I48+$J48)*((1+$D$4)^V$12),0))))</f>
        <v>0</v>
      </c>
      <c r="W48" s="235">
        <f>IF(OR($E48="",$F48="",$G48="",'Allgemeine Info'!$H$15=""),0,IF(AND(W$11&lt;&gt;0,W$11&lt;='Allgemeine Info'!$H$15),($E48+$F48)*$I48*(1+$D$4)^W$11,IF(W$12='Allgemeine Info'!$H$15,$J48*(1+$D$4)^W$12,IF(AND(W$12&lt;&gt;0,MOD(W$12,$G48)=0,W$12&lt;'Allgemeine Info'!$H$15),($I48+$J48)*((1+$D$4)^W$12),0))))</f>
        <v>0</v>
      </c>
      <c r="X48" s="235">
        <f>IF(OR($E48="",$F48="",$G48="",'Allgemeine Info'!$H$15=""),0,IF(AND(X$11&lt;&gt;0,X$11&lt;='Allgemeine Info'!$H$15),($E48+$F48)*$I48*(1+$D$4)^X$11,IF(X$12='Allgemeine Info'!$H$15,$J48*(1+$D$4)^X$12,IF(AND(X$12&lt;&gt;0,MOD(X$12,$G48)=0,X$12&lt;'Allgemeine Info'!$H$15),($I48+$J48)*((1+$D$4)^X$12),0))))</f>
        <v>0</v>
      </c>
      <c r="Y48" s="235">
        <f>IF(OR($E48="",$F48="",$G48="",'Allgemeine Info'!$H$15=""),0,IF(AND(Y$11&lt;&gt;0,Y$11&lt;='Allgemeine Info'!$H$15),($E48+$F48)*$I48*(1+$D$4)^Y$11,IF(Y$12='Allgemeine Info'!$H$15,$J48*(1+$D$4)^Y$12,IF(AND(Y$12&lt;&gt;0,MOD(Y$12,$G48)=0,Y$12&lt;'Allgemeine Info'!$H$15),($I48+$J48)*((1+$D$4)^Y$12),0))))</f>
        <v>0</v>
      </c>
      <c r="Z48" s="235">
        <f>IF(OR($E48="",$F48="",$G48="",'Allgemeine Info'!$H$15=""),0,IF(AND(Z$11&lt;&gt;0,Z$11&lt;='Allgemeine Info'!$H$15),($E48+$F48)*$I48*(1+$D$4)^Z$11,IF(Z$12='Allgemeine Info'!$H$15,$J48*(1+$D$4)^Z$12,IF(AND(Z$12&lt;&gt;0,MOD(Z$12,$G48)=0,Z$12&lt;'Allgemeine Info'!$H$15),($I48+$J48)*((1+$D$4)^Z$12),0))))</f>
        <v>0</v>
      </c>
      <c r="AA48" s="235">
        <f>IF(OR($E48="",$F48="",$G48="",'Allgemeine Info'!$H$15=""),0,IF(AND(AA$11&lt;&gt;0,AA$11&lt;='Allgemeine Info'!$H$15),($E48+$F48)*$I48*(1+$D$4)^AA$11,IF(AA$12='Allgemeine Info'!$H$15,$J48*(1+$D$4)^AA$12,IF(AND(AA$12&lt;&gt;0,MOD(AA$12,$G48)=0,AA$12&lt;'Allgemeine Info'!$H$15),($I48+$J48)*((1+$D$4)^AA$12),0))))</f>
        <v>0</v>
      </c>
      <c r="AB48" s="235">
        <f>IF(OR($E48="",$F48="",$G48="",'Allgemeine Info'!$H$15=""),0,IF(AND(AB$11&lt;&gt;0,AB$11&lt;='Allgemeine Info'!$H$15),($E48+$F48)*$I48*(1+$D$4)^AB$11,IF(AB$12='Allgemeine Info'!$H$15,$J48*(1+$D$4)^AB$12,IF(AND(AB$12&lt;&gt;0,MOD(AB$12,$G48)=0,AB$12&lt;'Allgemeine Info'!$H$15),($I48+$J48)*((1+$D$4)^AB$12),0))))</f>
        <v>0</v>
      </c>
      <c r="AC48" s="235">
        <f>IF(OR($E48="",$F48="",$G48="",'Allgemeine Info'!$H$15=""),0,IF(AND(AC$11&lt;&gt;0,AC$11&lt;='Allgemeine Info'!$H$15),($E48+$F48)*$I48*(1+$D$4)^AC$11,IF(AC$12='Allgemeine Info'!$H$15,$J48*(1+$D$4)^AC$12,IF(AND(AC$12&lt;&gt;0,MOD(AC$12,$G48)=0,AC$12&lt;'Allgemeine Info'!$H$15),($I48+$J48)*((1+$D$4)^AC$12),0))))</f>
        <v>0</v>
      </c>
      <c r="AD48" s="235">
        <f>IF(OR($E48="",$F48="",$G48="",'Allgemeine Info'!$H$15=""),0,IF(AND(AD$11&lt;&gt;0,AD$11&lt;='Allgemeine Info'!$H$15),($E48+$F48)*$I48*(1+$D$4)^AD$11,IF(AD$12='Allgemeine Info'!$H$15,$J48*(1+$D$4)^AD$12,IF(AND(AD$12&lt;&gt;0,MOD(AD$12,$G48)=0,AD$12&lt;'Allgemeine Info'!$H$15),($I48+$J48)*((1+$D$4)^AD$12),0))))</f>
        <v>0</v>
      </c>
      <c r="AE48" s="235">
        <f>IF(OR($E48="",$F48="",$G48="",'Allgemeine Info'!$H$15=""),0,IF(AND(AE$11&lt;&gt;0,AE$11&lt;='Allgemeine Info'!$H$15),($E48+$F48)*$I48*(1+$D$4)^AE$11,IF(AE$12='Allgemeine Info'!$H$15,$J48*(1+$D$4)^AE$12,IF(AND(AE$12&lt;&gt;0,MOD(AE$12,$G48)=0,AE$12&lt;'Allgemeine Info'!$H$15),($I48+$J48)*((1+$D$4)^AE$12),0))))</f>
        <v>0</v>
      </c>
      <c r="AF48" s="235">
        <f>IF(OR($E48="",$F48="",$G48="",'Allgemeine Info'!$H$15=""),0,IF(AND(AF$11&lt;&gt;0,AF$11&lt;='Allgemeine Info'!$H$15),($E48+$F48)*$I48*(1+$D$4)^AF$11,IF(AF$12='Allgemeine Info'!$H$15,$J48*(1+$D$4)^AF$12,IF(AND(AF$12&lt;&gt;0,MOD(AF$12,$G48)=0,AF$12&lt;'Allgemeine Info'!$H$15),($I48+$J48)*((1+$D$4)^AF$12),0))))</f>
        <v>0</v>
      </c>
      <c r="AG48" s="235">
        <f>IF(OR($E48="",$F48="",$G48="",'Allgemeine Info'!$H$15=""),0,IF(AND(AG$11&lt;&gt;0,AG$11&lt;='Allgemeine Info'!$H$15),($E48+$F48)*$I48*(1+$D$4)^AG$11,IF(AG$12='Allgemeine Info'!$H$15,$J48*(1+$D$4)^AG$12,IF(AND(AG$12&lt;&gt;0,MOD(AG$12,$G48)=0,AG$12&lt;'Allgemeine Info'!$H$15),($I48+$J48)*((1+$D$4)^AG$12),0))))</f>
        <v>0</v>
      </c>
      <c r="AH48" s="235">
        <f>IF(OR($E48="",$F48="",$G48="",'Allgemeine Info'!$H$15=""),0,IF(AND(AH$11&lt;&gt;0,AH$11&lt;='Allgemeine Info'!$H$15),($E48+$F48)*$I48*(1+$D$4)^AH$11,IF(AH$12='Allgemeine Info'!$H$15,$J48*(1+$D$4)^AH$12,IF(AND(AH$12&lt;&gt;0,MOD(AH$12,$G48)=0,AH$12&lt;'Allgemeine Info'!$H$15),($I48+$J48)*((1+$D$4)^AH$12),0))))</f>
        <v>0</v>
      </c>
      <c r="AI48" s="235">
        <f>IF(OR($E48="",$F48="",$G48="",'Allgemeine Info'!$H$15=""),0,IF(AND(AI$11&lt;&gt;0,AI$11&lt;='Allgemeine Info'!$H$15),($E48+$F48)*$I48*(1+$D$4)^AI$11,IF(AI$12='Allgemeine Info'!$H$15,$J48*(1+$D$4)^AI$12,IF(AND(AI$12&lt;&gt;0,MOD(AI$12,$G48)=0,AI$12&lt;'Allgemeine Info'!$H$15),($I48+$J48)*((1+$D$4)^AI$12),0))))</f>
        <v>0</v>
      </c>
      <c r="AJ48" s="235">
        <f>IF(OR($E48="",$F48="",$G48="",'Allgemeine Info'!$H$15=""),0,IF(AND(AJ$11&lt;&gt;0,AJ$11&lt;='Allgemeine Info'!$H$15),($E48+$F48)*$I48*(1+$D$4)^AJ$11,IF(AJ$12='Allgemeine Info'!$H$15,$J48*(1+$D$4)^AJ$12,IF(AND(AJ$12&lt;&gt;0,MOD(AJ$12,$G48)=0,AJ$12&lt;'Allgemeine Info'!$H$15),($I48+$J48)*((1+$D$4)^AJ$12),0))))</f>
        <v>0</v>
      </c>
      <c r="AK48" s="235">
        <f>IF(OR($E48="",$F48="",$G48="",'Allgemeine Info'!$H$15=""),0,IF(AND(AK$11&lt;&gt;0,AK$11&lt;='Allgemeine Info'!$H$15),($E48+$F48)*$I48*(1+$D$4)^AK$11,IF(AK$12='Allgemeine Info'!$H$15,$J48*(1+$D$4)^AK$12,IF(AND(AK$12&lt;&gt;0,MOD(AK$12,$G48)=0,AK$12&lt;'Allgemeine Info'!$H$15),($I48+$J48)*((1+$D$4)^AK$12),0))))</f>
        <v>0</v>
      </c>
      <c r="AL48" s="235">
        <f>IF(OR($E48="",$F48="",$G48="",'Allgemeine Info'!$H$15=""),0,IF(AND(AL$11&lt;&gt;0,AL$11&lt;='Allgemeine Info'!$H$15),($E48+$F48)*$I48*(1+$D$4)^AL$11,IF(AL$12='Allgemeine Info'!$H$15,$J48*(1+$D$4)^AL$12,IF(AND(AL$12&lt;&gt;0,MOD(AL$12,$G48)=0,AL$12&lt;'Allgemeine Info'!$H$15),($I48+$J48)*((1+$D$4)^AL$12),0))))</f>
        <v>0</v>
      </c>
      <c r="AM48" s="235">
        <f>IF(OR($E48="",$F48="",$G48="",'Allgemeine Info'!$H$15=""),0,IF(AND(AM$11&lt;&gt;0,AM$11&lt;='Allgemeine Info'!$H$15),($E48+$F48)*$I48*(1+$D$4)^AM$11,IF(AM$12='Allgemeine Info'!$H$15,$J48*(1+$D$4)^AM$12,IF(AND(AM$12&lt;&gt;0,MOD(AM$12,$G48)=0,AM$12&lt;'Allgemeine Info'!$H$15),($I48+$J48)*((1+$D$4)^AM$12),0))))</f>
        <v>0</v>
      </c>
      <c r="AN48" s="235">
        <f>IF(OR($E48="",$F48="",$G48="",'Allgemeine Info'!$H$15=""),0,IF(AND(AN$11&lt;&gt;0,AN$11&lt;='Allgemeine Info'!$H$15),($E48+$F48)*$I48*(1+$D$4)^AN$11,IF(AN$12='Allgemeine Info'!$H$15,$J48*(1+$D$4)^AN$12,IF(AND(AN$12&lt;&gt;0,MOD(AN$12,$G48)=0,AN$12&lt;'Allgemeine Info'!$H$15),($I48+$J48)*((1+$D$4)^AN$12),0))))</f>
        <v>0</v>
      </c>
      <c r="AO48" s="235">
        <f>IF(OR($E48="",$F48="",$G48="",'Allgemeine Info'!$H$15=""),0,IF(AND(AO$11&lt;&gt;0,AO$11&lt;='Allgemeine Info'!$H$15),($E48+$F48)*$I48*(1+$D$4)^AO$11,IF(AO$12='Allgemeine Info'!$H$15,$J48*(1+$D$4)^AO$12,IF(AND(AO$12&lt;&gt;0,MOD(AO$12,$G48)=0,AO$12&lt;'Allgemeine Info'!$H$15),($I48+$J48)*((1+$D$4)^AO$12),0))))</f>
        <v>0</v>
      </c>
      <c r="AP48" s="235">
        <f>IF(OR($E48="",$F48="",$G48="",'Allgemeine Info'!$H$15=""),0,IF(AND(AP$11&lt;&gt;0,AP$11&lt;='Allgemeine Info'!$H$15),($E48+$F48)*$I48*(1+$D$4)^AP$11,IF(AP$12='Allgemeine Info'!$H$15,$J48*(1+$D$4)^AP$12,IF(AND(AP$12&lt;&gt;0,MOD(AP$12,$G48)=0,AP$12&lt;'Allgemeine Info'!$H$15),($I48+$J48)*((1+$D$4)^AP$12),0))))</f>
        <v>0</v>
      </c>
      <c r="AQ48" s="235">
        <f>IF(OR($E48="",$F48="",$G48="",'Allgemeine Info'!$H$15=""),0,IF(AND(AQ$11&lt;&gt;0,AQ$11&lt;='Allgemeine Info'!$H$15),($E48+$F48)*$I48*(1+$D$4)^AQ$11,IF(AQ$12='Allgemeine Info'!$H$15,$J48*(1+$D$4)^AQ$12,IF(AND(AQ$12&lt;&gt;0,MOD(AQ$12,$G48)=0,AQ$12&lt;'Allgemeine Info'!$H$15),($I48+$J48)*((1+$D$4)^AQ$12),0))))</f>
        <v>0</v>
      </c>
      <c r="AR48" s="235">
        <f>IF(OR($E48="",$F48="",$G48="",'Allgemeine Info'!$H$15=""),0,IF(AND(AR$11&lt;&gt;0,AR$11&lt;='Allgemeine Info'!$H$15),($E48+$F48)*$I48*(1+$D$4)^AR$11,IF(AR$12='Allgemeine Info'!$H$15,$J48*(1+$D$4)^AR$12,IF(AND(AR$12&lt;&gt;0,MOD(AR$12,$G48)=0,AR$12&lt;'Allgemeine Info'!$H$15),($I48+$J48)*((1+$D$4)^AR$12),0))))</f>
        <v>0</v>
      </c>
      <c r="AS48" s="235">
        <f>IF(OR($E48="",$F48="",$G48="",'Allgemeine Info'!$H$15=""),0,IF(AND(AS$11&lt;&gt;0,AS$11&lt;='Allgemeine Info'!$H$15),($E48+$F48)*$I48*(1+$D$4)^AS$11,IF(AS$12='Allgemeine Info'!$H$15,$J48*(1+$D$4)^AS$12,IF(AND(AS$12&lt;&gt;0,MOD(AS$12,$G48)=0,AS$12&lt;'Allgemeine Info'!$H$15),($I48+$J48)*((1+$D$4)^AS$12),0))))</f>
        <v>0</v>
      </c>
      <c r="AT48" s="235">
        <f>IF(OR($E48="",$F48="",$G48="",'Allgemeine Info'!$H$15=""),0,IF(AND(AT$11&lt;&gt;0,AT$11&lt;='Allgemeine Info'!$H$15),($E48+$F48)*$I48*(1+$D$4)^AT$11,IF(AT$12='Allgemeine Info'!$H$15,$J48*(1+$D$4)^AT$12,IF(AND(AT$12&lt;&gt;0,MOD(AT$12,$G48)=0,AT$12&lt;'Allgemeine Info'!$H$15),($I48+$J48)*((1+$D$4)^AT$12),0))))</f>
        <v>0</v>
      </c>
      <c r="AU48" s="235">
        <f>IF(OR($E48="",$F48="",$G48="",'Allgemeine Info'!$H$15=""),0,IF(AND(AU$11&lt;&gt;0,AU$11&lt;='Allgemeine Info'!$H$15),($E48+$F48)*$I48*(1+$D$4)^AU$11,IF(AU$12='Allgemeine Info'!$H$15,$J48*(1+$D$4)^AU$12,IF(AND(AU$12&lt;&gt;0,MOD(AU$12,$G48)=0,AU$12&lt;'Allgemeine Info'!$H$15),($I48+$J48)*((1+$D$4)^AU$12),0))))</f>
        <v>0</v>
      </c>
      <c r="AV48" s="235">
        <f>IF(OR($E48="",$F48="",$G48="",'Allgemeine Info'!$H$15=""),0,IF(AND(AV$11&lt;&gt;0,AV$11&lt;='Allgemeine Info'!$H$15),($E48+$F48)*$I48*(1+$D$4)^AV$11,IF(AV$12='Allgemeine Info'!$H$15,$J48*(1+$D$4)^AV$12,IF(AND(AV$12&lt;&gt;0,MOD(AV$12,$G48)=0,AV$12&lt;'Allgemeine Info'!$H$15),($I48+$J48)*((1+$D$4)^AV$12),0))))</f>
        <v>0</v>
      </c>
      <c r="AW48" s="235">
        <f>IF(OR($E48="",$F48="",$G48="",'Allgemeine Info'!$H$15=""),0,IF(AND(AW$11&lt;&gt;0,AW$11&lt;='Allgemeine Info'!$H$15),($E48+$F48)*$I48*(1+$D$4)^AW$11,IF(AW$12='Allgemeine Info'!$H$15,$J48*(1+$D$4)^AW$12,IF(AND(AW$12&lt;&gt;0,MOD(AW$12,$G48)=0,AW$12&lt;'Allgemeine Info'!$H$15),($I48+$J48)*((1+$D$4)^AW$12),0))))</f>
        <v>0</v>
      </c>
      <c r="AX48" s="235">
        <f>IF(OR($E48="",$F48="",$G48="",'Allgemeine Info'!$H$15=""),0,IF(AND(AX$11&lt;&gt;0,AX$11&lt;='Allgemeine Info'!$H$15),($E48+$F48)*$I48*(1+$D$4)^AX$11,IF(AX$12='Allgemeine Info'!$H$15,$J48*(1+$D$4)^AX$12,IF(AND(AX$12&lt;&gt;0,MOD(AX$12,$G48)=0,AX$12&lt;'Allgemeine Info'!$H$15),($I48+$J48)*((1+$D$4)^AX$12),0))))</f>
        <v>0</v>
      </c>
      <c r="AY48" s="235">
        <f>IF(OR($E48="",$F48="",$G48="",'Allgemeine Info'!$H$15=""),0,IF(AND(AY$11&lt;&gt;0,AY$11&lt;='Allgemeine Info'!$H$15),($E48+$F48)*$I48*(1+$D$4)^AY$11,IF(AY$12='Allgemeine Info'!$H$15,$J48*(1+$D$4)^AY$12,IF(AND(AY$12&lt;&gt;0,MOD(AY$12,$G48)=0,AY$12&lt;'Allgemeine Info'!$H$15),($I48+$J48)*((1+$D$4)^AY$12),0))))</f>
        <v>0</v>
      </c>
      <c r="AZ48" s="235">
        <f>IF(OR($E48="",$F48="",$G48="",'Allgemeine Info'!$H$15=""),0,IF(AND(AZ$11&lt;&gt;0,AZ$11&lt;='Allgemeine Info'!$H$15),($E48+$F48)*$I48*(1+$D$4)^AZ$11,IF(AZ$12='Allgemeine Info'!$H$15,$J48*(1+$D$4)^AZ$12,IF(AND(AZ$12&lt;&gt;0,MOD(AZ$12,$G48)=0,AZ$12&lt;'Allgemeine Info'!$H$15),($I48+$J48)*((1+$D$4)^AZ$12),0))))</f>
        <v>0</v>
      </c>
      <c r="BA48" s="235">
        <f>IF(OR($E48="",$F48="",$G48="",'Allgemeine Info'!$H$15=""),0,IF(AND(BA$11&lt;&gt;0,BA$11&lt;='Allgemeine Info'!$H$15),($E48+$F48)*$I48*(1+$D$4)^BA$11,IF(BA$12='Allgemeine Info'!$H$15,$J48*(1+$D$4)^BA$12,IF(AND(BA$12&lt;&gt;0,MOD(BA$12,$G48)=0,BA$12&lt;'Allgemeine Info'!$H$15),($I48+$J48)*((1+$D$4)^BA$12),0))))</f>
        <v>0</v>
      </c>
      <c r="BB48" s="235">
        <f>IF(OR($E48="",$F48="",$G48="",'Allgemeine Info'!$H$15=""),0,IF(AND(BB$11&lt;&gt;0,BB$11&lt;='Allgemeine Info'!$H$15),($E48+$F48)*$I48*(1+$D$4)^BB$11,IF(BB$12='Allgemeine Info'!$H$15,$J48*(1+$D$4)^BB$12,IF(AND(BB$12&lt;&gt;0,MOD(BB$12,$G48)=0,BB$12&lt;'Allgemeine Info'!$H$15),($I48+$J48)*((1+$D$4)^BB$12),0))))</f>
        <v>0</v>
      </c>
      <c r="BC48" s="235">
        <f>IF(OR($E48="",$F48="",$G48="",'Allgemeine Info'!$H$15=""),0,IF(AND(BC$11&lt;&gt;0,BC$11&lt;='Allgemeine Info'!$H$15),($E48+$F48)*$I48*(1+$D$4)^BC$11,IF(BC$12='Allgemeine Info'!$H$15,$J48*(1+$D$4)^BC$12,IF(AND(BC$12&lt;&gt;0,MOD(BC$12,$G48)=0,BC$12&lt;'Allgemeine Info'!$H$15),($I48+$J48)*((1+$D$4)^BC$12),0))))</f>
        <v>0</v>
      </c>
      <c r="BD48" s="235">
        <f>IF(OR($E48="",$F48="",$G48="",'Allgemeine Info'!$H$15=""),0,IF(AND(BD$11&lt;&gt;0,BD$11&lt;='Allgemeine Info'!$H$15),($E48+$F48)*$I48*(1+$D$4)^BD$11,IF(BD$12='Allgemeine Info'!$H$15,$J48*(1+$D$4)^BD$12,IF(AND(BD$12&lt;&gt;0,MOD(BD$12,$G48)=0,BD$12&lt;'Allgemeine Info'!$H$15),($I48+$J48)*((1+$D$4)^BD$12),0))))</f>
        <v>0</v>
      </c>
      <c r="BE48" s="235">
        <f>IF(OR($E48="",$F48="",$G48="",'Allgemeine Info'!$H$15=""),0,IF(AND(BE$11&lt;&gt;0,BE$11&lt;='Allgemeine Info'!$H$15),($E48+$F48)*$I48*(1+$D$4)^BE$11,IF(BE$12='Allgemeine Info'!$H$15,$J48*(1+$D$4)^BE$12,IF(AND(BE$12&lt;&gt;0,MOD(BE$12,$G48)=0,BE$12&lt;'Allgemeine Info'!$H$15),($I48+$J48)*((1+$D$4)^BE$12),0))))</f>
        <v>0</v>
      </c>
      <c r="BF48" s="235">
        <f>IF(OR($E48="",$F48="",$G48="",'Allgemeine Info'!$H$15=""),0,IF(AND(BF$11&lt;&gt;0,BF$11&lt;='Allgemeine Info'!$H$15),($E48+$F48)*$I48*(1+$D$4)^BF$11,IF(BF$12='Allgemeine Info'!$H$15,$J48*(1+$D$4)^BF$12,IF(AND(BF$12&lt;&gt;0,MOD(BF$12,$G48)=0,BF$12&lt;'Allgemeine Info'!$H$15),($I48+$J48)*((1+$D$4)^BF$12),0))))</f>
        <v>0</v>
      </c>
      <c r="BG48" s="235">
        <f>IF(OR($E48="",$F48="",$G48="",'Allgemeine Info'!$H$15=""),0,IF(AND(BG$11&lt;&gt;0,BG$11&lt;='Allgemeine Info'!$H$15),($E48+$F48)*$I48*(1+$D$4)^BG$11,IF(BG$12='Allgemeine Info'!$H$15,$J48*(1+$D$4)^BG$12,IF(AND(BG$12&lt;&gt;0,MOD(BG$12,$G48)=0,BG$12&lt;'Allgemeine Info'!$H$15),($I48+$J48)*((1+$D$4)^BG$12),0))))</f>
        <v>0</v>
      </c>
      <c r="BH48" s="235">
        <f>IF(OR($E48="",$F48="",$G48="",'Allgemeine Info'!$H$15=""),0,IF(AND(BH$11&lt;&gt;0,BH$11&lt;='Allgemeine Info'!$H$15),($E48+$F48)*$I48*(1+$D$4)^BH$11,IF(BH$12='Allgemeine Info'!$H$15,$J48*(1+$D$4)^BH$12,IF(AND(BH$12&lt;&gt;0,MOD(BH$12,$G48)=0,BH$12&lt;'Allgemeine Info'!$H$15),($I48+$J48)*((1+$D$4)^BH$12),0))))</f>
        <v>0</v>
      </c>
      <c r="BI48" s="235">
        <f>IF(OR($E48="",$F48="",$G48="",'Allgemeine Info'!$H$15=""),0,IF(AND(BI$11&lt;&gt;0,BI$11&lt;='Allgemeine Info'!$H$15),($E48+$F48)*$I48*(1+$D$4)^BI$11,IF(BI$12='Allgemeine Info'!$H$15,$J48*(1+$D$4)^BI$12,IF(AND(BI$12&lt;&gt;0,MOD(BI$12,$G48)=0,BI$12&lt;'Allgemeine Info'!$H$15),($I48+$J48)*((1+$D$4)^BI$12),0))))</f>
        <v>0</v>
      </c>
      <c r="BJ48" s="235">
        <f>IF(OR($E48="",$F48="",$G48="",'Allgemeine Info'!$H$15=""),0,IF(AND(BJ$11&lt;&gt;0,BJ$11&lt;='Allgemeine Info'!$H$15),($E48+$F48)*$I48*(1+$D$4)^BJ$11,IF(BJ$12='Allgemeine Info'!$H$15,$J48*(1+$D$4)^BJ$12,IF(AND(BJ$12&lt;&gt;0,MOD(BJ$12,$G48)=0,BJ$12&lt;'Allgemeine Info'!$H$15),($I48+$J48)*((1+$D$4)^BJ$12),0))))</f>
        <v>0</v>
      </c>
      <c r="BK48" s="235">
        <f>IF(OR($E48="",$F48="",$G48="",'Allgemeine Info'!$H$15=""),0,IF(AND(BK$11&lt;&gt;0,BK$11&lt;='Allgemeine Info'!$H$15),($E48+$F48)*$I48*(1+$D$4)^BK$11,IF(BK$12='Allgemeine Info'!$H$15,$J48*(1+$D$4)^BK$12,IF(AND(BK$12&lt;&gt;0,MOD(BK$12,$G48)=0,BK$12&lt;'Allgemeine Info'!$H$15),($I48+$J48)*((1+$D$4)^BK$12),0))))</f>
        <v>0</v>
      </c>
      <c r="BL48" s="235">
        <f>IF(OR($E48="",$F48="",$G48="",'Allgemeine Info'!$H$15=""),0,IF(AND(BL$11&lt;&gt;0,BL$11&lt;='Allgemeine Info'!$H$15),($E48+$F48)*$I48*(1+$D$4)^BL$11,IF(BL$12='Allgemeine Info'!$H$15,$J48*(1+$D$4)^BL$12,IF(AND(BL$12&lt;&gt;0,MOD(BL$12,$G48)=0,BL$12&lt;'Allgemeine Info'!$H$15),($I48+$J48)*((1+$D$4)^BL$12),0))))</f>
        <v>0</v>
      </c>
      <c r="BM48" s="235">
        <f>IF(OR($E48="",$F48="",$G48="",'Allgemeine Info'!$H$15=""),0,IF(AND(BM$11&lt;&gt;0,BM$11&lt;='Allgemeine Info'!$H$15),($E48+$F48)*$I48*(1+$D$4)^BM$11,IF(BM$12='Allgemeine Info'!$H$15,$J48*(1+$D$4)^BM$12,IF(AND(BM$12&lt;&gt;0,MOD(BM$12,$G48)=0,BM$12&lt;'Allgemeine Info'!$H$15),($I48+$J48)*((1+$D$4)^BM$12),0))))</f>
        <v>0</v>
      </c>
      <c r="BN48" s="235">
        <f>IF(OR($E48="",$F48="",$G48="",'Allgemeine Info'!$H$15=""),0,IF(AND(BN$11&lt;&gt;0,BN$11&lt;='Allgemeine Info'!$H$15),($E48+$F48)*$I48*(1+$D$4)^BN$11,IF(BN$12='Allgemeine Info'!$H$15,$J48*(1+$D$4)^BN$12,IF(AND(BN$12&lt;&gt;0,MOD(BN$12,$G48)=0,BN$12&lt;'Allgemeine Info'!$H$15),($I48+$J48)*((1+$D$4)^BN$12),0))))</f>
        <v>0</v>
      </c>
      <c r="BO48" s="235">
        <f>IF(OR($E48="",$F48="",$G48="",'Allgemeine Info'!$H$15=""),0,IF(AND(BO$11&lt;&gt;0,BO$11&lt;='Allgemeine Info'!$H$15),($E48+$F48)*$I48*(1+$D$4)^BO$11,IF(BO$12='Allgemeine Info'!$H$15,$J48*(1+$D$4)^BO$12,IF(AND(BO$12&lt;&gt;0,MOD(BO$12,$G48)=0,BO$12&lt;'Allgemeine Info'!$H$15),($I48+$J48)*((1+$D$4)^BO$12),0))))</f>
        <v>0</v>
      </c>
      <c r="BP48" s="235">
        <f>IF(OR($E48="",$F48="",$G48="",'Allgemeine Info'!$H$15=""),0,IF(AND(BP$11&lt;&gt;0,BP$11&lt;='Allgemeine Info'!$H$15),($E48+$F48)*$I48*(1+$D$4)^BP$11,IF(BP$12='Allgemeine Info'!$H$15,$J48*(1+$D$4)^BP$12,IF(AND(BP$12&lt;&gt;0,MOD(BP$12,$G48)=0,BP$12&lt;'Allgemeine Info'!$H$15),($I48+$J48)*((1+$D$4)^BP$12),0))))</f>
        <v>0</v>
      </c>
      <c r="BQ48" s="235">
        <f>IF(OR($E48="",$F48="",$G48="",'Allgemeine Info'!$H$15=""),0,IF(AND(BQ$11&lt;&gt;0,BQ$11&lt;='Allgemeine Info'!$H$15),($E48+$F48)*$I48*(1+$D$4)^BQ$11,IF(BQ$12='Allgemeine Info'!$H$15,$J48*(1+$D$4)^BQ$12,IF(AND(BQ$12&lt;&gt;0,MOD(BQ$12,$G48)=0,BQ$12&lt;'Allgemeine Info'!$H$15),($I48+$J48)*((1+$D$4)^BQ$12),0))))</f>
        <v>0</v>
      </c>
      <c r="BR48" s="235">
        <f>IF(OR($E48="",$F48="",$G48="",'Allgemeine Info'!$H$15=""),0,IF(AND(BR$11&lt;&gt;0,BR$11&lt;='Allgemeine Info'!$H$15),($E48+$F48)*$I48*(1+$D$4)^BR$11,IF(BR$12='Allgemeine Info'!$H$15,$J48*(1+$D$4)^BR$12,IF(AND(BR$12&lt;&gt;0,MOD(BR$12,$G48)=0,BR$12&lt;'Allgemeine Info'!$H$15),($I48+$J48)*((1+$D$4)^BR$12),0))))</f>
        <v>0</v>
      </c>
      <c r="BS48" s="235">
        <f>IF(OR($E48="",$F48="",$G48="",'Allgemeine Info'!$H$15=""),0,IF(AND(BS$11&lt;&gt;0,BS$11&lt;='Allgemeine Info'!$H$15),($E48+$F48)*$I48*(1+$D$4)^BS$11,IF(BS$12='Allgemeine Info'!$H$15,$J48*(1+$D$4)^BS$12,IF(AND(BS$12&lt;&gt;0,MOD(BS$12,$G48)=0,BS$12&lt;'Allgemeine Info'!$H$15),($I48+$J48)*((1+$D$4)^BS$12),0))))</f>
        <v>0</v>
      </c>
      <c r="BT48" s="235">
        <f>IF(OR($E48="",$F48="",$G48="",'Allgemeine Info'!$H$15=""),0,IF(AND(BT$11&lt;&gt;0,BT$11&lt;='Allgemeine Info'!$H$15),($E48+$F48)*$I48*(1+$D$4)^BT$11,IF(BT$12='Allgemeine Info'!$H$15,$J48*(1+$D$4)^BT$12,IF(AND(BT$12&lt;&gt;0,MOD(BT$12,$G48)=0,BT$12&lt;'Allgemeine Info'!$H$15),($I48+$J48)*((1+$D$4)^BT$12),0))))</f>
        <v>0</v>
      </c>
      <c r="BU48" s="235">
        <f>IF(OR($E48="",$F48="",$G48="",'Allgemeine Info'!$H$15=""),0,IF(AND(BU$11&lt;&gt;0,BU$11&lt;='Allgemeine Info'!$H$15),($E48+$F48)*$I48*(1+$D$4)^BU$11,IF(BU$12='Allgemeine Info'!$H$15,$J48*(1+$D$4)^BU$12,IF(AND(BU$12&lt;&gt;0,MOD(BU$12,$G48)=0,BU$12&lt;'Allgemeine Info'!$H$15),($I48+$J48)*((1+$D$4)^BU$12),0))))</f>
        <v>0</v>
      </c>
      <c r="BV48" s="235">
        <f>IF(OR($E48="",$F48="",$G48="",'Allgemeine Info'!$H$15=""),0,IF(AND(BV$11&lt;&gt;0,BV$11&lt;='Allgemeine Info'!$H$15),($E48+$F48)*$I48*(1+$D$4)^BV$11,IF(BV$12='Allgemeine Info'!$H$15,$J48*(1+$D$4)^BV$12,IF(AND(BV$12&lt;&gt;0,MOD(BV$12,$G48)=0,BV$12&lt;'Allgemeine Info'!$H$15),($I48+$J48)*((1+$D$4)^BV$12),0))))</f>
        <v>0</v>
      </c>
      <c r="BW48" s="235">
        <f>IF(OR($E48="",$F48="",$G48="",'Allgemeine Info'!$H$15=""),0,IF(AND(BW$11&lt;&gt;0,BW$11&lt;='Allgemeine Info'!$H$15),($E48+$F48)*$I48*(1+$D$4)^BW$11,IF(BW$12='Allgemeine Info'!$H$15,$J48*(1+$D$4)^BW$12,IF(AND(BW$12&lt;&gt;0,MOD(BW$12,$G48)=0,BW$12&lt;'Allgemeine Info'!$H$15),($I48+$J48)*((1+$D$4)^BW$12),0))))</f>
        <v>0</v>
      </c>
      <c r="BX48" s="235">
        <f>IF(OR($E48="",$F48="",$G48="",'Allgemeine Info'!$H$15=""),0,IF(AND(BX$11&lt;&gt;0,BX$11&lt;='Allgemeine Info'!$H$15),($E48+$F48)*$I48*(1+$D$4)^BX$11,IF(BX$12='Allgemeine Info'!$H$15,$J48*(1+$D$4)^BX$12,IF(AND(BX$12&lt;&gt;0,MOD(BX$12,$G48)=0,BX$12&lt;'Allgemeine Info'!$H$15),($I48+$J48)*((1+$D$4)^BX$12),0))))</f>
        <v>0</v>
      </c>
      <c r="BY48" s="235">
        <f>IF(OR($E48="",$F48="",$G48="",'Allgemeine Info'!$H$15=""),0,IF(AND(BY$11&lt;&gt;0,BY$11&lt;='Allgemeine Info'!$H$15),($E48+$F48)*$I48*(1+$D$4)^BY$11,IF(BY$12='Allgemeine Info'!$H$15,$J48*(1+$D$4)^BY$12,IF(AND(BY$12&lt;&gt;0,MOD(BY$12,$G48)=0,BY$12&lt;'Allgemeine Info'!$H$15),($I48+$J48)*((1+$D$4)^BY$12),0))))</f>
        <v>0</v>
      </c>
      <c r="BZ48" s="235">
        <f>IF(OR($E48="",$F48="",$G48="",'Allgemeine Info'!$H$15=""),0,IF(AND(BZ$11&lt;&gt;0,BZ$11&lt;='Allgemeine Info'!$H$15),($E48+$F48)*$I48*(1+$D$4)^BZ$11,IF(BZ$12='Allgemeine Info'!$H$15,$J48*(1+$D$4)^BZ$12,IF(AND(BZ$12&lt;&gt;0,MOD(BZ$12,$G48)=0,BZ$12&lt;'Allgemeine Info'!$H$15),($I48+$J48)*((1+$D$4)^BZ$12),0))))</f>
        <v>0</v>
      </c>
      <c r="CA48" s="235">
        <f>IF(OR($E48="",$F48="",$G48="",'Allgemeine Info'!$H$15=""),0,IF(AND(CA$11&lt;&gt;0,CA$11&lt;='Allgemeine Info'!$H$15),($E48+$F48)*$I48*(1+$D$4)^CA$11,IF(CA$12='Allgemeine Info'!$H$15,$J48*(1+$D$4)^CA$12,IF(AND(CA$12&lt;&gt;0,MOD(CA$12,$G48)=0,CA$12&lt;'Allgemeine Info'!$H$15),($I48+$J48)*((1+$D$4)^CA$12),0))))</f>
        <v>0</v>
      </c>
      <c r="CB48" s="235">
        <f>IF(OR($E48="",$F48="",$G48="",'Allgemeine Info'!$H$15=""),0,IF(AND(CB$11&lt;&gt;0,CB$11&lt;='Allgemeine Info'!$H$15),($E48+$F48)*$I48*(1+$D$4)^CB$11,IF(CB$12='Allgemeine Info'!$H$15,$J48*(1+$D$4)^CB$12,IF(AND(CB$12&lt;&gt;0,MOD(CB$12,$G48)=0,CB$12&lt;'Allgemeine Info'!$H$15),($I48+$J48)*((1+$D$4)^CB$12),0))))</f>
        <v>0</v>
      </c>
      <c r="CC48" s="235">
        <f>IF(OR($E48="",$F48="",$G48="",'Allgemeine Info'!$H$15=""),0,IF(AND(CC$11&lt;&gt;0,CC$11&lt;='Allgemeine Info'!$H$15),($E48+$F48)*$I48*(1+$D$4)^CC$11,IF(CC$12='Allgemeine Info'!$H$15,$J48*(1+$D$4)^CC$12,IF(AND(CC$12&lt;&gt;0,MOD(CC$12,$G48)=0,CC$12&lt;'Allgemeine Info'!$H$15),($I48+$J48)*((1+$D$4)^CC$12),0))))</f>
        <v>0</v>
      </c>
      <c r="CD48" s="235">
        <f>IF(OR($E48="",$F48="",$G48="",'Allgemeine Info'!$H$15=""),0,IF(AND(CD$11&lt;&gt;0,CD$11&lt;='Allgemeine Info'!$H$15),($E48+$F48)*$I48*(1+$D$4)^CD$11,IF(CD$12='Allgemeine Info'!$H$15,$J48*(1+$D$4)^CD$12,IF(AND(CD$12&lt;&gt;0,MOD(CD$12,$G48)=0,CD$12&lt;'Allgemeine Info'!$H$15),($I48+$J48)*((1+$D$4)^CD$12),0))))</f>
        <v>0</v>
      </c>
      <c r="CE48" s="235">
        <f>IF(OR($E48="",$F48="",$G48="",'Allgemeine Info'!$H$15=""),0,IF(AND(CE$11&lt;&gt;0,CE$11&lt;='Allgemeine Info'!$H$15),($E48+$F48)*$I48*(1+$D$4)^CE$11,IF(CE$12='Allgemeine Info'!$H$15,$J48*(1+$D$4)^CE$12,IF(AND(CE$12&lt;&gt;0,MOD(CE$12,$G48)=0,CE$12&lt;'Allgemeine Info'!$H$15),($I48+$J48)*((1+$D$4)^CE$12),0))))</f>
        <v>0</v>
      </c>
      <c r="CF48" s="235">
        <f>IF(OR($E48="",$F48="",$G48="",'Allgemeine Info'!$H$15=""),0,IF(AND(CF$11&lt;&gt;0,CF$11&lt;='Allgemeine Info'!$H$15),($E48+$F48)*$I48*(1+$D$4)^CF$11,IF(CF$12='Allgemeine Info'!$H$15,$J48*(1+$D$4)^CF$12,IF(AND(CF$12&lt;&gt;0,MOD(CF$12,$G48)=0,CF$12&lt;'Allgemeine Info'!$H$15),($I48+$J48)*((1+$D$4)^CF$12),0))))</f>
        <v>0</v>
      </c>
      <c r="CG48" s="235">
        <f>IF(OR($E48="",$F48="",$G48="",'Allgemeine Info'!$H$15=""),0,IF(AND(CG$11&lt;&gt;0,CG$11&lt;='Allgemeine Info'!$H$15),($E48+$F48)*$I48*(1+$D$4)^CG$11,IF(CG$12='Allgemeine Info'!$H$15,$J48*(1+$D$4)^CG$12,IF(AND(CG$12&lt;&gt;0,MOD(CG$12,$G48)=0,CG$12&lt;'Allgemeine Info'!$H$15),($I48+$J48)*((1+$D$4)^CG$12),0))))</f>
        <v>0</v>
      </c>
      <c r="CH48" s="235">
        <f>IF(OR($E48="",$F48="",$G48="",'Allgemeine Info'!$H$15=""),0,IF(AND(CH$11&lt;&gt;0,CH$11&lt;='Allgemeine Info'!$H$15),($E48+$F48)*$I48*(1+$D$4)^CH$11,IF(CH$12='Allgemeine Info'!$H$15,$J48*(1+$D$4)^CH$12,IF(AND(CH$12&lt;&gt;0,MOD(CH$12,$G48)=0,CH$12&lt;'Allgemeine Info'!$H$15),($I48+$J48)*((1+$D$4)^CH$12),0))))</f>
        <v>0</v>
      </c>
      <c r="CI48" s="235">
        <f>IF(OR($E48="",$F48="",$G48="",'Allgemeine Info'!$H$15=""),0,IF(AND(CI$11&lt;&gt;0,CI$11&lt;='Allgemeine Info'!$H$15),($E48+$F48)*$I48*(1+$D$4)^CI$11,IF(CI$12='Allgemeine Info'!$H$15,$J48*(1+$D$4)^CI$12,IF(AND(CI$12&lt;&gt;0,MOD(CI$12,$G48)=0,CI$12&lt;'Allgemeine Info'!$H$15),($I48+$J48)*((1+$D$4)^CI$12),0))))</f>
        <v>0</v>
      </c>
      <c r="CJ48" s="235">
        <f>IF(OR($E48="",$F48="",$G48="",'Allgemeine Info'!$H$15=""),0,IF(AND(CJ$11&lt;&gt;0,CJ$11&lt;='Allgemeine Info'!$H$15),($E48+$F48)*$I48*(1+$D$4)^CJ$11,IF(CJ$12='Allgemeine Info'!$H$15,$J48*(1+$D$4)^CJ$12,IF(AND(CJ$12&lt;&gt;0,MOD(CJ$12,$G48)=0,CJ$12&lt;'Allgemeine Info'!$H$15),($I48+$J48)*((1+$D$4)^CJ$12),0))))</f>
        <v>0</v>
      </c>
      <c r="CK48" s="235">
        <f>IF(OR($E48="",$F48="",$G48="",'Allgemeine Info'!$H$15=""),0,IF(AND(CK$11&lt;&gt;0,CK$11&lt;='Allgemeine Info'!$H$15),($E48+$F48)*$I48*(1+$D$4)^CK$11,IF(CK$12='Allgemeine Info'!$H$15,$J48*(1+$D$4)^CK$12,IF(AND(CK$12&lt;&gt;0,MOD(CK$12,$G48)=0,CK$12&lt;'Allgemeine Info'!$H$15),($I48+$J48)*((1+$D$4)^CK$12),0))))</f>
        <v>0</v>
      </c>
      <c r="CL48" s="235">
        <f>IF(OR($E48="",$F48="",$G48="",'Allgemeine Info'!$H$15=""),0,IF(AND(CL$11&lt;&gt;0,CL$11&lt;='Allgemeine Info'!$H$15),($E48+$F48)*$I48*(1+$D$4)^CL$11,IF(CL$12='Allgemeine Info'!$H$15,$J48*(1+$D$4)^CL$12,IF(AND(CL$12&lt;&gt;0,MOD(CL$12,$G48)=0,CL$12&lt;'Allgemeine Info'!$H$15),($I48+$J48)*((1+$D$4)^CL$12),0))))</f>
        <v>0</v>
      </c>
      <c r="CM48" s="235">
        <f>IF(OR($E48="",$F48="",$G48="",'Allgemeine Info'!$H$15=""),0,IF(AND(CM$11&lt;&gt;0,CM$11&lt;='Allgemeine Info'!$H$15),($E48+$F48)*$I48*(1+$D$4)^CM$11,IF(CM$12='Allgemeine Info'!$H$15,$J48*(1+$D$4)^CM$12,IF(AND(CM$12&lt;&gt;0,MOD(CM$12,$G48)=0,CM$12&lt;'Allgemeine Info'!$H$15),($I48+$J48)*((1+$D$4)^CM$12),0))))</f>
        <v>0</v>
      </c>
      <c r="CN48" s="235">
        <f>IF(OR($E48="",$F48="",$G48="",'Allgemeine Info'!$H$15=""),0,IF(AND(CN$11&lt;&gt;0,CN$11&lt;='Allgemeine Info'!$H$15),($E48+$F48)*$I48*(1+$D$4)^CN$11,IF(CN$12='Allgemeine Info'!$H$15,$J48*(1+$D$4)^CN$12,IF(AND(CN$12&lt;&gt;0,MOD(CN$12,$G48)=0,CN$12&lt;'Allgemeine Info'!$H$15),($I48+$J48)*((1+$D$4)^CN$12),0))))</f>
        <v>0</v>
      </c>
      <c r="CO48" s="235">
        <f>IF(OR($E48="",$F48="",$G48="",'Allgemeine Info'!$H$15=""),0,IF(AND(CO$11&lt;&gt;0,CO$11&lt;='Allgemeine Info'!$H$15),($E48+$F48)*$I48*(1+$D$4)^CO$11,IF(CO$12='Allgemeine Info'!$H$15,$J48*(1+$D$4)^CO$12,IF(AND(CO$12&lt;&gt;0,MOD(CO$12,$G48)=0,CO$12&lt;'Allgemeine Info'!$H$15),($I48+$J48)*((1+$D$4)^CO$12),0))))</f>
        <v>0</v>
      </c>
      <c r="CP48" s="235">
        <f>IF(OR($E48="",$F48="",$G48="",'Allgemeine Info'!$H$15=""),0,IF(AND(CP$11&lt;&gt;0,CP$11&lt;='Allgemeine Info'!$H$15),($E48+$F48)*$I48*(1+$D$4)^CP$11,IF(CP$12='Allgemeine Info'!$H$15,$J48*(1+$D$4)^CP$12,IF(AND(CP$12&lt;&gt;0,MOD(CP$12,$G48)=0,CP$12&lt;'Allgemeine Info'!$H$15),($I48+$J48)*((1+$D$4)^CP$12),0))))</f>
        <v>0</v>
      </c>
      <c r="CQ48" s="235">
        <f>IF(OR($E48="",$F48="",$G48="",'Allgemeine Info'!$H$15=""),0,IF(AND(CQ$11&lt;&gt;0,CQ$11&lt;='Allgemeine Info'!$H$15),($E48+$F48)*$I48*(1+$D$4)^CQ$11,IF(CQ$12='Allgemeine Info'!$H$15,$J48*(1+$D$4)^CQ$12,IF(AND(CQ$12&lt;&gt;0,MOD(CQ$12,$G48)=0,CQ$12&lt;'Allgemeine Info'!$H$15),($I48+$J48)*((1+$D$4)^CQ$12),0))))</f>
        <v>0</v>
      </c>
      <c r="CR48" s="235">
        <f>IF(OR($E48="",$F48="",$G48="",'Allgemeine Info'!$H$15=""),0,IF(AND(CR$11&lt;&gt;0,CR$11&lt;='Allgemeine Info'!$H$15),($E48+$F48)*$I48*(1+$D$4)^CR$11,IF(CR$12='Allgemeine Info'!$H$15,$J48*(1+$D$4)^CR$12,IF(AND(CR$12&lt;&gt;0,MOD(CR$12,$G48)=0,CR$12&lt;'Allgemeine Info'!$H$15),($I48+$J48)*((1+$D$4)^CR$12),0))))</f>
        <v>0</v>
      </c>
      <c r="CS48" s="235">
        <f>IF(OR($E48="",$F48="",$G48="",'Allgemeine Info'!$H$15=""),0,IF(AND(CS$11&lt;&gt;0,CS$11&lt;='Allgemeine Info'!$H$15),($E48+$F48)*$I48*(1+$D$4)^CS$11,IF(CS$12='Allgemeine Info'!$H$15,$J48*(1+$D$4)^CS$12,IF(AND(CS$12&lt;&gt;0,MOD(CS$12,$G48)=0,CS$12&lt;'Allgemeine Info'!$H$15),($I48+$J48)*((1+$D$4)^CS$12),0))))</f>
        <v>0</v>
      </c>
      <c r="CT48" s="235">
        <f>IF(OR($E48="",$F48="",$G48="",'Allgemeine Info'!$H$15=""),0,IF(AND(CT$11&lt;&gt;0,CT$11&lt;='Allgemeine Info'!$H$15),($E48+$F48)*$I48*(1+$D$4)^CT$11,IF(CT$12='Allgemeine Info'!$H$15,$J48*(1+$D$4)^CT$12,IF(AND(CT$12&lt;&gt;0,MOD(CT$12,$G48)=0,CT$12&lt;'Allgemeine Info'!$H$15),($I48+$J48)*((1+$D$4)^CT$12),0))))</f>
        <v>0</v>
      </c>
      <c r="CU48" s="235">
        <f>IF(OR($E48="",$F48="",$G48="",'Allgemeine Info'!$H$15=""),0,IF(AND(CU$11&lt;&gt;0,CU$11&lt;='Allgemeine Info'!$H$15),($E48+$F48)*$I48*(1+$D$4)^CU$11,IF(CU$12='Allgemeine Info'!$H$15,$J48*(1+$D$4)^CU$12,IF(AND(CU$12&lt;&gt;0,MOD(CU$12,$G48)=0,CU$12&lt;'Allgemeine Info'!$H$15),($I48+$J48)*((1+$D$4)^CU$12),0))))</f>
        <v>0</v>
      </c>
      <c r="CV48" s="235">
        <f>IF(OR($E48="",$F48="",$G48="",'Allgemeine Info'!$H$15=""),0,IF(AND(CV$11&lt;&gt;0,CV$11&lt;='Allgemeine Info'!$H$15),($E48+$F48)*$I48*(1+$D$4)^CV$11,IF(CV$12='Allgemeine Info'!$H$15,$J48*(1+$D$4)^CV$12,IF(AND(CV$12&lt;&gt;0,MOD(CV$12,$G48)=0,CV$12&lt;'Allgemeine Info'!$H$15),($I48+$J48)*((1+$D$4)^CV$12),0))))</f>
        <v>0</v>
      </c>
      <c r="CW48" s="235">
        <f>IF(OR($E48="",$F48="",$G48="",'Allgemeine Info'!$H$15=""),0,IF(AND(CW$11&lt;&gt;0,CW$11&lt;='Allgemeine Info'!$H$15),($E48+$F48)*$I48*(1+$D$4)^CW$11,IF(CW$12='Allgemeine Info'!$H$15,$J48*(1+$D$4)^CW$12,IF(AND(CW$12&lt;&gt;0,MOD(CW$12,$G48)=0,CW$12&lt;'Allgemeine Info'!$H$15),($I48+$J48)*((1+$D$4)^CW$12),0))))</f>
        <v>0</v>
      </c>
      <c r="CX48" s="235">
        <f>IF(OR($E48="",$F48="",$G48="",'Allgemeine Info'!$H$15=""),0,IF(AND(CX$11&lt;&gt;0,CX$11&lt;='Allgemeine Info'!$H$15),($E48+$F48)*$I48*(1+$D$4)^CX$11,IF(CX$12='Allgemeine Info'!$H$15,$J48*(1+$D$4)^CX$12,IF(AND(CX$12&lt;&gt;0,MOD(CX$12,$G48)=0,CX$12&lt;'Allgemeine Info'!$H$15),($I48+$J48)*((1+$D$4)^CX$12),0))))</f>
        <v>0</v>
      </c>
      <c r="CY48" s="235">
        <f>IF(OR($E48="",$F48="",$G48="",'Allgemeine Info'!$H$15=""),0,IF(AND(CY$11&lt;&gt;0,CY$11&lt;='Allgemeine Info'!$H$15),($E48+$F48)*$I48*(1+$D$4)^CY$11,IF(CY$12='Allgemeine Info'!$H$15,$J48*(1+$D$4)^CY$12,IF(AND(CY$12&lt;&gt;0,MOD(CY$12,$G48)=0,CY$12&lt;'Allgemeine Info'!$H$15),($I48+$J48)*((1+$D$4)^CY$12),0))))</f>
        <v>0</v>
      </c>
      <c r="CZ48" s="235">
        <f>IF(OR($E48="",$F48="",$G48="",'Allgemeine Info'!$H$15=""),0,IF(AND(CZ$11&lt;&gt;0,CZ$11&lt;='Allgemeine Info'!$H$15),($E48+$F48)*$I48*(1+$D$4)^CZ$11,IF(CZ$12='Allgemeine Info'!$H$15,$J48*(1+$D$4)^CZ$12,IF(AND(CZ$12&lt;&gt;0,MOD(CZ$12,$G48)=0,CZ$12&lt;'Allgemeine Info'!$H$15),($I48+$J48)*((1+$D$4)^CZ$12),0))))</f>
        <v>0</v>
      </c>
      <c r="DA48" s="235">
        <f>IF(OR($E48="",$F48="",$G48="",'Allgemeine Info'!$H$15=""),0,IF(AND(DA$11&lt;&gt;0,DA$11&lt;='Allgemeine Info'!$H$15),($E48+$F48)*$I48*(1+$D$4)^DA$11,IF(DA$12='Allgemeine Info'!$H$15,$J48*(1+$D$4)^DA$12,IF(AND(DA$12&lt;&gt;0,MOD(DA$12,$G48)=0,DA$12&lt;'Allgemeine Info'!$H$15),($I48+$J48)*((1+$D$4)^DA$12),0))))</f>
        <v>0</v>
      </c>
      <c r="DB48" s="235">
        <f>IF(OR($E48="",$F48="",$G48="",'Allgemeine Info'!$H$15=""),0,IF(AND(DB$11&lt;&gt;0,DB$11&lt;='Allgemeine Info'!$H$15),($E48+$F48)*$I48*(1+$D$4)^DB$11,IF(DB$12='Allgemeine Info'!$H$15,$J48*(1+$D$4)^DB$12,IF(AND(DB$12&lt;&gt;0,MOD(DB$12,$G48)=0,DB$12&lt;'Allgemeine Info'!$H$15),($I48+$J48)*((1+$D$4)^DB$12),0))))</f>
        <v>0</v>
      </c>
      <c r="DC48" s="235">
        <f>IF(OR($E48="",$F48="",$G48="",'Allgemeine Info'!$H$15=""),0,IF(AND(DC$11&lt;&gt;0,DC$11&lt;='Allgemeine Info'!$H$15),($E48+$F48)*$I48*(1+$D$4)^DC$11,IF(DC$12='Allgemeine Info'!$H$15,$J48*(1+$D$4)^DC$12,IF(AND(DC$12&lt;&gt;0,MOD(DC$12,$G48)=0,DC$12&lt;'Allgemeine Info'!$H$15),($I48+$J48)*((1+$D$4)^DC$12),0))))</f>
        <v>0</v>
      </c>
      <c r="DD48" s="235">
        <f>IF(OR($E48="",$F48="",$G48="",'Allgemeine Info'!$H$15=""),0,IF(AND(DD$11&lt;&gt;0,DD$11&lt;='Allgemeine Info'!$H$15),($E48+$F48)*$I48*(1+$D$4)^DD$11,IF(DD$12='Allgemeine Info'!$H$15,$J48*(1+$D$4)^DD$12,IF(AND(DD$12&lt;&gt;0,MOD(DD$12,$G48)=0,DD$12&lt;'Allgemeine Info'!$H$15),($I48+$J48)*((1+$D$4)^DD$12),0))))</f>
        <v>0</v>
      </c>
      <c r="DE48" s="235">
        <f>IF(OR($E48="",$F48="",$G48="",'Allgemeine Info'!$H$15=""),0,IF(AND(DE$11&lt;&gt;0,DE$11&lt;='Allgemeine Info'!$H$15),($E48+$F48)*$I48*(1+$D$4)^DE$11,IF(DE$12='Allgemeine Info'!$H$15,$J48*(1+$D$4)^DE$12,IF(AND(DE$12&lt;&gt;0,MOD(DE$12,$G48)=0,DE$12&lt;'Allgemeine Info'!$H$15),($I48+$J48)*((1+$D$4)^DE$12),0))))</f>
        <v>0</v>
      </c>
      <c r="DF48" s="235">
        <f>IF(OR($E48="",$F48="",$G48="",'Allgemeine Info'!$H$15=""),0,IF(AND(DF$11&lt;&gt;0,DF$11&lt;='Allgemeine Info'!$H$15),($E48+$F48)*$I48*(1+$D$4)^DF$11,IF(DF$12='Allgemeine Info'!$H$15,$J48*(1+$D$4)^DF$12,IF(AND(DF$12&lt;&gt;0,MOD(DF$12,$G48)=0,DF$12&lt;'Allgemeine Info'!$H$15),($I48+$J48)*((1+$D$4)^DF$12),0))))</f>
        <v>0</v>
      </c>
      <c r="DG48" s="235">
        <f>IF(OR($E48="",$F48="",$G48="",'Allgemeine Info'!$H$15=""),0,IF(AND(DG$11&lt;&gt;0,DG$11&lt;='Allgemeine Info'!$H$15),($E48+$F48)*$I48*(1+$D$4)^DG$11,IF(DG$12='Allgemeine Info'!$H$15,$J48*(1+$D$4)^DG$12,IF(AND(DG$12&lt;&gt;0,MOD(DG$12,$G48)=0,DG$12&lt;'Allgemeine Info'!$H$15),($I48+$J48)*((1+$D$4)^DG$12),0))))</f>
        <v>0</v>
      </c>
      <c r="DH48" s="235">
        <f>IF(OR($E48="",$F48="",$G48="",'Allgemeine Info'!$H$15=""),0,IF(AND(DH$11&lt;&gt;0,DH$11&lt;='Allgemeine Info'!$H$15),($E48+$F48)*$I48*(1+$D$4)^DH$11,IF(DH$12='Allgemeine Info'!$H$15,$J48*(1+$D$4)^DH$12,IF(AND(DH$12&lt;&gt;0,MOD(DH$12,$G48)=0,DH$12&lt;'Allgemeine Info'!$H$15),($I48+$J48)*((1+$D$4)^DH$12),0))))</f>
        <v>0</v>
      </c>
      <c r="DI48" s="235">
        <f>IF(OR($E48="",$F48="",$G48="",'Allgemeine Info'!$H$15=""),0,IF(AND(DI$11&lt;&gt;0,DI$11&lt;='Allgemeine Info'!$H$15),($E48+$F48)*$I48*(1+$D$4)^DI$11,IF(DI$12='Allgemeine Info'!$H$15,$J48*(1+$D$4)^DI$12,IF(AND(DI$12&lt;&gt;0,MOD(DI$12,$G48)=0,DI$12&lt;'Allgemeine Info'!$H$15),($I48+$J48)*((1+$D$4)^DI$12),0))))</f>
        <v>0</v>
      </c>
      <c r="DJ48" s="235">
        <f>IF(OR($E48="",$F48="",$G48="",'Allgemeine Info'!$H$15=""),0,IF(AND(DJ$11&lt;&gt;0,DJ$11&lt;='Allgemeine Info'!$H$15),($E48+$F48)*$I48*(1+$D$4)^DJ$11,IF(DJ$12='Allgemeine Info'!$H$15,$J48*(1+$D$4)^DJ$12,IF(AND(DJ$12&lt;&gt;0,MOD(DJ$12,$G48)=0,DJ$12&lt;'Allgemeine Info'!$H$15),($I48+$J48)*((1+$D$4)^DJ$12),0))))</f>
        <v>0</v>
      </c>
      <c r="DK48" s="235">
        <f>IF(OR($E48="",$F48="",$G48="",'Allgemeine Info'!$H$15=""),0,IF(AND(DK$11&lt;&gt;0,DK$11&lt;='Allgemeine Info'!$H$15),($E48+$F48)*$I48*(1+$D$4)^DK$11,IF(DK$12='Allgemeine Info'!$H$15,$J48*(1+$D$4)^DK$12,IF(AND(DK$12&lt;&gt;0,MOD(DK$12,$G48)=0,DK$12&lt;'Allgemeine Info'!$H$15),($I48+$J48)*((1+$D$4)^DK$12),0))))</f>
        <v>0</v>
      </c>
      <c r="DL48" s="235">
        <f>IF(OR($E48="",$F48="",$G48="",'Allgemeine Info'!$H$15=""),0,IF(AND(DL$11&lt;&gt;0,DL$11&lt;='Allgemeine Info'!$H$15),($E48+$F48)*$I48*(1+$D$4)^DL$11,IF(DL$12='Allgemeine Info'!$H$15,$J48*(1+$D$4)^DL$12,IF(AND(DL$12&lt;&gt;0,MOD(DL$12,$G48)=0,DL$12&lt;'Allgemeine Info'!$H$15),($I48+$J48)*((1+$D$4)^DL$12),0))))</f>
        <v>0</v>
      </c>
      <c r="DM48" s="235">
        <f>IF(OR($E48="",$F48="",$G48="",'Allgemeine Info'!$H$15=""),0,IF(AND(DM$11&lt;&gt;0,DM$11&lt;='Allgemeine Info'!$H$15),($E48+$F48)*$I48*(1+$D$4)^DM$11,IF(DM$12='Allgemeine Info'!$H$15,$J48*(1+$D$4)^DM$12,IF(AND(DM$12&lt;&gt;0,MOD(DM$12,$G48)=0,DM$12&lt;'Allgemeine Info'!$H$15),($I48+$J48)*((1+$D$4)^DM$12),0))))</f>
        <v>0</v>
      </c>
      <c r="DN48" s="235">
        <f>IF(OR($E48="",$F48="",$G48="",'Allgemeine Info'!$H$15=""),0,IF(AND(DN$11&lt;&gt;0,DN$11&lt;='Allgemeine Info'!$H$15),($E48+$F48)*$I48*(1+$D$4)^DN$11,IF(DN$12='Allgemeine Info'!$H$15,$J48*(1+$D$4)^DN$12,IF(AND(DN$12&lt;&gt;0,MOD(DN$12,$G48)=0,DN$12&lt;'Allgemeine Info'!$H$15),($I48+$J48)*((1+$D$4)^DN$12),0))))</f>
        <v>0</v>
      </c>
      <c r="DO48" s="235">
        <f>IF(OR($E48="",$F48="",$G48="",'Allgemeine Info'!$H$15=""),0,IF(AND(DO$11&lt;&gt;0,DO$11&lt;='Allgemeine Info'!$H$15),($E48+$F48)*$I48*(1+$D$4)^DO$11,IF(DO$12='Allgemeine Info'!$H$15,$J48*(1+$D$4)^DO$12,IF(AND(DO$12&lt;&gt;0,MOD(DO$12,$G48)=0,DO$12&lt;'Allgemeine Info'!$H$15),($I48+$J48)*((1+$D$4)^DO$12),0))))</f>
        <v>0</v>
      </c>
      <c r="DP48" s="235">
        <f>IF(OR($E48="",$F48="",$G48="",'Allgemeine Info'!$H$15=""),0,IF(AND(DP$11&lt;&gt;0,DP$11&lt;='Allgemeine Info'!$H$15),($E48+$F48)*$I48*(1+$D$4)^DP$11,IF(DP$12='Allgemeine Info'!$H$15,$J48*(1+$D$4)^DP$12,IF(AND(DP$12&lt;&gt;0,MOD(DP$12,$G48)=0,DP$12&lt;'Allgemeine Info'!$H$15),($I48+$J48)*((1+$D$4)^DP$12),0))))</f>
        <v>0</v>
      </c>
      <c r="DQ48" s="235">
        <f>IF(OR($E48="",$F48="",$G48="",'Allgemeine Info'!$H$15=""),0,IF(AND(DQ$11&lt;&gt;0,DQ$11&lt;='Allgemeine Info'!$H$15),($E48+$F48)*$I48*(1+$D$4)^DQ$11,IF(DQ$12='Allgemeine Info'!$H$15,$J48*(1+$D$4)^DQ$12,IF(AND(DQ$12&lt;&gt;0,MOD(DQ$12,$G48)=0,DQ$12&lt;'Allgemeine Info'!$H$15),($I48+$J48)*((1+$D$4)^DQ$12),0))))</f>
        <v>0</v>
      </c>
      <c r="DR48" s="235">
        <f>IF(OR($E48="",$F48="",$G48="",'Allgemeine Info'!$H$15=""),0,IF(AND(DR$11&lt;&gt;0,DR$11&lt;='Allgemeine Info'!$H$15),($E48+$F48)*$I48*(1+$D$4)^DR$11,IF(DR$12='Allgemeine Info'!$H$15,$J48*(1+$D$4)^DR$12,IF(AND(DR$12&lt;&gt;0,MOD(DR$12,$G48)=0,DR$12&lt;'Allgemeine Info'!$H$15),($I48+$J48)*((1+$D$4)^DR$12),0))))</f>
        <v>0</v>
      </c>
      <c r="DS48" s="235">
        <f>IF(OR($E48="",$F48="",$G48="",'Allgemeine Info'!$H$15=""),0,IF(AND(DS$11&lt;&gt;0,DS$11&lt;='Allgemeine Info'!$H$15),($E48+$F48)*$I48*(1+$D$4)^DS$11,IF(DS$12='Allgemeine Info'!$H$15,$J48*(1+$D$4)^DS$12,IF(AND(DS$12&lt;&gt;0,MOD(DS$12,$G48)=0,DS$12&lt;'Allgemeine Info'!$H$15),($I48+$J48)*((1+$D$4)^DS$12),0))))</f>
        <v>0</v>
      </c>
      <c r="DT48" s="235">
        <f>IF(OR($E48="",$F48="",$G48="",'Allgemeine Info'!$H$15=""),0,IF(AND(DT$11&lt;&gt;0,DT$11&lt;='Allgemeine Info'!$H$15),($E48+$F48)*$I48*(1+$D$4)^DT$11,IF(DT$12='Allgemeine Info'!$H$15,$J48*(1+$D$4)^DT$12,IF(AND(DT$12&lt;&gt;0,MOD(DT$12,$G48)=0,DT$12&lt;'Allgemeine Info'!$H$15),($I48+$J48)*((1+$D$4)^DT$12),0))))</f>
        <v>0</v>
      </c>
      <c r="DU48" s="235">
        <f>IF(OR($E48="",$F48="",$G48="",'Allgemeine Info'!$H$15=""),0,IF(AND(DU$11&lt;&gt;0,DU$11&lt;='Allgemeine Info'!$H$15),($E48+$F48)*$I48*(1+$D$4)^DU$11,IF(DU$12='Allgemeine Info'!$H$15,$J48*(1+$D$4)^DU$12,IF(AND(DU$12&lt;&gt;0,MOD(DU$12,$G48)=0,DU$12&lt;'Allgemeine Info'!$H$15),($I48+$J48)*((1+$D$4)^DU$12),0))))</f>
        <v>0</v>
      </c>
      <c r="DV48" s="235">
        <f>IF(OR($E48="",$F48="",$G48="",'Allgemeine Info'!$H$15=""),0,IF(AND(DV$11&lt;&gt;0,DV$11&lt;='Allgemeine Info'!$H$15),($E48+$F48)*$I48*(1+$D$4)^DV$11,IF(DV$12='Allgemeine Info'!$H$15,$J48*(1+$D$4)^DV$12,IF(AND(DV$12&lt;&gt;0,MOD(DV$12,$G48)=0,DV$12&lt;'Allgemeine Info'!$H$15),($I48+$J48)*((1+$D$4)^DV$12),0))))</f>
        <v>0</v>
      </c>
      <c r="DW48" s="235">
        <f>IF(OR($E48="",$F48="",$G48="",'Allgemeine Info'!$H$15=""),0,IF(AND(DW$11&lt;&gt;0,DW$11&lt;='Allgemeine Info'!$H$15),($E48+$F48)*$I48*(1+$D$4)^DW$11,IF(DW$12='Allgemeine Info'!$H$15,$J48*(1+$D$4)^DW$12,IF(AND(DW$12&lt;&gt;0,MOD(DW$12,$G48)=0,DW$12&lt;'Allgemeine Info'!$H$15),($I48+$J48)*((1+$D$4)^DW$12),0))))</f>
        <v>0</v>
      </c>
      <c r="DX48" s="235">
        <f>IF(OR($E48="",$F48="",$G48="",'Allgemeine Info'!$H$15=""),0,IF(AND(DX$11&lt;&gt;0,DX$11&lt;='Allgemeine Info'!$H$15),($E48+$F48)*$I48*(1+$D$4)^DX$11,IF(DX$12='Allgemeine Info'!$H$15,$J48*(1+$D$4)^DX$12,IF(AND(DX$12&lt;&gt;0,MOD(DX$12,$G48)=0,DX$12&lt;'Allgemeine Info'!$H$15),($I48+$J48)*((1+$D$4)^DX$12),0))))</f>
        <v>0</v>
      </c>
      <c r="DY48" s="235">
        <f>IF(OR($E48="",$F48="",$G48="",'Allgemeine Info'!$H$15=""),0,IF(AND(DY$11&lt;&gt;0,DY$11&lt;='Allgemeine Info'!$H$15),($E48+$F48)*$I48*(1+$D$4)^DY$11,IF(DY$12='Allgemeine Info'!$H$15,$J48*(1+$D$4)^DY$12,IF(AND(DY$12&lt;&gt;0,MOD(DY$12,$G48)=0,DY$12&lt;'Allgemeine Info'!$H$15),($I48+$J48)*((1+$D$4)^DY$12),0))))</f>
        <v>0</v>
      </c>
      <c r="DZ48" s="235">
        <f>IF(OR($E48="",$F48="",$G48="",'Allgemeine Info'!$H$15=""),0,IF(AND(DZ$11&lt;&gt;0,DZ$11&lt;='Allgemeine Info'!$H$15),($E48+$F48)*$I48*(1+$D$4)^DZ$11,IF(DZ$12='Allgemeine Info'!$H$15,$J48*(1+$D$4)^DZ$12,IF(AND(DZ$12&lt;&gt;0,MOD(DZ$12,$G48)=0,DZ$12&lt;'Allgemeine Info'!$H$15),($I48+$J48)*((1+$D$4)^DZ$12),0))))</f>
        <v>0</v>
      </c>
      <c r="EA48" s="235">
        <f>IF(OR($E48="",$F48="",$G48="",'Allgemeine Info'!$H$15=""),0,IF(AND(EA$11&lt;&gt;0,EA$11&lt;='Allgemeine Info'!$H$15),($E48+$F48)*$I48*(1+$D$4)^EA$11,IF(EA$12='Allgemeine Info'!$H$15,$J48*(1+$D$4)^EA$12,IF(AND(EA$12&lt;&gt;0,MOD(EA$12,$G48)=0,EA$12&lt;'Allgemeine Info'!$H$15),($I48+$J48)*((1+$D$4)^EA$12),0))))</f>
        <v>0</v>
      </c>
      <c r="EB48" s="235">
        <f>IF(OR($E48="",$F48="",$G48="",'Allgemeine Info'!$H$15=""),0,IF(AND(EB$11&lt;&gt;0,EB$11&lt;='Allgemeine Info'!$H$15),($E48+$F48)*$I48*(1+$D$4)^EB$11,IF(EB$12='Allgemeine Info'!$H$15,$J48*(1+$D$4)^EB$12,IF(AND(EB$12&lt;&gt;0,MOD(EB$12,$G48)=0,EB$12&lt;'Allgemeine Info'!$H$15),($I48+$J48)*((1+$D$4)^EB$12),0))))</f>
        <v>0</v>
      </c>
      <c r="EC48" s="235">
        <f>IF(OR($E48="",$F48="",$G48="",'Allgemeine Info'!$H$15=""),0,IF(AND(EC$11&lt;&gt;0,EC$11&lt;='Allgemeine Info'!$H$15),($E48+$F48)*$I48*(1+$D$4)^EC$11,IF(EC$12='Allgemeine Info'!$H$15,$J48*(1+$D$4)^EC$12,IF(AND(EC$12&lt;&gt;0,MOD(EC$12,$G48)=0,EC$12&lt;'Allgemeine Info'!$H$15),($I48+$J48)*((1+$D$4)^EC$12),0))))</f>
        <v>0</v>
      </c>
      <c r="ED48" s="235">
        <f>IF(OR($E48="",$F48="",$G48="",'Allgemeine Info'!$H$15=""),0,IF(AND(ED$11&lt;&gt;0,ED$11&lt;='Allgemeine Info'!$H$15),($E48+$F48)*$I48*(1+$D$4)^ED$11,IF(ED$12='Allgemeine Info'!$H$15,$J48*(1+$D$4)^ED$12,IF(AND(ED$12&lt;&gt;0,MOD(ED$12,$G48)=0,ED$12&lt;'Allgemeine Info'!$H$15),($I48+$J48)*((1+$D$4)^ED$12),0))))</f>
        <v>0</v>
      </c>
      <c r="EE48" s="235">
        <f>IF(OR($E48="",$F48="",$G48="",'Allgemeine Info'!$H$15=""),0,IF(AND(EE$11&lt;&gt;0,EE$11&lt;='Allgemeine Info'!$H$15),($E48+$F48)*$I48*(1+$D$4)^EE$11,IF(EE$12='Allgemeine Info'!$H$15,$J48*(1+$D$4)^EE$12,IF(AND(EE$12&lt;&gt;0,MOD(EE$12,$G48)=0,EE$12&lt;'Allgemeine Info'!$H$15),($I48+$J48)*((1+$D$4)^EE$12),0))))</f>
        <v>0</v>
      </c>
      <c r="EF48" s="235">
        <f>IF(OR($E48="",$F48="",$G48="",'Allgemeine Info'!$H$15=""),0,IF(AND(EF$11&lt;&gt;0,EF$11&lt;='Allgemeine Info'!$H$15),($E48+$F48)*$I48*(1+$D$4)^EF$11,IF(EF$12='Allgemeine Info'!$H$15,$J48*(1+$D$4)^EF$12,IF(AND(EF$12&lt;&gt;0,MOD(EF$12,$G48)=0,EF$12&lt;'Allgemeine Info'!$H$15),($I48+$J48)*((1+$D$4)^EF$12),0))))</f>
        <v>0</v>
      </c>
      <c r="EG48" s="235">
        <f>IF(OR($E48="",$F48="",$G48="",'Allgemeine Info'!$H$15=""),0,IF(AND(EG$11&lt;&gt;0,EG$11&lt;='Allgemeine Info'!$H$15),($E48+$F48)*$I48*(1+$D$4)^EG$11,IF(EG$12='Allgemeine Info'!$H$15,$J48*(1+$D$4)^EG$12,IF(AND(EG$12&lt;&gt;0,MOD(EG$12,$G48)=0,EG$12&lt;'Allgemeine Info'!$H$15),($I48+$J48)*((1+$D$4)^EG$12),0))))</f>
        <v>0</v>
      </c>
      <c r="EH48" s="235">
        <f>IF(OR($E48="",$F48="",$G48="",'Allgemeine Info'!$H$15=""),0,IF(AND(EH$11&lt;&gt;0,EH$11&lt;='Allgemeine Info'!$H$15),($E48+$F48)*$I48*(1+$D$4)^EH$11,IF(EH$12='Allgemeine Info'!$H$15,$J48*(1+$D$4)^EH$12,IF(AND(EH$12&lt;&gt;0,MOD(EH$12,$G48)=0,EH$12&lt;'Allgemeine Info'!$H$15),($I48+$J48)*((1+$D$4)^EH$12),0))))</f>
        <v>0</v>
      </c>
      <c r="EI48" s="235">
        <f>IF(OR($E48="",$F48="",$G48="",'Allgemeine Info'!$H$15=""),0,IF(AND(EI$11&lt;&gt;0,EI$11&lt;='Allgemeine Info'!$H$15),($E48+$F48)*$I48*(1+$D$4)^EI$11,IF(EI$12='Allgemeine Info'!$H$15,$J48*(1+$D$4)^EI$12,IF(AND(EI$12&lt;&gt;0,MOD(EI$12,$G48)=0,EI$12&lt;'Allgemeine Info'!$H$15),($I48+$J48)*((1+$D$4)^EI$12),0))))</f>
        <v>0</v>
      </c>
      <c r="EJ48" s="235">
        <f>IF(OR($E48="",$F48="",$G48="",'Allgemeine Info'!$H$15=""),0,IF(AND(EJ$11&lt;&gt;0,EJ$11&lt;='Allgemeine Info'!$H$15),($E48+$F48)*$I48*(1+$D$4)^EJ$11,IF(EJ$12='Allgemeine Info'!$H$15,$J48*(1+$D$4)^EJ$12,IF(AND(EJ$12&lt;&gt;0,MOD(EJ$12,$G48)=0,EJ$12&lt;'Allgemeine Info'!$H$15),($I48+$J48)*((1+$D$4)^EJ$12),0))))</f>
        <v>0</v>
      </c>
      <c r="EK48" s="235">
        <f>IF(OR($E48="",$F48="",$G48="",'Allgemeine Info'!$H$15=""),0,IF(AND(EK$11&lt;&gt;0,EK$11&lt;='Allgemeine Info'!$H$15),($E48+$F48)*$I48*(1+$D$4)^EK$11,IF(EK$12='Allgemeine Info'!$H$15,$J48*(1+$D$4)^EK$12,IF(AND(EK$12&lt;&gt;0,MOD(EK$12,$G48)=0,EK$12&lt;'Allgemeine Info'!$H$15),($I48+$J48)*((1+$D$4)^EK$12),0))))</f>
        <v>0</v>
      </c>
      <c r="EL48" s="235">
        <f>IF(OR($E48="",$F48="",$G48="",'Allgemeine Info'!$H$15=""),0,IF(AND(EL$11&lt;&gt;0,EL$11&lt;='Allgemeine Info'!$H$15),($E48+$F48)*$I48*(1+$D$4)^EL$11,IF(EL$12='Allgemeine Info'!$H$15,$J48*(1+$D$4)^EL$12,IF(AND(EL$12&lt;&gt;0,MOD(EL$12,$G48)=0,EL$12&lt;'Allgemeine Info'!$H$15),($I48+$J48)*((1+$D$4)^EL$12),0))))</f>
        <v>0</v>
      </c>
      <c r="EM48" s="235">
        <f>IF(OR($E48="",$F48="",$G48="",'Allgemeine Info'!$H$15=""),0,IF(AND(EM$11&lt;&gt;0,EM$11&lt;='Allgemeine Info'!$H$15),($E48+$F48)*$I48*(1+$D$4)^EM$11,IF(EM$12='Allgemeine Info'!$H$15,$J48*(1+$D$4)^EM$12,IF(AND(EM$12&lt;&gt;0,MOD(EM$12,$G48)=0,EM$12&lt;'Allgemeine Info'!$H$15),($I48+$J48)*((1+$D$4)^EM$12),0))))</f>
        <v>0</v>
      </c>
      <c r="EN48" s="235">
        <f>IF(OR($E48="",$F48="",$G48="",'Allgemeine Info'!$H$15=""),0,IF(AND(EN$11&lt;&gt;0,EN$11&lt;='Allgemeine Info'!$H$15),($E48+$F48)*$I48*(1+$D$4)^EN$11,IF(EN$12='Allgemeine Info'!$H$15,$J48*(1+$D$4)^EN$12,IF(AND(EN$12&lt;&gt;0,MOD(EN$12,$G48)=0,EN$12&lt;'Allgemeine Info'!$H$15),($I48+$J48)*((1+$D$4)^EN$12),0))))</f>
        <v>0</v>
      </c>
      <c r="EO48" s="235">
        <f>IF(OR($E48="",$F48="",$G48="",'Allgemeine Info'!$H$15=""),0,IF(AND(EO$11&lt;&gt;0,EO$11&lt;='Allgemeine Info'!$H$15),($E48+$F48)*$I48*(1+$D$4)^EO$11,IF(EO$12='Allgemeine Info'!$H$15,$J48*(1+$D$4)^EO$12,IF(AND(EO$12&lt;&gt;0,MOD(EO$12,$G48)=0,EO$12&lt;'Allgemeine Info'!$H$15),($I48+$J48)*((1+$D$4)^EO$12),0))))</f>
        <v>0</v>
      </c>
      <c r="EP48" s="235">
        <f>IF(OR($E48="",$F48="",$G48="",'Allgemeine Info'!$H$15=""),0,IF(AND(EP$11&lt;&gt;0,EP$11&lt;='Allgemeine Info'!$H$15),($E48+$F48)*$I48*(1+$D$4)^EP$11,IF(EP$12='Allgemeine Info'!$H$15,$J48*(1+$D$4)^EP$12,IF(AND(EP$12&lt;&gt;0,MOD(EP$12,$G48)=0,EP$12&lt;'Allgemeine Info'!$H$15),($I48+$J48)*((1+$D$4)^EP$12),0))))</f>
        <v>0</v>
      </c>
      <c r="EQ48" s="235">
        <f>IF(OR($E48="",$F48="",$G48="",'Allgemeine Info'!$H$15=""),0,IF(AND(EQ$11&lt;&gt;0,EQ$11&lt;='Allgemeine Info'!$H$15),($E48+$F48)*$I48*(1+$D$4)^EQ$11,IF(EQ$12='Allgemeine Info'!$H$15,$J48*(1+$D$4)^EQ$12,IF(AND(EQ$12&lt;&gt;0,MOD(EQ$12,$G48)=0,EQ$12&lt;'Allgemeine Info'!$H$15),($I48+$J48)*((1+$D$4)^EQ$12),0))))</f>
        <v>0</v>
      </c>
      <c r="ER48" s="235">
        <f>IF(OR($E48="",$F48="",$G48="",'Allgemeine Info'!$H$15=""),0,IF(AND(ER$11&lt;&gt;0,ER$11&lt;='Allgemeine Info'!$H$15),($E48+$F48)*$I48*(1+$D$4)^ER$11,IF(ER$12='Allgemeine Info'!$H$15,$J48*(1+$D$4)^ER$12,IF(AND(ER$12&lt;&gt;0,MOD(ER$12,$G48)=0,ER$12&lt;'Allgemeine Info'!$H$15),($I48+$J48)*((1+$D$4)^ER$12),0))))</f>
        <v>0</v>
      </c>
      <c r="ES48" s="235">
        <f>IF(OR($E48="",$F48="",$G48="",'Allgemeine Info'!$H$15=""),0,IF(AND(ES$11&lt;&gt;0,ES$11&lt;='Allgemeine Info'!$H$15),($E48+$F48)*$I48*(1+$D$4)^ES$11,IF(ES$12='Allgemeine Info'!$H$15,$J48*(1+$D$4)^ES$12,IF(AND(ES$12&lt;&gt;0,MOD(ES$12,$G48)=0,ES$12&lt;'Allgemeine Info'!$H$15),($I48+$J48)*((1+$D$4)^ES$12),0))))</f>
        <v>0</v>
      </c>
      <c r="ET48" s="235">
        <f>IF(OR($E48="",$F48="",$G48="",'Allgemeine Info'!$H$15=""),0,IF(AND(ET$11&lt;&gt;0,ET$11&lt;='Allgemeine Info'!$H$15),($E48+$F48)*$I48*(1+$D$4)^ET$11,IF(ET$12='Allgemeine Info'!$H$15,$J48*(1+$D$4)^ET$12,IF(AND(ET$12&lt;&gt;0,MOD(ET$12,$G48)=0,ET$12&lt;'Allgemeine Info'!$H$15),($I48+$J48)*((1+$D$4)^ET$12),0))))</f>
        <v>0</v>
      </c>
      <c r="EU48" s="235">
        <f>IF(OR($E48="",$F48="",$G48="",'Allgemeine Info'!$H$15=""),0,IF(AND(EU$11&lt;&gt;0,EU$11&lt;='Allgemeine Info'!$H$15),($E48+$F48)*$I48*(1+$D$4)^EU$11,IF(EU$12='Allgemeine Info'!$H$15,$J48*(1+$D$4)^EU$12,IF(AND(EU$12&lt;&gt;0,MOD(EU$12,$G48)=0,EU$12&lt;'Allgemeine Info'!$H$15),($I48+$J48)*((1+$D$4)^EU$12),0))))</f>
        <v>0</v>
      </c>
      <c r="EV48" s="235">
        <f>IF(OR($E48="",$F48="",$G48="",'Allgemeine Info'!$H$15=""),0,IF(AND(EV$11&lt;&gt;0,EV$11&lt;='Allgemeine Info'!$H$15),($E48+$F48)*$I48*(1+$D$4)^EV$11,IF(EV$12='Allgemeine Info'!$H$15,$J48*(1+$D$4)^EV$12,IF(AND(EV$12&lt;&gt;0,MOD(EV$12,$G48)=0,EV$12&lt;'Allgemeine Info'!$H$15),($I48+$J48)*((1+$D$4)^EV$12),0))))</f>
        <v>0</v>
      </c>
      <c r="EW48" s="235">
        <f>IF(OR($E48="",$F48="",$G48="",'Allgemeine Info'!$H$15=""),0,IF(AND(EW$11&lt;&gt;0,EW$11&lt;='Allgemeine Info'!$H$15),($E48+$F48)*$I48*(1+$D$4)^EW$11,IF(EW$12='Allgemeine Info'!$H$15,$J48*(1+$D$4)^EW$12,IF(AND(EW$12&lt;&gt;0,MOD(EW$12,$G48)=0,EW$12&lt;'Allgemeine Info'!$H$15),($I48+$J48)*((1+$D$4)^EW$12),0))))</f>
        <v>0</v>
      </c>
      <c r="EX48" s="235">
        <f>IF(OR($E48="",$F48="",$G48="",'Allgemeine Info'!$H$15=""),0,IF(AND(EX$11&lt;&gt;0,EX$11&lt;='Allgemeine Info'!$H$15),($E48+$F48)*$I48*(1+$D$4)^EX$11,IF(EX$12='Allgemeine Info'!$H$15,$J48*(1+$D$4)^EX$12,IF(AND(EX$12&lt;&gt;0,MOD(EX$12,$G48)=0,EX$12&lt;'Allgemeine Info'!$H$15),($I48+$J48)*((1+$D$4)^EX$12),0))))</f>
        <v>0</v>
      </c>
      <c r="EY48" s="235">
        <f>IF(OR($E48="",$F48="",$G48="",'Allgemeine Info'!$H$15=""),0,IF(AND(EY$11&lt;&gt;0,EY$11&lt;='Allgemeine Info'!$H$15),($E48+$F48)*$I48*(1+$D$4)^EY$11,IF(EY$12='Allgemeine Info'!$H$15,$J48*(1+$D$4)^EY$12,IF(AND(EY$12&lt;&gt;0,MOD(EY$12,$G48)=0,EY$12&lt;'Allgemeine Info'!$H$15),($I48+$J48)*((1+$D$4)^EY$12),0))))</f>
        <v>0</v>
      </c>
      <c r="EZ48" s="235">
        <f>IF(OR($E48="",$F48="",$G48="",'Allgemeine Info'!$H$15=""),0,IF(AND(EZ$11&lt;&gt;0,EZ$11&lt;='Allgemeine Info'!$H$15),($E48+$F48)*$I48*(1+$D$4)^EZ$11,IF(EZ$12='Allgemeine Info'!$H$15,$J48*(1+$D$4)^EZ$12,IF(AND(EZ$12&lt;&gt;0,MOD(EZ$12,$G48)=0,EZ$12&lt;'Allgemeine Info'!$H$15),($I48+$J48)*((1+$D$4)^EZ$12),0))))</f>
        <v>0</v>
      </c>
      <c r="FA48" s="235">
        <f>IF(OR($E48="",$F48="",$G48="",'Allgemeine Info'!$H$15=""),0,IF(AND(FA$11&lt;&gt;0,FA$11&lt;='Allgemeine Info'!$H$15),($E48+$F48)*$I48*(1+$D$4)^FA$11,IF(FA$12='Allgemeine Info'!$H$15,$J48*(1+$D$4)^FA$12,IF(AND(FA$12&lt;&gt;0,MOD(FA$12,$G48)=0,FA$12&lt;'Allgemeine Info'!$H$15),($I48+$J48)*((1+$D$4)^FA$12),0))))</f>
        <v>0</v>
      </c>
      <c r="FB48" s="235">
        <f>IF(OR($E48="",$F48="",$G48="",'Allgemeine Info'!$H$15=""),0,IF(AND(FB$11&lt;&gt;0,FB$11&lt;='Allgemeine Info'!$H$15),($E48+$F48)*$I48*(1+$D$4)^FB$11,IF(FB$12='Allgemeine Info'!$H$15,$J48*(1+$D$4)^FB$12,IF(AND(FB$12&lt;&gt;0,MOD(FB$12,$G48)=0,FB$12&lt;'Allgemeine Info'!$H$15),($I48+$J48)*((1+$D$4)^FB$12),0))))</f>
        <v>0</v>
      </c>
      <c r="FC48" s="235">
        <f>IF(OR($E48="",$F48="",$G48="",'Allgemeine Info'!$H$15=""),0,IF(AND(FC$11&lt;&gt;0,FC$11&lt;='Allgemeine Info'!$H$15),($E48+$F48)*$I48*(1+$D$4)^FC$11,IF(FC$12='Allgemeine Info'!$H$15,$J48*(1+$D$4)^FC$12,IF(AND(FC$12&lt;&gt;0,MOD(FC$12,$G48)=0,FC$12&lt;'Allgemeine Info'!$H$15),($I48+$J48)*((1+$D$4)^FC$12),0))))</f>
        <v>0</v>
      </c>
      <c r="FD48" s="235">
        <f>IF(OR($E48="",$F48="",$G48="",'Allgemeine Info'!$H$15=""),0,IF(AND(FD$11&lt;&gt;0,FD$11&lt;='Allgemeine Info'!$H$15),($E48+$F48)*$I48*(1+$D$4)^FD$11,IF(FD$12='Allgemeine Info'!$H$15,$J48*(1+$D$4)^FD$12,IF(AND(FD$12&lt;&gt;0,MOD(FD$12,$G48)=0,FD$12&lt;'Allgemeine Info'!$H$15),($I48+$J48)*((1+$D$4)^FD$12),0))))</f>
        <v>0</v>
      </c>
      <c r="FE48" s="235">
        <f>IF(OR($E48="",$F48="",$G48="",'Allgemeine Info'!$H$15=""),0,IF(AND(FE$11&lt;&gt;0,FE$11&lt;='Allgemeine Info'!$H$15),($E48+$F48)*$I48*(1+$D$4)^FE$11,IF(FE$12='Allgemeine Info'!$H$15,$J48*(1+$D$4)^FE$12,IF(AND(FE$12&lt;&gt;0,MOD(FE$12,$G48)=0,FE$12&lt;'Allgemeine Info'!$H$15),($I48+$J48)*((1+$D$4)^FE$12),0))))</f>
        <v>0</v>
      </c>
      <c r="FF48" s="235">
        <f>IF(OR($E48="",$F48="",$G48="",'Allgemeine Info'!$H$15=""),0,IF(AND(FF$11&lt;&gt;0,FF$11&lt;='Allgemeine Info'!$H$15),($E48+$F48)*$I48*(1+$D$4)^FF$11,IF(FF$12='Allgemeine Info'!$H$15,$J48*(1+$D$4)^FF$12,IF(AND(FF$12&lt;&gt;0,MOD(FF$12,$G48)=0,FF$12&lt;'Allgemeine Info'!$H$15),($I48+$J48)*((1+$D$4)^FF$12),0))))</f>
        <v>0</v>
      </c>
      <c r="FG48" s="235">
        <f>IF(OR($E48="",$F48="",$G48="",'Allgemeine Info'!$H$15=""),0,IF(AND(FG$11&lt;&gt;0,FG$11&lt;='Allgemeine Info'!$H$15),($E48+$F48)*$I48*(1+$D$4)^FG$11,IF(FG$12='Allgemeine Info'!$H$15,$J48*(1+$D$4)^FG$12,IF(AND(FG$12&lt;&gt;0,MOD(FG$12,$G48)=0,FG$12&lt;'Allgemeine Info'!$H$15),($I48+$J48)*((1+$D$4)^FG$12),0))))</f>
        <v>0</v>
      </c>
      <c r="FH48" s="235">
        <f>IF(OR($E48="",$F48="",$G48="",'Allgemeine Info'!$H$15=""),0,IF(AND(FH$11&lt;&gt;0,FH$11&lt;='Allgemeine Info'!$H$15),($E48+$F48)*$I48*(1+$D$4)^FH$11,IF(FH$12='Allgemeine Info'!$H$15,$J48*(1+$D$4)^FH$12,IF(AND(FH$12&lt;&gt;0,MOD(FH$12,$G48)=0,FH$12&lt;'Allgemeine Info'!$H$15),($I48+$J48)*((1+$D$4)^FH$12),0))))</f>
        <v>0</v>
      </c>
      <c r="FI48" s="235">
        <f>IF(OR($E48="",$F48="",$G48="",'Allgemeine Info'!$H$15=""),0,IF(AND(FI$11&lt;&gt;0,FI$11&lt;='Allgemeine Info'!$H$15),($E48+$F48)*$I48*(1+$D$4)^FI$11,IF(FI$12='Allgemeine Info'!$H$15,$J48*(1+$D$4)^FI$12,IF(AND(FI$12&lt;&gt;0,MOD(FI$12,$G48)=0,FI$12&lt;'Allgemeine Info'!$H$15),($I48+$J48)*((1+$D$4)^FI$12),0))))</f>
        <v>0</v>
      </c>
      <c r="FJ48" s="235">
        <f>IF(OR($E48="",$F48="",$G48="",'Allgemeine Info'!$H$15=""),0,IF(AND(FJ$11&lt;&gt;0,FJ$11&lt;='Allgemeine Info'!$H$15),($E48+$F48)*$I48*(1+$D$4)^FJ$11,IF(FJ$12='Allgemeine Info'!$H$15,$J48*(1+$D$4)^FJ$12,IF(AND(FJ$12&lt;&gt;0,MOD(FJ$12,$G48)=0,FJ$12&lt;'Allgemeine Info'!$H$15),($I48+$J48)*((1+$D$4)^FJ$12),0))))</f>
        <v>0</v>
      </c>
      <c r="FK48" s="235">
        <f>IF(OR($E48="",$F48="",$G48="",'Allgemeine Info'!$H$15=""),0,IF(AND(FK$11&lt;&gt;0,FK$11&lt;='Allgemeine Info'!$H$15),($E48+$F48)*$I48*(1+$D$4)^FK$11,IF(FK$12='Allgemeine Info'!$H$15,$J48*(1+$D$4)^FK$12,IF(AND(FK$12&lt;&gt;0,MOD(FK$12,$G48)=0,FK$12&lt;'Allgemeine Info'!$H$15),($I48+$J48)*((1+$D$4)^FK$12),0))))</f>
        <v>0</v>
      </c>
      <c r="FL48" s="235">
        <f>IF(OR($E48="",$F48="",$G48="",'Allgemeine Info'!$H$15=""),0,IF(AND(FL$11&lt;&gt;0,FL$11&lt;='Allgemeine Info'!$H$15),($E48+$F48)*$I48*(1+$D$4)^FL$11,IF(FL$12='Allgemeine Info'!$H$15,$J48*(1+$D$4)^FL$12,IF(AND(FL$12&lt;&gt;0,MOD(FL$12,$G48)=0,FL$12&lt;'Allgemeine Info'!$H$15),($I48+$J48)*((1+$D$4)^FL$12),0))))</f>
        <v>0</v>
      </c>
      <c r="FM48" s="235">
        <f>IF(OR($E48="",$F48="",$G48="",'Allgemeine Info'!$H$15=""),0,IF(AND(FM$11&lt;&gt;0,FM$11&lt;='Allgemeine Info'!$H$15),($E48+$F48)*$I48*(1+$D$4)^FM$11,IF(FM$12='Allgemeine Info'!$H$15,$J48*(1+$D$4)^FM$12,IF(AND(FM$12&lt;&gt;0,MOD(FM$12,$G48)=0,FM$12&lt;'Allgemeine Info'!$H$15),($I48+$J48)*((1+$D$4)^FM$12),0))))</f>
        <v>0</v>
      </c>
      <c r="FN48" s="235">
        <f>IF(OR($E48="",$F48="",$G48="",'Allgemeine Info'!$H$15=""),0,IF(AND(FN$11&lt;&gt;0,FN$11&lt;='Allgemeine Info'!$H$15),($E48+$F48)*$I48*(1+$D$4)^FN$11,IF(FN$12='Allgemeine Info'!$H$15,$J48*(1+$D$4)^FN$12,IF(AND(FN$12&lt;&gt;0,MOD(FN$12,$G48)=0,FN$12&lt;'Allgemeine Info'!$H$15),($I48+$J48)*((1+$D$4)^FN$12),0))))</f>
        <v>0</v>
      </c>
      <c r="FO48" s="235">
        <f>IF(OR($E48="",$F48="",$G48="",'Allgemeine Info'!$H$15=""),0,IF(AND(FO$11&lt;&gt;0,FO$11&lt;='Allgemeine Info'!$H$15),($E48+$F48)*$I48*(1+$D$4)^FO$11,IF(FO$12='Allgemeine Info'!$H$15,$J48*(1+$D$4)^FO$12,IF(AND(FO$12&lt;&gt;0,MOD(FO$12,$G48)=0,FO$12&lt;'Allgemeine Info'!$H$15),($I48+$J48)*((1+$D$4)^FO$12),0))))</f>
        <v>0</v>
      </c>
      <c r="FP48" s="235">
        <f>IF(OR($E48="",$F48="",$G48="",'Allgemeine Info'!$H$15=""),0,IF(AND(FP$11&lt;&gt;0,FP$11&lt;='Allgemeine Info'!$H$15),($E48+$F48)*$I48*(1+$D$4)^FP$11,IF(FP$12='Allgemeine Info'!$H$15,$J48*(1+$D$4)^FP$12,IF(AND(FP$12&lt;&gt;0,MOD(FP$12,$G48)=0,FP$12&lt;'Allgemeine Info'!$H$15),($I48+$J48)*((1+$D$4)^FP$12),0))))</f>
        <v>0</v>
      </c>
      <c r="FQ48" s="235">
        <f>IF(OR($E48="",$F48="",$G48="",'Allgemeine Info'!$H$15=""),0,IF(AND(FQ$11&lt;&gt;0,FQ$11&lt;='Allgemeine Info'!$H$15),($E48+$F48)*$I48*(1+$D$4)^FQ$11,IF(FQ$12='Allgemeine Info'!$H$15,$J48*(1+$D$4)^FQ$12,IF(AND(FQ$12&lt;&gt;0,MOD(FQ$12,$G48)=0,FQ$12&lt;'Allgemeine Info'!$H$15),($I48+$J48)*((1+$D$4)^FQ$12),0))))</f>
        <v>0</v>
      </c>
      <c r="FR48" s="235">
        <f>IF(OR($E48="",$F48="",$G48="",'Allgemeine Info'!$H$15=""),0,IF(AND(FR$11&lt;&gt;0,FR$11&lt;='Allgemeine Info'!$H$15),($E48+$F48)*$I48*(1+$D$4)^FR$11,IF(FR$12='Allgemeine Info'!$H$15,$J48*(1+$D$4)^FR$12,IF(AND(FR$12&lt;&gt;0,MOD(FR$12,$G48)=0,FR$12&lt;'Allgemeine Info'!$H$15),($I48+$J48)*((1+$D$4)^FR$12),0))))</f>
        <v>0</v>
      </c>
      <c r="FS48" s="235">
        <f>IF(OR($E48="",$F48="",$G48="",'Allgemeine Info'!$H$15=""),0,IF(AND(FS$11&lt;&gt;0,FS$11&lt;='Allgemeine Info'!$H$15),($E48+$F48)*$I48*(1+$D$4)^FS$11,IF(FS$12='Allgemeine Info'!$H$15,$J48*(1+$D$4)^FS$12,IF(AND(FS$12&lt;&gt;0,MOD(FS$12,$G48)=0,FS$12&lt;'Allgemeine Info'!$H$15),($I48+$J48)*((1+$D$4)^FS$12),0))))</f>
        <v>0</v>
      </c>
      <c r="FT48" s="235">
        <f>IF(OR($E48="",$F48="",$G48="",'Allgemeine Info'!$H$15=""),0,IF(AND(FT$11&lt;&gt;0,FT$11&lt;='Allgemeine Info'!$H$15),($E48+$F48)*$I48*(1+$D$4)^FT$11,IF(FT$12='Allgemeine Info'!$H$15,$J48*(1+$D$4)^FT$12,IF(AND(FT$12&lt;&gt;0,MOD(FT$12,$G48)=0,FT$12&lt;'Allgemeine Info'!$H$15),($I48+$J48)*((1+$D$4)^FT$12),0))))</f>
        <v>0</v>
      </c>
      <c r="FU48" s="235">
        <f>IF(OR($E48="",$F48="",$G48="",'Allgemeine Info'!$H$15=""),0,IF(AND(FU$11&lt;&gt;0,FU$11&lt;='Allgemeine Info'!$H$15),($E48+$F48)*$I48*(1+$D$4)^FU$11,IF(FU$12='Allgemeine Info'!$H$15,$J48*(1+$D$4)^FU$12,IF(AND(FU$12&lt;&gt;0,MOD(FU$12,$G48)=0,FU$12&lt;'Allgemeine Info'!$H$15),($I48+$J48)*((1+$D$4)^FU$12),0))))</f>
        <v>0</v>
      </c>
      <c r="FV48" s="235">
        <f>IF(OR($E48="",$F48="",$G48="",'Allgemeine Info'!$H$15=""),0,IF(AND(FV$11&lt;&gt;0,FV$11&lt;='Allgemeine Info'!$H$15),($E48+$F48)*$I48*(1+$D$4)^FV$11,IF(FV$12='Allgemeine Info'!$H$15,$J48*(1+$D$4)^FV$12,IF(AND(FV$12&lt;&gt;0,MOD(FV$12,$G48)=0,FV$12&lt;'Allgemeine Info'!$H$15),($I48+$J48)*((1+$D$4)^FV$12),0))))</f>
        <v>0</v>
      </c>
      <c r="FW48" s="235">
        <f>IF(OR($E48="",$F48="",$G48="",'Allgemeine Info'!$H$15=""),0,IF(AND(FW$11&lt;&gt;0,FW$11&lt;='Allgemeine Info'!$H$15),($E48+$F48)*$I48*(1+$D$4)^FW$11,IF(FW$12='Allgemeine Info'!$H$15,$J48*(1+$D$4)^FW$12,IF(AND(FW$12&lt;&gt;0,MOD(FW$12,$G48)=0,FW$12&lt;'Allgemeine Info'!$H$15),($I48+$J48)*((1+$D$4)^FW$12),0))))</f>
        <v>0</v>
      </c>
      <c r="FX48" s="235">
        <f>IF(OR($E48="",$F48="",$G48="",'Allgemeine Info'!$H$15=""),0,IF(AND(FX$11&lt;&gt;0,FX$11&lt;='Allgemeine Info'!$H$15),($E48+$F48)*$I48*(1+$D$4)^FX$11,IF(FX$12='Allgemeine Info'!$H$15,$J48*(1+$D$4)^FX$12,IF(AND(FX$12&lt;&gt;0,MOD(FX$12,$G48)=0,FX$12&lt;'Allgemeine Info'!$H$15),($I48+$J48)*((1+$D$4)^FX$12),0))))</f>
        <v>0</v>
      </c>
      <c r="FY48" s="235">
        <f>IF(OR($E48="",$F48="",$G48="",'Allgemeine Info'!$H$15=""),0,IF(AND(FY$11&lt;&gt;0,FY$11&lt;='Allgemeine Info'!$H$15),($E48+$F48)*$I48*(1+$D$4)^FY$11,IF(FY$12='Allgemeine Info'!$H$15,$J48*(1+$D$4)^FY$12,IF(AND(FY$12&lt;&gt;0,MOD(FY$12,$G48)=0,FY$12&lt;'Allgemeine Info'!$H$15),($I48+$J48)*((1+$D$4)^FY$12),0))))</f>
        <v>0</v>
      </c>
      <c r="FZ48" s="235">
        <f>IF(OR($E48="",$F48="",$G48="",'Allgemeine Info'!$H$15=""),0,IF(AND(FZ$11&lt;&gt;0,FZ$11&lt;='Allgemeine Info'!$H$15),($E48+$F48)*$I48*(1+$D$4)^FZ$11,IF(FZ$12='Allgemeine Info'!$H$15,$J48*(1+$D$4)^FZ$12,IF(AND(FZ$12&lt;&gt;0,MOD(FZ$12,$G48)=0,FZ$12&lt;'Allgemeine Info'!$H$15),($I48+$J48)*((1+$D$4)^FZ$12),0))))</f>
        <v>0</v>
      </c>
      <c r="GA48" s="235">
        <f>IF(OR($E48="",$F48="",$G48="",'Allgemeine Info'!$H$15=""),0,IF(AND(GA$11&lt;&gt;0,GA$11&lt;='Allgemeine Info'!$H$15),($E48+$F48)*$I48*(1+$D$4)^GA$11,IF(GA$12='Allgemeine Info'!$H$15,$J48*(1+$D$4)^GA$12,IF(AND(GA$12&lt;&gt;0,MOD(GA$12,$G48)=0,GA$12&lt;'Allgemeine Info'!$H$15),($I48+$J48)*((1+$D$4)^GA$12),0))))</f>
        <v>0</v>
      </c>
      <c r="GB48" s="235">
        <f>IF(OR($E48="",$F48="",$G48="",'Allgemeine Info'!$H$15=""),0,IF(AND(GB$11&lt;&gt;0,GB$11&lt;='Allgemeine Info'!$H$15),($E48+$F48)*$I48*(1+$D$4)^GB$11,IF(GB$12='Allgemeine Info'!$H$15,$J48*(1+$D$4)^GB$12,IF(AND(GB$12&lt;&gt;0,MOD(GB$12,$G48)=0,GB$12&lt;'Allgemeine Info'!$H$15),($I48+$J48)*((1+$D$4)^GB$12),0))))</f>
        <v>0</v>
      </c>
      <c r="GC48" s="235">
        <f>IF(OR($E48="",$F48="",$G48="",'Allgemeine Info'!$H$15=""),0,IF(AND(GC$11&lt;&gt;0,GC$11&lt;='Allgemeine Info'!$H$15),($E48+$F48)*$I48*(1+$D$4)^GC$11,IF(GC$12='Allgemeine Info'!$H$15,$J48*(1+$D$4)^GC$12,IF(AND(GC$12&lt;&gt;0,MOD(GC$12,$G48)=0,GC$12&lt;'Allgemeine Info'!$H$15),($I48+$J48)*((1+$D$4)^GC$12),0))))</f>
        <v>0</v>
      </c>
      <c r="GD48" s="235">
        <f>IF(OR($E48="",$F48="",$G48="",'Allgemeine Info'!$H$15=""),0,IF(AND(GD$11&lt;&gt;0,GD$11&lt;='Allgemeine Info'!$H$15),($E48+$F48)*$I48*(1+$D$4)^GD$11,IF(GD$12='Allgemeine Info'!$H$15,$J48*(1+$D$4)^GD$12,IF(AND(GD$12&lt;&gt;0,MOD(GD$12,$G48)=0,GD$12&lt;'Allgemeine Info'!$H$15),($I48+$J48)*((1+$D$4)^GD$12),0))))</f>
        <v>0</v>
      </c>
      <c r="GE48" s="235">
        <f>IF(OR($E48="",$F48="",$G48="",'Allgemeine Info'!$H$15=""),0,IF(AND(GE$11&lt;&gt;0,GE$11&lt;='Allgemeine Info'!$H$15),($E48+$F48)*$I48*(1+$D$4)^GE$11,IF(GE$12='Allgemeine Info'!$H$15,$J48*(1+$D$4)^GE$12,IF(AND(GE$12&lt;&gt;0,MOD(GE$12,$G48)=0,GE$12&lt;'Allgemeine Info'!$H$15),($I48+$J48)*((1+$D$4)^GE$12),0))))</f>
        <v>0</v>
      </c>
      <c r="GF48" s="235">
        <f>IF(OR($E48="",$F48="",$G48="",'Allgemeine Info'!$H$15=""),0,IF(AND(GF$11&lt;&gt;0,GF$11&lt;='Allgemeine Info'!$H$15),($E48+$F48)*$I48*(1+$D$4)^GF$11,IF(GF$12='Allgemeine Info'!$H$15,$J48*(1+$D$4)^GF$12,IF(AND(GF$12&lt;&gt;0,MOD(GF$12,$G48)=0,GF$12&lt;'Allgemeine Info'!$H$15),($I48+$J48)*((1+$D$4)^GF$12),0))))</f>
        <v>0</v>
      </c>
      <c r="GG48" s="235">
        <f>IF(OR($E48="",$F48="",$G48="",'Allgemeine Info'!$H$15=""),0,IF(AND(GG$11&lt;&gt;0,GG$11&lt;='Allgemeine Info'!$H$15),($E48+$F48)*$I48*(1+$D$4)^GG$11,IF(GG$12='Allgemeine Info'!$H$15,$J48*(1+$D$4)^GG$12,IF(AND(GG$12&lt;&gt;0,MOD(GG$12,$G48)=0,GG$12&lt;'Allgemeine Info'!$H$15),($I48+$J48)*((1+$D$4)^GG$12),0))))</f>
        <v>0</v>
      </c>
      <c r="GH48" s="235">
        <f>IF(OR($E48="",$F48="",$G48="",'Allgemeine Info'!$H$15=""),0,IF(AND(GH$11&lt;&gt;0,GH$11&lt;='Allgemeine Info'!$H$15),($E48+$F48)*$I48*(1+$D$4)^GH$11,IF(GH$12='Allgemeine Info'!$H$15,$J48*(1+$D$4)^GH$12,IF(AND(GH$12&lt;&gt;0,MOD(GH$12,$G48)=0,GH$12&lt;'Allgemeine Info'!$H$15),($I48+$J48)*((1+$D$4)^GH$12),0))))</f>
        <v>0</v>
      </c>
      <c r="GI48" s="235">
        <f>IF(OR($E48="",$F48="",$G48="",'Allgemeine Info'!$H$15=""),0,IF(AND(GI$11&lt;&gt;0,GI$11&lt;='Allgemeine Info'!$H$15),($E48+$F48)*$I48*(1+$D$4)^GI$11,IF(GI$12='Allgemeine Info'!$H$15,$J48*(1+$D$4)^GI$12,IF(AND(GI$12&lt;&gt;0,MOD(GI$12,$G48)=0,GI$12&lt;'Allgemeine Info'!$H$15),($I48+$J48)*((1+$D$4)^GI$12),0))))</f>
        <v>0</v>
      </c>
      <c r="GJ48" s="235">
        <f>IF(OR($E48="",$F48="",$G48="",'Allgemeine Info'!$H$15=""),0,IF(AND(GJ$11&lt;&gt;0,GJ$11&lt;='Allgemeine Info'!$H$15),($E48+$F48)*$I48*(1+$D$4)^GJ$11,IF(GJ$12='Allgemeine Info'!$H$15,$J48*(1+$D$4)^GJ$12,IF(AND(GJ$12&lt;&gt;0,MOD(GJ$12,$G48)=0,GJ$12&lt;'Allgemeine Info'!$H$15),($I48+$J48)*((1+$D$4)^GJ$12),0))))</f>
        <v>0</v>
      </c>
      <c r="GK48" s="235">
        <f>IF(OR($E48="",$F48="",$G48="",'Allgemeine Info'!$H$15=""),0,IF(AND(GK$11&lt;&gt;0,GK$11&lt;='Allgemeine Info'!$H$15),($E48+$F48)*$I48*(1+$D$4)^GK$11,IF(GK$12='Allgemeine Info'!$H$15,$J48*(1+$D$4)^GK$12,IF(AND(GK$12&lt;&gt;0,MOD(GK$12,$G48)=0,GK$12&lt;'Allgemeine Info'!$H$15),($I48+$J48)*((1+$D$4)^GK$12),0))))</f>
        <v>0</v>
      </c>
      <c r="GL48" s="235">
        <f>IF(OR($E48="",$F48="",$G48="",'Allgemeine Info'!$H$15=""),0,IF(AND(GL$11&lt;&gt;0,GL$11&lt;='Allgemeine Info'!$H$15),($E48+$F48)*$I48*(1+$D$4)^GL$11,IF(GL$12='Allgemeine Info'!$H$15,$J48*(1+$D$4)^GL$12,IF(AND(GL$12&lt;&gt;0,MOD(GL$12,$G48)=0,GL$12&lt;'Allgemeine Info'!$H$15),($I48+$J48)*((1+$D$4)^GL$12),0))))</f>
        <v>0</v>
      </c>
      <c r="GM48" s="235">
        <f>IF(OR($E48="",$F48="",$G48="",'Allgemeine Info'!$H$15=""),0,IF(AND(GM$11&lt;&gt;0,GM$11&lt;='Allgemeine Info'!$H$15),($E48+$F48)*$I48*(1+$D$4)^GM$11,IF(GM$12='Allgemeine Info'!$H$15,$J48*(1+$D$4)^GM$12,IF(AND(GM$12&lt;&gt;0,MOD(GM$12,$G48)=0,GM$12&lt;'Allgemeine Info'!$H$15),($I48+$J48)*((1+$D$4)^GM$12),0))))</f>
        <v>0</v>
      </c>
      <c r="GN48" s="235">
        <f>IF(OR($E48="",$F48="",$G48="",'Allgemeine Info'!$H$15=""),0,IF(AND(GN$11&lt;&gt;0,GN$11&lt;='Allgemeine Info'!$H$15),($E48+$F48)*$I48*(1+$D$4)^GN$11,IF(GN$12='Allgemeine Info'!$H$15,$J48*(1+$D$4)^GN$12,IF(AND(GN$12&lt;&gt;0,MOD(GN$12,$G48)=0,GN$12&lt;'Allgemeine Info'!$H$15),($I48+$J48)*((1+$D$4)^GN$12),0))))</f>
        <v>0</v>
      </c>
      <c r="GO48" s="235">
        <f>IF(OR($E48="",$F48="",$G48="",'Allgemeine Info'!$H$15=""),0,IF(AND(GO$11&lt;&gt;0,GO$11&lt;='Allgemeine Info'!$H$15),($E48+$F48)*$I48*(1+$D$4)^GO$11,IF(GO$12='Allgemeine Info'!$H$15,$J48*(1+$D$4)^GO$12,IF(AND(GO$12&lt;&gt;0,MOD(GO$12,$G48)=0,GO$12&lt;'Allgemeine Info'!$H$15),($I48+$J48)*((1+$D$4)^GO$12),0))))</f>
        <v>0</v>
      </c>
      <c r="GP48" s="235">
        <f>IF(OR($E48="",$F48="",$G48="",'Allgemeine Info'!$H$15=""),0,IF(AND(GP$11&lt;&gt;0,GP$11&lt;='Allgemeine Info'!$H$15),($E48+$F48)*$I48*(1+$D$4)^GP$11,IF(GP$12='Allgemeine Info'!$H$15,$J48*(1+$D$4)^GP$12,IF(AND(GP$12&lt;&gt;0,MOD(GP$12,$G48)=0,GP$12&lt;'Allgemeine Info'!$H$15),($I48+$J48)*((1+$D$4)^GP$12),0))))</f>
        <v>0</v>
      </c>
      <c r="GQ48" s="235">
        <f>IF(OR($E48="",$F48="",$G48="",'Allgemeine Info'!$H$15=""),0,IF(AND(GQ$11&lt;&gt;0,GQ$11&lt;='Allgemeine Info'!$H$15),($E48+$F48)*$I48*(1+$D$4)^GQ$11,IF(GQ$12='Allgemeine Info'!$H$15,$J48*(1+$D$4)^GQ$12,IF(AND(GQ$12&lt;&gt;0,MOD(GQ$12,$G48)=0,GQ$12&lt;'Allgemeine Info'!$H$15),($I48+$J48)*((1+$D$4)^GQ$12),0))))</f>
        <v>0</v>
      </c>
      <c r="GR48" s="235">
        <f>IF(OR($E48="",$F48="",$G48="",'Allgemeine Info'!$H$15=""),0,IF(AND(GR$11&lt;&gt;0,GR$11&lt;='Allgemeine Info'!$H$15),($E48+$F48)*$I48*(1+$D$4)^GR$11,IF(GR$12='Allgemeine Info'!$H$15,$J48*(1+$D$4)^GR$12,IF(AND(GR$12&lt;&gt;0,MOD(GR$12,$G48)=0,GR$12&lt;'Allgemeine Info'!$H$15),($I48+$J48)*((1+$D$4)^GR$12),0))))</f>
        <v>0</v>
      </c>
      <c r="GS48" s="235">
        <f>IF(OR($E48="",$F48="",$G48="",'Allgemeine Info'!$H$15=""),0,IF(AND(GS$11&lt;&gt;0,GS$11&lt;='Allgemeine Info'!$H$15),($E48+$F48)*$I48*(1+$D$4)^GS$11,IF(GS$12='Allgemeine Info'!$H$15,$J48*(1+$D$4)^GS$12,IF(AND(GS$12&lt;&gt;0,MOD(GS$12,$G48)=0,GS$12&lt;'Allgemeine Info'!$H$15),($I48+$J48)*((1+$D$4)^GS$12),0))))</f>
        <v>0</v>
      </c>
      <c r="GT48" s="235">
        <f>IF(OR($E48="",$F48="",$G48="",'Allgemeine Info'!$H$15=""),0,IF(AND(GT$11&lt;&gt;0,GT$11&lt;='Allgemeine Info'!$H$15),($E48+$F48)*$I48*(1+$D$4)^GT$11,IF(GT$12='Allgemeine Info'!$H$15,$J48*(1+$D$4)^GT$12,IF(AND(GT$12&lt;&gt;0,MOD(GT$12,$G48)=0,GT$12&lt;'Allgemeine Info'!$H$15),($I48+$J48)*((1+$D$4)^GT$12),0))))</f>
        <v>0</v>
      </c>
      <c r="GU48" s="235">
        <f>IF(OR($E48="",$F48="",$G48="",'Allgemeine Info'!$H$15=""),0,IF(AND(GU$11&lt;&gt;0,GU$11&lt;='Allgemeine Info'!$H$15),($E48+$F48)*$I48*(1+$D$4)^GU$11,IF(GU$12='Allgemeine Info'!$H$15,$J48*(1+$D$4)^GU$12,IF(AND(GU$12&lt;&gt;0,MOD(GU$12,$G48)=0,GU$12&lt;'Allgemeine Info'!$H$15),($I48+$J48)*((1+$D$4)^GU$12),0))))</f>
        <v>0</v>
      </c>
      <c r="GV48" s="235">
        <f>IF(OR($E48="",$F48="",$G48="",'Allgemeine Info'!$H$15=""),0,IF(AND(GV$11&lt;&gt;0,GV$11&lt;='Allgemeine Info'!$H$15),($E48+$F48)*$I48*(1+$D$4)^GV$11,IF(GV$12='Allgemeine Info'!$H$15,$J48*(1+$D$4)^GV$12,IF(AND(GV$12&lt;&gt;0,MOD(GV$12,$G48)=0,GV$12&lt;'Allgemeine Info'!$H$15),($I48+$J48)*((1+$D$4)^GV$12),0))))</f>
        <v>0</v>
      </c>
      <c r="GW48" s="235">
        <f>IF(OR($E48="",$F48="",$G48="",'Allgemeine Info'!$H$15=""),0,IF(AND(GW$11&lt;&gt;0,GW$11&lt;='Allgemeine Info'!$H$15),($E48+$F48)*$I48*(1+$D$4)^GW$11,IF(GW$12='Allgemeine Info'!$H$15,$J48*(1+$D$4)^GW$12,IF(AND(GW$12&lt;&gt;0,MOD(GW$12,$G48)=0,GW$12&lt;'Allgemeine Info'!$H$15),($I48+$J48)*((1+$D$4)^GW$12),0))))</f>
        <v>0</v>
      </c>
      <c r="GX48" s="235">
        <f>IF(OR($E48="",$F48="",$G48="",'Allgemeine Info'!$H$15=""),0,IF(AND(GX$11&lt;&gt;0,GX$11&lt;='Allgemeine Info'!$H$15),($E48+$F48)*$I48*(1+$D$4)^GX$11,IF(GX$12='Allgemeine Info'!$H$15,$J48*(1+$D$4)^GX$12,IF(AND(GX$12&lt;&gt;0,MOD(GX$12,$G48)=0,GX$12&lt;'Allgemeine Info'!$H$15),($I48+$J48)*((1+$D$4)^GX$12),0))))</f>
        <v>0</v>
      </c>
      <c r="GY48" s="235">
        <f>IF(OR($E48="",$F48="",$G48="",'Allgemeine Info'!$H$15=""),0,IF(AND(GY$11&lt;&gt;0,GY$11&lt;='Allgemeine Info'!$H$15),($E48+$F48)*$I48*(1+$D$4)^GY$11,IF(GY$12='Allgemeine Info'!$H$15,$J48*(1+$D$4)^GY$12,IF(AND(GY$12&lt;&gt;0,MOD(GY$12,$G48)=0,GY$12&lt;'Allgemeine Info'!$H$15),($I48+$J48)*((1+$D$4)^GY$12),0))))</f>
        <v>0</v>
      </c>
      <c r="GZ48" s="235">
        <f>IF(OR($E48="",$F48="",$G48="",'Allgemeine Info'!$H$15=""),0,IF(AND(GZ$11&lt;&gt;0,GZ$11&lt;='Allgemeine Info'!$H$15),($E48+$F48)*$I48*(1+$D$4)^GZ$11,IF(GZ$12='Allgemeine Info'!$H$15,$J48*(1+$D$4)^GZ$12,IF(AND(GZ$12&lt;&gt;0,MOD(GZ$12,$G48)=0,GZ$12&lt;'Allgemeine Info'!$H$15),($I48+$J48)*((1+$D$4)^GZ$12),0))))</f>
        <v>0</v>
      </c>
      <c r="HA48" s="235">
        <f>IF(OR($E48="",$F48="",$G48="",'Allgemeine Info'!$H$15=""),0,IF(AND(HA$11&lt;&gt;0,HA$11&lt;='Allgemeine Info'!$H$15),($E48+$F48)*$I48*(1+$D$4)^HA$11,IF(HA$12='Allgemeine Info'!$H$15,$J48*(1+$D$4)^HA$12,IF(AND(HA$12&lt;&gt;0,MOD(HA$12,$G48)=0,HA$12&lt;'Allgemeine Info'!$H$15),($I48+$J48)*((1+$D$4)^HA$12),0))))</f>
        <v>0</v>
      </c>
      <c r="HB48" s="235">
        <f>IF(OR($E48="",$F48="",$G48="",'Allgemeine Info'!$H$15=""),0,IF(AND(HB$11&lt;&gt;0,HB$11&lt;='Allgemeine Info'!$H$15),($E48+$F48)*$I48*(1+$D$4)^HB$11,IF(HB$12='Allgemeine Info'!$H$15,$J48*(1+$D$4)^HB$12,IF(AND(HB$12&lt;&gt;0,MOD(HB$12,$G48)=0,HB$12&lt;'Allgemeine Info'!$H$15),($I48+$J48)*((1+$D$4)^HB$12),0))))</f>
        <v>0</v>
      </c>
    </row>
    <row r="49" spans="1:210" x14ac:dyDescent="0.2">
      <c r="B49" s="326"/>
      <c r="C49" s="324"/>
      <c r="D49" s="232"/>
      <c r="E49" s="324"/>
      <c r="F49" s="324"/>
      <c r="G49" s="328"/>
      <c r="H49" s="234">
        <f>IF('Allgemeine Info'!$H$15="",0,IF(G49=0,0,IF(MOD(('Allgemeine Info'!$H$15),G49)=0,(('Allgemeine Info'!$H$15)/G49)-1,ROUNDDOWN(('Allgemeine Info'!$H$15)/G49,0))))</f>
        <v>0</v>
      </c>
      <c r="I49" s="322"/>
      <c r="J49" s="322"/>
      <c r="K49" s="235">
        <f>IF(OR($E49="",$F49="",$G49="",'Allgemeine Info'!$H$15=""),0,IF(AND(K$11&lt;&gt;0,K$11&lt;='Allgemeine Info'!$H$15),($E49+$F49)*$I49*(1+$D$4)^K$11,IF(K$12='Allgemeine Info'!$H$15,$J49*(1+$D$4)^K$12,IF(AND(K$12&lt;&gt;0,MOD(K$12,$G49)=0,K$12&lt;'Allgemeine Info'!$H$15),($I49+$J49)*((1+$D$4)^K$12),0))))</f>
        <v>0</v>
      </c>
      <c r="L49" s="235">
        <f>IF(OR($E49="",$F49="",$G49="",'Allgemeine Info'!$H$15=""),0,IF(AND(L$11&lt;&gt;0,L$11&lt;='Allgemeine Info'!$H$15),($E49+$F49)*$I49*(1+$D$4)^L$11,IF(L$12='Allgemeine Info'!$H$15,$J49*(1+$D$4)^L$12,IF(AND(L$12&lt;&gt;0,MOD(L$12,$G49)=0,L$12&lt;'Allgemeine Info'!$H$15),($I49+$J49)*((1+$D$4)^L$12),0))))</f>
        <v>0</v>
      </c>
      <c r="M49" s="235">
        <f>IF(OR($E49="",$F49="",$G49="",'Allgemeine Info'!$H$15=""),0,IF(AND(M$11&lt;&gt;0,M$11&lt;='Allgemeine Info'!$H$15),($E49+$F49)*$I49*(1+$D$4)^M$11,IF(M$12='Allgemeine Info'!$H$15,$J49*(1+$D$4)^M$12,IF(AND(M$12&lt;&gt;0,MOD(M$12,$G49)=0,M$12&lt;'Allgemeine Info'!$H$15),($I49+$J49)*((1+$D$4)^M$12),0))))</f>
        <v>0</v>
      </c>
      <c r="N49" s="235">
        <f>IF(OR($E49="",$F49="",$G49="",'Allgemeine Info'!$H$15=""),0,IF(AND(N$11&lt;&gt;0,N$11&lt;='Allgemeine Info'!$H$15),($E49+$F49)*$I49*(1+$D$4)^N$11,IF(N$12='Allgemeine Info'!$H$15,$J49*(1+$D$4)^N$12,IF(AND(N$12&lt;&gt;0,MOD(N$12,$G49)=0,N$12&lt;'Allgemeine Info'!$H$15),($I49+$J49)*((1+$D$4)^N$12),0))))</f>
        <v>0</v>
      </c>
      <c r="O49" s="235">
        <f>IF(OR($E49="",$F49="",$G49="",'Allgemeine Info'!$H$15=""),0,IF(AND(O$11&lt;&gt;0,O$11&lt;='Allgemeine Info'!$H$15),($E49+$F49)*$I49*(1+$D$4)^O$11,IF(O$12='Allgemeine Info'!$H$15,$J49*(1+$D$4)^O$12,IF(AND(O$12&lt;&gt;0,MOD(O$12,$G49)=0,O$12&lt;'Allgemeine Info'!$H$15),($I49+$J49)*((1+$D$4)^O$12),0))))</f>
        <v>0</v>
      </c>
      <c r="P49" s="235">
        <f>IF(OR($E49="",$F49="",$G49="",'Allgemeine Info'!$H$15=""),0,IF(AND(P$11&lt;&gt;0,P$11&lt;='Allgemeine Info'!$H$15),($E49+$F49)*$I49*(1+$D$4)^P$11,IF(P$12='Allgemeine Info'!$H$15,$J49*(1+$D$4)^P$12,IF(AND(P$12&lt;&gt;0,MOD(P$12,$G49)=0,P$12&lt;'Allgemeine Info'!$H$15),($I49+$J49)*((1+$D$4)^P$12),0))))</f>
        <v>0</v>
      </c>
      <c r="Q49" s="235">
        <f>IF(OR($E49="",$F49="",$G49="",'Allgemeine Info'!$H$15=""),0,IF(AND(Q$11&lt;&gt;0,Q$11&lt;='Allgemeine Info'!$H$15),($E49+$F49)*$I49*(1+$D$4)^Q$11,IF(Q$12='Allgemeine Info'!$H$15,$J49*(1+$D$4)^Q$12,IF(AND(Q$12&lt;&gt;0,MOD(Q$12,$G49)=0,Q$12&lt;'Allgemeine Info'!$H$15),($I49+$J49)*((1+$D$4)^Q$12),0))))</f>
        <v>0</v>
      </c>
      <c r="R49" s="235">
        <f>IF(OR($E49="",$F49="",$G49="",'Allgemeine Info'!$H$15=""),0,IF(AND(R$11&lt;&gt;0,R$11&lt;='Allgemeine Info'!$H$15),($E49+$F49)*$I49*(1+$D$4)^R$11,IF(R$12='Allgemeine Info'!$H$15,$J49*(1+$D$4)^R$12,IF(AND(R$12&lt;&gt;0,MOD(R$12,$G49)=0,R$12&lt;'Allgemeine Info'!$H$15),($I49+$J49)*((1+$D$4)^R$12),0))))</f>
        <v>0</v>
      </c>
      <c r="S49" s="235">
        <f>IF(OR($E49="",$F49="",$G49="",'Allgemeine Info'!$H$15=""),0,IF(AND(S$11&lt;&gt;0,S$11&lt;='Allgemeine Info'!$H$15),($E49+$F49)*$I49*(1+$D$4)^S$11,IF(S$12='Allgemeine Info'!$H$15,$J49*(1+$D$4)^S$12,IF(AND(S$12&lt;&gt;0,MOD(S$12,$G49)=0,S$12&lt;'Allgemeine Info'!$H$15),($I49+$J49)*((1+$D$4)^S$12),0))))</f>
        <v>0</v>
      </c>
      <c r="T49" s="235">
        <f>IF(OR($E49="",$F49="",$G49="",'Allgemeine Info'!$H$15=""),0,IF(AND(T$11&lt;&gt;0,T$11&lt;='Allgemeine Info'!$H$15),($E49+$F49)*$I49*(1+$D$4)^T$11,IF(T$12='Allgemeine Info'!$H$15,$J49*(1+$D$4)^T$12,IF(AND(T$12&lt;&gt;0,MOD(T$12,$G49)=0,T$12&lt;'Allgemeine Info'!$H$15),($I49+$J49)*((1+$D$4)^T$12),0))))</f>
        <v>0</v>
      </c>
      <c r="U49" s="235">
        <f>IF(OR($E49="",$F49="",$G49="",'Allgemeine Info'!$H$15=""),0,IF(AND(U$11&lt;&gt;0,U$11&lt;='Allgemeine Info'!$H$15),($E49+$F49)*$I49*(1+$D$4)^U$11,IF(U$12='Allgemeine Info'!$H$15,$J49*(1+$D$4)^U$12,IF(AND(U$12&lt;&gt;0,MOD(U$12,$G49)=0,U$12&lt;'Allgemeine Info'!$H$15),($I49+$J49)*((1+$D$4)^U$12),0))))</f>
        <v>0</v>
      </c>
      <c r="V49" s="235">
        <f>IF(OR($E49="",$F49="",$G49="",'Allgemeine Info'!$H$15=""),0,IF(AND(V$11&lt;&gt;0,V$11&lt;='Allgemeine Info'!$H$15),($E49+$F49)*$I49*(1+$D$4)^V$11,IF(V$12='Allgemeine Info'!$H$15,$J49*(1+$D$4)^V$12,IF(AND(V$12&lt;&gt;0,MOD(V$12,$G49)=0,V$12&lt;'Allgemeine Info'!$H$15),($I49+$J49)*((1+$D$4)^V$12),0))))</f>
        <v>0</v>
      </c>
      <c r="W49" s="235">
        <f>IF(OR($E49="",$F49="",$G49="",'Allgemeine Info'!$H$15=""),0,IF(AND(W$11&lt;&gt;0,W$11&lt;='Allgemeine Info'!$H$15),($E49+$F49)*$I49*(1+$D$4)^W$11,IF(W$12='Allgemeine Info'!$H$15,$J49*(1+$D$4)^W$12,IF(AND(W$12&lt;&gt;0,MOD(W$12,$G49)=0,W$12&lt;'Allgemeine Info'!$H$15),($I49+$J49)*((1+$D$4)^W$12),0))))</f>
        <v>0</v>
      </c>
      <c r="X49" s="235">
        <f>IF(OR($E49="",$F49="",$G49="",'Allgemeine Info'!$H$15=""),0,IF(AND(X$11&lt;&gt;0,X$11&lt;='Allgemeine Info'!$H$15),($E49+$F49)*$I49*(1+$D$4)^X$11,IF(X$12='Allgemeine Info'!$H$15,$J49*(1+$D$4)^X$12,IF(AND(X$12&lt;&gt;0,MOD(X$12,$G49)=0,X$12&lt;'Allgemeine Info'!$H$15),($I49+$J49)*((1+$D$4)^X$12),0))))</f>
        <v>0</v>
      </c>
      <c r="Y49" s="235">
        <f>IF(OR($E49="",$F49="",$G49="",'Allgemeine Info'!$H$15=""),0,IF(AND(Y$11&lt;&gt;0,Y$11&lt;='Allgemeine Info'!$H$15),($E49+$F49)*$I49*(1+$D$4)^Y$11,IF(Y$12='Allgemeine Info'!$H$15,$J49*(1+$D$4)^Y$12,IF(AND(Y$12&lt;&gt;0,MOD(Y$12,$G49)=0,Y$12&lt;'Allgemeine Info'!$H$15),($I49+$J49)*((1+$D$4)^Y$12),0))))</f>
        <v>0</v>
      </c>
      <c r="Z49" s="235">
        <f>IF(OR($E49="",$F49="",$G49="",'Allgemeine Info'!$H$15=""),0,IF(AND(Z$11&lt;&gt;0,Z$11&lt;='Allgemeine Info'!$H$15),($E49+$F49)*$I49*(1+$D$4)^Z$11,IF(Z$12='Allgemeine Info'!$H$15,$J49*(1+$D$4)^Z$12,IF(AND(Z$12&lt;&gt;0,MOD(Z$12,$G49)=0,Z$12&lt;'Allgemeine Info'!$H$15),($I49+$J49)*((1+$D$4)^Z$12),0))))</f>
        <v>0</v>
      </c>
      <c r="AA49" s="235">
        <f>IF(OR($E49="",$F49="",$G49="",'Allgemeine Info'!$H$15=""),0,IF(AND(AA$11&lt;&gt;0,AA$11&lt;='Allgemeine Info'!$H$15),($E49+$F49)*$I49*(1+$D$4)^AA$11,IF(AA$12='Allgemeine Info'!$H$15,$J49*(1+$D$4)^AA$12,IF(AND(AA$12&lt;&gt;0,MOD(AA$12,$G49)=0,AA$12&lt;'Allgemeine Info'!$H$15),($I49+$J49)*((1+$D$4)^AA$12),0))))</f>
        <v>0</v>
      </c>
      <c r="AB49" s="235">
        <f>IF(OR($E49="",$F49="",$G49="",'Allgemeine Info'!$H$15=""),0,IF(AND(AB$11&lt;&gt;0,AB$11&lt;='Allgemeine Info'!$H$15),($E49+$F49)*$I49*(1+$D$4)^AB$11,IF(AB$12='Allgemeine Info'!$H$15,$J49*(1+$D$4)^AB$12,IF(AND(AB$12&lt;&gt;0,MOD(AB$12,$G49)=0,AB$12&lt;'Allgemeine Info'!$H$15),($I49+$J49)*((1+$D$4)^AB$12),0))))</f>
        <v>0</v>
      </c>
      <c r="AC49" s="235">
        <f>IF(OR($E49="",$F49="",$G49="",'Allgemeine Info'!$H$15=""),0,IF(AND(AC$11&lt;&gt;0,AC$11&lt;='Allgemeine Info'!$H$15),($E49+$F49)*$I49*(1+$D$4)^AC$11,IF(AC$12='Allgemeine Info'!$H$15,$J49*(1+$D$4)^AC$12,IF(AND(AC$12&lt;&gt;0,MOD(AC$12,$G49)=0,AC$12&lt;'Allgemeine Info'!$H$15),($I49+$J49)*((1+$D$4)^AC$12),0))))</f>
        <v>0</v>
      </c>
      <c r="AD49" s="235">
        <f>IF(OR($E49="",$F49="",$G49="",'Allgemeine Info'!$H$15=""),0,IF(AND(AD$11&lt;&gt;0,AD$11&lt;='Allgemeine Info'!$H$15),($E49+$F49)*$I49*(1+$D$4)^AD$11,IF(AD$12='Allgemeine Info'!$H$15,$J49*(1+$D$4)^AD$12,IF(AND(AD$12&lt;&gt;0,MOD(AD$12,$G49)=0,AD$12&lt;'Allgemeine Info'!$H$15),($I49+$J49)*((1+$D$4)^AD$12),0))))</f>
        <v>0</v>
      </c>
      <c r="AE49" s="235">
        <f>IF(OR($E49="",$F49="",$G49="",'Allgemeine Info'!$H$15=""),0,IF(AND(AE$11&lt;&gt;0,AE$11&lt;='Allgemeine Info'!$H$15),($E49+$F49)*$I49*(1+$D$4)^AE$11,IF(AE$12='Allgemeine Info'!$H$15,$J49*(1+$D$4)^AE$12,IF(AND(AE$12&lt;&gt;0,MOD(AE$12,$G49)=0,AE$12&lt;'Allgemeine Info'!$H$15),($I49+$J49)*((1+$D$4)^AE$12),0))))</f>
        <v>0</v>
      </c>
      <c r="AF49" s="235">
        <f>IF(OR($E49="",$F49="",$G49="",'Allgemeine Info'!$H$15=""),0,IF(AND(AF$11&lt;&gt;0,AF$11&lt;='Allgemeine Info'!$H$15),($E49+$F49)*$I49*(1+$D$4)^AF$11,IF(AF$12='Allgemeine Info'!$H$15,$J49*(1+$D$4)^AF$12,IF(AND(AF$12&lt;&gt;0,MOD(AF$12,$G49)=0,AF$12&lt;'Allgemeine Info'!$H$15),($I49+$J49)*((1+$D$4)^AF$12),0))))</f>
        <v>0</v>
      </c>
      <c r="AG49" s="235">
        <f>IF(OR($E49="",$F49="",$G49="",'Allgemeine Info'!$H$15=""),0,IF(AND(AG$11&lt;&gt;0,AG$11&lt;='Allgemeine Info'!$H$15),($E49+$F49)*$I49*(1+$D$4)^AG$11,IF(AG$12='Allgemeine Info'!$H$15,$J49*(1+$D$4)^AG$12,IF(AND(AG$12&lt;&gt;0,MOD(AG$12,$G49)=0,AG$12&lt;'Allgemeine Info'!$H$15),($I49+$J49)*((1+$D$4)^AG$12),0))))</f>
        <v>0</v>
      </c>
      <c r="AH49" s="235">
        <f>IF(OR($E49="",$F49="",$G49="",'Allgemeine Info'!$H$15=""),0,IF(AND(AH$11&lt;&gt;0,AH$11&lt;='Allgemeine Info'!$H$15),($E49+$F49)*$I49*(1+$D$4)^AH$11,IF(AH$12='Allgemeine Info'!$H$15,$J49*(1+$D$4)^AH$12,IF(AND(AH$12&lt;&gt;0,MOD(AH$12,$G49)=0,AH$12&lt;'Allgemeine Info'!$H$15),($I49+$J49)*((1+$D$4)^AH$12),0))))</f>
        <v>0</v>
      </c>
      <c r="AI49" s="235">
        <f>IF(OR($E49="",$F49="",$G49="",'Allgemeine Info'!$H$15=""),0,IF(AND(AI$11&lt;&gt;0,AI$11&lt;='Allgemeine Info'!$H$15),($E49+$F49)*$I49*(1+$D$4)^AI$11,IF(AI$12='Allgemeine Info'!$H$15,$J49*(1+$D$4)^AI$12,IF(AND(AI$12&lt;&gt;0,MOD(AI$12,$G49)=0,AI$12&lt;'Allgemeine Info'!$H$15),($I49+$J49)*((1+$D$4)^AI$12),0))))</f>
        <v>0</v>
      </c>
      <c r="AJ49" s="235">
        <f>IF(OR($E49="",$F49="",$G49="",'Allgemeine Info'!$H$15=""),0,IF(AND(AJ$11&lt;&gt;0,AJ$11&lt;='Allgemeine Info'!$H$15),($E49+$F49)*$I49*(1+$D$4)^AJ$11,IF(AJ$12='Allgemeine Info'!$H$15,$J49*(1+$D$4)^AJ$12,IF(AND(AJ$12&lt;&gt;0,MOD(AJ$12,$G49)=0,AJ$12&lt;'Allgemeine Info'!$H$15),($I49+$J49)*((1+$D$4)^AJ$12),0))))</f>
        <v>0</v>
      </c>
      <c r="AK49" s="235">
        <f>IF(OR($E49="",$F49="",$G49="",'Allgemeine Info'!$H$15=""),0,IF(AND(AK$11&lt;&gt;0,AK$11&lt;='Allgemeine Info'!$H$15),($E49+$F49)*$I49*(1+$D$4)^AK$11,IF(AK$12='Allgemeine Info'!$H$15,$J49*(1+$D$4)^AK$12,IF(AND(AK$12&lt;&gt;0,MOD(AK$12,$G49)=0,AK$12&lt;'Allgemeine Info'!$H$15),($I49+$J49)*((1+$D$4)^AK$12),0))))</f>
        <v>0</v>
      </c>
      <c r="AL49" s="235">
        <f>IF(OR($E49="",$F49="",$G49="",'Allgemeine Info'!$H$15=""),0,IF(AND(AL$11&lt;&gt;0,AL$11&lt;='Allgemeine Info'!$H$15),($E49+$F49)*$I49*(1+$D$4)^AL$11,IF(AL$12='Allgemeine Info'!$H$15,$J49*(1+$D$4)^AL$12,IF(AND(AL$12&lt;&gt;0,MOD(AL$12,$G49)=0,AL$12&lt;'Allgemeine Info'!$H$15),($I49+$J49)*((1+$D$4)^AL$12),0))))</f>
        <v>0</v>
      </c>
      <c r="AM49" s="235">
        <f>IF(OR($E49="",$F49="",$G49="",'Allgemeine Info'!$H$15=""),0,IF(AND(AM$11&lt;&gt;0,AM$11&lt;='Allgemeine Info'!$H$15),($E49+$F49)*$I49*(1+$D$4)^AM$11,IF(AM$12='Allgemeine Info'!$H$15,$J49*(1+$D$4)^AM$12,IF(AND(AM$12&lt;&gt;0,MOD(AM$12,$G49)=0,AM$12&lt;'Allgemeine Info'!$H$15),($I49+$J49)*((1+$D$4)^AM$12),0))))</f>
        <v>0</v>
      </c>
      <c r="AN49" s="235">
        <f>IF(OR($E49="",$F49="",$G49="",'Allgemeine Info'!$H$15=""),0,IF(AND(AN$11&lt;&gt;0,AN$11&lt;='Allgemeine Info'!$H$15),($E49+$F49)*$I49*(1+$D$4)^AN$11,IF(AN$12='Allgemeine Info'!$H$15,$J49*(1+$D$4)^AN$12,IF(AND(AN$12&lt;&gt;0,MOD(AN$12,$G49)=0,AN$12&lt;'Allgemeine Info'!$H$15),($I49+$J49)*((1+$D$4)^AN$12),0))))</f>
        <v>0</v>
      </c>
      <c r="AO49" s="235">
        <f>IF(OR($E49="",$F49="",$G49="",'Allgemeine Info'!$H$15=""),0,IF(AND(AO$11&lt;&gt;0,AO$11&lt;='Allgemeine Info'!$H$15),($E49+$F49)*$I49*(1+$D$4)^AO$11,IF(AO$12='Allgemeine Info'!$H$15,$J49*(1+$D$4)^AO$12,IF(AND(AO$12&lt;&gt;0,MOD(AO$12,$G49)=0,AO$12&lt;'Allgemeine Info'!$H$15),($I49+$J49)*((1+$D$4)^AO$12),0))))</f>
        <v>0</v>
      </c>
      <c r="AP49" s="235">
        <f>IF(OR($E49="",$F49="",$G49="",'Allgemeine Info'!$H$15=""),0,IF(AND(AP$11&lt;&gt;0,AP$11&lt;='Allgemeine Info'!$H$15),($E49+$F49)*$I49*(1+$D$4)^AP$11,IF(AP$12='Allgemeine Info'!$H$15,$J49*(1+$D$4)^AP$12,IF(AND(AP$12&lt;&gt;0,MOD(AP$12,$G49)=0,AP$12&lt;'Allgemeine Info'!$H$15),($I49+$J49)*((1+$D$4)^AP$12),0))))</f>
        <v>0</v>
      </c>
      <c r="AQ49" s="235">
        <f>IF(OR($E49="",$F49="",$G49="",'Allgemeine Info'!$H$15=""),0,IF(AND(AQ$11&lt;&gt;0,AQ$11&lt;='Allgemeine Info'!$H$15),($E49+$F49)*$I49*(1+$D$4)^AQ$11,IF(AQ$12='Allgemeine Info'!$H$15,$J49*(1+$D$4)^AQ$12,IF(AND(AQ$12&lt;&gt;0,MOD(AQ$12,$G49)=0,AQ$12&lt;'Allgemeine Info'!$H$15),($I49+$J49)*((1+$D$4)^AQ$12),0))))</f>
        <v>0</v>
      </c>
      <c r="AR49" s="235">
        <f>IF(OR($E49="",$F49="",$G49="",'Allgemeine Info'!$H$15=""),0,IF(AND(AR$11&lt;&gt;0,AR$11&lt;='Allgemeine Info'!$H$15),($E49+$F49)*$I49*(1+$D$4)^AR$11,IF(AR$12='Allgemeine Info'!$H$15,$J49*(1+$D$4)^AR$12,IF(AND(AR$12&lt;&gt;0,MOD(AR$12,$G49)=0,AR$12&lt;'Allgemeine Info'!$H$15),($I49+$J49)*((1+$D$4)^AR$12),0))))</f>
        <v>0</v>
      </c>
      <c r="AS49" s="235">
        <f>IF(OR($E49="",$F49="",$G49="",'Allgemeine Info'!$H$15=""),0,IF(AND(AS$11&lt;&gt;0,AS$11&lt;='Allgemeine Info'!$H$15),($E49+$F49)*$I49*(1+$D$4)^AS$11,IF(AS$12='Allgemeine Info'!$H$15,$J49*(1+$D$4)^AS$12,IF(AND(AS$12&lt;&gt;0,MOD(AS$12,$G49)=0,AS$12&lt;'Allgemeine Info'!$H$15),($I49+$J49)*((1+$D$4)^AS$12),0))))</f>
        <v>0</v>
      </c>
      <c r="AT49" s="235">
        <f>IF(OR($E49="",$F49="",$G49="",'Allgemeine Info'!$H$15=""),0,IF(AND(AT$11&lt;&gt;0,AT$11&lt;='Allgemeine Info'!$H$15),($E49+$F49)*$I49*(1+$D$4)^AT$11,IF(AT$12='Allgemeine Info'!$H$15,$J49*(1+$D$4)^AT$12,IF(AND(AT$12&lt;&gt;0,MOD(AT$12,$G49)=0,AT$12&lt;'Allgemeine Info'!$H$15),($I49+$J49)*((1+$D$4)^AT$12),0))))</f>
        <v>0</v>
      </c>
      <c r="AU49" s="235">
        <f>IF(OR($E49="",$F49="",$G49="",'Allgemeine Info'!$H$15=""),0,IF(AND(AU$11&lt;&gt;0,AU$11&lt;='Allgemeine Info'!$H$15),($E49+$F49)*$I49*(1+$D$4)^AU$11,IF(AU$12='Allgemeine Info'!$H$15,$J49*(1+$D$4)^AU$12,IF(AND(AU$12&lt;&gt;0,MOD(AU$12,$G49)=0,AU$12&lt;'Allgemeine Info'!$H$15),($I49+$J49)*((1+$D$4)^AU$12),0))))</f>
        <v>0</v>
      </c>
      <c r="AV49" s="235">
        <f>IF(OR($E49="",$F49="",$G49="",'Allgemeine Info'!$H$15=""),0,IF(AND(AV$11&lt;&gt;0,AV$11&lt;='Allgemeine Info'!$H$15),($E49+$F49)*$I49*(1+$D$4)^AV$11,IF(AV$12='Allgemeine Info'!$H$15,$J49*(1+$D$4)^AV$12,IF(AND(AV$12&lt;&gt;0,MOD(AV$12,$G49)=0,AV$12&lt;'Allgemeine Info'!$H$15),($I49+$J49)*((1+$D$4)^AV$12),0))))</f>
        <v>0</v>
      </c>
      <c r="AW49" s="235">
        <f>IF(OR($E49="",$F49="",$G49="",'Allgemeine Info'!$H$15=""),0,IF(AND(AW$11&lt;&gt;0,AW$11&lt;='Allgemeine Info'!$H$15),($E49+$F49)*$I49*(1+$D$4)^AW$11,IF(AW$12='Allgemeine Info'!$H$15,$J49*(1+$D$4)^AW$12,IF(AND(AW$12&lt;&gt;0,MOD(AW$12,$G49)=0,AW$12&lt;'Allgemeine Info'!$H$15),($I49+$J49)*((1+$D$4)^AW$12),0))))</f>
        <v>0</v>
      </c>
      <c r="AX49" s="235">
        <f>IF(OR($E49="",$F49="",$G49="",'Allgemeine Info'!$H$15=""),0,IF(AND(AX$11&lt;&gt;0,AX$11&lt;='Allgemeine Info'!$H$15),($E49+$F49)*$I49*(1+$D$4)^AX$11,IF(AX$12='Allgemeine Info'!$H$15,$J49*(1+$D$4)^AX$12,IF(AND(AX$12&lt;&gt;0,MOD(AX$12,$G49)=0,AX$12&lt;'Allgemeine Info'!$H$15),($I49+$J49)*((1+$D$4)^AX$12),0))))</f>
        <v>0</v>
      </c>
      <c r="AY49" s="235">
        <f>IF(OR($E49="",$F49="",$G49="",'Allgemeine Info'!$H$15=""),0,IF(AND(AY$11&lt;&gt;0,AY$11&lt;='Allgemeine Info'!$H$15),($E49+$F49)*$I49*(1+$D$4)^AY$11,IF(AY$12='Allgemeine Info'!$H$15,$J49*(1+$D$4)^AY$12,IF(AND(AY$12&lt;&gt;0,MOD(AY$12,$G49)=0,AY$12&lt;'Allgemeine Info'!$H$15),($I49+$J49)*((1+$D$4)^AY$12),0))))</f>
        <v>0</v>
      </c>
      <c r="AZ49" s="235">
        <f>IF(OR($E49="",$F49="",$G49="",'Allgemeine Info'!$H$15=""),0,IF(AND(AZ$11&lt;&gt;0,AZ$11&lt;='Allgemeine Info'!$H$15),($E49+$F49)*$I49*(1+$D$4)^AZ$11,IF(AZ$12='Allgemeine Info'!$H$15,$J49*(1+$D$4)^AZ$12,IF(AND(AZ$12&lt;&gt;0,MOD(AZ$12,$G49)=0,AZ$12&lt;'Allgemeine Info'!$H$15),($I49+$J49)*((1+$D$4)^AZ$12),0))))</f>
        <v>0</v>
      </c>
      <c r="BA49" s="235">
        <f>IF(OR($E49="",$F49="",$G49="",'Allgemeine Info'!$H$15=""),0,IF(AND(BA$11&lt;&gt;0,BA$11&lt;='Allgemeine Info'!$H$15),($E49+$F49)*$I49*(1+$D$4)^BA$11,IF(BA$12='Allgemeine Info'!$H$15,$J49*(1+$D$4)^BA$12,IF(AND(BA$12&lt;&gt;0,MOD(BA$12,$G49)=0,BA$12&lt;'Allgemeine Info'!$H$15),($I49+$J49)*((1+$D$4)^BA$12),0))))</f>
        <v>0</v>
      </c>
      <c r="BB49" s="235">
        <f>IF(OR($E49="",$F49="",$G49="",'Allgemeine Info'!$H$15=""),0,IF(AND(BB$11&lt;&gt;0,BB$11&lt;='Allgemeine Info'!$H$15),($E49+$F49)*$I49*(1+$D$4)^BB$11,IF(BB$12='Allgemeine Info'!$H$15,$J49*(1+$D$4)^BB$12,IF(AND(BB$12&lt;&gt;0,MOD(BB$12,$G49)=0,BB$12&lt;'Allgemeine Info'!$H$15),($I49+$J49)*((1+$D$4)^BB$12),0))))</f>
        <v>0</v>
      </c>
      <c r="BC49" s="235">
        <f>IF(OR($E49="",$F49="",$G49="",'Allgemeine Info'!$H$15=""),0,IF(AND(BC$11&lt;&gt;0,BC$11&lt;='Allgemeine Info'!$H$15),($E49+$F49)*$I49*(1+$D$4)^BC$11,IF(BC$12='Allgemeine Info'!$H$15,$J49*(1+$D$4)^BC$12,IF(AND(BC$12&lt;&gt;0,MOD(BC$12,$G49)=0,BC$12&lt;'Allgemeine Info'!$H$15),($I49+$J49)*((1+$D$4)^BC$12),0))))</f>
        <v>0</v>
      </c>
      <c r="BD49" s="235">
        <f>IF(OR($E49="",$F49="",$G49="",'Allgemeine Info'!$H$15=""),0,IF(AND(BD$11&lt;&gt;0,BD$11&lt;='Allgemeine Info'!$H$15),($E49+$F49)*$I49*(1+$D$4)^BD$11,IF(BD$12='Allgemeine Info'!$H$15,$J49*(1+$D$4)^BD$12,IF(AND(BD$12&lt;&gt;0,MOD(BD$12,$G49)=0,BD$12&lt;'Allgemeine Info'!$H$15),($I49+$J49)*((1+$D$4)^BD$12),0))))</f>
        <v>0</v>
      </c>
      <c r="BE49" s="235">
        <f>IF(OR($E49="",$F49="",$G49="",'Allgemeine Info'!$H$15=""),0,IF(AND(BE$11&lt;&gt;0,BE$11&lt;='Allgemeine Info'!$H$15),($E49+$F49)*$I49*(1+$D$4)^BE$11,IF(BE$12='Allgemeine Info'!$H$15,$J49*(1+$D$4)^BE$12,IF(AND(BE$12&lt;&gt;0,MOD(BE$12,$G49)=0,BE$12&lt;'Allgemeine Info'!$H$15),($I49+$J49)*((1+$D$4)^BE$12),0))))</f>
        <v>0</v>
      </c>
      <c r="BF49" s="235">
        <f>IF(OR($E49="",$F49="",$G49="",'Allgemeine Info'!$H$15=""),0,IF(AND(BF$11&lt;&gt;0,BF$11&lt;='Allgemeine Info'!$H$15),($E49+$F49)*$I49*(1+$D$4)^BF$11,IF(BF$12='Allgemeine Info'!$H$15,$J49*(1+$D$4)^BF$12,IF(AND(BF$12&lt;&gt;0,MOD(BF$12,$G49)=0,BF$12&lt;'Allgemeine Info'!$H$15),($I49+$J49)*((1+$D$4)^BF$12),0))))</f>
        <v>0</v>
      </c>
      <c r="BG49" s="235">
        <f>IF(OR($E49="",$F49="",$G49="",'Allgemeine Info'!$H$15=""),0,IF(AND(BG$11&lt;&gt;0,BG$11&lt;='Allgemeine Info'!$H$15),($E49+$F49)*$I49*(1+$D$4)^BG$11,IF(BG$12='Allgemeine Info'!$H$15,$J49*(1+$D$4)^BG$12,IF(AND(BG$12&lt;&gt;0,MOD(BG$12,$G49)=0,BG$12&lt;'Allgemeine Info'!$H$15),($I49+$J49)*((1+$D$4)^BG$12),0))))</f>
        <v>0</v>
      </c>
      <c r="BH49" s="235">
        <f>IF(OR($E49="",$F49="",$G49="",'Allgemeine Info'!$H$15=""),0,IF(AND(BH$11&lt;&gt;0,BH$11&lt;='Allgemeine Info'!$H$15),($E49+$F49)*$I49*(1+$D$4)^BH$11,IF(BH$12='Allgemeine Info'!$H$15,$J49*(1+$D$4)^BH$12,IF(AND(BH$12&lt;&gt;0,MOD(BH$12,$G49)=0,BH$12&lt;'Allgemeine Info'!$H$15),($I49+$J49)*((1+$D$4)^BH$12),0))))</f>
        <v>0</v>
      </c>
      <c r="BI49" s="235">
        <f>IF(OR($E49="",$F49="",$G49="",'Allgemeine Info'!$H$15=""),0,IF(AND(BI$11&lt;&gt;0,BI$11&lt;='Allgemeine Info'!$H$15),($E49+$F49)*$I49*(1+$D$4)^BI$11,IF(BI$12='Allgemeine Info'!$H$15,$J49*(1+$D$4)^BI$12,IF(AND(BI$12&lt;&gt;0,MOD(BI$12,$G49)=0,BI$12&lt;'Allgemeine Info'!$H$15),($I49+$J49)*((1+$D$4)^BI$12),0))))</f>
        <v>0</v>
      </c>
      <c r="BJ49" s="235">
        <f>IF(OR($E49="",$F49="",$G49="",'Allgemeine Info'!$H$15=""),0,IF(AND(BJ$11&lt;&gt;0,BJ$11&lt;='Allgemeine Info'!$H$15),($E49+$F49)*$I49*(1+$D$4)^BJ$11,IF(BJ$12='Allgemeine Info'!$H$15,$J49*(1+$D$4)^BJ$12,IF(AND(BJ$12&lt;&gt;0,MOD(BJ$12,$G49)=0,BJ$12&lt;'Allgemeine Info'!$H$15),($I49+$J49)*((1+$D$4)^BJ$12),0))))</f>
        <v>0</v>
      </c>
      <c r="BK49" s="235">
        <f>IF(OR($E49="",$F49="",$G49="",'Allgemeine Info'!$H$15=""),0,IF(AND(BK$11&lt;&gt;0,BK$11&lt;='Allgemeine Info'!$H$15),($E49+$F49)*$I49*(1+$D$4)^BK$11,IF(BK$12='Allgemeine Info'!$H$15,$J49*(1+$D$4)^BK$12,IF(AND(BK$12&lt;&gt;0,MOD(BK$12,$G49)=0,BK$12&lt;'Allgemeine Info'!$H$15),($I49+$J49)*((1+$D$4)^BK$12),0))))</f>
        <v>0</v>
      </c>
      <c r="BL49" s="235">
        <f>IF(OR($E49="",$F49="",$G49="",'Allgemeine Info'!$H$15=""),0,IF(AND(BL$11&lt;&gt;0,BL$11&lt;='Allgemeine Info'!$H$15),($E49+$F49)*$I49*(1+$D$4)^BL$11,IF(BL$12='Allgemeine Info'!$H$15,$J49*(1+$D$4)^BL$12,IF(AND(BL$12&lt;&gt;0,MOD(BL$12,$G49)=0,BL$12&lt;'Allgemeine Info'!$H$15),($I49+$J49)*((1+$D$4)^BL$12),0))))</f>
        <v>0</v>
      </c>
      <c r="BM49" s="235">
        <f>IF(OR($E49="",$F49="",$G49="",'Allgemeine Info'!$H$15=""),0,IF(AND(BM$11&lt;&gt;0,BM$11&lt;='Allgemeine Info'!$H$15),($E49+$F49)*$I49*(1+$D$4)^BM$11,IF(BM$12='Allgemeine Info'!$H$15,$J49*(1+$D$4)^BM$12,IF(AND(BM$12&lt;&gt;0,MOD(BM$12,$G49)=0,BM$12&lt;'Allgemeine Info'!$H$15),($I49+$J49)*((1+$D$4)^BM$12),0))))</f>
        <v>0</v>
      </c>
      <c r="BN49" s="235">
        <f>IF(OR($E49="",$F49="",$G49="",'Allgemeine Info'!$H$15=""),0,IF(AND(BN$11&lt;&gt;0,BN$11&lt;='Allgemeine Info'!$H$15),($E49+$F49)*$I49*(1+$D$4)^BN$11,IF(BN$12='Allgemeine Info'!$H$15,$J49*(1+$D$4)^BN$12,IF(AND(BN$12&lt;&gt;0,MOD(BN$12,$G49)=0,BN$12&lt;'Allgemeine Info'!$H$15),($I49+$J49)*((1+$D$4)^BN$12),0))))</f>
        <v>0</v>
      </c>
      <c r="BO49" s="235">
        <f>IF(OR($E49="",$F49="",$G49="",'Allgemeine Info'!$H$15=""),0,IF(AND(BO$11&lt;&gt;0,BO$11&lt;='Allgemeine Info'!$H$15),($E49+$F49)*$I49*(1+$D$4)^BO$11,IF(BO$12='Allgemeine Info'!$H$15,$J49*(1+$D$4)^BO$12,IF(AND(BO$12&lt;&gt;0,MOD(BO$12,$G49)=0,BO$12&lt;'Allgemeine Info'!$H$15),($I49+$J49)*((1+$D$4)^BO$12),0))))</f>
        <v>0</v>
      </c>
      <c r="BP49" s="235">
        <f>IF(OR($E49="",$F49="",$G49="",'Allgemeine Info'!$H$15=""),0,IF(AND(BP$11&lt;&gt;0,BP$11&lt;='Allgemeine Info'!$H$15),($E49+$F49)*$I49*(1+$D$4)^BP$11,IF(BP$12='Allgemeine Info'!$H$15,$J49*(1+$D$4)^BP$12,IF(AND(BP$12&lt;&gt;0,MOD(BP$12,$G49)=0,BP$12&lt;'Allgemeine Info'!$H$15),($I49+$J49)*((1+$D$4)^BP$12),0))))</f>
        <v>0</v>
      </c>
      <c r="BQ49" s="235">
        <f>IF(OR($E49="",$F49="",$G49="",'Allgemeine Info'!$H$15=""),0,IF(AND(BQ$11&lt;&gt;0,BQ$11&lt;='Allgemeine Info'!$H$15),($E49+$F49)*$I49*(1+$D$4)^BQ$11,IF(BQ$12='Allgemeine Info'!$H$15,$J49*(1+$D$4)^BQ$12,IF(AND(BQ$12&lt;&gt;0,MOD(BQ$12,$G49)=0,BQ$12&lt;'Allgemeine Info'!$H$15),($I49+$J49)*((1+$D$4)^BQ$12),0))))</f>
        <v>0</v>
      </c>
      <c r="BR49" s="235">
        <f>IF(OR($E49="",$F49="",$G49="",'Allgemeine Info'!$H$15=""),0,IF(AND(BR$11&lt;&gt;0,BR$11&lt;='Allgemeine Info'!$H$15),($E49+$F49)*$I49*(1+$D$4)^BR$11,IF(BR$12='Allgemeine Info'!$H$15,$J49*(1+$D$4)^BR$12,IF(AND(BR$12&lt;&gt;0,MOD(BR$12,$G49)=0,BR$12&lt;'Allgemeine Info'!$H$15),($I49+$J49)*((1+$D$4)^BR$12),0))))</f>
        <v>0</v>
      </c>
      <c r="BS49" s="235">
        <f>IF(OR($E49="",$F49="",$G49="",'Allgemeine Info'!$H$15=""),0,IF(AND(BS$11&lt;&gt;0,BS$11&lt;='Allgemeine Info'!$H$15),($E49+$F49)*$I49*(1+$D$4)^BS$11,IF(BS$12='Allgemeine Info'!$H$15,$J49*(1+$D$4)^BS$12,IF(AND(BS$12&lt;&gt;0,MOD(BS$12,$G49)=0,BS$12&lt;'Allgemeine Info'!$H$15),($I49+$J49)*((1+$D$4)^BS$12),0))))</f>
        <v>0</v>
      </c>
      <c r="BT49" s="235">
        <f>IF(OR($E49="",$F49="",$G49="",'Allgemeine Info'!$H$15=""),0,IF(AND(BT$11&lt;&gt;0,BT$11&lt;='Allgemeine Info'!$H$15),($E49+$F49)*$I49*(1+$D$4)^BT$11,IF(BT$12='Allgemeine Info'!$H$15,$J49*(1+$D$4)^BT$12,IF(AND(BT$12&lt;&gt;0,MOD(BT$12,$G49)=0,BT$12&lt;'Allgemeine Info'!$H$15),($I49+$J49)*((1+$D$4)^BT$12),0))))</f>
        <v>0</v>
      </c>
      <c r="BU49" s="235">
        <f>IF(OR($E49="",$F49="",$G49="",'Allgemeine Info'!$H$15=""),0,IF(AND(BU$11&lt;&gt;0,BU$11&lt;='Allgemeine Info'!$H$15),($E49+$F49)*$I49*(1+$D$4)^BU$11,IF(BU$12='Allgemeine Info'!$H$15,$J49*(1+$D$4)^BU$12,IF(AND(BU$12&lt;&gt;0,MOD(BU$12,$G49)=0,BU$12&lt;'Allgemeine Info'!$H$15),($I49+$J49)*((1+$D$4)^BU$12),0))))</f>
        <v>0</v>
      </c>
      <c r="BV49" s="235">
        <f>IF(OR($E49="",$F49="",$G49="",'Allgemeine Info'!$H$15=""),0,IF(AND(BV$11&lt;&gt;0,BV$11&lt;='Allgemeine Info'!$H$15),($E49+$F49)*$I49*(1+$D$4)^BV$11,IF(BV$12='Allgemeine Info'!$H$15,$J49*(1+$D$4)^BV$12,IF(AND(BV$12&lt;&gt;0,MOD(BV$12,$G49)=0,BV$12&lt;'Allgemeine Info'!$H$15),($I49+$J49)*((1+$D$4)^BV$12),0))))</f>
        <v>0</v>
      </c>
      <c r="BW49" s="235">
        <f>IF(OR($E49="",$F49="",$G49="",'Allgemeine Info'!$H$15=""),0,IF(AND(BW$11&lt;&gt;0,BW$11&lt;='Allgemeine Info'!$H$15),($E49+$F49)*$I49*(1+$D$4)^BW$11,IF(BW$12='Allgemeine Info'!$H$15,$J49*(1+$D$4)^BW$12,IF(AND(BW$12&lt;&gt;0,MOD(BW$12,$G49)=0,BW$12&lt;'Allgemeine Info'!$H$15),($I49+$J49)*((1+$D$4)^BW$12),0))))</f>
        <v>0</v>
      </c>
      <c r="BX49" s="235">
        <f>IF(OR($E49="",$F49="",$G49="",'Allgemeine Info'!$H$15=""),0,IF(AND(BX$11&lt;&gt;0,BX$11&lt;='Allgemeine Info'!$H$15),($E49+$F49)*$I49*(1+$D$4)^BX$11,IF(BX$12='Allgemeine Info'!$H$15,$J49*(1+$D$4)^BX$12,IF(AND(BX$12&lt;&gt;0,MOD(BX$12,$G49)=0,BX$12&lt;'Allgemeine Info'!$H$15),($I49+$J49)*((1+$D$4)^BX$12),0))))</f>
        <v>0</v>
      </c>
      <c r="BY49" s="235">
        <f>IF(OR($E49="",$F49="",$G49="",'Allgemeine Info'!$H$15=""),0,IF(AND(BY$11&lt;&gt;0,BY$11&lt;='Allgemeine Info'!$H$15),($E49+$F49)*$I49*(1+$D$4)^BY$11,IF(BY$12='Allgemeine Info'!$H$15,$J49*(1+$D$4)^BY$12,IF(AND(BY$12&lt;&gt;0,MOD(BY$12,$G49)=0,BY$12&lt;'Allgemeine Info'!$H$15),($I49+$J49)*((1+$D$4)^BY$12),0))))</f>
        <v>0</v>
      </c>
      <c r="BZ49" s="235">
        <f>IF(OR($E49="",$F49="",$G49="",'Allgemeine Info'!$H$15=""),0,IF(AND(BZ$11&lt;&gt;0,BZ$11&lt;='Allgemeine Info'!$H$15),($E49+$F49)*$I49*(1+$D$4)^BZ$11,IF(BZ$12='Allgemeine Info'!$H$15,$J49*(1+$D$4)^BZ$12,IF(AND(BZ$12&lt;&gt;0,MOD(BZ$12,$G49)=0,BZ$12&lt;'Allgemeine Info'!$H$15),($I49+$J49)*((1+$D$4)^BZ$12),0))))</f>
        <v>0</v>
      </c>
      <c r="CA49" s="235">
        <f>IF(OR($E49="",$F49="",$G49="",'Allgemeine Info'!$H$15=""),0,IF(AND(CA$11&lt;&gt;0,CA$11&lt;='Allgemeine Info'!$H$15),($E49+$F49)*$I49*(1+$D$4)^CA$11,IF(CA$12='Allgemeine Info'!$H$15,$J49*(1+$D$4)^CA$12,IF(AND(CA$12&lt;&gt;0,MOD(CA$12,$G49)=0,CA$12&lt;'Allgemeine Info'!$H$15),($I49+$J49)*((1+$D$4)^CA$12),0))))</f>
        <v>0</v>
      </c>
      <c r="CB49" s="235">
        <f>IF(OR($E49="",$F49="",$G49="",'Allgemeine Info'!$H$15=""),0,IF(AND(CB$11&lt;&gt;0,CB$11&lt;='Allgemeine Info'!$H$15),($E49+$F49)*$I49*(1+$D$4)^CB$11,IF(CB$12='Allgemeine Info'!$H$15,$J49*(1+$D$4)^CB$12,IF(AND(CB$12&lt;&gt;0,MOD(CB$12,$G49)=0,CB$12&lt;'Allgemeine Info'!$H$15),($I49+$J49)*((1+$D$4)^CB$12),0))))</f>
        <v>0</v>
      </c>
      <c r="CC49" s="235">
        <f>IF(OR($E49="",$F49="",$G49="",'Allgemeine Info'!$H$15=""),0,IF(AND(CC$11&lt;&gt;0,CC$11&lt;='Allgemeine Info'!$H$15),($E49+$F49)*$I49*(1+$D$4)^CC$11,IF(CC$12='Allgemeine Info'!$H$15,$J49*(1+$D$4)^CC$12,IF(AND(CC$12&lt;&gt;0,MOD(CC$12,$G49)=0,CC$12&lt;'Allgemeine Info'!$H$15),($I49+$J49)*((1+$D$4)^CC$12),0))))</f>
        <v>0</v>
      </c>
      <c r="CD49" s="235">
        <f>IF(OR($E49="",$F49="",$G49="",'Allgemeine Info'!$H$15=""),0,IF(AND(CD$11&lt;&gt;0,CD$11&lt;='Allgemeine Info'!$H$15),($E49+$F49)*$I49*(1+$D$4)^CD$11,IF(CD$12='Allgemeine Info'!$H$15,$J49*(1+$D$4)^CD$12,IF(AND(CD$12&lt;&gt;0,MOD(CD$12,$G49)=0,CD$12&lt;'Allgemeine Info'!$H$15),($I49+$J49)*((1+$D$4)^CD$12),0))))</f>
        <v>0</v>
      </c>
      <c r="CE49" s="235">
        <f>IF(OR($E49="",$F49="",$G49="",'Allgemeine Info'!$H$15=""),0,IF(AND(CE$11&lt;&gt;0,CE$11&lt;='Allgemeine Info'!$H$15),($E49+$F49)*$I49*(1+$D$4)^CE$11,IF(CE$12='Allgemeine Info'!$H$15,$J49*(1+$D$4)^CE$12,IF(AND(CE$12&lt;&gt;0,MOD(CE$12,$G49)=0,CE$12&lt;'Allgemeine Info'!$H$15),($I49+$J49)*((1+$D$4)^CE$12),0))))</f>
        <v>0</v>
      </c>
      <c r="CF49" s="235">
        <f>IF(OR($E49="",$F49="",$G49="",'Allgemeine Info'!$H$15=""),0,IF(AND(CF$11&lt;&gt;0,CF$11&lt;='Allgemeine Info'!$H$15),($E49+$F49)*$I49*(1+$D$4)^CF$11,IF(CF$12='Allgemeine Info'!$H$15,$J49*(1+$D$4)^CF$12,IF(AND(CF$12&lt;&gt;0,MOD(CF$12,$G49)=0,CF$12&lt;'Allgemeine Info'!$H$15),($I49+$J49)*((1+$D$4)^CF$12),0))))</f>
        <v>0</v>
      </c>
      <c r="CG49" s="235">
        <f>IF(OR($E49="",$F49="",$G49="",'Allgemeine Info'!$H$15=""),0,IF(AND(CG$11&lt;&gt;0,CG$11&lt;='Allgemeine Info'!$H$15),($E49+$F49)*$I49*(1+$D$4)^CG$11,IF(CG$12='Allgemeine Info'!$H$15,$J49*(1+$D$4)^CG$12,IF(AND(CG$12&lt;&gt;0,MOD(CG$12,$G49)=0,CG$12&lt;'Allgemeine Info'!$H$15),($I49+$J49)*((1+$D$4)^CG$12),0))))</f>
        <v>0</v>
      </c>
      <c r="CH49" s="235">
        <f>IF(OR($E49="",$F49="",$G49="",'Allgemeine Info'!$H$15=""),0,IF(AND(CH$11&lt;&gt;0,CH$11&lt;='Allgemeine Info'!$H$15),($E49+$F49)*$I49*(1+$D$4)^CH$11,IF(CH$12='Allgemeine Info'!$H$15,$J49*(1+$D$4)^CH$12,IF(AND(CH$12&lt;&gt;0,MOD(CH$12,$G49)=0,CH$12&lt;'Allgemeine Info'!$H$15),($I49+$J49)*((1+$D$4)^CH$12),0))))</f>
        <v>0</v>
      </c>
      <c r="CI49" s="235">
        <f>IF(OR($E49="",$F49="",$G49="",'Allgemeine Info'!$H$15=""),0,IF(AND(CI$11&lt;&gt;0,CI$11&lt;='Allgemeine Info'!$H$15),($E49+$F49)*$I49*(1+$D$4)^CI$11,IF(CI$12='Allgemeine Info'!$H$15,$J49*(1+$D$4)^CI$12,IF(AND(CI$12&lt;&gt;0,MOD(CI$12,$G49)=0,CI$12&lt;'Allgemeine Info'!$H$15),($I49+$J49)*((1+$D$4)^CI$12),0))))</f>
        <v>0</v>
      </c>
      <c r="CJ49" s="235">
        <f>IF(OR($E49="",$F49="",$G49="",'Allgemeine Info'!$H$15=""),0,IF(AND(CJ$11&lt;&gt;0,CJ$11&lt;='Allgemeine Info'!$H$15),($E49+$F49)*$I49*(1+$D$4)^CJ$11,IF(CJ$12='Allgemeine Info'!$H$15,$J49*(1+$D$4)^CJ$12,IF(AND(CJ$12&lt;&gt;0,MOD(CJ$12,$G49)=0,CJ$12&lt;'Allgemeine Info'!$H$15),($I49+$J49)*((1+$D$4)^CJ$12),0))))</f>
        <v>0</v>
      </c>
      <c r="CK49" s="235">
        <f>IF(OR($E49="",$F49="",$G49="",'Allgemeine Info'!$H$15=""),0,IF(AND(CK$11&lt;&gt;0,CK$11&lt;='Allgemeine Info'!$H$15),($E49+$F49)*$I49*(1+$D$4)^CK$11,IF(CK$12='Allgemeine Info'!$H$15,$J49*(1+$D$4)^CK$12,IF(AND(CK$12&lt;&gt;0,MOD(CK$12,$G49)=0,CK$12&lt;'Allgemeine Info'!$H$15),($I49+$J49)*((1+$D$4)^CK$12),0))))</f>
        <v>0</v>
      </c>
      <c r="CL49" s="235">
        <f>IF(OR($E49="",$F49="",$G49="",'Allgemeine Info'!$H$15=""),0,IF(AND(CL$11&lt;&gt;0,CL$11&lt;='Allgemeine Info'!$H$15),($E49+$F49)*$I49*(1+$D$4)^CL$11,IF(CL$12='Allgemeine Info'!$H$15,$J49*(1+$D$4)^CL$12,IF(AND(CL$12&lt;&gt;0,MOD(CL$12,$G49)=0,CL$12&lt;'Allgemeine Info'!$H$15),($I49+$J49)*((1+$D$4)^CL$12),0))))</f>
        <v>0</v>
      </c>
      <c r="CM49" s="235">
        <f>IF(OR($E49="",$F49="",$G49="",'Allgemeine Info'!$H$15=""),0,IF(AND(CM$11&lt;&gt;0,CM$11&lt;='Allgemeine Info'!$H$15),($E49+$F49)*$I49*(1+$D$4)^CM$11,IF(CM$12='Allgemeine Info'!$H$15,$J49*(1+$D$4)^CM$12,IF(AND(CM$12&lt;&gt;0,MOD(CM$12,$G49)=0,CM$12&lt;'Allgemeine Info'!$H$15),($I49+$J49)*((1+$D$4)^CM$12),0))))</f>
        <v>0</v>
      </c>
      <c r="CN49" s="235">
        <f>IF(OR($E49="",$F49="",$G49="",'Allgemeine Info'!$H$15=""),0,IF(AND(CN$11&lt;&gt;0,CN$11&lt;='Allgemeine Info'!$H$15),($E49+$F49)*$I49*(1+$D$4)^CN$11,IF(CN$12='Allgemeine Info'!$H$15,$J49*(1+$D$4)^CN$12,IF(AND(CN$12&lt;&gt;0,MOD(CN$12,$G49)=0,CN$12&lt;'Allgemeine Info'!$H$15),($I49+$J49)*((1+$D$4)^CN$12),0))))</f>
        <v>0</v>
      </c>
      <c r="CO49" s="235">
        <f>IF(OR($E49="",$F49="",$G49="",'Allgemeine Info'!$H$15=""),0,IF(AND(CO$11&lt;&gt;0,CO$11&lt;='Allgemeine Info'!$H$15),($E49+$F49)*$I49*(1+$D$4)^CO$11,IF(CO$12='Allgemeine Info'!$H$15,$J49*(1+$D$4)^CO$12,IF(AND(CO$12&lt;&gt;0,MOD(CO$12,$G49)=0,CO$12&lt;'Allgemeine Info'!$H$15),($I49+$J49)*((1+$D$4)^CO$12),0))))</f>
        <v>0</v>
      </c>
      <c r="CP49" s="235">
        <f>IF(OR($E49="",$F49="",$G49="",'Allgemeine Info'!$H$15=""),0,IF(AND(CP$11&lt;&gt;0,CP$11&lt;='Allgemeine Info'!$H$15),($E49+$F49)*$I49*(1+$D$4)^CP$11,IF(CP$12='Allgemeine Info'!$H$15,$J49*(1+$D$4)^CP$12,IF(AND(CP$12&lt;&gt;0,MOD(CP$12,$G49)=0,CP$12&lt;'Allgemeine Info'!$H$15),($I49+$J49)*((1+$D$4)^CP$12),0))))</f>
        <v>0</v>
      </c>
      <c r="CQ49" s="235">
        <f>IF(OR($E49="",$F49="",$G49="",'Allgemeine Info'!$H$15=""),0,IF(AND(CQ$11&lt;&gt;0,CQ$11&lt;='Allgemeine Info'!$H$15),($E49+$F49)*$I49*(1+$D$4)^CQ$11,IF(CQ$12='Allgemeine Info'!$H$15,$J49*(1+$D$4)^CQ$12,IF(AND(CQ$12&lt;&gt;0,MOD(CQ$12,$G49)=0,CQ$12&lt;'Allgemeine Info'!$H$15),($I49+$J49)*((1+$D$4)^CQ$12),0))))</f>
        <v>0</v>
      </c>
      <c r="CR49" s="235">
        <f>IF(OR($E49="",$F49="",$G49="",'Allgemeine Info'!$H$15=""),0,IF(AND(CR$11&lt;&gt;0,CR$11&lt;='Allgemeine Info'!$H$15),($E49+$F49)*$I49*(1+$D$4)^CR$11,IF(CR$12='Allgemeine Info'!$H$15,$J49*(1+$D$4)^CR$12,IF(AND(CR$12&lt;&gt;0,MOD(CR$12,$G49)=0,CR$12&lt;'Allgemeine Info'!$H$15),($I49+$J49)*((1+$D$4)^CR$12),0))))</f>
        <v>0</v>
      </c>
      <c r="CS49" s="235">
        <f>IF(OR($E49="",$F49="",$G49="",'Allgemeine Info'!$H$15=""),0,IF(AND(CS$11&lt;&gt;0,CS$11&lt;='Allgemeine Info'!$H$15),($E49+$F49)*$I49*(1+$D$4)^CS$11,IF(CS$12='Allgemeine Info'!$H$15,$J49*(1+$D$4)^CS$12,IF(AND(CS$12&lt;&gt;0,MOD(CS$12,$G49)=0,CS$12&lt;'Allgemeine Info'!$H$15),($I49+$J49)*((1+$D$4)^CS$12),0))))</f>
        <v>0</v>
      </c>
      <c r="CT49" s="235">
        <f>IF(OR($E49="",$F49="",$G49="",'Allgemeine Info'!$H$15=""),0,IF(AND(CT$11&lt;&gt;0,CT$11&lt;='Allgemeine Info'!$H$15),($E49+$F49)*$I49*(1+$D$4)^CT$11,IF(CT$12='Allgemeine Info'!$H$15,$J49*(1+$D$4)^CT$12,IF(AND(CT$12&lt;&gt;0,MOD(CT$12,$G49)=0,CT$12&lt;'Allgemeine Info'!$H$15),($I49+$J49)*((1+$D$4)^CT$12),0))))</f>
        <v>0</v>
      </c>
      <c r="CU49" s="235">
        <f>IF(OR($E49="",$F49="",$G49="",'Allgemeine Info'!$H$15=""),0,IF(AND(CU$11&lt;&gt;0,CU$11&lt;='Allgemeine Info'!$H$15),($E49+$F49)*$I49*(1+$D$4)^CU$11,IF(CU$12='Allgemeine Info'!$H$15,$J49*(1+$D$4)^CU$12,IF(AND(CU$12&lt;&gt;0,MOD(CU$12,$G49)=0,CU$12&lt;'Allgemeine Info'!$H$15),($I49+$J49)*((1+$D$4)^CU$12),0))))</f>
        <v>0</v>
      </c>
      <c r="CV49" s="235">
        <f>IF(OR($E49="",$F49="",$G49="",'Allgemeine Info'!$H$15=""),0,IF(AND(CV$11&lt;&gt;0,CV$11&lt;='Allgemeine Info'!$H$15),($E49+$F49)*$I49*(1+$D$4)^CV$11,IF(CV$12='Allgemeine Info'!$H$15,$J49*(1+$D$4)^CV$12,IF(AND(CV$12&lt;&gt;0,MOD(CV$12,$G49)=0,CV$12&lt;'Allgemeine Info'!$H$15),($I49+$J49)*((1+$D$4)^CV$12),0))))</f>
        <v>0</v>
      </c>
      <c r="CW49" s="235">
        <f>IF(OR($E49="",$F49="",$G49="",'Allgemeine Info'!$H$15=""),0,IF(AND(CW$11&lt;&gt;0,CW$11&lt;='Allgemeine Info'!$H$15),($E49+$F49)*$I49*(1+$D$4)^CW$11,IF(CW$12='Allgemeine Info'!$H$15,$J49*(1+$D$4)^CW$12,IF(AND(CW$12&lt;&gt;0,MOD(CW$12,$G49)=0,CW$12&lt;'Allgemeine Info'!$H$15),($I49+$J49)*((1+$D$4)^CW$12),0))))</f>
        <v>0</v>
      </c>
      <c r="CX49" s="235">
        <f>IF(OR($E49="",$F49="",$G49="",'Allgemeine Info'!$H$15=""),0,IF(AND(CX$11&lt;&gt;0,CX$11&lt;='Allgemeine Info'!$H$15),($E49+$F49)*$I49*(1+$D$4)^CX$11,IF(CX$12='Allgemeine Info'!$H$15,$J49*(1+$D$4)^CX$12,IF(AND(CX$12&lt;&gt;0,MOD(CX$12,$G49)=0,CX$12&lt;'Allgemeine Info'!$H$15),($I49+$J49)*((1+$D$4)^CX$12),0))))</f>
        <v>0</v>
      </c>
      <c r="CY49" s="235">
        <f>IF(OR($E49="",$F49="",$G49="",'Allgemeine Info'!$H$15=""),0,IF(AND(CY$11&lt;&gt;0,CY$11&lt;='Allgemeine Info'!$H$15),($E49+$F49)*$I49*(1+$D$4)^CY$11,IF(CY$12='Allgemeine Info'!$H$15,$J49*(1+$D$4)^CY$12,IF(AND(CY$12&lt;&gt;0,MOD(CY$12,$G49)=0,CY$12&lt;'Allgemeine Info'!$H$15),($I49+$J49)*((1+$D$4)^CY$12),0))))</f>
        <v>0</v>
      </c>
      <c r="CZ49" s="235">
        <f>IF(OR($E49="",$F49="",$G49="",'Allgemeine Info'!$H$15=""),0,IF(AND(CZ$11&lt;&gt;0,CZ$11&lt;='Allgemeine Info'!$H$15),($E49+$F49)*$I49*(1+$D$4)^CZ$11,IF(CZ$12='Allgemeine Info'!$H$15,$J49*(1+$D$4)^CZ$12,IF(AND(CZ$12&lt;&gt;0,MOD(CZ$12,$G49)=0,CZ$12&lt;'Allgemeine Info'!$H$15),($I49+$J49)*((1+$D$4)^CZ$12),0))))</f>
        <v>0</v>
      </c>
      <c r="DA49" s="235">
        <f>IF(OR($E49="",$F49="",$G49="",'Allgemeine Info'!$H$15=""),0,IF(AND(DA$11&lt;&gt;0,DA$11&lt;='Allgemeine Info'!$H$15),($E49+$F49)*$I49*(1+$D$4)^DA$11,IF(DA$12='Allgemeine Info'!$H$15,$J49*(1+$D$4)^DA$12,IF(AND(DA$12&lt;&gt;0,MOD(DA$12,$G49)=0,DA$12&lt;'Allgemeine Info'!$H$15),($I49+$J49)*((1+$D$4)^DA$12),0))))</f>
        <v>0</v>
      </c>
      <c r="DB49" s="235">
        <f>IF(OR($E49="",$F49="",$G49="",'Allgemeine Info'!$H$15=""),0,IF(AND(DB$11&lt;&gt;0,DB$11&lt;='Allgemeine Info'!$H$15),($E49+$F49)*$I49*(1+$D$4)^DB$11,IF(DB$12='Allgemeine Info'!$H$15,$J49*(1+$D$4)^DB$12,IF(AND(DB$12&lt;&gt;0,MOD(DB$12,$G49)=0,DB$12&lt;'Allgemeine Info'!$H$15),($I49+$J49)*((1+$D$4)^DB$12),0))))</f>
        <v>0</v>
      </c>
      <c r="DC49" s="235">
        <f>IF(OR($E49="",$F49="",$G49="",'Allgemeine Info'!$H$15=""),0,IF(AND(DC$11&lt;&gt;0,DC$11&lt;='Allgemeine Info'!$H$15),($E49+$F49)*$I49*(1+$D$4)^DC$11,IF(DC$12='Allgemeine Info'!$H$15,$J49*(1+$D$4)^DC$12,IF(AND(DC$12&lt;&gt;0,MOD(DC$12,$G49)=0,DC$12&lt;'Allgemeine Info'!$H$15),($I49+$J49)*((1+$D$4)^DC$12),0))))</f>
        <v>0</v>
      </c>
      <c r="DD49" s="235">
        <f>IF(OR($E49="",$F49="",$G49="",'Allgemeine Info'!$H$15=""),0,IF(AND(DD$11&lt;&gt;0,DD$11&lt;='Allgemeine Info'!$H$15),($E49+$F49)*$I49*(1+$D$4)^DD$11,IF(DD$12='Allgemeine Info'!$H$15,$J49*(1+$D$4)^DD$12,IF(AND(DD$12&lt;&gt;0,MOD(DD$12,$G49)=0,DD$12&lt;'Allgemeine Info'!$H$15),($I49+$J49)*((1+$D$4)^DD$12),0))))</f>
        <v>0</v>
      </c>
      <c r="DE49" s="235">
        <f>IF(OR($E49="",$F49="",$G49="",'Allgemeine Info'!$H$15=""),0,IF(AND(DE$11&lt;&gt;0,DE$11&lt;='Allgemeine Info'!$H$15),($E49+$F49)*$I49*(1+$D$4)^DE$11,IF(DE$12='Allgemeine Info'!$H$15,$J49*(1+$D$4)^DE$12,IF(AND(DE$12&lt;&gt;0,MOD(DE$12,$G49)=0,DE$12&lt;'Allgemeine Info'!$H$15),($I49+$J49)*((1+$D$4)^DE$12),0))))</f>
        <v>0</v>
      </c>
      <c r="DF49" s="235">
        <f>IF(OR($E49="",$F49="",$G49="",'Allgemeine Info'!$H$15=""),0,IF(AND(DF$11&lt;&gt;0,DF$11&lt;='Allgemeine Info'!$H$15),($E49+$F49)*$I49*(1+$D$4)^DF$11,IF(DF$12='Allgemeine Info'!$H$15,$J49*(1+$D$4)^DF$12,IF(AND(DF$12&lt;&gt;0,MOD(DF$12,$G49)=0,DF$12&lt;'Allgemeine Info'!$H$15),($I49+$J49)*((1+$D$4)^DF$12),0))))</f>
        <v>0</v>
      </c>
      <c r="DG49" s="235">
        <f>IF(OR($E49="",$F49="",$G49="",'Allgemeine Info'!$H$15=""),0,IF(AND(DG$11&lt;&gt;0,DG$11&lt;='Allgemeine Info'!$H$15),($E49+$F49)*$I49*(1+$D$4)^DG$11,IF(DG$12='Allgemeine Info'!$H$15,$J49*(1+$D$4)^DG$12,IF(AND(DG$12&lt;&gt;0,MOD(DG$12,$G49)=0,DG$12&lt;'Allgemeine Info'!$H$15),($I49+$J49)*((1+$D$4)^DG$12),0))))</f>
        <v>0</v>
      </c>
      <c r="DH49" s="235">
        <f>IF(OR($E49="",$F49="",$G49="",'Allgemeine Info'!$H$15=""),0,IF(AND(DH$11&lt;&gt;0,DH$11&lt;='Allgemeine Info'!$H$15),($E49+$F49)*$I49*(1+$D$4)^DH$11,IF(DH$12='Allgemeine Info'!$H$15,$J49*(1+$D$4)^DH$12,IF(AND(DH$12&lt;&gt;0,MOD(DH$12,$G49)=0,DH$12&lt;'Allgemeine Info'!$H$15),($I49+$J49)*((1+$D$4)^DH$12),0))))</f>
        <v>0</v>
      </c>
      <c r="DI49" s="235">
        <f>IF(OR($E49="",$F49="",$G49="",'Allgemeine Info'!$H$15=""),0,IF(AND(DI$11&lt;&gt;0,DI$11&lt;='Allgemeine Info'!$H$15),($E49+$F49)*$I49*(1+$D$4)^DI$11,IF(DI$12='Allgemeine Info'!$H$15,$J49*(1+$D$4)^DI$12,IF(AND(DI$12&lt;&gt;0,MOD(DI$12,$G49)=0,DI$12&lt;'Allgemeine Info'!$H$15),($I49+$J49)*((1+$D$4)^DI$12),0))))</f>
        <v>0</v>
      </c>
      <c r="DJ49" s="235">
        <f>IF(OR($E49="",$F49="",$G49="",'Allgemeine Info'!$H$15=""),0,IF(AND(DJ$11&lt;&gt;0,DJ$11&lt;='Allgemeine Info'!$H$15),($E49+$F49)*$I49*(1+$D$4)^DJ$11,IF(DJ$12='Allgemeine Info'!$H$15,$J49*(1+$D$4)^DJ$12,IF(AND(DJ$12&lt;&gt;0,MOD(DJ$12,$G49)=0,DJ$12&lt;'Allgemeine Info'!$H$15),($I49+$J49)*((1+$D$4)^DJ$12),0))))</f>
        <v>0</v>
      </c>
      <c r="DK49" s="235">
        <f>IF(OR($E49="",$F49="",$G49="",'Allgemeine Info'!$H$15=""),0,IF(AND(DK$11&lt;&gt;0,DK$11&lt;='Allgemeine Info'!$H$15),($E49+$F49)*$I49*(1+$D$4)^DK$11,IF(DK$12='Allgemeine Info'!$H$15,$J49*(1+$D$4)^DK$12,IF(AND(DK$12&lt;&gt;0,MOD(DK$12,$G49)=0,DK$12&lt;'Allgemeine Info'!$H$15),($I49+$J49)*((1+$D$4)^DK$12),0))))</f>
        <v>0</v>
      </c>
      <c r="DL49" s="235">
        <f>IF(OR($E49="",$F49="",$G49="",'Allgemeine Info'!$H$15=""),0,IF(AND(DL$11&lt;&gt;0,DL$11&lt;='Allgemeine Info'!$H$15),($E49+$F49)*$I49*(1+$D$4)^DL$11,IF(DL$12='Allgemeine Info'!$H$15,$J49*(1+$D$4)^DL$12,IF(AND(DL$12&lt;&gt;0,MOD(DL$12,$G49)=0,DL$12&lt;'Allgemeine Info'!$H$15),($I49+$J49)*((1+$D$4)^DL$12),0))))</f>
        <v>0</v>
      </c>
      <c r="DM49" s="235">
        <f>IF(OR($E49="",$F49="",$G49="",'Allgemeine Info'!$H$15=""),0,IF(AND(DM$11&lt;&gt;0,DM$11&lt;='Allgemeine Info'!$H$15),($E49+$F49)*$I49*(1+$D$4)^DM$11,IF(DM$12='Allgemeine Info'!$H$15,$J49*(1+$D$4)^DM$12,IF(AND(DM$12&lt;&gt;0,MOD(DM$12,$G49)=0,DM$12&lt;'Allgemeine Info'!$H$15),($I49+$J49)*((1+$D$4)^DM$12),0))))</f>
        <v>0</v>
      </c>
      <c r="DN49" s="235">
        <f>IF(OR($E49="",$F49="",$G49="",'Allgemeine Info'!$H$15=""),0,IF(AND(DN$11&lt;&gt;0,DN$11&lt;='Allgemeine Info'!$H$15),($E49+$F49)*$I49*(1+$D$4)^DN$11,IF(DN$12='Allgemeine Info'!$H$15,$J49*(1+$D$4)^DN$12,IF(AND(DN$12&lt;&gt;0,MOD(DN$12,$G49)=0,DN$12&lt;'Allgemeine Info'!$H$15),($I49+$J49)*((1+$D$4)^DN$12),0))))</f>
        <v>0</v>
      </c>
      <c r="DO49" s="235">
        <f>IF(OR($E49="",$F49="",$G49="",'Allgemeine Info'!$H$15=""),0,IF(AND(DO$11&lt;&gt;0,DO$11&lt;='Allgemeine Info'!$H$15),($E49+$F49)*$I49*(1+$D$4)^DO$11,IF(DO$12='Allgemeine Info'!$H$15,$J49*(1+$D$4)^DO$12,IF(AND(DO$12&lt;&gt;0,MOD(DO$12,$G49)=0,DO$12&lt;'Allgemeine Info'!$H$15),($I49+$J49)*((1+$D$4)^DO$12),0))))</f>
        <v>0</v>
      </c>
      <c r="DP49" s="235">
        <f>IF(OR($E49="",$F49="",$G49="",'Allgemeine Info'!$H$15=""),0,IF(AND(DP$11&lt;&gt;0,DP$11&lt;='Allgemeine Info'!$H$15),($E49+$F49)*$I49*(1+$D$4)^DP$11,IF(DP$12='Allgemeine Info'!$H$15,$J49*(1+$D$4)^DP$12,IF(AND(DP$12&lt;&gt;0,MOD(DP$12,$G49)=0,DP$12&lt;'Allgemeine Info'!$H$15),($I49+$J49)*((1+$D$4)^DP$12),0))))</f>
        <v>0</v>
      </c>
      <c r="DQ49" s="235">
        <f>IF(OR($E49="",$F49="",$G49="",'Allgemeine Info'!$H$15=""),0,IF(AND(DQ$11&lt;&gt;0,DQ$11&lt;='Allgemeine Info'!$H$15),($E49+$F49)*$I49*(1+$D$4)^DQ$11,IF(DQ$12='Allgemeine Info'!$H$15,$J49*(1+$D$4)^DQ$12,IF(AND(DQ$12&lt;&gt;0,MOD(DQ$12,$G49)=0,DQ$12&lt;'Allgemeine Info'!$H$15),($I49+$J49)*((1+$D$4)^DQ$12),0))))</f>
        <v>0</v>
      </c>
      <c r="DR49" s="235">
        <f>IF(OR($E49="",$F49="",$G49="",'Allgemeine Info'!$H$15=""),0,IF(AND(DR$11&lt;&gt;0,DR$11&lt;='Allgemeine Info'!$H$15),($E49+$F49)*$I49*(1+$D$4)^DR$11,IF(DR$12='Allgemeine Info'!$H$15,$J49*(1+$D$4)^DR$12,IF(AND(DR$12&lt;&gt;0,MOD(DR$12,$G49)=0,DR$12&lt;'Allgemeine Info'!$H$15),($I49+$J49)*((1+$D$4)^DR$12),0))))</f>
        <v>0</v>
      </c>
      <c r="DS49" s="235">
        <f>IF(OR($E49="",$F49="",$G49="",'Allgemeine Info'!$H$15=""),0,IF(AND(DS$11&lt;&gt;0,DS$11&lt;='Allgemeine Info'!$H$15),($E49+$F49)*$I49*(1+$D$4)^DS$11,IF(DS$12='Allgemeine Info'!$H$15,$J49*(1+$D$4)^DS$12,IF(AND(DS$12&lt;&gt;0,MOD(DS$12,$G49)=0,DS$12&lt;'Allgemeine Info'!$H$15),($I49+$J49)*((1+$D$4)^DS$12),0))))</f>
        <v>0</v>
      </c>
      <c r="DT49" s="235">
        <f>IF(OR($E49="",$F49="",$G49="",'Allgemeine Info'!$H$15=""),0,IF(AND(DT$11&lt;&gt;0,DT$11&lt;='Allgemeine Info'!$H$15),($E49+$F49)*$I49*(1+$D$4)^DT$11,IF(DT$12='Allgemeine Info'!$H$15,$J49*(1+$D$4)^DT$12,IF(AND(DT$12&lt;&gt;0,MOD(DT$12,$G49)=0,DT$12&lt;'Allgemeine Info'!$H$15),($I49+$J49)*((1+$D$4)^DT$12),0))))</f>
        <v>0</v>
      </c>
      <c r="DU49" s="235">
        <f>IF(OR($E49="",$F49="",$G49="",'Allgemeine Info'!$H$15=""),0,IF(AND(DU$11&lt;&gt;0,DU$11&lt;='Allgemeine Info'!$H$15),($E49+$F49)*$I49*(1+$D$4)^DU$11,IF(DU$12='Allgemeine Info'!$H$15,$J49*(1+$D$4)^DU$12,IF(AND(DU$12&lt;&gt;0,MOD(DU$12,$G49)=0,DU$12&lt;'Allgemeine Info'!$H$15),($I49+$J49)*((1+$D$4)^DU$12),0))))</f>
        <v>0</v>
      </c>
      <c r="DV49" s="235">
        <f>IF(OR($E49="",$F49="",$G49="",'Allgemeine Info'!$H$15=""),0,IF(AND(DV$11&lt;&gt;0,DV$11&lt;='Allgemeine Info'!$H$15),($E49+$F49)*$I49*(1+$D$4)^DV$11,IF(DV$12='Allgemeine Info'!$H$15,$J49*(1+$D$4)^DV$12,IF(AND(DV$12&lt;&gt;0,MOD(DV$12,$G49)=0,DV$12&lt;'Allgemeine Info'!$H$15),($I49+$J49)*((1+$D$4)^DV$12),0))))</f>
        <v>0</v>
      </c>
      <c r="DW49" s="235">
        <f>IF(OR($E49="",$F49="",$G49="",'Allgemeine Info'!$H$15=""),0,IF(AND(DW$11&lt;&gt;0,DW$11&lt;='Allgemeine Info'!$H$15),($E49+$F49)*$I49*(1+$D$4)^DW$11,IF(DW$12='Allgemeine Info'!$H$15,$J49*(1+$D$4)^DW$12,IF(AND(DW$12&lt;&gt;0,MOD(DW$12,$G49)=0,DW$12&lt;'Allgemeine Info'!$H$15),($I49+$J49)*((1+$D$4)^DW$12),0))))</f>
        <v>0</v>
      </c>
      <c r="DX49" s="235">
        <f>IF(OR($E49="",$F49="",$G49="",'Allgemeine Info'!$H$15=""),0,IF(AND(DX$11&lt;&gt;0,DX$11&lt;='Allgemeine Info'!$H$15),($E49+$F49)*$I49*(1+$D$4)^DX$11,IF(DX$12='Allgemeine Info'!$H$15,$J49*(1+$D$4)^DX$12,IF(AND(DX$12&lt;&gt;0,MOD(DX$12,$G49)=0,DX$12&lt;'Allgemeine Info'!$H$15),($I49+$J49)*((1+$D$4)^DX$12),0))))</f>
        <v>0</v>
      </c>
      <c r="DY49" s="235">
        <f>IF(OR($E49="",$F49="",$G49="",'Allgemeine Info'!$H$15=""),0,IF(AND(DY$11&lt;&gt;0,DY$11&lt;='Allgemeine Info'!$H$15),($E49+$F49)*$I49*(1+$D$4)^DY$11,IF(DY$12='Allgemeine Info'!$H$15,$J49*(1+$D$4)^DY$12,IF(AND(DY$12&lt;&gt;0,MOD(DY$12,$G49)=0,DY$12&lt;'Allgemeine Info'!$H$15),($I49+$J49)*((1+$D$4)^DY$12),0))))</f>
        <v>0</v>
      </c>
      <c r="DZ49" s="235">
        <f>IF(OR($E49="",$F49="",$G49="",'Allgemeine Info'!$H$15=""),0,IF(AND(DZ$11&lt;&gt;0,DZ$11&lt;='Allgemeine Info'!$H$15),($E49+$F49)*$I49*(1+$D$4)^DZ$11,IF(DZ$12='Allgemeine Info'!$H$15,$J49*(1+$D$4)^DZ$12,IF(AND(DZ$12&lt;&gt;0,MOD(DZ$12,$G49)=0,DZ$12&lt;'Allgemeine Info'!$H$15),($I49+$J49)*((1+$D$4)^DZ$12),0))))</f>
        <v>0</v>
      </c>
      <c r="EA49" s="235">
        <f>IF(OR($E49="",$F49="",$G49="",'Allgemeine Info'!$H$15=""),0,IF(AND(EA$11&lt;&gt;0,EA$11&lt;='Allgemeine Info'!$H$15),($E49+$F49)*$I49*(1+$D$4)^EA$11,IF(EA$12='Allgemeine Info'!$H$15,$J49*(1+$D$4)^EA$12,IF(AND(EA$12&lt;&gt;0,MOD(EA$12,$G49)=0,EA$12&lt;'Allgemeine Info'!$H$15),($I49+$J49)*((1+$D$4)^EA$12),0))))</f>
        <v>0</v>
      </c>
      <c r="EB49" s="235">
        <f>IF(OR($E49="",$F49="",$G49="",'Allgemeine Info'!$H$15=""),0,IF(AND(EB$11&lt;&gt;0,EB$11&lt;='Allgemeine Info'!$H$15),($E49+$F49)*$I49*(1+$D$4)^EB$11,IF(EB$12='Allgemeine Info'!$H$15,$J49*(1+$D$4)^EB$12,IF(AND(EB$12&lt;&gt;0,MOD(EB$12,$G49)=0,EB$12&lt;'Allgemeine Info'!$H$15),($I49+$J49)*((1+$D$4)^EB$12),0))))</f>
        <v>0</v>
      </c>
      <c r="EC49" s="235">
        <f>IF(OR($E49="",$F49="",$G49="",'Allgemeine Info'!$H$15=""),0,IF(AND(EC$11&lt;&gt;0,EC$11&lt;='Allgemeine Info'!$H$15),($E49+$F49)*$I49*(1+$D$4)^EC$11,IF(EC$12='Allgemeine Info'!$H$15,$J49*(1+$D$4)^EC$12,IF(AND(EC$12&lt;&gt;0,MOD(EC$12,$G49)=0,EC$12&lt;'Allgemeine Info'!$H$15),($I49+$J49)*((1+$D$4)^EC$12),0))))</f>
        <v>0</v>
      </c>
      <c r="ED49" s="235">
        <f>IF(OR($E49="",$F49="",$G49="",'Allgemeine Info'!$H$15=""),0,IF(AND(ED$11&lt;&gt;0,ED$11&lt;='Allgemeine Info'!$H$15),($E49+$F49)*$I49*(1+$D$4)^ED$11,IF(ED$12='Allgemeine Info'!$H$15,$J49*(1+$D$4)^ED$12,IF(AND(ED$12&lt;&gt;0,MOD(ED$12,$G49)=0,ED$12&lt;'Allgemeine Info'!$H$15),($I49+$J49)*((1+$D$4)^ED$12),0))))</f>
        <v>0</v>
      </c>
      <c r="EE49" s="235">
        <f>IF(OR($E49="",$F49="",$G49="",'Allgemeine Info'!$H$15=""),0,IF(AND(EE$11&lt;&gt;0,EE$11&lt;='Allgemeine Info'!$H$15),($E49+$F49)*$I49*(1+$D$4)^EE$11,IF(EE$12='Allgemeine Info'!$H$15,$J49*(1+$D$4)^EE$12,IF(AND(EE$12&lt;&gt;0,MOD(EE$12,$G49)=0,EE$12&lt;'Allgemeine Info'!$H$15),($I49+$J49)*((1+$D$4)^EE$12),0))))</f>
        <v>0</v>
      </c>
      <c r="EF49" s="235">
        <f>IF(OR($E49="",$F49="",$G49="",'Allgemeine Info'!$H$15=""),0,IF(AND(EF$11&lt;&gt;0,EF$11&lt;='Allgemeine Info'!$H$15),($E49+$F49)*$I49*(1+$D$4)^EF$11,IF(EF$12='Allgemeine Info'!$H$15,$J49*(1+$D$4)^EF$12,IF(AND(EF$12&lt;&gt;0,MOD(EF$12,$G49)=0,EF$12&lt;'Allgemeine Info'!$H$15),($I49+$J49)*((1+$D$4)^EF$12),0))))</f>
        <v>0</v>
      </c>
      <c r="EG49" s="235">
        <f>IF(OR($E49="",$F49="",$G49="",'Allgemeine Info'!$H$15=""),0,IF(AND(EG$11&lt;&gt;0,EG$11&lt;='Allgemeine Info'!$H$15),($E49+$F49)*$I49*(1+$D$4)^EG$11,IF(EG$12='Allgemeine Info'!$H$15,$J49*(1+$D$4)^EG$12,IF(AND(EG$12&lt;&gt;0,MOD(EG$12,$G49)=0,EG$12&lt;'Allgemeine Info'!$H$15),($I49+$J49)*((1+$D$4)^EG$12),0))))</f>
        <v>0</v>
      </c>
      <c r="EH49" s="235">
        <f>IF(OR($E49="",$F49="",$G49="",'Allgemeine Info'!$H$15=""),0,IF(AND(EH$11&lt;&gt;0,EH$11&lt;='Allgemeine Info'!$H$15),($E49+$F49)*$I49*(1+$D$4)^EH$11,IF(EH$12='Allgemeine Info'!$H$15,$J49*(1+$D$4)^EH$12,IF(AND(EH$12&lt;&gt;0,MOD(EH$12,$G49)=0,EH$12&lt;'Allgemeine Info'!$H$15),($I49+$J49)*((1+$D$4)^EH$12),0))))</f>
        <v>0</v>
      </c>
      <c r="EI49" s="235">
        <f>IF(OR($E49="",$F49="",$G49="",'Allgemeine Info'!$H$15=""),0,IF(AND(EI$11&lt;&gt;0,EI$11&lt;='Allgemeine Info'!$H$15),($E49+$F49)*$I49*(1+$D$4)^EI$11,IF(EI$12='Allgemeine Info'!$H$15,$J49*(1+$D$4)^EI$12,IF(AND(EI$12&lt;&gt;0,MOD(EI$12,$G49)=0,EI$12&lt;'Allgemeine Info'!$H$15),($I49+$J49)*((1+$D$4)^EI$12),0))))</f>
        <v>0</v>
      </c>
      <c r="EJ49" s="235">
        <f>IF(OR($E49="",$F49="",$G49="",'Allgemeine Info'!$H$15=""),0,IF(AND(EJ$11&lt;&gt;0,EJ$11&lt;='Allgemeine Info'!$H$15),($E49+$F49)*$I49*(1+$D$4)^EJ$11,IF(EJ$12='Allgemeine Info'!$H$15,$J49*(1+$D$4)^EJ$12,IF(AND(EJ$12&lt;&gt;0,MOD(EJ$12,$G49)=0,EJ$12&lt;'Allgemeine Info'!$H$15),($I49+$J49)*((1+$D$4)^EJ$12),0))))</f>
        <v>0</v>
      </c>
      <c r="EK49" s="235">
        <f>IF(OR($E49="",$F49="",$G49="",'Allgemeine Info'!$H$15=""),0,IF(AND(EK$11&lt;&gt;0,EK$11&lt;='Allgemeine Info'!$H$15),($E49+$F49)*$I49*(1+$D$4)^EK$11,IF(EK$12='Allgemeine Info'!$H$15,$J49*(1+$D$4)^EK$12,IF(AND(EK$12&lt;&gt;0,MOD(EK$12,$G49)=0,EK$12&lt;'Allgemeine Info'!$H$15),($I49+$J49)*((1+$D$4)^EK$12),0))))</f>
        <v>0</v>
      </c>
      <c r="EL49" s="235">
        <f>IF(OR($E49="",$F49="",$G49="",'Allgemeine Info'!$H$15=""),0,IF(AND(EL$11&lt;&gt;0,EL$11&lt;='Allgemeine Info'!$H$15),($E49+$F49)*$I49*(1+$D$4)^EL$11,IF(EL$12='Allgemeine Info'!$H$15,$J49*(1+$D$4)^EL$12,IF(AND(EL$12&lt;&gt;0,MOD(EL$12,$G49)=0,EL$12&lt;'Allgemeine Info'!$H$15),($I49+$J49)*((1+$D$4)^EL$12),0))))</f>
        <v>0</v>
      </c>
      <c r="EM49" s="235">
        <f>IF(OR($E49="",$F49="",$G49="",'Allgemeine Info'!$H$15=""),0,IF(AND(EM$11&lt;&gt;0,EM$11&lt;='Allgemeine Info'!$H$15),($E49+$F49)*$I49*(1+$D$4)^EM$11,IF(EM$12='Allgemeine Info'!$H$15,$J49*(1+$D$4)^EM$12,IF(AND(EM$12&lt;&gt;0,MOD(EM$12,$G49)=0,EM$12&lt;'Allgemeine Info'!$H$15),($I49+$J49)*((1+$D$4)^EM$12),0))))</f>
        <v>0</v>
      </c>
      <c r="EN49" s="235">
        <f>IF(OR($E49="",$F49="",$G49="",'Allgemeine Info'!$H$15=""),0,IF(AND(EN$11&lt;&gt;0,EN$11&lt;='Allgemeine Info'!$H$15),($E49+$F49)*$I49*(1+$D$4)^EN$11,IF(EN$12='Allgemeine Info'!$H$15,$J49*(1+$D$4)^EN$12,IF(AND(EN$12&lt;&gt;0,MOD(EN$12,$G49)=0,EN$12&lt;'Allgemeine Info'!$H$15),($I49+$J49)*((1+$D$4)^EN$12),0))))</f>
        <v>0</v>
      </c>
      <c r="EO49" s="235">
        <f>IF(OR($E49="",$F49="",$G49="",'Allgemeine Info'!$H$15=""),0,IF(AND(EO$11&lt;&gt;0,EO$11&lt;='Allgemeine Info'!$H$15),($E49+$F49)*$I49*(1+$D$4)^EO$11,IF(EO$12='Allgemeine Info'!$H$15,$J49*(1+$D$4)^EO$12,IF(AND(EO$12&lt;&gt;0,MOD(EO$12,$G49)=0,EO$12&lt;'Allgemeine Info'!$H$15),($I49+$J49)*((1+$D$4)^EO$12),0))))</f>
        <v>0</v>
      </c>
      <c r="EP49" s="235">
        <f>IF(OR($E49="",$F49="",$G49="",'Allgemeine Info'!$H$15=""),0,IF(AND(EP$11&lt;&gt;0,EP$11&lt;='Allgemeine Info'!$H$15),($E49+$F49)*$I49*(1+$D$4)^EP$11,IF(EP$12='Allgemeine Info'!$H$15,$J49*(1+$D$4)^EP$12,IF(AND(EP$12&lt;&gt;0,MOD(EP$12,$G49)=0,EP$12&lt;'Allgemeine Info'!$H$15),($I49+$J49)*((1+$D$4)^EP$12),0))))</f>
        <v>0</v>
      </c>
      <c r="EQ49" s="235">
        <f>IF(OR($E49="",$F49="",$G49="",'Allgemeine Info'!$H$15=""),0,IF(AND(EQ$11&lt;&gt;0,EQ$11&lt;='Allgemeine Info'!$H$15),($E49+$F49)*$I49*(1+$D$4)^EQ$11,IF(EQ$12='Allgemeine Info'!$H$15,$J49*(1+$D$4)^EQ$12,IF(AND(EQ$12&lt;&gt;0,MOD(EQ$12,$G49)=0,EQ$12&lt;'Allgemeine Info'!$H$15),($I49+$J49)*((1+$D$4)^EQ$12),0))))</f>
        <v>0</v>
      </c>
      <c r="ER49" s="235">
        <f>IF(OR($E49="",$F49="",$G49="",'Allgemeine Info'!$H$15=""),0,IF(AND(ER$11&lt;&gt;0,ER$11&lt;='Allgemeine Info'!$H$15),($E49+$F49)*$I49*(1+$D$4)^ER$11,IF(ER$12='Allgemeine Info'!$H$15,$J49*(1+$D$4)^ER$12,IF(AND(ER$12&lt;&gt;0,MOD(ER$12,$G49)=0,ER$12&lt;'Allgemeine Info'!$H$15),($I49+$J49)*((1+$D$4)^ER$12),0))))</f>
        <v>0</v>
      </c>
      <c r="ES49" s="235">
        <f>IF(OR($E49="",$F49="",$G49="",'Allgemeine Info'!$H$15=""),0,IF(AND(ES$11&lt;&gt;0,ES$11&lt;='Allgemeine Info'!$H$15),($E49+$F49)*$I49*(1+$D$4)^ES$11,IF(ES$12='Allgemeine Info'!$H$15,$J49*(1+$D$4)^ES$12,IF(AND(ES$12&lt;&gt;0,MOD(ES$12,$G49)=0,ES$12&lt;'Allgemeine Info'!$H$15),($I49+$J49)*((1+$D$4)^ES$12),0))))</f>
        <v>0</v>
      </c>
      <c r="ET49" s="235">
        <f>IF(OR($E49="",$F49="",$G49="",'Allgemeine Info'!$H$15=""),0,IF(AND(ET$11&lt;&gt;0,ET$11&lt;='Allgemeine Info'!$H$15),($E49+$F49)*$I49*(1+$D$4)^ET$11,IF(ET$12='Allgemeine Info'!$H$15,$J49*(1+$D$4)^ET$12,IF(AND(ET$12&lt;&gt;0,MOD(ET$12,$G49)=0,ET$12&lt;'Allgemeine Info'!$H$15),($I49+$J49)*((1+$D$4)^ET$12),0))))</f>
        <v>0</v>
      </c>
      <c r="EU49" s="235">
        <f>IF(OR($E49="",$F49="",$G49="",'Allgemeine Info'!$H$15=""),0,IF(AND(EU$11&lt;&gt;0,EU$11&lt;='Allgemeine Info'!$H$15),($E49+$F49)*$I49*(1+$D$4)^EU$11,IF(EU$12='Allgemeine Info'!$H$15,$J49*(1+$D$4)^EU$12,IF(AND(EU$12&lt;&gt;0,MOD(EU$12,$G49)=0,EU$12&lt;'Allgemeine Info'!$H$15),($I49+$J49)*((1+$D$4)^EU$12),0))))</f>
        <v>0</v>
      </c>
      <c r="EV49" s="235">
        <f>IF(OR($E49="",$F49="",$G49="",'Allgemeine Info'!$H$15=""),0,IF(AND(EV$11&lt;&gt;0,EV$11&lt;='Allgemeine Info'!$H$15),($E49+$F49)*$I49*(1+$D$4)^EV$11,IF(EV$12='Allgemeine Info'!$H$15,$J49*(1+$D$4)^EV$12,IF(AND(EV$12&lt;&gt;0,MOD(EV$12,$G49)=0,EV$12&lt;'Allgemeine Info'!$H$15),($I49+$J49)*((1+$D$4)^EV$12),0))))</f>
        <v>0</v>
      </c>
      <c r="EW49" s="235">
        <f>IF(OR($E49="",$F49="",$G49="",'Allgemeine Info'!$H$15=""),0,IF(AND(EW$11&lt;&gt;0,EW$11&lt;='Allgemeine Info'!$H$15),($E49+$F49)*$I49*(1+$D$4)^EW$11,IF(EW$12='Allgemeine Info'!$H$15,$J49*(1+$D$4)^EW$12,IF(AND(EW$12&lt;&gt;0,MOD(EW$12,$G49)=0,EW$12&lt;'Allgemeine Info'!$H$15),($I49+$J49)*((1+$D$4)^EW$12),0))))</f>
        <v>0</v>
      </c>
      <c r="EX49" s="235">
        <f>IF(OR($E49="",$F49="",$G49="",'Allgemeine Info'!$H$15=""),0,IF(AND(EX$11&lt;&gt;0,EX$11&lt;='Allgemeine Info'!$H$15),($E49+$F49)*$I49*(1+$D$4)^EX$11,IF(EX$12='Allgemeine Info'!$H$15,$J49*(1+$D$4)^EX$12,IF(AND(EX$12&lt;&gt;0,MOD(EX$12,$G49)=0,EX$12&lt;'Allgemeine Info'!$H$15),($I49+$J49)*((1+$D$4)^EX$12),0))))</f>
        <v>0</v>
      </c>
      <c r="EY49" s="235">
        <f>IF(OR($E49="",$F49="",$G49="",'Allgemeine Info'!$H$15=""),0,IF(AND(EY$11&lt;&gt;0,EY$11&lt;='Allgemeine Info'!$H$15),($E49+$F49)*$I49*(1+$D$4)^EY$11,IF(EY$12='Allgemeine Info'!$H$15,$J49*(1+$D$4)^EY$12,IF(AND(EY$12&lt;&gt;0,MOD(EY$12,$G49)=0,EY$12&lt;'Allgemeine Info'!$H$15),($I49+$J49)*((1+$D$4)^EY$12),0))))</f>
        <v>0</v>
      </c>
      <c r="EZ49" s="235">
        <f>IF(OR($E49="",$F49="",$G49="",'Allgemeine Info'!$H$15=""),0,IF(AND(EZ$11&lt;&gt;0,EZ$11&lt;='Allgemeine Info'!$H$15),($E49+$F49)*$I49*(1+$D$4)^EZ$11,IF(EZ$12='Allgemeine Info'!$H$15,$J49*(1+$D$4)^EZ$12,IF(AND(EZ$12&lt;&gt;0,MOD(EZ$12,$G49)=0,EZ$12&lt;'Allgemeine Info'!$H$15),($I49+$J49)*((1+$D$4)^EZ$12),0))))</f>
        <v>0</v>
      </c>
      <c r="FA49" s="235">
        <f>IF(OR($E49="",$F49="",$G49="",'Allgemeine Info'!$H$15=""),0,IF(AND(FA$11&lt;&gt;0,FA$11&lt;='Allgemeine Info'!$H$15),($E49+$F49)*$I49*(1+$D$4)^FA$11,IF(FA$12='Allgemeine Info'!$H$15,$J49*(1+$D$4)^FA$12,IF(AND(FA$12&lt;&gt;0,MOD(FA$12,$G49)=0,FA$12&lt;'Allgemeine Info'!$H$15),($I49+$J49)*((1+$D$4)^FA$12),0))))</f>
        <v>0</v>
      </c>
      <c r="FB49" s="235">
        <f>IF(OR($E49="",$F49="",$G49="",'Allgemeine Info'!$H$15=""),0,IF(AND(FB$11&lt;&gt;0,FB$11&lt;='Allgemeine Info'!$H$15),($E49+$F49)*$I49*(1+$D$4)^FB$11,IF(FB$12='Allgemeine Info'!$H$15,$J49*(1+$D$4)^FB$12,IF(AND(FB$12&lt;&gt;0,MOD(FB$12,$G49)=0,FB$12&lt;'Allgemeine Info'!$H$15),($I49+$J49)*((1+$D$4)^FB$12),0))))</f>
        <v>0</v>
      </c>
      <c r="FC49" s="235">
        <f>IF(OR($E49="",$F49="",$G49="",'Allgemeine Info'!$H$15=""),0,IF(AND(FC$11&lt;&gt;0,FC$11&lt;='Allgemeine Info'!$H$15),($E49+$F49)*$I49*(1+$D$4)^FC$11,IF(FC$12='Allgemeine Info'!$H$15,$J49*(1+$D$4)^FC$12,IF(AND(FC$12&lt;&gt;0,MOD(FC$12,$G49)=0,FC$12&lt;'Allgemeine Info'!$H$15),($I49+$J49)*((1+$D$4)^FC$12),0))))</f>
        <v>0</v>
      </c>
      <c r="FD49" s="235">
        <f>IF(OR($E49="",$F49="",$G49="",'Allgemeine Info'!$H$15=""),0,IF(AND(FD$11&lt;&gt;0,FD$11&lt;='Allgemeine Info'!$H$15),($E49+$F49)*$I49*(1+$D$4)^FD$11,IF(FD$12='Allgemeine Info'!$H$15,$J49*(1+$D$4)^FD$12,IF(AND(FD$12&lt;&gt;0,MOD(FD$12,$G49)=0,FD$12&lt;'Allgemeine Info'!$H$15),($I49+$J49)*((1+$D$4)^FD$12),0))))</f>
        <v>0</v>
      </c>
      <c r="FE49" s="235">
        <f>IF(OR($E49="",$F49="",$G49="",'Allgemeine Info'!$H$15=""),0,IF(AND(FE$11&lt;&gt;0,FE$11&lt;='Allgemeine Info'!$H$15),($E49+$F49)*$I49*(1+$D$4)^FE$11,IF(FE$12='Allgemeine Info'!$H$15,$J49*(1+$D$4)^FE$12,IF(AND(FE$12&lt;&gt;0,MOD(FE$12,$G49)=0,FE$12&lt;'Allgemeine Info'!$H$15),($I49+$J49)*((1+$D$4)^FE$12),0))))</f>
        <v>0</v>
      </c>
      <c r="FF49" s="235">
        <f>IF(OR($E49="",$F49="",$G49="",'Allgemeine Info'!$H$15=""),0,IF(AND(FF$11&lt;&gt;0,FF$11&lt;='Allgemeine Info'!$H$15),($E49+$F49)*$I49*(1+$D$4)^FF$11,IF(FF$12='Allgemeine Info'!$H$15,$J49*(1+$D$4)^FF$12,IF(AND(FF$12&lt;&gt;0,MOD(FF$12,$G49)=0,FF$12&lt;'Allgemeine Info'!$H$15),($I49+$J49)*((1+$D$4)^FF$12),0))))</f>
        <v>0</v>
      </c>
      <c r="FG49" s="235">
        <f>IF(OR($E49="",$F49="",$G49="",'Allgemeine Info'!$H$15=""),0,IF(AND(FG$11&lt;&gt;0,FG$11&lt;='Allgemeine Info'!$H$15),($E49+$F49)*$I49*(1+$D$4)^FG$11,IF(FG$12='Allgemeine Info'!$H$15,$J49*(1+$D$4)^FG$12,IF(AND(FG$12&lt;&gt;0,MOD(FG$12,$G49)=0,FG$12&lt;'Allgemeine Info'!$H$15),($I49+$J49)*((1+$D$4)^FG$12),0))))</f>
        <v>0</v>
      </c>
      <c r="FH49" s="235">
        <f>IF(OR($E49="",$F49="",$G49="",'Allgemeine Info'!$H$15=""),0,IF(AND(FH$11&lt;&gt;0,FH$11&lt;='Allgemeine Info'!$H$15),($E49+$F49)*$I49*(1+$D$4)^FH$11,IF(FH$12='Allgemeine Info'!$H$15,$J49*(1+$D$4)^FH$12,IF(AND(FH$12&lt;&gt;0,MOD(FH$12,$G49)=0,FH$12&lt;'Allgemeine Info'!$H$15),($I49+$J49)*((1+$D$4)^FH$12),0))))</f>
        <v>0</v>
      </c>
      <c r="FI49" s="235">
        <f>IF(OR($E49="",$F49="",$G49="",'Allgemeine Info'!$H$15=""),0,IF(AND(FI$11&lt;&gt;0,FI$11&lt;='Allgemeine Info'!$H$15),($E49+$F49)*$I49*(1+$D$4)^FI$11,IF(FI$12='Allgemeine Info'!$H$15,$J49*(1+$D$4)^FI$12,IF(AND(FI$12&lt;&gt;0,MOD(FI$12,$G49)=0,FI$12&lt;'Allgemeine Info'!$H$15),($I49+$J49)*((1+$D$4)^FI$12),0))))</f>
        <v>0</v>
      </c>
      <c r="FJ49" s="235">
        <f>IF(OR($E49="",$F49="",$G49="",'Allgemeine Info'!$H$15=""),0,IF(AND(FJ$11&lt;&gt;0,FJ$11&lt;='Allgemeine Info'!$H$15),($E49+$F49)*$I49*(1+$D$4)^FJ$11,IF(FJ$12='Allgemeine Info'!$H$15,$J49*(1+$D$4)^FJ$12,IF(AND(FJ$12&lt;&gt;0,MOD(FJ$12,$G49)=0,FJ$12&lt;'Allgemeine Info'!$H$15),($I49+$J49)*((1+$D$4)^FJ$12),0))))</f>
        <v>0</v>
      </c>
      <c r="FK49" s="235">
        <f>IF(OR($E49="",$F49="",$G49="",'Allgemeine Info'!$H$15=""),0,IF(AND(FK$11&lt;&gt;0,FK$11&lt;='Allgemeine Info'!$H$15),($E49+$F49)*$I49*(1+$D$4)^FK$11,IF(FK$12='Allgemeine Info'!$H$15,$J49*(1+$D$4)^FK$12,IF(AND(FK$12&lt;&gt;0,MOD(FK$12,$G49)=0,FK$12&lt;'Allgemeine Info'!$H$15),($I49+$J49)*((1+$D$4)^FK$12),0))))</f>
        <v>0</v>
      </c>
      <c r="FL49" s="235">
        <f>IF(OR($E49="",$F49="",$G49="",'Allgemeine Info'!$H$15=""),0,IF(AND(FL$11&lt;&gt;0,FL$11&lt;='Allgemeine Info'!$H$15),($E49+$F49)*$I49*(1+$D$4)^FL$11,IF(FL$12='Allgemeine Info'!$H$15,$J49*(1+$D$4)^FL$12,IF(AND(FL$12&lt;&gt;0,MOD(FL$12,$G49)=0,FL$12&lt;'Allgemeine Info'!$H$15),($I49+$J49)*((1+$D$4)^FL$12),0))))</f>
        <v>0</v>
      </c>
      <c r="FM49" s="235">
        <f>IF(OR($E49="",$F49="",$G49="",'Allgemeine Info'!$H$15=""),0,IF(AND(FM$11&lt;&gt;0,FM$11&lt;='Allgemeine Info'!$H$15),($E49+$F49)*$I49*(1+$D$4)^FM$11,IF(FM$12='Allgemeine Info'!$H$15,$J49*(1+$D$4)^FM$12,IF(AND(FM$12&lt;&gt;0,MOD(FM$12,$G49)=0,FM$12&lt;'Allgemeine Info'!$H$15),($I49+$J49)*((1+$D$4)^FM$12),0))))</f>
        <v>0</v>
      </c>
      <c r="FN49" s="235">
        <f>IF(OR($E49="",$F49="",$G49="",'Allgemeine Info'!$H$15=""),0,IF(AND(FN$11&lt;&gt;0,FN$11&lt;='Allgemeine Info'!$H$15),($E49+$F49)*$I49*(1+$D$4)^FN$11,IF(FN$12='Allgemeine Info'!$H$15,$J49*(1+$D$4)^FN$12,IF(AND(FN$12&lt;&gt;0,MOD(FN$12,$G49)=0,FN$12&lt;'Allgemeine Info'!$H$15),($I49+$J49)*((1+$D$4)^FN$12),0))))</f>
        <v>0</v>
      </c>
      <c r="FO49" s="235">
        <f>IF(OR($E49="",$F49="",$G49="",'Allgemeine Info'!$H$15=""),0,IF(AND(FO$11&lt;&gt;0,FO$11&lt;='Allgemeine Info'!$H$15),($E49+$F49)*$I49*(1+$D$4)^FO$11,IF(FO$12='Allgemeine Info'!$H$15,$J49*(1+$D$4)^FO$12,IF(AND(FO$12&lt;&gt;0,MOD(FO$12,$G49)=0,FO$12&lt;'Allgemeine Info'!$H$15),($I49+$J49)*((1+$D$4)^FO$12),0))))</f>
        <v>0</v>
      </c>
      <c r="FP49" s="235">
        <f>IF(OR($E49="",$F49="",$G49="",'Allgemeine Info'!$H$15=""),0,IF(AND(FP$11&lt;&gt;0,FP$11&lt;='Allgemeine Info'!$H$15),($E49+$F49)*$I49*(1+$D$4)^FP$11,IF(FP$12='Allgemeine Info'!$H$15,$J49*(1+$D$4)^FP$12,IF(AND(FP$12&lt;&gt;0,MOD(FP$12,$G49)=0,FP$12&lt;'Allgemeine Info'!$H$15),($I49+$J49)*((1+$D$4)^FP$12),0))))</f>
        <v>0</v>
      </c>
      <c r="FQ49" s="235">
        <f>IF(OR($E49="",$F49="",$G49="",'Allgemeine Info'!$H$15=""),0,IF(AND(FQ$11&lt;&gt;0,FQ$11&lt;='Allgemeine Info'!$H$15),($E49+$F49)*$I49*(1+$D$4)^FQ$11,IF(FQ$12='Allgemeine Info'!$H$15,$J49*(1+$D$4)^FQ$12,IF(AND(FQ$12&lt;&gt;0,MOD(FQ$12,$G49)=0,FQ$12&lt;'Allgemeine Info'!$H$15),($I49+$J49)*((1+$D$4)^FQ$12),0))))</f>
        <v>0</v>
      </c>
      <c r="FR49" s="235">
        <f>IF(OR($E49="",$F49="",$G49="",'Allgemeine Info'!$H$15=""),0,IF(AND(FR$11&lt;&gt;0,FR$11&lt;='Allgemeine Info'!$H$15),($E49+$F49)*$I49*(1+$D$4)^FR$11,IF(FR$12='Allgemeine Info'!$H$15,$J49*(1+$D$4)^FR$12,IF(AND(FR$12&lt;&gt;0,MOD(FR$12,$G49)=0,FR$12&lt;'Allgemeine Info'!$H$15),($I49+$J49)*((1+$D$4)^FR$12),0))))</f>
        <v>0</v>
      </c>
      <c r="FS49" s="235">
        <f>IF(OR($E49="",$F49="",$G49="",'Allgemeine Info'!$H$15=""),0,IF(AND(FS$11&lt;&gt;0,FS$11&lt;='Allgemeine Info'!$H$15),($E49+$F49)*$I49*(1+$D$4)^FS$11,IF(FS$12='Allgemeine Info'!$H$15,$J49*(1+$D$4)^FS$12,IF(AND(FS$12&lt;&gt;0,MOD(FS$12,$G49)=0,FS$12&lt;'Allgemeine Info'!$H$15),($I49+$J49)*((1+$D$4)^FS$12),0))))</f>
        <v>0</v>
      </c>
      <c r="FT49" s="235">
        <f>IF(OR($E49="",$F49="",$G49="",'Allgemeine Info'!$H$15=""),0,IF(AND(FT$11&lt;&gt;0,FT$11&lt;='Allgemeine Info'!$H$15),($E49+$F49)*$I49*(1+$D$4)^FT$11,IF(FT$12='Allgemeine Info'!$H$15,$J49*(1+$D$4)^FT$12,IF(AND(FT$12&lt;&gt;0,MOD(FT$12,$G49)=0,FT$12&lt;'Allgemeine Info'!$H$15),($I49+$J49)*((1+$D$4)^FT$12),0))))</f>
        <v>0</v>
      </c>
      <c r="FU49" s="235">
        <f>IF(OR($E49="",$F49="",$G49="",'Allgemeine Info'!$H$15=""),0,IF(AND(FU$11&lt;&gt;0,FU$11&lt;='Allgemeine Info'!$H$15),($E49+$F49)*$I49*(1+$D$4)^FU$11,IF(FU$12='Allgemeine Info'!$H$15,$J49*(1+$D$4)^FU$12,IF(AND(FU$12&lt;&gt;0,MOD(FU$12,$G49)=0,FU$12&lt;'Allgemeine Info'!$H$15),($I49+$J49)*((1+$D$4)^FU$12),0))))</f>
        <v>0</v>
      </c>
      <c r="FV49" s="235">
        <f>IF(OR($E49="",$F49="",$G49="",'Allgemeine Info'!$H$15=""),0,IF(AND(FV$11&lt;&gt;0,FV$11&lt;='Allgemeine Info'!$H$15),($E49+$F49)*$I49*(1+$D$4)^FV$11,IF(FV$12='Allgemeine Info'!$H$15,$J49*(1+$D$4)^FV$12,IF(AND(FV$12&lt;&gt;0,MOD(FV$12,$G49)=0,FV$12&lt;'Allgemeine Info'!$H$15),($I49+$J49)*((1+$D$4)^FV$12),0))))</f>
        <v>0</v>
      </c>
      <c r="FW49" s="235">
        <f>IF(OR($E49="",$F49="",$G49="",'Allgemeine Info'!$H$15=""),0,IF(AND(FW$11&lt;&gt;0,FW$11&lt;='Allgemeine Info'!$H$15),($E49+$F49)*$I49*(1+$D$4)^FW$11,IF(FW$12='Allgemeine Info'!$H$15,$J49*(1+$D$4)^FW$12,IF(AND(FW$12&lt;&gt;0,MOD(FW$12,$G49)=0,FW$12&lt;'Allgemeine Info'!$H$15),($I49+$J49)*((1+$D$4)^FW$12),0))))</f>
        <v>0</v>
      </c>
      <c r="FX49" s="235">
        <f>IF(OR($E49="",$F49="",$G49="",'Allgemeine Info'!$H$15=""),0,IF(AND(FX$11&lt;&gt;0,FX$11&lt;='Allgemeine Info'!$H$15),($E49+$F49)*$I49*(1+$D$4)^FX$11,IF(FX$12='Allgemeine Info'!$H$15,$J49*(1+$D$4)^FX$12,IF(AND(FX$12&lt;&gt;0,MOD(FX$12,$G49)=0,FX$12&lt;'Allgemeine Info'!$H$15),($I49+$J49)*((1+$D$4)^FX$12),0))))</f>
        <v>0</v>
      </c>
      <c r="FY49" s="235">
        <f>IF(OR($E49="",$F49="",$G49="",'Allgemeine Info'!$H$15=""),0,IF(AND(FY$11&lt;&gt;0,FY$11&lt;='Allgemeine Info'!$H$15),($E49+$F49)*$I49*(1+$D$4)^FY$11,IF(FY$12='Allgemeine Info'!$H$15,$J49*(1+$D$4)^FY$12,IF(AND(FY$12&lt;&gt;0,MOD(FY$12,$G49)=0,FY$12&lt;'Allgemeine Info'!$H$15),($I49+$J49)*((1+$D$4)^FY$12),0))))</f>
        <v>0</v>
      </c>
      <c r="FZ49" s="235">
        <f>IF(OR($E49="",$F49="",$G49="",'Allgemeine Info'!$H$15=""),0,IF(AND(FZ$11&lt;&gt;0,FZ$11&lt;='Allgemeine Info'!$H$15),($E49+$F49)*$I49*(1+$D$4)^FZ$11,IF(FZ$12='Allgemeine Info'!$H$15,$J49*(1+$D$4)^FZ$12,IF(AND(FZ$12&lt;&gt;0,MOD(FZ$12,$G49)=0,FZ$12&lt;'Allgemeine Info'!$H$15),($I49+$J49)*((1+$D$4)^FZ$12),0))))</f>
        <v>0</v>
      </c>
      <c r="GA49" s="235">
        <f>IF(OR($E49="",$F49="",$G49="",'Allgemeine Info'!$H$15=""),0,IF(AND(GA$11&lt;&gt;0,GA$11&lt;='Allgemeine Info'!$H$15),($E49+$F49)*$I49*(1+$D$4)^GA$11,IF(GA$12='Allgemeine Info'!$H$15,$J49*(1+$D$4)^GA$12,IF(AND(GA$12&lt;&gt;0,MOD(GA$12,$G49)=0,GA$12&lt;'Allgemeine Info'!$H$15),($I49+$J49)*((1+$D$4)^GA$12),0))))</f>
        <v>0</v>
      </c>
      <c r="GB49" s="235">
        <f>IF(OR($E49="",$F49="",$G49="",'Allgemeine Info'!$H$15=""),0,IF(AND(GB$11&lt;&gt;0,GB$11&lt;='Allgemeine Info'!$H$15),($E49+$F49)*$I49*(1+$D$4)^GB$11,IF(GB$12='Allgemeine Info'!$H$15,$J49*(1+$D$4)^GB$12,IF(AND(GB$12&lt;&gt;0,MOD(GB$12,$G49)=0,GB$12&lt;'Allgemeine Info'!$H$15),($I49+$J49)*((1+$D$4)^GB$12),0))))</f>
        <v>0</v>
      </c>
      <c r="GC49" s="235">
        <f>IF(OR($E49="",$F49="",$G49="",'Allgemeine Info'!$H$15=""),0,IF(AND(GC$11&lt;&gt;0,GC$11&lt;='Allgemeine Info'!$H$15),($E49+$F49)*$I49*(1+$D$4)^GC$11,IF(GC$12='Allgemeine Info'!$H$15,$J49*(1+$D$4)^GC$12,IF(AND(GC$12&lt;&gt;0,MOD(GC$12,$G49)=0,GC$12&lt;'Allgemeine Info'!$H$15),($I49+$J49)*((1+$D$4)^GC$12),0))))</f>
        <v>0</v>
      </c>
      <c r="GD49" s="235">
        <f>IF(OR($E49="",$F49="",$G49="",'Allgemeine Info'!$H$15=""),0,IF(AND(GD$11&lt;&gt;0,GD$11&lt;='Allgemeine Info'!$H$15),($E49+$F49)*$I49*(1+$D$4)^GD$11,IF(GD$12='Allgemeine Info'!$H$15,$J49*(1+$D$4)^GD$12,IF(AND(GD$12&lt;&gt;0,MOD(GD$12,$G49)=0,GD$12&lt;'Allgemeine Info'!$H$15),($I49+$J49)*((1+$D$4)^GD$12),0))))</f>
        <v>0</v>
      </c>
      <c r="GE49" s="235">
        <f>IF(OR($E49="",$F49="",$G49="",'Allgemeine Info'!$H$15=""),0,IF(AND(GE$11&lt;&gt;0,GE$11&lt;='Allgemeine Info'!$H$15),($E49+$F49)*$I49*(1+$D$4)^GE$11,IF(GE$12='Allgemeine Info'!$H$15,$J49*(1+$D$4)^GE$12,IF(AND(GE$12&lt;&gt;0,MOD(GE$12,$G49)=0,GE$12&lt;'Allgemeine Info'!$H$15),($I49+$J49)*((1+$D$4)^GE$12),0))))</f>
        <v>0</v>
      </c>
      <c r="GF49" s="235">
        <f>IF(OR($E49="",$F49="",$G49="",'Allgemeine Info'!$H$15=""),0,IF(AND(GF$11&lt;&gt;0,GF$11&lt;='Allgemeine Info'!$H$15),($E49+$F49)*$I49*(1+$D$4)^GF$11,IF(GF$12='Allgemeine Info'!$H$15,$J49*(1+$D$4)^GF$12,IF(AND(GF$12&lt;&gt;0,MOD(GF$12,$G49)=0,GF$12&lt;'Allgemeine Info'!$H$15),($I49+$J49)*((1+$D$4)^GF$12),0))))</f>
        <v>0</v>
      </c>
      <c r="GG49" s="235">
        <f>IF(OR($E49="",$F49="",$G49="",'Allgemeine Info'!$H$15=""),0,IF(AND(GG$11&lt;&gt;0,GG$11&lt;='Allgemeine Info'!$H$15),($E49+$F49)*$I49*(1+$D$4)^GG$11,IF(GG$12='Allgemeine Info'!$H$15,$J49*(1+$D$4)^GG$12,IF(AND(GG$12&lt;&gt;0,MOD(GG$12,$G49)=0,GG$12&lt;'Allgemeine Info'!$H$15),($I49+$J49)*((1+$D$4)^GG$12),0))))</f>
        <v>0</v>
      </c>
      <c r="GH49" s="235">
        <f>IF(OR($E49="",$F49="",$G49="",'Allgemeine Info'!$H$15=""),0,IF(AND(GH$11&lt;&gt;0,GH$11&lt;='Allgemeine Info'!$H$15),($E49+$F49)*$I49*(1+$D$4)^GH$11,IF(GH$12='Allgemeine Info'!$H$15,$J49*(1+$D$4)^GH$12,IF(AND(GH$12&lt;&gt;0,MOD(GH$12,$G49)=0,GH$12&lt;'Allgemeine Info'!$H$15),($I49+$J49)*((1+$D$4)^GH$12),0))))</f>
        <v>0</v>
      </c>
      <c r="GI49" s="235">
        <f>IF(OR($E49="",$F49="",$G49="",'Allgemeine Info'!$H$15=""),0,IF(AND(GI$11&lt;&gt;0,GI$11&lt;='Allgemeine Info'!$H$15),($E49+$F49)*$I49*(1+$D$4)^GI$11,IF(GI$12='Allgemeine Info'!$H$15,$J49*(1+$D$4)^GI$12,IF(AND(GI$12&lt;&gt;0,MOD(GI$12,$G49)=0,GI$12&lt;'Allgemeine Info'!$H$15),($I49+$J49)*((1+$D$4)^GI$12),0))))</f>
        <v>0</v>
      </c>
      <c r="GJ49" s="235">
        <f>IF(OR($E49="",$F49="",$G49="",'Allgemeine Info'!$H$15=""),0,IF(AND(GJ$11&lt;&gt;0,GJ$11&lt;='Allgemeine Info'!$H$15),($E49+$F49)*$I49*(1+$D$4)^GJ$11,IF(GJ$12='Allgemeine Info'!$H$15,$J49*(1+$D$4)^GJ$12,IF(AND(GJ$12&lt;&gt;0,MOD(GJ$12,$G49)=0,GJ$12&lt;'Allgemeine Info'!$H$15),($I49+$J49)*((1+$D$4)^GJ$12),0))))</f>
        <v>0</v>
      </c>
      <c r="GK49" s="235">
        <f>IF(OR($E49="",$F49="",$G49="",'Allgemeine Info'!$H$15=""),0,IF(AND(GK$11&lt;&gt;0,GK$11&lt;='Allgemeine Info'!$H$15),($E49+$F49)*$I49*(1+$D$4)^GK$11,IF(GK$12='Allgemeine Info'!$H$15,$J49*(1+$D$4)^GK$12,IF(AND(GK$12&lt;&gt;0,MOD(GK$12,$G49)=0,GK$12&lt;'Allgemeine Info'!$H$15),($I49+$J49)*((1+$D$4)^GK$12),0))))</f>
        <v>0</v>
      </c>
      <c r="GL49" s="235">
        <f>IF(OR($E49="",$F49="",$G49="",'Allgemeine Info'!$H$15=""),0,IF(AND(GL$11&lt;&gt;0,GL$11&lt;='Allgemeine Info'!$H$15),($E49+$F49)*$I49*(1+$D$4)^GL$11,IF(GL$12='Allgemeine Info'!$H$15,$J49*(1+$D$4)^GL$12,IF(AND(GL$12&lt;&gt;0,MOD(GL$12,$G49)=0,GL$12&lt;'Allgemeine Info'!$H$15),($I49+$J49)*((1+$D$4)^GL$12),0))))</f>
        <v>0</v>
      </c>
      <c r="GM49" s="235">
        <f>IF(OR($E49="",$F49="",$G49="",'Allgemeine Info'!$H$15=""),0,IF(AND(GM$11&lt;&gt;0,GM$11&lt;='Allgemeine Info'!$H$15),($E49+$F49)*$I49*(1+$D$4)^GM$11,IF(GM$12='Allgemeine Info'!$H$15,$J49*(1+$D$4)^GM$12,IF(AND(GM$12&lt;&gt;0,MOD(GM$12,$G49)=0,GM$12&lt;'Allgemeine Info'!$H$15),($I49+$J49)*((1+$D$4)^GM$12),0))))</f>
        <v>0</v>
      </c>
      <c r="GN49" s="235">
        <f>IF(OR($E49="",$F49="",$G49="",'Allgemeine Info'!$H$15=""),0,IF(AND(GN$11&lt;&gt;0,GN$11&lt;='Allgemeine Info'!$H$15),($E49+$F49)*$I49*(1+$D$4)^GN$11,IF(GN$12='Allgemeine Info'!$H$15,$J49*(1+$D$4)^GN$12,IF(AND(GN$12&lt;&gt;0,MOD(GN$12,$G49)=0,GN$12&lt;'Allgemeine Info'!$H$15),($I49+$J49)*((1+$D$4)^GN$12),0))))</f>
        <v>0</v>
      </c>
      <c r="GO49" s="235">
        <f>IF(OR($E49="",$F49="",$G49="",'Allgemeine Info'!$H$15=""),0,IF(AND(GO$11&lt;&gt;0,GO$11&lt;='Allgemeine Info'!$H$15),($E49+$F49)*$I49*(1+$D$4)^GO$11,IF(GO$12='Allgemeine Info'!$H$15,$J49*(1+$D$4)^GO$12,IF(AND(GO$12&lt;&gt;0,MOD(GO$12,$G49)=0,GO$12&lt;'Allgemeine Info'!$H$15),($I49+$J49)*((1+$D$4)^GO$12),0))))</f>
        <v>0</v>
      </c>
      <c r="GP49" s="235">
        <f>IF(OR($E49="",$F49="",$G49="",'Allgemeine Info'!$H$15=""),0,IF(AND(GP$11&lt;&gt;0,GP$11&lt;='Allgemeine Info'!$H$15),($E49+$F49)*$I49*(1+$D$4)^GP$11,IF(GP$12='Allgemeine Info'!$H$15,$J49*(1+$D$4)^GP$12,IF(AND(GP$12&lt;&gt;0,MOD(GP$12,$G49)=0,GP$12&lt;'Allgemeine Info'!$H$15),($I49+$J49)*((1+$D$4)^GP$12),0))))</f>
        <v>0</v>
      </c>
      <c r="GQ49" s="235">
        <f>IF(OR($E49="",$F49="",$G49="",'Allgemeine Info'!$H$15=""),0,IF(AND(GQ$11&lt;&gt;0,GQ$11&lt;='Allgemeine Info'!$H$15),($E49+$F49)*$I49*(1+$D$4)^GQ$11,IF(GQ$12='Allgemeine Info'!$H$15,$J49*(1+$D$4)^GQ$12,IF(AND(GQ$12&lt;&gt;0,MOD(GQ$12,$G49)=0,GQ$12&lt;'Allgemeine Info'!$H$15),($I49+$J49)*((1+$D$4)^GQ$12),0))))</f>
        <v>0</v>
      </c>
      <c r="GR49" s="235">
        <f>IF(OR($E49="",$F49="",$G49="",'Allgemeine Info'!$H$15=""),0,IF(AND(GR$11&lt;&gt;0,GR$11&lt;='Allgemeine Info'!$H$15),($E49+$F49)*$I49*(1+$D$4)^GR$11,IF(GR$12='Allgemeine Info'!$H$15,$J49*(1+$D$4)^GR$12,IF(AND(GR$12&lt;&gt;0,MOD(GR$12,$G49)=0,GR$12&lt;'Allgemeine Info'!$H$15),($I49+$J49)*((1+$D$4)^GR$12),0))))</f>
        <v>0</v>
      </c>
      <c r="GS49" s="235">
        <f>IF(OR($E49="",$F49="",$G49="",'Allgemeine Info'!$H$15=""),0,IF(AND(GS$11&lt;&gt;0,GS$11&lt;='Allgemeine Info'!$H$15),($E49+$F49)*$I49*(1+$D$4)^GS$11,IF(GS$12='Allgemeine Info'!$H$15,$J49*(1+$D$4)^GS$12,IF(AND(GS$12&lt;&gt;0,MOD(GS$12,$G49)=0,GS$12&lt;'Allgemeine Info'!$H$15),($I49+$J49)*((1+$D$4)^GS$12),0))))</f>
        <v>0</v>
      </c>
      <c r="GT49" s="235">
        <f>IF(OR($E49="",$F49="",$G49="",'Allgemeine Info'!$H$15=""),0,IF(AND(GT$11&lt;&gt;0,GT$11&lt;='Allgemeine Info'!$H$15),($E49+$F49)*$I49*(1+$D$4)^GT$11,IF(GT$12='Allgemeine Info'!$H$15,$J49*(1+$D$4)^GT$12,IF(AND(GT$12&lt;&gt;0,MOD(GT$12,$G49)=0,GT$12&lt;'Allgemeine Info'!$H$15),($I49+$J49)*((1+$D$4)^GT$12),0))))</f>
        <v>0</v>
      </c>
      <c r="GU49" s="235">
        <f>IF(OR($E49="",$F49="",$G49="",'Allgemeine Info'!$H$15=""),0,IF(AND(GU$11&lt;&gt;0,GU$11&lt;='Allgemeine Info'!$H$15),($E49+$F49)*$I49*(1+$D$4)^GU$11,IF(GU$12='Allgemeine Info'!$H$15,$J49*(1+$D$4)^GU$12,IF(AND(GU$12&lt;&gt;0,MOD(GU$12,$G49)=0,GU$12&lt;'Allgemeine Info'!$H$15),($I49+$J49)*((1+$D$4)^GU$12),0))))</f>
        <v>0</v>
      </c>
      <c r="GV49" s="235">
        <f>IF(OR($E49="",$F49="",$G49="",'Allgemeine Info'!$H$15=""),0,IF(AND(GV$11&lt;&gt;0,GV$11&lt;='Allgemeine Info'!$H$15),($E49+$F49)*$I49*(1+$D$4)^GV$11,IF(GV$12='Allgemeine Info'!$H$15,$J49*(1+$D$4)^GV$12,IF(AND(GV$12&lt;&gt;0,MOD(GV$12,$G49)=0,GV$12&lt;'Allgemeine Info'!$H$15),($I49+$J49)*((1+$D$4)^GV$12),0))))</f>
        <v>0</v>
      </c>
      <c r="GW49" s="235">
        <f>IF(OR($E49="",$F49="",$G49="",'Allgemeine Info'!$H$15=""),0,IF(AND(GW$11&lt;&gt;0,GW$11&lt;='Allgemeine Info'!$H$15),($E49+$F49)*$I49*(1+$D$4)^GW$11,IF(GW$12='Allgemeine Info'!$H$15,$J49*(1+$D$4)^GW$12,IF(AND(GW$12&lt;&gt;0,MOD(GW$12,$G49)=0,GW$12&lt;'Allgemeine Info'!$H$15),($I49+$J49)*((1+$D$4)^GW$12),0))))</f>
        <v>0</v>
      </c>
      <c r="GX49" s="235">
        <f>IF(OR($E49="",$F49="",$G49="",'Allgemeine Info'!$H$15=""),0,IF(AND(GX$11&lt;&gt;0,GX$11&lt;='Allgemeine Info'!$H$15),($E49+$F49)*$I49*(1+$D$4)^GX$11,IF(GX$12='Allgemeine Info'!$H$15,$J49*(1+$D$4)^GX$12,IF(AND(GX$12&lt;&gt;0,MOD(GX$12,$G49)=0,GX$12&lt;'Allgemeine Info'!$H$15),($I49+$J49)*((1+$D$4)^GX$12),0))))</f>
        <v>0</v>
      </c>
      <c r="GY49" s="235">
        <f>IF(OR($E49="",$F49="",$G49="",'Allgemeine Info'!$H$15=""),0,IF(AND(GY$11&lt;&gt;0,GY$11&lt;='Allgemeine Info'!$H$15),($E49+$F49)*$I49*(1+$D$4)^GY$11,IF(GY$12='Allgemeine Info'!$H$15,$J49*(1+$D$4)^GY$12,IF(AND(GY$12&lt;&gt;0,MOD(GY$12,$G49)=0,GY$12&lt;'Allgemeine Info'!$H$15),($I49+$J49)*((1+$D$4)^GY$12),0))))</f>
        <v>0</v>
      </c>
      <c r="GZ49" s="235">
        <f>IF(OR($E49="",$F49="",$G49="",'Allgemeine Info'!$H$15=""),0,IF(AND(GZ$11&lt;&gt;0,GZ$11&lt;='Allgemeine Info'!$H$15),($E49+$F49)*$I49*(1+$D$4)^GZ$11,IF(GZ$12='Allgemeine Info'!$H$15,$J49*(1+$D$4)^GZ$12,IF(AND(GZ$12&lt;&gt;0,MOD(GZ$12,$G49)=0,GZ$12&lt;'Allgemeine Info'!$H$15),($I49+$J49)*((1+$D$4)^GZ$12),0))))</f>
        <v>0</v>
      </c>
      <c r="HA49" s="235">
        <f>IF(OR($E49="",$F49="",$G49="",'Allgemeine Info'!$H$15=""),0,IF(AND(HA$11&lt;&gt;0,HA$11&lt;='Allgemeine Info'!$H$15),($E49+$F49)*$I49*(1+$D$4)^HA$11,IF(HA$12='Allgemeine Info'!$H$15,$J49*(1+$D$4)^HA$12,IF(AND(HA$12&lt;&gt;0,MOD(HA$12,$G49)=0,HA$12&lt;'Allgemeine Info'!$H$15),($I49+$J49)*((1+$D$4)^HA$12),0))))</f>
        <v>0</v>
      </c>
      <c r="HB49" s="235">
        <f>IF(OR($E49="",$F49="",$G49="",'Allgemeine Info'!$H$15=""),0,IF(AND(HB$11&lt;&gt;0,HB$11&lt;='Allgemeine Info'!$H$15),($E49+$F49)*$I49*(1+$D$4)^HB$11,IF(HB$12='Allgemeine Info'!$H$15,$J49*(1+$D$4)^HB$12,IF(AND(HB$12&lt;&gt;0,MOD(HB$12,$G49)=0,HB$12&lt;'Allgemeine Info'!$H$15),($I49+$J49)*((1+$D$4)^HB$12),0))))</f>
        <v>0</v>
      </c>
    </row>
    <row r="50" spans="1:210" x14ac:dyDescent="0.2">
      <c r="A50" s="9"/>
      <c r="B50" s="327"/>
      <c r="C50" s="324"/>
      <c r="D50" s="237"/>
      <c r="E50" s="324"/>
      <c r="F50" s="324"/>
      <c r="G50" s="328"/>
      <c r="H50" s="234">
        <f>IF('Allgemeine Info'!$H$15="",0,IF(G50=0,0,IF(MOD(('Allgemeine Info'!$H$15),G50)=0,(('Allgemeine Info'!$H$15)/G50)-1,ROUNDDOWN(('Allgemeine Info'!$H$15)/G50,0))))</f>
        <v>0</v>
      </c>
      <c r="I50" s="322"/>
      <c r="J50" s="322"/>
      <c r="K50" s="235">
        <f>IF(OR($E50="",$F50="",$G50="",'Allgemeine Info'!$H$15=""),0,IF(AND(K$11&lt;&gt;0,K$11&lt;='Allgemeine Info'!$H$15),($E50+$F50)*$I50*(1+$D$4)^K$11,IF(K$12='Allgemeine Info'!$H$15,$J50*(1+$D$4)^K$12,IF(AND(K$12&lt;&gt;0,MOD(K$12,$G50)=0,K$12&lt;'Allgemeine Info'!$H$15),($I50+$J50)*((1+$D$4)^K$12),0))))</f>
        <v>0</v>
      </c>
      <c r="L50" s="235">
        <f>IF(OR($E50="",$F50="",$G50="",'Allgemeine Info'!$H$15=""),0,IF(AND(L$11&lt;&gt;0,L$11&lt;='Allgemeine Info'!$H$15),($E50+$F50)*$I50*(1+$D$4)^L$11,IF(L$12='Allgemeine Info'!$H$15,$J50*(1+$D$4)^L$12,IF(AND(L$12&lt;&gt;0,MOD(L$12,$G50)=0,L$12&lt;'Allgemeine Info'!$H$15),($I50+$J50)*((1+$D$4)^L$12),0))))</f>
        <v>0</v>
      </c>
      <c r="M50" s="235">
        <f>IF(OR($E50="",$F50="",$G50="",'Allgemeine Info'!$H$15=""),0,IF(AND(M$11&lt;&gt;0,M$11&lt;='Allgemeine Info'!$H$15),($E50+$F50)*$I50*(1+$D$4)^M$11,IF(M$12='Allgemeine Info'!$H$15,$J50*(1+$D$4)^M$12,IF(AND(M$12&lt;&gt;0,MOD(M$12,$G50)=0,M$12&lt;'Allgemeine Info'!$H$15),($I50+$J50)*((1+$D$4)^M$12),0))))</f>
        <v>0</v>
      </c>
      <c r="N50" s="235">
        <f>IF(OR($E50="",$F50="",$G50="",'Allgemeine Info'!$H$15=""),0,IF(AND(N$11&lt;&gt;0,N$11&lt;='Allgemeine Info'!$H$15),($E50+$F50)*$I50*(1+$D$4)^N$11,IF(N$12='Allgemeine Info'!$H$15,$J50*(1+$D$4)^N$12,IF(AND(N$12&lt;&gt;0,MOD(N$12,$G50)=0,N$12&lt;'Allgemeine Info'!$H$15),($I50+$J50)*((1+$D$4)^N$12),0))))</f>
        <v>0</v>
      </c>
      <c r="O50" s="235">
        <f>IF(OR($E50="",$F50="",$G50="",'Allgemeine Info'!$H$15=""),0,IF(AND(O$11&lt;&gt;0,O$11&lt;='Allgemeine Info'!$H$15),($E50+$F50)*$I50*(1+$D$4)^O$11,IF(O$12='Allgemeine Info'!$H$15,$J50*(1+$D$4)^O$12,IF(AND(O$12&lt;&gt;0,MOD(O$12,$G50)=0,O$12&lt;'Allgemeine Info'!$H$15),($I50+$J50)*((1+$D$4)^O$12),0))))</f>
        <v>0</v>
      </c>
      <c r="P50" s="235">
        <f>IF(OR($E50="",$F50="",$G50="",'Allgemeine Info'!$H$15=""),0,IF(AND(P$11&lt;&gt;0,P$11&lt;='Allgemeine Info'!$H$15),($E50+$F50)*$I50*(1+$D$4)^P$11,IF(P$12='Allgemeine Info'!$H$15,$J50*(1+$D$4)^P$12,IF(AND(P$12&lt;&gt;0,MOD(P$12,$G50)=0,P$12&lt;'Allgemeine Info'!$H$15),($I50+$J50)*((1+$D$4)^P$12),0))))</f>
        <v>0</v>
      </c>
      <c r="Q50" s="235">
        <f>IF(OR($E50="",$F50="",$G50="",'Allgemeine Info'!$H$15=""),0,IF(AND(Q$11&lt;&gt;0,Q$11&lt;='Allgemeine Info'!$H$15),($E50+$F50)*$I50*(1+$D$4)^Q$11,IF(Q$12='Allgemeine Info'!$H$15,$J50*(1+$D$4)^Q$12,IF(AND(Q$12&lt;&gt;0,MOD(Q$12,$G50)=0,Q$12&lt;'Allgemeine Info'!$H$15),($I50+$J50)*((1+$D$4)^Q$12),0))))</f>
        <v>0</v>
      </c>
      <c r="R50" s="235">
        <f>IF(OR($E50="",$F50="",$G50="",'Allgemeine Info'!$H$15=""),0,IF(AND(R$11&lt;&gt;0,R$11&lt;='Allgemeine Info'!$H$15),($E50+$F50)*$I50*(1+$D$4)^R$11,IF(R$12='Allgemeine Info'!$H$15,$J50*(1+$D$4)^R$12,IF(AND(R$12&lt;&gt;0,MOD(R$12,$G50)=0,R$12&lt;'Allgemeine Info'!$H$15),($I50+$J50)*((1+$D$4)^R$12),0))))</f>
        <v>0</v>
      </c>
      <c r="S50" s="235">
        <f>IF(OR($E50="",$F50="",$G50="",'Allgemeine Info'!$H$15=""),0,IF(AND(S$11&lt;&gt;0,S$11&lt;='Allgemeine Info'!$H$15),($E50+$F50)*$I50*(1+$D$4)^S$11,IF(S$12='Allgemeine Info'!$H$15,$J50*(1+$D$4)^S$12,IF(AND(S$12&lt;&gt;0,MOD(S$12,$G50)=0,S$12&lt;'Allgemeine Info'!$H$15),($I50+$J50)*((1+$D$4)^S$12),0))))</f>
        <v>0</v>
      </c>
      <c r="T50" s="235">
        <f>IF(OR($E50="",$F50="",$G50="",'Allgemeine Info'!$H$15=""),0,IF(AND(T$11&lt;&gt;0,T$11&lt;='Allgemeine Info'!$H$15),($E50+$F50)*$I50*(1+$D$4)^T$11,IF(T$12='Allgemeine Info'!$H$15,$J50*(1+$D$4)^T$12,IF(AND(T$12&lt;&gt;0,MOD(T$12,$G50)=0,T$12&lt;'Allgemeine Info'!$H$15),($I50+$J50)*((1+$D$4)^T$12),0))))</f>
        <v>0</v>
      </c>
      <c r="U50" s="235">
        <f>IF(OR($E50="",$F50="",$G50="",'Allgemeine Info'!$H$15=""),0,IF(AND(U$11&lt;&gt;0,U$11&lt;='Allgemeine Info'!$H$15),($E50+$F50)*$I50*(1+$D$4)^U$11,IF(U$12='Allgemeine Info'!$H$15,$J50*(1+$D$4)^U$12,IF(AND(U$12&lt;&gt;0,MOD(U$12,$G50)=0,U$12&lt;'Allgemeine Info'!$H$15),($I50+$J50)*((1+$D$4)^U$12),0))))</f>
        <v>0</v>
      </c>
      <c r="V50" s="235">
        <f>IF(OR($E50="",$F50="",$G50="",'Allgemeine Info'!$H$15=""),0,IF(AND(V$11&lt;&gt;0,V$11&lt;='Allgemeine Info'!$H$15),($E50+$F50)*$I50*(1+$D$4)^V$11,IF(V$12='Allgemeine Info'!$H$15,$J50*(1+$D$4)^V$12,IF(AND(V$12&lt;&gt;0,MOD(V$12,$G50)=0,V$12&lt;'Allgemeine Info'!$H$15),($I50+$J50)*((1+$D$4)^V$12),0))))</f>
        <v>0</v>
      </c>
      <c r="W50" s="235">
        <f>IF(OR($E50="",$F50="",$G50="",'Allgemeine Info'!$H$15=""),0,IF(AND(W$11&lt;&gt;0,W$11&lt;='Allgemeine Info'!$H$15),($E50+$F50)*$I50*(1+$D$4)^W$11,IF(W$12='Allgemeine Info'!$H$15,$J50*(1+$D$4)^W$12,IF(AND(W$12&lt;&gt;0,MOD(W$12,$G50)=0,W$12&lt;'Allgemeine Info'!$H$15),($I50+$J50)*((1+$D$4)^W$12),0))))</f>
        <v>0</v>
      </c>
      <c r="X50" s="235">
        <f>IF(OR($E50="",$F50="",$G50="",'Allgemeine Info'!$H$15=""),0,IF(AND(X$11&lt;&gt;0,X$11&lt;='Allgemeine Info'!$H$15),($E50+$F50)*$I50*(1+$D$4)^X$11,IF(X$12='Allgemeine Info'!$H$15,$J50*(1+$D$4)^X$12,IF(AND(X$12&lt;&gt;0,MOD(X$12,$G50)=0,X$12&lt;'Allgemeine Info'!$H$15),($I50+$J50)*((1+$D$4)^X$12),0))))</f>
        <v>0</v>
      </c>
      <c r="Y50" s="235">
        <f>IF(OR($E50="",$F50="",$G50="",'Allgemeine Info'!$H$15=""),0,IF(AND(Y$11&lt;&gt;0,Y$11&lt;='Allgemeine Info'!$H$15),($E50+$F50)*$I50*(1+$D$4)^Y$11,IF(Y$12='Allgemeine Info'!$H$15,$J50*(1+$D$4)^Y$12,IF(AND(Y$12&lt;&gt;0,MOD(Y$12,$G50)=0,Y$12&lt;'Allgemeine Info'!$H$15),($I50+$J50)*((1+$D$4)^Y$12),0))))</f>
        <v>0</v>
      </c>
      <c r="Z50" s="235">
        <f>IF(OR($E50="",$F50="",$G50="",'Allgemeine Info'!$H$15=""),0,IF(AND(Z$11&lt;&gt;0,Z$11&lt;='Allgemeine Info'!$H$15),($E50+$F50)*$I50*(1+$D$4)^Z$11,IF(Z$12='Allgemeine Info'!$H$15,$J50*(1+$D$4)^Z$12,IF(AND(Z$12&lt;&gt;0,MOD(Z$12,$G50)=0,Z$12&lt;'Allgemeine Info'!$H$15),($I50+$J50)*((1+$D$4)^Z$12),0))))</f>
        <v>0</v>
      </c>
      <c r="AA50" s="235">
        <f>IF(OR($E50="",$F50="",$G50="",'Allgemeine Info'!$H$15=""),0,IF(AND(AA$11&lt;&gt;0,AA$11&lt;='Allgemeine Info'!$H$15),($E50+$F50)*$I50*(1+$D$4)^AA$11,IF(AA$12='Allgemeine Info'!$H$15,$J50*(1+$D$4)^AA$12,IF(AND(AA$12&lt;&gt;0,MOD(AA$12,$G50)=0,AA$12&lt;'Allgemeine Info'!$H$15),($I50+$J50)*((1+$D$4)^AA$12),0))))</f>
        <v>0</v>
      </c>
      <c r="AB50" s="235">
        <f>IF(OR($E50="",$F50="",$G50="",'Allgemeine Info'!$H$15=""),0,IF(AND(AB$11&lt;&gt;0,AB$11&lt;='Allgemeine Info'!$H$15),($E50+$F50)*$I50*(1+$D$4)^AB$11,IF(AB$12='Allgemeine Info'!$H$15,$J50*(1+$D$4)^AB$12,IF(AND(AB$12&lt;&gt;0,MOD(AB$12,$G50)=0,AB$12&lt;'Allgemeine Info'!$H$15),($I50+$J50)*((1+$D$4)^AB$12),0))))</f>
        <v>0</v>
      </c>
      <c r="AC50" s="235">
        <f>IF(OR($E50="",$F50="",$G50="",'Allgemeine Info'!$H$15=""),0,IF(AND(AC$11&lt;&gt;0,AC$11&lt;='Allgemeine Info'!$H$15),($E50+$F50)*$I50*(1+$D$4)^AC$11,IF(AC$12='Allgemeine Info'!$H$15,$J50*(1+$D$4)^AC$12,IF(AND(AC$12&lt;&gt;0,MOD(AC$12,$G50)=0,AC$12&lt;'Allgemeine Info'!$H$15),($I50+$J50)*((1+$D$4)^AC$12),0))))</f>
        <v>0</v>
      </c>
      <c r="AD50" s="235">
        <f>IF(OR($E50="",$F50="",$G50="",'Allgemeine Info'!$H$15=""),0,IF(AND(AD$11&lt;&gt;0,AD$11&lt;='Allgemeine Info'!$H$15),($E50+$F50)*$I50*(1+$D$4)^AD$11,IF(AD$12='Allgemeine Info'!$H$15,$J50*(1+$D$4)^AD$12,IF(AND(AD$12&lt;&gt;0,MOD(AD$12,$G50)=0,AD$12&lt;'Allgemeine Info'!$H$15),($I50+$J50)*((1+$D$4)^AD$12),0))))</f>
        <v>0</v>
      </c>
      <c r="AE50" s="235">
        <f>IF(OR($E50="",$F50="",$G50="",'Allgemeine Info'!$H$15=""),0,IF(AND(AE$11&lt;&gt;0,AE$11&lt;='Allgemeine Info'!$H$15),($E50+$F50)*$I50*(1+$D$4)^AE$11,IF(AE$12='Allgemeine Info'!$H$15,$J50*(1+$D$4)^AE$12,IF(AND(AE$12&lt;&gt;0,MOD(AE$12,$G50)=0,AE$12&lt;'Allgemeine Info'!$H$15),($I50+$J50)*((1+$D$4)^AE$12),0))))</f>
        <v>0</v>
      </c>
      <c r="AF50" s="235">
        <f>IF(OR($E50="",$F50="",$G50="",'Allgemeine Info'!$H$15=""),0,IF(AND(AF$11&lt;&gt;0,AF$11&lt;='Allgemeine Info'!$H$15),($E50+$F50)*$I50*(1+$D$4)^AF$11,IF(AF$12='Allgemeine Info'!$H$15,$J50*(1+$D$4)^AF$12,IF(AND(AF$12&lt;&gt;0,MOD(AF$12,$G50)=0,AF$12&lt;'Allgemeine Info'!$H$15),($I50+$J50)*((1+$D$4)^AF$12),0))))</f>
        <v>0</v>
      </c>
      <c r="AG50" s="235">
        <f>IF(OR($E50="",$F50="",$G50="",'Allgemeine Info'!$H$15=""),0,IF(AND(AG$11&lt;&gt;0,AG$11&lt;='Allgemeine Info'!$H$15),($E50+$F50)*$I50*(1+$D$4)^AG$11,IF(AG$12='Allgemeine Info'!$H$15,$J50*(1+$D$4)^AG$12,IF(AND(AG$12&lt;&gt;0,MOD(AG$12,$G50)=0,AG$12&lt;'Allgemeine Info'!$H$15),($I50+$J50)*((1+$D$4)^AG$12),0))))</f>
        <v>0</v>
      </c>
      <c r="AH50" s="235">
        <f>IF(OR($E50="",$F50="",$G50="",'Allgemeine Info'!$H$15=""),0,IF(AND(AH$11&lt;&gt;0,AH$11&lt;='Allgemeine Info'!$H$15),($E50+$F50)*$I50*(1+$D$4)^AH$11,IF(AH$12='Allgemeine Info'!$H$15,$J50*(1+$D$4)^AH$12,IF(AND(AH$12&lt;&gt;0,MOD(AH$12,$G50)=0,AH$12&lt;'Allgemeine Info'!$H$15),($I50+$J50)*((1+$D$4)^AH$12),0))))</f>
        <v>0</v>
      </c>
      <c r="AI50" s="235">
        <f>IF(OR($E50="",$F50="",$G50="",'Allgemeine Info'!$H$15=""),0,IF(AND(AI$11&lt;&gt;0,AI$11&lt;='Allgemeine Info'!$H$15),($E50+$F50)*$I50*(1+$D$4)^AI$11,IF(AI$12='Allgemeine Info'!$H$15,$J50*(1+$D$4)^AI$12,IF(AND(AI$12&lt;&gt;0,MOD(AI$12,$G50)=0,AI$12&lt;'Allgemeine Info'!$H$15),($I50+$J50)*((1+$D$4)^AI$12),0))))</f>
        <v>0</v>
      </c>
      <c r="AJ50" s="235">
        <f>IF(OR($E50="",$F50="",$G50="",'Allgemeine Info'!$H$15=""),0,IF(AND(AJ$11&lt;&gt;0,AJ$11&lt;='Allgemeine Info'!$H$15),($E50+$F50)*$I50*(1+$D$4)^AJ$11,IF(AJ$12='Allgemeine Info'!$H$15,$J50*(1+$D$4)^AJ$12,IF(AND(AJ$12&lt;&gt;0,MOD(AJ$12,$G50)=0,AJ$12&lt;'Allgemeine Info'!$H$15),($I50+$J50)*((1+$D$4)^AJ$12),0))))</f>
        <v>0</v>
      </c>
      <c r="AK50" s="235">
        <f>IF(OR($E50="",$F50="",$G50="",'Allgemeine Info'!$H$15=""),0,IF(AND(AK$11&lt;&gt;0,AK$11&lt;='Allgemeine Info'!$H$15),($E50+$F50)*$I50*(1+$D$4)^AK$11,IF(AK$12='Allgemeine Info'!$H$15,$J50*(1+$D$4)^AK$12,IF(AND(AK$12&lt;&gt;0,MOD(AK$12,$G50)=0,AK$12&lt;'Allgemeine Info'!$H$15),($I50+$J50)*((1+$D$4)^AK$12),0))))</f>
        <v>0</v>
      </c>
      <c r="AL50" s="235">
        <f>IF(OR($E50="",$F50="",$G50="",'Allgemeine Info'!$H$15=""),0,IF(AND(AL$11&lt;&gt;0,AL$11&lt;='Allgemeine Info'!$H$15),($E50+$F50)*$I50*(1+$D$4)^AL$11,IF(AL$12='Allgemeine Info'!$H$15,$J50*(1+$D$4)^AL$12,IF(AND(AL$12&lt;&gt;0,MOD(AL$12,$G50)=0,AL$12&lt;'Allgemeine Info'!$H$15),($I50+$J50)*((1+$D$4)^AL$12),0))))</f>
        <v>0</v>
      </c>
      <c r="AM50" s="235">
        <f>IF(OR($E50="",$F50="",$G50="",'Allgemeine Info'!$H$15=""),0,IF(AND(AM$11&lt;&gt;0,AM$11&lt;='Allgemeine Info'!$H$15),($E50+$F50)*$I50*(1+$D$4)^AM$11,IF(AM$12='Allgemeine Info'!$H$15,$J50*(1+$D$4)^AM$12,IF(AND(AM$12&lt;&gt;0,MOD(AM$12,$G50)=0,AM$12&lt;'Allgemeine Info'!$H$15),($I50+$J50)*((1+$D$4)^AM$12),0))))</f>
        <v>0</v>
      </c>
      <c r="AN50" s="235">
        <f>IF(OR($E50="",$F50="",$G50="",'Allgemeine Info'!$H$15=""),0,IF(AND(AN$11&lt;&gt;0,AN$11&lt;='Allgemeine Info'!$H$15),($E50+$F50)*$I50*(1+$D$4)^AN$11,IF(AN$12='Allgemeine Info'!$H$15,$J50*(1+$D$4)^AN$12,IF(AND(AN$12&lt;&gt;0,MOD(AN$12,$G50)=0,AN$12&lt;'Allgemeine Info'!$H$15),($I50+$J50)*((1+$D$4)^AN$12),0))))</f>
        <v>0</v>
      </c>
      <c r="AO50" s="235">
        <f>IF(OR($E50="",$F50="",$G50="",'Allgemeine Info'!$H$15=""),0,IF(AND(AO$11&lt;&gt;0,AO$11&lt;='Allgemeine Info'!$H$15),($E50+$F50)*$I50*(1+$D$4)^AO$11,IF(AO$12='Allgemeine Info'!$H$15,$J50*(1+$D$4)^AO$12,IF(AND(AO$12&lt;&gt;0,MOD(AO$12,$G50)=0,AO$12&lt;'Allgemeine Info'!$H$15),($I50+$J50)*((1+$D$4)^AO$12),0))))</f>
        <v>0</v>
      </c>
      <c r="AP50" s="235">
        <f>IF(OR($E50="",$F50="",$G50="",'Allgemeine Info'!$H$15=""),0,IF(AND(AP$11&lt;&gt;0,AP$11&lt;='Allgemeine Info'!$H$15),($E50+$F50)*$I50*(1+$D$4)^AP$11,IF(AP$12='Allgemeine Info'!$H$15,$J50*(1+$D$4)^AP$12,IF(AND(AP$12&lt;&gt;0,MOD(AP$12,$G50)=0,AP$12&lt;'Allgemeine Info'!$H$15),($I50+$J50)*((1+$D$4)^AP$12),0))))</f>
        <v>0</v>
      </c>
      <c r="AQ50" s="235">
        <f>IF(OR($E50="",$F50="",$G50="",'Allgemeine Info'!$H$15=""),0,IF(AND(AQ$11&lt;&gt;0,AQ$11&lt;='Allgemeine Info'!$H$15),($E50+$F50)*$I50*(1+$D$4)^AQ$11,IF(AQ$12='Allgemeine Info'!$H$15,$J50*(1+$D$4)^AQ$12,IF(AND(AQ$12&lt;&gt;0,MOD(AQ$12,$G50)=0,AQ$12&lt;'Allgemeine Info'!$H$15),($I50+$J50)*((1+$D$4)^AQ$12),0))))</f>
        <v>0</v>
      </c>
      <c r="AR50" s="235">
        <f>IF(OR($E50="",$F50="",$G50="",'Allgemeine Info'!$H$15=""),0,IF(AND(AR$11&lt;&gt;0,AR$11&lt;='Allgemeine Info'!$H$15),($E50+$F50)*$I50*(1+$D$4)^AR$11,IF(AR$12='Allgemeine Info'!$H$15,$J50*(1+$D$4)^AR$12,IF(AND(AR$12&lt;&gt;0,MOD(AR$12,$G50)=0,AR$12&lt;'Allgemeine Info'!$H$15),($I50+$J50)*((1+$D$4)^AR$12),0))))</f>
        <v>0</v>
      </c>
      <c r="AS50" s="235">
        <f>IF(OR($E50="",$F50="",$G50="",'Allgemeine Info'!$H$15=""),0,IF(AND(AS$11&lt;&gt;0,AS$11&lt;='Allgemeine Info'!$H$15),($E50+$F50)*$I50*(1+$D$4)^AS$11,IF(AS$12='Allgemeine Info'!$H$15,$J50*(1+$D$4)^AS$12,IF(AND(AS$12&lt;&gt;0,MOD(AS$12,$G50)=0,AS$12&lt;'Allgemeine Info'!$H$15),($I50+$J50)*((1+$D$4)^AS$12),0))))</f>
        <v>0</v>
      </c>
      <c r="AT50" s="235">
        <f>IF(OR($E50="",$F50="",$G50="",'Allgemeine Info'!$H$15=""),0,IF(AND(AT$11&lt;&gt;0,AT$11&lt;='Allgemeine Info'!$H$15),($E50+$F50)*$I50*(1+$D$4)^AT$11,IF(AT$12='Allgemeine Info'!$H$15,$J50*(1+$D$4)^AT$12,IF(AND(AT$12&lt;&gt;0,MOD(AT$12,$G50)=0,AT$12&lt;'Allgemeine Info'!$H$15),($I50+$J50)*((1+$D$4)^AT$12),0))))</f>
        <v>0</v>
      </c>
      <c r="AU50" s="235">
        <f>IF(OR($E50="",$F50="",$G50="",'Allgemeine Info'!$H$15=""),0,IF(AND(AU$11&lt;&gt;0,AU$11&lt;='Allgemeine Info'!$H$15),($E50+$F50)*$I50*(1+$D$4)^AU$11,IF(AU$12='Allgemeine Info'!$H$15,$J50*(1+$D$4)^AU$12,IF(AND(AU$12&lt;&gt;0,MOD(AU$12,$G50)=0,AU$12&lt;'Allgemeine Info'!$H$15),($I50+$J50)*((1+$D$4)^AU$12),0))))</f>
        <v>0</v>
      </c>
      <c r="AV50" s="235">
        <f>IF(OR($E50="",$F50="",$G50="",'Allgemeine Info'!$H$15=""),0,IF(AND(AV$11&lt;&gt;0,AV$11&lt;='Allgemeine Info'!$H$15),($E50+$F50)*$I50*(1+$D$4)^AV$11,IF(AV$12='Allgemeine Info'!$H$15,$J50*(1+$D$4)^AV$12,IF(AND(AV$12&lt;&gt;0,MOD(AV$12,$G50)=0,AV$12&lt;'Allgemeine Info'!$H$15),($I50+$J50)*((1+$D$4)^AV$12),0))))</f>
        <v>0</v>
      </c>
      <c r="AW50" s="235">
        <f>IF(OR($E50="",$F50="",$G50="",'Allgemeine Info'!$H$15=""),0,IF(AND(AW$11&lt;&gt;0,AW$11&lt;='Allgemeine Info'!$H$15),($E50+$F50)*$I50*(1+$D$4)^AW$11,IF(AW$12='Allgemeine Info'!$H$15,$J50*(1+$D$4)^AW$12,IF(AND(AW$12&lt;&gt;0,MOD(AW$12,$G50)=0,AW$12&lt;'Allgemeine Info'!$H$15),($I50+$J50)*((1+$D$4)^AW$12),0))))</f>
        <v>0</v>
      </c>
      <c r="AX50" s="235">
        <f>IF(OR($E50="",$F50="",$G50="",'Allgemeine Info'!$H$15=""),0,IF(AND(AX$11&lt;&gt;0,AX$11&lt;='Allgemeine Info'!$H$15),($E50+$F50)*$I50*(1+$D$4)^AX$11,IF(AX$12='Allgemeine Info'!$H$15,$J50*(1+$D$4)^AX$12,IF(AND(AX$12&lt;&gt;0,MOD(AX$12,$G50)=0,AX$12&lt;'Allgemeine Info'!$H$15),($I50+$J50)*((1+$D$4)^AX$12),0))))</f>
        <v>0</v>
      </c>
      <c r="AY50" s="235">
        <f>IF(OR($E50="",$F50="",$G50="",'Allgemeine Info'!$H$15=""),0,IF(AND(AY$11&lt;&gt;0,AY$11&lt;='Allgemeine Info'!$H$15),($E50+$F50)*$I50*(1+$D$4)^AY$11,IF(AY$12='Allgemeine Info'!$H$15,$J50*(1+$D$4)^AY$12,IF(AND(AY$12&lt;&gt;0,MOD(AY$12,$G50)=0,AY$12&lt;'Allgemeine Info'!$H$15),($I50+$J50)*((1+$D$4)^AY$12),0))))</f>
        <v>0</v>
      </c>
      <c r="AZ50" s="235">
        <f>IF(OR($E50="",$F50="",$G50="",'Allgemeine Info'!$H$15=""),0,IF(AND(AZ$11&lt;&gt;0,AZ$11&lt;='Allgemeine Info'!$H$15),($E50+$F50)*$I50*(1+$D$4)^AZ$11,IF(AZ$12='Allgemeine Info'!$H$15,$J50*(1+$D$4)^AZ$12,IF(AND(AZ$12&lt;&gt;0,MOD(AZ$12,$G50)=0,AZ$12&lt;'Allgemeine Info'!$H$15),($I50+$J50)*((1+$D$4)^AZ$12),0))))</f>
        <v>0</v>
      </c>
      <c r="BA50" s="235">
        <f>IF(OR($E50="",$F50="",$G50="",'Allgemeine Info'!$H$15=""),0,IF(AND(BA$11&lt;&gt;0,BA$11&lt;='Allgemeine Info'!$H$15),($E50+$F50)*$I50*(1+$D$4)^BA$11,IF(BA$12='Allgemeine Info'!$H$15,$J50*(1+$D$4)^BA$12,IF(AND(BA$12&lt;&gt;0,MOD(BA$12,$G50)=0,BA$12&lt;'Allgemeine Info'!$H$15),($I50+$J50)*((1+$D$4)^BA$12),0))))</f>
        <v>0</v>
      </c>
      <c r="BB50" s="235">
        <f>IF(OR($E50="",$F50="",$G50="",'Allgemeine Info'!$H$15=""),0,IF(AND(BB$11&lt;&gt;0,BB$11&lt;='Allgemeine Info'!$H$15),($E50+$F50)*$I50*(1+$D$4)^BB$11,IF(BB$12='Allgemeine Info'!$H$15,$J50*(1+$D$4)^BB$12,IF(AND(BB$12&lt;&gt;0,MOD(BB$12,$G50)=0,BB$12&lt;'Allgemeine Info'!$H$15),($I50+$J50)*((1+$D$4)^BB$12),0))))</f>
        <v>0</v>
      </c>
      <c r="BC50" s="235">
        <f>IF(OR($E50="",$F50="",$G50="",'Allgemeine Info'!$H$15=""),0,IF(AND(BC$11&lt;&gt;0,BC$11&lt;='Allgemeine Info'!$H$15),($E50+$F50)*$I50*(1+$D$4)^BC$11,IF(BC$12='Allgemeine Info'!$H$15,$J50*(1+$D$4)^BC$12,IF(AND(BC$12&lt;&gt;0,MOD(BC$12,$G50)=0,BC$12&lt;'Allgemeine Info'!$H$15),($I50+$J50)*((1+$D$4)^BC$12),0))))</f>
        <v>0</v>
      </c>
      <c r="BD50" s="235">
        <f>IF(OR($E50="",$F50="",$G50="",'Allgemeine Info'!$H$15=""),0,IF(AND(BD$11&lt;&gt;0,BD$11&lt;='Allgemeine Info'!$H$15),($E50+$F50)*$I50*(1+$D$4)^BD$11,IF(BD$12='Allgemeine Info'!$H$15,$J50*(1+$D$4)^BD$12,IF(AND(BD$12&lt;&gt;0,MOD(BD$12,$G50)=0,BD$12&lt;'Allgemeine Info'!$H$15),($I50+$J50)*((1+$D$4)^BD$12),0))))</f>
        <v>0</v>
      </c>
      <c r="BE50" s="235">
        <f>IF(OR($E50="",$F50="",$G50="",'Allgemeine Info'!$H$15=""),0,IF(AND(BE$11&lt;&gt;0,BE$11&lt;='Allgemeine Info'!$H$15),($E50+$F50)*$I50*(1+$D$4)^BE$11,IF(BE$12='Allgemeine Info'!$H$15,$J50*(1+$D$4)^BE$12,IF(AND(BE$12&lt;&gt;0,MOD(BE$12,$G50)=0,BE$12&lt;'Allgemeine Info'!$H$15),($I50+$J50)*((1+$D$4)^BE$12),0))))</f>
        <v>0</v>
      </c>
      <c r="BF50" s="235">
        <f>IF(OR($E50="",$F50="",$G50="",'Allgemeine Info'!$H$15=""),0,IF(AND(BF$11&lt;&gt;0,BF$11&lt;='Allgemeine Info'!$H$15),($E50+$F50)*$I50*(1+$D$4)^BF$11,IF(BF$12='Allgemeine Info'!$H$15,$J50*(1+$D$4)^BF$12,IF(AND(BF$12&lt;&gt;0,MOD(BF$12,$G50)=0,BF$12&lt;'Allgemeine Info'!$H$15),($I50+$J50)*((1+$D$4)^BF$12),0))))</f>
        <v>0</v>
      </c>
      <c r="BG50" s="235">
        <f>IF(OR($E50="",$F50="",$G50="",'Allgemeine Info'!$H$15=""),0,IF(AND(BG$11&lt;&gt;0,BG$11&lt;='Allgemeine Info'!$H$15),($E50+$F50)*$I50*(1+$D$4)^BG$11,IF(BG$12='Allgemeine Info'!$H$15,$J50*(1+$D$4)^BG$12,IF(AND(BG$12&lt;&gt;0,MOD(BG$12,$G50)=0,BG$12&lt;'Allgemeine Info'!$H$15),($I50+$J50)*((1+$D$4)^BG$12),0))))</f>
        <v>0</v>
      </c>
      <c r="BH50" s="235">
        <f>IF(OR($E50="",$F50="",$G50="",'Allgemeine Info'!$H$15=""),0,IF(AND(BH$11&lt;&gt;0,BH$11&lt;='Allgemeine Info'!$H$15),($E50+$F50)*$I50*(1+$D$4)^BH$11,IF(BH$12='Allgemeine Info'!$H$15,$J50*(1+$D$4)^BH$12,IF(AND(BH$12&lt;&gt;0,MOD(BH$12,$G50)=0,BH$12&lt;'Allgemeine Info'!$H$15),($I50+$J50)*((1+$D$4)^BH$12),0))))</f>
        <v>0</v>
      </c>
      <c r="BI50" s="235">
        <f>IF(OR($E50="",$F50="",$G50="",'Allgemeine Info'!$H$15=""),0,IF(AND(BI$11&lt;&gt;0,BI$11&lt;='Allgemeine Info'!$H$15),($E50+$F50)*$I50*(1+$D$4)^BI$11,IF(BI$12='Allgemeine Info'!$H$15,$J50*(1+$D$4)^BI$12,IF(AND(BI$12&lt;&gt;0,MOD(BI$12,$G50)=0,BI$12&lt;'Allgemeine Info'!$H$15),($I50+$J50)*((1+$D$4)^BI$12),0))))</f>
        <v>0</v>
      </c>
      <c r="BJ50" s="235">
        <f>IF(OR($E50="",$F50="",$G50="",'Allgemeine Info'!$H$15=""),0,IF(AND(BJ$11&lt;&gt;0,BJ$11&lt;='Allgemeine Info'!$H$15),($E50+$F50)*$I50*(1+$D$4)^BJ$11,IF(BJ$12='Allgemeine Info'!$H$15,$J50*(1+$D$4)^BJ$12,IF(AND(BJ$12&lt;&gt;0,MOD(BJ$12,$G50)=0,BJ$12&lt;'Allgemeine Info'!$H$15),($I50+$J50)*((1+$D$4)^BJ$12),0))))</f>
        <v>0</v>
      </c>
      <c r="BK50" s="235">
        <f>IF(OR($E50="",$F50="",$G50="",'Allgemeine Info'!$H$15=""),0,IF(AND(BK$11&lt;&gt;0,BK$11&lt;='Allgemeine Info'!$H$15),($E50+$F50)*$I50*(1+$D$4)^BK$11,IF(BK$12='Allgemeine Info'!$H$15,$J50*(1+$D$4)^BK$12,IF(AND(BK$12&lt;&gt;0,MOD(BK$12,$G50)=0,BK$12&lt;'Allgemeine Info'!$H$15),($I50+$J50)*((1+$D$4)^BK$12),0))))</f>
        <v>0</v>
      </c>
      <c r="BL50" s="235">
        <f>IF(OR($E50="",$F50="",$G50="",'Allgemeine Info'!$H$15=""),0,IF(AND(BL$11&lt;&gt;0,BL$11&lt;='Allgemeine Info'!$H$15),($E50+$F50)*$I50*(1+$D$4)^BL$11,IF(BL$12='Allgemeine Info'!$H$15,$J50*(1+$D$4)^BL$12,IF(AND(BL$12&lt;&gt;0,MOD(BL$12,$G50)=0,BL$12&lt;'Allgemeine Info'!$H$15),($I50+$J50)*((1+$D$4)^BL$12),0))))</f>
        <v>0</v>
      </c>
      <c r="BM50" s="235">
        <f>IF(OR($E50="",$F50="",$G50="",'Allgemeine Info'!$H$15=""),0,IF(AND(BM$11&lt;&gt;0,BM$11&lt;='Allgemeine Info'!$H$15),($E50+$F50)*$I50*(1+$D$4)^BM$11,IF(BM$12='Allgemeine Info'!$H$15,$J50*(1+$D$4)^BM$12,IF(AND(BM$12&lt;&gt;0,MOD(BM$12,$G50)=0,BM$12&lt;'Allgemeine Info'!$H$15),($I50+$J50)*((1+$D$4)^BM$12),0))))</f>
        <v>0</v>
      </c>
      <c r="BN50" s="235">
        <f>IF(OR($E50="",$F50="",$G50="",'Allgemeine Info'!$H$15=""),0,IF(AND(BN$11&lt;&gt;0,BN$11&lt;='Allgemeine Info'!$H$15),($E50+$F50)*$I50*(1+$D$4)^BN$11,IF(BN$12='Allgemeine Info'!$H$15,$J50*(1+$D$4)^BN$12,IF(AND(BN$12&lt;&gt;0,MOD(BN$12,$G50)=0,BN$12&lt;'Allgemeine Info'!$H$15),($I50+$J50)*((1+$D$4)^BN$12),0))))</f>
        <v>0</v>
      </c>
      <c r="BO50" s="235">
        <f>IF(OR($E50="",$F50="",$G50="",'Allgemeine Info'!$H$15=""),0,IF(AND(BO$11&lt;&gt;0,BO$11&lt;='Allgemeine Info'!$H$15),($E50+$F50)*$I50*(1+$D$4)^BO$11,IF(BO$12='Allgemeine Info'!$H$15,$J50*(1+$D$4)^BO$12,IF(AND(BO$12&lt;&gt;0,MOD(BO$12,$G50)=0,BO$12&lt;'Allgemeine Info'!$H$15),($I50+$J50)*((1+$D$4)^BO$12),0))))</f>
        <v>0</v>
      </c>
      <c r="BP50" s="235">
        <f>IF(OR($E50="",$F50="",$G50="",'Allgemeine Info'!$H$15=""),0,IF(AND(BP$11&lt;&gt;0,BP$11&lt;='Allgemeine Info'!$H$15),($E50+$F50)*$I50*(1+$D$4)^BP$11,IF(BP$12='Allgemeine Info'!$H$15,$J50*(1+$D$4)^BP$12,IF(AND(BP$12&lt;&gt;0,MOD(BP$12,$G50)=0,BP$12&lt;'Allgemeine Info'!$H$15),($I50+$J50)*((1+$D$4)^BP$12),0))))</f>
        <v>0</v>
      </c>
      <c r="BQ50" s="235">
        <f>IF(OR($E50="",$F50="",$G50="",'Allgemeine Info'!$H$15=""),0,IF(AND(BQ$11&lt;&gt;0,BQ$11&lt;='Allgemeine Info'!$H$15),($E50+$F50)*$I50*(1+$D$4)^BQ$11,IF(BQ$12='Allgemeine Info'!$H$15,$J50*(1+$D$4)^BQ$12,IF(AND(BQ$12&lt;&gt;0,MOD(BQ$12,$G50)=0,BQ$12&lt;'Allgemeine Info'!$H$15),($I50+$J50)*((1+$D$4)^BQ$12),0))))</f>
        <v>0</v>
      </c>
      <c r="BR50" s="235">
        <f>IF(OR($E50="",$F50="",$G50="",'Allgemeine Info'!$H$15=""),0,IF(AND(BR$11&lt;&gt;0,BR$11&lt;='Allgemeine Info'!$H$15),($E50+$F50)*$I50*(1+$D$4)^BR$11,IF(BR$12='Allgemeine Info'!$H$15,$J50*(1+$D$4)^BR$12,IF(AND(BR$12&lt;&gt;0,MOD(BR$12,$G50)=0,BR$12&lt;'Allgemeine Info'!$H$15),($I50+$J50)*((1+$D$4)^BR$12),0))))</f>
        <v>0</v>
      </c>
      <c r="BS50" s="235">
        <f>IF(OR($E50="",$F50="",$G50="",'Allgemeine Info'!$H$15=""),0,IF(AND(BS$11&lt;&gt;0,BS$11&lt;='Allgemeine Info'!$H$15),($E50+$F50)*$I50*(1+$D$4)^BS$11,IF(BS$12='Allgemeine Info'!$H$15,$J50*(1+$D$4)^BS$12,IF(AND(BS$12&lt;&gt;0,MOD(BS$12,$G50)=0,BS$12&lt;'Allgemeine Info'!$H$15),($I50+$J50)*((1+$D$4)^BS$12),0))))</f>
        <v>0</v>
      </c>
      <c r="BT50" s="235">
        <f>IF(OR($E50="",$F50="",$G50="",'Allgemeine Info'!$H$15=""),0,IF(AND(BT$11&lt;&gt;0,BT$11&lt;='Allgemeine Info'!$H$15),($E50+$F50)*$I50*(1+$D$4)^BT$11,IF(BT$12='Allgemeine Info'!$H$15,$J50*(1+$D$4)^BT$12,IF(AND(BT$12&lt;&gt;0,MOD(BT$12,$G50)=0,BT$12&lt;'Allgemeine Info'!$H$15),($I50+$J50)*((1+$D$4)^BT$12),0))))</f>
        <v>0</v>
      </c>
      <c r="BU50" s="235">
        <f>IF(OR($E50="",$F50="",$G50="",'Allgemeine Info'!$H$15=""),0,IF(AND(BU$11&lt;&gt;0,BU$11&lt;='Allgemeine Info'!$H$15),($E50+$F50)*$I50*(1+$D$4)^BU$11,IF(BU$12='Allgemeine Info'!$H$15,$J50*(1+$D$4)^BU$12,IF(AND(BU$12&lt;&gt;0,MOD(BU$12,$G50)=0,BU$12&lt;'Allgemeine Info'!$H$15),($I50+$J50)*((1+$D$4)^BU$12),0))))</f>
        <v>0</v>
      </c>
      <c r="BV50" s="235">
        <f>IF(OR($E50="",$F50="",$G50="",'Allgemeine Info'!$H$15=""),0,IF(AND(BV$11&lt;&gt;0,BV$11&lt;='Allgemeine Info'!$H$15),($E50+$F50)*$I50*(1+$D$4)^BV$11,IF(BV$12='Allgemeine Info'!$H$15,$J50*(1+$D$4)^BV$12,IF(AND(BV$12&lt;&gt;0,MOD(BV$12,$G50)=0,BV$12&lt;'Allgemeine Info'!$H$15),($I50+$J50)*((1+$D$4)^BV$12),0))))</f>
        <v>0</v>
      </c>
      <c r="BW50" s="235">
        <f>IF(OR($E50="",$F50="",$G50="",'Allgemeine Info'!$H$15=""),0,IF(AND(BW$11&lt;&gt;0,BW$11&lt;='Allgemeine Info'!$H$15),($E50+$F50)*$I50*(1+$D$4)^BW$11,IF(BW$12='Allgemeine Info'!$H$15,$J50*(1+$D$4)^BW$12,IF(AND(BW$12&lt;&gt;0,MOD(BW$12,$G50)=0,BW$12&lt;'Allgemeine Info'!$H$15),($I50+$J50)*((1+$D$4)^BW$12),0))))</f>
        <v>0</v>
      </c>
      <c r="BX50" s="235">
        <f>IF(OR($E50="",$F50="",$G50="",'Allgemeine Info'!$H$15=""),0,IF(AND(BX$11&lt;&gt;0,BX$11&lt;='Allgemeine Info'!$H$15),($E50+$F50)*$I50*(1+$D$4)^BX$11,IF(BX$12='Allgemeine Info'!$H$15,$J50*(1+$D$4)^BX$12,IF(AND(BX$12&lt;&gt;0,MOD(BX$12,$G50)=0,BX$12&lt;'Allgemeine Info'!$H$15),($I50+$J50)*((1+$D$4)^BX$12),0))))</f>
        <v>0</v>
      </c>
      <c r="BY50" s="235">
        <f>IF(OR($E50="",$F50="",$G50="",'Allgemeine Info'!$H$15=""),0,IF(AND(BY$11&lt;&gt;0,BY$11&lt;='Allgemeine Info'!$H$15),($E50+$F50)*$I50*(1+$D$4)^BY$11,IF(BY$12='Allgemeine Info'!$H$15,$J50*(1+$D$4)^BY$12,IF(AND(BY$12&lt;&gt;0,MOD(BY$12,$G50)=0,BY$12&lt;'Allgemeine Info'!$H$15),($I50+$J50)*((1+$D$4)^BY$12),0))))</f>
        <v>0</v>
      </c>
      <c r="BZ50" s="235">
        <f>IF(OR($E50="",$F50="",$G50="",'Allgemeine Info'!$H$15=""),0,IF(AND(BZ$11&lt;&gt;0,BZ$11&lt;='Allgemeine Info'!$H$15),($E50+$F50)*$I50*(1+$D$4)^BZ$11,IF(BZ$12='Allgemeine Info'!$H$15,$J50*(1+$D$4)^BZ$12,IF(AND(BZ$12&lt;&gt;0,MOD(BZ$12,$G50)=0,BZ$12&lt;'Allgemeine Info'!$H$15),($I50+$J50)*((1+$D$4)^BZ$12),0))))</f>
        <v>0</v>
      </c>
      <c r="CA50" s="235">
        <f>IF(OR($E50="",$F50="",$G50="",'Allgemeine Info'!$H$15=""),0,IF(AND(CA$11&lt;&gt;0,CA$11&lt;='Allgemeine Info'!$H$15),($E50+$F50)*$I50*(1+$D$4)^CA$11,IF(CA$12='Allgemeine Info'!$H$15,$J50*(1+$D$4)^CA$12,IF(AND(CA$12&lt;&gt;0,MOD(CA$12,$G50)=0,CA$12&lt;'Allgemeine Info'!$H$15),($I50+$J50)*((1+$D$4)^CA$12),0))))</f>
        <v>0</v>
      </c>
      <c r="CB50" s="235">
        <f>IF(OR($E50="",$F50="",$G50="",'Allgemeine Info'!$H$15=""),0,IF(AND(CB$11&lt;&gt;0,CB$11&lt;='Allgemeine Info'!$H$15),($E50+$F50)*$I50*(1+$D$4)^CB$11,IF(CB$12='Allgemeine Info'!$H$15,$J50*(1+$D$4)^CB$12,IF(AND(CB$12&lt;&gt;0,MOD(CB$12,$G50)=0,CB$12&lt;'Allgemeine Info'!$H$15),($I50+$J50)*((1+$D$4)^CB$12),0))))</f>
        <v>0</v>
      </c>
      <c r="CC50" s="235">
        <f>IF(OR($E50="",$F50="",$G50="",'Allgemeine Info'!$H$15=""),0,IF(AND(CC$11&lt;&gt;0,CC$11&lt;='Allgemeine Info'!$H$15),($E50+$F50)*$I50*(1+$D$4)^CC$11,IF(CC$12='Allgemeine Info'!$H$15,$J50*(1+$D$4)^CC$12,IF(AND(CC$12&lt;&gt;0,MOD(CC$12,$G50)=0,CC$12&lt;'Allgemeine Info'!$H$15),($I50+$J50)*((1+$D$4)^CC$12),0))))</f>
        <v>0</v>
      </c>
      <c r="CD50" s="235">
        <f>IF(OR($E50="",$F50="",$G50="",'Allgemeine Info'!$H$15=""),0,IF(AND(CD$11&lt;&gt;0,CD$11&lt;='Allgemeine Info'!$H$15),($E50+$F50)*$I50*(1+$D$4)^CD$11,IF(CD$12='Allgemeine Info'!$H$15,$J50*(1+$D$4)^CD$12,IF(AND(CD$12&lt;&gt;0,MOD(CD$12,$G50)=0,CD$12&lt;'Allgemeine Info'!$H$15),($I50+$J50)*((1+$D$4)^CD$12),0))))</f>
        <v>0</v>
      </c>
      <c r="CE50" s="235">
        <f>IF(OR($E50="",$F50="",$G50="",'Allgemeine Info'!$H$15=""),0,IF(AND(CE$11&lt;&gt;0,CE$11&lt;='Allgemeine Info'!$H$15),($E50+$F50)*$I50*(1+$D$4)^CE$11,IF(CE$12='Allgemeine Info'!$H$15,$J50*(1+$D$4)^CE$12,IF(AND(CE$12&lt;&gt;0,MOD(CE$12,$G50)=0,CE$12&lt;'Allgemeine Info'!$H$15),($I50+$J50)*((1+$D$4)^CE$12),0))))</f>
        <v>0</v>
      </c>
      <c r="CF50" s="235">
        <f>IF(OR($E50="",$F50="",$G50="",'Allgemeine Info'!$H$15=""),0,IF(AND(CF$11&lt;&gt;0,CF$11&lt;='Allgemeine Info'!$H$15),($E50+$F50)*$I50*(1+$D$4)^CF$11,IF(CF$12='Allgemeine Info'!$H$15,$J50*(1+$D$4)^CF$12,IF(AND(CF$12&lt;&gt;0,MOD(CF$12,$G50)=0,CF$12&lt;'Allgemeine Info'!$H$15),($I50+$J50)*((1+$D$4)^CF$12),0))))</f>
        <v>0</v>
      </c>
      <c r="CG50" s="235">
        <f>IF(OR($E50="",$F50="",$G50="",'Allgemeine Info'!$H$15=""),0,IF(AND(CG$11&lt;&gt;0,CG$11&lt;='Allgemeine Info'!$H$15),($E50+$F50)*$I50*(1+$D$4)^CG$11,IF(CG$12='Allgemeine Info'!$H$15,$J50*(1+$D$4)^CG$12,IF(AND(CG$12&lt;&gt;0,MOD(CG$12,$G50)=0,CG$12&lt;'Allgemeine Info'!$H$15),($I50+$J50)*((1+$D$4)^CG$12),0))))</f>
        <v>0</v>
      </c>
      <c r="CH50" s="235">
        <f>IF(OR($E50="",$F50="",$G50="",'Allgemeine Info'!$H$15=""),0,IF(AND(CH$11&lt;&gt;0,CH$11&lt;='Allgemeine Info'!$H$15),($E50+$F50)*$I50*(1+$D$4)^CH$11,IF(CH$12='Allgemeine Info'!$H$15,$J50*(1+$D$4)^CH$12,IF(AND(CH$12&lt;&gt;0,MOD(CH$12,$G50)=0,CH$12&lt;'Allgemeine Info'!$H$15),($I50+$J50)*((1+$D$4)^CH$12),0))))</f>
        <v>0</v>
      </c>
      <c r="CI50" s="235">
        <f>IF(OR($E50="",$F50="",$G50="",'Allgemeine Info'!$H$15=""),0,IF(AND(CI$11&lt;&gt;0,CI$11&lt;='Allgemeine Info'!$H$15),($E50+$F50)*$I50*(1+$D$4)^CI$11,IF(CI$12='Allgemeine Info'!$H$15,$J50*(1+$D$4)^CI$12,IF(AND(CI$12&lt;&gt;0,MOD(CI$12,$G50)=0,CI$12&lt;'Allgemeine Info'!$H$15),($I50+$J50)*((1+$D$4)^CI$12),0))))</f>
        <v>0</v>
      </c>
      <c r="CJ50" s="235">
        <f>IF(OR($E50="",$F50="",$G50="",'Allgemeine Info'!$H$15=""),0,IF(AND(CJ$11&lt;&gt;0,CJ$11&lt;='Allgemeine Info'!$H$15),($E50+$F50)*$I50*(1+$D$4)^CJ$11,IF(CJ$12='Allgemeine Info'!$H$15,$J50*(1+$D$4)^CJ$12,IF(AND(CJ$12&lt;&gt;0,MOD(CJ$12,$G50)=0,CJ$12&lt;'Allgemeine Info'!$H$15),($I50+$J50)*((1+$D$4)^CJ$12),0))))</f>
        <v>0</v>
      </c>
      <c r="CK50" s="235">
        <f>IF(OR($E50="",$F50="",$G50="",'Allgemeine Info'!$H$15=""),0,IF(AND(CK$11&lt;&gt;0,CK$11&lt;='Allgemeine Info'!$H$15),($E50+$F50)*$I50*(1+$D$4)^CK$11,IF(CK$12='Allgemeine Info'!$H$15,$J50*(1+$D$4)^CK$12,IF(AND(CK$12&lt;&gt;0,MOD(CK$12,$G50)=0,CK$12&lt;'Allgemeine Info'!$H$15),($I50+$J50)*((1+$D$4)^CK$12),0))))</f>
        <v>0</v>
      </c>
      <c r="CL50" s="235">
        <f>IF(OR($E50="",$F50="",$G50="",'Allgemeine Info'!$H$15=""),0,IF(AND(CL$11&lt;&gt;0,CL$11&lt;='Allgemeine Info'!$H$15),($E50+$F50)*$I50*(1+$D$4)^CL$11,IF(CL$12='Allgemeine Info'!$H$15,$J50*(1+$D$4)^CL$12,IF(AND(CL$12&lt;&gt;0,MOD(CL$12,$G50)=0,CL$12&lt;'Allgemeine Info'!$H$15),($I50+$J50)*((1+$D$4)^CL$12),0))))</f>
        <v>0</v>
      </c>
      <c r="CM50" s="235">
        <f>IF(OR($E50="",$F50="",$G50="",'Allgemeine Info'!$H$15=""),0,IF(AND(CM$11&lt;&gt;0,CM$11&lt;='Allgemeine Info'!$H$15),($E50+$F50)*$I50*(1+$D$4)^CM$11,IF(CM$12='Allgemeine Info'!$H$15,$J50*(1+$D$4)^CM$12,IF(AND(CM$12&lt;&gt;0,MOD(CM$12,$G50)=0,CM$12&lt;'Allgemeine Info'!$H$15),($I50+$J50)*((1+$D$4)^CM$12),0))))</f>
        <v>0</v>
      </c>
      <c r="CN50" s="235">
        <f>IF(OR($E50="",$F50="",$G50="",'Allgemeine Info'!$H$15=""),0,IF(AND(CN$11&lt;&gt;0,CN$11&lt;='Allgemeine Info'!$H$15),($E50+$F50)*$I50*(1+$D$4)^CN$11,IF(CN$12='Allgemeine Info'!$H$15,$J50*(1+$D$4)^CN$12,IF(AND(CN$12&lt;&gt;0,MOD(CN$12,$G50)=0,CN$12&lt;'Allgemeine Info'!$H$15),($I50+$J50)*((1+$D$4)^CN$12),0))))</f>
        <v>0</v>
      </c>
      <c r="CO50" s="235">
        <f>IF(OR($E50="",$F50="",$G50="",'Allgemeine Info'!$H$15=""),0,IF(AND(CO$11&lt;&gt;0,CO$11&lt;='Allgemeine Info'!$H$15),($E50+$F50)*$I50*(1+$D$4)^CO$11,IF(CO$12='Allgemeine Info'!$H$15,$J50*(1+$D$4)^CO$12,IF(AND(CO$12&lt;&gt;0,MOD(CO$12,$G50)=0,CO$12&lt;'Allgemeine Info'!$H$15),($I50+$J50)*((1+$D$4)^CO$12),0))))</f>
        <v>0</v>
      </c>
      <c r="CP50" s="235">
        <f>IF(OR($E50="",$F50="",$G50="",'Allgemeine Info'!$H$15=""),0,IF(AND(CP$11&lt;&gt;0,CP$11&lt;='Allgemeine Info'!$H$15),($E50+$F50)*$I50*(1+$D$4)^CP$11,IF(CP$12='Allgemeine Info'!$H$15,$J50*(1+$D$4)^CP$12,IF(AND(CP$12&lt;&gt;0,MOD(CP$12,$G50)=0,CP$12&lt;'Allgemeine Info'!$H$15),($I50+$J50)*((1+$D$4)^CP$12),0))))</f>
        <v>0</v>
      </c>
      <c r="CQ50" s="235">
        <f>IF(OR($E50="",$F50="",$G50="",'Allgemeine Info'!$H$15=""),0,IF(AND(CQ$11&lt;&gt;0,CQ$11&lt;='Allgemeine Info'!$H$15),($E50+$F50)*$I50*(1+$D$4)^CQ$11,IF(CQ$12='Allgemeine Info'!$H$15,$J50*(1+$D$4)^CQ$12,IF(AND(CQ$12&lt;&gt;0,MOD(CQ$12,$G50)=0,CQ$12&lt;'Allgemeine Info'!$H$15),($I50+$J50)*((1+$D$4)^CQ$12),0))))</f>
        <v>0</v>
      </c>
      <c r="CR50" s="235">
        <f>IF(OR($E50="",$F50="",$G50="",'Allgemeine Info'!$H$15=""),0,IF(AND(CR$11&lt;&gt;0,CR$11&lt;='Allgemeine Info'!$H$15),($E50+$F50)*$I50*(1+$D$4)^CR$11,IF(CR$12='Allgemeine Info'!$H$15,$J50*(1+$D$4)^CR$12,IF(AND(CR$12&lt;&gt;0,MOD(CR$12,$G50)=0,CR$12&lt;'Allgemeine Info'!$H$15),($I50+$J50)*((1+$D$4)^CR$12),0))))</f>
        <v>0</v>
      </c>
      <c r="CS50" s="235">
        <f>IF(OR($E50="",$F50="",$G50="",'Allgemeine Info'!$H$15=""),0,IF(AND(CS$11&lt;&gt;0,CS$11&lt;='Allgemeine Info'!$H$15),($E50+$F50)*$I50*(1+$D$4)^CS$11,IF(CS$12='Allgemeine Info'!$H$15,$J50*(1+$D$4)^CS$12,IF(AND(CS$12&lt;&gt;0,MOD(CS$12,$G50)=0,CS$12&lt;'Allgemeine Info'!$H$15),($I50+$J50)*((1+$D$4)^CS$12),0))))</f>
        <v>0</v>
      </c>
      <c r="CT50" s="235">
        <f>IF(OR($E50="",$F50="",$G50="",'Allgemeine Info'!$H$15=""),0,IF(AND(CT$11&lt;&gt;0,CT$11&lt;='Allgemeine Info'!$H$15),($E50+$F50)*$I50*(1+$D$4)^CT$11,IF(CT$12='Allgemeine Info'!$H$15,$J50*(1+$D$4)^CT$12,IF(AND(CT$12&lt;&gt;0,MOD(CT$12,$G50)=0,CT$12&lt;'Allgemeine Info'!$H$15),($I50+$J50)*((1+$D$4)^CT$12),0))))</f>
        <v>0</v>
      </c>
      <c r="CU50" s="235">
        <f>IF(OR($E50="",$F50="",$G50="",'Allgemeine Info'!$H$15=""),0,IF(AND(CU$11&lt;&gt;0,CU$11&lt;='Allgemeine Info'!$H$15),($E50+$F50)*$I50*(1+$D$4)^CU$11,IF(CU$12='Allgemeine Info'!$H$15,$J50*(1+$D$4)^CU$12,IF(AND(CU$12&lt;&gt;0,MOD(CU$12,$G50)=0,CU$12&lt;'Allgemeine Info'!$H$15),($I50+$J50)*((1+$D$4)^CU$12),0))))</f>
        <v>0</v>
      </c>
      <c r="CV50" s="235">
        <f>IF(OR($E50="",$F50="",$G50="",'Allgemeine Info'!$H$15=""),0,IF(AND(CV$11&lt;&gt;0,CV$11&lt;='Allgemeine Info'!$H$15),($E50+$F50)*$I50*(1+$D$4)^CV$11,IF(CV$12='Allgemeine Info'!$H$15,$J50*(1+$D$4)^CV$12,IF(AND(CV$12&lt;&gt;0,MOD(CV$12,$G50)=0,CV$12&lt;'Allgemeine Info'!$H$15),($I50+$J50)*((1+$D$4)^CV$12),0))))</f>
        <v>0</v>
      </c>
      <c r="CW50" s="235">
        <f>IF(OR($E50="",$F50="",$G50="",'Allgemeine Info'!$H$15=""),0,IF(AND(CW$11&lt;&gt;0,CW$11&lt;='Allgemeine Info'!$H$15),($E50+$F50)*$I50*(1+$D$4)^CW$11,IF(CW$12='Allgemeine Info'!$H$15,$J50*(1+$D$4)^CW$12,IF(AND(CW$12&lt;&gt;0,MOD(CW$12,$G50)=0,CW$12&lt;'Allgemeine Info'!$H$15),($I50+$J50)*((1+$D$4)^CW$12),0))))</f>
        <v>0</v>
      </c>
      <c r="CX50" s="235">
        <f>IF(OR($E50="",$F50="",$G50="",'Allgemeine Info'!$H$15=""),0,IF(AND(CX$11&lt;&gt;0,CX$11&lt;='Allgemeine Info'!$H$15),($E50+$F50)*$I50*(1+$D$4)^CX$11,IF(CX$12='Allgemeine Info'!$H$15,$J50*(1+$D$4)^CX$12,IF(AND(CX$12&lt;&gt;0,MOD(CX$12,$G50)=0,CX$12&lt;'Allgemeine Info'!$H$15),($I50+$J50)*((1+$D$4)^CX$12),0))))</f>
        <v>0</v>
      </c>
      <c r="CY50" s="235">
        <f>IF(OR($E50="",$F50="",$G50="",'Allgemeine Info'!$H$15=""),0,IF(AND(CY$11&lt;&gt;0,CY$11&lt;='Allgemeine Info'!$H$15),($E50+$F50)*$I50*(1+$D$4)^CY$11,IF(CY$12='Allgemeine Info'!$H$15,$J50*(1+$D$4)^CY$12,IF(AND(CY$12&lt;&gt;0,MOD(CY$12,$G50)=0,CY$12&lt;'Allgemeine Info'!$H$15),($I50+$J50)*((1+$D$4)^CY$12),0))))</f>
        <v>0</v>
      </c>
      <c r="CZ50" s="235">
        <f>IF(OR($E50="",$F50="",$G50="",'Allgemeine Info'!$H$15=""),0,IF(AND(CZ$11&lt;&gt;0,CZ$11&lt;='Allgemeine Info'!$H$15),($E50+$F50)*$I50*(1+$D$4)^CZ$11,IF(CZ$12='Allgemeine Info'!$H$15,$J50*(1+$D$4)^CZ$12,IF(AND(CZ$12&lt;&gt;0,MOD(CZ$12,$G50)=0,CZ$12&lt;'Allgemeine Info'!$H$15),($I50+$J50)*((1+$D$4)^CZ$12),0))))</f>
        <v>0</v>
      </c>
      <c r="DA50" s="235">
        <f>IF(OR($E50="",$F50="",$G50="",'Allgemeine Info'!$H$15=""),0,IF(AND(DA$11&lt;&gt;0,DA$11&lt;='Allgemeine Info'!$H$15),($E50+$F50)*$I50*(1+$D$4)^DA$11,IF(DA$12='Allgemeine Info'!$H$15,$J50*(1+$D$4)^DA$12,IF(AND(DA$12&lt;&gt;0,MOD(DA$12,$G50)=0,DA$12&lt;'Allgemeine Info'!$H$15),($I50+$J50)*((1+$D$4)^DA$12),0))))</f>
        <v>0</v>
      </c>
      <c r="DB50" s="235">
        <f>IF(OR($E50="",$F50="",$G50="",'Allgemeine Info'!$H$15=""),0,IF(AND(DB$11&lt;&gt;0,DB$11&lt;='Allgemeine Info'!$H$15),($E50+$F50)*$I50*(1+$D$4)^DB$11,IF(DB$12='Allgemeine Info'!$H$15,$J50*(1+$D$4)^DB$12,IF(AND(DB$12&lt;&gt;0,MOD(DB$12,$G50)=0,DB$12&lt;'Allgemeine Info'!$H$15),($I50+$J50)*((1+$D$4)^DB$12),0))))</f>
        <v>0</v>
      </c>
      <c r="DC50" s="235">
        <f>IF(OR($E50="",$F50="",$G50="",'Allgemeine Info'!$H$15=""),0,IF(AND(DC$11&lt;&gt;0,DC$11&lt;='Allgemeine Info'!$H$15),($E50+$F50)*$I50*(1+$D$4)^DC$11,IF(DC$12='Allgemeine Info'!$H$15,$J50*(1+$D$4)^DC$12,IF(AND(DC$12&lt;&gt;0,MOD(DC$12,$G50)=0,DC$12&lt;'Allgemeine Info'!$H$15),($I50+$J50)*((1+$D$4)^DC$12),0))))</f>
        <v>0</v>
      </c>
      <c r="DD50" s="235">
        <f>IF(OR($E50="",$F50="",$G50="",'Allgemeine Info'!$H$15=""),0,IF(AND(DD$11&lt;&gt;0,DD$11&lt;='Allgemeine Info'!$H$15),($E50+$F50)*$I50*(1+$D$4)^DD$11,IF(DD$12='Allgemeine Info'!$H$15,$J50*(1+$D$4)^DD$12,IF(AND(DD$12&lt;&gt;0,MOD(DD$12,$G50)=0,DD$12&lt;'Allgemeine Info'!$H$15),($I50+$J50)*((1+$D$4)^DD$12),0))))</f>
        <v>0</v>
      </c>
      <c r="DE50" s="235">
        <f>IF(OR($E50="",$F50="",$G50="",'Allgemeine Info'!$H$15=""),0,IF(AND(DE$11&lt;&gt;0,DE$11&lt;='Allgemeine Info'!$H$15),($E50+$F50)*$I50*(1+$D$4)^DE$11,IF(DE$12='Allgemeine Info'!$H$15,$J50*(1+$D$4)^DE$12,IF(AND(DE$12&lt;&gt;0,MOD(DE$12,$G50)=0,DE$12&lt;'Allgemeine Info'!$H$15),($I50+$J50)*((1+$D$4)^DE$12),0))))</f>
        <v>0</v>
      </c>
      <c r="DF50" s="235">
        <f>IF(OR($E50="",$F50="",$G50="",'Allgemeine Info'!$H$15=""),0,IF(AND(DF$11&lt;&gt;0,DF$11&lt;='Allgemeine Info'!$H$15),($E50+$F50)*$I50*(1+$D$4)^DF$11,IF(DF$12='Allgemeine Info'!$H$15,$J50*(1+$D$4)^DF$12,IF(AND(DF$12&lt;&gt;0,MOD(DF$12,$G50)=0,DF$12&lt;'Allgemeine Info'!$H$15),($I50+$J50)*((1+$D$4)^DF$12),0))))</f>
        <v>0</v>
      </c>
      <c r="DG50" s="235">
        <f>IF(OR($E50="",$F50="",$G50="",'Allgemeine Info'!$H$15=""),0,IF(AND(DG$11&lt;&gt;0,DG$11&lt;='Allgemeine Info'!$H$15),($E50+$F50)*$I50*(1+$D$4)^DG$11,IF(DG$12='Allgemeine Info'!$H$15,$J50*(1+$D$4)^DG$12,IF(AND(DG$12&lt;&gt;0,MOD(DG$12,$G50)=0,DG$12&lt;'Allgemeine Info'!$H$15),($I50+$J50)*((1+$D$4)^DG$12),0))))</f>
        <v>0</v>
      </c>
      <c r="DH50" s="235">
        <f>IF(OR($E50="",$F50="",$G50="",'Allgemeine Info'!$H$15=""),0,IF(AND(DH$11&lt;&gt;0,DH$11&lt;='Allgemeine Info'!$H$15),($E50+$F50)*$I50*(1+$D$4)^DH$11,IF(DH$12='Allgemeine Info'!$H$15,$J50*(1+$D$4)^DH$12,IF(AND(DH$12&lt;&gt;0,MOD(DH$12,$G50)=0,DH$12&lt;'Allgemeine Info'!$H$15),($I50+$J50)*((1+$D$4)^DH$12),0))))</f>
        <v>0</v>
      </c>
      <c r="DI50" s="235">
        <f>IF(OR($E50="",$F50="",$G50="",'Allgemeine Info'!$H$15=""),0,IF(AND(DI$11&lt;&gt;0,DI$11&lt;='Allgemeine Info'!$H$15),($E50+$F50)*$I50*(1+$D$4)^DI$11,IF(DI$12='Allgemeine Info'!$H$15,$J50*(1+$D$4)^DI$12,IF(AND(DI$12&lt;&gt;0,MOD(DI$12,$G50)=0,DI$12&lt;'Allgemeine Info'!$H$15),($I50+$J50)*((1+$D$4)^DI$12),0))))</f>
        <v>0</v>
      </c>
      <c r="DJ50" s="235">
        <f>IF(OR($E50="",$F50="",$G50="",'Allgemeine Info'!$H$15=""),0,IF(AND(DJ$11&lt;&gt;0,DJ$11&lt;='Allgemeine Info'!$H$15),($E50+$F50)*$I50*(1+$D$4)^DJ$11,IF(DJ$12='Allgemeine Info'!$H$15,$J50*(1+$D$4)^DJ$12,IF(AND(DJ$12&lt;&gt;0,MOD(DJ$12,$G50)=0,DJ$12&lt;'Allgemeine Info'!$H$15),($I50+$J50)*((1+$D$4)^DJ$12),0))))</f>
        <v>0</v>
      </c>
      <c r="DK50" s="235">
        <f>IF(OR($E50="",$F50="",$G50="",'Allgemeine Info'!$H$15=""),0,IF(AND(DK$11&lt;&gt;0,DK$11&lt;='Allgemeine Info'!$H$15),($E50+$F50)*$I50*(1+$D$4)^DK$11,IF(DK$12='Allgemeine Info'!$H$15,$J50*(1+$D$4)^DK$12,IF(AND(DK$12&lt;&gt;0,MOD(DK$12,$G50)=0,DK$12&lt;'Allgemeine Info'!$H$15),($I50+$J50)*((1+$D$4)^DK$12),0))))</f>
        <v>0</v>
      </c>
      <c r="DL50" s="235">
        <f>IF(OR($E50="",$F50="",$G50="",'Allgemeine Info'!$H$15=""),0,IF(AND(DL$11&lt;&gt;0,DL$11&lt;='Allgemeine Info'!$H$15),($E50+$F50)*$I50*(1+$D$4)^DL$11,IF(DL$12='Allgemeine Info'!$H$15,$J50*(1+$D$4)^DL$12,IF(AND(DL$12&lt;&gt;0,MOD(DL$12,$G50)=0,DL$12&lt;'Allgemeine Info'!$H$15),($I50+$J50)*((1+$D$4)^DL$12),0))))</f>
        <v>0</v>
      </c>
      <c r="DM50" s="235">
        <f>IF(OR($E50="",$F50="",$G50="",'Allgemeine Info'!$H$15=""),0,IF(AND(DM$11&lt;&gt;0,DM$11&lt;='Allgemeine Info'!$H$15),($E50+$F50)*$I50*(1+$D$4)^DM$11,IF(DM$12='Allgemeine Info'!$H$15,$J50*(1+$D$4)^DM$12,IF(AND(DM$12&lt;&gt;0,MOD(DM$12,$G50)=0,DM$12&lt;'Allgemeine Info'!$H$15),($I50+$J50)*((1+$D$4)^DM$12),0))))</f>
        <v>0</v>
      </c>
      <c r="DN50" s="235">
        <f>IF(OR($E50="",$F50="",$G50="",'Allgemeine Info'!$H$15=""),0,IF(AND(DN$11&lt;&gt;0,DN$11&lt;='Allgemeine Info'!$H$15),($E50+$F50)*$I50*(1+$D$4)^DN$11,IF(DN$12='Allgemeine Info'!$H$15,$J50*(1+$D$4)^DN$12,IF(AND(DN$12&lt;&gt;0,MOD(DN$12,$G50)=0,DN$12&lt;'Allgemeine Info'!$H$15),($I50+$J50)*((1+$D$4)^DN$12),0))))</f>
        <v>0</v>
      </c>
      <c r="DO50" s="235">
        <f>IF(OR($E50="",$F50="",$G50="",'Allgemeine Info'!$H$15=""),0,IF(AND(DO$11&lt;&gt;0,DO$11&lt;='Allgemeine Info'!$H$15),($E50+$F50)*$I50*(1+$D$4)^DO$11,IF(DO$12='Allgemeine Info'!$H$15,$J50*(1+$D$4)^DO$12,IF(AND(DO$12&lt;&gt;0,MOD(DO$12,$G50)=0,DO$12&lt;'Allgemeine Info'!$H$15),($I50+$J50)*((1+$D$4)^DO$12),0))))</f>
        <v>0</v>
      </c>
      <c r="DP50" s="235">
        <f>IF(OR($E50="",$F50="",$G50="",'Allgemeine Info'!$H$15=""),0,IF(AND(DP$11&lt;&gt;0,DP$11&lt;='Allgemeine Info'!$H$15),($E50+$F50)*$I50*(1+$D$4)^DP$11,IF(DP$12='Allgemeine Info'!$H$15,$J50*(1+$D$4)^DP$12,IF(AND(DP$12&lt;&gt;0,MOD(DP$12,$G50)=0,DP$12&lt;'Allgemeine Info'!$H$15),($I50+$J50)*((1+$D$4)^DP$12),0))))</f>
        <v>0</v>
      </c>
      <c r="DQ50" s="235">
        <f>IF(OR($E50="",$F50="",$G50="",'Allgemeine Info'!$H$15=""),0,IF(AND(DQ$11&lt;&gt;0,DQ$11&lt;='Allgemeine Info'!$H$15),($E50+$F50)*$I50*(1+$D$4)^DQ$11,IF(DQ$12='Allgemeine Info'!$H$15,$J50*(1+$D$4)^DQ$12,IF(AND(DQ$12&lt;&gt;0,MOD(DQ$12,$G50)=0,DQ$12&lt;'Allgemeine Info'!$H$15),($I50+$J50)*((1+$D$4)^DQ$12),0))))</f>
        <v>0</v>
      </c>
      <c r="DR50" s="235">
        <f>IF(OR($E50="",$F50="",$G50="",'Allgemeine Info'!$H$15=""),0,IF(AND(DR$11&lt;&gt;0,DR$11&lt;='Allgemeine Info'!$H$15),($E50+$F50)*$I50*(1+$D$4)^DR$11,IF(DR$12='Allgemeine Info'!$H$15,$J50*(1+$D$4)^DR$12,IF(AND(DR$12&lt;&gt;0,MOD(DR$12,$G50)=0,DR$12&lt;'Allgemeine Info'!$H$15),($I50+$J50)*((1+$D$4)^DR$12),0))))</f>
        <v>0</v>
      </c>
      <c r="DS50" s="235">
        <f>IF(OR($E50="",$F50="",$G50="",'Allgemeine Info'!$H$15=""),0,IF(AND(DS$11&lt;&gt;0,DS$11&lt;='Allgemeine Info'!$H$15),($E50+$F50)*$I50*(1+$D$4)^DS$11,IF(DS$12='Allgemeine Info'!$H$15,$J50*(1+$D$4)^DS$12,IF(AND(DS$12&lt;&gt;0,MOD(DS$12,$G50)=0,DS$12&lt;'Allgemeine Info'!$H$15),($I50+$J50)*((1+$D$4)^DS$12),0))))</f>
        <v>0</v>
      </c>
      <c r="DT50" s="235">
        <f>IF(OR($E50="",$F50="",$G50="",'Allgemeine Info'!$H$15=""),0,IF(AND(DT$11&lt;&gt;0,DT$11&lt;='Allgemeine Info'!$H$15),($E50+$F50)*$I50*(1+$D$4)^DT$11,IF(DT$12='Allgemeine Info'!$H$15,$J50*(1+$D$4)^DT$12,IF(AND(DT$12&lt;&gt;0,MOD(DT$12,$G50)=0,DT$12&lt;'Allgemeine Info'!$H$15),($I50+$J50)*((1+$D$4)^DT$12),0))))</f>
        <v>0</v>
      </c>
      <c r="DU50" s="235">
        <f>IF(OR($E50="",$F50="",$G50="",'Allgemeine Info'!$H$15=""),0,IF(AND(DU$11&lt;&gt;0,DU$11&lt;='Allgemeine Info'!$H$15),($E50+$F50)*$I50*(1+$D$4)^DU$11,IF(DU$12='Allgemeine Info'!$H$15,$J50*(1+$D$4)^DU$12,IF(AND(DU$12&lt;&gt;0,MOD(DU$12,$G50)=0,DU$12&lt;'Allgemeine Info'!$H$15),($I50+$J50)*((1+$D$4)^DU$12),0))))</f>
        <v>0</v>
      </c>
      <c r="DV50" s="235">
        <f>IF(OR($E50="",$F50="",$G50="",'Allgemeine Info'!$H$15=""),0,IF(AND(DV$11&lt;&gt;0,DV$11&lt;='Allgemeine Info'!$H$15),($E50+$F50)*$I50*(1+$D$4)^DV$11,IF(DV$12='Allgemeine Info'!$H$15,$J50*(1+$D$4)^DV$12,IF(AND(DV$12&lt;&gt;0,MOD(DV$12,$G50)=0,DV$12&lt;'Allgemeine Info'!$H$15),($I50+$J50)*((1+$D$4)^DV$12),0))))</f>
        <v>0</v>
      </c>
      <c r="DW50" s="235">
        <f>IF(OR($E50="",$F50="",$G50="",'Allgemeine Info'!$H$15=""),0,IF(AND(DW$11&lt;&gt;0,DW$11&lt;='Allgemeine Info'!$H$15),($E50+$F50)*$I50*(1+$D$4)^DW$11,IF(DW$12='Allgemeine Info'!$H$15,$J50*(1+$D$4)^DW$12,IF(AND(DW$12&lt;&gt;0,MOD(DW$12,$G50)=0,DW$12&lt;'Allgemeine Info'!$H$15),($I50+$J50)*((1+$D$4)^DW$12),0))))</f>
        <v>0</v>
      </c>
      <c r="DX50" s="235">
        <f>IF(OR($E50="",$F50="",$G50="",'Allgemeine Info'!$H$15=""),0,IF(AND(DX$11&lt;&gt;0,DX$11&lt;='Allgemeine Info'!$H$15),($E50+$F50)*$I50*(1+$D$4)^DX$11,IF(DX$12='Allgemeine Info'!$H$15,$J50*(1+$D$4)^DX$12,IF(AND(DX$12&lt;&gt;0,MOD(DX$12,$G50)=0,DX$12&lt;'Allgemeine Info'!$H$15),($I50+$J50)*((1+$D$4)^DX$12),0))))</f>
        <v>0</v>
      </c>
      <c r="DY50" s="235">
        <f>IF(OR($E50="",$F50="",$G50="",'Allgemeine Info'!$H$15=""),0,IF(AND(DY$11&lt;&gt;0,DY$11&lt;='Allgemeine Info'!$H$15),($E50+$F50)*$I50*(1+$D$4)^DY$11,IF(DY$12='Allgemeine Info'!$H$15,$J50*(1+$D$4)^DY$12,IF(AND(DY$12&lt;&gt;0,MOD(DY$12,$G50)=0,DY$12&lt;'Allgemeine Info'!$H$15),($I50+$J50)*((1+$D$4)^DY$12),0))))</f>
        <v>0</v>
      </c>
      <c r="DZ50" s="235">
        <f>IF(OR($E50="",$F50="",$G50="",'Allgemeine Info'!$H$15=""),0,IF(AND(DZ$11&lt;&gt;0,DZ$11&lt;='Allgemeine Info'!$H$15),($E50+$F50)*$I50*(1+$D$4)^DZ$11,IF(DZ$12='Allgemeine Info'!$H$15,$J50*(1+$D$4)^DZ$12,IF(AND(DZ$12&lt;&gt;0,MOD(DZ$12,$G50)=0,DZ$12&lt;'Allgemeine Info'!$H$15),($I50+$J50)*((1+$D$4)^DZ$12),0))))</f>
        <v>0</v>
      </c>
      <c r="EA50" s="235">
        <f>IF(OR($E50="",$F50="",$G50="",'Allgemeine Info'!$H$15=""),0,IF(AND(EA$11&lt;&gt;0,EA$11&lt;='Allgemeine Info'!$H$15),($E50+$F50)*$I50*(1+$D$4)^EA$11,IF(EA$12='Allgemeine Info'!$H$15,$J50*(1+$D$4)^EA$12,IF(AND(EA$12&lt;&gt;0,MOD(EA$12,$G50)=0,EA$12&lt;'Allgemeine Info'!$H$15),($I50+$J50)*((1+$D$4)^EA$12),0))))</f>
        <v>0</v>
      </c>
      <c r="EB50" s="235">
        <f>IF(OR($E50="",$F50="",$G50="",'Allgemeine Info'!$H$15=""),0,IF(AND(EB$11&lt;&gt;0,EB$11&lt;='Allgemeine Info'!$H$15),($E50+$F50)*$I50*(1+$D$4)^EB$11,IF(EB$12='Allgemeine Info'!$H$15,$J50*(1+$D$4)^EB$12,IF(AND(EB$12&lt;&gt;0,MOD(EB$12,$G50)=0,EB$12&lt;'Allgemeine Info'!$H$15),($I50+$J50)*((1+$D$4)^EB$12),0))))</f>
        <v>0</v>
      </c>
      <c r="EC50" s="235">
        <f>IF(OR($E50="",$F50="",$G50="",'Allgemeine Info'!$H$15=""),0,IF(AND(EC$11&lt;&gt;0,EC$11&lt;='Allgemeine Info'!$H$15),($E50+$F50)*$I50*(1+$D$4)^EC$11,IF(EC$12='Allgemeine Info'!$H$15,$J50*(1+$D$4)^EC$12,IF(AND(EC$12&lt;&gt;0,MOD(EC$12,$G50)=0,EC$12&lt;'Allgemeine Info'!$H$15),($I50+$J50)*((1+$D$4)^EC$12),0))))</f>
        <v>0</v>
      </c>
      <c r="ED50" s="235">
        <f>IF(OR($E50="",$F50="",$G50="",'Allgemeine Info'!$H$15=""),0,IF(AND(ED$11&lt;&gt;0,ED$11&lt;='Allgemeine Info'!$H$15),($E50+$F50)*$I50*(1+$D$4)^ED$11,IF(ED$12='Allgemeine Info'!$H$15,$J50*(1+$D$4)^ED$12,IF(AND(ED$12&lt;&gt;0,MOD(ED$12,$G50)=0,ED$12&lt;'Allgemeine Info'!$H$15),($I50+$J50)*((1+$D$4)^ED$12),0))))</f>
        <v>0</v>
      </c>
      <c r="EE50" s="235">
        <f>IF(OR($E50="",$F50="",$G50="",'Allgemeine Info'!$H$15=""),0,IF(AND(EE$11&lt;&gt;0,EE$11&lt;='Allgemeine Info'!$H$15),($E50+$F50)*$I50*(1+$D$4)^EE$11,IF(EE$12='Allgemeine Info'!$H$15,$J50*(1+$D$4)^EE$12,IF(AND(EE$12&lt;&gt;0,MOD(EE$12,$G50)=0,EE$12&lt;'Allgemeine Info'!$H$15),($I50+$J50)*((1+$D$4)^EE$12),0))))</f>
        <v>0</v>
      </c>
      <c r="EF50" s="235">
        <f>IF(OR($E50="",$F50="",$G50="",'Allgemeine Info'!$H$15=""),0,IF(AND(EF$11&lt;&gt;0,EF$11&lt;='Allgemeine Info'!$H$15),($E50+$F50)*$I50*(1+$D$4)^EF$11,IF(EF$12='Allgemeine Info'!$H$15,$J50*(1+$D$4)^EF$12,IF(AND(EF$12&lt;&gt;0,MOD(EF$12,$G50)=0,EF$12&lt;'Allgemeine Info'!$H$15),($I50+$J50)*((1+$D$4)^EF$12),0))))</f>
        <v>0</v>
      </c>
      <c r="EG50" s="235">
        <f>IF(OR($E50="",$F50="",$G50="",'Allgemeine Info'!$H$15=""),0,IF(AND(EG$11&lt;&gt;0,EG$11&lt;='Allgemeine Info'!$H$15),($E50+$F50)*$I50*(1+$D$4)^EG$11,IF(EG$12='Allgemeine Info'!$H$15,$J50*(1+$D$4)^EG$12,IF(AND(EG$12&lt;&gt;0,MOD(EG$12,$G50)=0,EG$12&lt;'Allgemeine Info'!$H$15),($I50+$J50)*((1+$D$4)^EG$12),0))))</f>
        <v>0</v>
      </c>
      <c r="EH50" s="235">
        <f>IF(OR($E50="",$F50="",$G50="",'Allgemeine Info'!$H$15=""),0,IF(AND(EH$11&lt;&gt;0,EH$11&lt;='Allgemeine Info'!$H$15),($E50+$F50)*$I50*(1+$D$4)^EH$11,IF(EH$12='Allgemeine Info'!$H$15,$J50*(1+$D$4)^EH$12,IF(AND(EH$12&lt;&gt;0,MOD(EH$12,$G50)=0,EH$12&lt;'Allgemeine Info'!$H$15),($I50+$J50)*((1+$D$4)^EH$12),0))))</f>
        <v>0</v>
      </c>
      <c r="EI50" s="235">
        <f>IF(OR($E50="",$F50="",$G50="",'Allgemeine Info'!$H$15=""),0,IF(AND(EI$11&lt;&gt;0,EI$11&lt;='Allgemeine Info'!$H$15),($E50+$F50)*$I50*(1+$D$4)^EI$11,IF(EI$12='Allgemeine Info'!$H$15,$J50*(1+$D$4)^EI$12,IF(AND(EI$12&lt;&gt;0,MOD(EI$12,$G50)=0,EI$12&lt;'Allgemeine Info'!$H$15),($I50+$J50)*((1+$D$4)^EI$12),0))))</f>
        <v>0</v>
      </c>
      <c r="EJ50" s="235">
        <f>IF(OR($E50="",$F50="",$G50="",'Allgemeine Info'!$H$15=""),0,IF(AND(EJ$11&lt;&gt;0,EJ$11&lt;='Allgemeine Info'!$H$15),($E50+$F50)*$I50*(1+$D$4)^EJ$11,IF(EJ$12='Allgemeine Info'!$H$15,$J50*(1+$D$4)^EJ$12,IF(AND(EJ$12&lt;&gt;0,MOD(EJ$12,$G50)=0,EJ$12&lt;'Allgemeine Info'!$H$15),($I50+$J50)*((1+$D$4)^EJ$12),0))))</f>
        <v>0</v>
      </c>
      <c r="EK50" s="235">
        <f>IF(OR($E50="",$F50="",$G50="",'Allgemeine Info'!$H$15=""),0,IF(AND(EK$11&lt;&gt;0,EK$11&lt;='Allgemeine Info'!$H$15),($E50+$F50)*$I50*(1+$D$4)^EK$11,IF(EK$12='Allgemeine Info'!$H$15,$J50*(1+$D$4)^EK$12,IF(AND(EK$12&lt;&gt;0,MOD(EK$12,$G50)=0,EK$12&lt;'Allgemeine Info'!$H$15),($I50+$J50)*((1+$D$4)^EK$12),0))))</f>
        <v>0</v>
      </c>
      <c r="EL50" s="235">
        <f>IF(OR($E50="",$F50="",$G50="",'Allgemeine Info'!$H$15=""),0,IF(AND(EL$11&lt;&gt;0,EL$11&lt;='Allgemeine Info'!$H$15),($E50+$F50)*$I50*(1+$D$4)^EL$11,IF(EL$12='Allgemeine Info'!$H$15,$J50*(1+$D$4)^EL$12,IF(AND(EL$12&lt;&gt;0,MOD(EL$12,$G50)=0,EL$12&lt;'Allgemeine Info'!$H$15),($I50+$J50)*((1+$D$4)^EL$12),0))))</f>
        <v>0</v>
      </c>
      <c r="EM50" s="235">
        <f>IF(OR($E50="",$F50="",$G50="",'Allgemeine Info'!$H$15=""),0,IF(AND(EM$11&lt;&gt;0,EM$11&lt;='Allgemeine Info'!$H$15),($E50+$F50)*$I50*(1+$D$4)^EM$11,IF(EM$12='Allgemeine Info'!$H$15,$J50*(1+$D$4)^EM$12,IF(AND(EM$12&lt;&gt;0,MOD(EM$12,$G50)=0,EM$12&lt;'Allgemeine Info'!$H$15),($I50+$J50)*((1+$D$4)^EM$12),0))))</f>
        <v>0</v>
      </c>
      <c r="EN50" s="235">
        <f>IF(OR($E50="",$F50="",$G50="",'Allgemeine Info'!$H$15=""),0,IF(AND(EN$11&lt;&gt;0,EN$11&lt;='Allgemeine Info'!$H$15),($E50+$F50)*$I50*(1+$D$4)^EN$11,IF(EN$12='Allgemeine Info'!$H$15,$J50*(1+$D$4)^EN$12,IF(AND(EN$12&lt;&gt;0,MOD(EN$12,$G50)=0,EN$12&lt;'Allgemeine Info'!$H$15),($I50+$J50)*((1+$D$4)^EN$12),0))))</f>
        <v>0</v>
      </c>
      <c r="EO50" s="235">
        <f>IF(OR($E50="",$F50="",$G50="",'Allgemeine Info'!$H$15=""),0,IF(AND(EO$11&lt;&gt;0,EO$11&lt;='Allgemeine Info'!$H$15),($E50+$F50)*$I50*(1+$D$4)^EO$11,IF(EO$12='Allgemeine Info'!$H$15,$J50*(1+$D$4)^EO$12,IF(AND(EO$12&lt;&gt;0,MOD(EO$12,$G50)=0,EO$12&lt;'Allgemeine Info'!$H$15),($I50+$J50)*((1+$D$4)^EO$12),0))))</f>
        <v>0</v>
      </c>
      <c r="EP50" s="235">
        <f>IF(OR($E50="",$F50="",$G50="",'Allgemeine Info'!$H$15=""),0,IF(AND(EP$11&lt;&gt;0,EP$11&lt;='Allgemeine Info'!$H$15),($E50+$F50)*$I50*(1+$D$4)^EP$11,IF(EP$12='Allgemeine Info'!$H$15,$J50*(1+$D$4)^EP$12,IF(AND(EP$12&lt;&gt;0,MOD(EP$12,$G50)=0,EP$12&lt;'Allgemeine Info'!$H$15),($I50+$J50)*((1+$D$4)^EP$12),0))))</f>
        <v>0</v>
      </c>
      <c r="EQ50" s="235">
        <f>IF(OR($E50="",$F50="",$G50="",'Allgemeine Info'!$H$15=""),0,IF(AND(EQ$11&lt;&gt;0,EQ$11&lt;='Allgemeine Info'!$H$15),($E50+$F50)*$I50*(1+$D$4)^EQ$11,IF(EQ$12='Allgemeine Info'!$H$15,$J50*(1+$D$4)^EQ$12,IF(AND(EQ$12&lt;&gt;0,MOD(EQ$12,$G50)=0,EQ$12&lt;'Allgemeine Info'!$H$15),($I50+$J50)*((1+$D$4)^EQ$12),0))))</f>
        <v>0</v>
      </c>
      <c r="ER50" s="235">
        <f>IF(OR($E50="",$F50="",$G50="",'Allgemeine Info'!$H$15=""),0,IF(AND(ER$11&lt;&gt;0,ER$11&lt;='Allgemeine Info'!$H$15),($E50+$F50)*$I50*(1+$D$4)^ER$11,IF(ER$12='Allgemeine Info'!$H$15,$J50*(1+$D$4)^ER$12,IF(AND(ER$12&lt;&gt;0,MOD(ER$12,$G50)=0,ER$12&lt;'Allgemeine Info'!$H$15),($I50+$J50)*((1+$D$4)^ER$12),0))))</f>
        <v>0</v>
      </c>
      <c r="ES50" s="235">
        <f>IF(OR($E50="",$F50="",$G50="",'Allgemeine Info'!$H$15=""),0,IF(AND(ES$11&lt;&gt;0,ES$11&lt;='Allgemeine Info'!$H$15),($E50+$F50)*$I50*(1+$D$4)^ES$11,IF(ES$12='Allgemeine Info'!$H$15,$J50*(1+$D$4)^ES$12,IF(AND(ES$12&lt;&gt;0,MOD(ES$12,$G50)=0,ES$12&lt;'Allgemeine Info'!$H$15),($I50+$J50)*((1+$D$4)^ES$12),0))))</f>
        <v>0</v>
      </c>
      <c r="ET50" s="235">
        <f>IF(OR($E50="",$F50="",$G50="",'Allgemeine Info'!$H$15=""),0,IF(AND(ET$11&lt;&gt;0,ET$11&lt;='Allgemeine Info'!$H$15),($E50+$F50)*$I50*(1+$D$4)^ET$11,IF(ET$12='Allgemeine Info'!$H$15,$J50*(1+$D$4)^ET$12,IF(AND(ET$12&lt;&gt;0,MOD(ET$12,$G50)=0,ET$12&lt;'Allgemeine Info'!$H$15),($I50+$J50)*((1+$D$4)^ET$12),0))))</f>
        <v>0</v>
      </c>
      <c r="EU50" s="235">
        <f>IF(OR($E50="",$F50="",$G50="",'Allgemeine Info'!$H$15=""),0,IF(AND(EU$11&lt;&gt;0,EU$11&lt;='Allgemeine Info'!$H$15),($E50+$F50)*$I50*(1+$D$4)^EU$11,IF(EU$12='Allgemeine Info'!$H$15,$J50*(1+$D$4)^EU$12,IF(AND(EU$12&lt;&gt;0,MOD(EU$12,$G50)=0,EU$12&lt;'Allgemeine Info'!$H$15),($I50+$J50)*((1+$D$4)^EU$12),0))))</f>
        <v>0</v>
      </c>
      <c r="EV50" s="235">
        <f>IF(OR($E50="",$F50="",$G50="",'Allgemeine Info'!$H$15=""),0,IF(AND(EV$11&lt;&gt;0,EV$11&lt;='Allgemeine Info'!$H$15),($E50+$F50)*$I50*(1+$D$4)^EV$11,IF(EV$12='Allgemeine Info'!$H$15,$J50*(1+$D$4)^EV$12,IF(AND(EV$12&lt;&gt;0,MOD(EV$12,$G50)=0,EV$12&lt;'Allgemeine Info'!$H$15),($I50+$J50)*((1+$D$4)^EV$12),0))))</f>
        <v>0</v>
      </c>
      <c r="EW50" s="235">
        <f>IF(OR($E50="",$F50="",$G50="",'Allgemeine Info'!$H$15=""),0,IF(AND(EW$11&lt;&gt;0,EW$11&lt;='Allgemeine Info'!$H$15),($E50+$F50)*$I50*(1+$D$4)^EW$11,IF(EW$12='Allgemeine Info'!$H$15,$J50*(1+$D$4)^EW$12,IF(AND(EW$12&lt;&gt;0,MOD(EW$12,$G50)=0,EW$12&lt;'Allgemeine Info'!$H$15),($I50+$J50)*((1+$D$4)^EW$12),0))))</f>
        <v>0</v>
      </c>
      <c r="EX50" s="235">
        <f>IF(OR($E50="",$F50="",$G50="",'Allgemeine Info'!$H$15=""),0,IF(AND(EX$11&lt;&gt;0,EX$11&lt;='Allgemeine Info'!$H$15),($E50+$F50)*$I50*(1+$D$4)^EX$11,IF(EX$12='Allgemeine Info'!$H$15,$J50*(1+$D$4)^EX$12,IF(AND(EX$12&lt;&gt;0,MOD(EX$12,$G50)=0,EX$12&lt;'Allgemeine Info'!$H$15),($I50+$J50)*((1+$D$4)^EX$12),0))))</f>
        <v>0</v>
      </c>
      <c r="EY50" s="235">
        <f>IF(OR($E50="",$F50="",$G50="",'Allgemeine Info'!$H$15=""),0,IF(AND(EY$11&lt;&gt;0,EY$11&lt;='Allgemeine Info'!$H$15),($E50+$F50)*$I50*(1+$D$4)^EY$11,IF(EY$12='Allgemeine Info'!$H$15,$J50*(1+$D$4)^EY$12,IF(AND(EY$12&lt;&gt;0,MOD(EY$12,$G50)=0,EY$12&lt;'Allgemeine Info'!$H$15),($I50+$J50)*((1+$D$4)^EY$12),0))))</f>
        <v>0</v>
      </c>
      <c r="EZ50" s="235">
        <f>IF(OR($E50="",$F50="",$G50="",'Allgemeine Info'!$H$15=""),0,IF(AND(EZ$11&lt;&gt;0,EZ$11&lt;='Allgemeine Info'!$H$15),($E50+$F50)*$I50*(1+$D$4)^EZ$11,IF(EZ$12='Allgemeine Info'!$H$15,$J50*(1+$D$4)^EZ$12,IF(AND(EZ$12&lt;&gt;0,MOD(EZ$12,$G50)=0,EZ$12&lt;'Allgemeine Info'!$H$15),($I50+$J50)*((1+$D$4)^EZ$12),0))))</f>
        <v>0</v>
      </c>
      <c r="FA50" s="235">
        <f>IF(OR($E50="",$F50="",$G50="",'Allgemeine Info'!$H$15=""),0,IF(AND(FA$11&lt;&gt;0,FA$11&lt;='Allgemeine Info'!$H$15),($E50+$F50)*$I50*(1+$D$4)^FA$11,IF(FA$12='Allgemeine Info'!$H$15,$J50*(1+$D$4)^FA$12,IF(AND(FA$12&lt;&gt;0,MOD(FA$12,$G50)=0,FA$12&lt;'Allgemeine Info'!$H$15),($I50+$J50)*((1+$D$4)^FA$12),0))))</f>
        <v>0</v>
      </c>
      <c r="FB50" s="235">
        <f>IF(OR($E50="",$F50="",$G50="",'Allgemeine Info'!$H$15=""),0,IF(AND(FB$11&lt;&gt;0,FB$11&lt;='Allgemeine Info'!$H$15),($E50+$F50)*$I50*(1+$D$4)^FB$11,IF(FB$12='Allgemeine Info'!$H$15,$J50*(1+$D$4)^FB$12,IF(AND(FB$12&lt;&gt;0,MOD(FB$12,$G50)=0,FB$12&lt;'Allgemeine Info'!$H$15),($I50+$J50)*((1+$D$4)^FB$12),0))))</f>
        <v>0</v>
      </c>
      <c r="FC50" s="235">
        <f>IF(OR($E50="",$F50="",$G50="",'Allgemeine Info'!$H$15=""),0,IF(AND(FC$11&lt;&gt;0,FC$11&lt;='Allgemeine Info'!$H$15),($E50+$F50)*$I50*(1+$D$4)^FC$11,IF(FC$12='Allgemeine Info'!$H$15,$J50*(1+$D$4)^FC$12,IF(AND(FC$12&lt;&gt;0,MOD(FC$12,$G50)=0,FC$12&lt;'Allgemeine Info'!$H$15),($I50+$J50)*((1+$D$4)^FC$12),0))))</f>
        <v>0</v>
      </c>
      <c r="FD50" s="235">
        <f>IF(OR($E50="",$F50="",$G50="",'Allgemeine Info'!$H$15=""),0,IF(AND(FD$11&lt;&gt;0,FD$11&lt;='Allgemeine Info'!$H$15),($E50+$F50)*$I50*(1+$D$4)^FD$11,IF(FD$12='Allgemeine Info'!$H$15,$J50*(1+$D$4)^FD$12,IF(AND(FD$12&lt;&gt;0,MOD(FD$12,$G50)=0,FD$12&lt;'Allgemeine Info'!$H$15),($I50+$J50)*((1+$D$4)^FD$12),0))))</f>
        <v>0</v>
      </c>
      <c r="FE50" s="235">
        <f>IF(OR($E50="",$F50="",$G50="",'Allgemeine Info'!$H$15=""),0,IF(AND(FE$11&lt;&gt;0,FE$11&lt;='Allgemeine Info'!$H$15),($E50+$F50)*$I50*(1+$D$4)^FE$11,IF(FE$12='Allgemeine Info'!$H$15,$J50*(1+$D$4)^FE$12,IF(AND(FE$12&lt;&gt;0,MOD(FE$12,$G50)=0,FE$12&lt;'Allgemeine Info'!$H$15),($I50+$J50)*((1+$D$4)^FE$12),0))))</f>
        <v>0</v>
      </c>
      <c r="FF50" s="235">
        <f>IF(OR($E50="",$F50="",$G50="",'Allgemeine Info'!$H$15=""),0,IF(AND(FF$11&lt;&gt;0,FF$11&lt;='Allgemeine Info'!$H$15),($E50+$F50)*$I50*(1+$D$4)^FF$11,IF(FF$12='Allgemeine Info'!$H$15,$J50*(1+$D$4)^FF$12,IF(AND(FF$12&lt;&gt;0,MOD(FF$12,$G50)=0,FF$12&lt;'Allgemeine Info'!$H$15),($I50+$J50)*((1+$D$4)^FF$12),0))))</f>
        <v>0</v>
      </c>
      <c r="FG50" s="235">
        <f>IF(OR($E50="",$F50="",$G50="",'Allgemeine Info'!$H$15=""),0,IF(AND(FG$11&lt;&gt;0,FG$11&lt;='Allgemeine Info'!$H$15),($E50+$F50)*$I50*(1+$D$4)^FG$11,IF(FG$12='Allgemeine Info'!$H$15,$J50*(1+$D$4)^FG$12,IF(AND(FG$12&lt;&gt;0,MOD(FG$12,$G50)=0,FG$12&lt;'Allgemeine Info'!$H$15),($I50+$J50)*((1+$D$4)^FG$12),0))))</f>
        <v>0</v>
      </c>
      <c r="FH50" s="235">
        <f>IF(OR($E50="",$F50="",$G50="",'Allgemeine Info'!$H$15=""),0,IF(AND(FH$11&lt;&gt;0,FH$11&lt;='Allgemeine Info'!$H$15),($E50+$F50)*$I50*(1+$D$4)^FH$11,IF(FH$12='Allgemeine Info'!$H$15,$J50*(1+$D$4)^FH$12,IF(AND(FH$12&lt;&gt;0,MOD(FH$12,$G50)=0,FH$12&lt;'Allgemeine Info'!$H$15),($I50+$J50)*((1+$D$4)^FH$12),0))))</f>
        <v>0</v>
      </c>
      <c r="FI50" s="235">
        <f>IF(OR($E50="",$F50="",$G50="",'Allgemeine Info'!$H$15=""),0,IF(AND(FI$11&lt;&gt;0,FI$11&lt;='Allgemeine Info'!$H$15),($E50+$F50)*$I50*(1+$D$4)^FI$11,IF(FI$12='Allgemeine Info'!$H$15,$J50*(1+$D$4)^FI$12,IF(AND(FI$12&lt;&gt;0,MOD(FI$12,$G50)=0,FI$12&lt;'Allgemeine Info'!$H$15),($I50+$J50)*((1+$D$4)^FI$12),0))))</f>
        <v>0</v>
      </c>
      <c r="FJ50" s="235">
        <f>IF(OR($E50="",$F50="",$G50="",'Allgemeine Info'!$H$15=""),0,IF(AND(FJ$11&lt;&gt;0,FJ$11&lt;='Allgemeine Info'!$H$15),($E50+$F50)*$I50*(1+$D$4)^FJ$11,IF(FJ$12='Allgemeine Info'!$H$15,$J50*(1+$D$4)^FJ$12,IF(AND(FJ$12&lt;&gt;0,MOD(FJ$12,$G50)=0,FJ$12&lt;'Allgemeine Info'!$H$15),($I50+$J50)*((1+$D$4)^FJ$12),0))))</f>
        <v>0</v>
      </c>
      <c r="FK50" s="235">
        <f>IF(OR($E50="",$F50="",$G50="",'Allgemeine Info'!$H$15=""),0,IF(AND(FK$11&lt;&gt;0,FK$11&lt;='Allgemeine Info'!$H$15),($E50+$F50)*$I50*(1+$D$4)^FK$11,IF(FK$12='Allgemeine Info'!$H$15,$J50*(1+$D$4)^FK$12,IF(AND(FK$12&lt;&gt;0,MOD(FK$12,$G50)=0,FK$12&lt;'Allgemeine Info'!$H$15),($I50+$J50)*((1+$D$4)^FK$12),0))))</f>
        <v>0</v>
      </c>
      <c r="FL50" s="235">
        <f>IF(OR($E50="",$F50="",$G50="",'Allgemeine Info'!$H$15=""),0,IF(AND(FL$11&lt;&gt;0,FL$11&lt;='Allgemeine Info'!$H$15),($E50+$F50)*$I50*(1+$D$4)^FL$11,IF(FL$12='Allgemeine Info'!$H$15,$J50*(1+$D$4)^FL$12,IF(AND(FL$12&lt;&gt;0,MOD(FL$12,$G50)=0,FL$12&lt;'Allgemeine Info'!$H$15),($I50+$J50)*((1+$D$4)^FL$12),0))))</f>
        <v>0</v>
      </c>
      <c r="FM50" s="235">
        <f>IF(OR($E50="",$F50="",$G50="",'Allgemeine Info'!$H$15=""),0,IF(AND(FM$11&lt;&gt;0,FM$11&lt;='Allgemeine Info'!$H$15),($E50+$F50)*$I50*(1+$D$4)^FM$11,IF(FM$12='Allgemeine Info'!$H$15,$J50*(1+$D$4)^FM$12,IF(AND(FM$12&lt;&gt;0,MOD(FM$12,$G50)=0,FM$12&lt;'Allgemeine Info'!$H$15),($I50+$J50)*((1+$D$4)^FM$12),0))))</f>
        <v>0</v>
      </c>
      <c r="FN50" s="235">
        <f>IF(OR($E50="",$F50="",$G50="",'Allgemeine Info'!$H$15=""),0,IF(AND(FN$11&lt;&gt;0,FN$11&lt;='Allgemeine Info'!$H$15),($E50+$F50)*$I50*(1+$D$4)^FN$11,IF(FN$12='Allgemeine Info'!$H$15,$J50*(1+$D$4)^FN$12,IF(AND(FN$12&lt;&gt;0,MOD(FN$12,$G50)=0,FN$12&lt;'Allgemeine Info'!$H$15),($I50+$J50)*((1+$D$4)^FN$12),0))))</f>
        <v>0</v>
      </c>
      <c r="FO50" s="235">
        <f>IF(OR($E50="",$F50="",$G50="",'Allgemeine Info'!$H$15=""),0,IF(AND(FO$11&lt;&gt;0,FO$11&lt;='Allgemeine Info'!$H$15),($E50+$F50)*$I50*(1+$D$4)^FO$11,IF(FO$12='Allgemeine Info'!$H$15,$J50*(1+$D$4)^FO$12,IF(AND(FO$12&lt;&gt;0,MOD(FO$12,$G50)=0,FO$12&lt;'Allgemeine Info'!$H$15),($I50+$J50)*((1+$D$4)^FO$12),0))))</f>
        <v>0</v>
      </c>
      <c r="FP50" s="235">
        <f>IF(OR($E50="",$F50="",$G50="",'Allgemeine Info'!$H$15=""),0,IF(AND(FP$11&lt;&gt;0,FP$11&lt;='Allgemeine Info'!$H$15),($E50+$F50)*$I50*(1+$D$4)^FP$11,IF(FP$12='Allgemeine Info'!$H$15,$J50*(1+$D$4)^FP$12,IF(AND(FP$12&lt;&gt;0,MOD(FP$12,$G50)=0,FP$12&lt;'Allgemeine Info'!$H$15),($I50+$J50)*((1+$D$4)^FP$12),0))))</f>
        <v>0</v>
      </c>
      <c r="FQ50" s="235">
        <f>IF(OR($E50="",$F50="",$G50="",'Allgemeine Info'!$H$15=""),0,IF(AND(FQ$11&lt;&gt;0,FQ$11&lt;='Allgemeine Info'!$H$15),($E50+$F50)*$I50*(1+$D$4)^FQ$11,IF(FQ$12='Allgemeine Info'!$H$15,$J50*(1+$D$4)^FQ$12,IF(AND(FQ$12&lt;&gt;0,MOD(FQ$12,$G50)=0,FQ$12&lt;'Allgemeine Info'!$H$15),($I50+$J50)*((1+$D$4)^FQ$12),0))))</f>
        <v>0</v>
      </c>
      <c r="FR50" s="235">
        <f>IF(OR($E50="",$F50="",$G50="",'Allgemeine Info'!$H$15=""),0,IF(AND(FR$11&lt;&gt;0,FR$11&lt;='Allgemeine Info'!$H$15),($E50+$F50)*$I50*(1+$D$4)^FR$11,IF(FR$12='Allgemeine Info'!$H$15,$J50*(1+$D$4)^FR$12,IF(AND(FR$12&lt;&gt;0,MOD(FR$12,$G50)=0,FR$12&lt;'Allgemeine Info'!$H$15),($I50+$J50)*((1+$D$4)^FR$12),0))))</f>
        <v>0</v>
      </c>
      <c r="FS50" s="235">
        <f>IF(OR($E50="",$F50="",$G50="",'Allgemeine Info'!$H$15=""),0,IF(AND(FS$11&lt;&gt;0,FS$11&lt;='Allgemeine Info'!$H$15),($E50+$F50)*$I50*(1+$D$4)^FS$11,IF(FS$12='Allgemeine Info'!$H$15,$J50*(1+$D$4)^FS$12,IF(AND(FS$12&lt;&gt;0,MOD(FS$12,$G50)=0,FS$12&lt;'Allgemeine Info'!$H$15),($I50+$J50)*((1+$D$4)^FS$12),0))))</f>
        <v>0</v>
      </c>
      <c r="FT50" s="235">
        <f>IF(OR($E50="",$F50="",$G50="",'Allgemeine Info'!$H$15=""),0,IF(AND(FT$11&lt;&gt;0,FT$11&lt;='Allgemeine Info'!$H$15),($E50+$F50)*$I50*(1+$D$4)^FT$11,IF(FT$12='Allgemeine Info'!$H$15,$J50*(1+$D$4)^FT$12,IF(AND(FT$12&lt;&gt;0,MOD(FT$12,$G50)=0,FT$12&lt;'Allgemeine Info'!$H$15),($I50+$J50)*((1+$D$4)^FT$12),0))))</f>
        <v>0</v>
      </c>
      <c r="FU50" s="235">
        <f>IF(OR($E50="",$F50="",$G50="",'Allgemeine Info'!$H$15=""),0,IF(AND(FU$11&lt;&gt;0,FU$11&lt;='Allgemeine Info'!$H$15),($E50+$F50)*$I50*(1+$D$4)^FU$11,IF(FU$12='Allgemeine Info'!$H$15,$J50*(1+$D$4)^FU$12,IF(AND(FU$12&lt;&gt;0,MOD(FU$12,$G50)=0,FU$12&lt;'Allgemeine Info'!$H$15),($I50+$J50)*((1+$D$4)^FU$12),0))))</f>
        <v>0</v>
      </c>
      <c r="FV50" s="235">
        <f>IF(OR($E50="",$F50="",$G50="",'Allgemeine Info'!$H$15=""),0,IF(AND(FV$11&lt;&gt;0,FV$11&lt;='Allgemeine Info'!$H$15),($E50+$F50)*$I50*(1+$D$4)^FV$11,IF(FV$12='Allgemeine Info'!$H$15,$J50*(1+$D$4)^FV$12,IF(AND(FV$12&lt;&gt;0,MOD(FV$12,$G50)=0,FV$12&lt;'Allgemeine Info'!$H$15),($I50+$J50)*((1+$D$4)^FV$12),0))))</f>
        <v>0</v>
      </c>
      <c r="FW50" s="235">
        <f>IF(OR($E50="",$F50="",$G50="",'Allgemeine Info'!$H$15=""),0,IF(AND(FW$11&lt;&gt;0,FW$11&lt;='Allgemeine Info'!$H$15),($E50+$F50)*$I50*(1+$D$4)^FW$11,IF(FW$12='Allgemeine Info'!$H$15,$J50*(1+$D$4)^FW$12,IF(AND(FW$12&lt;&gt;0,MOD(FW$12,$G50)=0,FW$12&lt;'Allgemeine Info'!$H$15),($I50+$J50)*((1+$D$4)^FW$12),0))))</f>
        <v>0</v>
      </c>
      <c r="FX50" s="235">
        <f>IF(OR($E50="",$F50="",$G50="",'Allgemeine Info'!$H$15=""),0,IF(AND(FX$11&lt;&gt;0,FX$11&lt;='Allgemeine Info'!$H$15),($E50+$F50)*$I50*(1+$D$4)^FX$11,IF(FX$12='Allgemeine Info'!$H$15,$J50*(1+$D$4)^FX$12,IF(AND(FX$12&lt;&gt;0,MOD(FX$12,$G50)=0,FX$12&lt;'Allgemeine Info'!$H$15),($I50+$J50)*((1+$D$4)^FX$12),0))))</f>
        <v>0</v>
      </c>
      <c r="FY50" s="235">
        <f>IF(OR($E50="",$F50="",$G50="",'Allgemeine Info'!$H$15=""),0,IF(AND(FY$11&lt;&gt;0,FY$11&lt;='Allgemeine Info'!$H$15),($E50+$F50)*$I50*(1+$D$4)^FY$11,IF(FY$12='Allgemeine Info'!$H$15,$J50*(1+$D$4)^FY$12,IF(AND(FY$12&lt;&gt;0,MOD(FY$12,$G50)=0,FY$12&lt;'Allgemeine Info'!$H$15),($I50+$J50)*((1+$D$4)^FY$12),0))))</f>
        <v>0</v>
      </c>
      <c r="FZ50" s="235">
        <f>IF(OR($E50="",$F50="",$G50="",'Allgemeine Info'!$H$15=""),0,IF(AND(FZ$11&lt;&gt;0,FZ$11&lt;='Allgemeine Info'!$H$15),($E50+$F50)*$I50*(1+$D$4)^FZ$11,IF(FZ$12='Allgemeine Info'!$H$15,$J50*(1+$D$4)^FZ$12,IF(AND(FZ$12&lt;&gt;0,MOD(FZ$12,$G50)=0,FZ$12&lt;'Allgemeine Info'!$H$15),($I50+$J50)*((1+$D$4)^FZ$12),0))))</f>
        <v>0</v>
      </c>
      <c r="GA50" s="235">
        <f>IF(OR($E50="",$F50="",$G50="",'Allgemeine Info'!$H$15=""),0,IF(AND(GA$11&lt;&gt;0,GA$11&lt;='Allgemeine Info'!$H$15),($E50+$F50)*$I50*(1+$D$4)^GA$11,IF(GA$12='Allgemeine Info'!$H$15,$J50*(1+$D$4)^GA$12,IF(AND(GA$12&lt;&gt;0,MOD(GA$12,$G50)=0,GA$12&lt;'Allgemeine Info'!$H$15),($I50+$J50)*((1+$D$4)^GA$12),0))))</f>
        <v>0</v>
      </c>
      <c r="GB50" s="235">
        <f>IF(OR($E50="",$F50="",$G50="",'Allgemeine Info'!$H$15=""),0,IF(AND(GB$11&lt;&gt;0,GB$11&lt;='Allgemeine Info'!$H$15),($E50+$F50)*$I50*(1+$D$4)^GB$11,IF(GB$12='Allgemeine Info'!$H$15,$J50*(1+$D$4)^GB$12,IF(AND(GB$12&lt;&gt;0,MOD(GB$12,$G50)=0,GB$12&lt;'Allgemeine Info'!$H$15),($I50+$J50)*((1+$D$4)^GB$12),0))))</f>
        <v>0</v>
      </c>
      <c r="GC50" s="235">
        <f>IF(OR($E50="",$F50="",$G50="",'Allgemeine Info'!$H$15=""),0,IF(AND(GC$11&lt;&gt;0,GC$11&lt;='Allgemeine Info'!$H$15),($E50+$F50)*$I50*(1+$D$4)^GC$11,IF(GC$12='Allgemeine Info'!$H$15,$J50*(1+$D$4)^GC$12,IF(AND(GC$12&lt;&gt;0,MOD(GC$12,$G50)=0,GC$12&lt;'Allgemeine Info'!$H$15),($I50+$J50)*((1+$D$4)^GC$12),0))))</f>
        <v>0</v>
      </c>
      <c r="GD50" s="235">
        <f>IF(OR($E50="",$F50="",$G50="",'Allgemeine Info'!$H$15=""),0,IF(AND(GD$11&lt;&gt;0,GD$11&lt;='Allgemeine Info'!$H$15),($E50+$F50)*$I50*(1+$D$4)^GD$11,IF(GD$12='Allgemeine Info'!$H$15,$J50*(1+$D$4)^GD$12,IF(AND(GD$12&lt;&gt;0,MOD(GD$12,$G50)=0,GD$12&lt;'Allgemeine Info'!$H$15),($I50+$J50)*((1+$D$4)^GD$12),0))))</f>
        <v>0</v>
      </c>
      <c r="GE50" s="235">
        <f>IF(OR($E50="",$F50="",$G50="",'Allgemeine Info'!$H$15=""),0,IF(AND(GE$11&lt;&gt;0,GE$11&lt;='Allgemeine Info'!$H$15),($E50+$F50)*$I50*(1+$D$4)^GE$11,IF(GE$12='Allgemeine Info'!$H$15,$J50*(1+$D$4)^GE$12,IF(AND(GE$12&lt;&gt;0,MOD(GE$12,$G50)=0,GE$12&lt;'Allgemeine Info'!$H$15),($I50+$J50)*((1+$D$4)^GE$12),0))))</f>
        <v>0</v>
      </c>
      <c r="GF50" s="235">
        <f>IF(OR($E50="",$F50="",$G50="",'Allgemeine Info'!$H$15=""),0,IF(AND(GF$11&lt;&gt;0,GF$11&lt;='Allgemeine Info'!$H$15),($E50+$F50)*$I50*(1+$D$4)^GF$11,IF(GF$12='Allgemeine Info'!$H$15,$J50*(1+$D$4)^GF$12,IF(AND(GF$12&lt;&gt;0,MOD(GF$12,$G50)=0,GF$12&lt;'Allgemeine Info'!$H$15),($I50+$J50)*((1+$D$4)^GF$12),0))))</f>
        <v>0</v>
      </c>
      <c r="GG50" s="235">
        <f>IF(OR($E50="",$F50="",$G50="",'Allgemeine Info'!$H$15=""),0,IF(AND(GG$11&lt;&gt;0,GG$11&lt;='Allgemeine Info'!$H$15),($E50+$F50)*$I50*(1+$D$4)^GG$11,IF(GG$12='Allgemeine Info'!$H$15,$J50*(1+$D$4)^GG$12,IF(AND(GG$12&lt;&gt;0,MOD(GG$12,$G50)=0,GG$12&lt;'Allgemeine Info'!$H$15),($I50+$J50)*((1+$D$4)^GG$12),0))))</f>
        <v>0</v>
      </c>
      <c r="GH50" s="235">
        <f>IF(OR($E50="",$F50="",$G50="",'Allgemeine Info'!$H$15=""),0,IF(AND(GH$11&lt;&gt;0,GH$11&lt;='Allgemeine Info'!$H$15),($E50+$F50)*$I50*(1+$D$4)^GH$11,IF(GH$12='Allgemeine Info'!$H$15,$J50*(1+$D$4)^GH$12,IF(AND(GH$12&lt;&gt;0,MOD(GH$12,$G50)=0,GH$12&lt;'Allgemeine Info'!$H$15),($I50+$J50)*((1+$D$4)^GH$12),0))))</f>
        <v>0</v>
      </c>
      <c r="GI50" s="235">
        <f>IF(OR($E50="",$F50="",$G50="",'Allgemeine Info'!$H$15=""),0,IF(AND(GI$11&lt;&gt;0,GI$11&lt;='Allgemeine Info'!$H$15),($E50+$F50)*$I50*(1+$D$4)^GI$11,IF(GI$12='Allgemeine Info'!$H$15,$J50*(1+$D$4)^GI$12,IF(AND(GI$12&lt;&gt;0,MOD(GI$12,$G50)=0,GI$12&lt;'Allgemeine Info'!$H$15),($I50+$J50)*((1+$D$4)^GI$12),0))))</f>
        <v>0</v>
      </c>
      <c r="GJ50" s="235">
        <f>IF(OR($E50="",$F50="",$G50="",'Allgemeine Info'!$H$15=""),0,IF(AND(GJ$11&lt;&gt;0,GJ$11&lt;='Allgemeine Info'!$H$15),($E50+$F50)*$I50*(1+$D$4)^GJ$11,IF(GJ$12='Allgemeine Info'!$H$15,$J50*(1+$D$4)^GJ$12,IF(AND(GJ$12&lt;&gt;0,MOD(GJ$12,$G50)=0,GJ$12&lt;'Allgemeine Info'!$H$15),($I50+$J50)*((1+$D$4)^GJ$12),0))))</f>
        <v>0</v>
      </c>
      <c r="GK50" s="235">
        <f>IF(OR($E50="",$F50="",$G50="",'Allgemeine Info'!$H$15=""),0,IF(AND(GK$11&lt;&gt;0,GK$11&lt;='Allgemeine Info'!$H$15),($E50+$F50)*$I50*(1+$D$4)^GK$11,IF(GK$12='Allgemeine Info'!$H$15,$J50*(1+$D$4)^GK$12,IF(AND(GK$12&lt;&gt;0,MOD(GK$12,$G50)=0,GK$12&lt;'Allgemeine Info'!$H$15),($I50+$J50)*((1+$D$4)^GK$12),0))))</f>
        <v>0</v>
      </c>
      <c r="GL50" s="235">
        <f>IF(OR($E50="",$F50="",$G50="",'Allgemeine Info'!$H$15=""),0,IF(AND(GL$11&lt;&gt;0,GL$11&lt;='Allgemeine Info'!$H$15),($E50+$F50)*$I50*(1+$D$4)^GL$11,IF(GL$12='Allgemeine Info'!$H$15,$J50*(1+$D$4)^GL$12,IF(AND(GL$12&lt;&gt;0,MOD(GL$12,$G50)=0,GL$12&lt;'Allgemeine Info'!$H$15),($I50+$J50)*((1+$D$4)^GL$12),0))))</f>
        <v>0</v>
      </c>
      <c r="GM50" s="235">
        <f>IF(OR($E50="",$F50="",$G50="",'Allgemeine Info'!$H$15=""),0,IF(AND(GM$11&lt;&gt;0,GM$11&lt;='Allgemeine Info'!$H$15),($E50+$F50)*$I50*(1+$D$4)^GM$11,IF(GM$12='Allgemeine Info'!$H$15,$J50*(1+$D$4)^GM$12,IF(AND(GM$12&lt;&gt;0,MOD(GM$12,$G50)=0,GM$12&lt;'Allgemeine Info'!$H$15),($I50+$J50)*((1+$D$4)^GM$12),0))))</f>
        <v>0</v>
      </c>
      <c r="GN50" s="235">
        <f>IF(OR($E50="",$F50="",$G50="",'Allgemeine Info'!$H$15=""),0,IF(AND(GN$11&lt;&gt;0,GN$11&lt;='Allgemeine Info'!$H$15),($E50+$F50)*$I50*(1+$D$4)^GN$11,IF(GN$12='Allgemeine Info'!$H$15,$J50*(1+$D$4)^GN$12,IF(AND(GN$12&lt;&gt;0,MOD(GN$12,$G50)=0,GN$12&lt;'Allgemeine Info'!$H$15),($I50+$J50)*((1+$D$4)^GN$12),0))))</f>
        <v>0</v>
      </c>
      <c r="GO50" s="235">
        <f>IF(OR($E50="",$F50="",$G50="",'Allgemeine Info'!$H$15=""),0,IF(AND(GO$11&lt;&gt;0,GO$11&lt;='Allgemeine Info'!$H$15),($E50+$F50)*$I50*(1+$D$4)^GO$11,IF(GO$12='Allgemeine Info'!$H$15,$J50*(1+$D$4)^GO$12,IF(AND(GO$12&lt;&gt;0,MOD(GO$12,$G50)=0,GO$12&lt;'Allgemeine Info'!$H$15),($I50+$J50)*((1+$D$4)^GO$12),0))))</f>
        <v>0</v>
      </c>
      <c r="GP50" s="235">
        <f>IF(OR($E50="",$F50="",$G50="",'Allgemeine Info'!$H$15=""),0,IF(AND(GP$11&lt;&gt;0,GP$11&lt;='Allgemeine Info'!$H$15),($E50+$F50)*$I50*(1+$D$4)^GP$11,IF(GP$12='Allgemeine Info'!$H$15,$J50*(1+$D$4)^GP$12,IF(AND(GP$12&lt;&gt;0,MOD(GP$12,$G50)=0,GP$12&lt;'Allgemeine Info'!$H$15),($I50+$J50)*((1+$D$4)^GP$12),0))))</f>
        <v>0</v>
      </c>
      <c r="GQ50" s="235">
        <f>IF(OR($E50="",$F50="",$G50="",'Allgemeine Info'!$H$15=""),0,IF(AND(GQ$11&lt;&gt;0,GQ$11&lt;='Allgemeine Info'!$H$15),($E50+$F50)*$I50*(1+$D$4)^GQ$11,IF(GQ$12='Allgemeine Info'!$H$15,$J50*(1+$D$4)^GQ$12,IF(AND(GQ$12&lt;&gt;0,MOD(GQ$12,$G50)=0,GQ$12&lt;'Allgemeine Info'!$H$15),($I50+$J50)*((1+$D$4)^GQ$12),0))))</f>
        <v>0</v>
      </c>
      <c r="GR50" s="235">
        <f>IF(OR($E50="",$F50="",$G50="",'Allgemeine Info'!$H$15=""),0,IF(AND(GR$11&lt;&gt;0,GR$11&lt;='Allgemeine Info'!$H$15),($E50+$F50)*$I50*(1+$D$4)^GR$11,IF(GR$12='Allgemeine Info'!$H$15,$J50*(1+$D$4)^GR$12,IF(AND(GR$12&lt;&gt;0,MOD(GR$12,$G50)=0,GR$12&lt;'Allgemeine Info'!$H$15),($I50+$J50)*((1+$D$4)^GR$12),0))))</f>
        <v>0</v>
      </c>
      <c r="GS50" s="235">
        <f>IF(OR($E50="",$F50="",$G50="",'Allgemeine Info'!$H$15=""),0,IF(AND(GS$11&lt;&gt;0,GS$11&lt;='Allgemeine Info'!$H$15),($E50+$F50)*$I50*(1+$D$4)^GS$11,IF(GS$12='Allgemeine Info'!$H$15,$J50*(1+$D$4)^GS$12,IF(AND(GS$12&lt;&gt;0,MOD(GS$12,$G50)=0,GS$12&lt;'Allgemeine Info'!$H$15),($I50+$J50)*((1+$D$4)^GS$12),0))))</f>
        <v>0</v>
      </c>
      <c r="GT50" s="235">
        <f>IF(OR($E50="",$F50="",$G50="",'Allgemeine Info'!$H$15=""),0,IF(AND(GT$11&lt;&gt;0,GT$11&lt;='Allgemeine Info'!$H$15),($E50+$F50)*$I50*(1+$D$4)^GT$11,IF(GT$12='Allgemeine Info'!$H$15,$J50*(1+$D$4)^GT$12,IF(AND(GT$12&lt;&gt;0,MOD(GT$12,$G50)=0,GT$12&lt;'Allgemeine Info'!$H$15),($I50+$J50)*((1+$D$4)^GT$12),0))))</f>
        <v>0</v>
      </c>
      <c r="GU50" s="235">
        <f>IF(OR($E50="",$F50="",$G50="",'Allgemeine Info'!$H$15=""),0,IF(AND(GU$11&lt;&gt;0,GU$11&lt;='Allgemeine Info'!$H$15),($E50+$F50)*$I50*(1+$D$4)^GU$11,IF(GU$12='Allgemeine Info'!$H$15,$J50*(1+$D$4)^GU$12,IF(AND(GU$12&lt;&gt;0,MOD(GU$12,$G50)=0,GU$12&lt;'Allgemeine Info'!$H$15),($I50+$J50)*((1+$D$4)^GU$12),0))))</f>
        <v>0</v>
      </c>
      <c r="GV50" s="235">
        <f>IF(OR($E50="",$F50="",$G50="",'Allgemeine Info'!$H$15=""),0,IF(AND(GV$11&lt;&gt;0,GV$11&lt;='Allgemeine Info'!$H$15),($E50+$F50)*$I50*(1+$D$4)^GV$11,IF(GV$12='Allgemeine Info'!$H$15,$J50*(1+$D$4)^GV$12,IF(AND(GV$12&lt;&gt;0,MOD(GV$12,$G50)=0,GV$12&lt;'Allgemeine Info'!$H$15),($I50+$J50)*((1+$D$4)^GV$12),0))))</f>
        <v>0</v>
      </c>
      <c r="GW50" s="235">
        <f>IF(OR($E50="",$F50="",$G50="",'Allgemeine Info'!$H$15=""),0,IF(AND(GW$11&lt;&gt;0,GW$11&lt;='Allgemeine Info'!$H$15),($E50+$F50)*$I50*(1+$D$4)^GW$11,IF(GW$12='Allgemeine Info'!$H$15,$J50*(1+$D$4)^GW$12,IF(AND(GW$12&lt;&gt;0,MOD(GW$12,$G50)=0,GW$12&lt;'Allgemeine Info'!$H$15),($I50+$J50)*((1+$D$4)^GW$12),0))))</f>
        <v>0</v>
      </c>
      <c r="GX50" s="235">
        <f>IF(OR($E50="",$F50="",$G50="",'Allgemeine Info'!$H$15=""),0,IF(AND(GX$11&lt;&gt;0,GX$11&lt;='Allgemeine Info'!$H$15),($E50+$F50)*$I50*(1+$D$4)^GX$11,IF(GX$12='Allgemeine Info'!$H$15,$J50*(1+$D$4)^GX$12,IF(AND(GX$12&lt;&gt;0,MOD(GX$12,$G50)=0,GX$12&lt;'Allgemeine Info'!$H$15),($I50+$J50)*((1+$D$4)^GX$12),0))))</f>
        <v>0</v>
      </c>
      <c r="GY50" s="235">
        <f>IF(OR($E50="",$F50="",$G50="",'Allgemeine Info'!$H$15=""),0,IF(AND(GY$11&lt;&gt;0,GY$11&lt;='Allgemeine Info'!$H$15),($E50+$F50)*$I50*(1+$D$4)^GY$11,IF(GY$12='Allgemeine Info'!$H$15,$J50*(1+$D$4)^GY$12,IF(AND(GY$12&lt;&gt;0,MOD(GY$12,$G50)=0,GY$12&lt;'Allgemeine Info'!$H$15),($I50+$J50)*((1+$D$4)^GY$12),0))))</f>
        <v>0</v>
      </c>
      <c r="GZ50" s="235">
        <f>IF(OR($E50="",$F50="",$G50="",'Allgemeine Info'!$H$15=""),0,IF(AND(GZ$11&lt;&gt;0,GZ$11&lt;='Allgemeine Info'!$H$15),($E50+$F50)*$I50*(1+$D$4)^GZ$11,IF(GZ$12='Allgemeine Info'!$H$15,$J50*(1+$D$4)^GZ$12,IF(AND(GZ$12&lt;&gt;0,MOD(GZ$12,$G50)=0,GZ$12&lt;'Allgemeine Info'!$H$15),($I50+$J50)*((1+$D$4)^GZ$12),0))))</f>
        <v>0</v>
      </c>
      <c r="HA50" s="235">
        <f>IF(OR($E50="",$F50="",$G50="",'Allgemeine Info'!$H$15=""),0,IF(AND(HA$11&lt;&gt;0,HA$11&lt;='Allgemeine Info'!$H$15),($E50+$F50)*$I50*(1+$D$4)^HA$11,IF(HA$12='Allgemeine Info'!$H$15,$J50*(1+$D$4)^HA$12,IF(AND(HA$12&lt;&gt;0,MOD(HA$12,$G50)=0,HA$12&lt;'Allgemeine Info'!$H$15),($I50+$J50)*((1+$D$4)^HA$12),0))))</f>
        <v>0</v>
      </c>
      <c r="HB50" s="235">
        <f>IF(OR($E50="",$F50="",$G50="",'Allgemeine Info'!$H$15=""),0,IF(AND(HB$11&lt;&gt;0,HB$11&lt;='Allgemeine Info'!$H$15),($E50+$F50)*$I50*(1+$D$4)^HB$11,IF(HB$12='Allgemeine Info'!$H$15,$J50*(1+$D$4)^HB$12,IF(AND(HB$12&lt;&gt;0,MOD(HB$12,$G50)=0,HB$12&lt;'Allgemeine Info'!$H$15),($I50+$J50)*((1+$D$4)^HB$12),0))))</f>
        <v>0</v>
      </c>
    </row>
    <row r="51" spans="1:210" x14ac:dyDescent="0.2">
      <c r="A51" s="9"/>
      <c r="B51" s="14"/>
      <c r="C51" s="229"/>
    </row>
    <row r="52" spans="1:210" x14ac:dyDescent="0.2">
      <c r="A52" s="9"/>
      <c r="B52" s="14"/>
      <c r="C52" s="18"/>
    </row>
    <row r="53" spans="1:210" x14ac:dyDescent="0.2">
      <c r="B53" s="14"/>
      <c r="C53" s="18"/>
    </row>
  </sheetData>
  <sheetProtection password="A4A7" sheet="1" objects="1" scenarios="1"/>
  <pageMargins left="0.7" right="0.7" top="0.78740157499999996" bottom="0.78740157499999996" header="0.3" footer="0.3"/>
  <pageSetup paperSize="9" orientation="portrait" verticalDpi="0" r:id="rId1"/>
  <legacyDrawing r:id="rId2"/>
  <tableParts count="1">
    <tablePart r:id="rId3"/>
  </tablePar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" id="{CFC1CFAB-5F63-4E9C-AF71-E0185FA0DFB4}">
            <xm:f>IF('Allgemeine Info'!$H$15,"")&lt;&gt;""</xm:f>
            <x14:dxf>
              <fill>
                <patternFill>
                  <bgColor rgb="FFFF0000"/>
                </patternFill>
              </fill>
              <border>
                <left style="thin">
                  <color auto="1"/>
                </left>
                <right style="thin">
                  <color auto="1"/>
                </right>
                <top style="thin">
                  <color auto="1"/>
                </top>
                <bottom style="thin">
                  <color auto="1"/>
                </bottom>
              </border>
            </x14:dxf>
          </x14:cfRule>
          <xm:sqref>A19:P19</xm:sqref>
        </x14:conditionalFormatting>
        <x14:conditionalFormatting xmlns:xm="http://schemas.microsoft.com/office/excel/2006/main">
          <x14:cfRule type="expression" priority="1" id="{4B9E7711-E1E8-4D86-B83B-01C94775755D}">
            <xm:f>IF('Allgemeine Info'!$H$15,"")&lt;&gt;""</xm:f>
            <x14:dxf>
              <fill>
                <patternFill>
                  <bgColor rgb="FFFF0000"/>
                </patternFill>
              </fill>
              <border>
                <left style="thin">
                  <color auto="1"/>
                </left>
                <right style="thin">
                  <color auto="1"/>
                </right>
                <top style="thin">
                  <color auto="1"/>
                </top>
                <bottom style="thin">
                  <color auto="1"/>
                </bottom>
              </border>
            </x14:dxf>
          </x14:cfRule>
          <xm:sqref>HC19:HF19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published="0">
    <tabColor theme="6" tint="0.39997558519241921"/>
  </sheetPr>
  <dimension ref="A2:HF53"/>
  <sheetViews>
    <sheetView topLeftCell="A10" zoomScale="90" zoomScaleNormal="90" workbookViewId="0">
      <selection activeCell="F44" sqref="F44"/>
    </sheetView>
  </sheetViews>
  <sheetFormatPr baseColWidth="10" defaultRowHeight="12.75" outlineLevelCol="1" x14ac:dyDescent="0.2"/>
  <cols>
    <col min="1" max="1" width="11.42578125" customWidth="1"/>
    <col min="2" max="2" width="9.85546875" customWidth="1"/>
    <col min="3" max="3" width="57.28515625" customWidth="1"/>
    <col min="11" max="210" width="11.42578125" hidden="1" customWidth="1" outlineLevel="1"/>
    <col min="211" max="211" width="11.42578125" collapsed="1"/>
  </cols>
  <sheetData>
    <row r="2" spans="1:211" x14ac:dyDescent="0.2">
      <c r="C2" s="19" t="s">
        <v>8</v>
      </c>
      <c r="D2" s="20">
        <v>0.03</v>
      </c>
    </row>
    <row r="3" spans="1:211" x14ac:dyDescent="0.2">
      <c r="C3" s="11"/>
      <c r="D3" s="21"/>
    </row>
    <row r="4" spans="1:211" s="9" customFormat="1" x14ac:dyDescent="0.2">
      <c r="C4" s="19" t="s">
        <v>26</v>
      </c>
      <c r="D4" s="20">
        <v>0.02</v>
      </c>
    </row>
    <row r="6" spans="1:211" x14ac:dyDescent="0.2">
      <c r="C6" s="25" t="s">
        <v>181</v>
      </c>
      <c r="D6" s="24"/>
    </row>
    <row r="7" spans="1:211" x14ac:dyDescent="0.2">
      <c r="C7" s="19" t="s">
        <v>9</v>
      </c>
      <c r="D7" s="288">
        <v>1.01E-2</v>
      </c>
    </row>
    <row r="8" spans="1:211" x14ac:dyDescent="0.2">
      <c r="C8" s="19" t="s">
        <v>10</v>
      </c>
      <c r="D8" s="20">
        <v>0</v>
      </c>
    </row>
    <row r="9" spans="1:211" x14ac:dyDescent="0.2">
      <c r="C9" s="19" t="s">
        <v>11</v>
      </c>
      <c r="D9" s="288">
        <v>9.7999999999999997E-3</v>
      </c>
    </row>
    <row r="10" spans="1:211" x14ac:dyDescent="0.2">
      <c r="C10" s="210"/>
      <c r="D10" s="24"/>
    </row>
    <row r="11" spans="1:211" x14ac:dyDescent="0.2">
      <c r="C11" s="27"/>
      <c r="K11" s="27">
        <v>1</v>
      </c>
      <c r="L11" s="27">
        <v>0</v>
      </c>
      <c r="M11" s="27">
        <f>IF(L11=0,K11+1,0)</f>
        <v>2</v>
      </c>
      <c r="N11" s="27">
        <f t="shared" ref="N11:AC12" si="0">IF(M11=0,L11+1,0)</f>
        <v>0</v>
      </c>
      <c r="O11" s="27">
        <f t="shared" si="0"/>
        <v>3</v>
      </c>
      <c r="P11" s="27">
        <f t="shared" si="0"/>
        <v>0</v>
      </c>
      <c r="Q11" s="27">
        <f t="shared" si="0"/>
        <v>4</v>
      </c>
      <c r="R11" s="27">
        <f t="shared" si="0"/>
        <v>0</v>
      </c>
      <c r="S11" s="27">
        <f t="shared" si="0"/>
        <v>5</v>
      </c>
      <c r="T11" s="27">
        <f t="shared" si="0"/>
        <v>0</v>
      </c>
      <c r="U11" s="27">
        <f t="shared" si="0"/>
        <v>6</v>
      </c>
      <c r="V11" s="27">
        <f t="shared" si="0"/>
        <v>0</v>
      </c>
      <c r="W11" s="27">
        <f t="shared" si="0"/>
        <v>7</v>
      </c>
      <c r="X11" s="27">
        <f t="shared" si="0"/>
        <v>0</v>
      </c>
      <c r="Y11" s="27">
        <f t="shared" si="0"/>
        <v>8</v>
      </c>
      <c r="Z11" s="27">
        <f t="shared" si="0"/>
        <v>0</v>
      </c>
      <c r="AA11" s="27">
        <f t="shared" si="0"/>
        <v>9</v>
      </c>
      <c r="AB11" s="27">
        <f t="shared" si="0"/>
        <v>0</v>
      </c>
      <c r="AC11" s="27">
        <f t="shared" si="0"/>
        <v>10</v>
      </c>
      <c r="AD11" s="27">
        <f t="shared" ref="AD11:AS12" si="1">IF(AC11=0,AB11+1,0)</f>
        <v>0</v>
      </c>
      <c r="AE11" s="27">
        <f t="shared" si="1"/>
        <v>11</v>
      </c>
      <c r="AF11" s="27">
        <f t="shared" si="1"/>
        <v>0</v>
      </c>
      <c r="AG11" s="27">
        <f t="shared" si="1"/>
        <v>12</v>
      </c>
      <c r="AH11" s="27">
        <f t="shared" si="1"/>
        <v>0</v>
      </c>
      <c r="AI11" s="27">
        <f t="shared" si="1"/>
        <v>13</v>
      </c>
      <c r="AJ11" s="27">
        <f t="shared" si="1"/>
        <v>0</v>
      </c>
      <c r="AK11" s="27">
        <f t="shared" si="1"/>
        <v>14</v>
      </c>
      <c r="AL11" s="27">
        <f t="shared" si="1"/>
        <v>0</v>
      </c>
      <c r="AM11" s="27">
        <f t="shared" si="1"/>
        <v>15</v>
      </c>
      <c r="AN11" s="27">
        <f t="shared" si="1"/>
        <v>0</v>
      </c>
      <c r="AO11" s="27">
        <f t="shared" si="1"/>
        <v>16</v>
      </c>
      <c r="AP11" s="27">
        <f t="shared" si="1"/>
        <v>0</v>
      </c>
      <c r="AQ11" s="27">
        <f t="shared" si="1"/>
        <v>17</v>
      </c>
      <c r="AR11" s="27">
        <f t="shared" si="1"/>
        <v>0</v>
      </c>
      <c r="AS11" s="27">
        <f t="shared" si="1"/>
        <v>18</v>
      </c>
      <c r="AT11" s="27">
        <f t="shared" ref="AT11:BI12" si="2">IF(AS11=0,AR11+1,0)</f>
        <v>0</v>
      </c>
      <c r="AU11" s="27">
        <f t="shared" si="2"/>
        <v>19</v>
      </c>
      <c r="AV11" s="27">
        <f t="shared" si="2"/>
        <v>0</v>
      </c>
      <c r="AW11" s="27">
        <f t="shared" si="2"/>
        <v>20</v>
      </c>
      <c r="AX11" s="27">
        <f t="shared" si="2"/>
        <v>0</v>
      </c>
      <c r="AY11" s="27">
        <f t="shared" si="2"/>
        <v>21</v>
      </c>
      <c r="AZ11" s="27">
        <f t="shared" si="2"/>
        <v>0</v>
      </c>
      <c r="BA11" s="27">
        <f t="shared" si="2"/>
        <v>22</v>
      </c>
      <c r="BB11" s="27">
        <f t="shared" si="2"/>
        <v>0</v>
      </c>
      <c r="BC11" s="27">
        <f t="shared" si="2"/>
        <v>23</v>
      </c>
      <c r="BD11" s="27">
        <f t="shared" si="2"/>
        <v>0</v>
      </c>
      <c r="BE11" s="27">
        <f t="shared" si="2"/>
        <v>24</v>
      </c>
      <c r="BF11" s="27">
        <f t="shared" si="2"/>
        <v>0</v>
      </c>
      <c r="BG11" s="27">
        <f t="shared" si="2"/>
        <v>25</v>
      </c>
      <c r="BH11" s="27">
        <f t="shared" si="2"/>
        <v>0</v>
      </c>
      <c r="BI11" s="27">
        <f t="shared" si="2"/>
        <v>26</v>
      </c>
      <c r="BJ11" s="27">
        <f t="shared" ref="BJ11:BY12" si="3">IF(BI11=0,BH11+1,0)</f>
        <v>0</v>
      </c>
      <c r="BK11" s="27">
        <f t="shared" si="3"/>
        <v>27</v>
      </c>
      <c r="BL11" s="27">
        <f t="shared" si="3"/>
        <v>0</v>
      </c>
      <c r="BM11" s="27">
        <f t="shared" si="3"/>
        <v>28</v>
      </c>
      <c r="BN11" s="27">
        <f t="shared" si="3"/>
        <v>0</v>
      </c>
      <c r="BO11" s="27">
        <f t="shared" si="3"/>
        <v>29</v>
      </c>
      <c r="BP11" s="27">
        <f t="shared" si="3"/>
        <v>0</v>
      </c>
      <c r="BQ11" s="27">
        <f t="shared" si="3"/>
        <v>30</v>
      </c>
      <c r="BR11" s="27">
        <f t="shared" si="3"/>
        <v>0</v>
      </c>
      <c r="BS11" s="27">
        <f t="shared" si="3"/>
        <v>31</v>
      </c>
      <c r="BT11" s="27">
        <f t="shared" si="3"/>
        <v>0</v>
      </c>
      <c r="BU11" s="27">
        <f t="shared" si="3"/>
        <v>32</v>
      </c>
      <c r="BV11" s="27">
        <f t="shared" si="3"/>
        <v>0</v>
      </c>
      <c r="BW11" s="27">
        <f t="shared" si="3"/>
        <v>33</v>
      </c>
      <c r="BX11" s="27">
        <f t="shared" si="3"/>
        <v>0</v>
      </c>
      <c r="BY11" s="27">
        <f t="shared" si="3"/>
        <v>34</v>
      </c>
      <c r="BZ11" s="27">
        <f t="shared" ref="BZ11:CO12" si="4">IF(BY11=0,BX11+1,0)</f>
        <v>0</v>
      </c>
      <c r="CA11" s="27">
        <f t="shared" si="4"/>
        <v>35</v>
      </c>
      <c r="CB11" s="27">
        <f t="shared" si="4"/>
        <v>0</v>
      </c>
      <c r="CC11" s="27">
        <f t="shared" si="4"/>
        <v>36</v>
      </c>
      <c r="CD11" s="27">
        <f t="shared" si="4"/>
        <v>0</v>
      </c>
      <c r="CE11" s="27">
        <f t="shared" si="4"/>
        <v>37</v>
      </c>
      <c r="CF11" s="27">
        <f t="shared" si="4"/>
        <v>0</v>
      </c>
      <c r="CG11" s="27">
        <f t="shared" si="4"/>
        <v>38</v>
      </c>
      <c r="CH11" s="27">
        <f t="shared" si="4"/>
        <v>0</v>
      </c>
      <c r="CI11" s="27">
        <f t="shared" si="4"/>
        <v>39</v>
      </c>
      <c r="CJ11" s="27">
        <f t="shared" si="4"/>
        <v>0</v>
      </c>
      <c r="CK11" s="27">
        <f t="shared" si="4"/>
        <v>40</v>
      </c>
      <c r="CL11" s="27">
        <f t="shared" si="4"/>
        <v>0</v>
      </c>
      <c r="CM11" s="27">
        <f t="shared" si="4"/>
        <v>41</v>
      </c>
      <c r="CN11" s="27">
        <f t="shared" si="4"/>
        <v>0</v>
      </c>
      <c r="CO11" s="27">
        <f t="shared" si="4"/>
        <v>42</v>
      </c>
      <c r="CP11" s="27">
        <f t="shared" ref="CP11:DE12" si="5">IF(CO11=0,CN11+1,0)</f>
        <v>0</v>
      </c>
      <c r="CQ11" s="27">
        <f t="shared" si="5"/>
        <v>43</v>
      </c>
      <c r="CR11" s="27">
        <f t="shared" si="5"/>
        <v>0</v>
      </c>
      <c r="CS11" s="27">
        <f t="shared" si="5"/>
        <v>44</v>
      </c>
      <c r="CT11" s="27">
        <f t="shared" si="5"/>
        <v>0</v>
      </c>
      <c r="CU11" s="27">
        <f t="shared" si="5"/>
        <v>45</v>
      </c>
      <c r="CV11" s="27">
        <f t="shared" si="5"/>
        <v>0</v>
      </c>
      <c r="CW11" s="27">
        <f t="shared" si="5"/>
        <v>46</v>
      </c>
      <c r="CX11" s="27">
        <f t="shared" si="5"/>
        <v>0</v>
      </c>
      <c r="CY11" s="27">
        <f t="shared" si="5"/>
        <v>47</v>
      </c>
      <c r="CZ11" s="27">
        <f t="shared" si="5"/>
        <v>0</v>
      </c>
      <c r="DA11" s="27">
        <f t="shared" si="5"/>
        <v>48</v>
      </c>
      <c r="DB11" s="27">
        <f t="shared" si="5"/>
        <v>0</v>
      </c>
      <c r="DC11" s="27">
        <f t="shared" si="5"/>
        <v>49</v>
      </c>
      <c r="DD11" s="27">
        <f t="shared" si="5"/>
        <v>0</v>
      </c>
      <c r="DE11" s="27">
        <f t="shared" si="5"/>
        <v>50</v>
      </c>
      <c r="DF11" s="27">
        <f t="shared" ref="DF11:DU12" si="6">IF(DE11=0,DD11+1,0)</f>
        <v>0</v>
      </c>
      <c r="DG11" s="27">
        <f t="shared" si="6"/>
        <v>51</v>
      </c>
      <c r="DH11" s="27">
        <f t="shared" si="6"/>
        <v>0</v>
      </c>
      <c r="DI11" s="27">
        <f t="shared" si="6"/>
        <v>52</v>
      </c>
      <c r="DJ11" s="27">
        <f t="shared" si="6"/>
        <v>0</v>
      </c>
      <c r="DK11" s="27">
        <f t="shared" si="6"/>
        <v>53</v>
      </c>
      <c r="DL11" s="27">
        <f t="shared" si="6"/>
        <v>0</v>
      </c>
      <c r="DM11" s="27">
        <f t="shared" si="6"/>
        <v>54</v>
      </c>
      <c r="DN11" s="27">
        <f t="shared" si="6"/>
        <v>0</v>
      </c>
      <c r="DO11" s="27">
        <f t="shared" si="6"/>
        <v>55</v>
      </c>
      <c r="DP11" s="27">
        <f t="shared" si="6"/>
        <v>0</v>
      </c>
      <c r="DQ11" s="27">
        <f t="shared" si="6"/>
        <v>56</v>
      </c>
      <c r="DR11" s="27">
        <f t="shared" si="6"/>
        <v>0</v>
      </c>
      <c r="DS11" s="27">
        <f t="shared" si="6"/>
        <v>57</v>
      </c>
      <c r="DT11" s="27">
        <f t="shared" si="6"/>
        <v>0</v>
      </c>
      <c r="DU11" s="27">
        <f t="shared" si="6"/>
        <v>58</v>
      </c>
      <c r="DV11" s="27">
        <f t="shared" ref="DV11:EK12" si="7">IF(DU11=0,DT11+1,0)</f>
        <v>0</v>
      </c>
      <c r="DW11" s="27">
        <f t="shared" si="7"/>
        <v>59</v>
      </c>
      <c r="DX11" s="27">
        <f t="shared" si="7"/>
        <v>0</v>
      </c>
      <c r="DY11" s="27">
        <f t="shared" si="7"/>
        <v>60</v>
      </c>
      <c r="DZ11" s="27">
        <f t="shared" si="7"/>
        <v>0</v>
      </c>
      <c r="EA11" s="27">
        <f t="shared" si="7"/>
        <v>61</v>
      </c>
      <c r="EB11" s="27">
        <f t="shared" si="7"/>
        <v>0</v>
      </c>
      <c r="EC11" s="27">
        <f t="shared" si="7"/>
        <v>62</v>
      </c>
      <c r="ED11" s="27">
        <f t="shared" si="7"/>
        <v>0</v>
      </c>
      <c r="EE11" s="27">
        <f t="shared" si="7"/>
        <v>63</v>
      </c>
      <c r="EF11" s="27">
        <f t="shared" si="7"/>
        <v>0</v>
      </c>
      <c r="EG11" s="27">
        <f t="shared" si="7"/>
        <v>64</v>
      </c>
      <c r="EH11" s="27">
        <f t="shared" si="7"/>
        <v>0</v>
      </c>
      <c r="EI11" s="27">
        <f t="shared" si="7"/>
        <v>65</v>
      </c>
      <c r="EJ11" s="27">
        <f t="shared" si="7"/>
        <v>0</v>
      </c>
      <c r="EK11" s="27">
        <f t="shared" si="7"/>
        <v>66</v>
      </c>
      <c r="EL11" s="27">
        <f t="shared" ref="EL11:FA12" si="8">IF(EK11=0,EJ11+1,0)</f>
        <v>0</v>
      </c>
      <c r="EM11" s="27">
        <f t="shared" si="8"/>
        <v>67</v>
      </c>
      <c r="EN11" s="27">
        <f t="shared" si="8"/>
        <v>0</v>
      </c>
      <c r="EO11" s="27">
        <f t="shared" si="8"/>
        <v>68</v>
      </c>
      <c r="EP11" s="27">
        <f t="shared" si="8"/>
        <v>0</v>
      </c>
      <c r="EQ11" s="27">
        <f t="shared" si="8"/>
        <v>69</v>
      </c>
      <c r="ER11" s="27">
        <f t="shared" si="8"/>
        <v>0</v>
      </c>
      <c r="ES11" s="27">
        <f t="shared" si="8"/>
        <v>70</v>
      </c>
      <c r="ET11" s="27">
        <f t="shared" si="8"/>
        <v>0</v>
      </c>
      <c r="EU11" s="27">
        <f t="shared" si="8"/>
        <v>71</v>
      </c>
      <c r="EV11" s="27">
        <f t="shared" si="8"/>
        <v>0</v>
      </c>
      <c r="EW11" s="27">
        <f t="shared" si="8"/>
        <v>72</v>
      </c>
      <c r="EX11" s="27">
        <f t="shared" si="8"/>
        <v>0</v>
      </c>
      <c r="EY11" s="27">
        <f t="shared" si="8"/>
        <v>73</v>
      </c>
      <c r="EZ11" s="27">
        <f t="shared" si="8"/>
        <v>0</v>
      </c>
      <c r="FA11" s="27">
        <f t="shared" si="8"/>
        <v>74</v>
      </c>
      <c r="FB11" s="27">
        <f t="shared" ref="FB11:FQ12" si="9">IF(FA11=0,EZ11+1,0)</f>
        <v>0</v>
      </c>
      <c r="FC11" s="27">
        <f t="shared" si="9"/>
        <v>75</v>
      </c>
      <c r="FD11" s="27">
        <f t="shared" si="9"/>
        <v>0</v>
      </c>
      <c r="FE11" s="27">
        <f t="shared" si="9"/>
        <v>76</v>
      </c>
      <c r="FF11" s="27">
        <f t="shared" si="9"/>
        <v>0</v>
      </c>
      <c r="FG11" s="27">
        <f t="shared" si="9"/>
        <v>77</v>
      </c>
      <c r="FH11" s="27">
        <f t="shared" si="9"/>
        <v>0</v>
      </c>
      <c r="FI11" s="27">
        <f t="shared" si="9"/>
        <v>78</v>
      </c>
      <c r="FJ11" s="27">
        <f t="shared" si="9"/>
        <v>0</v>
      </c>
      <c r="FK11" s="27">
        <f t="shared" si="9"/>
        <v>79</v>
      </c>
      <c r="FL11" s="27">
        <f t="shared" si="9"/>
        <v>0</v>
      </c>
      <c r="FM11" s="27">
        <f t="shared" si="9"/>
        <v>80</v>
      </c>
      <c r="FN11" s="27">
        <f t="shared" si="9"/>
        <v>0</v>
      </c>
      <c r="FO11" s="27">
        <f t="shared" si="9"/>
        <v>81</v>
      </c>
      <c r="FP11" s="27">
        <f t="shared" si="9"/>
        <v>0</v>
      </c>
      <c r="FQ11" s="27">
        <f t="shared" si="9"/>
        <v>82</v>
      </c>
      <c r="FR11" s="27">
        <f t="shared" ref="FR11:GG12" si="10">IF(FQ11=0,FP11+1,0)</f>
        <v>0</v>
      </c>
      <c r="FS11" s="27">
        <f t="shared" si="10"/>
        <v>83</v>
      </c>
      <c r="FT11" s="27">
        <f t="shared" si="10"/>
        <v>0</v>
      </c>
      <c r="FU11" s="27">
        <f t="shared" si="10"/>
        <v>84</v>
      </c>
      <c r="FV11" s="27">
        <f t="shared" si="10"/>
        <v>0</v>
      </c>
      <c r="FW11" s="27">
        <f t="shared" si="10"/>
        <v>85</v>
      </c>
      <c r="FX11" s="27">
        <f t="shared" si="10"/>
        <v>0</v>
      </c>
      <c r="FY11" s="27">
        <f t="shared" si="10"/>
        <v>86</v>
      </c>
      <c r="FZ11" s="27">
        <f t="shared" si="10"/>
        <v>0</v>
      </c>
      <c r="GA11" s="27">
        <f t="shared" si="10"/>
        <v>87</v>
      </c>
      <c r="GB11" s="27">
        <f t="shared" si="10"/>
        <v>0</v>
      </c>
      <c r="GC11" s="27">
        <f t="shared" si="10"/>
        <v>88</v>
      </c>
      <c r="GD11" s="27">
        <f t="shared" si="10"/>
        <v>0</v>
      </c>
      <c r="GE11" s="27">
        <f t="shared" si="10"/>
        <v>89</v>
      </c>
      <c r="GF11" s="27">
        <f t="shared" si="10"/>
        <v>0</v>
      </c>
      <c r="GG11" s="27">
        <f t="shared" si="10"/>
        <v>90</v>
      </c>
      <c r="GH11" s="27">
        <f t="shared" ref="GH11:GW12" si="11">IF(GG11=0,GF11+1,0)</f>
        <v>0</v>
      </c>
      <c r="GI11" s="27">
        <f t="shared" si="11"/>
        <v>91</v>
      </c>
      <c r="GJ11" s="27">
        <f t="shared" si="11"/>
        <v>0</v>
      </c>
      <c r="GK11" s="27">
        <f t="shared" si="11"/>
        <v>92</v>
      </c>
      <c r="GL11" s="27">
        <f t="shared" si="11"/>
        <v>0</v>
      </c>
      <c r="GM11" s="27">
        <f t="shared" si="11"/>
        <v>93</v>
      </c>
      <c r="GN11" s="27">
        <f t="shared" si="11"/>
        <v>0</v>
      </c>
      <c r="GO11" s="27">
        <f t="shared" si="11"/>
        <v>94</v>
      </c>
      <c r="GP11" s="27">
        <f t="shared" si="11"/>
        <v>0</v>
      </c>
      <c r="GQ11" s="27">
        <f t="shared" si="11"/>
        <v>95</v>
      </c>
      <c r="GR11" s="27">
        <f t="shared" si="11"/>
        <v>0</v>
      </c>
      <c r="GS11" s="27">
        <f t="shared" si="11"/>
        <v>96</v>
      </c>
      <c r="GT11" s="27">
        <f t="shared" si="11"/>
        <v>0</v>
      </c>
      <c r="GU11" s="27">
        <f t="shared" si="11"/>
        <v>97</v>
      </c>
      <c r="GV11" s="27">
        <f t="shared" si="11"/>
        <v>0</v>
      </c>
      <c r="GW11" s="27">
        <f t="shared" si="11"/>
        <v>98</v>
      </c>
      <c r="GX11" s="27">
        <f t="shared" ref="GX11:HB12" si="12">IF(GW11=0,GV11+1,0)</f>
        <v>0</v>
      </c>
      <c r="GY11" s="27">
        <f t="shared" si="12"/>
        <v>99</v>
      </c>
      <c r="GZ11" s="27">
        <f t="shared" si="12"/>
        <v>0</v>
      </c>
      <c r="HA11" s="27">
        <f t="shared" si="12"/>
        <v>100</v>
      </c>
      <c r="HB11" s="27">
        <f t="shared" si="12"/>
        <v>0</v>
      </c>
      <c r="HC11" s="27"/>
    </row>
    <row r="12" spans="1:211" x14ac:dyDescent="0.2">
      <c r="K12">
        <v>0</v>
      </c>
      <c r="L12">
        <v>1</v>
      </c>
      <c r="M12" s="27">
        <f>IF(L12=0,K12+1,0)</f>
        <v>0</v>
      </c>
      <c r="N12" s="27">
        <f t="shared" si="0"/>
        <v>2</v>
      </c>
      <c r="O12" s="27">
        <f t="shared" si="0"/>
        <v>0</v>
      </c>
      <c r="P12" s="27">
        <f t="shared" si="0"/>
        <v>3</v>
      </c>
      <c r="Q12" s="27">
        <f t="shared" si="0"/>
        <v>0</v>
      </c>
      <c r="R12" s="27">
        <f t="shared" si="0"/>
        <v>4</v>
      </c>
      <c r="S12" s="27">
        <f t="shared" si="0"/>
        <v>0</v>
      </c>
      <c r="T12" s="27">
        <f t="shared" si="0"/>
        <v>5</v>
      </c>
      <c r="U12" s="27">
        <f t="shared" si="0"/>
        <v>0</v>
      </c>
      <c r="V12" s="27">
        <f t="shared" si="0"/>
        <v>6</v>
      </c>
      <c r="W12" s="27">
        <f t="shared" si="0"/>
        <v>0</v>
      </c>
      <c r="X12" s="27">
        <f t="shared" si="0"/>
        <v>7</v>
      </c>
      <c r="Y12" s="27">
        <f t="shared" si="0"/>
        <v>0</v>
      </c>
      <c r="Z12" s="27">
        <f t="shared" si="0"/>
        <v>8</v>
      </c>
      <c r="AA12" s="27">
        <f t="shared" si="0"/>
        <v>0</v>
      </c>
      <c r="AB12" s="27">
        <f t="shared" si="0"/>
        <v>9</v>
      </c>
      <c r="AC12" s="27">
        <f t="shared" si="0"/>
        <v>0</v>
      </c>
      <c r="AD12" s="27">
        <f t="shared" si="1"/>
        <v>10</v>
      </c>
      <c r="AE12" s="27">
        <f t="shared" si="1"/>
        <v>0</v>
      </c>
      <c r="AF12" s="27">
        <f t="shared" si="1"/>
        <v>11</v>
      </c>
      <c r="AG12" s="27">
        <f t="shared" si="1"/>
        <v>0</v>
      </c>
      <c r="AH12" s="27">
        <f t="shared" si="1"/>
        <v>12</v>
      </c>
      <c r="AI12" s="27">
        <f t="shared" si="1"/>
        <v>0</v>
      </c>
      <c r="AJ12" s="27">
        <f t="shared" si="1"/>
        <v>13</v>
      </c>
      <c r="AK12" s="27">
        <f t="shared" si="1"/>
        <v>0</v>
      </c>
      <c r="AL12" s="27">
        <f t="shared" si="1"/>
        <v>14</v>
      </c>
      <c r="AM12" s="27">
        <f t="shared" si="1"/>
        <v>0</v>
      </c>
      <c r="AN12" s="27">
        <f t="shared" si="1"/>
        <v>15</v>
      </c>
      <c r="AO12" s="27">
        <f t="shared" si="1"/>
        <v>0</v>
      </c>
      <c r="AP12" s="27">
        <f t="shared" si="1"/>
        <v>16</v>
      </c>
      <c r="AQ12" s="27">
        <f t="shared" si="1"/>
        <v>0</v>
      </c>
      <c r="AR12" s="27">
        <f t="shared" si="1"/>
        <v>17</v>
      </c>
      <c r="AS12" s="27">
        <f t="shared" si="1"/>
        <v>0</v>
      </c>
      <c r="AT12" s="27">
        <f t="shared" si="2"/>
        <v>18</v>
      </c>
      <c r="AU12" s="27">
        <f t="shared" si="2"/>
        <v>0</v>
      </c>
      <c r="AV12" s="27">
        <f t="shared" si="2"/>
        <v>19</v>
      </c>
      <c r="AW12" s="27">
        <f t="shared" si="2"/>
        <v>0</v>
      </c>
      <c r="AX12" s="27">
        <f t="shared" si="2"/>
        <v>20</v>
      </c>
      <c r="AY12" s="27">
        <f t="shared" si="2"/>
        <v>0</v>
      </c>
      <c r="AZ12" s="27">
        <f t="shared" si="2"/>
        <v>21</v>
      </c>
      <c r="BA12" s="27">
        <f t="shared" si="2"/>
        <v>0</v>
      </c>
      <c r="BB12" s="27">
        <f t="shared" si="2"/>
        <v>22</v>
      </c>
      <c r="BC12" s="27">
        <f t="shared" si="2"/>
        <v>0</v>
      </c>
      <c r="BD12" s="27">
        <f t="shared" si="2"/>
        <v>23</v>
      </c>
      <c r="BE12" s="27">
        <f t="shared" si="2"/>
        <v>0</v>
      </c>
      <c r="BF12" s="27">
        <f t="shared" si="2"/>
        <v>24</v>
      </c>
      <c r="BG12" s="27">
        <f t="shared" si="2"/>
        <v>0</v>
      </c>
      <c r="BH12" s="27">
        <f t="shared" si="2"/>
        <v>25</v>
      </c>
      <c r="BI12" s="27">
        <f t="shared" si="2"/>
        <v>0</v>
      </c>
      <c r="BJ12" s="27">
        <f t="shared" si="3"/>
        <v>26</v>
      </c>
      <c r="BK12" s="27">
        <f t="shared" si="3"/>
        <v>0</v>
      </c>
      <c r="BL12" s="27">
        <f t="shared" si="3"/>
        <v>27</v>
      </c>
      <c r="BM12" s="27">
        <f t="shared" si="3"/>
        <v>0</v>
      </c>
      <c r="BN12" s="27">
        <f t="shared" si="3"/>
        <v>28</v>
      </c>
      <c r="BO12" s="27">
        <f t="shared" si="3"/>
        <v>0</v>
      </c>
      <c r="BP12" s="27">
        <f t="shared" si="3"/>
        <v>29</v>
      </c>
      <c r="BQ12" s="27">
        <f t="shared" si="3"/>
        <v>0</v>
      </c>
      <c r="BR12" s="27">
        <f t="shared" si="3"/>
        <v>30</v>
      </c>
      <c r="BS12" s="27">
        <f t="shared" si="3"/>
        <v>0</v>
      </c>
      <c r="BT12" s="27">
        <f t="shared" si="3"/>
        <v>31</v>
      </c>
      <c r="BU12" s="27">
        <f t="shared" si="3"/>
        <v>0</v>
      </c>
      <c r="BV12" s="27">
        <f t="shared" si="3"/>
        <v>32</v>
      </c>
      <c r="BW12" s="27">
        <f t="shared" si="3"/>
        <v>0</v>
      </c>
      <c r="BX12" s="27">
        <f t="shared" si="3"/>
        <v>33</v>
      </c>
      <c r="BY12" s="27">
        <f t="shared" si="3"/>
        <v>0</v>
      </c>
      <c r="BZ12" s="27">
        <f t="shared" si="4"/>
        <v>34</v>
      </c>
      <c r="CA12" s="27">
        <f t="shared" si="4"/>
        <v>0</v>
      </c>
      <c r="CB12" s="27">
        <f t="shared" si="4"/>
        <v>35</v>
      </c>
      <c r="CC12" s="27">
        <f t="shared" si="4"/>
        <v>0</v>
      </c>
      <c r="CD12" s="27">
        <f t="shared" si="4"/>
        <v>36</v>
      </c>
      <c r="CE12" s="27">
        <f t="shared" si="4"/>
        <v>0</v>
      </c>
      <c r="CF12" s="27">
        <f t="shared" si="4"/>
        <v>37</v>
      </c>
      <c r="CG12" s="27">
        <f t="shared" si="4"/>
        <v>0</v>
      </c>
      <c r="CH12" s="27">
        <f t="shared" si="4"/>
        <v>38</v>
      </c>
      <c r="CI12" s="27">
        <f t="shared" si="4"/>
        <v>0</v>
      </c>
      <c r="CJ12" s="27">
        <f t="shared" si="4"/>
        <v>39</v>
      </c>
      <c r="CK12" s="27">
        <f t="shared" si="4"/>
        <v>0</v>
      </c>
      <c r="CL12" s="27">
        <f t="shared" si="4"/>
        <v>40</v>
      </c>
      <c r="CM12" s="27">
        <f t="shared" si="4"/>
        <v>0</v>
      </c>
      <c r="CN12" s="27">
        <f t="shared" si="4"/>
        <v>41</v>
      </c>
      <c r="CO12" s="27">
        <f t="shared" si="4"/>
        <v>0</v>
      </c>
      <c r="CP12" s="27">
        <f t="shared" si="5"/>
        <v>42</v>
      </c>
      <c r="CQ12" s="27">
        <f t="shared" si="5"/>
        <v>0</v>
      </c>
      <c r="CR12" s="27">
        <f t="shared" si="5"/>
        <v>43</v>
      </c>
      <c r="CS12" s="27">
        <f t="shared" si="5"/>
        <v>0</v>
      </c>
      <c r="CT12" s="27">
        <f t="shared" si="5"/>
        <v>44</v>
      </c>
      <c r="CU12" s="27">
        <f t="shared" si="5"/>
        <v>0</v>
      </c>
      <c r="CV12" s="27">
        <f t="shared" si="5"/>
        <v>45</v>
      </c>
      <c r="CW12" s="27">
        <f t="shared" si="5"/>
        <v>0</v>
      </c>
      <c r="CX12" s="27">
        <f t="shared" si="5"/>
        <v>46</v>
      </c>
      <c r="CY12" s="27">
        <f t="shared" si="5"/>
        <v>0</v>
      </c>
      <c r="CZ12" s="27">
        <f t="shared" si="5"/>
        <v>47</v>
      </c>
      <c r="DA12" s="27">
        <f t="shared" si="5"/>
        <v>0</v>
      </c>
      <c r="DB12" s="27">
        <f t="shared" si="5"/>
        <v>48</v>
      </c>
      <c r="DC12" s="27">
        <f t="shared" si="5"/>
        <v>0</v>
      </c>
      <c r="DD12" s="27">
        <f t="shared" si="5"/>
        <v>49</v>
      </c>
      <c r="DE12" s="27">
        <f t="shared" si="5"/>
        <v>0</v>
      </c>
      <c r="DF12" s="27">
        <f t="shared" si="6"/>
        <v>50</v>
      </c>
      <c r="DG12" s="27">
        <f t="shared" si="6"/>
        <v>0</v>
      </c>
      <c r="DH12" s="27">
        <f t="shared" si="6"/>
        <v>51</v>
      </c>
      <c r="DI12" s="27">
        <f t="shared" si="6"/>
        <v>0</v>
      </c>
      <c r="DJ12" s="27">
        <f t="shared" si="6"/>
        <v>52</v>
      </c>
      <c r="DK12" s="27">
        <f t="shared" si="6"/>
        <v>0</v>
      </c>
      <c r="DL12" s="27">
        <f t="shared" si="6"/>
        <v>53</v>
      </c>
      <c r="DM12" s="27">
        <f t="shared" si="6"/>
        <v>0</v>
      </c>
      <c r="DN12" s="27">
        <f t="shared" si="6"/>
        <v>54</v>
      </c>
      <c r="DO12" s="27">
        <f t="shared" si="6"/>
        <v>0</v>
      </c>
      <c r="DP12" s="27">
        <f t="shared" si="6"/>
        <v>55</v>
      </c>
      <c r="DQ12" s="27">
        <f t="shared" si="6"/>
        <v>0</v>
      </c>
      <c r="DR12" s="27">
        <f t="shared" si="6"/>
        <v>56</v>
      </c>
      <c r="DS12" s="27">
        <f t="shared" si="6"/>
        <v>0</v>
      </c>
      <c r="DT12" s="27">
        <f t="shared" si="6"/>
        <v>57</v>
      </c>
      <c r="DU12" s="27">
        <f t="shared" si="6"/>
        <v>0</v>
      </c>
      <c r="DV12" s="27">
        <f t="shared" si="7"/>
        <v>58</v>
      </c>
      <c r="DW12" s="27">
        <f t="shared" si="7"/>
        <v>0</v>
      </c>
      <c r="DX12" s="27">
        <f t="shared" si="7"/>
        <v>59</v>
      </c>
      <c r="DY12" s="27">
        <f t="shared" si="7"/>
        <v>0</v>
      </c>
      <c r="DZ12" s="27">
        <f t="shared" si="7"/>
        <v>60</v>
      </c>
      <c r="EA12" s="27">
        <f t="shared" si="7"/>
        <v>0</v>
      </c>
      <c r="EB12" s="27">
        <f t="shared" si="7"/>
        <v>61</v>
      </c>
      <c r="EC12" s="27">
        <f t="shared" si="7"/>
        <v>0</v>
      </c>
      <c r="ED12" s="27">
        <f t="shared" si="7"/>
        <v>62</v>
      </c>
      <c r="EE12" s="27">
        <f t="shared" si="7"/>
        <v>0</v>
      </c>
      <c r="EF12" s="27">
        <f t="shared" si="7"/>
        <v>63</v>
      </c>
      <c r="EG12" s="27">
        <f t="shared" si="7"/>
        <v>0</v>
      </c>
      <c r="EH12" s="27">
        <f t="shared" si="7"/>
        <v>64</v>
      </c>
      <c r="EI12" s="27">
        <f t="shared" si="7"/>
        <v>0</v>
      </c>
      <c r="EJ12" s="27">
        <f t="shared" si="7"/>
        <v>65</v>
      </c>
      <c r="EK12" s="27">
        <f t="shared" si="7"/>
        <v>0</v>
      </c>
      <c r="EL12" s="27">
        <f t="shared" si="8"/>
        <v>66</v>
      </c>
      <c r="EM12" s="27">
        <f t="shared" si="8"/>
        <v>0</v>
      </c>
      <c r="EN12" s="27">
        <f t="shared" si="8"/>
        <v>67</v>
      </c>
      <c r="EO12" s="27">
        <f t="shared" si="8"/>
        <v>0</v>
      </c>
      <c r="EP12" s="27">
        <f t="shared" si="8"/>
        <v>68</v>
      </c>
      <c r="EQ12" s="27">
        <f t="shared" si="8"/>
        <v>0</v>
      </c>
      <c r="ER12" s="27">
        <f t="shared" si="8"/>
        <v>69</v>
      </c>
      <c r="ES12" s="27">
        <f t="shared" si="8"/>
        <v>0</v>
      </c>
      <c r="ET12" s="27">
        <f t="shared" si="8"/>
        <v>70</v>
      </c>
      <c r="EU12" s="27">
        <f t="shared" si="8"/>
        <v>0</v>
      </c>
      <c r="EV12" s="27">
        <f t="shared" si="8"/>
        <v>71</v>
      </c>
      <c r="EW12" s="27">
        <f t="shared" si="8"/>
        <v>0</v>
      </c>
      <c r="EX12" s="27">
        <f t="shared" si="8"/>
        <v>72</v>
      </c>
      <c r="EY12" s="27">
        <f t="shared" si="8"/>
        <v>0</v>
      </c>
      <c r="EZ12" s="27">
        <f t="shared" si="8"/>
        <v>73</v>
      </c>
      <c r="FA12" s="27">
        <f t="shared" si="8"/>
        <v>0</v>
      </c>
      <c r="FB12" s="27">
        <f t="shared" si="9"/>
        <v>74</v>
      </c>
      <c r="FC12" s="27">
        <f t="shared" si="9"/>
        <v>0</v>
      </c>
      <c r="FD12" s="27">
        <f t="shared" si="9"/>
        <v>75</v>
      </c>
      <c r="FE12" s="27">
        <f t="shared" si="9"/>
        <v>0</v>
      </c>
      <c r="FF12" s="27">
        <f t="shared" si="9"/>
        <v>76</v>
      </c>
      <c r="FG12" s="27">
        <f t="shared" si="9"/>
        <v>0</v>
      </c>
      <c r="FH12" s="27">
        <f t="shared" si="9"/>
        <v>77</v>
      </c>
      <c r="FI12" s="27">
        <f t="shared" si="9"/>
        <v>0</v>
      </c>
      <c r="FJ12" s="27">
        <f t="shared" si="9"/>
        <v>78</v>
      </c>
      <c r="FK12" s="27">
        <f t="shared" si="9"/>
        <v>0</v>
      </c>
      <c r="FL12" s="27">
        <f t="shared" si="9"/>
        <v>79</v>
      </c>
      <c r="FM12" s="27">
        <f t="shared" si="9"/>
        <v>0</v>
      </c>
      <c r="FN12" s="27">
        <f t="shared" si="9"/>
        <v>80</v>
      </c>
      <c r="FO12" s="27">
        <f t="shared" si="9"/>
        <v>0</v>
      </c>
      <c r="FP12" s="27">
        <f t="shared" si="9"/>
        <v>81</v>
      </c>
      <c r="FQ12" s="27">
        <f t="shared" si="9"/>
        <v>0</v>
      </c>
      <c r="FR12" s="27">
        <f t="shared" si="10"/>
        <v>82</v>
      </c>
      <c r="FS12" s="27">
        <f t="shared" si="10"/>
        <v>0</v>
      </c>
      <c r="FT12" s="27">
        <f t="shared" si="10"/>
        <v>83</v>
      </c>
      <c r="FU12" s="27">
        <f t="shared" si="10"/>
        <v>0</v>
      </c>
      <c r="FV12" s="27">
        <f t="shared" si="10"/>
        <v>84</v>
      </c>
      <c r="FW12" s="27">
        <f t="shared" si="10"/>
        <v>0</v>
      </c>
      <c r="FX12" s="27">
        <f t="shared" si="10"/>
        <v>85</v>
      </c>
      <c r="FY12" s="27">
        <f t="shared" si="10"/>
        <v>0</v>
      </c>
      <c r="FZ12" s="27">
        <f t="shared" si="10"/>
        <v>86</v>
      </c>
      <c r="GA12" s="27">
        <f t="shared" si="10"/>
        <v>0</v>
      </c>
      <c r="GB12" s="27">
        <f t="shared" si="10"/>
        <v>87</v>
      </c>
      <c r="GC12" s="27">
        <f t="shared" si="10"/>
        <v>0</v>
      </c>
      <c r="GD12" s="27">
        <f t="shared" si="10"/>
        <v>88</v>
      </c>
      <c r="GE12" s="27">
        <f t="shared" si="10"/>
        <v>0</v>
      </c>
      <c r="GF12" s="27">
        <f t="shared" si="10"/>
        <v>89</v>
      </c>
      <c r="GG12" s="27">
        <f t="shared" si="10"/>
        <v>0</v>
      </c>
      <c r="GH12" s="27">
        <f t="shared" si="11"/>
        <v>90</v>
      </c>
      <c r="GI12" s="27">
        <f t="shared" si="11"/>
        <v>0</v>
      </c>
      <c r="GJ12" s="27">
        <f t="shared" si="11"/>
        <v>91</v>
      </c>
      <c r="GK12" s="27">
        <f t="shared" si="11"/>
        <v>0</v>
      </c>
      <c r="GL12" s="27">
        <f t="shared" si="11"/>
        <v>92</v>
      </c>
      <c r="GM12" s="27">
        <f t="shared" si="11"/>
        <v>0</v>
      </c>
      <c r="GN12" s="27">
        <f t="shared" si="11"/>
        <v>93</v>
      </c>
      <c r="GO12" s="27">
        <f t="shared" si="11"/>
        <v>0</v>
      </c>
      <c r="GP12" s="27">
        <f t="shared" si="11"/>
        <v>94</v>
      </c>
      <c r="GQ12" s="27">
        <f t="shared" si="11"/>
        <v>0</v>
      </c>
      <c r="GR12" s="27">
        <f t="shared" si="11"/>
        <v>95</v>
      </c>
      <c r="GS12" s="27">
        <f t="shared" si="11"/>
        <v>0</v>
      </c>
      <c r="GT12" s="27">
        <f t="shared" si="11"/>
        <v>96</v>
      </c>
      <c r="GU12" s="27">
        <f t="shared" si="11"/>
        <v>0</v>
      </c>
      <c r="GV12" s="27">
        <f t="shared" si="11"/>
        <v>97</v>
      </c>
      <c r="GW12" s="27">
        <f t="shared" si="11"/>
        <v>0</v>
      </c>
      <c r="GX12" s="27">
        <f t="shared" si="12"/>
        <v>98</v>
      </c>
      <c r="GY12" s="27">
        <f t="shared" si="12"/>
        <v>0</v>
      </c>
      <c r="GZ12" s="27">
        <f t="shared" si="12"/>
        <v>99</v>
      </c>
      <c r="HA12" s="27">
        <f t="shared" si="12"/>
        <v>0</v>
      </c>
      <c r="HB12" s="27">
        <f t="shared" si="12"/>
        <v>100</v>
      </c>
      <c r="HC12" s="27"/>
    </row>
    <row r="13" spans="1:211" x14ac:dyDescent="0.2">
      <c r="A13" s="22"/>
      <c r="B13" s="22"/>
      <c r="C13" s="27"/>
      <c r="D13" s="27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</row>
    <row r="14" spans="1:211" ht="13.5" thickBot="1" x14ac:dyDescent="0.25">
      <c r="A14" s="22"/>
      <c r="B14" s="22"/>
      <c r="C14" s="27"/>
      <c r="D14" s="18"/>
      <c r="E14" s="49"/>
      <c r="F14" s="9"/>
      <c r="G14" s="9"/>
      <c r="H14" s="57" t="s">
        <v>195</v>
      </c>
      <c r="J14" s="57"/>
      <c r="K14" s="42">
        <f t="shared" ref="K14:AP14" si="13">IF(K11&lt;&gt;0,K$22+K$24+SUM(K$28:K$1005),0)</f>
        <v>0</v>
      </c>
      <c r="L14" s="42">
        <f t="shared" si="13"/>
        <v>0</v>
      </c>
      <c r="M14" s="42">
        <f t="shared" si="13"/>
        <v>0</v>
      </c>
      <c r="N14" s="42">
        <f t="shared" si="13"/>
        <v>0</v>
      </c>
      <c r="O14" s="42">
        <f t="shared" si="13"/>
        <v>0</v>
      </c>
      <c r="P14" s="42">
        <f t="shared" si="13"/>
        <v>0</v>
      </c>
      <c r="Q14" s="42">
        <f t="shared" si="13"/>
        <v>0</v>
      </c>
      <c r="R14" s="42">
        <f t="shared" si="13"/>
        <v>0</v>
      </c>
      <c r="S14" s="42">
        <f t="shared" si="13"/>
        <v>0</v>
      </c>
      <c r="T14" s="42">
        <f t="shared" si="13"/>
        <v>0</v>
      </c>
      <c r="U14" s="42">
        <f t="shared" si="13"/>
        <v>0</v>
      </c>
      <c r="V14" s="42">
        <f t="shared" si="13"/>
        <v>0</v>
      </c>
      <c r="W14" s="42">
        <f t="shared" si="13"/>
        <v>0</v>
      </c>
      <c r="X14" s="42">
        <f t="shared" si="13"/>
        <v>0</v>
      </c>
      <c r="Y14" s="42">
        <f t="shared" si="13"/>
        <v>0</v>
      </c>
      <c r="Z14" s="42">
        <f t="shared" si="13"/>
        <v>0</v>
      </c>
      <c r="AA14" s="42">
        <f t="shared" si="13"/>
        <v>0</v>
      </c>
      <c r="AB14" s="42">
        <f t="shared" si="13"/>
        <v>0</v>
      </c>
      <c r="AC14" s="42">
        <f t="shared" si="13"/>
        <v>0</v>
      </c>
      <c r="AD14" s="42">
        <f t="shared" si="13"/>
        <v>0</v>
      </c>
      <c r="AE14" s="42">
        <f t="shared" si="13"/>
        <v>0</v>
      </c>
      <c r="AF14" s="42">
        <f t="shared" si="13"/>
        <v>0</v>
      </c>
      <c r="AG14" s="42">
        <f t="shared" si="13"/>
        <v>0</v>
      </c>
      <c r="AH14" s="42">
        <f t="shared" si="13"/>
        <v>0</v>
      </c>
      <c r="AI14" s="42">
        <f t="shared" si="13"/>
        <v>0</v>
      </c>
      <c r="AJ14" s="42">
        <f t="shared" si="13"/>
        <v>0</v>
      </c>
      <c r="AK14" s="42">
        <f t="shared" si="13"/>
        <v>0</v>
      </c>
      <c r="AL14" s="42">
        <f t="shared" si="13"/>
        <v>0</v>
      </c>
      <c r="AM14" s="42">
        <f t="shared" si="13"/>
        <v>0</v>
      </c>
      <c r="AN14" s="42">
        <f t="shared" si="13"/>
        <v>0</v>
      </c>
      <c r="AO14" s="42">
        <f t="shared" si="13"/>
        <v>0</v>
      </c>
      <c r="AP14" s="42">
        <f t="shared" si="13"/>
        <v>0</v>
      </c>
      <c r="AQ14" s="42">
        <f t="shared" ref="AQ14:DB15" si="14">IF(AQ11&lt;&gt;0,AQ$22+AQ$24+SUM(AQ$28:AQ$1005),0)</f>
        <v>0</v>
      </c>
      <c r="AR14" s="42">
        <f t="shared" si="14"/>
        <v>0</v>
      </c>
      <c r="AS14" s="42">
        <f t="shared" si="14"/>
        <v>0</v>
      </c>
      <c r="AT14" s="42">
        <f t="shared" si="14"/>
        <v>0</v>
      </c>
      <c r="AU14" s="42">
        <f t="shared" si="14"/>
        <v>0</v>
      </c>
      <c r="AV14" s="42">
        <f t="shared" si="14"/>
        <v>0</v>
      </c>
      <c r="AW14" s="42">
        <f t="shared" si="14"/>
        <v>0</v>
      </c>
      <c r="AX14" s="42">
        <f t="shared" si="14"/>
        <v>0</v>
      </c>
      <c r="AY14" s="42">
        <f t="shared" si="14"/>
        <v>0</v>
      </c>
      <c r="AZ14" s="42">
        <f t="shared" si="14"/>
        <v>0</v>
      </c>
      <c r="BA14" s="42">
        <f t="shared" si="14"/>
        <v>0</v>
      </c>
      <c r="BB14" s="42">
        <f t="shared" si="14"/>
        <v>0</v>
      </c>
      <c r="BC14" s="42">
        <f t="shared" si="14"/>
        <v>0</v>
      </c>
      <c r="BD14" s="42">
        <f t="shared" si="14"/>
        <v>0</v>
      </c>
      <c r="BE14" s="42">
        <f t="shared" si="14"/>
        <v>0</v>
      </c>
      <c r="BF14" s="42">
        <f t="shared" si="14"/>
        <v>0</v>
      </c>
      <c r="BG14" s="42">
        <f t="shared" si="14"/>
        <v>0</v>
      </c>
      <c r="BH14" s="42">
        <f t="shared" si="14"/>
        <v>0</v>
      </c>
      <c r="BI14" s="42">
        <f t="shared" si="14"/>
        <v>0</v>
      </c>
      <c r="BJ14" s="42">
        <f t="shared" si="14"/>
        <v>0</v>
      </c>
      <c r="BK14" s="42">
        <f t="shared" si="14"/>
        <v>0</v>
      </c>
      <c r="BL14" s="42">
        <f t="shared" si="14"/>
        <v>0</v>
      </c>
      <c r="BM14" s="42">
        <f t="shared" si="14"/>
        <v>0</v>
      </c>
      <c r="BN14" s="42">
        <f t="shared" si="14"/>
        <v>0</v>
      </c>
      <c r="BO14" s="42">
        <f t="shared" si="14"/>
        <v>0</v>
      </c>
      <c r="BP14" s="42">
        <f t="shared" si="14"/>
        <v>0</v>
      </c>
      <c r="BQ14" s="42">
        <f t="shared" si="14"/>
        <v>0</v>
      </c>
      <c r="BR14" s="42">
        <f t="shared" si="14"/>
        <v>0</v>
      </c>
      <c r="BS14" s="42">
        <f t="shared" si="14"/>
        <v>0</v>
      </c>
      <c r="BT14" s="42">
        <f t="shared" si="14"/>
        <v>0</v>
      </c>
      <c r="BU14" s="42">
        <f t="shared" si="14"/>
        <v>0</v>
      </c>
      <c r="BV14" s="42">
        <f t="shared" si="14"/>
        <v>0</v>
      </c>
      <c r="BW14" s="42">
        <f t="shared" si="14"/>
        <v>0</v>
      </c>
      <c r="BX14" s="42">
        <f t="shared" si="14"/>
        <v>0</v>
      </c>
      <c r="BY14" s="42">
        <f t="shared" si="14"/>
        <v>0</v>
      </c>
      <c r="BZ14" s="42">
        <f t="shared" si="14"/>
        <v>0</v>
      </c>
      <c r="CA14" s="42">
        <f t="shared" si="14"/>
        <v>0</v>
      </c>
      <c r="CB14" s="42">
        <f t="shared" si="14"/>
        <v>0</v>
      </c>
      <c r="CC14" s="42">
        <f t="shared" si="14"/>
        <v>0</v>
      </c>
      <c r="CD14" s="42">
        <f t="shared" si="14"/>
        <v>0</v>
      </c>
      <c r="CE14" s="42">
        <f t="shared" si="14"/>
        <v>0</v>
      </c>
      <c r="CF14" s="42">
        <f t="shared" si="14"/>
        <v>0</v>
      </c>
      <c r="CG14" s="42">
        <f t="shared" si="14"/>
        <v>0</v>
      </c>
      <c r="CH14" s="42">
        <f t="shared" si="14"/>
        <v>0</v>
      </c>
      <c r="CI14" s="42">
        <f t="shared" si="14"/>
        <v>0</v>
      </c>
      <c r="CJ14" s="42">
        <f t="shared" si="14"/>
        <v>0</v>
      </c>
      <c r="CK14" s="42">
        <f t="shared" si="14"/>
        <v>0</v>
      </c>
      <c r="CL14" s="42">
        <f t="shared" si="14"/>
        <v>0</v>
      </c>
      <c r="CM14" s="42">
        <f t="shared" si="14"/>
        <v>0</v>
      </c>
      <c r="CN14" s="42">
        <f t="shared" si="14"/>
        <v>0</v>
      </c>
      <c r="CO14" s="42">
        <f t="shared" si="14"/>
        <v>0</v>
      </c>
      <c r="CP14" s="42">
        <f t="shared" si="14"/>
        <v>0</v>
      </c>
      <c r="CQ14" s="42">
        <f t="shared" si="14"/>
        <v>0</v>
      </c>
      <c r="CR14" s="42">
        <f t="shared" si="14"/>
        <v>0</v>
      </c>
      <c r="CS14" s="42">
        <f t="shared" si="14"/>
        <v>0</v>
      </c>
      <c r="CT14" s="42">
        <f t="shared" si="14"/>
        <v>0</v>
      </c>
      <c r="CU14" s="42">
        <f t="shared" si="14"/>
        <v>0</v>
      </c>
      <c r="CV14" s="42">
        <f t="shared" si="14"/>
        <v>0</v>
      </c>
      <c r="CW14" s="42">
        <f t="shared" si="14"/>
        <v>0</v>
      </c>
      <c r="CX14" s="42">
        <f t="shared" si="14"/>
        <v>0</v>
      </c>
      <c r="CY14" s="42">
        <f t="shared" si="14"/>
        <v>0</v>
      </c>
      <c r="CZ14" s="42">
        <f t="shared" si="14"/>
        <v>0</v>
      </c>
      <c r="DA14" s="42">
        <f t="shared" si="14"/>
        <v>0</v>
      </c>
      <c r="DB14" s="42">
        <f t="shared" si="14"/>
        <v>0</v>
      </c>
      <c r="DC14" s="42">
        <f t="shared" ref="DC14:FN15" si="15">IF(DC11&lt;&gt;0,DC$22+DC$24+SUM(DC$28:DC$1005),0)</f>
        <v>0</v>
      </c>
      <c r="DD14" s="42">
        <f t="shared" si="15"/>
        <v>0</v>
      </c>
      <c r="DE14" s="42">
        <f t="shared" si="15"/>
        <v>0</v>
      </c>
      <c r="DF14" s="42">
        <f t="shared" si="15"/>
        <v>0</v>
      </c>
      <c r="DG14" s="42">
        <f t="shared" si="15"/>
        <v>0</v>
      </c>
      <c r="DH14" s="42">
        <f t="shared" si="15"/>
        <v>0</v>
      </c>
      <c r="DI14" s="42">
        <f t="shared" si="15"/>
        <v>0</v>
      </c>
      <c r="DJ14" s="42">
        <f t="shared" si="15"/>
        <v>0</v>
      </c>
      <c r="DK14" s="42">
        <f t="shared" si="15"/>
        <v>0</v>
      </c>
      <c r="DL14" s="42">
        <f t="shared" si="15"/>
        <v>0</v>
      </c>
      <c r="DM14" s="42">
        <f t="shared" si="15"/>
        <v>0</v>
      </c>
      <c r="DN14" s="42">
        <f t="shared" si="15"/>
        <v>0</v>
      </c>
      <c r="DO14" s="42">
        <f t="shared" si="15"/>
        <v>0</v>
      </c>
      <c r="DP14" s="42">
        <f t="shared" si="15"/>
        <v>0</v>
      </c>
      <c r="DQ14" s="42">
        <f t="shared" si="15"/>
        <v>0</v>
      </c>
      <c r="DR14" s="42">
        <f t="shared" si="15"/>
        <v>0</v>
      </c>
      <c r="DS14" s="42">
        <f t="shared" si="15"/>
        <v>0</v>
      </c>
      <c r="DT14" s="42">
        <f t="shared" si="15"/>
        <v>0</v>
      </c>
      <c r="DU14" s="42">
        <f t="shared" si="15"/>
        <v>0</v>
      </c>
      <c r="DV14" s="42">
        <f t="shared" si="15"/>
        <v>0</v>
      </c>
      <c r="DW14" s="42">
        <f t="shared" si="15"/>
        <v>0</v>
      </c>
      <c r="DX14" s="42">
        <f t="shared" si="15"/>
        <v>0</v>
      </c>
      <c r="DY14" s="42">
        <f t="shared" si="15"/>
        <v>0</v>
      </c>
      <c r="DZ14" s="42">
        <f t="shared" si="15"/>
        <v>0</v>
      </c>
      <c r="EA14" s="42">
        <f t="shared" si="15"/>
        <v>0</v>
      </c>
      <c r="EB14" s="42">
        <f t="shared" si="15"/>
        <v>0</v>
      </c>
      <c r="EC14" s="42">
        <f t="shared" si="15"/>
        <v>0</v>
      </c>
      <c r="ED14" s="42">
        <f t="shared" si="15"/>
        <v>0</v>
      </c>
      <c r="EE14" s="42">
        <f t="shared" si="15"/>
        <v>0</v>
      </c>
      <c r="EF14" s="42">
        <f t="shared" si="15"/>
        <v>0</v>
      </c>
      <c r="EG14" s="42">
        <f t="shared" si="15"/>
        <v>0</v>
      </c>
      <c r="EH14" s="42">
        <f t="shared" si="15"/>
        <v>0</v>
      </c>
      <c r="EI14" s="42">
        <f t="shared" si="15"/>
        <v>0</v>
      </c>
      <c r="EJ14" s="42">
        <f t="shared" si="15"/>
        <v>0</v>
      </c>
      <c r="EK14" s="42">
        <f t="shared" si="15"/>
        <v>0</v>
      </c>
      <c r="EL14" s="42">
        <f t="shared" si="15"/>
        <v>0</v>
      </c>
      <c r="EM14" s="42">
        <f t="shared" si="15"/>
        <v>0</v>
      </c>
      <c r="EN14" s="42">
        <f t="shared" si="15"/>
        <v>0</v>
      </c>
      <c r="EO14" s="42">
        <f t="shared" si="15"/>
        <v>0</v>
      </c>
      <c r="EP14" s="42">
        <f t="shared" si="15"/>
        <v>0</v>
      </c>
      <c r="EQ14" s="42">
        <f t="shared" si="15"/>
        <v>0</v>
      </c>
      <c r="ER14" s="42">
        <f t="shared" si="15"/>
        <v>0</v>
      </c>
      <c r="ES14" s="42">
        <f t="shared" si="15"/>
        <v>0</v>
      </c>
      <c r="ET14" s="42">
        <f t="shared" si="15"/>
        <v>0</v>
      </c>
      <c r="EU14" s="42">
        <f t="shared" si="15"/>
        <v>0</v>
      </c>
      <c r="EV14" s="42">
        <f t="shared" si="15"/>
        <v>0</v>
      </c>
      <c r="EW14" s="42">
        <f t="shared" si="15"/>
        <v>0</v>
      </c>
      <c r="EX14" s="42">
        <f t="shared" si="15"/>
        <v>0</v>
      </c>
      <c r="EY14" s="42">
        <f t="shared" si="15"/>
        <v>0</v>
      </c>
      <c r="EZ14" s="42">
        <f t="shared" si="15"/>
        <v>0</v>
      </c>
      <c r="FA14" s="42">
        <f t="shared" si="15"/>
        <v>0</v>
      </c>
      <c r="FB14" s="42">
        <f t="shared" si="15"/>
        <v>0</v>
      </c>
      <c r="FC14" s="42">
        <f t="shared" si="15"/>
        <v>0</v>
      </c>
      <c r="FD14" s="42">
        <f t="shared" si="15"/>
        <v>0</v>
      </c>
      <c r="FE14" s="42">
        <f t="shared" si="15"/>
        <v>0</v>
      </c>
      <c r="FF14" s="42">
        <f t="shared" si="15"/>
        <v>0</v>
      </c>
      <c r="FG14" s="42">
        <f t="shared" si="15"/>
        <v>0</v>
      </c>
      <c r="FH14" s="42">
        <f t="shared" si="15"/>
        <v>0</v>
      </c>
      <c r="FI14" s="42">
        <f t="shared" si="15"/>
        <v>0</v>
      </c>
      <c r="FJ14" s="42">
        <f t="shared" si="15"/>
        <v>0</v>
      </c>
      <c r="FK14" s="42">
        <f t="shared" si="15"/>
        <v>0</v>
      </c>
      <c r="FL14" s="42">
        <f t="shared" si="15"/>
        <v>0</v>
      </c>
      <c r="FM14" s="42">
        <f t="shared" si="15"/>
        <v>0</v>
      </c>
      <c r="FN14" s="42">
        <f t="shared" si="15"/>
        <v>0</v>
      </c>
      <c r="FO14" s="42">
        <f t="shared" ref="FO14:HB15" si="16">IF(FO11&lt;&gt;0,FO$22+FO$24+SUM(FO$28:FO$1005),0)</f>
        <v>0</v>
      </c>
      <c r="FP14" s="42">
        <f t="shared" si="16"/>
        <v>0</v>
      </c>
      <c r="FQ14" s="42">
        <f t="shared" si="16"/>
        <v>0</v>
      </c>
      <c r="FR14" s="42">
        <f t="shared" si="16"/>
        <v>0</v>
      </c>
      <c r="FS14" s="42">
        <f t="shared" si="16"/>
        <v>0</v>
      </c>
      <c r="FT14" s="42">
        <f t="shared" si="16"/>
        <v>0</v>
      </c>
      <c r="FU14" s="42">
        <f t="shared" si="16"/>
        <v>0</v>
      </c>
      <c r="FV14" s="42">
        <f t="shared" si="16"/>
        <v>0</v>
      </c>
      <c r="FW14" s="42">
        <f t="shared" si="16"/>
        <v>0</v>
      </c>
      <c r="FX14" s="42">
        <f t="shared" si="16"/>
        <v>0</v>
      </c>
      <c r="FY14" s="42">
        <f t="shared" si="16"/>
        <v>0</v>
      </c>
      <c r="FZ14" s="42">
        <f t="shared" si="16"/>
        <v>0</v>
      </c>
      <c r="GA14" s="42">
        <f t="shared" si="16"/>
        <v>0</v>
      </c>
      <c r="GB14" s="42">
        <f t="shared" si="16"/>
        <v>0</v>
      </c>
      <c r="GC14" s="42">
        <f t="shared" si="16"/>
        <v>0</v>
      </c>
      <c r="GD14" s="42">
        <f t="shared" si="16"/>
        <v>0</v>
      </c>
      <c r="GE14" s="42">
        <f t="shared" si="16"/>
        <v>0</v>
      </c>
      <c r="GF14" s="42">
        <f t="shared" si="16"/>
        <v>0</v>
      </c>
      <c r="GG14" s="42">
        <f t="shared" si="16"/>
        <v>0</v>
      </c>
      <c r="GH14" s="42">
        <f t="shared" si="16"/>
        <v>0</v>
      </c>
      <c r="GI14" s="42">
        <f t="shared" si="16"/>
        <v>0</v>
      </c>
      <c r="GJ14" s="42">
        <f t="shared" si="16"/>
        <v>0</v>
      </c>
      <c r="GK14" s="42">
        <f t="shared" si="16"/>
        <v>0</v>
      </c>
      <c r="GL14" s="42">
        <f t="shared" si="16"/>
        <v>0</v>
      </c>
      <c r="GM14" s="42">
        <f t="shared" si="16"/>
        <v>0</v>
      </c>
      <c r="GN14" s="42">
        <f t="shared" si="16"/>
        <v>0</v>
      </c>
      <c r="GO14" s="42">
        <f t="shared" si="16"/>
        <v>0</v>
      </c>
      <c r="GP14" s="42">
        <f t="shared" si="16"/>
        <v>0</v>
      </c>
      <c r="GQ14" s="42">
        <f t="shared" si="16"/>
        <v>0</v>
      </c>
      <c r="GR14" s="42">
        <f t="shared" si="16"/>
        <v>0</v>
      </c>
      <c r="GS14" s="42">
        <f t="shared" si="16"/>
        <v>0</v>
      </c>
      <c r="GT14" s="42">
        <f t="shared" si="16"/>
        <v>0</v>
      </c>
      <c r="GU14" s="42">
        <f t="shared" si="16"/>
        <v>0</v>
      </c>
      <c r="GV14" s="42">
        <f t="shared" si="16"/>
        <v>0</v>
      </c>
      <c r="GW14" s="42">
        <f t="shared" si="16"/>
        <v>0</v>
      </c>
      <c r="GX14" s="42">
        <f t="shared" si="16"/>
        <v>0</v>
      </c>
      <c r="GY14" s="42">
        <f t="shared" si="16"/>
        <v>0</v>
      </c>
      <c r="GZ14" s="42">
        <f t="shared" si="16"/>
        <v>0</v>
      </c>
      <c r="HA14" s="42">
        <f t="shared" si="16"/>
        <v>0</v>
      </c>
      <c r="HB14" s="42">
        <f t="shared" si="16"/>
        <v>0</v>
      </c>
    </row>
    <row r="15" spans="1:211" ht="13.5" thickBot="1" x14ac:dyDescent="0.25">
      <c r="A15" s="22"/>
      <c r="B15" s="22"/>
      <c r="C15" s="27"/>
      <c r="D15" s="18"/>
      <c r="E15" s="49"/>
      <c r="F15" s="9"/>
      <c r="G15" s="9"/>
      <c r="H15" s="57" t="s">
        <v>196</v>
      </c>
      <c r="I15" s="52">
        <f>SUM(I22:I1000)</f>
        <v>0</v>
      </c>
      <c r="K15" s="42">
        <f t="shared" ref="K15:AP15" si="17">IF(K12&lt;&gt;0,K$22+K$24+SUM(K$28:K$1005),0)</f>
        <v>0</v>
      </c>
      <c r="L15" s="42">
        <f t="shared" si="17"/>
        <v>0</v>
      </c>
      <c r="M15" s="42">
        <f t="shared" si="17"/>
        <v>0</v>
      </c>
      <c r="N15" s="42">
        <f t="shared" si="17"/>
        <v>0</v>
      </c>
      <c r="O15" s="42">
        <f t="shared" si="17"/>
        <v>0</v>
      </c>
      <c r="P15" s="42">
        <f t="shared" si="17"/>
        <v>0</v>
      </c>
      <c r="Q15" s="42">
        <f t="shared" si="17"/>
        <v>0</v>
      </c>
      <c r="R15" s="42">
        <f t="shared" si="17"/>
        <v>0</v>
      </c>
      <c r="S15" s="42">
        <f t="shared" si="17"/>
        <v>0</v>
      </c>
      <c r="T15" s="42">
        <f t="shared" si="17"/>
        <v>0</v>
      </c>
      <c r="U15" s="42">
        <f t="shared" si="17"/>
        <v>0</v>
      </c>
      <c r="V15" s="42">
        <f t="shared" si="17"/>
        <v>0</v>
      </c>
      <c r="W15" s="42">
        <f t="shared" si="17"/>
        <v>0</v>
      </c>
      <c r="X15" s="42">
        <f t="shared" si="17"/>
        <v>0</v>
      </c>
      <c r="Y15" s="42">
        <f t="shared" si="17"/>
        <v>0</v>
      </c>
      <c r="Z15" s="42">
        <f t="shared" si="17"/>
        <v>0</v>
      </c>
      <c r="AA15" s="42">
        <f t="shared" si="17"/>
        <v>0</v>
      </c>
      <c r="AB15" s="42">
        <f t="shared" si="17"/>
        <v>0</v>
      </c>
      <c r="AC15" s="42">
        <f t="shared" si="17"/>
        <v>0</v>
      </c>
      <c r="AD15" s="42">
        <f t="shared" si="17"/>
        <v>0</v>
      </c>
      <c r="AE15" s="42">
        <f t="shared" si="17"/>
        <v>0</v>
      </c>
      <c r="AF15" s="42">
        <f t="shared" si="17"/>
        <v>0</v>
      </c>
      <c r="AG15" s="42">
        <f t="shared" si="17"/>
        <v>0</v>
      </c>
      <c r="AH15" s="42">
        <f t="shared" si="17"/>
        <v>0</v>
      </c>
      <c r="AI15" s="42">
        <f t="shared" si="17"/>
        <v>0</v>
      </c>
      <c r="AJ15" s="42">
        <f t="shared" si="17"/>
        <v>0</v>
      </c>
      <c r="AK15" s="42">
        <f t="shared" si="17"/>
        <v>0</v>
      </c>
      <c r="AL15" s="42">
        <f t="shared" si="17"/>
        <v>0</v>
      </c>
      <c r="AM15" s="42">
        <f t="shared" si="17"/>
        <v>0</v>
      </c>
      <c r="AN15" s="42">
        <f t="shared" si="17"/>
        <v>0</v>
      </c>
      <c r="AO15" s="42">
        <f t="shared" si="17"/>
        <v>0</v>
      </c>
      <c r="AP15" s="42">
        <f t="shared" si="17"/>
        <v>0</v>
      </c>
      <c r="AQ15" s="42">
        <f t="shared" si="14"/>
        <v>0</v>
      </c>
      <c r="AR15" s="42">
        <f t="shared" si="14"/>
        <v>0</v>
      </c>
      <c r="AS15" s="42">
        <f t="shared" si="14"/>
        <v>0</v>
      </c>
      <c r="AT15" s="42">
        <f t="shared" si="14"/>
        <v>0</v>
      </c>
      <c r="AU15" s="42">
        <f t="shared" si="14"/>
        <v>0</v>
      </c>
      <c r="AV15" s="42">
        <f t="shared" si="14"/>
        <v>0</v>
      </c>
      <c r="AW15" s="42">
        <f t="shared" si="14"/>
        <v>0</v>
      </c>
      <c r="AX15" s="42">
        <f t="shared" si="14"/>
        <v>0</v>
      </c>
      <c r="AY15" s="42">
        <f t="shared" si="14"/>
        <v>0</v>
      </c>
      <c r="AZ15" s="42">
        <f t="shared" si="14"/>
        <v>0</v>
      </c>
      <c r="BA15" s="42">
        <f t="shared" si="14"/>
        <v>0</v>
      </c>
      <c r="BB15" s="42">
        <f t="shared" si="14"/>
        <v>0</v>
      </c>
      <c r="BC15" s="42">
        <f t="shared" si="14"/>
        <v>0</v>
      </c>
      <c r="BD15" s="42">
        <f t="shared" si="14"/>
        <v>0</v>
      </c>
      <c r="BE15" s="42">
        <f t="shared" si="14"/>
        <v>0</v>
      </c>
      <c r="BF15" s="42">
        <f t="shared" si="14"/>
        <v>0</v>
      </c>
      <c r="BG15" s="42">
        <f t="shared" si="14"/>
        <v>0</v>
      </c>
      <c r="BH15" s="42">
        <f t="shared" si="14"/>
        <v>0</v>
      </c>
      <c r="BI15" s="42">
        <f t="shared" si="14"/>
        <v>0</v>
      </c>
      <c r="BJ15" s="42">
        <f t="shared" si="14"/>
        <v>0</v>
      </c>
      <c r="BK15" s="42">
        <f t="shared" si="14"/>
        <v>0</v>
      </c>
      <c r="BL15" s="42">
        <f t="shared" si="14"/>
        <v>0</v>
      </c>
      <c r="BM15" s="42">
        <f t="shared" si="14"/>
        <v>0</v>
      </c>
      <c r="BN15" s="42">
        <f t="shared" si="14"/>
        <v>0</v>
      </c>
      <c r="BO15" s="42">
        <f t="shared" si="14"/>
        <v>0</v>
      </c>
      <c r="BP15" s="42">
        <f t="shared" si="14"/>
        <v>0</v>
      </c>
      <c r="BQ15" s="42">
        <f t="shared" si="14"/>
        <v>0</v>
      </c>
      <c r="BR15" s="42">
        <f t="shared" si="14"/>
        <v>0</v>
      </c>
      <c r="BS15" s="42">
        <f t="shared" si="14"/>
        <v>0</v>
      </c>
      <c r="BT15" s="42">
        <f t="shared" si="14"/>
        <v>0</v>
      </c>
      <c r="BU15" s="42">
        <f t="shared" si="14"/>
        <v>0</v>
      </c>
      <c r="BV15" s="42">
        <f t="shared" si="14"/>
        <v>0</v>
      </c>
      <c r="BW15" s="42">
        <f t="shared" si="14"/>
        <v>0</v>
      </c>
      <c r="BX15" s="42">
        <f t="shared" si="14"/>
        <v>0</v>
      </c>
      <c r="BY15" s="42">
        <f t="shared" si="14"/>
        <v>0</v>
      </c>
      <c r="BZ15" s="42">
        <f t="shared" si="14"/>
        <v>0</v>
      </c>
      <c r="CA15" s="42">
        <f t="shared" si="14"/>
        <v>0</v>
      </c>
      <c r="CB15" s="42">
        <f t="shared" si="14"/>
        <v>0</v>
      </c>
      <c r="CC15" s="42">
        <f t="shared" si="14"/>
        <v>0</v>
      </c>
      <c r="CD15" s="42">
        <f t="shared" si="14"/>
        <v>0</v>
      </c>
      <c r="CE15" s="42">
        <f t="shared" si="14"/>
        <v>0</v>
      </c>
      <c r="CF15" s="42">
        <f t="shared" si="14"/>
        <v>0</v>
      </c>
      <c r="CG15" s="42">
        <f t="shared" si="14"/>
        <v>0</v>
      </c>
      <c r="CH15" s="42">
        <f t="shared" si="14"/>
        <v>0</v>
      </c>
      <c r="CI15" s="42">
        <f t="shared" si="14"/>
        <v>0</v>
      </c>
      <c r="CJ15" s="42">
        <f t="shared" si="14"/>
        <v>0</v>
      </c>
      <c r="CK15" s="42">
        <f t="shared" si="14"/>
        <v>0</v>
      </c>
      <c r="CL15" s="42">
        <f t="shared" si="14"/>
        <v>0</v>
      </c>
      <c r="CM15" s="42">
        <f t="shared" si="14"/>
        <v>0</v>
      </c>
      <c r="CN15" s="42">
        <f t="shared" si="14"/>
        <v>0</v>
      </c>
      <c r="CO15" s="42">
        <f t="shared" si="14"/>
        <v>0</v>
      </c>
      <c r="CP15" s="42">
        <f t="shared" si="14"/>
        <v>0</v>
      </c>
      <c r="CQ15" s="42">
        <f t="shared" si="14"/>
        <v>0</v>
      </c>
      <c r="CR15" s="42">
        <f t="shared" si="14"/>
        <v>0</v>
      </c>
      <c r="CS15" s="42">
        <f t="shared" si="14"/>
        <v>0</v>
      </c>
      <c r="CT15" s="42">
        <f t="shared" si="14"/>
        <v>0</v>
      </c>
      <c r="CU15" s="42">
        <f t="shared" si="14"/>
        <v>0</v>
      </c>
      <c r="CV15" s="42">
        <f t="shared" si="14"/>
        <v>0</v>
      </c>
      <c r="CW15" s="42">
        <f t="shared" si="14"/>
        <v>0</v>
      </c>
      <c r="CX15" s="42">
        <f t="shared" si="14"/>
        <v>0</v>
      </c>
      <c r="CY15" s="42">
        <f t="shared" si="14"/>
        <v>0</v>
      </c>
      <c r="CZ15" s="42">
        <f t="shared" si="14"/>
        <v>0</v>
      </c>
      <c r="DA15" s="42">
        <f t="shared" si="14"/>
        <v>0</v>
      </c>
      <c r="DB15" s="42">
        <f t="shared" si="14"/>
        <v>0</v>
      </c>
      <c r="DC15" s="42">
        <f t="shared" si="15"/>
        <v>0</v>
      </c>
      <c r="DD15" s="42">
        <f t="shared" si="15"/>
        <v>0</v>
      </c>
      <c r="DE15" s="42">
        <f t="shared" si="15"/>
        <v>0</v>
      </c>
      <c r="DF15" s="42">
        <f t="shared" si="15"/>
        <v>0</v>
      </c>
      <c r="DG15" s="42">
        <f t="shared" si="15"/>
        <v>0</v>
      </c>
      <c r="DH15" s="42">
        <f t="shared" si="15"/>
        <v>0</v>
      </c>
      <c r="DI15" s="42">
        <f t="shared" si="15"/>
        <v>0</v>
      </c>
      <c r="DJ15" s="42">
        <f t="shared" si="15"/>
        <v>0</v>
      </c>
      <c r="DK15" s="42">
        <f t="shared" si="15"/>
        <v>0</v>
      </c>
      <c r="DL15" s="42">
        <f t="shared" si="15"/>
        <v>0</v>
      </c>
      <c r="DM15" s="42">
        <f t="shared" si="15"/>
        <v>0</v>
      </c>
      <c r="DN15" s="42">
        <f t="shared" si="15"/>
        <v>0</v>
      </c>
      <c r="DO15" s="42">
        <f t="shared" si="15"/>
        <v>0</v>
      </c>
      <c r="DP15" s="42">
        <f t="shared" si="15"/>
        <v>0</v>
      </c>
      <c r="DQ15" s="42">
        <f t="shared" si="15"/>
        <v>0</v>
      </c>
      <c r="DR15" s="42">
        <f t="shared" si="15"/>
        <v>0</v>
      </c>
      <c r="DS15" s="42">
        <f t="shared" si="15"/>
        <v>0</v>
      </c>
      <c r="DT15" s="42">
        <f t="shared" si="15"/>
        <v>0</v>
      </c>
      <c r="DU15" s="42">
        <f t="shared" si="15"/>
        <v>0</v>
      </c>
      <c r="DV15" s="42">
        <f t="shared" si="15"/>
        <v>0</v>
      </c>
      <c r="DW15" s="42">
        <f t="shared" si="15"/>
        <v>0</v>
      </c>
      <c r="DX15" s="42">
        <f t="shared" si="15"/>
        <v>0</v>
      </c>
      <c r="DY15" s="42">
        <f t="shared" si="15"/>
        <v>0</v>
      </c>
      <c r="DZ15" s="42">
        <f t="shared" si="15"/>
        <v>0</v>
      </c>
      <c r="EA15" s="42">
        <f t="shared" si="15"/>
        <v>0</v>
      </c>
      <c r="EB15" s="42">
        <f t="shared" si="15"/>
        <v>0</v>
      </c>
      <c r="EC15" s="42">
        <f t="shared" si="15"/>
        <v>0</v>
      </c>
      <c r="ED15" s="42">
        <f t="shared" si="15"/>
        <v>0</v>
      </c>
      <c r="EE15" s="42">
        <f t="shared" si="15"/>
        <v>0</v>
      </c>
      <c r="EF15" s="42">
        <f t="shared" si="15"/>
        <v>0</v>
      </c>
      <c r="EG15" s="42">
        <f t="shared" si="15"/>
        <v>0</v>
      </c>
      <c r="EH15" s="42">
        <f t="shared" si="15"/>
        <v>0</v>
      </c>
      <c r="EI15" s="42">
        <f t="shared" si="15"/>
        <v>0</v>
      </c>
      <c r="EJ15" s="42">
        <f t="shared" si="15"/>
        <v>0</v>
      </c>
      <c r="EK15" s="42">
        <f t="shared" si="15"/>
        <v>0</v>
      </c>
      <c r="EL15" s="42">
        <f t="shared" si="15"/>
        <v>0</v>
      </c>
      <c r="EM15" s="42">
        <f t="shared" si="15"/>
        <v>0</v>
      </c>
      <c r="EN15" s="42">
        <f t="shared" si="15"/>
        <v>0</v>
      </c>
      <c r="EO15" s="42">
        <f t="shared" si="15"/>
        <v>0</v>
      </c>
      <c r="EP15" s="42">
        <f t="shared" si="15"/>
        <v>0</v>
      </c>
      <c r="EQ15" s="42">
        <f t="shared" si="15"/>
        <v>0</v>
      </c>
      <c r="ER15" s="42">
        <f t="shared" si="15"/>
        <v>0</v>
      </c>
      <c r="ES15" s="42">
        <f t="shared" si="15"/>
        <v>0</v>
      </c>
      <c r="ET15" s="42">
        <f t="shared" si="15"/>
        <v>0</v>
      </c>
      <c r="EU15" s="42">
        <f t="shared" si="15"/>
        <v>0</v>
      </c>
      <c r="EV15" s="42">
        <f t="shared" si="15"/>
        <v>0</v>
      </c>
      <c r="EW15" s="42">
        <f t="shared" si="15"/>
        <v>0</v>
      </c>
      <c r="EX15" s="42">
        <f t="shared" si="15"/>
        <v>0</v>
      </c>
      <c r="EY15" s="42">
        <f t="shared" si="15"/>
        <v>0</v>
      </c>
      <c r="EZ15" s="42">
        <f t="shared" si="15"/>
        <v>0</v>
      </c>
      <c r="FA15" s="42">
        <f t="shared" si="15"/>
        <v>0</v>
      </c>
      <c r="FB15" s="42">
        <f t="shared" si="15"/>
        <v>0</v>
      </c>
      <c r="FC15" s="42">
        <f t="shared" si="15"/>
        <v>0</v>
      </c>
      <c r="FD15" s="42">
        <f t="shared" si="15"/>
        <v>0</v>
      </c>
      <c r="FE15" s="42">
        <f t="shared" si="15"/>
        <v>0</v>
      </c>
      <c r="FF15" s="42">
        <f t="shared" si="15"/>
        <v>0</v>
      </c>
      <c r="FG15" s="42">
        <f t="shared" si="15"/>
        <v>0</v>
      </c>
      <c r="FH15" s="42">
        <f t="shared" si="15"/>
        <v>0</v>
      </c>
      <c r="FI15" s="42">
        <f t="shared" si="15"/>
        <v>0</v>
      </c>
      <c r="FJ15" s="42">
        <f t="shared" si="15"/>
        <v>0</v>
      </c>
      <c r="FK15" s="42">
        <f t="shared" si="15"/>
        <v>0</v>
      </c>
      <c r="FL15" s="42">
        <f t="shared" si="15"/>
        <v>0</v>
      </c>
      <c r="FM15" s="42">
        <f t="shared" si="15"/>
        <v>0</v>
      </c>
      <c r="FN15" s="42">
        <f t="shared" si="15"/>
        <v>0</v>
      </c>
      <c r="FO15" s="42">
        <f t="shared" si="16"/>
        <v>0</v>
      </c>
      <c r="FP15" s="42">
        <f t="shared" si="16"/>
        <v>0</v>
      </c>
      <c r="FQ15" s="42">
        <f t="shared" si="16"/>
        <v>0</v>
      </c>
      <c r="FR15" s="42">
        <f t="shared" si="16"/>
        <v>0</v>
      </c>
      <c r="FS15" s="42">
        <f t="shared" si="16"/>
        <v>0</v>
      </c>
      <c r="FT15" s="42">
        <f t="shared" si="16"/>
        <v>0</v>
      </c>
      <c r="FU15" s="42">
        <f t="shared" si="16"/>
        <v>0</v>
      </c>
      <c r="FV15" s="42">
        <f t="shared" si="16"/>
        <v>0</v>
      </c>
      <c r="FW15" s="42">
        <f t="shared" si="16"/>
        <v>0</v>
      </c>
      <c r="FX15" s="42">
        <f t="shared" si="16"/>
        <v>0</v>
      </c>
      <c r="FY15" s="42">
        <f t="shared" si="16"/>
        <v>0</v>
      </c>
      <c r="FZ15" s="42">
        <f t="shared" si="16"/>
        <v>0</v>
      </c>
      <c r="GA15" s="42">
        <f t="shared" si="16"/>
        <v>0</v>
      </c>
      <c r="GB15" s="42">
        <f t="shared" si="16"/>
        <v>0</v>
      </c>
      <c r="GC15" s="42">
        <f t="shared" si="16"/>
        <v>0</v>
      </c>
      <c r="GD15" s="42">
        <f t="shared" si="16"/>
        <v>0</v>
      </c>
      <c r="GE15" s="42">
        <f t="shared" si="16"/>
        <v>0</v>
      </c>
      <c r="GF15" s="42">
        <f t="shared" si="16"/>
        <v>0</v>
      </c>
      <c r="GG15" s="42">
        <f t="shared" si="16"/>
        <v>0</v>
      </c>
      <c r="GH15" s="42">
        <f t="shared" si="16"/>
        <v>0</v>
      </c>
      <c r="GI15" s="42">
        <f t="shared" si="16"/>
        <v>0</v>
      </c>
      <c r="GJ15" s="42">
        <f t="shared" si="16"/>
        <v>0</v>
      </c>
      <c r="GK15" s="42">
        <f t="shared" si="16"/>
        <v>0</v>
      </c>
      <c r="GL15" s="42">
        <f t="shared" si="16"/>
        <v>0</v>
      </c>
      <c r="GM15" s="42">
        <f t="shared" si="16"/>
        <v>0</v>
      </c>
      <c r="GN15" s="42">
        <f t="shared" si="16"/>
        <v>0</v>
      </c>
      <c r="GO15" s="42">
        <f t="shared" si="16"/>
        <v>0</v>
      </c>
      <c r="GP15" s="42">
        <f t="shared" si="16"/>
        <v>0</v>
      </c>
      <c r="GQ15" s="42">
        <f t="shared" si="16"/>
        <v>0</v>
      </c>
      <c r="GR15" s="42">
        <f t="shared" si="16"/>
        <v>0</v>
      </c>
      <c r="GS15" s="42">
        <f t="shared" si="16"/>
        <v>0</v>
      </c>
      <c r="GT15" s="42">
        <f t="shared" si="16"/>
        <v>0</v>
      </c>
      <c r="GU15" s="42">
        <f t="shared" si="16"/>
        <v>0</v>
      </c>
      <c r="GV15" s="42">
        <f t="shared" si="16"/>
        <v>0</v>
      </c>
      <c r="GW15" s="42">
        <f t="shared" si="16"/>
        <v>0</v>
      </c>
      <c r="GX15" s="42">
        <f t="shared" si="16"/>
        <v>0</v>
      </c>
      <c r="GY15" s="42">
        <f t="shared" si="16"/>
        <v>0</v>
      </c>
      <c r="GZ15" s="42">
        <f t="shared" si="16"/>
        <v>0</v>
      </c>
      <c r="HA15" s="42">
        <f t="shared" si="16"/>
        <v>0</v>
      </c>
      <c r="HB15" s="42">
        <f t="shared" si="16"/>
        <v>0</v>
      </c>
    </row>
    <row r="16" spans="1:211" ht="13.5" thickBot="1" x14ac:dyDescent="0.25">
      <c r="A16" s="22"/>
      <c r="B16" s="22"/>
      <c r="C16" s="27"/>
      <c r="D16" s="18"/>
      <c r="E16" s="9"/>
      <c r="F16" s="9"/>
      <c r="G16" s="9"/>
      <c r="H16" s="9"/>
      <c r="I16" s="51"/>
      <c r="J16" s="57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18"/>
      <c r="AK16" s="18"/>
      <c r="AL16" s="18"/>
      <c r="AM16" s="18"/>
      <c r="AN16" s="18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9"/>
      <c r="BX16" s="9"/>
      <c r="BY16" s="9"/>
      <c r="BZ16" s="9"/>
      <c r="CA16" s="9"/>
      <c r="CB16" s="9"/>
      <c r="CC16" s="9"/>
      <c r="CD16" s="9"/>
      <c r="CE16" s="9"/>
      <c r="CF16" s="9"/>
      <c r="CG16" s="9"/>
      <c r="CH16" s="9"/>
      <c r="CI16" s="9"/>
      <c r="CJ16" s="9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  <c r="CX16" s="9"/>
      <c r="CY16" s="9"/>
      <c r="CZ16" s="9"/>
      <c r="DA16" s="9"/>
      <c r="DB16" s="9"/>
      <c r="DC16" s="9"/>
      <c r="DD16" s="9"/>
      <c r="DE16" s="9"/>
      <c r="DF16" s="9"/>
    </row>
    <row r="17" spans="1:214" ht="13.5" thickBot="1" x14ac:dyDescent="0.25">
      <c r="A17" s="22"/>
      <c r="B17" s="22"/>
      <c r="C17" s="27"/>
      <c r="D17" s="18"/>
      <c r="E17" s="18"/>
      <c r="G17" s="14"/>
      <c r="H17" s="12" t="s">
        <v>197</v>
      </c>
      <c r="I17" s="52">
        <f>SUM(K17:DF17)</f>
        <v>0</v>
      </c>
      <c r="J17" s="57"/>
      <c r="K17" s="42">
        <f t="shared" ref="K17:BV18" si="18">K14/((1+$D$2)^K11)</f>
        <v>0</v>
      </c>
      <c r="L17" s="45">
        <f>L14/((1+$D$2)^L11)</f>
        <v>0</v>
      </c>
      <c r="M17" s="45">
        <f t="shared" si="18"/>
        <v>0</v>
      </c>
      <c r="N17" s="45">
        <f t="shared" si="18"/>
        <v>0</v>
      </c>
      <c r="O17" s="45">
        <f t="shared" si="18"/>
        <v>0</v>
      </c>
      <c r="P17" s="45">
        <f t="shared" si="18"/>
        <v>0</v>
      </c>
      <c r="Q17" s="45">
        <f t="shared" si="18"/>
        <v>0</v>
      </c>
      <c r="R17" s="45">
        <f t="shared" si="18"/>
        <v>0</v>
      </c>
      <c r="S17" s="45">
        <f t="shared" si="18"/>
        <v>0</v>
      </c>
      <c r="T17" s="45">
        <f t="shared" si="18"/>
        <v>0</v>
      </c>
      <c r="U17" s="45">
        <f t="shared" si="18"/>
        <v>0</v>
      </c>
      <c r="V17" s="45">
        <f t="shared" si="18"/>
        <v>0</v>
      </c>
      <c r="W17" s="45">
        <f t="shared" si="18"/>
        <v>0</v>
      </c>
      <c r="X17" s="45">
        <f t="shared" si="18"/>
        <v>0</v>
      </c>
      <c r="Y17" s="45">
        <f t="shared" si="18"/>
        <v>0</v>
      </c>
      <c r="Z17" s="45">
        <f t="shared" si="18"/>
        <v>0</v>
      </c>
      <c r="AA17" s="45">
        <f t="shared" si="18"/>
        <v>0</v>
      </c>
      <c r="AB17" s="45">
        <f t="shared" si="18"/>
        <v>0</v>
      </c>
      <c r="AC17" s="45">
        <f t="shared" si="18"/>
        <v>0</v>
      </c>
      <c r="AD17" s="45">
        <f t="shared" si="18"/>
        <v>0</v>
      </c>
      <c r="AE17" s="45">
        <f t="shared" si="18"/>
        <v>0</v>
      </c>
      <c r="AF17" s="45">
        <f t="shared" si="18"/>
        <v>0</v>
      </c>
      <c r="AG17" s="45">
        <f t="shared" si="18"/>
        <v>0</v>
      </c>
      <c r="AH17" s="45">
        <f t="shared" si="18"/>
        <v>0</v>
      </c>
      <c r="AI17" s="45">
        <f t="shared" si="18"/>
        <v>0</v>
      </c>
      <c r="AJ17" s="45">
        <f t="shared" si="18"/>
        <v>0</v>
      </c>
      <c r="AK17" s="45">
        <f t="shared" si="18"/>
        <v>0</v>
      </c>
      <c r="AL17" s="45">
        <f t="shared" si="18"/>
        <v>0</v>
      </c>
      <c r="AM17" s="45">
        <f t="shared" si="18"/>
        <v>0</v>
      </c>
      <c r="AN17" s="45">
        <f t="shared" si="18"/>
        <v>0</v>
      </c>
      <c r="AO17" s="45">
        <f t="shared" si="18"/>
        <v>0</v>
      </c>
      <c r="AP17" s="45">
        <f t="shared" si="18"/>
        <v>0</v>
      </c>
      <c r="AQ17" s="45">
        <f t="shared" si="18"/>
        <v>0</v>
      </c>
      <c r="AR17" s="45">
        <f t="shared" si="18"/>
        <v>0</v>
      </c>
      <c r="AS17" s="45">
        <f t="shared" si="18"/>
        <v>0</v>
      </c>
      <c r="AT17" s="45">
        <f t="shared" si="18"/>
        <v>0</v>
      </c>
      <c r="AU17" s="45">
        <f t="shared" si="18"/>
        <v>0</v>
      </c>
      <c r="AV17" s="45">
        <f t="shared" si="18"/>
        <v>0</v>
      </c>
      <c r="AW17" s="45">
        <f t="shared" si="18"/>
        <v>0</v>
      </c>
      <c r="AX17" s="45">
        <f t="shared" si="18"/>
        <v>0</v>
      </c>
      <c r="AY17" s="45">
        <f t="shared" si="18"/>
        <v>0</v>
      </c>
      <c r="AZ17" s="45">
        <f t="shared" si="18"/>
        <v>0</v>
      </c>
      <c r="BA17" s="45">
        <f t="shared" si="18"/>
        <v>0</v>
      </c>
      <c r="BB17" s="45">
        <f t="shared" si="18"/>
        <v>0</v>
      </c>
      <c r="BC17" s="45">
        <f t="shared" si="18"/>
        <v>0</v>
      </c>
      <c r="BD17" s="45">
        <f t="shared" si="18"/>
        <v>0</v>
      </c>
      <c r="BE17" s="45">
        <f t="shared" si="18"/>
        <v>0</v>
      </c>
      <c r="BF17" s="45">
        <f t="shared" si="18"/>
        <v>0</v>
      </c>
      <c r="BG17" s="45">
        <f t="shared" si="18"/>
        <v>0</v>
      </c>
      <c r="BH17" s="45">
        <f t="shared" si="18"/>
        <v>0</v>
      </c>
      <c r="BI17" s="45">
        <f t="shared" si="18"/>
        <v>0</v>
      </c>
      <c r="BJ17" s="45">
        <f t="shared" si="18"/>
        <v>0</v>
      </c>
      <c r="BK17" s="45">
        <f t="shared" si="18"/>
        <v>0</v>
      </c>
      <c r="BL17" s="45">
        <f t="shared" si="18"/>
        <v>0</v>
      </c>
      <c r="BM17" s="45">
        <f t="shared" si="18"/>
        <v>0</v>
      </c>
      <c r="BN17" s="45">
        <f t="shared" si="18"/>
        <v>0</v>
      </c>
      <c r="BO17" s="45">
        <f t="shared" si="18"/>
        <v>0</v>
      </c>
      <c r="BP17" s="45">
        <f t="shared" si="18"/>
        <v>0</v>
      </c>
      <c r="BQ17" s="45">
        <f t="shared" si="18"/>
        <v>0</v>
      </c>
      <c r="BR17" s="45">
        <f t="shared" si="18"/>
        <v>0</v>
      </c>
      <c r="BS17" s="45">
        <f t="shared" si="18"/>
        <v>0</v>
      </c>
      <c r="BT17" s="45">
        <f t="shared" si="18"/>
        <v>0</v>
      </c>
      <c r="BU17" s="45">
        <f t="shared" si="18"/>
        <v>0</v>
      </c>
      <c r="BV17" s="45">
        <f t="shared" si="18"/>
        <v>0</v>
      </c>
      <c r="BW17" s="45">
        <f t="shared" ref="BW17:EH18" si="19">BW14/((1+$D$2)^BW11)</f>
        <v>0</v>
      </c>
      <c r="BX17" s="45">
        <f t="shared" si="19"/>
        <v>0</v>
      </c>
      <c r="BY17" s="45">
        <f t="shared" si="19"/>
        <v>0</v>
      </c>
      <c r="BZ17" s="45">
        <f t="shared" si="19"/>
        <v>0</v>
      </c>
      <c r="CA17" s="45">
        <f t="shared" si="19"/>
        <v>0</v>
      </c>
      <c r="CB17" s="45">
        <f t="shared" si="19"/>
        <v>0</v>
      </c>
      <c r="CC17" s="45">
        <f t="shared" si="19"/>
        <v>0</v>
      </c>
      <c r="CD17" s="45">
        <f t="shared" si="19"/>
        <v>0</v>
      </c>
      <c r="CE17" s="45">
        <f t="shared" si="19"/>
        <v>0</v>
      </c>
      <c r="CF17" s="45">
        <f t="shared" si="19"/>
        <v>0</v>
      </c>
      <c r="CG17" s="45">
        <f t="shared" si="19"/>
        <v>0</v>
      </c>
      <c r="CH17" s="45">
        <f t="shared" si="19"/>
        <v>0</v>
      </c>
      <c r="CI17" s="45">
        <f t="shared" si="19"/>
        <v>0</v>
      </c>
      <c r="CJ17" s="45">
        <f t="shared" si="19"/>
        <v>0</v>
      </c>
      <c r="CK17" s="45">
        <f t="shared" si="19"/>
        <v>0</v>
      </c>
      <c r="CL17" s="45">
        <f t="shared" si="19"/>
        <v>0</v>
      </c>
      <c r="CM17" s="45">
        <f t="shared" si="19"/>
        <v>0</v>
      </c>
      <c r="CN17" s="45">
        <f t="shared" si="19"/>
        <v>0</v>
      </c>
      <c r="CO17" s="45">
        <f t="shared" si="19"/>
        <v>0</v>
      </c>
      <c r="CP17" s="45">
        <f t="shared" si="19"/>
        <v>0</v>
      </c>
      <c r="CQ17" s="45">
        <f t="shared" si="19"/>
        <v>0</v>
      </c>
      <c r="CR17" s="45">
        <f t="shared" si="19"/>
        <v>0</v>
      </c>
      <c r="CS17" s="45">
        <f t="shared" si="19"/>
        <v>0</v>
      </c>
      <c r="CT17" s="45">
        <f t="shared" si="19"/>
        <v>0</v>
      </c>
      <c r="CU17" s="45">
        <f t="shared" si="19"/>
        <v>0</v>
      </c>
      <c r="CV17" s="45">
        <f t="shared" si="19"/>
        <v>0</v>
      </c>
      <c r="CW17" s="45">
        <f t="shared" si="19"/>
        <v>0</v>
      </c>
      <c r="CX17" s="45">
        <f t="shared" si="19"/>
        <v>0</v>
      </c>
      <c r="CY17" s="45">
        <f t="shared" si="19"/>
        <v>0</v>
      </c>
      <c r="CZ17" s="45">
        <f t="shared" si="19"/>
        <v>0</v>
      </c>
      <c r="DA17" s="45">
        <f t="shared" si="19"/>
        <v>0</v>
      </c>
      <c r="DB17" s="45">
        <f t="shared" si="19"/>
        <v>0</v>
      </c>
      <c r="DC17" s="45">
        <f t="shared" si="19"/>
        <v>0</v>
      </c>
      <c r="DD17" s="45">
        <f t="shared" si="19"/>
        <v>0</v>
      </c>
      <c r="DE17" s="45">
        <f t="shared" si="19"/>
        <v>0</v>
      </c>
      <c r="DF17" s="45">
        <f t="shared" si="19"/>
        <v>0</v>
      </c>
      <c r="DG17" s="45">
        <f t="shared" si="19"/>
        <v>0</v>
      </c>
      <c r="DH17" s="45">
        <f t="shared" si="19"/>
        <v>0</v>
      </c>
      <c r="DI17" s="45">
        <f t="shared" si="19"/>
        <v>0</v>
      </c>
      <c r="DJ17" s="45">
        <f t="shared" si="19"/>
        <v>0</v>
      </c>
      <c r="DK17" s="45">
        <f t="shared" si="19"/>
        <v>0</v>
      </c>
      <c r="DL17" s="45">
        <f t="shared" si="19"/>
        <v>0</v>
      </c>
      <c r="DM17" s="45">
        <f t="shared" si="19"/>
        <v>0</v>
      </c>
      <c r="DN17" s="45">
        <f t="shared" si="19"/>
        <v>0</v>
      </c>
      <c r="DO17" s="45">
        <f t="shared" si="19"/>
        <v>0</v>
      </c>
      <c r="DP17" s="45">
        <f t="shared" si="19"/>
        <v>0</v>
      </c>
      <c r="DQ17" s="45">
        <f t="shared" si="19"/>
        <v>0</v>
      </c>
      <c r="DR17" s="45">
        <f t="shared" si="19"/>
        <v>0</v>
      </c>
      <c r="DS17" s="45">
        <f t="shared" si="19"/>
        <v>0</v>
      </c>
      <c r="DT17" s="45">
        <f t="shared" si="19"/>
        <v>0</v>
      </c>
      <c r="DU17" s="45">
        <f t="shared" si="19"/>
        <v>0</v>
      </c>
      <c r="DV17" s="45">
        <f t="shared" si="19"/>
        <v>0</v>
      </c>
      <c r="DW17" s="45">
        <f t="shared" si="19"/>
        <v>0</v>
      </c>
      <c r="DX17" s="45">
        <f t="shared" si="19"/>
        <v>0</v>
      </c>
      <c r="DY17" s="45">
        <f t="shared" si="19"/>
        <v>0</v>
      </c>
      <c r="DZ17" s="45">
        <f t="shared" si="19"/>
        <v>0</v>
      </c>
      <c r="EA17" s="45">
        <f t="shared" si="19"/>
        <v>0</v>
      </c>
      <c r="EB17" s="45">
        <f t="shared" si="19"/>
        <v>0</v>
      </c>
      <c r="EC17" s="45">
        <f t="shared" si="19"/>
        <v>0</v>
      </c>
      <c r="ED17" s="45">
        <f t="shared" si="19"/>
        <v>0</v>
      </c>
      <c r="EE17" s="45">
        <f t="shared" si="19"/>
        <v>0</v>
      </c>
      <c r="EF17" s="45">
        <f t="shared" si="19"/>
        <v>0</v>
      </c>
      <c r="EG17" s="45">
        <f t="shared" si="19"/>
        <v>0</v>
      </c>
      <c r="EH17" s="45">
        <f t="shared" si="19"/>
        <v>0</v>
      </c>
      <c r="EI17" s="45">
        <f t="shared" ref="EI17:GT18" si="20">EI14/((1+$D$2)^EI11)</f>
        <v>0</v>
      </c>
      <c r="EJ17" s="45">
        <f t="shared" si="20"/>
        <v>0</v>
      </c>
      <c r="EK17" s="45">
        <f t="shared" si="20"/>
        <v>0</v>
      </c>
      <c r="EL17" s="45">
        <f t="shared" si="20"/>
        <v>0</v>
      </c>
      <c r="EM17" s="45">
        <f t="shared" si="20"/>
        <v>0</v>
      </c>
      <c r="EN17" s="45">
        <f t="shared" si="20"/>
        <v>0</v>
      </c>
      <c r="EO17" s="45">
        <f t="shared" si="20"/>
        <v>0</v>
      </c>
      <c r="EP17" s="45">
        <f t="shared" si="20"/>
        <v>0</v>
      </c>
      <c r="EQ17" s="45">
        <f t="shared" si="20"/>
        <v>0</v>
      </c>
      <c r="ER17" s="45">
        <f t="shared" si="20"/>
        <v>0</v>
      </c>
      <c r="ES17" s="45">
        <f t="shared" si="20"/>
        <v>0</v>
      </c>
      <c r="ET17" s="45">
        <f t="shared" si="20"/>
        <v>0</v>
      </c>
      <c r="EU17" s="45">
        <f t="shared" si="20"/>
        <v>0</v>
      </c>
      <c r="EV17" s="45">
        <f t="shared" si="20"/>
        <v>0</v>
      </c>
      <c r="EW17" s="45">
        <f t="shared" si="20"/>
        <v>0</v>
      </c>
      <c r="EX17" s="45">
        <f t="shared" si="20"/>
        <v>0</v>
      </c>
      <c r="EY17" s="45">
        <f t="shared" si="20"/>
        <v>0</v>
      </c>
      <c r="EZ17" s="45">
        <f t="shared" si="20"/>
        <v>0</v>
      </c>
      <c r="FA17" s="45">
        <f t="shared" si="20"/>
        <v>0</v>
      </c>
      <c r="FB17" s="45">
        <f t="shared" si="20"/>
        <v>0</v>
      </c>
      <c r="FC17" s="45">
        <f t="shared" si="20"/>
        <v>0</v>
      </c>
      <c r="FD17" s="45">
        <f t="shared" si="20"/>
        <v>0</v>
      </c>
      <c r="FE17" s="45">
        <f t="shared" si="20"/>
        <v>0</v>
      </c>
      <c r="FF17" s="45">
        <f t="shared" si="20"/>
        <v>0</v>
      </c>
      <c r="FG17" s="45">
        <f t="shared" si="20"/>
        <v>0</v>
      </c>
      <c r="FH17" s="45">
        <f t="shared" si="20"/>
        <v>0</v>
      </c>
      <c r="FI17" s="45">
        <f t="shared" si="20"/>
        <v>0</v>
      </c>
      <c r="FJ17" s="45">
        <f t="shared" si="20"/>
        <v>0</v>
      </c>
      <c r="FK17" s="45">
        <f t="shared" si="20"/>
        <v>0</v>
      </c>
      <c r="FL17" s="45">
        <f t="shared" si="20"/>
        <v>0</v>
      </c>
      <c r="FM17" s="45">
        <f t="shared" si="20"/>
        <v>0</v>
      </c>
      <c r="FN17" s="45">
        <f t="shared" si="20"/>
        <v>0</v>
      </c>
      <c r="FO17" s="45">
        <f t="shared" si="20"/>
        <v>0</v>
      </c>
      <c r="FP17" s="45">
        <f t="shared" si="20"/>
        <v>0</v>
      </c>
      <c r="FQ17" s="45">
        <f t="shared" si="20"/>
        <v>0</v>
      </c>
      <c r="FR17" s="45">
        <f t="shared" si="20"/>
        <v>0</v>
      </c>
      <c r="FS17" s="45">
        <f t="shared" si="20"/>
        <v>0</v>
      </c>
      <c r="FT17" s="45">
        <f t="shared" si="20"/>
        <v>0</v>
      </c>
      <c r="FU17" s="45">
        <f t="shared" si="20"/>
        <v>0</v>
      </c>
      <c r="FV17" s="45">
        <f t="shared" si="20"/>
        <v>0</v>
      </c>
      <c r="FW17" s="45">
        <f t="shared" si="20"/>
        <v>0</v>
      </c>
      <c r="FX17" s="45">
        <f t="shared" si="20"/>
        <v>0</v>
      </c>
      <c r="FY17" s="45">
        <f t="shared" si="20"/>
        <v>0</v>
      </c>
      <c r="FZ17" s="45">
        <f t="shared" si="20"/>
        <v>0</v>
      </c>
      <c r="GA17" s="45">
        <f t="shared" si="20"/>
        <v>0</v>
      </c>
      <c r="GB17" s="45">
        <f t="shared" si="20"/>
        <v>0</v>
      </c>
      <c r="GC17" s="45">
        <f t="shared" si="20"/>
        <v>0</v>
      </c>
      <c r="GD17" s="45">
        <f t="shared" si="20"/>
        <v>0</v>
      </c>
      <c r="GE17" s="45">
        <f t="shared" si="20"/>
        <v>0</v>
      </c>
      <c r="GF17" s="45">
        <f t="shared" si="20"/>
        <v>0</v>
      </c>
      <c r="GG17" s="45">
        <f t="shared" si="20"/>
        <v>0</v>
      </c>
      <c r="GH17" s="45">
        <f t="shared" si="20"/>
        <v>0</v>
      </c>
      <c r="GI17" s="45">
        <f t="shared" si="20"/>
        <v>0</v>
      </c>
      <c r="GJ17" s="45">
        <f t="shared" si="20"/>
        <v>0</v>
      </c>
      <c r="GK17" s="45">
        <f t="shared" si="20"/>
        <v>0</v>
      </c>
      <c r="GL17" s="45">
        <f t="shared" si="20"/>
        <v>0</v>
      </c>
      <c r="GM17" s="45">
        <f t="shared" si="20"/>
        <v>0</v>
      </c>
      <c r="GN17" s="45">
        <f t="shared" si="20"/>
        <v>0</v>
      </c>
      <c r="GO17" s="45">
        <f t="shared" si="20"/>
        <v>0</v>
      </c>
      <c r="GP17" s="45">
        <f t="shared" si="20"/>
        <v>0</v>
      </c>
      <c r="GQ17" s="45">
        <f t="shared" si="20"/>
        <v>0</v>
      </c>
      <c r="GR17" s="45">
        <f t="shared" si="20"/>
        <v>0</v>
      </c>
      <c r="GS17" s="45">
        <f t="shared" si="20"/>
        <v>0</v>
      </c>
      <c r="GT17" s="45">
        <f t="shared" si="20"/>
        <v>0</v>
      </c>
      <c r="GU17" s="45">
        <f t="shared" ref="GU17:HB18" si="21">GU14/((1+$D$2)^GU11)</f>
        <v>0</v>
      </c>
      <c r="GV17" s="45">
        <f t="shared" si="21"/>
        <v>0</v>
      </c>
      <c r="GW17" s="45">
        <f t="shared" si="21"/>
        <v>0</v>
      </c>
      <c r="GX17" s="45">
        <f t="shared" si="21"/>
        <v>0</v>
      </c>
      <c r="GY17" s="45">
        <f t="shared" si="21"/>
        <v>0</v>
      </c>
      <c r="GZ17" s="45">
        <f t="shared" si="21"/>
        <v>0</v>
      </c>
      <c r="HA17" s="45">
        <f t="shared" si="21"/>
        <v>0</v>
      </c>
      <c r="HB17" s="45">
        <f t="shared" si="21"/>
        <v>0</v>
      </c>
    </row>
    <row r="18" spans="1:214" ht="13.5" thickBot="1" x14ac:dyDescent="0.25">
      <c r="A18" s="22"/>
      <c r="B18" s="22"/>
      <c r="C18" s="27"/>
      <c r="D18" s="46"/>
      <c r="E18" s="46"/>
      <c r="F18" s="46"/>
      <c r="G18" s="46"/>
      <c r="H18" s="12" t="s">
        <v>198</v>
      </c>
      <c r="I18" s="44">
        <f>SUM(K18:DF18)</f>
        <v>0</v>
      </c>
      <c r="J18" s="57"/>
      <c r="K18" s="42">
        <f t="shared" si="18"/>
        <v>0</v>
      </c>
      <c r="L18" s="45">
        <f t="shared" si="18"/>
        <v>0</v>
      </c>
      <c r="M18" s="45">
        <f t="shared" si="18"/>
        <v>0</v>
      </c>
      <c r="N18" s="45">
        <f t="shared" si="18"/>
        <v>0</v>
      </c>
      <c r="O18" s="45">
        <f t="shared" si="18"/>
        <v>0</v>
      </c>
      <c r="P18" s="45">
        <f t="shared" si="18"/>
        <v>0</v>
      </c>
      <c r="Q18" s="45">
        <f t="shared" si="18"/>
        <v>0</v>
      </c>
      <c r="R18" s="45">
        <f t="shared" si="18"/>
        <v>0</v>
      </c>
      <c r="S18" s="45">
        <f t="shared" si="18"/>
        <v>0</v>
      </c>
      <c r="T18" s="45">
        <f t="shared" si="18"/>
        <v>0</v>
      </c>
      <c r="U18" s="45">
        <f t="shared" si="18"/>
        <v>0</v>
      </c>
      <c r="V18" s="45">
        <f t="shared" si="18"/>
        <v>0</v>
      </c>
      <c r="W18" s="45">
        <f t="shared" si="18"/>
        <v>0</v>
      </c>
      <c r="X18" s="45">
        <f t="shared" si="18"/>
        <v>0</v>
      </c>
      <c r="Y18" s="45">
        <f t="shared" si="18"/>
        <v>0</v>
      </c>
      <c r="Z18" s="45">
        <f t="shared" si="18"/>
        <v>0</v>
      </c>
      <c r="AA18" s="45">
        <f t="shared" si="18"/>
        <v>0</v>
      </c>
      <c r="AB18" s="45">
        <f t="shared" si="18"/>
        <v>0</v>
      </c>
      <c r="AC18" s="45">
        <f t="shared" si="18"/>
        <v>0</v>
      </c>
      <c r="AD18" s="45">
        <f t="shared" si="18"/>
        <v>0</v>
      </c>
      <c r="AE18" s="45">
        <f t="shared" si="18"/>
        <v>0</v>
      </c>
      <c r="AF18" s="45">
        <f t="shared" si="18"/>
        <v>0</v>
      </c>
      <c r="AG18" s="45">
        <f t="shared" si="18"/>
        <v>0</v>
      </c>
      <c r="AH18" s="45">
        <f t="shared" si="18"/>
        <v>0</v>
      </c>
      <c r="AI18" s="45">
        <f t="shared" si="18"/>
        <v>0</v>
      </c>
      <c r="AJ18" s="45">
        <f t="shared" si="18"/>
        <v>0</v>
      </c>
      <c r="AK18" s="45">
        <f t="shared" si="18"/>
        <v>0</v>
      </c>
      <c r="AL18" s="45">
        <f t="shared" si="18"/>
        <v>0</v>
      </c>
      <c r="AM18" s="45">
        <f t="shared" si="18"/>
        <v>0</v>
      </c>
      <c r="AN18" s="45">
        <f t="shared" si="18"/>
        <v>0</v>
      </c>
      <c r="AO18" s="45">
        <f t="shared" si="18"/>
        <v>0</v>
      </c>
      <c r="AP18" s="45">
        <f t="shared" si="18"/>
        <v>0</v>
      </c>
      <c r="AQ18" s="45">
        <f t="shared" si="18"/>
        <v>0</v>
      </c>
      <c r="AR18" s="45">
        <f t="shared" si="18"/>
        <v>0</v>
      </c>
      <c r="AS18" s="45">
        <f t="shared" si="18"/>
        <v>0</v>
      </c>
      <c r="AT18" s="45">
        <f t="shared" si="18"/>
        <v>0</v>
      </c>
      <c r="AU18" s="45">
        <f t="shared" si="18"/>
        <v>0</v>
      </c>
      <c r="AV18" s="45">
        <f t="shared" si="18"/>
        <v>0</v>
      </c>
      <c r="AW18" s="45">
        <f t="shared" si="18"/>
        <v>0</v>
      </c>
      <c r="AX18" s="45">
        <f t="shared" si="18"/>
        <v>0</v>
      </c>
      <c r="AY18" s="45">
        <f t="shared" si="18"/>
        <v>0</v>
      </c>
      <c r="AZ18" s="45">
        <f t="shared" si="18"/>
        <v>0</v>
      </c>
      <c r="BA18" s="45">
        <f t="shared" si="18"/>
        <v>0</v>
      </c>
      <c r="BB18" s="45">
        <f t="shared" si="18"/>
        <v>0</v>
      </c>
      <c r="BC18" s="45">
        <f t="shared" si="18"/>
        <v>0</v>
      </c>
      <c r="BD18" s="45">
        <f t="shared" si="18"/>
        <v>0</v>
      </c>
      <c r="BE18" s="45">
        <f t="shared" si="18"/>
        <v>0</v>
      </c>
      <c r="BF18" s="45">
        <f t="shared" si="18"/>
        <v>0</v>
      </c>
      <c r="BG18" s="45">
        <f t="shared" si="18"/>
        <v>0</v>
      </c>
      <c r="BH18" s="45">
        <f t="shared" si="18"/>
        <v>0</v>
      </c>
      <c r="BI18" s="45">
        <f t="shared" si="18"/>
        <v>0</v>
      </c>
      <c r="BJ18" s="45">
        <f t="shared" si="18"/>
        <v>0</v>
      </c>
      <c r="BK18" s="45">
        <f t="shared" si="18"/>
        <v>0</v>
      </c>
      <c r="BL18" s="45">
        <f t="shared" si="18"/>
        <v>0</v>
      </c>
      <c r="BM18" s="45">
        <f t="shared" si="18"/>
        <v>0</v>
      </c>
      <c r="BN18" s="45">
        <f t="shared" si="18"/>
        <v>0</v>
      </c>
      <c r="BO18" s="45">
        <f t="shared" si="18"/>
        <v>0</v>
      </c>
      <c r="BP18" s="45">
        <f t="shared" si="18"/>
        <v>0</v>
      </c>
      <c r="BQ18" s="45">
        <f t="shared" si="18"/>
        <v>0</v>
      </c>
      <c r="BR18" s="45">
        <f t="shared" si="18"/>
        <v>0</v>
      </c>
      <c r="BS18" s="45">
        <f t="shared" si="18"/>
        <v>0</v>
      </c>
      <c r="BT18" s="45">
        <f t="shared" si="18"/>
        <v>0</v>
      </c>
      <c r="BU18" s="45">
        <f t="shared" si="18"/>
        <v>0</v>
      </c>
      <c r="BV18" s="45">
        <f t="shared" si="18"/>
        <v>0</v>
      </c>
      <c r="BW18" s="45">
        <f t="shared" si="19"/>
        <v>0</v>
      </c>
      <c r="BX18" s="45">
        <f t="shared" si="19"/>
        <v>0</v>
      </c>
      <c r="BY18" s="45">
        <f t="shared" si="19"/>
        <v>0</v>
      </c>
      <c r="BZ18" s="45">
        <f t="shared" si="19"/>
        <v>0</v>
      </c>
      <c r="CA18" s="45">
        <f t="shared" si="19"/>
        <v>0</v>
      </c>
      <c r="CB18" s="45">
        <f t="shared" si="19"/>
        <v>0</v>
      </c>
      <c r="CC18" s="45">
        <f t="shared" si="19"/>
        <v>0</v>
      </c>
      <c r="CD18" s="45">
        <f t="shared" si="19"/>
        <v>0</v>
      </c>
      <c r="CE18" s="45">
        <f t="shared" si="19"/>
        <v>0</v>
      </c>
      <c r="CF18" s="45">
        <f t="shared" si="19"/>
        <v>0</v>
      </c>
      <c r="CG18" s="45">
        <f t="shared" si="19"/>
        <v>0</v>
      </c>
      <c r="CH18" s="45">
        <f t="shared" si="19"/>
        <v>0</v>
      </c>
      <c r="CI18" s="45">
        <f t="shared" si="19"/>
        <v>0</v>
      </c>
      <c r="CJ18" s="45">
        <f t="shared" si="19"/>
        <v>0</v>
      </c>
      <c r="CK18" s="45">
        <f t="shared" si="19"/>
        <v>0</v>
      </c>
      <c r="CL18" s="45">
        <f t="shared" si="19"/>
        <v>0</v>
      </c>
      <c r="CM18" s="45">
        <f t="shared" si="19"/>
        <v>0</v>
      </c>
      <c r="CN18" s="45">
        <f t="shared" si="19"/>
        <v>0</v>
      </c>
      <c r="CO18" s="45">
        <f t="shared" si="19"/>
        <v>0</v>
      </c>
      <c r="CP18" s="45">
        <f t="shared" si="19"/>
        <v>0</v>
      </c>
      <c r="CQ18" s="45">
        <f t="shared" si="19"/>
        <v>0</v>
      </c>
      <c r="CR18" s="45">
        <f t="shared" si="19"/>
        <v>0</v>
      </c>
      <c r="CS18" s="45">
        <f t="shared" si="19"/>
        <v>0</v>
      </c>
      <c r="CT18" s="45">
        <f t="shared" si="19"/>
        <v>0</v>
      </c>
      <c r="CU18" s="45">
        <f t="shared" si="19"/>
        <v>0</v>
      </c>
      <c r="CV18" s="45">
        <f t="shared" si="19"/>
        <v>0</v>
      </c>
      <c r="CW18" s="45">
        <f t="shared" si="19"/>
        <v>0</v>
      </c>
      <c r="CX18" s="45">
        <f t="shared" si="19"/>
        <v>0</v>
      </c>
      <c r="CY18" s="45">
        <f t="shared" si="19"/>
        <v>0</v>
      </c>
      <c r="CZ18" s="45">
        <f t="shared" si="19"/>
        <v>0</v>
      </c>
      <c r="DA18" s="45">
        <f t="shared" si="19"/>
        <v>0</v>
      </c>
      <c r="DB18" s="45">
        <f t="shared" si="19"/>
        <v>0</v>
      </c>
      <c r="DC18" s="45">
        <f t="shared" si="19"/>
        <v>0</v>
      </c>
      <c r="DD18" s="45">
        <f t="shared" si="19"/>
        <v>0</v>
      </c>
      <c r="DE18" s="45">
        <f t="shared" si="19"/>
        <v>0</v>
      </c>
      <c r="DF18" s="45">
        <f t="shared" si="19"/>
        <v>0</v>
      </c>
      <c r="DG18" s="45">
        <f t="shared" si="19"/>
        <v>0</v>
      </c>
      <c r="DH18" s="45">
        <f t="shared" si="19"/>
        <v>0</v>
      </c>
      <c r="DI18" s="45">
        <f t="shared" si="19"/>
        <v>0</v>
      </c>
      <c r="DJ18" s="45">
        <f t="shared" si="19"/>
        <v>0</v>
      </c>
      <c r="DK18" s="45">
        <f t="shared" si="19"/>
        <v>0</v>
      </c>
      <c r="DL18" s="45">
        <f t="shared" si="19"/>
        <v>0</v>
      </c>
      <c r="DM18" s="45">
        <f t="shared" si="19"/>
        <v>0</v>
      </c>
      <c r="DN18" s="45">
        <f t="shared" si="19"/>
        <v>0</v>
      </c>
      <c r="DO18" s="45">
        <f t="shared" si="19"/>
        <v>0</v>
      </c>
      <c r="DP18" s="45">
        <f t="shared" si="19"/>
        <v>0</v>
      </c>
      <c r="DQ18" s="45">
        <f t="shared" si="19"/>
        <v>0</v>
      </c>
      <c r="DR18" s="45">
        <f t="shared" si="19"/>
        <v>0</v>
      </c>
      <c r="DS18" s="45">
        <f t="shared" si="19"/>
        <v>0</v>
      </c>
      <c r="DT18" s="45">
        <f t="shared" si="19"/>
        <v>0</v>
      </c>
      <c r="DU18" s="45">
        <f t="shared" si="19"/>
        <v>0</v>
      </c>
      <c r="DV18" s="45">
        <f t="shared" si="19"/>
        <v>0</v>
      </c>
      <c r="DW18" s="45">
        <f t="shared" si="19"/>
        <v>0</v>
      </c>
      <c r="DX18" s="45">
        <f t="shared" si="19"/>
        <v>0</v>
      </c>
      <c r="DY18" s="45">
        <f t="shared" si="19"/>
        <v>0</v>
      </c>
      <c r="DZ18" s="45">
        <f t="shared" si="19"/>
        <v>0</v>
      </c>
      <c r="EA18" s="45">
        <f t="shared" si="19"/>
        <v>0</v>
      </c>
      <c r="EB18" s="45">
        <f t="shared" si="19"/>
        <v>0</v>
      </c>
      <c r="EC18" s="45">
        <f t="shared" si="19"/>
        <v>0</v>
      </c>
      <c r="ED18" s="45">
        <f t="shared" si="19"/>
        <v>0</v>
      </c>
      <c r="EE18" s="45">
        <f t="shared" si="19"/>
        <v>0</v>
      </c>
      <c r="EF18" s="45">
        <f t="shared" si="19"/>
        <v>0</v>
      </c>
      <c r="EG18" s="45">
        <f t="shared" si="19"/>
        <v>0</v>
      </c>
      <c r="EH18" s="45">
        <f t="shared" si="19"/>
        <v>0</v>
      </c>
      <c r="EI18" s="45">
        <f t="shared" si="20"/>
        <v>0</v>
      </c>
      <c r="EJ18" s="45">
        <f t="shared" si="20"/>
        <v>0</v>
      </c>
      <c r="EK18" s="45">
        <f t="shared" si="20"/>
        <v>0</v>
      </c>
      <c r="EL18" s="45">
        <f t="shared" si="20"/>
        <v>0</v>
      </c>
      <c r="EM18" s="45">
        <f t="shared" si="20"/>
        <v>0</v>
      </c>
      <c r="EN18" s="45">
        <f t="shared" si="20"/>
        <v>0</v>
      </c>
      <c r="EO18" s="45">
        <f t="shared" si="20"/>
        <v>0</v>
      </c>
      <c r="EP18" s="45">
        <f t="shared" si="20"/>
        <v>0</v>
      </c>
      <c r="EQ18" s="45">
        <f t="shared" si="20"/>
        <v>0</v>
      </c>
      <c r="ER18" s="45">
        <f t="shared" si="20"/>
        <v>0</v>
      </c>
      <c r="ES18" s="45">
        <f t="shared" si="20"/>
        <v>0</v>
      </c>
      <c r="ET18" s="45">
        <f t="shared" si="20"/>
        <v>0</v>
      </c>
      <c r="EU18" s="45">
        <f t="shared" si="20"/>
        <v>0</v>
      </c>
      <c r="EV18" s="45">
        <f t="shared" si="20"/>
        <v>0</v>
      </c>
      <c r="EW18" s="45">
        <f t="shared" si="20"/>
        <v>0</v>
      </c>
      <c r="EX18" s="45">
        <f t="shared" si="20"/>
        <v>0</v>
      </c>
      <c r="EY18" s="45">
        <f t="shared" si="20"/>
        <v>0</v>
      </c>
      <c r="EZ18" s="45">
        <f t="shared" si="20"/>
        <v>0</v>
      </c>
      <c r="FA18" s="45">
        <f t="shared" si="20"/>
        <v>0</v>
      </c>
      <c r="FB18" s="45">
        <f t="shared" si="20"/>
        <v>0</v>
      </c>
      <c r="FC18" s="45">
        <f t="shared" si="20"/>
        <v>0</v>
      </c>
      <c r="FD18" s="45">
        <f t="shared" si="20"/>
        <v>0</v>
      </c>
      <c r="FE18" s="45">
        <f t="shared" si="20"/>
        <v>0</v>
      </c>
      <c r="FF18" s="45">
        <f t="shared" si="20"/>
        <v>0</v>
      </c>
      <c r="FG18" s="45">
        <f t="shared" si="20"/>
        <v>0</v>
      </c>
      <c r="FH18" s="45">
        <f t="shared" si="20"/>
        <v>0</v>
      </c>
      <c r="FI18" s="45">
        <f t="shared" si="20"/>
        <v>0</v>
      </c>
      <c r="FJ18" s="45">
        <f t="shared" si="20"/>
        <v>0</v>
      </c>
      <c r="FK18" s="45">
        <f t="shared" si="20"/>
        <v>0</v>
      </c>
      <c r="FL18" s="45">
        <f t="shared" si="20"/>
        <v>0</v>
      </c>
      <c r="FM18" s="45">
        <f t="shared" si="20"/>
        <v>0</v>
      </c>
      <c r="FN18" s="45">
        <f t="shared" si="20"/>
        <v>0</v>
      </c>
      <c r="FO18" s="45">
        <f t="shared" si="20"/>
        <v>0</v>
      </c>
      <c r="FP18" s="45">
        <f t="shared" si="20"/>
        <v>0</v>
      </c>
      <c r="FQ18" s="45">
        <f t="shared" si="20"/>
        <v>0</v>
      </c>
      <c r="FR18" s="45">
        <f t="shared" si="20"/>
        <v>0</v>
      </c>
      <c r="FS18" s="45">
        <f t="shared" si="20"/>
        <v>0</v>
      </c>
      <c r="FT18" s="45">
        <f t="shared" si="20"/>
        <v>0</v>
      </c>
      <c r="FU18" s="45">
        <f t="shared" si="20"/>
        <v>0</v>
      </c>
      <c r="FV18" s="45">
        <f t="shared" si="20"/>
        <v>0</v>
      </c>
      <c r="FW18" s="45">
        <f t="shared" si="20"/>
        <v>0</v>
      </c>
      <c r="FX18" s="45">
        <f t="shared" si="20"/>
        <v>0</v>
      </c>
      <c r="FY18" s="45">
        <f t="shared" si="20"/>
        <v>0</v>
      </c>
      <c r="FZ18" s="45">
        <f t="shared" si="20"/>
        <v>0</v>
      </c>
      <c r="GA18" s="45">
        <f t="shared" si="20"/>
        <v>0</v>
      </c>
      <c r="GB18" s="45">
        <f t="shared" si="20"/>
        <v>0</v>
      </c>
      <c r="GC18" s="45">
        <f t="shared" si="20"/>
        <v>0</v>
      </c>
      <c r="GD18" s="45">
        <f t="shared" si="20"/>
        <v>0</v>
      </c>
      <c r="GE18" s="45">
        <f t="shared" si="20"/>
        <v>0</v>
      </c>
      <c r="GF18" s="45">
        <f t="shared" si="20"/>
        <v>0</v>
      </c>
      <c r="GG18" s="45">
        <f t="shared" si="20"/>
        <v>0</v>
      </c>
      <c r="GH18" s="45">
        <f t="shared" si="20"/>
        <v>0</v>
      </c>
      <c r="GI18" s="45">
        <f t="shared" si="20"/>
        <v>0</v>
      </c>
      <c r="GJ18" s="45">
        <f t="shared" si="20"/>
        <v>0</v>
      </c>
      <c r="GK18" s="45">
        <f t="shared" si="20"/>
        <v>0</v>
      </c>
      <c r="GL18" s="45">
        <f t="shared" si="20"/>
        <v>0</v>
      </c>
      <c r="GM18" s="45">
        <f t="shared" si="20"/>
        <v>0</v>
      </c>
      <c r="GN18" s="45">
        <f t="shared" si="20"/>
        <v>0</v>
      </c>
      <c r="GO18" s="45">
        <f t="shared" si="20"/>
        <v>0</v>
      </c>
      <c r="GP18" s="45">
        <f t="shared" si="20"/>
        <v>0</v>
      </c>
      <c r="GQ18" s="45">
        <f t="shared" si="20"/>
        <v>0</v>
      </c>
      <c r="GR18" s="45">
        <f t="shared" si="20"/>
        <v>0</v>
      </c>
      <c r="GS18" s="45">
        <f t="shared" si="20"/>
        <v>0</v>
      </c>
      <c r="GT18" s="45">
        <f t="shared" si="20"/>
        <v>0</v>
      </c>
      <c r="GU18" s="45">
        <f t="shared" si="21"/>
        <v>0</v>
      </c>
      <c r="GV18" s="45">
        <f t="shared" si="21"/>
        <v>0</v>
      </c>
      <c r="GW18" s="45">
        <f t="shared" si="21"/>
        <v>0</v>
      </c>
      <c r="GX18" s="45">
        <f t="shared" si="21"/>
        <v>0</v>
      </c>
      <c r="GY18" s="45">
        <f t="shared" si="21"/>
        <v>0</v>
      </c>
      <c r="GZ18" s="45">
        <f t="shared" si="21"/>
        <v>0</v>
      </c>
      <c r="HA18" s="45">
        <f t="shared" si="21"/>
        <v>0</v>
      </c>
      <c r="HB18" s="45">
        <f t="shared" si="21"/>
        <v>0</v>
      </c>
    </row>
    <row r="19" spans="1:214" x14ac:dyDescent="0.2">
      <c r="A19" s="22"/>
      <c r="B19" s="22"/>
      <c r="C19" s="27"/>
      <c r="D19" s="27"/>
      <c r="E19" s="207"/>
      <c r="F19" s="287" t="str">
        <f>IF('Allgemeine Info'!$H$15="","Bitte geben Sie in der Registerkarte 'Allgemeine Info'  in Zelle H15 einen Betrachtungszeitraum ein!","")</f>
        <v>Bitte geben Sie in der Registerkarte 'Allgemeine Info'  in Zelle H15 einen Betrachtungszeitraum ein!</v>
      </c>
      <c r="G19" s="46"/>
      <c r="H19" s="46"/>
      <c r="I19" s="207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  <c r="BI19" s="22"/>
      <c r="BJ19" s="22"/>
      <c r="BK19" s="22"/>
      <c r="BL19" s="22"/>
      <c r="BM19" s="22"/>
      <c r="BN19" s="22"/>
      <c r="BO19" s="22"/>
      <c r="BP19" s="22"/>
      <c r="BQ19" s="22"/>
      <c r="BR19" s="22"/>
      <c r="BS19" s="22"/>
      <c r="BT19" s="22"/>
      <c r="BU19" s="22"/>
      <c r="BV19" s="22"/>
      <c r="BW19" s="22"/>
      <c r="BX19" s="22"/>
      <c r="BY19" s="22"/>
      <c r="BZ19" s="22"/>
      <c r="CA19" s="22"/>
      <c r="CB19" s="22"/>
      <c r="CC19" s="22"/>
      <c r="CD19" s="22"/>
      <c r="CE19" s="22"/>
      <c r="CF19" s="22"/>
      <c r="CG19" s="22"/>
      <c r="CH19" s="22"/>
      <c r="CI19" s="22"/>
      <c r="CJ19" s="22"/>
      <c r="CK19" s="22"/>
      <c r="CL19" s="22"/>
      <c r="CM19" s="22"/>
      <c r="CN19" s="22"/>
      <c r="CO19" s="22"/>
      <c r="CP19" s="22"/>
      <c r="CQ19" s="22"/>
      <c r="CR19" s="22"/>
      <c r="CS19" s="22"/>
      <c r="CT19" s="22"/>
      <c r="CU19" s="22"/>
      <c r="CV19" s="22"/>
      <c r="CW19" s="22"/>
      <c r="CX19" s="22"/>
      <c r="CY19" s="22"/>
      <c r="CZ19" s="22"/>
      <c r="DA19" s="22"/>
      <c r="DB19" s="22"/>
      <c r="DC19" s="22"/>
      <c r="DD19" s="22"/>
      <c r="DE19" s="22"/>
      <c r="DF19" s="22"/>
      <c r="HC19" s="207"/>
      <c r="HD19" s="207"/>
      <c r="HE19" s="207"/>
      <c r="HF19" s="207"/>
    </row>
    <row r="20" spans="1:214" x14ac:dyDescent="0.2">
      <c r="A20" s="22"/>
      <c r="B20" s="22"/>
      <c r="C20" s="27"/>
      <c r="D20" s="208" t="s">
        <v>39</v>
      </c>
      <c r="E20" s="208" t="s">
        <v>39</v>
      </c>
      <c r="F20" s="208" t="s">
        <v>39</v>
      </c>
      <c r="G20" s="228"/>
      <c r="H20" s="228"/>
      <c r="I20" s="208" t="s">
        <v>40</v>
      </c>
      <c r="J20" s="228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2"/>
      <c r="BN20" s="22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/>
      <c r="BZ20" s="22"/>
      <c r="CA20" s="22"/>
      <c r="CB20" s="22"/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</row>
    <row r="21" spans="1:214" ht="38.25" x14ac:dyDescent="0.2">
      <c r="A21" s="18"/>
      <c r="B21" s="229"/>
      <c r="C21" s="230" t="s">
        <v>194</v>
      </c>
      <c r="D21" s="231" t="s">
        <v>167</v>
      </c>
      <c r="E21" s="231" t="s">
        <v>45</v>
      </c>
      <c r="F21" s="231" t="s">
        <v>15</v>
      </c>
      <c r="G21" s="246" t="s">
        <v>166</v>
      </c>
      <c r="H21" s="246" t="s">
        <v>48</v>
      </c>
      <c r="I21" s="231" t="s">
        <v>19</v>
      </c>
      <c r="J21" s="248" t="s">
        <v>168</v>
      </c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6"/>
      <c r="AK21" s="46"/>
      <c r="AL21" s="46"/>
      <c r="AM21" s="46"/>
      <c r="AN21" s="46"/>
      <c r="AO21" s="46"/>
      <c r="AP21" s="46"/>
      <c r="AQ21" s="46"/>
      <c r="AR21" s="46"/>
      <c r="AS21" s="46"/>
      <c r="AT21" s="46"/>
      <c r="AU21" s="46"/>
      <c r="AV21" s="46"/>
      <c r="AW21" s="46"/>
      <c r="AX21" s="46"/>
      <c r="AY21" s="46"/>
      <c r="AZ21" s="46"/>
      <c r="BA21" s="46"/>
      <c r="BB21" s="46"/>
      <c r="BC21" s="46"/>
      <c r="BD21" s="46"/>
      <c r="BE21" s="46"/>
      <c r="BF21" s="46"/>
      <c r="BG21" s="46"/>
      <c r="BH21" s="46"/>
      <c r="BI21" s="46"/>
      <c r="BJ21" s="46"/>
      <c r="BK21" s="46"/>
      <c r="BL21" s="46"/>
      <c r="BM21" s="46"/>
      <c r="BN21" s="46"/>
      <c r="BO21" s="46"/>
      <c r="BP21" s="46"/>
      <c r="BQ21" s="46"/>
      <c r="BR21" s="46"/>
      <c r="BS21" s="46"/>
      <c r="BT21" s="46"/>
      <c r="BU21" s="46"/>
      <c r="BV21" s="46"/>
      <c r="BW21" s="46"/>
      <c r="BX21" s="46"/>
      <c r="BY21" s="46"/>
      <c r="BZ21" s="46"/>
      <c r="CA21" s="46"/>
      <c r="CB21" s="46"/>
      <c r="CC21" s="46"/>
      <c r="CD21" s="46"/>
      <c r="CE21" s="46"/>
      <c r="CF21" s="46"/>
      <c r="CG21" s="46"/>
      <c r="CH21" s="46"/>
      <c r="CI21" s="46"/>
      <c r="CJ21" s="46"/>
      <c r="CK21" s="46"/>
      <c r="CL21" s="46"/>
      <c r="CM21" s="46"/>
      <c r="CN21" s="46"/>
      <c r="CO21" s="46"/>
      <c r="CP21" s="46"/>
      <c r="CQ21" s="46"/>
      <c r="CR21" s="46"/>
      <c r="CS21" s="46"/>
      <c r="CT21" s="46"/>
      <c r="CU21" s="46"/>
      <c r="CV21" s="46"/>
      <c r="CW21" s="46"/>
      <c r="CX21" s="46"/>
      <c r="CY21" s="46"/>
      <c r="CZ21" s="46"/>
      <c r="DA21" s="46"/>
      <c r="DB21" s="46"/>
      <c r="DC21" s="46"/>
      <c r="DD21" s="46"/>
      <c r="DE21" s="46"/>
      <c r="DF21" s="46"/>
      <c r="DG21" s="46"/>
      <c r="DH21" s="46"/>
      <c r="DI21" s="46"/>
      <c r="DJ21" s="46"/>
      <c r="DK21" s="46"/>
      <c r="DL21" s="46"/>
      <c r="DM21" s="46"/>
      <c r="DN21" s="46"/>
      <c r="DO21" s="46"/>
      <c r="DP21" s="46"/>
      <c r="DQ21" s="46"/>
      <c r="DR21" s="46"/>
      <c r="DS21" s="46"/>
      <c r="DT21" s="46"/>
      <c r="DU21" s="46"/>
      <c r="DV21" s="46"/>
      <c r="DW21" s="46"/>
      <c r="DX21" s="46"/>
      <c r="DY21" s="46"/>
      <c r="DZ21" s="46"/>
      <c r="EA21" s="46"/>
      <c r="EB21" s="46"/>
      <c r="EC21" s="46"/>
      <c r="ED21" s="46"/>
      <c r="EE21" s="46"/>
      <c r="EF21" s="46"/>
      <c r="EG21" s="46"/>
      <c r="EH21" s="46"/>
      <c r="EI21" s="46"/>
      <c r="EJ21" s="46"/>
      <c r="EK21" s="46"/>
      <c r="EL21" s="46"/>
      <c r="EM21" s="46"/>
      <c r="EN21" s="46"/>
      <c r="EO21" s="46"/>
      <c r="EP21" s="46"/>
      <c r="EQ21" s="46"/>
      <c r="ER21" s="46"/>
      <c r="ES21" s="46"/>
      <c r="ET21" s="46"/>
      <c r="EU21" s="46"/>
      <c r="EV21" s="46"/>
      <c r="EW21" s="46"/>
      <c r="EX21" s="46"/>
      <c r="EY21" s="46"/>
      <c r="EZ21" s="46"/>
      <c r="FA21" s="46"/>
      <c r="FB21" s="46"/>
      <c r="FC21" s="46"/>
      <c r="FD21" s="46"/>
      <c r="FE21" s="46"/>
      <c r="FF21" s="46"/>
      <c r="FG21" s="46"/>
      <c r="FH21" s="46"/>
      <c r="FI21" s="46"/>
      <c r="FJ21" s="46"/>
      <c r="FK21" s="46"/>
      <c r="FL21" s="46"/>
      <c r="FM21" s="46"/>
      <c r="FN21" s="46"/>
      <c r="FO21" s="46"/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/>
      <c r="GJ21" s="46"/>
      <c r="GK21" s="46"/>
      <c r="GL21" s="46"/>
      <c r="GM21" s="46"/>
      <c r="GN21" s="46"/>
      <c r="GO21" s="46"/>
      <c r="GP21" s="46"/>
      <c r="GQ21" s="46"/>
      <c r="GR21" s="46"/>
      <c r="GS21" s="46"/>
      <c r="GT21" s="46"/>
      <c r="GU21" s="46"/>
      <c r="GV21" s="46"/>
      <c r="GW21" s="46"/>
      <c r="GX21" s="46"/>
      <c r="GY21" s="46"/>
      <c r="GZ21" s="46"/>
      <c r="HA21" s="46"/>
      <c r="HB21" s="46"/>
    </row>
    <row r="22" spans="1:214" x14ac:dyDescent="0.2">
      <c r="C22" s="271" t="s">
        <v>176</v>
      </c>
      <c r="D22" s="289">
        <v>9.7999999999999997E-3</v>
      </c>
      <c r="E22" s="233">
        <f>D8</f>
        <v>0</v>
      </c>
      <c r="F22" s="292">
        <v>1.01E-2</v>
      </c>
      <c r="G22" s="238"/>
      <c r="H22" s="238"/>
      <c r="I22" s="322"/>
      <c r="J22" s="239"/>
      <c r="K22" s="235">
        <f>IF(K$11&lt;&gt;0,IF(K$11&lt;='Allgemeine Info'!$H$15,($E$22+$F$22)*$I$22*(1+$D$4)^K$11,0),IF(K$12&lt;='Allgemeine Info'!$H$15,($D$22*$I$22)*((1+$D$4)^K$12),0))</f>
        <v>0</v>
      </c>
      <c r="L22" s="235">
        <f>IF(L$11&lt;&gt;0,IF(L$11&lt;='Allgemeine Info'!$H$15,($E22+$F22)*$I$22*(1+$D$4)^L11,0),IF(L$12&lt;='Allgemeine Info'!$H$15,($D$22*$I22)*((1+$D$4)^L$12),0))</f>
        <v>0</v>
      </c>
      <c r="M22" s="235">
        <f>IF(M$11&lt;&gt;0,IF(M$11&lt;='Allgemeine Info'!$H$15,($E22+$F22)*$I$22*(1+$D$4)^M11,0),IF(M$12&lt;='Allgemeine Info'!$H$15,($D$22*$I22)*((1+$D$4)^M$12),0))</f>
        <v>0</v>
      </c>
      <c r="N22" s="235">
        <f>IF(N$11&lt;&gt;0,IF(N$11&lt;='Allgemeine Info'!$H$15,($E22+$F22)*$I$22*(1+$D$4)^N11,0),IF(N$12&lt;='Allgemeine Info'!$H$15,($D$22*$I22)*((1+$D$4)^N$12),0))</f>
        <v>0</v>
      </c>
      <c r="O22" s="235">
        <f>IF(O$11&lt;&gt;0,IF(O$11&lt;='Allgemeine Info'!$H$15,($E22+$F22)*$I$22*(1+$D$4)^O11,0),IF(O$12&lt;='Allgemeine Info'!$H$15,($D$22*$I22)*((1+$D$4)^O$12),0))</f>
        <v>0</v>
      </c>
      <c r="P22" s="235">
        <f>IF(P$11&lt;&gt;0,IF(P$11&lt;='Allgemeine Info'!$H$15,($E22+$F22)*$I$22*(1+$D$4)^P11,0),IF(P$12&lt;='Allgemeine Info'!$H$15,($D$22*$I22)*((1+$D$4)^P$12),0))</f>
        <v>0</v>
      </c>
      <c r="Q22" s="235">
        <f>IF(Q$11&lt;&gt;0,IF(Q$11&lt;='Allgemeine Info'!$H$15,($E22+$F22)*$I$22*(1+$D$4)^Q11,0),IF(Q$12&lt;='Allgemeine Info'!$H$15,($D$22*$I22)*((1+$D$4)^Q$12),0))</f>
        <v>0</v>
      </c>
      <c r="R22" s="235">
        <f>IF(R$11&lt;&gt;0,IF(R$11&lt;='Allgemeine Info'!$H$15,($E22+$F22)*$I$22*(1+$D$4)^R11,0),IF(R$12&lt;='Allgemeine Info'!$H$15,($D$22*$I22)*((1+$D$4)^R$12),0))</f>
        <v>0</v>
      </c>
      <c r="S22" s="235">
        <f>IF(S$11&lt;&gt;0,IF(S$11&lt;='Allgemeine Info'!$H$15,($E22+$F22)*$I$22*(1+$D$4)^S11,0),IF(S$12&lt;='Allgemeine Info'!$H$15,($D$22*$I22)*((1+$D$4)^S$12),0))</f>
        <v>0</v>
      </c>
      <c r="T22" s="235">
        <f>IF(T$11&lt;&gt;0,IF(T$11&lt;='Allgemeine Info'!$H$15,($E22+$F22)*$I$22*(1+$D$4)^T11,0),IF(T$12&lt;='Allgemeine Info'!$H$15,($D$22*$I22)*((1+$D$4)^T$12),0))</f>
        <v>0</v>
      </c>
      <c r="U22" s="235">
        <f>IF(U$11&lt;&gt;0,IF(U$11&lt;='Allgemeine Info'!$H$15,($E22+$F22)*$I$22*(1+$D$4)^U11,0),IF(U$12&lt;='Allgemeine Info'!$H$15,($D$22*$I22)*((1+$D$4)^U$12),0))</f>
        <v>0</v>
      </c>
      <c r="V22" s="235">
        <f>IF(V$11&lt;&gt;0,IF(V$11&lt;='Allgemeine Info'!$H$15,($E22+$F22)*$I$22*(1+$D$4)^V11,0),IF(V$12&lt;='Allgemeine Info'!$H$15,($D$22*$I22)*((1+$D$4)^V$12),0))</f>
        <v>0</v>
      </c>
      <c r="W22" s="235">
        <f>IF(W$11&lt;&gt;0,IF(W$11&lt;='Allgemeine Info'!$H$15,($E22+$F22)*$I$22*(1+$D$4)^W11,0),IF(W$12&lt;='Allgemeine Info'!$H$15,($D$22*$I22)*((1+$D$4)^W$12),0))</f>
        <v>0</v>
      </c>
      <c r="X22" s="235">
        <f>IF(X$11&lt;&gt;0,IF(X$11&lt;='Allgemeine Info'!$H$15,($E22+$F22)*$I$22*(1+$D$4)^X11,0),IF(X$12&lt;='Allgemeine Info'!$H$15,($D$22*$I22)*((1+$D$4)^X$12),0))</f>
        <v>0</v>
      </c>
      <c r="Y22" s="235">
        <f>IF(Y$11&lt;&gt;0,IF(Y$11&lt;='Allgemeine Info'!$H$15,($E22+$F22)*$I$22*(1+$D$4)^Y11,0),IF(Y$12&lt;='Allgemeine Info'!$H$15,($D$22*$I22)*((1+$D$4)^Y$12),0))</f>
        <v>0</v>
      </c>
      <c r="Z22" s="235">
        <f>IF(Z$11&lt;&gt;0,IF(Z$11&lt;='Allgemeine Info'!$H$15,($E22+$F22)*$I$22*(1+$D$4)^Z11,0),IF(Z$12&lt;='Allgemeine Info'!$H$15,($D$22*$I22)*((1+$D$4)^Z$12),0))</f>
        <v>0</v>
      </c>
      <c r="AA22" s="235">
        <f>IF(AA$11&lt;&gt;0,IF(AA$11&lt;='Allgemeine Info'!$H$15,($E22+$F22)*$I$22*(1+$D$4)^AA11,0),IF(AA$12&lt;='Allgemeine Info'!$H$15,($D$22*$I22)*((1+$D$4)^AA$12),0))</f>
        <v>0</v>
      </c>
      <c r="AB22" s="235">
        <f>IF(AB$11&lt;&gt;0,IF(AB$11&lt;='Allgemeine Info'!$H$15,($E22+$F22)*$I$22*(1+$D$4)^AB11,0),IF(AB$12&lt;='Allgemeine Info'!$H$15,($D$22*$I22)*((1+$D$4)^AB$12),0))</f>
        <v>0</v>
      </c>
      <c r="AC22" s="235">
        <f>IF(AC$11&lt;&gt;0,IF(AC$11&lt;='Allgemeine Info'!$H$15,($E22+$F22)*$I$22*(1+$D$4)^AC11,0),IF(AC$12&lt;='Allgemeine Info'!$H$15,($D$22*$I22)*((1+$D$4)^AC$12),0))</f>
        <v>0</v>
      </c>
      <c r="AD22" s="235">
        <f>IF(AD$11&lt;&gt;0,IF(AD$11&lt;='Allgemeine Info'!$H$15,($E22+$F22)*$I$22*(1+$D$4)^AD11,0),IF(AD$12&lt;='Allgemeine Info'!$H$15,($D$22*$I22)*((1+$D$4)^AD$12),0))</f>
        <v>0</v>
      </c>
      <c r="AE22" s="235">
        <f>IF(AE$11&lt;&gt;0,IF(AE$11&lt;='Allgemeine Info'!$H$15,($E22+$F22)*$I$22*(1+$D$4)^AE11,0),IF(AE$12&lt;='Allgemeine Info'!$H$15,($D$22*$I22)*((1+$D$4)^AE$12),0))</f>
        <v>0</v>
      </c>
      <c r="AF22" s="235">
        <f>IF(AF$11&lt;&gt;0,IF(AF$11&lt;='Allgemeine Info'!$H$15,($E22+$F22)*$I$22*(1+$D$4)^AF11,0),IF(AF$12&lt;='Allgemeine Info'!$H$15,($D$22*$I22)*((1+$D$4)^AF$12),0))</f>
        <v>0</v>
      </c>
      <c r="AG22" s="235">
        <f>IF(AG$11&lt;&gt;0,IF(AG$11&lt;='Allgemeine Info'!$H$15,($E22+$F22)*$I$22*(1+$D$4)^AG11,0),IF(AG$12&lt;='Allgemeine Info'!$H$15,($D$22*$I22)*((1+$D$4)^AG$12),0))</f>
        <v>0</v>
      </c>
      <c r="AH22" s="235">
        <f>IF(AH$11&lt;&gt;0,IF(AH$11&lt;='Allgemeine Info'!$H$15,($E22+$F22)*$I$22*(1+$D$4)^AH11,0),IF(AH$12&lt;='Allgemeine Info'!$H$15,($D$22*$I22)*((1+$D$4)^AH$12),0))</f>
        <v>0</v>
      </c>
      <c r="AI22" s="235">
        <f>IF(AI$11&lt;&gt;0,IF(AI$11&lt;='Allgemeine Info'!$H$15,($E22+$F22)*$I$22*(1+$D$4)^AI11,0),IF(AI$12&lt;='Allgemeine Info'!$H$15,($D$22*$I22)*((1+$D$4)^AI$12),0))</f>
        <v>0</v>
      </c>
      <c r="AJ22" s="235">
        <f>IF(AJ$11&lt;&gt;0,IF(AJ$11&lt;='Allgemeine Info'!$H$15,($E22+$F22)*$I$22*(1+$D$4)^AJ11,0),IF(AJ$12&lt;='Allgemeine Info'!$H$15,($D$22*$I22)*((1+$D$4)^AJ$12),0))</f>
        <v>0</v>
      </c>
      <c r="AK22" s="235">
        <f>IF(AK$11&lt;&gt;0,IF(AK$11&lt;='Allgemeine Info'!$H$15,($E22+$F22)*$I$22*(1+$D$4)^AK11,0),IF(AK$12&lt;='Allgemeine Info'!$H$15,($D$22*$I22)*((1+$D$4)^AK$12),0))</f>
        <v>0</v>
      </c>
      <c r="AL22" s="235">
        <f>IF(AL$11&lt;&gt;0,IF(AL$11&lt;='Allgemeine Info'!$H$15,($E22+$F22)*$I$22*(1+$D$4)^AL11,0),IF(AL$12&lt;='Allgemeine Info'!$H$15,($D$22*$I22)*((1+$D$4)^AL$12),0))</f>
        <v>0</v>
      </c>
      <c r="AM22" s="235">
        <f>IF(AM$11&lt;&gt;0,IF(AM$11&lt;='Allgemeine Info'!$H$15,($E22+$F22)*$I$22*(1+$D$4)^AM11,0),IF(AM$12&lt;='Allgemeine Info'!$H$15,($D$22*$I22)*((1+$D$4)^AM$12),0))</f>
        <v>0</v>
      </c>
      <c r="AN22" s="235">
        <f>IF(AN$11&lt;&gt;0,IF(AN$11&lt;='Allgemeine Info'!$H$15,($E22+$F22)*$I$22*(1+$D$4)^AN11,0),IF(AN$12&lt;='Allgemeine Info'!$H$15,($D$22*$I22)*((1+$D$4)^AN$12),0))</f>
        <v>0</v>
      </c>
      <c r="AO22" s="235">
        <f>IF(AO$11&lt;&gt;0,IF(AO$11&lt;='Allgemeine Info'!$H$15,($E22+$F22)*$I$22*(1+$D$4)^AO11,0),IF(AO$12&lt;='Allgemeine Info'!$H$15,($D$22*$I22)*((1+$D$4)^AO$12),0))</f>
        <v>0</v>
      </c>
      <c r="AP22" s="235">
        <f>IF(AP$11&lt;&gt;0,IF(AP$11&lt;='Allgemeine Info'!$H$15,($E22+$F22)*$I$22*(1+$D$4)^AP11,0),IF(AP$12&lt;='Allgemeine Info'!$H$15,($D$22*$I22)*((1+$D$4)^AP$12),0))</f>
        <v>0</v>
      </c>
      <c r="AQ22" s="235">
        <f>IF(AQ$11&lt;&gt;0,IF(AQ$11&lt;='Allgemeine Info'!$H$15,($E22+$F22)*$I$22*(1+$D$4)^AQ11,0),IF(AQ$12&lt;='Allgemeine Info'!$H$15,($D$22*$I22)*((1+$D$4)^AQ$12),0))</f>
        <v>0</v>
      </c>
      <c r="AR22" s="235">
        <f>IF(AR$11&lt;&gt;0,IF(AR$11&lt;='Allgemeine Info'!$H$15,($E22+$F22)*$I$22*(1+$D$4)^AR11,0),IF(AR$12&lt;='Allgemeine Info'!$H$15,($D$22*$I22)*((1+$D$4)^AR$12),0))</f>
        <v>0</v>
      </c>
      <c r="AS22" s="235">
        <f>IF(AS$11&lt;&gt;0,IF(AS$11&lt;='Allgemeine Info'!$H$15,($E22+$F22)*$I$22*(1+$D$4)^AS11,0),IF(AS$12&lt;='Allgemeine Info'!$H$15,($D$22*$I22)*((1+$D$4)^AS$12),0))</f>
        <v>0</v>
      </c>
      <c r="AT22" s="235">
        <f>IF(AT$11&lt;&gt;0,IF(AT$11&lt;='Allgemeine Info'!$H$15,($E22+$F22)*$I$22*(1+$D$4)^AT11,0),IF(AT$12&lt;='Allgemeine Info'!$H$15,($D$22*$I22)*((1+$D$4)^AT$12),0))</f>
        <v>0</v>
      </c>
      <c r="AU22" s="235">
        <f>IF(AU$11&lt;&gt;0,IF(AU$11&lt;='Allgemeine Info'!$H$15,($E22+$F22)*$I$22*(1+$D$4)^AU11,0),IF(AU$12&lt;='Allgemeine Info'!$H$15,($D$22*$I22)*((1+$D$4)^AU$12),0))</f>
        <v>0</v>
      </c>
      <c r="AV22" s="235">
        <f>IF(AV$11&lt;&gt;0,IF(AV$11&lt;='Allgemeine Info'!$H$15,($E22+$F22)*$I$22*(1+$D$4)^AV11,0),IF(AV$12&lt;='Allgemeine Info'!$H$15,($D$22*$I22)*((1+$D$4)^AV$12),0))</f>
        <v>0</v>
      </c>
      <c r="AW22" s="235">
        <f>IF(AW$11&lt;&gt;0,IF(AW$11&lt;='Allgemeine Info'!$H$15,($E22+$F22)*$I$22*(1+$D$4)^AW11,0),IF(AW$12&lt;='Allgemeine Info'!$H$15,($D$22*$I22)*((1+$D$4)^AW$12),0))</f>
        <v>0</v>
      </c>
      <c r="AX22" s="235">
        <f>IF(AX$11&lt;&gt;0,IF(AX$11&lt;='Allgemeine Info'!$H$15,($E22+$F22)*$I$22*(1+$D$4)^AX11,0),IF(AX$12&lt;='Allgemeine Info'!$H$15,($D$22*$I22)*((1+$D$4)^AX$12),0))</f>
        <v>0</v>
      </c>
      <c r="AY22" s="235">
        <f>IF(AY$11&lt;&gt;0,IF(AY$11&lt;='Allgemeine Info'!$H$15,($E22+$F22)*$I$22*(1+$D$4)^AY11,0),IF(AY$12&lt;='Allgemeine Info'!$H$15,($D$22*$I22)*((1+$D$4)^AY$12),0))</f>
        <v>0</v>
      </c>
      <c r="AZ22" s="235">
        <f>IF(AZ$11&lt;&gt;0,IF(AZ$11&lt;='Allgemeine Info'!$H$15,($E22+$F22)*$I$22*(1+$D$4)^AZ11,0),IF(AZ$12&lt;='Allgemeine Info'!$H$15,($D$22*$I22)*((1+$D$4)^AZ$12),0))</f>
        <v>0</v>
      </c>
      <c r="BA22" s="235">
        <f>IF(BA$11&lt;&gt;0,IF(BA$11&lt;='Allgemeine Info'!$H$15,($E22+$F22)*$I$22*(1+$D$4)^BA11,0),IF(BA$12&lt;='Allgemeine Info'!$H$15,($D$22*$I22)*((1+$D$4)^BA$12),0))</f>
        <v>0</v>
      </c>
      <c r="BB22" s="235">
        <f>IF(BB$11&lt;&gt;0,IF(BB$11&lt;='Allgemeine Info'!$H$15,($E22+$F22)*$I$22*(1+$D$4)^BB11,0),IF(BB$12&lt;='Allgemeine Info'!$H$15,($D$22*$I22)*((1+$D$4)^BB$12),0))</f>
        <v>0</v>
      </c>
      <c r="BC22" s="235">
        <f>IF(BC$11&lt;&gt;0,IF(BC$11&lt;='Allgemeine Info'!$H$15,($E22+$F22)*$I$22*(1+$D$4)^BC11,0),IF(BC$12&lt;='Allgemeine Info'!$H$15,($D$22*$I22)*((1+$D$4)^BC$12),0))</f>
        <v>0</v>
      </c>
      <c r="BD22" s="235">
        <f>IF(BD$11&lt;&gt;0,IF(BD$11&lt;='Allgemeine Info'!$H$15,($E22+$F22)*$I$22*(1+$D$4)^BD11,0),IF(BD$12&lt;='Allgemeine Info'!$H$15,($D$22*$I22)*((1+$D$4)^BD$12),0))</f>
        <v>0</v>
      </c>
      <c r="BE22" s="235">
        <f>IF(BE$11&lt;&gt;0,IF(BE$11&lt;='Allgemeine Info'!$H$15,($E22+$F22)*$I$22*(1+$D$4)^BE11,0),IF(BE$12&lt;='Allgemeine Info'!$H$15,($D$22*$I22)*((1+$D$4)^BE$12),0))</f>
        <v>0</v>
      </c>
      <c r="BF22" s="235">
        <f>IF(BF$11&lt;&gt;0,IF(BF$11&lt;='Allgemeine Info'!$H$15,($E22+$F22)*$I$22*(1+$D$4)^BF11,0),IF(BF$12&lt;='Allgemeine Info'!$H$15,($D$22*$I22)*((1+$D$4)^BF$12),0))</f>
        <v>0</v>
      </c>
      <c r="BG22" s="235">
        <f>IF(BG$11&lt;&gt;0,IF(BG$11&lt;='Allgemeine Info'!$H$15,($E22+$F22)*$I$22*(1+$D$4)^BG11,0),IF(BG$12&lt;='Allgemeine Info'!$H$15,($D$22*$I22)*((1+$D$4)^BG$12),0))</f>
        <v>0</v>
      </c>
      <c r="BH22" s="235">
        <f>IF(BH$11&lt;&gt;0,IF(BH$11&lt;='Allgemeine Info'!$H$15,($E22+$F22)*$I$22*(1+$D$4)^BH11,0),IF(BH$12&lt;='Allgemeine Info'!$H$15,($D$22*$I22)*((1+$D$4)^BH$12),0))</f>
        <v>0</v>
      </c>
      <c r="BI22" s="235">
        <f>IF(BI$11&lt;&gt;0,IF(BI$11&lt;='Allgemeine Info'!$H$15,($E22+$F22)*$I$22*(1+$D$4)^BI11,0),IF(BI$12&lt;='Allgemeine Info'!$H$15,($D$22*$I22)*((1+$D$4)^BI$12),0))</f>
        <v>0</v>
      </c>
      <c r="BJ22" s="235">
        <f>IF(BJ$11&lt;&gt;0,IF(BJ$11&lt;='Allgemeine Info'!$H$15,($E22+$F22)*$I$22*(1+$D$4)^BJ11,0),IF(BJ$12&lt;='Allgemeine Info'!$H$15,($D$22*$I22)*((1+$D$4)^BJ$12),0))</f>
        <v>0</v>
      </c>
      <c r="BK22" s="235">
        <f>IF(BK$11&lt;&gt;0,IF(BK$11&lt;='Allgemeine Info'!$H$15,($E22+$F22)*$I$22*(1+$D$4)^BK11,0),IF(BK$12&lt;='Allgemeine Info'!$H$15,($D$22*$I22)*((1+$D$4)^BK$12),0))</f>
        <v>0</v>
      </c>
      <c r="BL22" s="235">
        <f>IF(BL$11&lt;&gt;0,IF(BL$11&lt;='Allgemeine Info'!$H$15,($E22+$F22)*$I$22*(1+$D$4)^BL11,0),IF(BL$12&lt;='Allgemeine Info'!$H$15,($D$22*$I22)*((1+$D$4)^BL$12),0))</f>
        <v>0</v>
      </c>
      <c r="BM22" s="235">
        <f>IF(BM$11&lt;&gt;0,IF(BM$11&lt;='Allgemeine Info'!$H$15,($E22+$F22)*$I$22*(1+$D$4)^BM11,0),IF(BM$12&lt;='Allgemeine Info'!$H$15,($D$22*$I22)*((1+$D$4)^BM$12),0))</f>
        <v>0</v>
      </c>
      <c r="BN22" s="235">
        <f>IF(BN$11&lt;&gt;0,IF(BN$11&lt;='Allgemeine Info'!$H$15,($E22+$F22)*$I$22*(1+$D$4)^BN11,0),IF(BN$12&lt;='Allgemeine Info'!$H$15,($D$22*$I22)*((1+$D$4)^BN$12),0))</f>
        <v>0</v>
      </c>
      <c r="BO22" s="235">
        <f>IF(BO$11&lt;&gt;0,IF(BO$11&lt;='Allgemeine Info'!$H$15,($E22+$F22)*$I$22*(1+$D$4)^BO11,0),IF(BO$12&lt;='Allgemeine Info'!$H$15,($D$22*$I22)*((1+$D$4)^BO$12),0))</f>
        <v>0</v>
      </c>
      <c r="BP22" s="235">
        <f>IF(BP$11&lt;&gt;0,IF(BP$11&lt;='Allgemeine Info'!$H$15,($E22+$F22)*$I$22*(1+$D$4)^BP11,0),IF(BP$12&lt;='Allgemeine Info'!$H$15,($D$22*$I22)*((1+$D$4)^BP$12),0))</f>
        <v>0</v>
      </c>
      <c r="BQ22" s="235">
        <f>IF(BQ$11&lt;&gt;0,IF(BQ$11&lt;='Allgemeine Info'!$H$15,($E22+$F22)*$I$22*(1+$D$4)^BQ11,0),IF(BQ$12&lt;='Allgemeine Info'!$H$15,($D$22*$I22)*((1+$D$4)^BQ$12),0))</f>
        <v>0</v>
      </c>
      <c r="BR22" s="235">
        <f>IF(BR$11&lt;&gt;0,IF(BR$11&lt;='Allgemeine Info'!$H$15,($E22+$F22)*$I$22*(1+$D$4)^BR11,0),IF(BR$12&lt;='Allgemeine Info'!$H$15,($D$22*$I22)*((1+$D$4)^BR$12),0))</f>
        <v>0</v>
      </c>
      <c r="BS22" s="235">
        <f>IF(BS$11&lt;&gt;0,IF(BS$11&lt;='Allgemeine Info'!$H$15,($E22+$F22)*$I$22*(1+$D$4)^BS11,0),IF(BS$12&lt;='Allgemeine Info'!$H$15,($D$22*$I22)*((1+$D$4)^BS$12),0))</f>
        <v>0</v>
      </c>
      <c r="BT22" s="235">
        <f>IF(BT$11&lt;&gt;0,IF(BT$11&lt;='Allgemeine Info'!$H$15,($E22+$F22)*$I$22*(1+$D$4)^BT11,0),IF(BT$12&lt;='Allgemeine Info'!$H$15,($D$22*$I22)*((1+$D$4)^BT$12),0))</f>
        <v>0</v>
      </c>
      <c r="BU22" s="235">
        <f>IF(BU$11&lt;&gt;0,IF(BU$11&lt;='Allgemeine Info'!$H$15,($E22+$F22)*$I$22*(1+$D$4)^BU11,0),IF(BU$12&lt;='Allgemeine Info'!$H$15,($D$22*$I22)*((1+$D$4)^BU$12),0))</f>
        <v>0</v>
      </c>
      <c r="BV22" s="235">
        <f>IF(BV$11&lt;&gt;0,IF(BV$11&lt;='Allgemeine Info'!$H$15,($E22+$F22)*$I$22*(1+$D$4)^BV11,0),IF(BV$12&lt;='Allgemeine Info'!$H$15,($D$22*$I22)*((1+$D$4)^BV$12),0))</f>
        <v>0</v>
      </c>
      <c r="BW22" s="235">
        <f>IF(BW$11&lt;&gt;0,IF(BW$11&lt;='Allgemeine Info'!$H$15,($E22+$F22)*$I$22*(1+$D$4)^BW11,0),IF(BW$12&lt;='Allgemeine Info'!$H$15,($D$22*$I22)*((1+$D$4)^BW$12),0))</f>
        <v>0</v>
      </c>
      <c r="BX22" s="235">
        <f>IF(BX$11&lt;&gt;0,IF(BX$11&lt;='Allgemeine Info'!$H$15,($E22+$F22)*$I$22*(1+$D$4)^BX11,0),IF(BX$12&lt;='Allgemeine Info'!$H$15,($D$22*$I22)*((1+$D$4)^BX$12),0))</f>
        <v>0</v>
      </c>
      <c r="BY22" s="235">
        <f>IF(BY$11&lt;&gt;0,IF(BY$11&lt;='Allgemeine Info'!$H$15,($E22+$F22)*$I$22*(1+$D$4)^BY11,0),IF(BY$12&lt;='Allgemeine Info'!$H$15,($D$22*$I22)*((1+$D$4)^BY$12),0))</f>
        <v>0</v>
      </c>
      <c r="BZ22" s="235">
        <f>IF(BZ$11&lt;&gt;0,IF(BZ$11&lt;='Allgemeine Info'!$H$15,($E22+$F22)*$I$22*(1+$D$4)^BZ11,0),IF(BZ$12&lt;='Allgemeine Info'!$H$15,($D$22*$I22)*((1+$D$4)^BZ$12),0))</f>
        <v>0</v>
      </c>
      <c r="CA22" s="235">
        <f>IF(CA$11&lt;&gt;0,IF(CA$11&lt;='Allgemeine Info'!$H$15,($E22+$F22)*$I$22*(1+$D$4)^CA11,0),IF(CA$12&lt;='Allgemeine Info'!$H$15,($D$22*$I22)*((1+$D$4)^CA$12),0))</f>
        <v>0</v>
      </c>
      <c r="CB22" s="235">
        <f>IF(CB$11&lt;&gt;0,IF(CB$11&lt;='Allgemeine Info'!$H$15,($E22+$F22)*$I$22*(1+$D$4)^CB11,0),IF(CB$12&lt;='Allgemeine Info'!$H$15,($D$22*$I22)*((1+$D$4)^CB$12),0))</f>
        <v>0</v>
      </c>
      <c r="CC22" s="235">
        <f>IF(CC$11&lt;&gt;0,IF(CC$11&lt;='Allgemeine Info'!$H$15,($E22+$F22)*$I$22*(1+$D$4)^CC11,0),IF(CC$12&lt;='Allgemeine Info'!$H$15,($D$22*$I22)*((1+$D$4)^CC$12),0))</f>
        <v>0</v>
      </c>
      <c r="CD22" s="235">
        <f>IF(CD$11&lt;&gt;0,IF(CD$11&lt;='Allgemeine Info'!$H$15,($E22+$F22)*$I$22*(1+$D$4)^CD11,0),IF(CD$12&lt;='Allgemeine Info'!$H$15,($D$22*$I22)*((1+$D$4)^CD$12),0))</f>
        <v>0</v>
      </c>
      <c r="CE22" s="235">
        <f>IF(CE$11&lt;&gt;0,IF(CE$11&lt;='Allgemeine Info'!$H$15,($E22+$F22)*$I$22*(1+$D$4)^CE11,0),IF(CE$12&lt;='Allgemeine Info'!$H$15,($D$22*$I22)*((1+$D$4)^CE$12),0))</f>
        <v>0</v>
      </c>
      <c r="CF22" s="235">
        <f>IF(CF$11&lt;&gt;0,IF(CF$11&lt;='Allgemeine Info'!$H$15,($E22+$F22)*$I$22*(1+$D$4)^CF11,0),IF(CF$12&lt;='Allgemeine Info'!$H$15,($D$22*$I22)*((1+$D$4)^CF$12),0))</f>
        <v>0</v>
      </c>
      <c r="CG22" s="235">
        <f>IF(CG$11&lt;&gt;0,IF(CG$11&lt;='Allgemeine Info'!$H$15,($E22+$F22)*$I$22*(1+$D$4)^CG11,0),IF(CG$12&lt;='Allgemeine Info'!$H$15,($D$22*$I22)*((1+$D$4)^CG$12),0))</f>
        <v>0</v>
      </c>
      <c r="CH22" s="235">
        <f>IF(CH$11&lt;&gt;0,IF(CH$11&lt;='Allgemeine Info'!$H$15,($E22+$F22)*$I$22*(1+$D$4)^CH11,0),IF(CH$12&lt;='Allgemeine Info'!$H$15,($D$22*$I22)*((1+$D$4)^CH$12),0))</f>
        <v>0</v>
      </c>
      <c r="CI22" s="235">
        <f>IF(CI$11&lt;&gt;0,IF(CI$11&lt;='Allgemeine Info'!$H$15,($E22+$F22)*$I$22*(1+$D$4)^CI11,0),IF(CI$12&lt;='Allgemeine Info'!$H$15,($D$22*$I22)*((1+$D$4)^CI$12),0))</f>
        <v>0</v>
      </c>
      <c r="CJ22" s="235">
        <f>IF(CJ$11&lt;&gt;0,IF(CJ$11&lt;='Allgemeine Info'!$H$15,($E22+$F22)*$I$22*(1+$D$4)^CJ11,0),IF(CJ$12&lt;='Allgemeine Info'!$H$15,($D$22*$I22)*((1+$D$4)^CJ$12),0))</f>
        <v>0</v>
      </c>
      <c r="CK22" s="235">
        <f>IF(CK$11&lt;&gt;0,IF(CK$11&lt;='Allgemeine Info'!$H$15,($E22+$F22)*$I$22*(1+$D$4)^CK11,0),IF(CK$12&lt;='Allgemeine Info'!$H$15,($D$22*$I22)*((1+$D$4)^CK$12),0))</f>
        <v>0</v>
      </c>
      <c r="CL22" s="235">
        <f>IF(CL$11&lt;&gt;0,IF(CL$11&lt;='Allgemeine Info'!$H$15,($E22+$F22)*$I$22*(1+$D$4)^CL11,0),IF(CL$12&lt;='Allgemeine Info'!$H$15,($D$22*$I22)*((1+$D$4)^CL$12),0))</f>
        <v>0</v>
      </c>
      <c r="CM22" s="235">
        <f>IF(CM$11&lt;&gt;0,IF(CM$11&lt;='Allgemeine Info'!$H$15,($E22+$F22)*$I$22*(1+$D$4)^CM11,0),IF(CM$12&lt;='Allgemeine Info'!$H$15,($D$22*$I22)*((1+$D$4)^CM$12),0))</f>
        <v>0</v>
      </c>
      <c r="CN22" s="235">
        <f>IF(CN$11&lt;&gt;0,IF(CN$11&lt;='Allgemeine Info'!$H$15,($E22+$F22)*$I$22*(1+$D$4)^CN11,0),IF(CN$12&lt;='Allgemeine Info'!$H$15,($D$22*$I22)*((1+$D$4)^CN$12),0))</f>
        <v>0</v>
      </c>
      <c r="CO22" s="235">
        <f>IF(CO$11&lt;&gt;0,IF(CO$11&lt;='Allgemeine Info'!$H$15,($E22+$F22)*$I$22*(1+$D$4)^CO11,0),IF(CO$12&lt;='Allgemeine Info'!$H$15,($D$22*$I22)*((1+$D$4)^CO$12),0))</f>
        <v>0</v>
      </c>
      <c r="CP22" s="235">
        <f>IF(CP$11&lt;&gt;0,IF(CP$11&lt;='Allgemeine Info'!$H$15,($E22+$F22)*$I$22*(1+$D$4)^CP11,0),IF(CP$12&lt;='Allgemeine Info'!$H$15,($D$22*$I22)*((1+$D$4)^CP$12),0))</f>
        <v>0</v>
      </c>
      <c r="CQ22" s="235">
        <f>IF(CQ$11&lt;&gt;0,IF(CQ$11&lt;='Allgemeine Info'!$H$15,($E22+$F22)*$I$22*(1+$D$4)^CQ11,0),IF(CQ$12&lt;='Allgemeine Info'!$H$15,($D$22*$I22)*((1+$D$4)^CQ$12),0))</f>
        <v>0</v>
      </c>
      <c r="CR22" s="235">
        <f>IF(CR$11&lt;&gt;0,IF(CR$11&lt;='Allgemeine Info'!$H$15,($E22+$F22)*$I$22*(1+$D$4)^CR11,0),IF(CR$12&lt;='Allgemeine Info'!$H$15,($D$22*$I22)*((1+$D$4)^CR$12),0))</f>
        <v>0</v>
      </c>
      <c r="CS22" s="235">
        <f>IF(CS$11&lt;&gt;0,IF(CS$11&lt;='Allgemeine Info'!$H$15,($E22+$F22)*$I$22*(1+$D$4)^CS11,0),IF(CS$12&lt;='Allgemeine Info'!$H$15,($D$22*$I22)*((1+$D$4)^CS$12),0))</f>
        <v>0</v>
      </c>
      <c r="CT22" s="235">
        <f>IF(CT$11&lt;&gt;0,IF(CT$11&lt;='Allgemeine Info'!$H$15,($E22+$F22)*$I$22*(1+$D$4)^CT11,0),IF(CT$12&lt;='Allgemeine Info'!$H$15,($D$22*$I22)*((1+$D$4)^CT$12),0))</f>
        <v>0</v>
      </c>
      <c r="CU22" s="235">
        <f>IF(CU$11&lt;&gt;0,IF(CU$11&lt;='Allgemeine Info'!$H$15,($E22+$F22)*$I$22*(1+$D$4)^CU11,0),IF(CU$12&lt;='Allgemeine Info'!$H$15,($D$22*$I22)*((1+$D$4)^CU$12),0))</f>
        <v>0</v>
      </c>
      <c r="CV22" s="235">
        <f>IF(CV$11&lt;&gt;0,IF(CV$11&lt;='Allgemeine Info'!$H$15,($E22+$F22)*$I$22*(1+$D$4)^CV11,0),IF(CV$12&lt;='Allgemeine Info'!$H$15,($D$22*$I22)*((1+$D$4)^CV$12),0))</f>
        <v>0</v>
      </c>
      <c r="CW22" s="235">
        <f>IF(CW$11&lt;&gt;0,IF(CW$11&lt;='Allgemeine Info'!$H$15,($E22+$F22)*$I$22*(1+$D$4)^CW11,0),IF(CW$12&lt;='Allgemeine Info'!$H$15,($D$22*$I22)*((1+$D$4)^CW$12),0))</f>
        <v>0</v>
      </c>
      <c r="CX22" s="235">
        <f>IF(CX$11&lt;&gt;0,IF(CX$11&lt;='Allgemeine Info'!$H$15,($E22+$F22)*$I$22*(1+$D$4)^CX11,0),IF(CX$12&lt;='Allgemeine Info'!$H$15,($D$22*$I22)*((1+$D$4)^CX$12),0))</f>
        <v>0</v>
      </c>
      <c r="CY22" s="235">
        <f>IF(CY$11&lt;&gt;0,IF(CY$11&lt;='Allgemeine Info'!$H$15,($E22+$F22)*$I$22*(1+$D$4)^CY11,0),IF(CY$12&lt;='Allgemeine Info'!$H$15,($D$22*$I22)*((1+$D$4)^CY$12),0))</f>
        <v>0</v>
      </c>
      <c r="CZ22" s="235">
        <f>IF(CZ$11&lt;&gt;0,IF(CZ$11&lt;='Allgemeine Info'!$H$15,($E22+$F22)*$I$22*(1+$D$4)^CZ11,0),IF(CZ$12&lt;='Allgemeine Info'!$H$15,($D$22*$I22)*((1+$D$4)^CZ$12),0))</f>
        <v>0</v>
      </c>
      <c r="DA22" s="235">
        <f>IF(DA$11&lt;&gt;0,IF(DA$11&lt;='Allgemeine Info'!$H$15,($E22+$F22)*$I$22*(1+$D$4)^DA11,0),IF(DA$12&lt;='Allgemeine Info'!$H$15,($D$22*$I22)*((1+$D$4)^DA$12),0))</f>
        <v>0</v>
      </c>
      <c r="DB22" s="235">
        <f>IF(DB$11&lt;&gt;0,IF(DB$11&lt;='Allgemeine Info'!$H$15,($E22+$F22)*$I$22*(1+$D$4)^DB11,0),IF(DB$12&lt;='Allgemeine Info'!$H$15,($D$22*$I22)*((1+$D$4)^DB$12),0))</f>
        <v>0</v>
      </c>
      <c r="DC22" s="235">
        <f>IF(DC$11&lt;&gt;0,IF(DC$11&lt;='Allgemeine Info'!$H$15,($E22+$F22)*$I$22*(1+$D$4)^DC11,0),IF(DC$12&lt;='Allgemeine Info'!$H$15,($D$22*$I22)*((1+$D$4)^DC$12),0))</f>
        <v>0</v>
      </c>
      <c r="DD22" s="235">
        <f>IF(DD$11&lt;&gt;0,IF(DD$11&lt;='Allgemeine Info'!$H$15,($E22+$F22)*$I$22*(1+$D$4)^DD11,0),IF(DD$12&lt;='Allgemeine Info'!$H$15,($D$22*$I22)*((1+$D$4)^DD$12),0))</f>
        <v>0</v>
      </c>
      <c r="DE22" s="235">
        <f>IF(DE$11&lt;&gt;0,IF(DE$11&lt;='Allgemeine Info'!$H$15,($E22+$F22)*$I$22*(1+$D$4)^DE11,0),IF(DE$12&lt;='Allgemeine Info'!$H$15,($D$22*$I22)*((1+$D$4)^DE$12),0))</f>
        <v>0</v>
      </c>
      <c r="DF22" s="235">
        <f>IF(DF$11&lt;&gt;0,IF(DF$11&lt;='Allgemeine Info'!$H$15,($E22+$F22)*$I$22*(1+$D$4)^DF11,0),IF(DF$12&lt;='Allgemeine Info'!$H$15,($D$22*$I22)*((1+$D$4)^DF$12),0))</f>
        <v>0</v>
      </c>
      <c r="DG22" s="235">
        <f>IF(DG$11&lt;&gt;0,IF(DG$11&lt;='Allgemeine Info'!$H$15,($E22+$F22)*$I$22*(1+$D$4)^DG11,0),IF(DG$12&lt;='Allgemeine Info'!$H$15,($D$22*$I22)*((1+$D$4)^DG$12),0))</f>
        <v>0</v>
      </c>
      <c r="DH22" s="235">
        <f>IF(DH$11&lt;&gt;0,IF(DH$11&lt;='Allgemeine Info'!$H$15,($E22+$F22)*$I$22*(1+$D$4)^DH11,0),IF(DH$12&lt;='Allgemeine Info'!$H$15,($D$22*$I22)*((1+$D$4)^DH$12),0))</f>
        <v>0</v>
      </c>
      <c r="DI22" s="235">
        <f>IF(DI$11&lt;&gt;0,IF(DI$11&lt;='Allgemeine Info'!$H$15,($E22+$F22)*$I$22*(1+$D$4)^DI11,0),IF(DI$12&lt;='Allgemeine Info'!$H$15,($D$22*$I22)*((1+$D$4)^DI$12),0))</f>
        <v>0</v>
      </c>
      <c r="DJ22" s="235">
        <f>IF(DJ$11&lt;&gt;0,IF(DJ$11&lt;='Allgemeine Info'!$H$15,($E22+$F22)*$I$22*(1+$D$4)^DJ11,0),IF(DJ$12&lt;='Allgemeine Info'!$H$15,($D$22*$I22)*((1+$D$4)^DJ$12),0))</f>
        <v>0</v>
      </c>
      <c r="DK22" s="235">
        <f>IF(DK$11&lt;&gt;0,IF(DK$11&lt;='Allgemeine Info'!$H$15,($E22+$F22)*$I$22*(1+$D$4)^DK11,0),IF(DK$12&lt;='Allgemeine Info'!$H$15,($D$22*$I22)*((1+$D$4)^DK$12),0))</f>
        <v>0</v>
      </c>
      <c r="DL22" s="235">
        <f>IF(DL$11&lt;&gt;0,IF(DL$11&lt;='Allgemeine Info'!$H$15,($E22+$F22)*$I$22*(1+$D$4)^DL11,0),IF(DL$12&lt;='Allgemeine Info'!$H$15,($D$22*$I22)*((1+$D$4)^DL$12),0))</f>
        <v>0</v>
      </c>
      <c r="DM22" s="235">
        <f>IF(DM$11&lt;&gt;0,IF(DM$11&lt;='Allgemeine Info'!$H$15,($E22+$F22)*$I$22*(1+$D$4)^DM11,0),IF(DM$12&lt;='Allgemeine Info'!$H$15,($D$22*$I22)*((1+$D$4)^DM$12),0))</f>
        <v>0</v>
      </c>
      <c r="DN22" s="235">
        <f>IF(DN$11&lt;&gt;0,IF(DN$11&lt;='Allgemeine Info'!$H$15,($E22+$F22)*$I$22*(1+$D$4)^DN11,0),IF(DN$12&lt;='Allgemeine Info'!$H$15,($D$22*$I22)*((1+$D$4)^DN$12),0))</f>
        <v>0</v>
      </c>
      <c r="DO22" s="235">
        <f>IF(DO$11&lt;&gt;0,IF(DO$11&lt;='Allgemeine Info'!$H$15,($E22+$F22)*$I$22*(1+$D$4)^DO11,0),IF(DO$12&lt;='Allgemeine Info'!$H$15,($D$22*$I22)*((1+$D$4)^DO$12),0))</f>
        <v>0</v>
      </c>
      <c r="DP22" s="235">
        <f>IF(DP$11&lt;&gt;0,IF(DP$11&lt;='Allgemeine Info'!$H$15,($E22+$F22)*$I$22*(1+$D$4)^DP11,0),IF(DP$12&lt;='Allgemeine Info'!$H$15,($D$22*$I22)*((1+$D$4)^DP$12),0))</f>
        <v>0</v>
      </c>
      <c r="DQ22" s="235">
        <f>IF(DQ$11&lt;&gt;0,IF(DQ$11&lt;='Allgemeine Info'!$H$15,($E22+$F22)*$I$22*(1+$D$4)^DQ11,0),IF(DQ$12&lt;='Allgemeine Info'!$H$15,($D$22*$I22)*((1+$D$4)^DQ$12),0))</f>
        <v>0</v>
      </c>
      <c r="DR22" s="235">
        <f>IF(DR$11&lt;&gt;0,IF(DR$11&lt;='Allgemeine Info'!$H$15,($E22+$F22)*$I$22*(1+$D$4)^DR11,0),IF(DR$12&lt;='Allgemeine Info'!$H$15,($D$22*$I22)*((1+$D$4)^DR$12),0))</f>
        <v>0</v>
      </c>
      <c r="DS22" s="235">
        <f>IF(DS$11&lt;&gt;0,IF(DS$11&lt;='Allgemeine Info'!$H$15,($E22+$F22)*$I$22*(1+$D$4)^DS11,0),IF(DS$12&lt;='Allgemeine Info'!$H$15,($D$22*$I22)*((1+$D$4)^DS$12),0))</f>
        <v>0</v>
      </c>
      <c r="DT22" s="235">
        <f>IF(DT$11&lt;&gt;0,IF(DT$11&lt;='Allgemeine Info'!$H$15,($E22+$F22)*$I$22*(1+$D$4)^DT11,0),IF(DT$12&lt;='Allgemeine Info'!$H$15,($D$22*$I22)*((1+$D$4)^DT$12),0))</f>
        <v>0</v>
      </c>
      <c r="DU22" s="235">
        <f>IF(DU$11&lt;&gt;0,IF(DU$11&lt;='Allgemeine Info'!$H$15,($E22+$F22)*$I$22*(1+$D$4)^DU11,0),IF(DU$12&lt;='Allgemeine Info'!$H$15,($D$22*$I22)*((1+$D$4)^DU$12),0))</f>
        <v>0</v>
      </c>
      <c r="DV22" s="235">
        <f>IF(DV$11&lt;&gt;0,IF(DV$11&lt;='Allgemeine Info'!$H$15,($E22+$F22)*$I$22*(1+$D$4)^DV11,0),IF(DV$12&lt;='Allgemeine Info'!$H$15,($D$22*$I22)*((1+$D$4)^DV$12),0))</f>
        <v>0</v>
      </c>
      <c r="DW22" s="235">
        <f>IF(DW$11&lt;&gt;0,IF(DW$11&lt;='Allgemeine Info'!$H$15,($E22+$F22)*$I$22*(1+$D$4)^DW11,0),IF(DW$12&lt;='Allgemeine Info'!$H$15,($D$22*$I22)*((1+$D$4)^DW$12),0))</f>
        <v>0</v>
      </c>
      <c r="DX22" s="235">
        <f>IF(DX$11&lt;&gt;0,IF(DX$11&lt;='Allgemeine Info'!$H$15,($E22+$F22)*$I$22*(1+$D$4)^DX11,0),IF(DX$12&lt;='Allgemeine Info'!$H$15,($D$22*$I22)*((1+$D$4)^DX$12),0))</f>
        <v>0</v>
      </c>
      <c r="DY22" s="235">
        <f>IF(DY$11&lt;&gt;0,IF(DY$11&lt;='Allgemeine Info'!$H$15,($E22+$F22)*$I$22*(1+$D$4)^DY11,0),IF(DY$12&lt;='Allgemeine Info'!$H$15,($D$22*$I22)*((1+$D$4)^DY$12),0))</f>
        <v>0</v>
      </c>
      <c r="DZ22" s="235">
        <f>IF(DZ$11&lt;&gt;0,IF(DZ$11&lt;='Allgemeine Info'!$H$15,($E22+$F22)*$I$22*(1+$D$4)^DZ11,0),IF(DZ$12&lt;='Allgemeine Info'!$H$15,($D$22*$I22)*((1+$D$4)^DZ$12),0))</f>
        <v>0</v>
      </c>
      <c r="EA22" s="235">
        <f>IF(EA$11&lt;&gt;0,IF(EA$11&lt;='Allgemeine Info'!$H$15,($E22+$F22)*$I$22*(1+$D$4)^EA11,0),IF(EA$12&lt;='Allgemeine Info'!$H$15,($D$22*$I22)*((1+$D$4)^EA$12),0))</f>
        <v>0</v>
      </c>
      <c r="EB22" s="235">
        <f>IF(EB$11&lt;&gt;0,IF(EB$11&lt;='Allgemeine Info'!$H$15,($E22+$F22)*$I$22*(1+$D$4)^EB11,0),IF(EB$12&lt;='Allgemeine Info'!$H$15,($D$22*$I22)*((1+$D$4)^EB$12),0))</f>
        <v>0</v>
      </c>
      <c r="EC22" s="235">
        <f>IF(EC$11&lt;&gt;0,IF(EC$11&lt;='Allgemeine Info'!$H$15,($E22+$F22)*$I$22*(1+$D$4)^EC11,0),IF(EC$12&lt;='Allgemeine Info'!$H$15,($D$22*$I22)*((1+$D$4)^EC$12),0))</f>
        <v>0</v>
      </c>
      <c r="ED22" s="235">
        <f>IF(ED$11&lt;&gt;0,IF(ED$11&lt;='Allgemeine Info'!$H$15,($E22+$F22)*$I$22*(1+$D$4)^ED11,0),IF(ED$12&lt;='Allgemeine Info'!$H$15,($D$22*$I22)*((1+$D$4)^ED$12),0))</f>
        <v>0</v>
      </c>
      <c r="EE22" s="235">
        <f>IF(EE$11&lt;&gt;0,IF(EE$11&lt;='Allgemeine Info'!$H$15,($E22+$F22)*$I$22*(1+$D$4)^EE11,0),IF(EE$12&lt;='Allgemeine Info'!$H$15,($D$22*$I22)*((1+$D$4)^EE$12),0))</f>
        <v>0</v>
      </c>
      <c r="EF22" s="235">
        <f>IF(EF$11&lt;&gt;0,IF(EF$11&lt;='Allgemeine Info'!$H$15,($E22+$F22)*$I$22*(1+$D$4)^EF11,0),IF(EF$12&lt;='Allgemeine Info'!$H$15,($D$22*$I22)*((1+$D$4)^EF$12),0))</f>
        <v>0</v>
      </c>
      <c r="EG22" s="235">
        <f>IF(EG$11&lt;&gt;0,IF(EG$11&lt;='Allgemeine Info'!$H$15,($E22+$F22)*$I$22*(1+$D$4)^EG11,0),IF(EG$12&lt;='Allgemeine Info'!$H$15,($D$22*$I22)*((1+$D$4)^EG$12),0))</f>
        <v>0</v>
      </c>
      <c r="EH22" s="235">
        <f>IF(EH$11&lt;&gt;0,IF(EH$11&lt;='Allgemeine Info'!$H$15,($E22+$F22)*$I$22*(1+$D$4)^EH11,0),IF(EH$12&lt;='Allgemeine Info'!$H$15,($D$22*$I22)*((1+$D$4)^EH$12),0))</f>
        <v>0</v>
      </c>
      <c r="EI22" s="235">
        <f>IF(EI$11&lt;&gt;0,IF(EI$11&lt;='Allgemeine Info'!$H$15,($E22+$F22)*$I$22*(1+$D$4)^EI11,0),IF(EI$12&lt;='Allgemeine Info'!$H$15,($D$22*$I22)*((1+$D$4)^EI$12),0))</f>
        <v>0</v>
      </c>
      <c r="EJ22" s="235">
        <f>IF(EJ$11&lt;&gt;0,IF(EJ$11&lt;='Allgemeine Info'!$H$15,($E22+$F22)*$I$22*(1+$D$4)^EJ11,0),IF(EJ$12&lt;='Allgemeine Info'!$H$15,($D$22*$I22)*((1+$D$4)^EJ$12),0))</f>
        <v>0</v>
      </c>
      <c r="EK22" s="235">
        <f>IF(EK$11&lt;&gt;0,IF(EK$11&lt;='Allgemeine Info'!$H$15,($E22+$F22)*$I$22*(1+$D$4)^EK11,0),IF(EK$12&lt;='Allgemeine Info'!$H$15,($D$22*$I22)*((1+$D$4)^EK$12),0))</f>
        <v>0</v>
      </c>
      <c r="EL22" s="235">
        <f>IF(EL$11&lt;&gt;0,IF(EL$11&lt;='Allgemeine Info'!$H$15,($E22+$F22)*$I$22*(1+$D$4)^EL11,0),IF(EL$12&lt;='Allgemeine Info'!$H$15,($D$22*$I22)*((1+$D$4)^EL$12),0))</f>
        <v>0</v>
      </c>
      <c r="EM22" s="235">
        <f>IF(EM$11&lt;&gt;0,IF(EM$11&lt;='Allgemeine Info'!$H$15,($E22+$F22)*$I$22*(1+$D$4)^EM11,0),IF(EM$12&lt;='Allgemeine Info'!$H$15,($D$22*$I22)*((1+$D$4)^EM$12),0))</f>
        <v>0</v>
      </c>
      <c r="EN22" s="235">
        <f>IF(EN$11&lt;&gt;0,IF(EN$11&lt;='Allgemeine Info'!$H$15,($E22+$F22)*$I$22*(1+$D$4)^EN11,0),IF(EN$12&lt;='Allgemeine Info'!$H$15,($D$22*$I22)*((1+$D$4)^EN$12),0))</f>
        <v>0</v>
      </c>
      <c r="EO22" s="235">
        <f>IF(EO$11&lt;&gt;0,IF(EO$11&lt;='Allgemeine Info'!$H$15,($E22+$F22)*$I$22*(1+$D$4)^EO11,0),IF(EO$12&lt;='Allgemeine Info'!$H$15,($D$22*$I22)*((1+$D$4)^EO$12),0))</f>
        <v>0</v>
      </c>
      <c r="EP22" s="235">
        <f>IF(EP$11&lt;&gt;0,IF(EP$11&lt;='Allgemeine Info'!$H$15,($E22+$F22)*$I$22*(1+$D$4)^EP11,0),IF(EP$12&lt;='Allgemeine Info'!$H$15,($D$22*$I22)*((1+$D$4)^EP$12),0))</f>
        <v>0</v>
      </c>
      <c r="EQ22" s="235">
        <f>IF(EQ$11&lt;&gt;0,IF(EQ$11&lt;='Allgemeine Info'!$H$15,($E22+$F22)*$I$22*(1+$D$4)^EQ11,0),IF(EQ$12&lt;='Allgemeine Info'!$H$15,($D$22*$I22)*((1+$D$4)^EQ$12),0))</f>
        <v>0</v>
      </c>
      <c r="ER22" s="235">
        <f>IF(ER$11&lt;&gt;0,IF(ER$11&lt;='Allgemeine Info'!$H$15,($E22+$F22)*$I$22*(1+$D$4)^ER11,0),IF(ER$12&lt;='Allgemeine Info'!$H$15,($D$22*$I22)*((1+$D$4)^ER$12),0))</f>
        <v>0</v>
      </c>
      <c r="ES22" s="235">
        <f>IF(ES$11&lt;&gt;0,IF(ES$11&lt;='Allgemeine Info'!$H$15,($E22+$F22)*$I$22*(1+$D$4)^ES11,0),IF(ES$12&lt;='Allgemeine Info'!$H$15,($D$22*$I22)*((1+$D$4)^ES$12),0))</f>
        <v>0</v>
      </c>
      <c r="ET22" s="235">
        <f>IF(ET$11&lt;&gt;0,IF(ET$11&lt;='Allgemeine Info'!$H$15,($E22+$F22)*$I$22*(1+$D$4)^ET11,0),IF(ET$12&lt;='Allgemeine Info'!$H$15,($D$22*$I22)*((1+$D$4)^ET$12),0))</f>
        <v>0</v>
      </c>
      <c r="EU22" s="235">
        <f>IF(EU$11&lt;&gt;0,IF(EU$11&lt;='Allgemeine Info'!$H$15,($E22+$F22)*$I$22*(1+$D$4)^EU11,0),IF(EU$12&lt;='Allgemeine Info'!$H$15,($D$22*$I22)*((1+$D$4)^EU$12),0))</f>
        <v>0</v>
      </c>
      <c r="EV22" s="235">
        <f>IF(EV$11&lt;&gt;0,IF(EV$11&lt;='Allgemeine Info'!$H$15,($E22+$F22)*$I$22*(1+$D$4)^EV11,0),IF(EV$12&lt;='Allgemeine Info'!$H$15,($D$22*$I22)*((1+$D$4)^EV$12),0))</f>
        <v>0</v>
      </c>
      <c r="EW22" s="235">
        <f>IF(EW$11&lt;&gt;0,IF(EW$11&lt;='Allgemeine Info'!$H$15,($E22+$F22)*$I$22*(1+$D$4)^EW11,0),IF(EW$12&lt;='Allgemeine Info'!$H$15,($D$22*$I22)*((1+$D$4)^EW$12),0))</f>
        <v>0</v>
      </c>
      <c r="EX22" s="235">
        <f>IF(EX$11&lt;&gt;0,IF(EX$11&lt;='Allgemeine Info'!$H$15,($E22+$F22)*$I$22*(1+$D$4)^EX11,0),IF(EX$12&lt;='Allgemeine Info'!$H$15,($D$22*$I22)*((1+$D$4)^EX$12),0))</f>
        <v>0</v>
      </c>
      <c r="EY22" s="235">
        <f>IF(EY$11&lt;&gt;0,IF(EY$11&lt;='Allgemeine Info'!$H$15,($E22+$F22)*$I$22*(1+$D$4)^EY11,0),IF(EY$12&lt;='Allgemeine Info'!$H$15,($D$22*$I22)*((1+$D$4)^EY$12),0))</f>
        <v>0</v>
      </c>
      <c r="EZ22" s="235">
        <f>IF(EZ$11&lt;&gt;0,IF(EZ$11&lt;='Allgemeine Info'!$H$15,($E22+$F22)*$I$22*(1+$D$4)^EZ11,0),IF(EZ$12&lt;='Allgemeine Info'!$H$15,($D$22*$I22)*((1+$D$4)^EZ$12),0))</f>
        <v>0</v>
      </c>
      <c r="FA22" s="235">
        <f>IF(FA$11&lt;&gt;0,IF(FA$11&lt;='Allgemeine Info'!$H$15,($E22+$F22)*$I$22*(1+$D$4)^FA11,0),IF(FA$12&lt;='Allgemeine Info'!$H$15,($D$22*$I22)*((1+$D$4)^FA$12),0))</f>
        <v>0</v>
      </c>
      <c r="FB22" s="235">
        <f>IF(FB$11&lt;&gt;0,IF(FB$11&lt;='Allgemeine Info'!$H$15,($E22+$F22)*$I$22*(1+$D$4)^FB11,0),IF(FB$12&lt;='Allgemeine Info'!$H$15,($D$22*$I22)*((1+$D$4)^FB$12),0))</f>
        <v>0</v>
      </c>
      <c r="FC22" s="235">
        <f>IF(FC$11&lt;&gt;0,IF(FC$11&lt;='Allgemeine Info'!$H$15,($E22+$F22)*$I$22*(1+$D$4)^FC11,0),IF(FC$12&lt;='Allgemeine Info'!$H$15,($D$22*$I22)*((1+$D$4)^FC$12),0))</f>
        <v>0</v>
      </c>
      <c r="FD22" s="235">
        <f>IF(FD$11&lt;&gt;0,IF(FD$11&lt;='Allgemeine Info'!$H$15,($E22+$F22)*$I$22*(1+$D$4)^FD11,0),IF(FD$12&lt;='Allgemeine Info'!$H$15,($D$22*$I22)*((1+$D$4)^FD$12),0))</f>
        <v>0</v>
      </c>
      <c r="FE22" s="235">
        <f>IF(FE$11&lt;&gt;0,IF(FE$11&lt;='Allgemeine Info'!$H$15,($E22+$F22)*$I$22*(1+$D$4)^FE11,0),IF(FE$12&lt;='Allgemeine Info'!$H$15,($D$22*$I22)*((1+$D$4)^FE$12),0))</f>
        <v>0</v>
      </c>
      <c r="FF22" s="235">
        <f>IF(FF$11&lt;&gt;0,IF(FF$11&lt;='Allgemeine Info'!$H$15,($E22+$F22)*$I$22*(1+$D$4)^FF11,0),IF(FF$12&lt;='Allgemeine Info'!$H$15,($D$22*$I22)*((1+$D$4)^FF$12),0))</f>
        <v>0</v>
      </c>
      <c r="FG22" s="235">
        <f>IF(FG$11&lt;&gt;0,IF(FG$11&lt;='Allgemeine Info'!$H$15,($E22+$F22)*$I$22*(1+$D$4)^FG11,0),IF(FG$12&lt;='Allgemeine Info'!$H$15,($D$22*$I22)*((1+$D$4)^FG$12),0))</f>
        <v>0</v>
      </c>
      <c r="FH22" s="235">
        <f>IF(FH$11&lt;&gt;0,IF(FH$11&lt;='Allgemeine Info'!$H$15,($E22+$F22)*$I$22*(1+$D$4)^FH11,0),IF(FH$12&lt;='Allgemeine Info'!$H$15,($D$22*$I22)*((1+$D$4)^FH$12),0))</f>
        <v>0</v>
      </c>
      <c r="FI22" s="235">
        <f>IF(FI$11&lt;&gt;0,IF(FI$11&lt;='Allgemeine Info'!$H$15,($E22+$F22)*$I$22*(1+$D$4)^FI11,0),IF(FI$12&lt;='Allgemeine Info'!$H$15,($D$22*$I22)*((1+$D$4)^FI$12),0))</f>
        <v>0</v>
      </c>
      <c r="FJ22" s="235">
        <f>IF(FJ$11&lt;&gt;0,IF(FJ$11&lt;='Allgemeine Info'!$H$15,($E22+$F22)*$I$22*(1+$D$4)^FJ11,0),IF(FJ$12&lt;='Allgemeine Info'!$H$15,($D$22*$I22)*((1+$D$4)^FJ$12),0))</f>
        <v>0</v>
      </c>
      <c r="FK22" s="235">
        <f>IF(FK$11&lt;&gt;0,IF(FK$11&lt;='Allgemeine Info'!$H$15,($E22+$F22)*$I$22*(1+$D$4)^FK11,0),IF(FK$12&lt;='Allgemeine Info'!$H$15,($D$22*$I22)*((1+$D$4)^FK$12),0))</f>
        <v>0</v>
      </c>
      <c r="FL22" s="235">
        <f>IF(FL$11&lt;&gt;0,IF(FL$11&lt;='Allgemeine Info'!$H$15,($E22+$F22)*$I$22*(1+$D$4)^FL11,0),IF(FL$12&lt;='Allgemeine Info'!$H$15,($D$22*$I22)*((1+$D$4)^FL$12),0))</f>
        <v>0</v>
      </c>
      <c r="FM22" s="235">
        <f>IF(FM$11&lt;&gt;0,IF(FM$11&lt;='Allgemeine Info'!$H$15,($E22+$F22)*$I$22*(1+$D$4)^FM11,0),IF(FM$12&lt;='Allgemeine Info'!$H$15,($D$22*$I22)*((1+$D$4)^FM$12),0))</f>
        <v>0</v>
      </c>
      <c r="FN22" s="235">
        <f>IF(FN$11&lt;&gt;0,IF(FN$11&lt;='Allgemeine Info'!$H$15,($E22+$F22)*$I$22*(1+$D$4)^FN11,0),IF(FN$12&lt;='Allgemeine Info'!$H$15,($D$22*$I22)*((1+$D$4)^FN$12),0))</f>
        <v>0</v>
      </c>
      <c r="FO22" s="235">
        <f>IF(FO$11&lt;&gt;0,IF(FO$11&lt;='Allgemeine Info'!$H$15,($E22+$F22)*$I$22*(1+$D$4)^FO11,0),IF(FO$12&lt;='Allgemeine Info'!$H$15,($D$22*$I22)*((1+$D$4)^FO$12),0))</f>
        <v>0</v>
      </c>
      <c r="FP22" s="235">
        <f>IF(FP$11&lt;&gt;0,IF(FP$11&lt;='Allgemeine Info'!$H$15,($E22+$F22)*$I$22*(1+$D$4)^FP11,0),IF(FP$12&lt;='Allgemeine Info'!$H$15,($D$22*$I22)*((1+$D$4)^FP$12),0))</f>
        <v>0</v>
      </c>
      <c r="FQ22" s="235">
        <f>IF(FQ$11&lt;&gt;0,IF(FQ$11&lt;='Allgemeine Info'!$H$15,($E22+$F22)*$I$22*(1+$D$4)^FQ11,0),IF(FQ$12&lt;='Allgemeine Info'!$H$15,($D$22*$I22)*((1+$D$4)^FQ$12),0))</f>
        <v>0</v>
      </c>
      <c r="FR22" s="235">
        <f>IF(FR$11&lt;&gt;0,IF(FR$11&lt;='Allgemeine Info'!$H$15,($E22+$F22)*$I$22*(1+$D$4)^FR11,0),IF(FR$12&lt;='Allgemeine Info'!$H$15,($D$22*$I22)*((1+$D$4)^FR$12),0))</f>
        <v>0</v>
      </c>
      <c r="FS22" s="235">
        <f>IF(FS$11&lt;&gt;0,IF(FS$11&lt;='Allgemeine Info'!$H$15,($E22+$F22)*$I$22*(1+$D$4)^FS11,0),IF(FS$12&lt;='Allgemeine Info'!$H$15,($D$22*$I22)*((1+$D$4)^FS$12),0))</f>
        <v>0</v>
      </c>
      <c r="FT22" s="235">
        <f>IF(FT$11&lt;&gt;0,IF(FT$11&lt;='Allgemeine Info'!$H$15,($E22+$F22)*$I$22*(1+$D$4)^FT11,0),IF(FT$12&lt;='Allgemeine Info'!$H$15,($D$22*$I22)*((1+$D$4)^FT$12),0))</f>
        <v>0</v>
      </c>
      <c r="FU22" s="235">
        <f>IF(FU$11&lt;&gt;0,IF(FU$11&lt;='Allgemeine Info'!$H$15,($E22+$F22)*$I$22*(1+$D$4)^FU11,0),IF(FU$12&lt;='Allgemeine Info'!$H$15,($D$22*$I22)*((1+$D$4)^FU$12),0))</f>
        <v>0</v>
      </c>
      <c r="FV22" s="235">
        <f>IF(FV$11&lt;&gt;0,IF(FV$11&lt;='Allgemeine Info'!$H$15,($E22+$F22)*$I$22*(1+$D$4)^FV11,0),IF(FV$12&lt;='Allgemeine Info'!$H$15,($D$22*$I22)*((1+$D$4)^FV$12),0))</f>
        <v>0</v>
      </c>
      <c r="FW22" s="235">
        <f>IF(FW$11&lt;&gt;0,IF(FW$11&lt;='Allgemeine Info'!$H$15,($E22+$F22)*$I$22*(1+$D$4)^FW11,0),IF(FW$12&lt;='Allgemeine Info'!$H$15,($D$22*$I22)*((1+$D$4)^FW$12),0))</f>
        <v>0</v>
      </c>
      <c r="FX22" s="235">
        <f>IF(FX$11&lt;&gt;0,IF(FX$11&lt;='Allgemeine Info'!$H$15,($E22+$F22)*$I$22*(1+$D$4)^FX11,0),IF(FX$12&lt;='Allgemeine Info'!$H$15,($D$22*$I22)*((1+$D$4)^FX$12),0))</f>
        <v>0</v>
      </c>
      <c r="FY22" s="235">
        <f>IF(FY$11&lt;&gt;0,IF(FY$11&lt;='Allgemeine Info'!$H$15,($E22+$F22)*$I$22*(1+$D$4)^FY11,0),IF(FY$12&lt;='Allgemeine Info'!$H$15,($D$22*$I22)*((1+$D$4)^FY$12),0))</f>
        <v>0</v>
      </c>
      <c r="FZ22" s="235">
        <f>IF(FZ$11&lt;&gt;0,IF(FZ$11&lt;='Allgemeine Info'!$H$15,($E22+$F22)*$I$22*(1+$D$4)^FZ11,0),IF(FZ$12&lt;='Allgemeine Info'!$H$15,($D$22*$I22)*((1+$D$4)^FZ$12),0))</f>
        <v>0</v>
      </c>
      <c r="GA22" s="235">
        <f>IF(GA$11&lt;&gt;0,IF(GA$11&lt;='Allgemeine Info'!$H$15,($E22+$F22)*$I$22*(1+$D$4)^GA11,0),IF(GA$12&lt;='Allgemeine Info'!$H$15,($D$22*$I22)*((1+$D$4)^GA$12),0))</f>
        <v>0</v>
      </c>
      <c r="GB22" s="235">
        <f>IF(GB$11&lt;&gt;0,IF(GB$11&lt;='Allgemeine Info'!$H$15,($E22+$F22)*$I$22*(1+$D$4)^GB11,0),IF(GB$12&lt;='Allgemeine Info'!$H$15,($D$22*$I22)*((1+$D$4)^GB$12),0))</f>
        <v>0</v>
      </c>
      <c r="GC22" s="235">
        <f>IF(GC$11&lt;&gt;0,IF(GC$11&lt;='Allgemeine Info'!$H$15,($E22+$F22)*$I$22*(1+$D$4)^GC11,0),IF(GC$12&lt;='Allgemeine Info'!$H$15,($D$22*$I22)*((1+$D$4)^GC$12),0))</f>
        <v>0</v>
      </c>
      <c r="GD22" s="235">
        <f>IF(GD$11&lt;&gt;0,IF(GD$11&lt;='Allgemeine Info'!$H$15,($E22+$F22)*$I$22*(1+$D$4)^GD11,0),IF(GD$12&lt;='Allgemeine Info'!$H$15,($D$22*$I22)*((1+$D$4)^GD$12),0))</f>
        <v>0</v>
      </c>
      <c r="GE22" s="235">
        <f>IF(GE$11&lt;&gt;0,IF(GE$11&lt;='Allgemeine Info'!$H$15,($E22+$F22)*$I$22*(1+$D$4)^GE11,0),IF(GE$12&lt;='Allgemeine Info'!$H$15,($D$22*$I22)*((1+$D$4)^GE$12),0))</f>
        <v>0</v>
      </c>
      <c r="GF22" s="235">
        <f>IF(GF$11&lt;&gt;0,IF(GF$11&lt;='Allgemeine Info'!$H$15,($E22+$F22)*$I$22*(1+$D$4)^GF11,0),IF(GF$12&lt;='Allgemeine Info'!$H$15,($D$22*$I22)*((1+$D$4)^GF$12),0))</f>
        <v>0</v>
      </c>
      <c r="GG22" s="235">
        <f>IF(GG$11&lt;&gt;0,IF(GG$11&lt;='Allgemeine Info'!$H$15,($E22+$F22)*$I$22*(1+$D$4)^GG11,0),IF(GG$12&lt;='Allgemeine Info'!$H$15,($D$22*$I22)*((1+$D$4)^GG$12),0))</f>
        <v>0</v>
      </c>
      <c r="GH22" s="235">
        <f>IF(GH$11&lt;&gt;0,IF(GH$11&lt;='Allgemeine Info'!$H$15,($E22+$F22)*$I$22*(1+$D$4)^GH11,0),IF(GH$12&lt;='Allgemeine Info'!$H$15,($D$22*$I22)*((1+$D$4)^GH$12),0))</f>
        <v>0</v>
      </c>
      <c r="GI22" s="235">
        <f>IF(GI$11&lt;&gt;0,IF(GI$11&lt;='Allgemeine Info'!$H$15,($E22+$F22)*$I$22*(1+$D$4)^GI11,0),IF(GI$12&lt;='Allgemeine Info'!$H$15,($D$22*$I22)*((1+$D$4)^GI$12),0))</f>
        <v>0</v>
      </c>
      <c r="GJ22" s="235">
        <f>IF(GJ$11&lt;&gt;0,IF(GJ$11&lt;='Allgemeine Info'!$H$15,($E22+$F22)*$I$22*(1+$D$4)^GJ11,0),IF(GJ$12&lt;='Allgemeine Info'!$H$15,($D$22*$I22)*((1+$D$4)^GJ$12),0))</f>
        <v>0</v>
      </c>
      <c r="GK22" s="235">
        <f>IF(GK$11&lt;&gt;0,IF(GK$11&lt;='Allgemeine Info'!$H$15,($E22+$F22)*$I$22*(1+$D$4)^GK11,0),IF(GK$12&lt;='Allgemeine Info'!$H$15,($D$22*$I22)*((1+$D$4)^GK$12),0))</f>
        <v>0</v>
      </c>
      <c r="GL22" s="235">
        <f>IF(GL$11&lt;&gt;0,IF(GL$11&lt;='Allgemeine Info'!$H$15,($E22+$F22)*$I$22*(1+$D$4)^GL11,0),IF(GL$12&lt;='Allgemeine Info'!$H$15,($D$22*$I22)*((1+$D$4)^GL$12),0))</f>
        <v>0</v>
      </c>
      <c r="GM22" s="235">
        <f>IF(GM$11&lt;&gt;0,IF(GM$11&lt;='Allgemeine Info'!$H$15,($E22+$F22)*$I$22*(1+$D$4)^GM11,0),IF(GM$12&lt;='Allgemeine Info'!$H$15,($D$22*$I22)*((1+$D$4)^GM$12),0))</f>
        <v>0</v>
      </c>
      <c r="GN22" s="235">
        <f>IF(GN$11&lt;&gt;0,IF(GN$11&lt;='Allgemeine Info'!$H$15,($E22+$F22)*$I$22*(1+$D$4)^GN11,0),IF(GN$12&lt;='Allgemeine Info'!$H$15,($D$22*$I22)*((1+$D$4)^GN$12),0))</f>
        <v>0</v>
      </c>
      <c r="GO22" s="235">
        <f>IF(GO$11&lt;&gt;0,IF(GO$11&lt;='Allgemeine Info'!$H$15,($E22+$F22)*$I$22*(1+$D$4)^GO11,0),IF(GO$12&lt;='Allgemeine Info'!$H$15,($D$22*$I22)*((1+$D$4)^GO$12),0))</f>
        <v>0</v>
      </c>
      <c r="GP22" s="235">
        <f>IF(GP$11&lt;&gt;0,IF(GP$11&lt;='Allgemeine Info'!$H$15,($E22+$F22)*$I$22*(1+$D$4)^GP11,0),IF(GP$12&lt;='Allgemeine Info'!$H$15,($D$22*$I22)*((1+$D$4)^GP$12),0))</f>
        <v>0</v>
      </c>
      <c r="GQ22" s="235">
        <f>IF(GQ$11&lt;&gt;0,IF(GQ$11&lt;='Allgemeine Info'!$H$15,($E22+$F22)*$I$22*(1+$D$4)^GQ11,0),IF(GQ$12&lt;='Allgemeine Info'!$H$15,($D$22*$I22)*((1+$D$4)^GQ$12),0))</f>
        <v>0</v>
      </c>
      <c r="GR22" s="235">
        <f>IF(GR$11&lt;&gt;0,IF(GR$11&lt;='Allgemeine Info'!$H$15,($E22+$F22)*$I$22*(1+$D$4)^GR11,0),IF(GR$12&lt;='Allgemeine Info'!$H$15,($D$22*$I22)*((1+$D$4)^GR$12),0))</f>
        <v>0</v>
      </c>
      <c r="GS22" s="235">
        <f>IF(GS$11&lt;&gt;0,IF(GS$11&lt;='Allgemeine Info'!$H$15,($E22+$F22)*$I$22*(1+$D$4)^GS11,0),IF(GS$12&lt;='Allgemeine Info'!$H$15,($D$22*$I22)*((1+$D$4)^GS$12),0))</f>
        <v>0</v>
      </c>
      <c r="GT22" s="235">
        <f>IF(GT$11&lt;&gt;0,IF(GT$11&lt;='Allgemeine Info'!$H$15,($E22+$F22)*$I$22*(1+$D$4)^GT11,0),IF(GT$12&lt;='Allgemeine Info'!$H$15,($D$22*$I22)*((1+$D$4)^GT$12),0))</f>
        <v>0</v>
      </c>
      <c r="GU22" s="235">
        <f>IF(GU$11&lt;&gt;0,IF(GU$11&lt;='Allgemeine Info'!$H$15,($E22+$F22)*$I$22*(1+$D$4)^GU11,0),IF(GU$12&lt;='Allgemeine Info'!$H$15,($D$22*$I22)*((1+$D$4)^GU$12),0))</f>
        <v>0</v>
      </c>
      <c r="GV22" s="235">
        <f>IF(GV$11&lt;&gt;0,IF(GV$11&lt;='Allgemeine Info'!$H$15,($E22+$F22)*$I$22*(1+$D$4)^GV11,0),IF(GV$12&lt;='Allgemeine Info'!$H$15,($D$22*$I22)*((1+$D$4)^GV$12),0))</f>
        <v>0</v>
      </c>
      <c r="GW22" s="235">
        <f>IF(GW$11&lt;&gt;0,IF(GW$11&lt;='Allgemeine Info'!$H$15,($E22+$F22)*$I$22*(1+$D$4)^GW11,0),IF(GW$12&lt;='Allgemeine Info'!$H$15,($D$22*$I22)*((1+$D$4)^GW$12),0))</f>
        <v>0</v>
      </c>
      <c r="GX22" s="235">
        <f>IF(GX$11&lt;&gt;0,IF(GX$11&lt;='Allgemeine Info'!$H$15,($E22+$F22)*$I$22*(1+$D$4)^GX11,0),IF(GX$12&lt;='Allgemeine Info'!$H$15,($D$22*$I22)*((1+$D$4)^GX$12),0))</f>
        <v>0</v>
      </c>
      <c r="GY22" s="235">
        <f>IF(GY$11&lt;&gt;0,IF(GY$11&lt;='Allgemeine Info'!$H$15,($E22+$F22)*$I$22*(1+$D$4)^GY11,0),IF(GY$12&lt;='Allgemeine Info'!$H$15,($D$22*$I22)*((1+$D$4)^GY$12),0))</f>
        <v>0</v>
      </c>
      <c r="GZ22" s="235">
        <f>IF(GZ$11&lt;&gt;0,IF(GZ$11&lt;='Allgemeine Info'!$H$15,($E22+$F22)*$I$22*(1+$D$4)^GZ11,0),IF(GZ$12&lt;='Allgemeine Info'!$H$15,($D$22*$I22)*((1+$D$4)^GZ$12),0))</f>
        <v>0</v>
      </c>
      <c r="HA22" s="235">
        <f>IF(HA$11&lt;&gt;0,IF(HA$11&lt;='Allgemeine Info'!$H$15,($E22+$F22)*$I$22*(1+$D$4)^HA11,0),IF(HA$12&lt;='Allgemeine Info'!$H$15,($D$22*$I22)*((1+$D$4)^HA$12),0))</f>
        <v>0</v>
      </c>
      <c r="HB22" s="220">
        <f>IF(HB$11&lt;&gt;0,IF(HB$11&lt;='Allgemeine Info'!$H$15,($E22+$F22)*$I$22*(1+$D$4)^HB11,0),IF(HB$12&lt;='Allgemeine Info'!$H$15,($D$22*$I22)*((1+$D$4)^HB$12),0))</f>
        <v>0</v>
      </c>
    </row>
    <row r="23" spans="1:214" x14ac:dyDescent="0.2">
      <c r="A23" s="33"/>
      <c r="B23" s="27"/>
      <c r="C23" s="236"/>
      <c r="D23" s="237"/>
      <c r="E23" s="238"/>
      <c r="F23" s="238"/>
      <c r="G23" s="238"/>
      <c r="H23" s="238"/>
      <c r="I23" s="239"/>
      <c r="J23" s="239"/>
      <c r="K23" s="240"/>
      <c r="L23" s="240"/>
      <c r="M23" s="240"/>
      <c r="N23" s="240"/>
      <c r="O23" s="240"/>
      <c r="P23" s="240"/>
      <c r="Q23" s="240"/>
      <c r="R23" s="240"/>
      <c r="S23" s="240"/>
      <c r="T23" s="240"/>
      <c r="U23" s="240"/>
      <c r="V23" s="240"/>
      <c r="W23" s="240"/>
      <c r="X23" s="240"/>
      <c r="Y23" s="240"/>
      <c r="Z23" s="240"/>
      <c r="AA23" s="240"/>
      <c r="AB23" s="240"/>
      <c r="AC23" s="240"/>
      <c r="AD23" s="240"/>
      <c r="AE23" s="240"/>
      <c r="AF23" s="240"/>
      <c r="AG23" s="240"/>
      <c r="AH23" s="240"/>
      <c r="AI23" s="240"/>
      <c r="AJ23" s="240"/>
      <c r="AK23" s="240"/>
      <c r="AL23" s="240"/>
      <c r="AM23" s="240"/>
      <c r="AN23" s="240"/>
      <c r="AO23" s="240"/>
      <c r="AP23" s="240"/>
      <c r="AQ23" s="240"/>
      <c r="AR23" s="240"/>
      <c r="AS23" s="240"/>
      <c r="AT23" s="240"/>
      <c r="AU23" s="240"/>
      <c r="AV23" s="240"/>
      <c r="AW23" s="240"/>
      <c r="AX23" s="240"/>
      <c r="AY23" s="240"/>
      <c r="AZ23" s="240"/>
      <c r="BA23" s="240"/>
      <c r="BB23" s="240"/>
      <c r="BC23" s="240"/>
      <c r="BD23" s="240"/>
      <c r="BE23" s="240"/>
      <c r="BF23" s="240"/>
      <c r="BG23" s="240"/>
      <c r="BH23" s="240"/>
      <c r="BI23" s="240"/>
      <c r="BJ23" s="240"/>
      <c r="BK23" s="240"/>
      <c r="BL23" s="240"/>
      <c r="BM23" s="240"/>
      <c r="BN23" s="240"/>
      <c r="BO23" s="240"/>
      <c r="BP23" s="240"/>
      <c r="BQ23" s="240"/>
      <c r="BR23" s="240"/>
      <c r="BS23" s="240"/>
      <c r="BT23" s="240"/>
      <c r="BU23" s="240"/>
      <c r="BV23" s="240"/>
      <c r="BW23" s="240"/>
      <c r="BX23" s="240"/>
      <c r="BY23" s="240"/>
      <c r="BZ23" s="240"/>
      <c r="CA23" s="240"/>
      <c r="CB23" s="240"/>
      <c r="CC23" s="240"/>
      <c r="CD23" s="240"/>
      <c r="CE23" s="240"/>
      <c r="CF23" s="240"/>
      <c r="CG23" s="240"/>
      <c r="CH23" s="240"/>
      <c r="CI23" s="240"/>
      <c r="CJ23" s="240"/>
      <c r="CK23" s="240"/>
      <c r="CL23" s="240"/>
      <c r="CM23" s="240"/>
      <c r="CN23" s="240"/>
      <c r="CO23" s="240"/>
      <c r="CP23" s="240"/>
      <c r="CQ23" s="240"/>
      <c r="CR23" s="240"/>
      <c r="CS23" s="240"/>
      <c r="CT23" s="240"/>
      <c r="CU23" s="240"/>
      <c r="CV23" s="240"/>
      <c r="CW23" s="240"/>
      <c r="CX23" s="240"/>
      <c r="CY23" s="240"/>
      <c r="CZ23" s="240"/>
      <c r="DA23" s="240"/>
      <c r="DB23" s="240"/>
      <c r="DC23" s="240"/>
      <c r="DD23" s="240"/>
      <c r="DE23" s="240"/>
      <c r="DF23" s="240"/>
      <c r="DG23" s="240"/>
      <c r="DH23" s="240"/>
      <c r="DI23" s="240"/>
      <c r="DJ23" s="240"/>
      <c r="DK23" s="240"/>
      <c r="DL23" s="240"/>
      <c r="DM23" s="240"/>
      <c r="DN23" s="240"/>
      <c r="DO23" s="240"/>
      <c r="DP23" s="240"/>
      <c r="DQ23" s="240"/>
      <c r="DR23" s="240"/>
      <c r="DS23" s="240"/>
      <c r="DT23" s="240"/>
      <c r="DU23" s="240"/>
      <c r="DV23" s="240"/>
      <c r="DW23" s="240"/>
      <c r="DX23" s="240"/>
      <c r="DY23" s="240"/>
      <c r="DZ23" s="240"/>
      <c r="EA23" s="240"/>
      <c r="EB23" s="240"/>
      <c r="EC23" s="240"/>
      <c r="ED23" s="240"/>
      <c r="EE23" s="240"/>
      <c r="EF23" s="240"/>
      <c r="EG23" s="240"/>
      <c r="EH23" s="240"/>
      <c r="EI23" s="240"/>
      <c r="EJ23" s="240"/>
      <c r="EK23" s="240"/>
      <c r="EL23" s="240"/>
      <c r="EM23" s="240"/>
      <c r="EN23" s="240"/>
      <c r="EO23" s="240"/>
      <c r="EP23" s="240"/>
      <c r="EQ23" s="240"/>
      <c r="ER23" s="240"/>
      <c r="ES23" s="240"/>
      <c r="ET23" s="240"/>
      <c r="EU23" s="240"/>
      <c r="EV23" s="240"/>
      <c r="EW23" s="240"/>
      <c r="EX23" s="240"/>
      <c r="EY23" s="240"/>
      <c r="EZ23" s="240"/>
      <c r="FA23" s="240"/>
      <c r="FB23" s="240"/>
      <c r="FC23" s="240"/>
      <c r="FD23" s="240"/>
      <c r="FE23" s="240"/>
      <c r="FF23" s="240"/>
      <c r="FG23" s="240"/>
      <c r="FH23" s="240"/>
      <c r="FI23" s="240"/>
      <c r="FJ23" s="240"/>
      <c r="FK23" s="240"/>
      <c r="FL23" s="240"/>
      <c r="FM23" s="240"/>
      <c r="FN23" s="240"/>
      <c r="FO23" s="240"/>
      <c r="FP23" s="240"/>
      <c r="FQ23" s="240"/>
      <c r="FR23" s="240"/>
      <c r="FS23" s="240"/>
      <c r="FT23" s="240"/>
      <c r="FU23" s="240"/>
      <c r="FV23" s="240"/>
      <c r="FW23" s="240"/>
      <c r="FX23" s="240"/>
      <c r="FY23" s="240"/>
      <c r="FZ23" s="240"/>
      <c r="GA23" s="240"/>
      <c r="GB23" s="240"/>
      <c r="GC23" s="240"/>
      <c r="GD23" s="240"/>
      <c r="GE23" s="240"/>
      <c r="GF23" s="240"/>
      <c r="GG23" s="240"/>
      <c r="GH23" s="240"/>
      <c r="GI23" s="240"/>
      <c r="GJ23" s="240"/>
      <c r="GK23" s="240"/>
      <c r="GL23" s="240"/>
      <c r="GM23" s="240"/>
      <c r="GN23" s="240"/>
      <c r="GO23" s="240"/>
      <c r="GP23" s="240"/>
      <c r="GQ23" s="240"/>
      <c r="GR23" s="240"/>
      <c r="GS23" s="240"/>
      <c r="GT23" s="240"/>
      <c r="GU23" s="240"/>
      <c r="GV23" s="240"/>
      <c r="GW23" s="240"/>
      <c r="GX23" s="240"/>
      <c r="GY23" s="240"/>
      <c r="GZ23" s="240"/>
      <c r="HA23" s="240"/>
      <c r="HB23" s="241"/>
    </row>
    <row r="24" spans="1:214" s="63" customFormat="1" ht="25.5" x14ac:dyDescent="0.2">
      <c r="A24" s="27"/>
      <c r="B24" s="27"/>
      <c r="C24" s="272" t="s">
        <v>174</v>
      </c>
      <c r="D24" s="219"/>
      <c r="E24" s="247">
        <f>'Allgemeine Info'!$H$15</f>
        <v>0</v>
      </c>
      <c r="F24" s="242"/>
      <c r="G24" s="243"/>
      <c r="H24" s="243"/>
      <c r="I24" s="221"/>
      <c r="J24" s="321"/>
      <c r="K24" s="220">
        <f>IF('Allgemeine Info'!$H$15="",0,IF(AND(K$12&lt;&gt;0,MOD((K$12),$E24)=0,K$12&lt;('Allgemeine Info'!$H$15+1)),$J24*((1+$D$4)^K$12),0))</f>
        <v>0</v>
      </c>
      <c r="L24" s="220">
        <f>IF('Allgemeine Info'!$H$15="",0,IF(AND(L$12&lt;&gt;0,MOD((L$12),$E24)=0,L$12&lt;('Allgemeine Info'!$H$15+1)),$J24*((1+$D$4)^L$12),0))</f>
        <v>0</v>
      </c>
      <c r="M24" s="220">
        <f>IF('Allgemeine Info'!$H$15="",0,IF(AND(M$12&lt;&gt;0,MOD((M$12),$E24)=0,M$12&lt;('Allgemeine Info'!$H$15+1)),$J24*((1+$D$4)^M$12),0))</f>
        <v>0</v>
      </c>
      <c r="N24" s="220">
        <f>IF('Allgemeine Info'!$H$15="",0,IF(AND(N$12&lt;&gt;0,MOD((N$12),$E24)=0,N$12&lt;('Allgemeine Info'!$H$15+1)),$J24*((1+$D$4)^N$12),0))</f>
        <v>0</v>
      </c>
      <c r="O24" s="220">
        <f>IF('Allgemeine Info'!$H$15="",0,IF(AND(O$12&lt;&gt;0,MOD((O$12),$E24)=0,O$12&lt;('Allgemeine Info'!$H$15+1)),$J24*((1+$D$4)^O$12),0))</f>
        <v>0</v>
      </c>
      <c r="P24" s="220">
        <f>IF('Allgemeine Info'!$H$15="",0,IF(AND(P$12&lt;&gt;0,MOD((P$12),$E24)=0,P$12&lt;('Allgemeine Info'!$H$15+1)),$J24*((1+$D$4)^P$12),0))</f>
        <v>0</v>
      </c>
      <c r="Q24" s="220">
        <f>IF('Allgemeine Info'!$H$15="",0,IF(AND(Q$12&lt;&gt;0,MOD((Q$12),$E24)=0,Q$12&lt;('Allgemeine Info'!$H$15+1)),$J24*((1+$D$4)^Q$12),0))</f>
        <v>0</v>
      </c>
      <c r="R24" s="220">
        <f>IF('Allgemeine Info'!$H$15="",0,IF(AND(R$12&lt;&gt;0,MOD((R$12),$E24)=0,R$12&lt;('Allgemeine Info'!$H$15+1)),$J24*((1+$D$4)^R$12),0))</f>
        <v>0</v>
      </c>
      <c r="S24" s="220">
        <f>IF('Allgemeine Info'!$H$15="",0,IF(AND(S$12&lt;&gt;0,MOD((S$12),$E24)=0,S$12&lt;('Allgemeine Info'!$H$15+1)),$J24*((1+$D$4)^S$12),0))</f>
        <v>0</v>
      </c>
      <c r="T24" s="220">
        <f>IF('Allgemeine Info'!$H$15="",0,IF(AND(T$12&lt;&gt;0,MOD((T$12),$E24)=0,T$12&lt;('Allgemeine Info'!$H$15+1)),$J24*((1+$D$4)^T$12),0))</f>
        <v>0</v>
      </c>
      <c r="U24" s="220">
        <f>IF('Allgemeine Info'!$H$15="",0,IF(AND(U$12&lt;&gt;0,MOD((U$12),$E24)=0,U$12&lt;('Allgemeine Info'!$H$15+1)),$J24*((1+$D$4)^U$12),0))</f>
        <v>0</v>
      </c>
      <c r="V24" s="220">
        <f>IF('Allgemeine Info'!$H$15="",0,IF(AND(V$12&lt;&gt;0,MOD((V$12),$E24)=0,V$12&lt;('Allgemeine Info'!$H$15+1)),$J24*((1+$D$4)^V$12),0))</f>
        <v>0</v>
      </c>
      <c r="W24" s="220">
        <f>IF('Allgemeine Info'!$H$15="",0,IF(AND(W$12&lt;&gt;0,MOD((W$12),$E24)=0,W$12&lt;('Allgemeine Info'!$H$15+1)),$J24*((1+$D$4)^W$12),0))</f>
        <v>0</v>
      </c>
      <c r="X24" s="220">
        <f>IF('Allgemeine Info'!$H$15="",0,IF(AND(X$12&lt;&gt;0,MOD((X$12),$E24)=0,X$12&lt;('Allgemeine Info'!$H$15+1)),$J24*((1+$D$4)^X$12),0))</f>
        <v>0</v>
      </c>
      <c r="Y24" s="220">
        <f>IF('Allgemeine Info'!$H$15="",0,IF(AND(Y$12&lt;&gt;0,MOD((Y$12),$E24)=0,Y$12&lt;('Allgemeine Info'!$H$15+1)),$J24*((1+$D$4)^Y$12),0))</f>
        <v>0</v>
      </c>
      <c r="Z24" s="220">
        <f>IF('Allgemeine Info'!$H$15="",0,IF(AND(Z$12&lt;&gt;0,MOD((Z$12),$E24)=0,Z$12&lt;('Allgemeine Info'!$H$15+1)),$J24*((1+$D$4)^Z$12),0))</f>
        <v>0</v>
      </c>
      <c r="AA24" s="220">
        <f>IF('Allgemeine Info'!$H$15="",0,IF(AND(AA$12&lt;&gt;0,MOD((AA$12),$E24)=0,AA$12&lt;('Allgemeine Info'!$H$15+1)),$J24*((1+$D$4)^AA$12),0))</f>
        <v>0</v>
      </c>
      <c r="AB24" s="220">
        <f>IF('Allgemeine Info'!$H$15="",0,IF(AND(AB$12&lt;&gt;0,MOD((AB$12),$E24)=0,AB$12&lt;('Allgemeine Info'!$H$15+1)),$J24*((1+$D$4)^AB$12),0))</f>
        <v>0</v>
      </c>
      <c r="AC24" s="220">
        <f>IF('Allgemeine Info'!$H$15="",0,IF(AND(AC$12&lt;&gt;0,MOD((AC$12),$E24)=0,AC$12&lt;('Allgemeine Info'!$H$15+1)),$J24*((1+$D$4)^AC$12),0))</f>
        <v>0</v>
      </c>
      <c r="AD24" s="220">
        <f>IF('Allgemeine Info'!$H$15="",0,IF(AND(AD$12&lt;&gt;0,MOD((AD$12),$E24)=0,AD$12&lt;('Allgemeine Info'!$H$15+1)),$J24*((1+$D$4)^AD$12),0))</f>
        <v>0</v>
      </c>
      <c r="AE24" s="220">
        <f>IF('Allgemeine Info'!$H$15="",0,IF(AND(AE$12&lt;&gt;0,MOD((AE$12),$E24)=0,AE$12&lt;('Allgemeine Info'!$H$15+1)),$J24*((1+$D$4)^AE$12),0))</f>
        <v>0</v>
      </c>
      <c r="AF24" s="220">
        <f>IF('Allgemeine Info'!$H$15="",0,IF(AND(AF$12&lt;&gt;0,MOD((AF$12),$E24)=0,AF$12&lt;('Allgemeine Info'!$H$15+1)),$J24*((1+$D$4)^AF$12),0))</f>
        <v>0</v>
      </c>
      <c r="AG24" s="220">
        <f>IF('Allgemeine Info'!$H$15="",0,IF(AND(AG$12&lt;&gt;0,MOD((AG$12),$E24)=0,AG$12&lt;('Allgemeine Info'!$H$15+1)),$J24*((1+$D$4)^AG$12),0))</f>
        <v>0</v>
      </c>
      <c r="AH24" s="220">
        <f>IF('Allgemeine Info'!$H$15="",0,IF(AND(AH$12&lt;&gt;0,MOD((AH$12),$E24)=0,AH$12&lt;('Allgemeine Info'!$H$15+1)),$J24*((1+$D$4)^AH$12),0))</f>
        <v>0</v>
      </c>
      <c r="AI24" s="220">
        <f>IF('Allgemeine Info'!$H$15="",0,IF(AND(AI$12&lt;&gt;0,MOD((AI$12),$E24)=0,AI$12&lt;('Allgemeine Info'!$H$15+1)),$J24*((1+$D$4)^AI$12),0))</f>
        <v>0</v>
      </c>
      <c r="AJ24" s="220">
        <f>IF('Allgemeine Info'!$H$15="",0,IF(AND(AJ$12&lt;&gt;0,MOD((AJ$12),$E24)=0,AJ$12&lt;('Allgemeine Info'!$H$15+1)),$J24*((1+$D$4)^AJ$12),0))</f>
        <v>0</v>
      </c>
      <c r="AK24" s="220">
        <f>IF('Allgemeine Info'!$H$15="",0,IF(AND(AK$12&lt;&gt;0,MOD((AK$12),$E24)=0,AK$12&lt;('Allgemeine Info'!$H$15+1)),$J24*((1+$D$4)^AK$12),0))</f>
        <v>0</v>
      </c>
      <c r="AL24" s="220">
        <f>IF('Allgemeine Info'!$H$15="",0,IF(AND(AL$12&lt;&gt;0,MOD((AL$12),$E24)=0,AL$12&lt;('Allgemeine Info'!$H$15+1)),$J24*((1+$D$4)^AL$12),0))</f>
        <v>0</v>
      </c>
      <c r="AM24" s="220">
        <f>IF('Allgemeine Info'!$H$15="",0,IF(AND(AM$12&lt;&gt;0,MOD((AM$12),$E24)=0,AM$12&lt;('Allgemeine Info'!$H$15+1)),$J24*((1+$D$4)^AM$12),0))</f>
        <v>0</v>
      </c>
      <c r="AN24" s="220">
        <f>IF('Allgemeine Info'!$H$15="",0,IF(AND(AN$12&lt;&gt;0,MOD((AN$12),$E24)=0,AN$12&lt;('Allgemeine Info'!$H$15+1)),$J24*((1+$D$4)^AN$12),0))</f>
        <v>0</v>
      </c>
      <c r="AO24" s="220">
        <f>IF('Allgemeine Info'!$H$15="",0,IF(AND(AO$12&lt;&gt;0,MOD((AO$12),$E24)=0,AO$12&lt;('Allgemeine Info'!$H$15+1)),$J24*((1+$D$4)^AO$12),0))</f>
        <v>0</v>
      </c>
      <c r="AP24" s="220">
        <f>IF('Allgemeine Info'!$H$15="",0,IF(AND(AP$12&lt;&gt;0,MOD((AP$12),$E24)=0,AP$12&lt;('Allgemeine Info'!$H$15+1)),$J24*((1+$D$4)^AP$12),0))</f>
        <v>0</v>
      </c>
      <c r="AQ24" s="220">
        <f>IF('Allgemeine Info'!$H$15="",0,IF(AND(AQ$12&lt;&gt;0,MOD((AQ$12),$E24)=0,AQ$12&lt;('Allgemeine Info'!$H$15+1)),$J24*((1+$D$4)^AQ$12),0))</f>
        <v>0</v>
      </c>
      <c r="AR24" s="220">
        <f>IF('Allgemeine Info'!$H$15="",0,IF(AND(AR$12&lt;&gt;0,MOD((AR$12),$E24)=0,AR$12&lt;('Allgemeine Info'!$H$15+1)),$J24*((1+$D$4)^AR$12),0))</f>
        <v>0</v>
      </c>
      <c r="AS24" s="220">
        <f>IF('Allgemeine Info'!$H$15="",0,IF(AND(AS$12&lt;&gt;0,MOD((AS$12),$E24)=0,AS$12&lt;('Allgemeine Info'!$H$15+1)),$J24*((1+$D$4)^AS$12),0))</f>
        <v>0</v>
      </c>
      <c r="AT24" s="220">
        <f>IF('Allgemeine Info'!$H$15="",0,IF(AND(AT$12&lt;&gt;0,MOD((AT$12),$E24)=0,AT$12&lt;('Allgemeine Info'!$H$15+1)),$J24*((1+$D$4)^AT$12),0))</f>
        <v>0</v>
      </c>
      <c r="AU24" s="220">
        <f>IF('Allgemeine Info'!$H$15="",0,IF(AND(AU$12&lt;&gt;0,MOD((AU$12),$E24)=0,AU$12&lt;('Allgemeine Info'!$H$15+1)),$J24*((1+$D$4)^AU$12),0))</f>
        <v>0</v>
      </c>
      <c r="AV24" s="220">
        <f>IF('Allgemeine Info'!$H$15="",0,IF(AND(AV$12&lt;&gt;0,MOD((AV$12),$E24)=0,AV$12&lt;('Allgemeine Info'!$H$15+1)),$J24*((1+$D$4)^AV$12),0))</f>
        <v>0</v>
      </c>
      <c r="AW24" s="220">
        <f>IF('Allgemeine Info'!$H$15="",0,IF(AND(AW$12&lt;&gt;0,MOD((AW$12),$E24)=0,AW$12&lt;('Allgemeine Info'!$H$15+1)),$J24*((1+$D$4)^AW$12),0))</f>
        <v>0</v>
      </c>
      <c r="AX24" s="220">
        <f>IF('Allgemeine Info'!$H$15="",0,IF(AND(AX$12&lt;&gt;0,MOD((AX$12),$E24)=0,AX$12&lt;('Allgemeine Info'!$H$15+1)),$J24*((1+$D$4)^AX$12),0))</f>
        <v>0</v>
      </c>
      <c r="AY24" s="220">
        <f>IF('Allgemeine Info'!$H$15="",0,IF(AND(AY$12&lt;&gt;0,MOD((AY$12),$E24)=0,AY$12&lt;('Allgemeine Info'!$H$15+1)),$J24*((1+$D$4)^AY$12),0))</f>
        <v>0</v>
      </c>
      <c r="AZ24" s="220">
        <f>IF('Allgemeine Info'!$H$15="",0,IF(AND(AZ$12&lt;&gt;0,MOD((AZ$12),$E24)=0,AZ$12&lt;('Allgemeine Info'!$H$15+1)),$J24*((1+$D$4)^AZ$12),0))</f>
        <v>0</v>
      </c>
      <c r="BA24" s="220">
        <f>IF('Allgemeine Info'!$H$15="",0,IF(AND(BA$12&lt;&gt;0,MOD((BA$12),$E24)=0,BA$12&lt;('Allgemeine Info'!$H$15+1)),$J24*((1+$D$4)^BA$12),0))</f>
        <v>0</v>
      </c>
      <c r="BB24" s="220">
        <f>IF('Allgemeine Info'!$H$15="",0,IF(AND(BB$12&lt;&gt;0,MOD((BB$12),$E24)=0,BB$12&lt;('Allgemeine Info'!$H$15+1)),$J24*((1+$D$4)^BB$12),0))</f>
        <v>0</v>
      </c>
      <c r="BC24" s="220">
        <f>IF('Allgemeine Info'!$H$15="",0,IF(AND(BC$12&lt;&gt;0,MOD((BC$12),$E24)=0,BC$12&lt;('Allgemeine Info'!$H$15+1)),$J24*((1+$D$4)^BC$12),0))</f>
        <v>0</v>
      </c>
      <c r="BD24" s="220">
        <f>IF('Allgemeine Info'!$H$15="",0,IF(AND(BD$12&lt;&gt;0,MOD((BD$12),$E24)=0,BD$12&lt;('Allgemeine Info'!$H$15+1)),$J24*((1+$D$4)^BD$12),0))</f>
        <v>0</v>
      </c>
      <c r="BE24" s="220">
        <f>IF('Allgemeine Info'!$H$15="",0,IF(AND(BE$12&lt;&gt;0,MOD((BE$12),$E24)=0,BE$12&lt;('Allgemeine Info'!$H$15+1)),$J24*((1+$D$4)^BE$12),0))</f>
        <v>0</v>
      </c>
      <c r="BF24" s="220">
        <f>IF('Allgemeine Info'!$H$15="",0,IF(AND(BF$12&lt;&gt;0,MOD((BF$12),$E24)=0,BF$12&lt;('Allgemeine Info'!$H$15+1)),$J24*((1+$D$4)^BF$12),0))</f>
        <v>0</v>
      </c>
      <c r="BG24" s="220">
        <f>IF('Allgemeine Info'!$H$15="",0,IF(AND(BG$12&lt;&gt;0,MOD((BG$12),$E24)=0,BG$12&lt;('Allgemeine Info'!$H$15+1)),$J24*((1+$D$4)^BG$12),0))</f>
        <v>0</v>
      </c>
      <c r="BH24" s="220">
        <f>IF('Allgemeine Info'!$H$15="",0,IF(AND(BH$12&lt;&gt;0,MOD((BH$12),$E24)=0,BH$12&lt;('Allgemeine Info'!$H$15+1)),$J24*((1+$D$4)^BH$12),0))</f>
        <v>0</v>
      </c>
      <c r="BI24" s="220">
        <f>IF('Allgemeine Info'!$H$15="",0,IF(AND(BI$12&lt;&gt;0,MOD((BI$12),$E24)=0,BI$12&lt;('Allgemeine Info'!$H$15+1)),$J24*((1+$D$4)^BI$12),0))</f>
        <v>0</v>
      </c>
      <c r="BJ24" s="220">
        <f>IF('Allgemeine Info'!$H$15="",0,IF(AND(BJ$12&lt;&gt;0,MOD((BJ$12),$E24)=0,BJ$12&lt;('Allgemeine Info'!$H$15+1)),$J24*((1+$D$4)^BJ$12),0))</f>
        <v>0</v>
      </c>
      <c r="BK24" s="220">
        <f>IF('Allgemeine Info'!$H$15="",0,IF(AND(BK$12&lt;&gt;0,MOD((BK$12),$E24)=0,BK$12&lt;('Allgemeine Info'!$H$15+1)),$J24*((1+$D$4)^BK$12),0))</f>
        <v>0</v>
      </c>
      <c r="BL24" s="220">
        <f>IF('Allgemeine Info'!$H$15="",0,IF(AND(BL$12&lt;&gt;0,MOD((BL$12),$E24)=0,BL$12&lt;('Allgemeine Info'!$H$15+1)),$J24*((1+$D$4)^BL$12),0))</f>
        <v>0</v>
      </c>
      <c r="BM24" s="220">
        <f>IF('Allgemeine Info'!$H$15="",0,IF(AND(BM$12&lt;&gt;0,MOD((BM$12),$E24)=0,BM$12&lt;('Allgemeine Info'!$H$15+1)),$J24*((1+$D$4)^BM$12),0))</f>
        <v>0</v>
      </c>
      <c r="BN24" s="220">
        <f>IF('Allgemeine Info'!$H$15="",0,IF(AND(BN$12&lt;&gt;0,MOD((BN$12),$E24)=0,BN$12&lt;('Allgemeine Info'!$H$15+1)),$J24*((1+$D$4)^BN$12),0))</f>
        <v>0</v>
      </c>
      <c r="BO24" s="220">
        <f>IF('Allgemeine Info'!$H$15="",0,IF(AND(BO$12&lt;&gt;0,MOD((BO$12),$E24)=0,BO$12&lt;('Allgemeine Info'!$H$15+1)),$J24*((1+$D$4)^BO$12),0))</f>
        <v>0</v>
      </c>
      <c r="BP24" s="220">
        <f>IF('Allgemeine Info'!$H$15="",0,IF(AND(BP$12&lt;&gt;0,MOD((BP$12),$E24)=0,BP$12&lt;('Allgemeine Info'!$H$15+1)),$J24*((1+$D$4)^BP$12),0))</f>
        <v>0</v>
      </c>
      <c r="BQ24" s="220">
        <f>IF('Allgemeine Info'!$H$15="",0,IF(AND(BQ$12&lt;&gt;0,MOD((BQ$12),$E24)=0,BQ$12&lt;('Allgemeine Info'!$H$15+1)),$J24*((1+$D$4)^BQ$12),0))</f>
        <v>0</v>
      </c>
      <c r="BR24" s="220">
        <f>IF('Allgemeine Info'!$H$15="",0,IF(AND(BR$12&lt;&gt;0,MOD((BR$12),$E24)=0,BR$12&lt;('Allgemeine Info'!$H$15+1)),$J24*((1+$D$4)^BR$12),0))</f>
        <v>0</v>
      </c>
      <c r="BS24" s="220">
        <f>IF('Allgemeine Info'!$H$15="",0,IF(AND(BS$12&lt;&gt;0,MOD((BS$12),$E24)=0,BS$12&lt;('Allgemeine Info'!$H$15+1)),$J24*((1+$D$4)^BS$12),0))</f>
        <v>0</v>
      </c>
      <c r="BT24" s="220">
        <f>IF('Allgemeine Info'!$H$15="",0,IF(AND(BT$12&lt;&gt;0,MOD((BT$12),$E24)=0,BT$12&lt;('Allgemeine Info'!$H$15+1)),$J24*((1+$D$4)^BT$12),0))</f>
        <v>0</v>
      </c>
      <c r="BU24" s="220">
        <f>IF('Allgemeine Info'!$H$15="",0,IF(AND(BU$12&lt;&gt;0,MOD((BU$12),$E24)=0,BU$12&lt;('Allgemeine Info'!$H$15+1)),$J24*((1+$D$4)^BU$12),0))</f>
        <v>0</v>
      </c>
      <c r="BV24" s="220">
        <f>IF('Allgemeine Info'!$H$15="",0,IF(AND(BV$12&lt;&gt;0,MOD((BV$12),$E24)=0,BV$12&lt;('Allgemeine Info'!$H$15+1)),$J24*((1+$D$4)^BV$12),0))</f>
        <v>0</v>
      </c>
      <c r="BW24" s="220">
        <f>IF('Allgemeine Info'!$H$15="",0,IF(AND(BW$12&lt;&gt;0,MOD((BW$12),$E24)=0,BW$12&lt;('Allgemeine Info'!$H$15+1)),$J24*((1+$D$4)^BW$12),0))</f>
        <v>0</v>
      </c>
      <c r="BX24" s="220">
        <f>IF('Allgemeine Info'!$H$15="",0,IF(AND(BX$12&lt;&gt;0,MOD((BX$12),$E24)=0,BX$12&lt;('Allgemeine Info'!$H$15+1)),$J24*((1+$D$4)^BX$12),0))</f>
        <v>0</v>
      </c>
      <c r="BY24" s="220">
        <f>IF('Allgemeine Info'!$H$15="",0,IF(AND(BY$12&lt;&gt;0,MOD((BY$12),$E24)=0,BY$12&lt;('Allgemeine Info'!$H$15+1)),$J24*((1+$D$4)^BY$12),0))</f>
        <v>0</v>
      </c>
      <c r="BZ24" s="220">
        <f>IF('Allgemeine Info'!$H$15="",0,IF(AND(BZ$12&lt;&gt;0,MOD((BZ$12),$E24)=0,BZ$12&lt;('Allgemeine Info'!$H$15+1)),$J24*((1+$D$4)^BZ$12),0))</f>
        <v>0</v>
      </c>
      <c r="CA24" s="220">
        <f>IF('Allgemeine Info'!$H$15="",0,IF(AND(CA$12&lt;&gt;0,MOD((CA$12),$E24)=0,CA$12&lt;('Allgemeine Info'!$H$15+1)),$J24*((1+$D$4)^CA$12),0))</f>
        <v>0</v>
      </c>
      <c r="CB24" s="220">
        <f>IF('Allgemeine Info'!$H$15="",0,IF(AND(CB$12&lt;&gt;0,MOD((CB$12),$E24)=0,CB$12&lt;('Allgemeine Info'!$H$15+1)),$J24*((1+$D$4)^CB$12),0))</f>
        <v>0</v>
      </c>
      <c r="CC24" s="220">
        <f>IF('Allgemeine Info'!$H$15="",0,IF(AND(CC$12&lt;&gt;0,MOD((CC$12),$E24)=0,CC$12&lt;('Allgemeine Info'!$H$15+1)),$J24*((1+$D$4)^CC$12),0))</f>
        <v>0</v>
      </c>
      <c r="CD24" s="220">
        <f>IF('Allgemeine Info'!$H$15="",0,IF(AND(CD$12&lt;&gt;0,MOD((CD$12),$E24)=0,CD$12&lt;('Allgemeine Info'!$H$15+1)),$J24*((1+$D$4)^CD$12),0))</f>
        <v>0</v>
      </c>
      <c r="CE24" s="220">
        <f>IF('Allgemeine Info'!$H$15="",0,IF(AND(CE$12&lt;&gt;0,MOD((CE$12),$E24)=0,CE$12&lt;('Allgemeine Info'!$H$15+1)),$J24*((1+$D$4)^CE$12),0))</f>
        <v>0</v>
      </c>
      <c r="CF24" s="220">
        <f>IF('Allgemeine Info'!$H$15="",0,IF(AND(CF$12&lt;&gt;0,MOD((CF$12),$E24)=0,CF$12&lt;('Allgemeine Info'!$H$15+1)),$J24*((1+$D$4)^CF$12),0))</f>
        <v>0</v>
      </c>
      <c r="CG24" s="220">
        <f>IF('Allgemeine Info'!$H$15="",0,IF(AND(CG$12&lt;&gt;0,MOD((CG$12),$E24)=0,CG$12&lt;('Allgemeine Info'!$H$15+1)),$J24*((1+$D$4)^CG$12),0))</f>
        <v>0</v>
      </c>
      <c r="CH24" s="220">
        <f>IF('Allgemeine Info'!$H$15="",0,IF(AND(CH$12&lt;&gt;0,MOD((CH$12),$E24)=0,CH$12&lt;('Allgemeine Info'!$H$15+1)),$J24*((1+$D$4)^CH$12),0))</f>
        <v>0</v>
      </c>
      <c r="CI24" s="220">
        <f>IF('Allgemeine Info'!$H$15="",0,IF(AND(CI$12&lt;&gt;0,MOD((CI$12),$E24)=0,CI$12&lt;('Allgemeine Info'!$H$15+1)),$J24*((1+$D$4)^CI$12),0))</f>
        <v>0</v>
      </c>
      <c r="CJ24" s="220">
        <f>IF('Allgemeine Info'!$H$15="",0,IF(AND(CJ$12&lt;&gt;0,MOD((CJ$12),$E24)=0,CJ$12&lt;('Allgemeine Info'!$H$15+1)),$J24*((1+$D$4)^CJ$12),0))</f>
        <v>0</v>
      </c>
      <c r="CK24" s="220">
        <f>IF('Allgemeine Info'!$H$15="",0,IF(AND(CK$12&lt;&gt;0,MOD((CK$12),$E24)=0,CK$12&lt;('Allgemeine Info'!$H$15+1)),$J24*((1+$D$4)^CK$12),0))</f>
        <v>0</v>
      </c>
      <c r="CL24" s="220">
        <f>IF('Allgemeine Info'!$H$15="",0,IF(AND(CL$12&lt;&gt;0,MOD((CL$12),$E24)=0,CL$12&lt;('Allgemeine Info'!$H$15+1)),$J24*((1+$D$4)^CL$12),0))</f>
        <v>0</v>
      </c>
      <c r="CM24" s="220">
        <f>IF('Allgemeine Info'!$H$15="",0,IF(AND(CM$12&lt;&gt;0,MOD((CM$12),$E24)=0,CM$12&lt;('Allgemeine Info'!$H$15+1)),$J24*((1+$D$4)^CM$12),0))</f>
        <v>0</v>
      </c>
      <c r="CN24" s="220">
        <f>IF('Allgemeine Info'!$H$15="",0,IF(AND(CN$12&lt;&gt;0,MOD((CN$12),$E24)=0,CN$12&lt;('Allgemeine Info'!$H$15+1)),$J24*((1+$D$4)^CN$12),0))</f>
        <v>0</v>
      </c>
      <c r="CO24" s="220">
        <f>IF('Allgemeine Info'!$H$15="",0,IF(AND(CO$12&lt;&gt;0,MOD((CO$12),$E24)=0,CO$12&lt;('Allgemeine Info'!$H$15+1)),$J24*((1+$D$4)^CO$12),0))</f>
        <v>0</v>
      </c>
      <c r="CP24" s="220">
        <f>IF('Allgemeine Info'!$H$15="",0,IF(AND(CP$12&lt;&gt;0,MOD((CP$12),$E24)=0,CP$12&lt;('Allgemeine Info'!$H$15+1)),$J24*((1+$D$4)^CP$12),0))</f>
        <v>0</v>
      </c>
      <c r="CQ24" s="220">
        <f>IF('Allgemeine Info'!$H$15="",0,IF(AND(CQ$12&lt;&gt;0,MOD((CQ$12),$E24)=0,CQ$12&lt;('Allgemeine Info'!$H$15+1)),$J24*((1+$D$4)^CQ$12),0))</f>
        <v>0</v>
      </c>
      <c r="CR24" s="220">
        <f>IF('Allgemeine Info'!$H$15="",0,IF(AND(CR$12&lt;&gt;0,MOD((CR$12),$E24)=0,CR$12&lt;('Allgemeine Info'!$H$15+1)),$J24*((1+$D$4)^CR$12),0))</f>
        <v>0</v>
      </c>
      <c r="CS24" s="220">
        <f>IF('Allgemeine Info'!$H$15="",0,IF(AND(CS$12&lt;&gt;0,MOD((CS$12),$E24)=0,CS$12&lt;('Allgemeine Info'!$H$15+1)),$J24*((1+$D$4)^CS$12),0))</f>
        <v>0</v>
      </c>
      <c r="CT24" s="220">
        <f>IF('Allgemeine Info'!$H$15="",0,IF(AND(CT$12&lt;&gt;0,MOD((CT$12),$E24)=0,CT$12&lt;('Allgemeine Info'!$H$15+1)),$J24*((1+$D$4)^CT$12),0))</f>
        <v>0</v>
      </c>
      <c r="CU24" s="220">
        <f>IF('Allgemeine Info'!$H$15="",0,IF(AND(CU$12&lt;&gt;0,MOD((CU$12),$E24)=0,CU$12&lt;('Allgemeine Info'!$H$15+1)),$J24*((1+$D$4)^CU$12),0))</f>
        <v>0</v>
      </c>
      <c r="CV24" s="220">
        <f>IF('Allgemeine Info'!$H$15="",0,IF(AND(CV$12&lt;&gt;0,MOD((CV$12),$E24)=0,CV$12&lt;('Allgemeine Info'!$H$15+1)),$J24*((1+$D$4)^CV$12),0))</f>
        <v>0</v>
      </c>
      <c r="CW24" s="220">
        <f>IF('Allgemeine Info'!$H$15="",0,IF(AND(CW$12&lt;&gt;0,MOD((CW$12),$E24)=0,CW$12&lt;('Allgemeine Info'!$H$15+1)),$J24*((1+$D$4)^CW$12),0))</f>
        <v>0</v>
      </c>
      <c r="CX24" s="220">
        <f>IF('Allgemeine Info'!$H$15="",0,IF(AND(CX$12&lt;&gt;0,MOD((CX$12),$E24)=0,CX$12&lt;('Allgemeine Info'!$H$15+1)),$J24*((1+$D$4)^CX$12),0))</f>
        <v>0</v>
      </c>
      <c r="CY24" s="220">
        <f>IF('Allgemeine Info'!$H$15="",0,IF(AND(CY$12&lt;&gt;0,MOD((CY$12),$E24)=0,CY$12&lt;('Allgemeine Info'!$H$15+1)),$J24*((1+$D$4)^CY$12),0))</f>
        <v>0</v>
      </c>
      <c r="CZ24" s="220">
        <f>IF('Allgemeine Info'!$H$15="",0,IF(AND(CZ$12&lt;&gt;0,MOD((CZ$12),$E24)=0,CZ$12&lt;('Allgemeine Info'!$H$15+1)),$J24*((1+$D$4)^CZ$12),0))</f>
        <v>0</v>
      </c>
      <c r="DA24" s="220">
        <f>IF('Allgemeine Info'!$H$15="",0,IF(AND(DA$12&lt;&gt;0,MOD((DA$12),$E24)=0,DA$12&lt;('Allgemeine Info'!$H$15+1)),$J24*((1+$D$4)^DA$12),0))</f>
        <v>0</v>
      </c>
      <c r="DB24" s="220">
        <f>IF('Allgemeine Info'!$H$15="",0,IF(AND(DB$12&lt;&gt;0,MOD((DB$12),$E24)=0,DB$12&lt;('Allgemeine Info'!$H$15+1)),$J24*((1+$D$4)^DB$12),0))</f>
        <v>0</v>
      </c>
      <c r="DC24" s="220">
        <f>IF('Allgemeine Info'!$H$15="",0,IF(AND(DC$12&lt;&gt;0,MOD((DC$12),$E24)=0,DC$12&lt;('Allgemeine Info'!$H$15+1)),$J24*((1+$D$4)^DC$12),0))</f>
        <v>0</v>
      </c>
      <c r="DD24" s="220">
        <f>IF('Allgemeine Info'!$H$15="",0,IF(AND(DD$12&lt;&gt;0,MOD((DD$12),$E24)=0,DD$12&lt;('Allgemeine Info'!$H$15+1)),$J24*((1+$D$4)^DD$12),0))</f>
        <v>0</v>
      </c>
      <c r="DE24" s="220">
        <f>IF('Allgemeine Info'!$H$15="",0,IF(AND(DE$12&lt;&gt;0,MOD((DE$12),$E24)=0,DE$12&lt;('Allgemeine Info'!$H$15+1)),$J24*((1+$D$4)^DE$12),0))</f>
        <v>0</v>
      </c>
      <c r="DF24" s="220">
        <f>IF('Allgemeine Info'!$H$15="",0,IF(AND(DF$12&lt;&gt;0,MOD((DF$12),$E24)=0,DF$12&lt;('Allgemeine Info'!$H$15+1)),$J24*((1+$D$4)^DF$12),0))</f>
        <v>0</v>
      </c>
      <c r="DG24" s="220">
        <f>IF('Allgemeine Info'!$H$15="",0,IF(AND(DG$12&lt;&gt;0,MOD((DG$12),$E24)=0,DG$12&lt;('Allgemeine Info'!$H$15+1)),$J24*((1+$D$4)^DG$12),0))</f>
        <v>0</v>
      </c>
      <c r="DH24" s="220">
        <f>IF('Allgemeine Info'!$H$15="",0,IF(AND(DH$12&lt;&gt;0,MOD((DH$12),$E24)=0,DH$12&lt;('Allgemeine Info'!$H$15+1)),$J24*((1+$D$4)^DH$12),0))</f>
        <v>0</v>
      </c>
      <c r="DI24" s="220">
        <f>IF('Allgemeine Info'!$H$15="",0,IF(AND(DI$12&lt;&gt;0,MOD((DI$12),$E24)=0,DI$12&lt;('Allgemeine Info'!$H$15+1)),$J24*((1+$D$4)^DI$12),0))</f>
        <v>0</v>
      </c>
      <c r="DJ24" s="220">
        <f>IF('Allgemeine Info'!$H$15="",0,IF(AND(DJ$12&lt;&gt;0,MOD((DJ$12),$E24)=0,DJ$12&lt;('Allgemeine Info'!$H$15+1)),$J24*((1+$D$4)^DJ$12),0))</f>
        <v>0</v>
      </c>
      <c r="DK24" s="220">
        <f>IF('Allgemeine Info'!$H$15="",0,IF(AND(DK$12&lt;&gt;0,MOD((DK$12),$E24)=0,DK$12&lt;('Allgemeine Info'!$H$15+1)),$J24*((1+$D$4)^DK$12),0))</f>
        <v>0</v>
      </c>
      <c r="DL24" s="220">
        <f>IF('Allgemeine Info'!$H$15="",0,IF(AND(DL$12&lt;&gt;0,MOD((DL$12),$E24)=0,DL$12&lt;('Allgemeine Info'!$H$15+1)),$J24*((1+$D$4)^DL$12),0))</f>
        <v>0</v>
      </c>
      <c r="DM24" s="220">
        <f>IF('Allgemeine Info'!$H$15="",0,IF(AND(DM$12&lt;&gt;0,MOD((DM$12),$E24)=0,DM$12&lt;('Allgemeine Info'!$H$15+1)),$J24*((1+$D$4)^DM$12),0))</f>
        <v>0</v>
      </c>
      <c r="DN24" s="220">
        <f>IF('Allgemeine Info'!$H$15="",0,IF(AND(DN$12&lt;&gt;0,MOD((DN$12),$E24)=0,DN$12&lt;('Allgemeine Info'!$H$15+1)),$J24*((1+$D$4)^DN$12),0))</f>
        <v>0</v>
      </c>
      <c r="DO24" s="220">
        <f>IF('Allgemeine Info'!$H$15="",0,IF(AND(DO$12&lt;&gt;0,MOD((DO$12),$E24)=0,DO$12&lt;('Allgemeine Info'!$H$15+1)),$J24*((1+$D$4)^DO$12),0))</f>
        <v>0</v>
      </c>
      <c r="DP24" s="220">
        <f>IF('Allgemeine Info'!$H$15="",0,IF(AND(DP$12&lt;&gt;0,MOD((DP$12),$E24)=0,DP$12&lt;('Allgemeine Info'!$H$15+1)),$J24*((1+$D$4)^DP$12),0))</f>
        <v>0</v>
      </c>
      <c r="DQ24" s="220">
        <f>IF('Allgemeine Info'!$H$15="",0,IF(AND(DQ$12&lt;&gt;0,MOD((DQ$12),$E24)=0,DQ$12&lt;('Allgemeine Info'!$H$15+1)),$J24*((1+$D$4)^DQ$12),0))</f>
        <v>0</v>
      </c>
      <c r="DR24" s="220">
        <f>IF('Allgemeine Info'!$H$15="",0,IF(AND(DR$12&lt;&gt;0,MOD((DR$12),$E24)=0,DR$12&lt;('Allgemeine Info'!$H$15+1)),$J24*((1+$D$4)^DR$12),0))</f>
        <v>0</v>
      </c>
      <c r="DS24" s="220">
        <f>IF('Allgemeine Info'!$H$15="",0,IF(AND(DS$12&lt;&gt;0,MOD((DS$12),$E24)=0,DS$12&lt;('Allgemeine Info'!$H$15+1)),$J24*((1+$D$4)^DS$12),0))</f>
        <v>0</v>
      </c>
      <c r="DT24" s="220">
        <f>IF('Allgemeine Info'!$H$15="",0,IF(AND(DT$12&lt;&gt;0,MOD((DT$12),$E24)=0,DT$12&lt;('Allgemeine Info'!$H$15+1)),$J24*((1+$D$4)^DT$12),0))</f>
        <v>0</v>
      </c>
      <c r="DU24" s="220">
        <f>IF('Allgemeine Info'!$H$15="",0,IF(AND(DU$12&lt;&gt;0,MOD((DU$12),$E24)=0,DU$12&lt;('Allgemeine Info'!$H$15+1)),$J24*((1+$D$4)^DU$12),0))</f>
        <v>0</v>
      </c>
      <c r="DV24" s="220">
        <f>IF('Allgemeine Info'!$H$15="",0,IF(AND(DV$12&lt;&gt;0,MOD((DV$12),$E24)=0,DV$12&lt;('Allgemeine Info'!$H$15+1)),$J24*((1+$D$4)^DV$12),0))</f>
        <v>0</v>
      </c>
      <c r="DW24" s="220">
        <f>IF('Allgemeine Info'!$H$15="",0,IF(AND(DW$12&lt;&gt;0,MOD((DW$12),$E24)=0,DW$12&lt;('Allgemeine Info'!$H$15+1)),$J24*((1+$D$4)^DW$12),0))</f>
        <v>0</v>
      </c>
      <c r="DX24" s="220">
        <f>IF('Allgemeine Info'!$H$15="",0,IF(AND(DX$12&lt;&gt;0,MOD((DX$12),$E24)=0,DX$12&lt;('Allgemeine Info'!$H$15+1)),$J24*((1+$D$4)^DX$12),0))</f>
        <v>0</v>
      </c>
      <c r="DY24" s="220">
        <f>IF('Allgemeine Info'!$H$15="",0,IF(AND(DY$12&lt;&gt;0,MOD((DY$12),$E24)=0,DY$12&lt;('Allgemeine Info'!$H$15+1)),$J24*((1+$D$4)^DY$12),0))</f>
        <v>0</v>
      </c>
      <c r="DZ24" s="220">
        <f>IF('Allgemeine Info'!$H$15="",0,IF(AND(DZ$12&lt;&gt;0,MOD((DZ$12),$E24)=0,DZ$12&lt;('Allgemeine Info'!$H$15+1)),$J24*((1+$D$4)^DZ$12),0))</f>
        <v>0</v>
      </c>
      <c r="EA24" s="220">
        <f>IF('Allgemeine Info'!$H$15="",0,IF(AND(EA$12&lt;&gt;0,MOD((EA$12),$E24)=0,EA$12&lt;('Allgemeine Info'!$H$15+1)),$J24*((1+$D$4)^EA$12),0))</f>
        <v>0</v>
      </c>
      <c r="EB24" s="220">
        <f>IF('Allgemeine Info'!$H$15="",0,IF(AND(EB$12&lt;&gt;0,MOD((EB$12),$E24)=0,EB$12&lt;('Allgemeine Info'!$H$15+1)),$J24*((1+$D$4)^EB$12),0))</f>
        <v>0</v>
      </c>
      <c r="EC24" s="220">
        <f>IF('Allgemeine Info'!$H$15="",0,IF(AND(EC$12&lt;&gt;0,MOD((EC$12),$E24)=0,EC$12&lt;('Allgemeine Info'!$H$15+1)),$J24*((1+$D$4)^EC$12),0))</f>
        <v>0</v>
      </c>
      <c r="ED24" s="220">
        <f>IF('Allgemeine Info'!$H$15="",0,IF(AND(ED$12&lt;&gt;0,MOD((ED$12),$E24)=0,ED$12&lt;('Allgemeine Info'!$H$15+1)),$J24*((1+$D$4)^ED$12),0))</f>
        <v>0</v>
      </c>
      <c r="EE24" s="220">
        <f>IF('Allgemeine Info'!$H$15="",0,IF(AND(EE$12&lt;&gt;0,MOD((EE$12),$E24)=0,EE$12&lt;('Allgemeine Info'!$H$15+1)),$J24*((1+$D$4)^EE$12),0))</f>
        <v>0</v>
      </c>
      <c r="EF24" s="220">
        <f>IF('Allgemeine Info'!$H$15="",0,IF(AND(EF$12&lt;&gt;0,MOD((EF$12),$E24)=0,EF$12&lt;('Allgemeine Info'!$H$15+1)),$J24*((1+$D$4)^EF$12),0))</f>
        <v>0</v>
      </c>
      <c r="EG24" s="220">
        <f>IF('Allgemeine Info'!$H$15="",0,IF(AND(EG$12&lt;&gt;0,MOD((EG$12),$E24)=0,EG$12&lt;('Allgemeine Info'!$H$15+1)),$J24*((1+$D$4)^EG$12),0))</f>
        <v>0</v>
      </c>
      <c r="EH24" s="220">
        <f>IF('Allgemeine Info'!$H$15="",0,IF(AND(EH$12&lt;&gt;0,MOD((EH$12),$E24)=0,EH$12&lt;('Allgemeine Info'!$H$15+1)),$J24*((1+$D$4)^EH$12),0))</f>
        <v>0</v>
      </c>
      <c r="EI24" s="220">
        <f>IF('Allgemeine Info'!$H$15="",0,IF(AND(EI$12&lt;&gt;0,MOD((EI$12),$E24)=0,EI$12&lt;('Allgemeine Info'!$H$15+1)),$J24*((1+$D$4)^EI$12),0))</f>
        <v>0</v>
      </c>
      <c r="EJ24" s="220">
        <f>IF('Allgemeine Info'!$H$15="",0,IF(AND(EJ$12&lt;&gt;0,MOD((EJ$12),$E24)=0,EJ$12&lt;('Allgemeine Info'!$H$15+1)),$J24*((1+$D$4)^EJ$12),0))</f>
        <v>0</v>
      </c>
      <c r="EK24" s="220">
        <f>IF('Allgemeine Info'!$H$15="",0,IF(AND(EK$12&lt;&gt;0,MOD((EK$12),$E24)=0,EK$12&lt;('Allgemeine Info'!$H$15+1)),$J24*((1+$D$4)^EK$12),0))</f>
        <v>0</v>
      </c>
      <c r="EL24" s="220">
        <f>IF('Allgemeine Info'!$H$15="",0,IF(AND(EL$12&lt;&gt;0,MOD((EL$12),$E24)=0,EL$12&lt;('Allgemeine Info'!$H$15+1)),$J24*((1+$D$4)^EL$12),0))</f>
        <v>0</v>
      </c>
      <c r="EM24" s="220">
        <f>IF('Allgemeine Info'!$H$15="",0,IF(AND(EM$12&lt;&gt;0,MOD((EM$12),$E24)=0,EM$12&lt;('Allgemeine Info'!$H$15+1)),$J24*((1+$D$4)^EM$12),0))</f>
        <v>0</v>
      </c>
      <c r="EN24" s="220">
        <f>IF('Allgemeine Info'!$H$15="",0,IF(AND(EN$12&lt;&gt;0,MOD((EN$12),$E24)=0,EN$12&lt;('Allgemeine Info'!$H$15+1)),$J24*((1+$D$4)^EN$12),0))</f>
        <v>0</v>
      </c>
      <c r="EO24" s="220">
        <f>IF('Allgemeine Info'!$H$15="",0,IF(AND(EO$12&lt;&gt;0,MOD((EO$12),$E24)=0,EO$12&lt;('Allgemeine Info'!$H$15+1)),$J24*((1+$D$4)^EO$12),0))</f>
        <v>0</v>
      </c>
      <c r="EP24" s="220">
        <f>IF('Allgemeine Info'!$H$15="",0,IF(AND(EP$12&lt;&gt;0,MOD((EP$12),$E24)=0,EP$12&lt;('Allgemeine Info'!$H$15+1)),$J24*((1+$D$4)^EP$12),0))</f>
        <v>0</v>
      </c>
      <c r="EQ24" s="220">
        <f>IF('Allgemeine Info'!$H$15="",0,IF(AND(EQ$12&lt;&gt;0,MOD((EQ$12),$E24)=0,EQ$12&lt;('Allgemeine Info'!$H$15+1)),$J24*((1+$D$4)^EQ$12),0))</f>
        <v>0</v>
      </c>
      <c r="ER24" s="220">
        <f>IF('Allgemeine Info'!$H$15="",0,IF(AND(ER$12&lt;&gt;0,MOD((ER$12),$E24)=0,ER$12&lt;('Allgemeine Info'!$H$15+1)),$J24*((1+$D$4)^ER$12),0))</f>
        <v>0</v>
      </c>
      <c r="ES24" s="220">
        <f>IF('Allgemeine Info'!$H$15="",0,IF(AND(ES$12&lt;&gt;0,MOD((ES$12),$E24)=0,ES$12&lt;('Allgemeine Info'!$H$15+1)),$J24*((1+$D$4)^ES$12),0))</f>
        <v>0</v>
      </c>
      <c r="ET24" s="220">
        <f>IF('Allgemeine Info'!$H$15="",0,IF(AND(ET$12&lt;&gt;0,MOD((ET$12),$E24)=0,ET$12&lt;('Allgemeine Info'!$H$15+1)),$J24*((1+$D$4)^ET$12),0))</f>
        <v>0</v>
      </c>
      <c r="EU24" s="220">
        <f>IF('Allgemeine Info'!$H$15="",0,IF(AND(EU$12&lt;&gt;0,MOD((EU$12),$E24)=0,EU$12&lt;('Allgemeine Info'!$H$15+1)),$J24*((1+$D$4)^EU$12),0))</f>
        <v>0</v>
      </c>
      <c r="EV24" s="220">
        <f>IF('Allgemeine Info'!$H$15="",0,IF(AND(EV$12&lt;&gt;0,MOD((EV$12),$E24)=0,EV$12&lt;('Allgemeine Info'!$H$15+1)),$J24*((1+$D$4)^EV$12),0))</f>
        <v>0</v>
      </c>
      <c r="EW24" s="220">
        <f>IF('Allgemeine Info'!$H$15="",0,IF(AND(EW$12&lt;&gt;0,MOD((EW$12),$E24)=0,EW$12&lt;('Allgemeine Info'!$H$15+1)),$J24*((1+$D$4)^EW$12),0))</f>
        <v>0</v>
      </c>
      <c r="EX24" s="220">
        <f>IF('Allgemeine Info'!$H$15="",0,IF(AND(EX$12&lt;&gt;0,MOD((EX$12),$E24)=0,EX$12&lt;('Allgemeine Info'!$H$15+1)),$J24*((1+$D$4)^EX$12),0))</f>
        <v>0</v>
      </c>
      <c r="EY24" s="220">
        <f>IF('Allgemeine Info'!$H$15="",0,IF(AND(EY$12&lt;&gt;0,MOD((EY$12),$E24)=0,EY$12&lt;('Allgemeine Info'!$H$15+1)),$J24*((1+$D$4)^EY$12),0))</f>
        <v>0</v>
      </c>
      <c r="EZ24" s="220">
        <f>IF('Allgemeine Info'!$H$15="",0,IF(AND(EZ$12&lt;&gt;0,MOD((EZ$12),$E24)=0,EZ$12&lt;('Allgemeine Info'!$H$15+1)),$J24*((1+$D$4)^EZ$12),0))</f>
        <v>0</v>
      </c>
      <c r="FA24" s="220">
        <f>IF('Allgemeine Info'!$H$15="",0,IF(AND(FA$12&lt;&gt;0,MOD((FA$12),$E24)=0,FA$12&lt;('Allgemeine Info'!$H$15+1)),$J24*((1+$D$4)^FA$12),0))</f>
        <v>0</v>
      </c>
      <c r="FB24" s="220">
        <f>IF('Allgemeine Info'!$H$15="",0,IF(AND(FB$12&lt;&gt;0,MOD((FB$12),$E24)=0,FB$12&lt;('Allgemeine Info'!$H$15+1)),$J24*((1+$D$4)^FB$12),0))</f>
        <v>0</v>
      </c>
      <c r="FC24" s="220">
        <f>IF('Allgemeine Info'!$H$15="",0,IF(AND(FC$12&lt;&gt;0,MOD((FC$12),$E24)=0,FC$12&lt;('Allgemeine Info'!$H$15+1)),$J24*((1+$D$4)^FC$12),0))</f>
        <v>0</v>
      </c>
      <c r="FD24" s="220">
        <f>IF('Allgemeine Info'!$H$15="",0,IF(AND(FD$12&lt;&gt;0,MOD((FD$12),$E24)=0,FD$12&lt;('Allgemeine Info'!$H$15+1)),$J24*((1+$D$4)^FD$12),0))</f>
        <v>0</v>
      </c>
      <c r="FE24" s="220">
        <f>IF('Allgemeine Info'!$H$15="",0,IF(AND(FE$12&lt;&gt;0,MOD((FE$12),$E24)=0,FE$12&lt;('Allgemeine Info'!$H$15+1)),$J24*((1+$D$4)^FE$12),0))</f>
        <v>0</v>
      </c>
      <c r="FF24" s="220">
        <f>IF('Allgemeine Info'!$H$15="",0,IF(AND(FF$12&lt;&gt;0,MOD((FF$12),$E24)=0,FF$12&lt;('Allgemeine Info'!$H$15+1)),$J24*((1+$D$4)^FF$12),0))</f>
        <v>0</v>
      </c>
      <c r="FG24" s="220">
        <f>IF('Allgemeine Info'!$H$15="",0,IF(AND(FG$12&lt;&gt;0,MOD((FG$12),$E24)=0,FG$12&lt;('Allgemeine Info'!$H$15+1)),$J24*((1+$D$4)^FG$12),0))</f>
        <v>0</v>
      </c>
      <c r="FH24" s="220">
        <f>IF('Allgemeine Info'!$H$15="",0,IF(AND(FH$12&lt;&gt;0,MOD((FH$12),$E24)=0,FH$12&lt;('Allgemeine Info'!$H$15+1)),$J24*((1+$D$4)^FH$12),0))</f>
        <v>0</v>
      </c>
      <c r="FI24" s="220">
        <f>IF('Allgemeine Info'!$H$15="",0,IF(AND(FI$12&lt;&gt;0,MOD((FI$12),$E24)=0,FI$12&lt;('Allgemeine Info'!$H$15+1)),$J24*((1+$D$4)^FI$12),0))</f>
        <v>0</v>
      </c>
      <c r="FJ24" s="220">
        <f>IF('Allgemeine Info'!$H$15="",0,IF(AND(FJ$12&lt;&gt;0,MOD((FJ$12),$E24)=0,FJ$12&lt;('Allgemeine Info'!$H$15+1)),$J24*((1+$D$4)^FJ$12),0))</f>
        <v>0</v>
      </c>
      <c r="FK24" s="220">
        <f>IF('Allgemeine Info'!$H$15="",0,IF(AND(FK$12&lt;&gt;0,MOD((FK$12),$E24)=0,FK$12&lt;('Allgemeine Info'!$H$15+1)),$J24*((1+$D$4)^FK$12),0))</f>
        <v>0</v>
      </c>
      <c r="FL24" s="220">
        <f>IF('Allgemeine Info'!$H$15="",0,IF(AND(FL$12&lt;&gt;0,MOD((FL$12),$E24)=0,FL$12&lt;('Allgemeine Info'!$H$15+1)),$J24*((1+$D$4)^FL$12),0))</f>
        <v>0</v>
      </c>
      <c r="FM24" s="220">
        <f>IF('Allgemeine Info'!$H$15="",0,IF(AND(FM$12&lt;&gt;0,MOD((FM$12),$E24)=0,FM$12&lt;('Allgemeine Info'!$H$15+1)),$J24*((1+$D$4)^FM$12),0))</f>
        <v>0</v>
      </c>
      <c r="FN24" s="220">
        <f>IF('Allgemeine Info'!$H$15="",0,IF(AND(FN$12&lt;&gt;0,MOD((FN$12),$E24)=0,FN$12&lt;('Allgemeine Info'!$H$15+1)),$J24*((1+$D$4)^FN$12),0))</f>
        <v>0</v>
      </c>
      <c r="FO24" s="220">
        <f>IF('Allgemeine Info'!$H$15="",0,IF(AND(FO$12&lt;&gt;0,MOD((FO$12),$E24)=0,FO$12&lt;('Allgemeine Info'!$H$15+1)),$J24*((1+$D$4)^FO$12),0))</f>
        <v>0</v>
      </c>
      <c r="FP24" s="220">
        <f>IF('Allgemeine Info'!$H$15="",0,IF(AND(FP$12&lt;&gt;0,MOD((FP$12),$E24)=0,FP$12&lt;('Allgemeine Info'!$H$15+1)),$J24*((1+$D$4)^FP$12),0))</f>
        <v>0</v>
      </c>
      <c r="FQ24" s="220">
        <f>IF('Allgemeine Info'!$H$15="",0,IF(AND(FQ$12&lt;&gt;0,MOD((FQ$12),$E24)=0,FQ$12&lt;('Allgemeine Info'!$H$15+1)),$J24*((1+$D$4)^FQ$12),0))</f>
        <v>0</v>
      </c>
      <c r="FR24" s="220">
        <f>IF('Allgemeine Info'!$H$15="",0,IF(AND(FR$12&lt;&gt;0,MOD((FR$12),$E24)=0,FR$12&lt;('Allgemeine Info'!$H$15+1)),$J24*((1+$D$4)^FR$12),0))</f>
        <v>0</v>
      </c>
      <c r="FS24" s="220">
        <f>IF('Allgemeine Info'!$H$15="",0,IF(AND(FS$12&lt;&gt;0,MOD((FS$12),$E24)=0,FS$12&lt;('Allgemeine Info'!$H$15+1)),$J24*((1+$D$4)^FS$12),0))</f>
        <v>0</v>
      </c>
      <c r="FT24" s="220">
        <f>IF('Allgemeine Info'!$H$15="",0,IF(AND(FT$12&lt;&gt;0,MOD((FT$12),$E24)=0,FT$12&lt;('Allgemeine Info'!$H$15+1)),$J24*((1+$D$4)^FT$12),0))</f>
        <v>0</v>
      </c>
      <c r="FU24" s="220">
        <f>IF('Allgemeine Info'!$H$15="",0,IF(AND(FU$12&lt;&gt;0,MOD((FU$12),$E24)=0,FU$12&lt;('Allgemeine Info'!$H$15+1)),$J24*((1+$D$4)^FU$12),0))</f>
        <v>0</v>
      </c>
      <c r="FV24" s="220">
        <f>IF('Allgemeine Info'!$H$15="",0,IF(AND(FV$12&lt;&gt;0,MOD((FV$12),$E24)=0,FV$12&lt;('Allgemeine Info'!$H$15+1)),$J24*((1+$D$4)^FV$12),0))</f>
        <v>0</v>
      </c>
      <c r="FW24" s="220">
        <f>IF('Allgemeine Info'!$H$15="",0,IF(AND(FW$12&lt;&gt;0,MOD((FW$12),$E24)=0,FW$12&lt;('Allgemeine Info'!$H$15+1)),$J24*((1+$D$4)^FW$12),0))</f>
        <v>0</v>
      </c>
      <c r="FX24" s="220">
        <f>IF('Allgemeine Info'!$H$15="",0,IF(AND(FX$12&lt;&gt;0,MOD((FX$12),$E24)=0,FX$12&lt;('Allgemeine Info'!$H$15+1)),$J24*((1+$D$4)^FX$12),0))</f>
        <v>0</v>
      </c>
      <c r="FY24" s="220">
        <f>IF('Allgemeine Info'!$H$15="",0,IF(AND(FY$12&lt;&gt;0,MOD((FY$12),$E24)=0,FY$12&lt;('Allgemeine Info'!$H$15+1)),$J24*((1+$D$4)^FY$12),0))</f>
        <v>0</v>
      </c>
      <c r="FZ24" s="220">
        <f>IF('Allgemeine Info'!$H$15="",0,IF(AND(FZ$12&lt;&gt;0,MOD((FZ$12),$E24)=0,FZ$12&lt;('Allgemeine Info'!$H$15+1)),$J24*((1+$D$4)^FZ$12),0))</f>
        <v>0</v>
      </c>
      <c r="GA24" s="220">
        <f>IF('Allgemeine Info'!$H$15="",0,IF(AND(GA$12&lt;&gt;0,MOD((GA$12),$E24)=0,GA$12&lt;('Allgemeine Info'!$H$15+1)),$J24*((1+$D$4)^GA$12),0))</f>
        <v>0</v>
      </c>
      <c r="GB24" s="220">
        <f>IF('Allgemeine Info'!$H$15="",0,IF(AND(GB$12&lt;&gt;0,MOD((GB$12),$E24)=0,GB$12&lt;('Allgemeine Info'!$H$15+1)),$J24*((1+$D$4)^GB$12),0))</f>
        <v>0</v>
      </c>
      <c r="GC24" s="220">
        <f>IF('Allgemeine Info'!$H$15="",0,IF(AND(GC$12&lt;&gt;0,MOD((GC$12),$E24)=0,GC$12&lt;('Allgemeine Info'!$H$15+1)),$J24*((1+$D$4)^GC$12),0))</f>
        <v>0</v>
      </c>
      <c r="GD24" s="220">
        <f>IF('Allgemeine Info'!$H$15="",0,IF(AND(GD$12&lt;&gt;0,MOD((GD$12),$E24)=0,GD$12&lt;('Allgemeine Info'!$H$15+1)),$J24*((1+$D$4)^GD$12),0))</f>
        <v>0</v>
      </c>
      <c r="GE24" s="220">
        <f>IF('Allgemeine Info'!$H$15="",0,IF(AND(GE$12&lt;&gt;0,MOD((GE$12),$E24)=0,GE$12&lt;('Allgemeine Info'!$H$15+1)),$J24*((1+$D$4)^GE$12),0))</f>
        <v>0</v>
      </c>
      <c r="GF24" s="220">
        <f>IF('Allgemeine Info'!$H$15="",0,IF(AND(GF$12&lt;&gt;0,MOD((GF$12),$E24)=0,GF$12&lt;('Allgemeine Info'!$H$15+1)),$J24*((1+$D$4)^GF$12),0))</f>
        <v>0</v>
      </c>
      <c r="GG24" s="220">
        <f>IF('Allgemeine Info'!$H$15="",0,IF(AND(GG$12&lt;&gt;0,MOD((GG$12),$E24)=0,GG$12&lt;('Allgemeine Info'!$H$15+1)),$J24*((1+$D$4)^GG$12),0))</f>
        <v>0</v>
      </c>
      <c r="GH24" s="220">
        <f>IF('Allgemeine Info'!$H$15="",0,IF(AND(GH$12&lt;&gt;0,MOD((GH$12),$E24)=0,GH$12&lt;('Allgemeine Info'!$H$15+1)),$J24*((1+$D$4)^GH$12),0))</f>
        <v>0</v>
      </c>
      <c r="GI24" s="220">
        <f>IF('Allgemeine Info'!$H$15="",0,IF(AND(GI$12&lt;&gt;0,MOD((GI$12),$E24)=0,GI$12&lt;('Allgemeine Info'!$H$15+1)),$J24*((1+$D$4)^GI$12),0))</f>
        <v>0</v>
      </c>
      <c r="GJ24" s="220">
        <f>IF('Allgemeine Info'!$H$15="",0,IF(AND(GJ$12&lt;&gt;0,MOD((GJ$12),$E24)=0,GJ$12&lt;('Allgemeine Info'!$H$15+1)),$J24*((1+$D$4)^GJ$12),0))</f>
        <v>0</v>
      </c>
      <c r="GK24" s="220">
        <f>IF('Allgemeine Info'!$H$15="",0,IF(AND(GK$12&lt;&gt;0,MOD((GK$12),$E24)=0,GK$12&lt;('Allgemeine Info'!$H$15+1)),$J24*((1+$D$4)^GK$12),0))</f>
        <v>0</v>
      </c>
      <c r="GL24" s="220">
        <f>IF('Allgemeine Info'!$H$15="",0,IF(AND(GL$12&lt;&gt;0,MOD((GL$12),$E24)=0,GL$12&lt;('Allgemeine Info'!$H$15+1)),$J24*((1+$D$4)^GL$12),0))</f>
        <v>0</v>
      </c>
      <c r="GM24" s="220">
        <f>IF('Allgemeine Info'!$H$15="",0,IF(AND(GM$12&lt;&gt;0,MOD((GM$12),$E24)=0,GM$12&lt;('Allgemeine Info'!$H$15+1)),$J24*((1+$D$4)^GM$12),0))</f>
        <v>0</v>
      </c>
      <c r="GN24" s="220">
        <f>IF('Allgemeine Info'!$H$15="",0,IF(AND(GN$12&lt;&gt;0,MOD((GN$12),$E24)=0,GN$12&lt;('Allgemeine Info'!$H$15+1)),$J24*((1+$D$4)^GN$12),0))</f>
        <v>0</v>
      </c>
      <c r="GO24" s="220">
        <f>IF('Allgemeine Info'!$H$15="",0,IF(AND(GO$12&lt;&gt;0,MOD((GO$12),$E24)=0,GO$12&lt;('Allgemeine Info'!$H$15+1)),$J24*((1+$D$4)^GO$12),0))</f>
        <v>0</v>
      </c>
      <c r="GP24" s="220">
        <f>IF('Allgemeine Info'!$H$15="",0,IF(AND(GP$12&lt;&gt;0,MOD((GP$12),$E24)=0,GP$12&lt;('Allgemeine Info'!$H$15+1)),$J24*((1+$D$4)^GP$12),0))</f>
        <v>0</v>
      </c>
      <c r="GQ24" s="220">
        <f>IF('Allgemeine Info'!$H$15="",0,IF(AND(GQ$12&lt;&gt;0,MOD((GQ$12),$E24)=0,GQ$12&lt;('Allgemeine Info'!$H$15+1)),$J24*((1+$D$4)^GQ$12),0))</f>
        <v>0</v>
      </c>
      <c r="GR24" s="220">
        <f>IF('Allgemeine Info'!$H$15="",0,IF(AND(GR$12&lt;&gt;0,MOD((GR$12),$E24)=0,GR$12&lt;('Allgemeine Info'!$H$15+1)),$J24*((1+$D$4)^GR$12),0))</f>
        <v>0</v>
      </c>
      <c r="GS24" s="220">
        <f>IF('Allgemeine Info'!$H$15="",0,IF(AND(GS$12&lt;&gt;0,MOD((GS$12),$E24)=0,GS$12&lt;('Allgemeine Info'!$H$15+1)),$J24*((1+$D$4)^GS$12),0))</f>
        <v>0</v>
      </c>
      <c r="GT24" s="220">
        <f>IF('Allgemeine Info'!$H$15="",0,IF(AND(GT$12&lt;&gt;0,MOD((GT$12),$E24)=0,GT$12&lt;('Allgemeine Info'!$H$15+1)),$J24*((1+$D$4)^GT$12),0))</f>
        <v>0</v>
      </c>
      <c r="GU24" s="220">
        <f>IF('Allgemeine Info'!$H$15="",0,IF(AND(GU$12&lt;&gt;0,MOD((GU$12),$E24)=0,GU$12&lt;('Allgemeine Info'!$H$15+1)),$J24*((1+$D$4)^GU$12),0))</f>
        <v>0</v>
      </c>
      <c r="GV24" s="220">
        <f>IF('Allgemeine Info'!$H$15="",0,IF(AND(GV$12&lt;&gt;0,MOD((GV$12),$E24)=0,GV$12&lt;('Allgemeine Info'!$H$15+1)),$J24*((1+$D$4)^GV$12),0))</f>
        <v>0</v>
      </c>
      <c r="GW24" s="220">
        <f>IF('Allgemeine Info'!$H$15="",0,IF(AND(GW$12&lt;&gt;0,MOD((GW$12),$E24)=0,GW$12&lt;('Allgemeine Info'!$H$15+1)),$J24*((1+$D$4)^GW$12),0))</f>
        <v>0</v>
      </c>
      <c r="GX24" s="220">
        <f>IF('Allgemeine Info'!$H$15="",0,IF(AND(GX$12&lt;&gt;0,MOD((GX$12),$E24)=0,GX$12&lt;('Allgemeine Info'!$H$15+1)),$J24*((1+$D$4)^GX$12),0))</f>
        <v>0</v>
      </c>
      <c r="GY24" s="220">
        <f>IF('Allgemeine Info'!$H$15="",0,IF(AND(GY$12&lt;&gt;0,MOD((GY$12),$E24)=0,GY$12&lt;('Allgemeine Info'!$H$15+1)),$J24*((1+$D$4)^GY$12),0))</f>
        <v>0</v>
      </c>
      <c r="GZ24" s="220">
        <f>IF('Allgemeine Info'!$H$15="",0,IF(AND(GZ$12&lt;&gt;0,MOD((GZ$12),$E24)=0,GZ$12&lt;('Allgemeine Info'!$H$15+1)),$J24*((1+$D$4)^GZ$12),0))</f>
        <v>0</v>
      </c>
      <c r="HA24" s="220">
        <f>IF('Allgemeine Info'!$H$15="",0,IF(AND(HA$12&lt;&gt;0,MOD((HA$12),$E24)=0,HA$12&lt;('Allgemeine Info'!$H$15+1)),$J24*((1+$D$4)^HA$12),0))</f>
        <v>0</v>
      </c>
      <c r="HB24" s="220">
        <f>IF('Allgemeine Info'!$H$15="",0,IF(AND(HB$12&lt;&gt;0,MOD((HB$12),$E24)=0,HB$12&lt;('Allgemeine Info'!$H$15+1)),$J24*((1+$D$4)^HB$12),0))</f>
        <v>0</v>
      </c>
    </row>
    <row r="25" spans="1:214" s="27" customFormat="1" x14ac:dyDescent="0.2">
      <c r="D25"/>
    </row>
    <row r="26" spans="1:214" x14ac:dyDescent="0.2">
      <c r="A26" s="27"/>
      <c r="C26" s="273" t="s">
        <v>175</v>
      </c>
      <c r="D26" s="236"/>
      <c r="E26" s="236"/>
      <c r="F26" s="236"/>
      <c r="G26" s="236"/>
      <c r="H26" s="236"/>
      <c r="I26" s="236"/>
      <c r="J26" s="236"/>
      <c r="K26" s="236"/>
      <c r="L26" s="236"/>
      <c r="M26" s="236"/>
      <c r="N26" s="236"/>
      <c r="O26" s="236"/>
      <c r="P26" s="236"/>
      <c r="Q26" s="236"/>
      <c r="R26" s="236"/>
      <c r="S26" s="236"/>
      <c r="T26" s="236"/>
      <c r="U26" s="236"/>
      <c r="V26" s="236"/>
      <c r="W26" s="236"/>
      <c r="X26" s="236"/>
      <c r="Y26" s="236"/>
      <c r="Z26" s="236"/>
      <c r="AA26" s="236"/>
      <c r="AB26" s="236"/>
      <c r="AC26" s="236"/>
      <c r="AD26" s="236"/>
      <c r="AE26" s="236"/>
      <c r="AF26" s="236"/>
      <c r="AG26" s="236"/>
      <c r="AH26" s="236"/>
      <c r="AI26" s="236"/>
      <c r="AJ26" s="236"/>
      <c r="AK26" s="236"/>
      <c r="AL26" s="236"/>
      <c r="AM26" s="236"/>
      <c r="AN26" s="236"/>
      <c r="AO26" s="236"/>
      <c r="AP26" s="236"/>
      <c r="AQ26" s="236"/>
      <c r="AR26" s="236"/>
      <c r="AS26" s="236"/>
      <c r="AT26" s="236"/>
      <c r="AU26" s="236"/>
      <c r="AV26" s="236"/>
      <c r="AW26" s="236"/>
      <c r="AX26" s="236"/>
      <c r="AY26" s="236"/>
      <c r="AZ26" s="236"/>
      <c r="BA26" s="236"/>
      <c r="BB26" s="236"/>
      <c r="BC26" s="236"/>
      <c r="BD26" s="236"/>
      <c r="BE26" s="236"/>
      <c r="BF26" s="236"/>
      <c r="BG26" s="236"/>
      <c r="BH26" s="236"/>
      <c r="BI26" s="236"/>
      <c r="BJ26" s="236"/>
      <c r="BK26" s="236"/>
      <c r="BL26" s="236"/>
      <c r="BM26" s="236"/>
      <c r="BN26" s="236"/>
      <c r="BO26" s="236"/>
      <c r="BP26" s="236"/>
      <c r="BQ26" s="236"/>
      <c r="BR26" s="236"/>
      <c r="BS26" s="236"/>
      <c r="BT26" s="236"/>
      <c r="BU26" s="236"/>
      <c r="BV26" s="236"/>
      <c r="BW26" s="236"/>
      <c r="BX26" s="236"/>
      <c r="BY26" s="236"/>
      <c r="BZ26" s="236"/>
      <c r="CA26" s="236"/>
      <c r="CB26" s="236"/>
      <c r="CC26" s="236"/>
      <c r="CD26" s="236"/>
      <c r="CE26" s="236"/>
      <c r="CF26" s="236"/>
      <c r="CG26" s="236"/>
      <c r="CH26" s="236"/>
      <c r="CI26" s="236"/>
      <c r="CJ26" s="236"/>
      <c r="CK26" s="236"/>
      <c r="CL26" s="236"/>
      <c r="CM26" s="236"/>
      <c r="CN26" s="236"/>
      <c r="CO26" s="236"/>
      <c r="CP26" s="236"/>
      <c r="CQ26" s="236"/>
      <c r="CR26" s="236"/>
      <c r="CS26" s="236"/>
      <c r="CT26" s="236"/>
      <c r="CU26" s="236"/>
      <c r="CV26" s="236"/>
      <c r="CW26" s="236"/>
      <c r="CX26" s="236"/>
      <c r="CY26" s="236"/>
      <c r="CZ26" s="236"/>
      <c r="DA26" s="236"/>
      <c r="DB26" s="236"/>
      <c r="DC26" s="236"/>
      <c r="DD26" s="236"/>
      <c r="DE26" s="236"/>
      <c r="DF26" s="236"/>
      <c r="DG26" s="236"/>
      <c r="DH26" s="236"/>
      <c r="DI26" s="236"/>
      <c r="DJ26" s="236"/>
      <c r="DK26" s="236"/>
      <c r="DL26" s="236"/>
      <c r="DM26" s="236"/>
      <c r="DN26" s="236"/>
      <c r="DO26" s="236"/>
      <c r="DP26" s="236"/>
      <c r="DQ26" s="236"/>
      <c r="DR26" s="236"/>
      <c r="DS26" s="236"/>
      <c r="DT26" s="236"/>
      <c r="DU26" s="236"/>
      <c r="DV26" s="236"/>
      <c r="DW26" s="236"/>
      <c r="DX26" s="236"/>
      <c r="DY26" s="236"/>
      <c r="DZ26" s="236"/>
      <c r="EA26" s="236"/>
      <c r="EB26" s="236"/>
      <c r="EC26" s="236"/>
      <c r="ED26" s="236"/>
      <c r="EE26" s="236"/>
      <c r="EF26" s="236"/>
      <c r="EG26" s="236"/>
      <c r="EH26" s="236"/>
      <c r="EI26" s="236"/>
      <c r="EJ26" s="236"/>
      <c r="EK26" s="236"/>
      <c r="EL26" s="236"/>
      <c r="EM26" s="236"/>
      <c r="EN26" s="236"/>
      <c r="EO26" s="236"/>
      <c r="EP26" s="236"/>
      <c r="EQ26" s="236"/>
      <c r="ER26" s="236"/>
      <c r="ES26" s="236"/>
      <c r="ET26" s="236"/>
      <c r="EU26" s="236"/>
      <c r="EV26" s="236"/>
      <c r="EW26" s="236"/>
      <c r="EX26" s="236"/>
      <c r="EY26" s="236"/>
      <c r="EZ26" s="236"/>
      <c r="FA26" s="236"/>
      <c r="FB26" s="236"/>
      <c r="FC26" s="236"/>
      <c r="FD26" s="236"/>
      <c r="FE26" s="236"/>
      <c r="FF26" s="236"/>
      <c r="FG26" s="236"/>
      <c r="FH26" s="236"/>
      <c r="FI26" s="236"/>
      <c r="FJ26" s="236"/>
      <c r="FK26" s="236"/>
      <c r="FL26" s="236"/>
      <c r="FM26" s="236"/>
      <c r="FN26" s="236"/>
      <c r="FO26" s="236"/>
      <c r="FP26" s="236"/>
      <c r="FQ26" s="236"/>
      <c r="FR26" s="236"/>
      <c r="FS26" s="236"/>
      <c r="FT26" s="236"/>
      <c r="FU26" s="236"/>
      <c r="FV26" s="236"/>
      <c r="FW26" s="236"/>
      <c r="FX26" s="236"/>
      <c r="FY26" s="236"/>
      <c r="FZ26" s="236"/>
      <c r="GA26" s="236"/>
      <c r="GB26" s="236"/>
      <c r="GC26" s="236"/>
      <c r="GD26" s="236"/>
      <c r="GE26" s="236"/>
      <c r="GF26" s="236"/>
      <c r="GG26" s="236"/>
      <c r="GH26" s="236"/>
      <c r="GI26" s="236"/>
      <c r="GJ26" s="236"/>
      <c r="GK26" s="236"/>
      <c r="GL26" s="236"/>
      <c r="GM26" s="236"/>
      <c r="GN26" s="236"/>
      <c r="GO26" s="236"/>
      <c r="GP26" s="236"/>
      <c r="GQ26" s="236"/>
      <c r="GR26" s="236"/>
      <c r="GS26" s="236"/>
      <c r="GT26" s="236"/>
      <c r="GU26" s="236"/>
      <c r="GV26" s="236"/>
      <c r="GW26" s="236"/>
      <c r="GX26" s="236"/>
      <c r="GY26" s="236"/>
      <c r="GZ26" s="236"/>
      <c r="HA26" s="236"/>
      <c r="HB26" s="236"/>
    </row>
    <row r="27" spans="1:214" x14ac:dyDescent="0.2">
      <c r="A27" s="27"/>
      <c r="C27" s="236" t="s">
        <v>1</v>
      </c>
      <c r="D27" s="236"/>
      <c r="E27" s="236"/>
      <c r="F27" s="236"/>
      <c r="G27" s="236"/>
      <c r="H27" s="236"/>
      <c r="I27" s="236"/>
      <c r="J27" s="236"/>
      <c r="K27" s="236"/>
      <c r="L27" s="236"/>
      <c r="M27" s="236"/>
      <c r="N27" s="236"/>
      <c r="O27" s="236"/>
      <c r="P27" s="236"/>
      <c r="Q27" s="236"/>
      <c r="R27" s="236"/>
      <c r="S27" s="236"/>
      <c r="T27" s="236"/>
      <c r="U27" s="236"/>
      <c r="V27" s="236"/>
      <c r="W27" s="236"/>
      <c r="X27" s="236"/>
      <c r="Y27" s="236"/>
      <c r="Z27" s="236"/>
      <c r="AA27" s="236"/>
      <c r="AB27" s="236"/>
      <c r="AC27" s="236"/>
      <c r="AD27" s="236"/>
      <c r="AE27" s="236"/>
      <c r="AF27" s="236"/>
      <c r="AG27" s="236"/>
      <c r="AH27" s="236"/>
      <c r="AI27" s="236"/>
      <c r="AJ27" s="236"/>
      <c r="AK27" s="236"/>
      <c r="AL27" s="236"/>
      <c r="AM27" s="236"/>
      <c r="AN27" s="236"/>
      <c r="AO27" s="236"/>
      <c r="AP27" s="236"/>
      <c r="AQ27" s="236"/>
      <c r="AR27" s="236"/>
      <c r="AS27" s="236"/>
      <c r="AT27" s="236"/>
      <c r="AU27" s="236"/>
      <c r="AV27" s="236"/>
      <c r="AW27" s="236"/>
      <c r="AX27" s="236"/>
      <c r="AY27" s="236"/>
      <c r="AZ27" s="236"/>
      <c r="BA27" s="236"/>
      <c r="BB27" s="236"/>
      <c r="BC27" s="236"/>
      <c r="BD27" s="236"/>
      <c r="BE27" s="236"/>
      <c r="BF27" s="236"/>
      <c r="BG27" s="236"/>
      <c r="BH27" s="236"/>
      <c r="BI27" s="236"/>
      <c r="BJ27" s="236"/>
      <c r="BK27" s="236"/>
      <c r="BL27" s="236"/>
      <c r="BM27" s="236"/>
      <c r="BN27" s="236"/>
      <c r="BO27" s="236"/>
      <c r="BP27" s="236"/>
      <c r="BQ27" s="236"/>
      <c r="BR27" s="236"/>
      <c r="BS27" s="236"/>
      <c r="BT27" s="236"/>
      <c r="BU27" s="236"/>
      <c r="BV27" s="236"/>
      <c r="BW27" s="236"/>
      <c r="BX27" s="236"/>
      <c r="BY27" s="236"/>
      <c r="BZ27" s="236"/>
      <c r="CA27" s="236"/>
      <c r="CB27" s="236"/>
      <c r="CC27" s="236"/>
      <c r="CD27" s="236"/>
      <c r="CE27" s="236"/>
      <c r="CF27" s="236"/>
      <c r="CG27" s="236"/>
      <c r="CH27" s="236"/>
      <c r="CI27" s="236"/>
      <c r="CJ27" s="236"/>
      <c r="CK27" s="236"/>
      <c r="CL27" s="236"/>
      <c r="CM27" s="236"/>
      <c r="CN27" s="236"/>
      <c r="CO27" s="236"/>
      <c r="CP27" s="236"/>
      <c r="CQ27" s="236"/>
      <c r="CR27" s="236"/>
      <c r="CS27" s="236"/>
      <c r="CT27" s="236"/>
      <c r="CU27" s="236"/>
      <c r="CV27" s="236"/>
      <c r="CW27" s="236"/>
      <c r="CX27" s="236"/>
      <c r="CY27" s="236"/>
      <c r="CZ27" s="236"/>
      <c r="DA27" s="236"/>
      <c r="DB27" s="236"/>
      <c r="DC27" s="236"/>
      <c r="DD27" s="236"/>
      <c r="DE27" s="236"/>
      <c r="DF27" s="236"/>
      <c r="DG27" s="236"/>
      <c r="DH27" s="236"/>
      <c r="DI27" s="236"/>
      <c r="DJ27" s="236"/>
      <c r="DK27" s="236"/>
      <c r="DL27" s="236"/>
      <c r="DM27" s="236"/>
      <c r="DN27" s="236"/>
      <c r="DO27" s="236"/>
      <c r="DP27" s="236"/>
      <c r="DQ27" s="236"/>
      <c r="DR27" s="236"/>
      <c r="DS27" s="236"/>
      <c r="DT27" s="236"/>
      <c r="DU27" s="236"/>
      <c r="DV27" s="236"/>
      <c r="DW27" s="236"/>
      <c r="DX27" s="236"/>
      <c r="DY27" s="236"/>
      <c r="DZ27" s="236"/>
      <c r="EA27" s="236"/>
      <c r="EB27" s="236"/>
      <c r="EC27" s="236"/>
      <c r="ED27" s="236"/>
      <c r="EE27" s="236"/>
      <c r="EF27" s="236"/>
      <c r="EG27" s="236"/>
      <c r="EH27" s="236"/>
      <c r="EI27" s="236"/>
      <c r="EJ27" s="236"/>
      <c r="EK27" s="236"/>
      <c r="EL27" s="236"/>
      <c r="EM27" s="236"/>
      <c r="EN27" s="236"/>
      <c r="EO27" s="236"/>
      <c r="EP27" s="236"/>
      <c r="EQ27" s="236"/>
      <c r="ER27" s="236"/>
      <c r="ES27" s="236"/>
      <c r="ET27" s="236"/>
      <c r="EU27" s="236"/>
      <c r="EV27" s="236"/>
      <c r="EW27" s="236"/>
      <c r="EX27" s="236"/>
      <c r="EY27" s="236"/>
      <c r="EZ27" s="236"/>
      <c r="FA27" s="236"/>
      <c r="FB27" s="236"/>
      <c r="FC27" s="236"/>
      <c r="FD27" s="236"/>
      <c r="FE27" s="236"/>
      <c r="FF27" s="236"/>
      <c r="FG27" s="236"/>
      <c r="FH27" s="236"/>
      <c r="FI27" s="236"/>
      <c r="FJ27" s="236"/>
      <c r="FK27" s="236"/>
      <c r="FL27" s="236"/>
      <c r="FM27" s="236"/>
      <c r="FN27" s="236"/>
      <c r="FO27" s="236"/>
      <c r="FP27" s="236"/>
      <c r="FQ27" s="236"/>
      <c r="FR27" s="236"/>
      <c r="FS27" s="236"/>
      <c r="FT27" s="236"/>
      <c r="FU27" s="236"/>
      <c r="FV27" s="236"/>
      <c r="FW27" s="236"/>
      <c r="FX27" s="236"/>
      <c r="FY27" s="236"/>
      <c r="FZ27" s="236"/>
      <c r="GA27" s="236"/>
      <c r="GB27" s="236"/>
      <c r="GC27" s="236"/>
      <c r="GD27" s="236"/>
      <c r="GE27" s="236"/>
      <c r="GF27" s="236"/>
      <c r="GG27" s="236"/>
      <c r="GH27" s="236"/>
      <c r="GI27" s="236"/>
      <c r="GJ27" s="236"/>
      <c r="GK27" s="236"/>
      <c r="GL27" s="236"/>
      <c r="GM27" s="236"/>
      <c r="GN27" s="236"/>
      <c r="GO27" s="236"/>
      <c r="GP27" s="236"/>
      <c r="GQ27" s="236"/>
      <c r="GR27" s="236"/>
      <c r="GS27" s="236"/>
      <c r="GT27" s="236"/>
      <c r="GU27" s="236"/>
      <c r="GV27" s="236"/>
      <c r="GW27" s="236"/>
      <c r="GX27" s="236"/>
      <c r="GY27" s="236"/>
      <c r="GZ27" s="236"/>
      <c r="HA27" s="236"/>
      <c r="HB27" s="236"/>
    </row>
    <row r="28" spans="1:214" x14ac:dyDescent="0.2">
      <c r="A28" s="33"/>
      <c r="B28" s="323">
        <v>410</v>
      </c>
      <c r="C28" s="324"/>
      <c r="D28" s="237"/>
      <c r="E28" s="324"/>
      <c r="F28" s="324"/>
      <c r="G28" s="328"/>
      <c r="H28" s="234">
        <f>IF('Allgemeine Info'!$H$15="",0,IF(G28=0,0,IF(MOD(('Allgemeine Info'!$H$15),G28)=0,(('Allgemeine Info'!$H$15)/G28)-1,ROUNDDOWN(('Allgemeine Info'!$H$15)/G28,0))))</f>
        <v>0</v>
      </c>
      <c r="I28" s="322"/>
      <c r="J28" s="322"/>
      <c r="K28" s="235">
        <f>IF(OR($E28="",$F28="",$G28="",'Allgemeine Info'!$H$15=""),0,IF(AND(K$11&lt;&gt;0,K$11&lt;='Allgemeine Info'!$H$15),($E28+$F28)*$I28*(1+$D$4)^K$11,IF(K$12='Allgemeine Info'!$H$15,$J28*(1+$D$4)^K$12,IF(AND(K$12&lt;&gt;0,MOD(K$12,$G28)=0,K$12&lt;'Allgemeine Info'!$H$15),($I28+$J28)*((1+$D$4)^K$12),0))))</f>
        <v>0</v>
      </c>
      <c r="L28" s="235">
        <f>IF(OR($E28="",$F28="",$G28="",'Allgemeine Info'!$H$15=""),0,IF(AND(L$11&lt;&gt;0,L$11&lt;='Allgemeine Info'!$H$15),($E28+$F28)*$I28*(1+$D$4)^L$11,IF(L$12='Allgemeine Info'!$H$15,$J28*(1+$D$4)^L$12,IF(AND(L$12&lt;&gt;0,MOD(L$12,$G28)=0,L$12&lt;'Allgemeine Info'!$H$15),($I28+$J28)*((1+$D$4)^L$12),0))))</f>
        <v>0</v>
      </c>
      <c r="M28" s="235">
        <f>IF(OR($E28="",$F28="",$G28="",'Allgemeine Info'!$H$15=""),0,IF(AND(M$11&lt;&gt;0,M$11&lt;='Allgemeine Info'!$H$15),($E28+$F28)*$I28*(1+$D$4)^M$11,IF(M$12='Allgemeine Info'!$H$15,$J28*(1+$D$4)^M$12,IF(AND(M$12&lt;&gt;0,MOD(M$12,$G28)=0,M$12&lt;'Allgemeine Info'!$H$15),($I28+$J28)*((1+$D$4)^M$12),0))))</f>
        <v>0</v>
      </c>
      <c r="N28" s="235">
        <f>IF(OR($E28="",$F28="",$G28="",'Allgemeine Info'!$H$15=""),0,IF(AND(N$11&lt;&gt;0,N$11&lt;='Allgemeine Info'!$H$15),($E28+$F28)*$I28*(1+$D$4)^N$11,IF(N$12='Allgemeine Info'!$H$15,$J28*(1+$D$4)^N$12,IF(AND(N$12&lt;&gt;0,MOD(N$12,$G28)=0,N$12&lt;'Allgemeine Info'!$H$15),($I28+$J28)*((1+$D$4)^N$12),0))))</f>
        <v>0</v>
      </c>
      <c r="O28" s="235">
        <f>IF(OR($E28="",$F28="",$G28="",'Allgemeine Info'!$H$15=""),0,IF(AND(O$11&lt;&gt;0,O$11&lt;='Allgemeine Info'!$H$15),($E28+$F28)*$I28*(1+$D$4)^O$11,IF(O$12='Allgemeine Info'!$H$15,$J28*(1+$D$4)^O$12,IF(AND(O$12&lt;&gt;0,MOD(O$12,$G28)=0,O$12&lt;'Allgemeine Info'!$H$15),($I28+$J28)*((1+$D$4)^O$12),0))))</f>
        <v>0</v>
      </c>
      <c r="P28" s="235">
        <f>IF(OR($E28="",$F28="",$G28="",'Allgemeine Info'!$H$15=""),0,IF(AND(P$11&lt;&gt;0,P$11&lt;='Allgemeine Info'!$H$15),($E28+$F28)*$I28*(1+$D$4)^P$11,IF(P$12='Allgemeine Info'!$H$15,$J28*(1+$D$4)^P$12,IF(AND(P$12&lt;&gt;0,MOD(P$12,$G28)=0,P$12&lt;'Allgemeine Info'!$H$15),($I28+$J28)*((1+$D$4)^P$12),0))))</f>
        <v>0</v>
      </c>
      <c r="Q28" s="235">
        <f>IF(OR($E28="",$F28="",$G28="",'Allgemeine Info'!$H$15=""),0,IF(AND(Q$11&lt;&gt;0,Q$11&lt;='Allgemeine Info'!$H$15),($E28+$F28)*$I28*(1+$D$4)^Q$11,IF(Q$12='Allgemeine Info'!$H$15,$J28*(1+$D$4)^Q$12,IF(AND(Q$12&lt;&gt;0,MOD(Q$12,$G28)=0,Q$12&lt;'Allgemeine Info'!$H$15),($I28+$J28)*((1+$D$4)^Q$12),0))))</f>
        <v>0</v>
      </c>
      <c r="R28" s="235">
        <f>IF(OR($E28="",$F28="",$G28="",'Allgemeine Info'!$H$15=""),0,IF(AND(R$11&lt;&gt;0,R$11&lt;='Allgemeine Info'!$H$15),($E28+$F28)*$I28*(1+$D$4)^R$11,IF(R$12='Allgemeine Info'!$H$15,$J28*(1+$D$4)^R$12,IF(AND(R$12&lt;&gt;0,MOD(R$12,$G28)=0,R$12&lt;'Allgemeine Info'!$H$15),($I28+$J28)*((1+$D$4)^R$12),0))))</f>
        <v>0</v>
      </c>
      <c r="S28" s="235">
        <f>IF(OR($E28="",$F28="",$G28="",'Allgemeine Info'!$H$15=""),0,IF(AND(S$11&lt;&gt;0,S$11&lt;='Allgemeine Info'!$H$15),($E28+$F28)*$I28*(1+$D$4)^S$11,IF(S$12='Allgemeine Info'!$H$15,$J28*(1+$D$4)^S$12,IF(AND(S$12&lt;&gt;0,MOD(S$12,$G28)=0,S$12&lt;'Allgemeine Info'!$H$15),($I28+$J28)*((1+$D$4)^S$12),0))))</f>
        <v>0</v>
      </c>
      <c r="T28" s="235">
        <f>IF(OR($E28="",$F28="",$G28="",'Allgemeine Info'!$H$15=""),0,IF(AND(T$11&lt;&gt;0,T$11&lt;='Allgemeine Info'!$H$15),($E28+$F28)*$I28*(1+$D$4)^T$11,IF(T$12='Allgemeine Info'!$H$15,$J28*(1+$D$4)^T$12,IF(AND(T$12&lt;&gt;0,MOD(T$12,$G28)=0,T$12&lt;'Allgemeine Info'!$H$15),($I28+$J28)*((1+$D$4)^T$12),0))))</f>
        <v>0</v>
      </c>
      <c r="U28" s="235">
        <f>IF(OR($E28="",$F28="",$G28="",'Allgemeine Info'!$H$15=""),0,IF(AND(U$11&lt;&gt;0,U$11&lt;='Allgemeine Info'!$H$15),($E28+$F28)*$I28*(1+$D$4)^U$11,IF(U$12='Allgemeine Info'!$H$15,$J28*(1+$D$4)^U$12,IF(AND(U$12&lt;&gt;0,MOD(U$12,$G28)=0,U$12&lt;'Allgemeine Info'!$H$15),($I28+$J28)*((1+$D$4)^U$12),0))))</f>
        <v>0</v>
      </c>
      <c r="V28" s="235">
        <f>IF(OR($E28="",$F28="",$G28="",'Allgemeine Info'!$H$15=""),0,IF(AND(V$11&lt;&gt;0,V$11&lt;='Allgemeine Info'!$H$15),($E28+$F28)*$I28*(1+$D$4)^V$11,IF(V$12='Allgemeine Info'!$H$15,$J28*(1+$D$4)^V$12,IF(AND(V$12&lt;&gt;0,MOD(V$12,$G28)=0,V$12&lt;'Allgemeine Info'!$H$15),($I28+$J28)*((1+$D$4)^V$12),0))))</f>
        <v>0</v>
      </c>
      <c r="W28" s="235">
        <f>IF(OR($E28="",$F28="",$G28="",'Allgemeine Info'!$H$15=""),0,IF(AND(W$11&lt;&gt;0,W$11&lt;='Allgemeine Info'!$H$15),($E28+$F28)*$I28*(1+$D$4)^W$11,IF(W$12='Allgemeine Info'!$H$15,$J28*(1+$D$4)^W$12,IF(AND(W$12&lt;&gt;0,MOD(W$12,$G28)=0,W$12&lt;'Allgemeine Info'!$H$15),($I28+$J28)*((1+$D$4)^W$12),0))))</f>
        <v>0</v>
      </c>
      <c r="X28" s="235">
        <f>IF(OR($E28="",$F28="",$G28="",'Allgemeine Info'!$H$15=""),0,IF(AND(X$11&lt;&gt;0,X$11&lt;='Allgemeine Info'!$H$15),($E28+$F28)*$I28*(1+$D$4)^X$11,IF(X$12='Allgemeine Info'!$H$15,$J28*(1+$D$4)^X$12,IF(AND(X$12&lt;&gt;0,MOD(X$12,$G28)=0,X$12&lt;'Allgemeine Info'!$H$15),($I28+$J28)*((1+$D$4)^X$12),0))))</f>
        <v>0</v>
      </c>
      <c r="Y28" s="235">
        <f>IF(OR($E28="",$F28="",$G28="",'Allgemeine Info'!$H$15=""),0,IF(AND(Y$11&lt;&gt;0,Y$11&lt;='Allgemeine Info'!$H$15),($E28+$F28)*$I28*(1+$D$4)^Y$11,IF(Y$12='Allgemeine Info'!$H$15,$J28*(1+$D$4)^Y$12,IF(AND(Y$12&lt;&gt;0,MOD(Y$12,$G28)=0,Y$12&lt;'Allgemeine Info'!$H$15),($I28+$J28)*((1+$D$4)^Y$12),0))))</f>
        <v>0</v>
      </c>
      <c r="Z28" s="235">
        <f>IF(OR($E28="",$F28="",$G28="",'Allgemeine Info'!$H$15=""),0,IF(AND(Z$11&lt;&gt;0,Z$11&lt;='Allgemeine Info'!$H$15),($E28+$F28)*$I28*(1+$D$4)^Z$11,IF(Z$12='Allgemeine Info'!$H$15,$J28*(1+$D$4)^Z$12,IF(AND(Z$12&lt;&gt;0,MOD(Z$12,$G28)=0,Z$12&lt;'Allgemeine Info'!$H$15),($I28+$J28)*((1+$D$4)^Z$12),0))))</f>
        <v>0</v>
      </c>
      <c r="AA28" s="235">
        <f>IF(OR($E28="",$F28="",$G28="",'Allgemeine Info'!$H$15=""),0,IF(AND(AA$11&lt;&gt;0,AA$11&lt;='Allgemeine Info'!$H$15),($E28+$F28)*$I28*(1+$D$4)^AA$11,IF(AA$12='Allgemeine Info'!$H$15,$J28*(1+$D$4)^AA$12,IF(AND(AA$12&lt;&gt;0,MOD(AA$12,$G28)=0,AA$12&lt;'Allgemeine Info'!$H$15),($I28+$J28)*((1+$D$4)^AA$12),0))))</f>
        <v>0</v>
      </c>
      <c r="AB28" s="235">
        <f>IF(OR($E28="",$F28="",$G28="",'Allgemeine Info'!$H$15=""),0,IF(AND(AB$11&lt;&gt;0,AB$11&lt;='Allgemeine Info'!$H$15),($E28+$F28)*$I28*(1+$D$4)^AB$11,IF(AB$12='Allgemeine Info'!$H$15,$J28*(1+$D$4)^AB$12,IF(AND(AB$12&lt;&gt;0,MOD(AB$12,$G28)=0,AB$12&lt;'Allgemeine Info'!$H$15),($I28+$J28)*((1+$D$4)^AB$12),0))))</f>
        <v>0</v>
      </c>
      <c r="AC28" s="235">
        <f>IF(OR($E28="",$F28="",$G28="",'Allgemeine Info'!$H$15=""),0,IF(AND(AC$11&lt;&gt;0,AC$11&lt;='Allgemeine Info'!$H$15),($E28+$F28)*$I28*(1+$D$4)^AC$11,IF(AC$12='Allgemeine Info'!$H$15,$J28*(1+$D$4)^AC$12,IF(AND(AC$12&lt;&gt;0,MOD(AC$12,$G28)=0,AC$12&lt;'Allgemeine Info'!$H$15),($I28+$J28)*((1+$D$4)^AC$12),0))))</f>
        <v>0</v>
      </c>
      <c r="AD28" s="235">
        <f>IF(OR($E28="",$F28="",$G28="",'Allgemeine Info'!$H$15=""),0,IF(AND(AD$11&lt;&gt;0,AD$11&lt;='Allgemeine Info'!$H$15),($E28+$F28)*$I28*(1+$D$4)^AD$11,IF(AD$12='Allgemeine Info'!$H$15,$J28*(1+$D$4)^AD$12,IF(AND(AD$12&lt;&gt;0,MOD(AD$12,$G28)=0,AD$12&lt;'Allgemeine Info'!$H$15),($I28+$J28)*((1+$D$4)^AD$12),0))))</f>
        <v>0</v>
      </c>
      <c r="AE28" s="235">
        <f>IF(OR($E28="",$F28="",$G28="",'Allgemeine Info'!$H$15=""),0,IF(AND(AE$11&lt;&gt;0,AE$11&lt;='Allgemeine Info'!$H$15),($E28+$F28)*$I28*(1+$D$4)^AE$11,IF(AE$12='Allgemeine Info'!$H$15,$J28*(1+$D$4)^AE$12,IF(AND(AE$12&lt;&gt;0,MOD(AE$12,$G28)=0,AE$12&lt;'Allgemeine Info'!$H$15),($I28+$J28)*((1+$D$4)^AE$12),0))))</f>
        <v>0</v>
      </c>
      <c r="AF28" s="235">
        <f>IF(OR($E28="",$F28="",$G28="",'Allgemeine Info'!$H$15=""),0,IF(AND(AF$11&lt;&gt;0,AF$11&lt;='Allgemeine Info'!$H$15),($E28+$F28)*$I28*(1+$D$4)^AF$11,IF(AF$12='Allgemeine Info'!$H$15,$J28*(1+$D$4)^AF$12,IF(AND(AF$12&lt;&gt;0,MOD(AF$12,$G28)=0,AF$12&lt;'Allgemeine Info'!$H$15),($I28+$J28)*((1+$D$4)^AF$12),0))))</f>
        <v>0</v>
      </c>
      <c r="AG28" s="235">
        <f>IF(OR($E28="",$F28="",$G28="",'Allgemeine Info'!$H$15=""),0,IF(AND(AG$11&lt;&gt;0,AG$11&lt;='Allgemeine Info'!$H$15),($E28+$F28)*$I28*(1+$D$4)^AG$11,IF(AG$12='Allgemeine Info'!$H$15,$J28*(1+$D$4)^AG$12,IF(AND(AG$12&lt;&gt;0,MOD(AG$12,$G28)=0,AG$12&lt;'Allgemeine Info'!$H$15),($I28+$J28)*((1+$D$4)^AG$12),0))))</f>
        <v>0</v>
      </c>
      <c r="AH28" s="235">
        <f>IF(OR($E28="",$F28="",$G28="",'Allgemeine Info'!$H$15=""),0,IF(AND(AH$11&lt;&gt;0,AH$11&lt;='Allgemeine Info'!$H$15),($E28+$F28)*$I28*(1+$D$4)^AH$11,IF(AH$12='Allgemeine Info'!$H$15,$J28*(1+$D$4)^AH$12,IF(AND(AH$12&lt;&gt;0,MOD(AH$12,$G28)=0,AH$12&lt;'Allgemeine Info'!$H$15),($I28+$J28)*((1+$D$4)^AH$12),0))))</f>
        <v>0</v>
      </c>
      <c r="AI28" s="235">
        <f>IF(OR($E28="",$F28="",$G28="",'Allgemeine Info'!$H$15=""),0,IF(AND(AI$11&lt;&gt;0,AI$11&lt;='Allgemeine Info'!$H$15),($E28+$F28)*$I28*(1+$D$4)^AI$11,IF(AI$12='Allgemeine Info'!$H$15,$J28*(1+$D$4)^AI$12,IF(AND(AI$12&lt;&gt;0,MOD(AI$12,$G28)=0,AI$12&lt;'Allgemeine Info'!$H$15),($I28+$J28)*((1+$D$4)^AI$12),0))))</f>
        <v>0</v>
      </c>
      <c r="AJ28" s="235">
        <f>IF(OR($E28="",$F28="",$G28="",'Allgemeine Info'!$H$15=""),0,IF(AND(AJ$11&lt;&gt;0,AJ$11&lt;='Allgemeine Info'!$H$15),($E28+$F28)*$I28*(1+$D$4)^AJ$11,IF(AJ$12='Allgemeine Info'!$H$15,$J28*(1+$D$4)^AJ$12,IF(AND(AJ$12&lt;&gt;0,MOD(AJ$12,$G28)=0,AJ$12&lt;'Allgemeine Info'!$H$15),($I28+$J28)*((1+$D$4)^AJ$12),0))))</f>
        <v>0</v>
      </c>
      <c r="AK28" s="235">
        <f>IF(OR($E28="",$F28="",$G28="",'Allgemeine Info'!$H$15=""),0,IF(AND(AK$11&lt;&gt;0,AK$11&lt;='Allgemeine Info'!$H$15),($E28+$F28)*$I28*(1+$D$4)^AK$11,IF(AK$12='Allgemeine Info'!$H$15,$J28*(1+$D$4)^AK$12,IF(AND(AK$12&lt;&gt;0,MOD(AK$12,$G28)=0,AK$12&lt;'Allgemeine Info'!$H$15),($I28+$J28)*((1+$D$4)^AK$12),0))))</f>
        <v>0</v>
      </c>
      <c r="AL28" s="235">
        <f>IF(OR($E28="",$F28="",$G28="",'Allgemeine Info'!$H$15=""),0,IF(AND(AL$11&lt;&gt;0,AL$11&lt;='Allgemeine Info'!$H$15),($E28+$F28)*$I28*(1+$D$4)^AL$11,IF(AL$12='Allgemeine Info'!$H$15,$J28*(1+$D$4)^AL$12,IF(AND(AL$12&lt;&gt;0,MOD(AL$12,$G28)=0,AL$12&lt;'Allgemeine Info'!$H$15),($I28+$J28)*((1+$D$4)^AL$12),0))))</f>
        <v>0</v>
      </c>
      <c r="AM28" s="235">
        <f>IF(OR($E28="",$F28="",$G28="",'Allgemeine Info'!$H$15=""),0,IF(AND(AM$11&lt;&gt;0,AM$11&lt;='Allgemeine Info'!$H$15),($E28+$F28)*$I28*(1+$D$4)^AM$11,IF(AM$12='Allgemeine Info'!$H$15,$J28*(1+$D$4)^AM$12,IF(AND(AM$12&lt;&gt;0,MOD(AM$12,$G28)=0,AM$12&lt;'Allgemeine Info'!$H$15),($I28+$J28)*((1+$D$4)^AM$12),0))))</f>
        <v>0</v>
      </c>
      <c r="AN28" s="235">
        <f>IF(OR($E28="",$F28="",$G28="",'Allgemeine Info'!$H$15=""),0,IF(AND(AN$11&lt;&gt;0,AN$11&lt;='Allgemeine Info'!$H$15),($E28+$F28)*$I28*(1+$D$4)^AN$11,IF(AN$12='Allgemeine Info'!$H$15,$J28*(1+$D$4)^AN$12,IF(AND(AN$12&lt;&gt;0,MOD(AN$12,$G28)=0,AN$12&lt;'Allgemeine Info'!$H$15),($I28+$J28)*((1+$D$4)^AN$12),0))))</f>
        <v>0</v>
      </c>
      <c r="AO28" s="235">
        <f>IF(OR($E28="",$F28="",$G28="",'Allgemeine Info'!$H$15=""),0,IF(AND(AO$11&lt;&gt;0,AO$11&lt;='Allgemeine Info'!$H$15),($E28+$F28)*$I28*(1+$D$4)^AO$11,IF(AO$12='Allgemeine Info'!$H$15,$J28*(1+$D$4)^AO$12,IF(AND(AO$12&lt;&gt;0,MOD(AO$12,$G28)=0,AO$12&lt;'Allgemeine Info'!$H$15),($I28+$J28)*((1+$D$4)^AO$12),0))))</f>
        <v>0</v>
      </c>
      <c r="AP28" s="235">
        <f>IF(OR($E28="",$F28="",$G28="",'Allgemeine Info'!$H$15=""),0,IF(AND(AP$11&lt;&gt;0,AP$11&lt;='Allgemeine Info'!$H$15),($E28+$F28)*$I28*(1+$D$4)^AP$11,IF(AP$12='Allgemeine Info'!$H$15,$J28*(1+$D$4)^AP$12,IF(AND(AP$12&lt;&gt;0,MOD(AP$12,$G28)=0,AP$12&lt;'Allgemeine Info'!$H$15),($I28+$J28)*((1+$D$4)^AP$12),0))))</f>
        <v>0</v>
      </c>
      <c r="AQ28" s="235">
        <f>IF(OR($E28="",$F28="",$G28="",'Allgemeine Info'!$H$15=""),0,IF(AND(AQ$11&lt;&gt;0,AQ$11&lt;='Allgemeine Info'!$H$15),($E28+$F28)*$I28*(1+$D$4)^AQ$11,IF(AQ$12='Allgemeine Info'!$H$15,$J28*(1+$D$4)^AQ$12,IF(AND(AQ$12&lt;&gt;0,MOD(AQ$12,$G28)=0,AQ$12&lt;'Allgemeine Info'!$H$15),($I28+$J28)*((1+$D$4)^AQ$12),0))))</f>
        <v>0</v>
      </c>
      <c r="AR28" s="235">
        <f>IF(OR($E28="",$F28="",$G28="",'Allgemeine Info'!$H$15=""),0,IF(AND(AR$11&lt;&gt;0,AR$11&lt;='Allgemeine Info'!$H$15),($E28+$F28)*$I28*(1+$D$4)^AR$11,IF(AR$12='Allgemeine Info'!$H$15,$J28*(1+$D$4)^AR$12,IF(AND(AR$12&lt;&gt;0,MOD(AR$12,$G28)=0,AR$12&lt;'Allgemeine Info'!$H$15),($I28+$J28)*((1+$D$4)^AR$12),0))))</f>
        <v>0</v>
      </c>
      <c r="AS28" s="235">
        <f>IF(OR($E28="",$F28="",$G28="",'Allgemeine Info'!$H$15=""),0,IF(AND(AS$11&lt;&gt;0,AS$11&lt;='Allgemeine Info'!$H$15),($E28+$F28)*$I28*(1+$D$4)^AS$11,IF(AS$12='Allgemeine Info'!$H$15,$J28*(1+$D$4)^AS$12,IF(AND(AS$12&lt;&gt;0,MOD(AS$12,$G28)=0,AS$12&lt;'Allgemeine Info'!$H$15),($I28+$J28)*((1+$D$4)^AS$12),0))))</f>
        <v>0</v>
      </c>
      <c r="AT28" s="235">
        <f>IF(OR($E28="",$F28="",$G28="",'Allgemeine Info'!$H$15=""),0,IF(AND(AT$11&lt;&gt;0,AT$11&lt;='Allgemeine Info'!$H$15),($E28+$F28)*$I28*(1+$D$4)^AT$11,IF(AT$12='Allgemeine Info'!$H$15,$J28*(1+$D$4)^AT$12,IF(AND(AT$12&lt;&gt;0,MOD(AT$12,$G28)=0,AT$12&lt;'Allgemeine Info'!$H$15),($I28+$J28)*((1+$D$4)^AT$12),0))))</f>
        <v>0</v>
      </c>
      <c r="AU28" s="235">
        <f>IF(OR($E28="",$F28="",$G28="",'Allgemeine Info'!$H$15=""),0,IF(AND(AU$11&lt;&gt;0,AU$11&lt;='Allgemeine Info'!$H$15),($E28+$F28)*$I28*(1+$D$4)^AU$11,IF(AU$12='Allgemeine Info'!$H$15,$J28*(1+$D$4)^AU$12,IF(AND(AU$12&lt;&gt;0,MOD(AU$12,$G28)=0,AU$12&lt;'Allgemeine Info'!$H$15),($I28+$J28)*((1+$D$4)^AU$12),0))))</f>
        <v>0</v>
      </c>
      <c r="AV28" s="235">
        <f>IF(OR($E28="",$F28="",$G28="",'Allgemeine Info'!$H$15=""),0,IF(AND(AV$11&lt;&gt;0,AV$11&lt;='Allgemeine Info'!$H$15),($E28+$F28)*$I28*(1+$D$4)^AV$11,IF(AV$12='Allgemeine Info'!$H$15,$J28*(1+$D$4)^AV$12,IF(AND(AV$12&lt;&gt;0,MOD(AV$12,$G28)=0,AV$12&lt;'Allgemeine Info'!$H$15),($I28+$J28)*((1+$D$4)^AV$12),0))))</f>
        <v>0</v>
      </c>
      <c r="AW28" s="235">
        <f>IF(OR($E28="",$F28="",$G28="",'Allgemeine Info'!$H$15=""),0,IF(AND(AW$11&lt;&gt;0,AW$11&lt;='Allgemeine Info'!$H$15),($E28+$F28)*$I28*(1+$D$4)^AW$11,IF(AW$12='Allgemeine Info'!$H$15,$J28*(1+$D$4)^AW$12,IF(AND(AW$12&lt;&gt;0,MOD(AW$12,$G28)=0,AW$12&lt;'Allgemeine Info'!$H$15),($I28+$J28)*((1+$D$4)^AW$12),0))))</f>
        <v>0</v>
      </c>
      <c r="AX28" s="235">
        <f>IF(OR($E28="",$F28="",$G28="",'Allgemeine Info'!$H$15=""),0,IF(AND(AX$11&lt;&gt;0,AX$11&lt;='Allgemeine Info'!$H$15),($E28+$F28)*$I28*(1+$D$4)^AX$11,IF(AX$12='Allgemeine Info'!$H$15,$J28*(1+$D$4)^AX$12,IF(AND(AX$12&lt;&gt;0,MOD(AX$12,$G28)=0,AX$12&lt;'Allgemeine Info'!$H$15),($I28+$J28)*((1+$D$4)^AX$12),0))))</f>
        <v>0</v>
      </c>
      <c r="AY28" s="235">
        <f>IF(OR($E28="",$F28="",$G28="",'Allgemeine Info'!$H$15=""),0,IF(AND(AY$11&lt;&gt;0,AY$11&lt;='Allgemeine Info'!$H$15),($E28+$F28)*$I28*(1+$D$4)^AY$11,IF(AY$12='Allgemeine Info'!$H$15,$J28*(1+$D$4)^AY$12,IF(AND(AY$12&lt;&gt;0,MOD(AY$12,$G28)=0,AY$12&lt;'Allgemeine Info'!$H$15),($I28+$J28)*((1+$D$4)^AY$12),0))))</f>
        <v>0</v>
      </c>
      <c r="AZ28" s="235">
        <f>IF(OR($E28="",$F28="",$G28="",'Allgemeine Info'!$H$15=""),0,IF(AND(AZ$11&lt;&gt;0,AZ$11&lt;='Allgemeine Info'!$H$15),($E28+$F28)*$I28*(1+$D$4)^AZ$11,IF(AZ$12='Allgemeine Info'!$H$15,$J28*(1+$D$4)^AZ$12,IF(AND(AZ$12&lt;&gt;0,MOD(AZ$12,$G28)=0,AZ$12&lt;'Allgemeine Info'!$H$15),($I28+$J28)*((1+$D$4)^AZ$12),0))))</f>
        <v>0</v>
      </c>
      <c r="BA28" s="235">
        <f>IF(OR($E28="",$F28="",$G28="",'Allgemeine Info'!$H$15=""),0,IF(AND(BA$11&lt;&gt;0,BA$11&lt;='Allgemeine Info'!$H$15),($E28+$F28)*$I28*(1+$D$4)^BA$11,IF(BA$12='Allgemeine Info'!$H$15,$J28*(1+$D$4)^BA$12,IF(AND(BA$12&lt;&gt;0,MOD(BA$12,$G28)=0,BA$12&lt;'Allgemeine Info'!$H$15),($I28+$J28)*((1+$D$4)^BA$12),0))))</f>
        <v>0</v>
      </c>
      <c r="BB28" s="235">
        <f>IF(OR($E28="",$F28="",$G28="",'Allgemeine Info'!$H$15=""),0,IF(AND(BB$11&lt;&gt;0,BB$11&lt;='Allgemeine Info'!$H$15),($E28+$F28)*$I28*(1+$D$4)^BB$11,IF(BB$12='Allgemeine Info'!$H$15,$J28*(1+$D$4)^BB$12,IF(AND(BB$12&lt;&gt;0,MOD(BB$12,$G28)=0,BB$12&lt;'Allgemeine Info'!$H$15),($I28+$J28)*((1+$D$4)^BB$12),0))))</f>
        <v>0</v>
      </c>
      <c r="BC28" s="235">
        <f>IF(OR($E28="",$F28="",$G28="",'Allgemeine Info'!$H$15=""),0,IF(AND(BC$11&lt;&gt;0,BC$11&lt;='Allgemeine Info'!$H$15),($E28+$F28)*$I28*(1+$D$4)^BC$11,IF(BC$12='Allgemeine Info'!$H$15,$J28*(1+$D$4)^BC$12,IF(AND(BC$12&lt;&gt;0,MOD(BC$12,$G28)=0,BC$12&lt;'Allgemeine Info'!$H$15),($I28+$J28)*((1+$D$4)^BC$12),0))))</f>
        <v>0</v>
      </c>
      <c r="BD28" s="235">
        <f>IF(OR($E28="",$F28="",$G28="",'Allgemeine Info'!$H$15=""),0,IF(AND(BD$11&lt;&gt;0,BD$11&lt;='Allgemeine Info'!$H$15),($E28+$F28)*$I28*(1+$D$4)^BD$11,IF(BD$12='Allgemeine Info'!$H$15,$J28*(1+$D$4)^BD$12,IF(AND(BD$12&lt;&gt;0,MOD(BD$12,$G28)=0,BD$12&lt;'Allgemeine Info'!$H$15),($I28+$J28)*((1+$D$4)^BD$12),0))))</f>
        <v>0</v>
      </c>
      <c r="BE28" s="235">
        <f>IF(OR($E28="",$F28="",$G28="",'Allgemeine Info'!$H$15=""),0,IF(AND(BE$11&lt;&gt;0,BE$11&lt;='Allgemeine Info'!$H$15),($E28+$F28)*$I28*(1+$D$4)^BE$11,IF(BE$12='Allgemeine Info'!$H$15,$J28*(1+$D$4)^BE$12,IF(AND(BE$12&lt;&gt;0,MOD(BE$12,$G28)=0,BE$12&lt;'Allgemeine Info'!$H$15),($I28+$J28)*((1+$D$4)^BE$12),0))))</f>
        <v>0</v>
      </c>
      <c r="BF28" s="235">
        <f>IF(OR($E28="",$F28="",$G28="",'Allgemeine Info'!$H$15=""),0,IF(AND(BF$11&lt;&gt;0,BF$11&lt;='Allgemeine Info'!$H$15),($E28+$F28)*$I28*(1+$D$4)^BF$11,IF(BF$12='Allgemeine Info'!$H$15,$J28*(1+$D$4)^BF$12,IF(AND(BF$12&lt;&gt;0,MOD(BF$12,$G28)=0,BF$12&lt;'Allgemeine Info'!$H$15),($I28+$J28)*((1+$D$4)^BF$12),0))))</f>
        <v>0</v>
      </c>
      <c r="BG28" s="235">
        <f>IF(OR($E28="",$F28="",$G28="",'Allgemeine Info'!$H$15=""),0,IF(AND(BG$11&lt;&gt;0,BG$11&lt;='Allgemeine Info'!$H$15),($E28+$F28)*$I28*(1+$D$4)^BG$11,IF(BG$12='Allgemeine Info'!$H$15,$J28*(1+$D$4)^BG$12,IF(AND(BG$12&lt;&gt;0,MOD(BG$12,$G28)=0,BG$12&lt;'Allgemeine Info'!$H$15),($I28+$J28)*((1+$D$4)^BG$12),0))))</f>
        <v>0</v>
      </c>
      <c r="BH28" s="235">
        <f>IF(OR($E28="",$F28="",$G28="",'Allgemeine Info'!$H$15=""),0,IF(AND(BH$11&lt;&gt;0,BH$11&lt;='Allgemeine Info'!$H$15),($E28+$F28)*$I28*(1+$D$4)^BH$11,IF(BH$12='Allgemeine Info'!$H$15,$J28*(1+$D$4)^BH$12,IF(AND(BH$12&lt;&gt;0,MOD(BH$12,$G28)=0,BH$12&lt;'Allgemeine Info'!$H$15),($I28+$J28)*((1+$D$4)^BH$12),0))))</f>
        <v>0</v>
      </c>
      <c r="BI28" s="235">
        <f>IF(OR($E28="",$F28="",$G28="",'Allgemeine Info'!$H$15=""),0,IF(AND(BI$11&lt;&gt;0,BI$11&lt;='Allgemeine Info'!$H$15),($E28+$F28)*$I28*(1+$D$4)^BI$11,IF(BI$12='Allgemeine Info'!$H$15,$J28*(1+$D$4)^BI$12,IF(AND(BI$12&lt;&gt;0,MOD(BI$12,$G28)=0,BI$12&lt;'Allgemeine Info'!$H$15),($I28+$J28)*((1+$D$4)^BI$12),0))))</f>
        <v>0</v>
      </c>
      <c r="BJ28" s="235">
        <f>IF(OR($E28="",$F28="",$G28="",'Allgemeine Info'!$H$15=""),0,IF(AND(BJ$11&lt;&gt;0,BJ$11&lt;='Allgemeine Info'!$H$15),($E28+$F28)*$I28*(1+$D$4)^BJ$11,IF(BJ$12='Allgemeine Info'!$H$15,$J28*(1+$D$4)^BJ$12,IF(AND(BJ$12&lt;&gt;0,MOD(BJ$12,$G28)=0,BJ$12&lt;'Allgemeine Info'!$H$15),($I28+$J28)*((1+$D$4)^BJ$12),0))))</f>
        <v>0</v>
      </c>
      <c r="BK28" s="235">
        <f>IF(OR($E28="",$F28="",$G28="",'Allgemeine Info'!$H$15=""),0,IF(AND(BK$11&lt;&gt;0,BK$11&lt;='Allgemeine Info'!$H$15),($E28+$F28)*$I28*(1+$D$4)^BK$11,IF(BK$12='Allgemeine Info'!$H$15,$J28*(1+$D$4)^BK$12,IF(AND(BK$12&lt;&gt;0,MOD(BK$12,$G28)=0,BK$12&lt;'Allgemeine Info'!$H$15),($I28+$J28)*((1+$D$4)^BK$12),0))))</f>
        <v>0</v>
      </c>
      <c r="BL28" s="235">
        <f>IF(OR($E28="",$F28="",$G28="",'Allgemeine Info'!$H$15=""),0,IF(AND(BL$11&lt;&gt;0,BL$11&lt;='Allgemeine Info'!$H$15),($E28+$F28)*$I28*(1+$D$4)^BL$11,IF(BL$12='Allgemeine Info'!$H$15,$J28*(1+$D$4)^BL$12,IF(AND(BL$12&lt;&gt;0,MOD(BL$12,$G28)=0,BL$12&lt;'Allgemeine Info'!$H$15),($I28+$J28)*((1+$D$4)^BL$12),0))))</f>
        <v>0</v>
      </c>
      <c r="BM28" s="235">
        <f>IF(OR($E28="",$F28="",$G28="",'Allgemeine Info'!$H$15=""),0,IF(AND(BM$11&lt;&gt;0,BM$11&lt;='Allgemeine Info'!$H$15),($E28+$F28)*$I28*(1+$D$4)^BM$11,IF(BM$12='Allgemeine Info'!$H$15,$J28*(1+$D$4)^BM$12,IF(AND(BM$12&lt;&gt;0,MOD(BM$12,$G28)=0,BM$12&lt;'Allgemeine Info'!$H$15),($I28+$J28)*((1+$D$4)^BM$12),0))))</f>
        <v>0</v>
      </c>
      <c r="BN28" s="235">
        <f>IF(OR($E28="",$F28="",$G28="",'Allgemeine Info'!$H$15=""),0,IF(AND(BN$11&lt;&gt;0,BN$11&lt;='Allgemeine Info'!$H$15),($E28+$F28)*$I28*(1+$D$4)^BN$11,IF(BN$12='Allgemeine Info'!$H$15,$J28*(1+$D$4)^BN$12,IF(AND(BN$12&lt;&gt;0,MOD(BN$12,$G28)=0,BN$12&lt;'Allgemeine Info'!$H$15),($I28+$J28)*((1+$D$4)^BN$12),0))))</f>
        <v>0</v>
      </c>
      <c r="BO28" s="235">
        <f>IF(OR($E28="",$F28="",$G28="",'Allgemeine Info'!$H$15=""),0,IF(AND(BO$11&lt;&gt;0,BO$11&lt;='Allgemeine Info'!$H$15),($E28+$F28)*$I28*(1+$D$4)^BO$11,IF(BO$12='Allgemeine Info'!$H$15,$J28*(1+$D$4)^BO$12,IF(AND(BO$12&lt;&gt;0,MOD(BO$12,$G28)=0,BO$12&lt;'Allgemeine Info'!$H$15),($I28+$J28)*((1+$D$4)^BO$12),0))))</f>
        <v>0</v>
      </c>
      <c r="BP28" s="235">
        <f>IF(OR($E28="",$F28="",$G28="",'Allgemeine Info'!$H$15=""),0,IF(AND(BP$11&lt;&gt;0,BP$11&lt;='Allgemeine Info'!$H$15),($E28+$F28)*$I28*(1+$D$4)^BP$11,IF(BP$12='Allgemeine Info'!$H$15,$J28*(1+$D$4)^BP$12,IF(AND(BP$12&lt;&gt;0,MOD(BP$12,$G28)=0,BP$12&lt;'Allgemeine Info'!$H$15),($I28+$J28)*((1+$D$4)^BP$12),0))))</f>
        <v>0</v>
      </c>
      <c r="BQ28" s="235">
        <f>IF(OR($E28="",$F28="",$G28="",'Allgemeine Info'!$H$15=""),0,IF(AND(BQ$11&lt;&gt;0,BQ$11&lt;='Allgemeine Info'!$H$15),($E28+$F28)*$I28*(1+$D$4)^BQ$11,IF(BQ$12='Allgemeine Info'!$H$15,$J28*(1+$D$4)^BQ$12,IF(AND(BQ$12&lt;&gt;0,MOD(BQ$12,$G28)=0,BQ$12&lt;'Allgemeine Info'!$H$15),($I28+$J28)*((1+$D$4)^BQ$12),0))))</f>
        <v>0</v>
      </c>
      <c r="BR28" s="235">
        <f>IF(OR($E28="",$F28="",$G28="",'Allgemeine Info'!$H$15=""),0,IF(AND(BR$11&lt;&gt;0,BR$11&lt;='Allgemeine Info'!$H$15),($E28+$F28)*$I28*(1+$D$4)^BR$11,IF(BR$12='Allgemeine Info'!$H$15,$J28*(1+$D$4)^BR$12,IF(AND(BR$12&lt;&gt;0,MOD(BR$12,$G28)=0,BR$12&lt;'Allgemeine Info'!$H$15),($I28+$J28)*((1+$D$4)^BR$12),0))))</f>
        <v>0</v>
      </c>
      <c r="BS28" s="235">
        <f>IF(OR($E28="",$F28="",$G28="",'Allgemeine Info'!$H$15=""),0,IF(AND(BS$11&lt;&gt;0,BS$11&lt;='Allgemeine Info'!$H$15),($E28+$F28)*$I28*(1+$D$4)^BS$11,IF(BS$12='Allgemeine Info'!$H$15,$J28*(1+$D$4)^BS$12,IF(AND(BS$12&lt;&gt;0,MOD(BS$12,$G28)=0,BS$12&lt;'Allgemeine Info'!$H$15),($I28+$J28)*((1+$D$4)^BS$12),0))))</f>
        <v>0</v>
      </c>
      <c r="BT28" s="235">
        <f>IF(OR($E28="",$F28="",$G28="",'Allgemeine Info'!$H$15=""),0,IF(AND(BT$11&lt;&gt;0,BT$11&lt;='Allgemeine Info'!$H$15),($E28+$F28)*$I28*(1+$D$4)^BT$11,IF(BT$12='Allgemeine Info'!$H$15,$J28*(1+$D$4)^BT$12,IF(AND(BT$12&lt;&gt;0,MOD(BT$12,$G28)=0,BT$12&lt;'Allgemeine Info'!$H$15),($I28+$J28)*((1+$D$4)^BT$12),0))))</f>
        <v>0</v>
      </c>
      <c r="BU28" s="235">
        <f>IF(OR($E28="",$F28="",$G28="",'Allgemeine Info'!$H$15=""),0,IF(AND(BU$11&lt;&gt;0,BU$11&lt;='Allgemeine Info'!$H$15),($E28+$F28)*$I28*(1+$D$4)^BU$11,IF(BU$12='Allgemeine Info'!$H$15,$J28*(1+$D$4)^BU$12,IF(AND(BU$12&lt;&gt;0,MOD(BU$12,$G28)=0,BU$12&lt;'Allgemeine Info'!$H$15),($I28+$J28)*((1+$D$4)^BU$12),0))))</f>
        <v>0</v>
      </c>
      <c r="BV28" s="235">
        <f>IF(OR($E28="",$F28="",$G28="",'Allgemeine Info'!$H$15=""),0,IF(AND(BV$11&lt;&gt;0,BV$11&lt;='Allgemeine Info'!$H$15),($E28+$F28)*$I28*(1+$D$4)^BV$11,IF(BV$12='Allgemeine Info'!$H$15,$J28*(1+$D$4)^BV$12,IF(AND(BV$12&lt;&gt;0,MOD(BV$12,$G28)=0,BV$12&lt;'Allgemeine Info'!$H$15),($I28+$J28)*((1+$D$4)^BV$12),0))))</f>
        <v>0</v>
      </c>
      <c r="BW28" s="235">
        <f>IF(OR($E28="",$F28="",$G28="",'Allgemeine Info'!$H$15=""),0,IF(AND(BW$11&lt;&gt;0,BW$11&lt;='Allgemeine Info'!$H$15),($E28+$F28)*$I28*(1+$D$4)^BW$11,IF(BW$12='Allgemeine Info'!$H$15,$J28*(1+$D$4)^BW$12,IF(AND(BW$12&lt;&gt;0,MOD(BW$12,$G28)=0,BW$12&lt;'Allgemeine Info'!$H$15),($I28+$J28)*((1+$D$4)^BW$12),0))))</f>
        <v>0</v>
      </c>
      <c r="BX28" s="235">
        <f>IF(OR($E28="",$F28="",$G28="",'Allgemeine Info'!$H$15=""),0,IF(AND(BX$11&lt;&gt;0,BX$11&lt;='Allgemeine Info'!$H$15),($E28+$F28)*$I28*(1+$D$4)^BX$11,IF(BX$12='Allgemeine Info'!$H$15,$J28*(1+$D$4)^BX$12,IF(AND(BX$12&lt;&gt;0,MOD(BX$12,$G28)=0,BX$12&lt;'Allgemeine Info'!$H$15),($I28+$J28)*((1+$D$4)^BX$12),0))))</f>
        <v>0</v>
      </c>
      <c r="BY28" s="235">
        <f>IF(OR($E28="",$F28="",$G28="",'Allgemeine Info'!$H$15=""),0,IF(AND(BY$11&lt;&gt;0,BY$11&lt;='Allgemeine Info'!$H$15),($E28+$F28)*$I28*(1+$D$4)^BY$11,IF(BY$12='Allgemeine Info'!$H$15,$J28*(1+$D$4)^BY$12,IF(AND(BY$12&lt;&gt;0,MOD(BY$12,$G28)=0,BY$12&lt;'Allgemeine Info'!$H$15),($I28+$J28)*((1+$D$4)^BY$12),0))))</f>
        <v>0</v>
      </c>
      <c r="BZ28" s="235">
        <f>IF(OR($E28="",$F28="",$G28="",'Allgemeine Info'!$H$15=""),0,IF(AND(BZ$11&lt;&gt;0,BZ$11&lt;='Allgemeine Info'!$H$15),($E28+$F28)*$I28*(1+$D$4)^BZ$11,IF(BZ$12='Allgemeine Info'!$H$15,$J28*(1+$D$4)^BZ$12,IF(AND(BZ$12&lt;&gt;0,MOD(BZ$12,$G28)=0,BZ$12&lt;'Allgemeine Info'!$H$15),($I28+$J28)*((1+$D$4)^BZ$12),0))))</f>
        <v>0</v>
      </c>
      <c r="CA28" s="235">
        <f>IF(OR($E28="",$F28="",$G28="",'Allgemeine Info'!$H$15=""),0,IF(AND(CA$11&lt;&gt;0,CA$11&lt;='Allgemeine Info'!$H$15),($E28+$F28)*$I28*(1+$D$4)^CA$11,IF(CA$12='Allgemeine Info'!$H$15,$J28*(1+$D$4)^CA$12,IF(AND(CA$12&lt;&gt;0,MOD(CA$12,$G28)=0,CA$12&lt;'Allgemeine Info'!$H$15),($I28+$J28)*((1+$D$4)^CA$12),0))))</f>
        <v>0</v>
      </c>
      <c r="CB28" s="235">
        <f>IF(OR($E28="",$F28="",$G28="",'Allgemeine Info'!$H$15=""),0,IF(AND(CB$11&lt;&gt;0,CB$11&lt;='Allgemeine Info'!$H$15),($E28+$F28)*$I28*(1+$D$4)^CB$11,IF(CB$12='Allgemeine Info'!$H$15,$J28*(1+$D$4)^CB$12,IF(AND(CB$12&lt;&gt;0,MOD(CB$12,$G28)=0,CB$12&lt;'Allgemeine Info'!$H$15),($I28+$J28)*((1+$D$4)^CB$12),0))))</f>
        <v>0</v>
      </c>
      <c r="CC28" s="235">
        <f>IF(OR($E28="",$F28="",$G28="",'Allgemeine Info'!$H$15=""),0,IF(AND(CC$11&lt;&gt;0,CC$11&lt;='Allgemeine Info'!$H$15),($E28+$F28)*$I28*(1+$D$4)^CC$11,IF(CC$12='Allgemeine Info'!$H$15,$J28*(1+$D$4)^CC$12,IF(AND(CC$12&lt;&gt;0,MOD(CC$12,$G28)=0,CC$12&lt;'Allgemeine Info'!$H$15),($I28+$J28)*((1+$D$4)^CC$12),0))))</f>
        <v>0</v>
      </c>
      <c r="CD28" s="235">
        <f>IF(OR($E28="",$F28="",$G28="",'Allgemeine Info'!$H$15=""),0,IF(AND(CD$11&lt;&gt;0,CD$11&lt;='Allgemeine Info'!$H$15),($E28+$F28)*$I28*(1+$D$4)^CD$11,IF(CD$12='Allgemeine Info'!$H$15,$J28*(1+$D$4)^CD$12,IF(AND(CD$12&lt;&gt;0,MOD(CD$12,$G28)=0,CD$12&lt;'Allgemeine Info'!$H$15),($I28+$J28)*((1+$D$4)^CD$12),0))))</f>
        <v>0</v>
      </c>
      <c r="CE28" s="235">
        <f>IF(OR($E28="",$F28="",$G28="",'Allgemeine Info'!$H$15=""),0,IF(AND(CE$11&lt;&gt;0,CE$11&lt;='Allgemeine Info'!$H$15),($E28+$F28)*$I28*(1+$D$4)^CE$11,IF(CE$12='Allgemeine Info'!$H$15,$J28*(1+$D$4)^CE$12,IF(AND(CE$12&lt;&gt;0,MOD(CE$12,$G28)=0,CE$12&lt;'Allgemeine Info'!$H$15),($I28+$J28)*((1+$D$4)^CE$12),0))))</f>
        <v>0</v>
      </c>
      <c r="CF28" s="235">
        <f>IF(OR($E28="",$F28="",$G28="",'Allgemeine Info'!$H$15=""),0,IF(AND(CF$11&lt;&gt;0,CF$11&lt;='Allgemeine Info'!$H$15),($E28+$F28)*$I28*(1+$D$4)^CF$11,IF(CF$12='Allgemeine Info'!$H$15,$J28*(1+$D$4)^CF$12,IF(AND(CF$12&lt;&gt;0,MOD(CF$12,$G28)=0,CF$12&lt;'Allgemeine Info'!$H$15),($I28+$J28)*((1+$D$4)^CF$12),0))))</f>
        <v>0</v>
      </c>
      <c r="CG28" s="235">
        <f>IF(OR($E28="",$F28="",$G28="",'Allgemeine Info'!$H$15=""),0,IF(AND(CG$11&lt;&gt;0,CG$11&lt;='Allgemeine Info'!$H$15),($E28+$F28)*$I28*(1+$D$4)^CG$11,IF(CG$12='Allgemeine Info'!$H$15,$J28*(1+$D$4)^CG$12,IF(AND(CG$12&lt;&gt;0,MOD(CG$12,$G28)=0,CG$12&lt;'Allgemeine Info'!$H$15),($I28+$J28)*((1+$D$4)^CG$12),0))))</f>
        <v>0</v>
      </c>
      <c r="CH28" s="235">
        <f>IF(OR($E28="",$F28="",$G28="",'Allgemeine Info'!$H$15=""),0,IF(AND(CH$11&lt;&gt;0,CH$11&lt;='Allgemeine Info'!$H$15),($E28+$F28)*$I28*(1+$D$4)^CH$11,IF(CH$12='Allgemeine Info'!$H$15,$J28*(1+$D$4)^CH$12,IF(AND(CH$12&lt;&gt;0,MOD(CH$12,$G28)=0,CH$12&lt;'Allgemeine Info'!$H$15),($I28+$J28)*((1+$D$4)^CH$12),0))))</f>
        <v>0</v>
      </c>
      <c r="CI28" s="235">
        <f>IF(OR($E28="",$F28="",$G28="",'Allgemeine Info'!$H$15=""),0,IF(AND(CI$11&lt;&gt;0,CI$11&lt;='Allgemeine Info'!$H$15),($E28+$F28)*$I28*(1+$D$4)^CI$11,IF(CI$12='Allgemeine Info'!$H$15,$J28*(1+$D$4)^CI$12,IF(AND(CI$12&lt;&gt;0,MOD(CI$12,$G28)=0,CI$12&lt;'Allgemeine Info'!$H$15),($I28+$J28)*((1+$D$4)^CI$12),0))))</f>
        <v>0</v>
      </c>
      <c r="CJ28" s="235">
        <f>IF(OR($E28="",$F28="",$G28="",'Allgemeine Info'!$H$15=""),0,IF(AND(CJ$11&lt;&gt;0,CJ$11&lt;='Allgemeine Info'!$H$15),($E28+$F28)*$I28*(1+$D$4)^CJ$11,IF(CJ$12='Allgemeine Info'!$H$15,$J28*(1+$D$4)^CJ$12,IF(AND(CJ$12&lt;&gt;0,MOD(CJ$12,$G28)=0,CJ$12&lt;'Allgemeine Info'!$H$15),($I28+$J28)*((1+$D$4)^CJ$12),0))))</f>
        <v>0</v>
      </c>
      <c r="CK28" s="235">
        <f>IF(OR($E28="",$F28="",$G28="",'Allgemeine Info'!$H$15=""),0,IF(AND(CK$11&lt;&gt;0,CK$11&lt;='Allgemeine Info'!$H$15),($E28+$F28)*$I28*(1+$D$4)^CK$11,IF(CK$12='Allgemeine Info'!$H$15,$J28*(1+$D$4)^CK$12,IF(AND(CK$12&lt;&gt;0,MOD(CK$12,$G28)=0,CK$12&lt;'Allgemeine Info'!$H$15),($I28+$J28)*((1+$D$4)^CK$12),0))))</f>
        <v>0</v>
      </c>
      <c r="CL28" s="235">
        <f>IF(OR($E28="",$F28="",$G28="",'Allgemeine Info'!$H$15=""),0,IF(AND(CL$11&lt;&gt;0,CL$11&lt;='Allgemeine Info'!$H$15),($E28+$F28)*$I28*(1+$D$4)^CL$11,IF(CL$12='Allgemeine Info'!$H$15,$J28*(1+$D$4)^CL$12,IF(AND(CL$12&lt;&gt;0,MOD(CL$12,$G28)=0,CL$12&lt;'Allgemeine Info'!$H$15),($I28+$J28)*((1+$D$4)^CL$12),0))))</f>
        <v>0</v>
      </c>
      <c r="CM28" s="235">
        <f>IF(OR($E28="",$F28="",$G28="",'Allgemeine Info'!$H$15=""),0,IF(AND(CM$11&lt;&gt;0,CM$11&lt;='Allgemeine Info'!$H$15),($E28+$F28)*$I28*(1+$D$4)^CM$11,IF(CM$12='Allgemeine Info'!$H$15,$J28*(1+$D$4)^CM$12,IF(AND(CM$12&lt;&gt;0,MOD(CM$12,$G28)=0,CM$12&lt;'Allgemeine Info'!$H$15),($I28+$J28)*((1+$D$4)^CM$12),0))))</f>
        <v>0</v>
      </c>
      <c r="CN28" s="235">
        <f>IF(OR($E28="",$F28="",$G28="",'Allgemeine Info'!$H$15=""),0,IF(AND(CN$11&lt;&gt;0,CN$11&lt;='Allgemeine Info'!$H$15),($E28+$F28)*$I28*(1+$D$4)^CN$11,IF(CN$12='Allgemeine Info'!$H$15,$J28*(1+$D$4)^CN$12,IF(AND(CN$12&lt;&gt;0,MOD(CN$12,$G28)=0,CN$12&lt;'Allgemeine Info'!$H$15),($I28+$J28)*((1+$D$4)^CN$12),0))))</f>
        <v>0</v>
      </c>
      <c r="CO28" s="235">
        <f>IF(OR($E28="",$F28="",$G28="",'Allgemeine Info'!$H$15=""),0,IF(AND(CO$11&lt;&gt;0,CO$11&lt;='Allgemeine Info'!$H$15),($E28+$F28)*$I28*(1+$D$4)^CO$11,IF(CO$12='Allgemeine Info'!$H$15,$J28*(1+$D$4)^CO$12,IF(AND(CO$12&lt;&gt;0,MOD(CO$12,$G28)=0,CO$12&lt;'Allgemeine Info'!$H$15),($I28+$J28)*((1+$D$4)^CO$12),0))))</f>
        <v>0</v>
      </c>
      <c r="CP28" s="235">
        <f>IF(OR($E28="",$F28="",$G28="",'Allgemeine Info'!$H$15=""),0,IF(AND(CP$11&lt;&gt;0,CP$11&lt;='Allgemeine Info'!$H$15),($E28+$F28)*$I28*(1+$D$4)^CP$11,IF(CP$12='Allgemeine Info'!$H$15,$J28*(1+$D$4)^CP$12,IF(AND(CP$12&lt;&gt;0,MOD(CP$12,$G28)=0,CP$12&lt;'Allgemeine Info'!$H$15),($I28+$J28)*((1+$D$4)^CP$12),0))))</f>
        <v>0</v>
      </c>
      <c r="CQ28" s="235">
        <f>IF(OR($E28="",$F28="",$G28="",'Allgemeine Info'!$H$15=""),0,IF(AND(CQ$11&lt;&gt;0,CQ$11&lt;='Allgemeine Info'!$H$15),($E28+$F28)*$I28*(1+$D$4)^CQ$11,IF(CQ$12='Allgemeine Info'!$H$15,$J28*(1+$D$4)^CQ$12,IF(AND(CQ$12&lt;&gt;0,MOD(CQ$12,$G28)=0,CQ$12&lt;'Allgemeine Info'!$H$15),($I28+$J28)*((1+$D$4)^CQ$12),0))))</f>
        <v>0</v>
      </c>
      <c r="CR28" s="235">
        <f>IF(OR($E28="",$F28="",$G28="",'Allgemeine Info'!$H$15=""),0,IF(AND(CR$11&lt;&gt;0,CR$11&lt;='Allgemeine Info'!$H$15),($E28+$F28)*$I28*(1+$D$4)^CR$11,IF(CR$12='Allgemeine Info'!$H$15,$J28*(1+$D$4)^CR$12,IF(AND(CR$12&lt;&gt;0,MOD(CR$12,$G28)=0,CR$12&lt;'Allgemeine Info'!$H$15),($I28+$J28)*((1+$D$4)^CR$12),0))))</f>
        <v>0</v>
      </c>
      <c r="CS28" s="235">
        <f>IF(OR($E28="",$F28="",$G28="",'Allgemeine Info'!$H$15=""),0,IF(AND(CS$11&lt;&gt;0,CS$11&lt;='Allgemeine Info'!$H$15),($E28+$F28)*$I28*(1+$D$4)^CS$11,IF(CS$12='Allgemeine Info'!$H$15,$J28*(1+$D$4)^CS$12,IF(AND(CS$12&lt;&gt;0,MOD(CS$12,$G28)=0,CS$12&lt;'Allgemeine Info'!$H$15),($I28+$J28)*((1+$D$4)^CS$12),0))))</f>
        <v>0</v>
      </c>
      <c r="CT28" s="235">
        <f>IF(OR($E28="",$F28="",$G28="",'Allgemeine Info'!$H$15=""),0,IF(AND(CT$11&lt;&gt;0,CT$11&lt;='Allgemeine Info'!$H$15),($E28+$F28)*$I28*(1+$D$4)^CT$11,IF(CT$12='Allgemeine Info'!$H$15,$J28*(1+$D$4)^CT$12,IF(AND(CT$12&lt;&gt;0,MOD(CT$12,$G28)=0,CT$12&lt;'Allgemeine Info'!$H$15),($I28+$J28)*((1+$D$4)^CT$12),0))))</f>
        <v>0</v>
      </c>
      <c r="CU28" s="235">
        <f>IF(OR($E28="",$F28="",$G28="",'Allgemeine Info'!$H$15=""),0,IF(AND(CU$11&lt;&gt;0,CU$11&lt;='Allgemeine Info'!$H$15),($E28+$F28)*$I28*(1+$D$4)^CU$11,IF(CU$12='Allgemeine Info'!$H$15,$J28*(1+$D$4)^CU$12,IF(AND(CU$12&lt;&gt;0,MOD(CU$12,$G28)=0,CU$12&lt;'Allgemeine Info'!$H$15),($I28+$J28)*((1+$D$4)^CU$12),0))))</f>
        <v>0</v>
      </c>
      <c r="CV28" s="235">
        <f>IF(OR($E28="",$F28="",$G28="",'Allgemeine Info'!$H$15=""),0,IF(AND(CV$11&lt;&gt;0,CV$11&lt;='Allgemeine Info'!$H$15),($E28+$F28)*$I28*(1+$D$4)^CV$11,IF(CV$12='Allgemeine Info'!$H$15,$J28*(1+$D$4)^CV$12,IF(AND(CV$12&lt;&gt;0,MOD(CV$12,$G28)=0,CV$12&lt;'Allgemeine Info'!$H$15),($I28+$J28)*((1+$D$4)^CV$12),0))))</f>
        <v>0</v>
      </c>
      <c r="CW28" s="235">
        <f>IF(OR($E28="",$F28="",$G28="",'Allgemeine Info'!$H$15=""),0,IF(AND(CW$11&lt;&gt;0,CW$11&lt;='Allgemeine Info'!$H$15),($E28+$F28)*$I28*(1+$D$4)^CW$11,IF(CW$12='Allgemeine Info'!$H$15,$J28*(1+$D$4)^CW$12,IF(AND(CW$12&lt;&gt;0,MOD(CW$12,$G28)=0,CW$12&lt;'Allgemeine Info'!$H$15),($I28+$J28)*((1+$D$4)^CW$12),0))))</f>
        <v>0</v>
      </c>
      <c r="CX28" s="235">
        <f>IF(OR($E28="",$F28="",$G28="",'Allgemeine Info'!$H$15=""),0,IF(AND(CX$11&lt;&gt;0,CX$11&lt;='Allgemeine Info'!$H$15),($E28+$F28)*$I28*(1+$D$4)^CX$11,IF(CX$12='Allgemeine Info'!$H$15,$J28*(1+$D$4)^CX$12,IF(AND(CX$12&lt;&gt;0,MOD(CX$12,$G28)=0,CX$12&lt;'Allgemeine Info'!$H$15),($I28+$J28)*((1+$D$4)^CX$12),0))))</f>
        <v>0</v>
      </c>
      <c r="CY28" s="235">
        <f>IF(OR($E28="",$F28="",$G28="",'Allgemeine Info'!$H$15=""),0,IF(AND(CY$11&lt;&gt;0,CY$11&lt;='Allgemeine Info'!$H$15),($E28+$F28)*$I28*(1+$D$4)^CY$11,IF(CY$12='Allgemeine Info'!$H$15,$J28*(1+$D$4)^CY$12,IF(AND(CY$12&lt;&gt;0,MOD(CY$12,$G28)=0,CY$12&lt;'Allgemeine Info'!$H$15),($I28+$J28)*((1+$D$4)^CY$12),0))))</f>
        <v>0</v>
      </c>
      <c r="CZ28" s="235">
        <f>IF(OR($E28="",$F28="",$G28="",'Allgemeine Info'!$H$15=""),0,IF(AND(CZ$11&lt;&gt;0,CZ$11&lt;='Allgemeine Info'!$H$15),($E28+$F28)*$I28*(1+$D$4)^CZ$11,IF(CZ$12='Allgemeine Info'!$H$15,$J28*(1+$D$4)^CZ$12,IF(AND(CZ$12&lt;&gt;0,MOD(CZ$12,$G28)=0,CZ$12&lt;'Allgemeine Info'!$H$15),($I28+$J28)*((1+$D$4)^CZ$12),0))))</f>
        <v>0</v>
      </c>
      <c r="DA28" s="235">
        <f>IF(OR($E28="",$F28="",$G28="",'Allgemeine Info'!$H$15=""),0,IF(AND(DA$11&lt;&gt;0,DA$11&lt;='Allgemeine Info'!$H$15),($E28+$F28)*$I28*(1+$D$4)^DA$11,IF(DA$12='Allgemeine Info'!$H$15,$J28*(1+$D$4)^DA$12,IF(AND(DA$12&lt;&gt;0,MOD(DA$12,$G28)=0,DA$12&lt;'Allgemeine Info'!$H$15),($I28+$J28)*((1+$D$4)^DA$12),0))))</f>
        <v>0</v>
      </c>
      <c r="DB28" s="235">
        <f>IF(OR($E28="",$F28="",$G28="",'Allgemeine Info'!$H$15=""),0,IF(AND(DB$11&lt;&gt;0,DB$11&lt;='Allgemeine Info'!$H$15),($E28+$F28)*$I28*(1+$D$4)^DB$11,IF(DB$12='Allgemeine Info'!$H$15,$J28*(1+$D$4)^DB$12,IF(AND(DB$12&lt;&gt;0,MOD(DB$12,$G28)=0,DB$12&lt;'Allgemeine Info'!$H$15),($I28+$J28)*((1+$D$4)^DB$12),0))))</f>
        <v>0</v>
      </c>
      <c r="DC28" s="235">
        <f>IF(OR($E28="",$F28="",$G28="",'Allgemeine Info'!$H$15=""),0,IF(AND(DC$11&lt;&gt;0,DC$11&lt;='Allgemeine Info'!$H$15),($E28+$F28)*$I28*(1+$D$4)^DC$11,IF(DC$12='Allgemeine Info'!$H$15,$J28*(1+$D$4)^DC$12,IF(AND(DC$12&lt;&gt;0,MOD(DC$12,$G28)=0,DC$12&lt;'Allgemeine Info'!$H$15),($I28+$J28)*((1+$D$4)^DC$12),0))))</f>
        <v>0</v>
      </c>
      <c r="DD28" s="235">
        <f>IF(OR($E28="",$F28="",$G28="",'Allgemeine Info'!$H$15=""),0,IF(AND(DD$11&lt;&gt;0,DD$11&lt;='Allgemeine Info'!$H$15),($E28+$F28)*$I28*(1+$D$4)^DD$11,IF(DD$12='Allgemeine Info'!$H$15,$J28*(1+$D$4)^DD$12,IF(AND(DD$12&lt;&gt;0,MOD(DD$12,$G28)=0,DD$12&lt;'Allgemeine Info'!$H$15),($I28+$J28)*((1+$D$4)^DD$12),0))))</f>
        <v>0</v>
      </c>
      <c r="DE28" s="235">
        <f>IF(OR($E28="",$F28="",$G28="",'Allgemeine Info'!$H$15=""),0,IF(AND(DE$11&lt;&gt;0,DE$11&lt;='Allgemeine Info'!$H$15),($E28+$F28)*$I28*(1+$D$4)^DE$11,IF(DE$12='Allgemeine Info'!$H$15,$J28*(1+$D$4)^DE$12,IF(AND(DE$12&lt;&gt;0,MOD(DE$12,$G28)=0,DE$12&lt;'Allgemeine Info'!$H$15),($I28+$J28)*((1+$D$4)^DE$12),0))))</f>
        <v>0</v>
      </c>
      <c r="DF28" s="235">
        <f>IF(OR($E28="",$F28="",$G28="",'Allgemeine Info'!$H$15=""),0,IF(AND(DF$11&lt;&gt;0,DF$11&lt;='Allgemeine Info'!$H$15),($E28+$F28)*$I28*(1+$D$4)^DF$11,IF(DF$12='Allgemeine Info'!$H$15,$J28*(1+$D$4)^DF$12,IF(AND(DF$12&lt;&gt;0,MOD(DF$12,$G28)=0,DF$12&lt;'Allgemeine Info'!$H$15),($I28+$J28)*((1+$D$4)^DF$12),0))))</f>
        <v>0</v>
      </c>
      <c r="DG28" s="235">
        <f>IF(OR($E28="",$F28="",$G28="",'Allgemeine Info'!$H$15=""),0,IF(AND(DG$11&lt;&gt;0,DG$11&lt;='Allgemeine Info'!$H$15),($E28+$F28)*$I28*(1+$D$4)^DG$11,IF(DG$12='Allgemeine Info'!$H$15,$J28*(1+$D$4)^DG$12,IF(AND(DG$12&lt;&gt;0,MOD(DG$12,$G28)=0,DG$12&lt;'Allgemeine Info'!$H$15),($I28+$J28)*((1+$D$4)^DG$12),0))))</f>
        <v>0</v>
      </c>
      <c r="DH28" s="235">
        <f>IF(OR($E28="",$F28="",$G28="",'Allgemeine Info'!$H$15=""),0,IF(AND(DH$11&lt;&gt;0,DH$11&lt;='Allgemeine Info'!$H$15),($E28+$F28)*$I28*(1+$D$4)^DH$11,IF(DH$12='Allgemeine Info'!$H$15,$J28*(1+$D$4)^DH$12,IF(AND(DH$12&lt;&gt;0,MOD(DH$12,$G28)=0,DH$12&lt;'Allgemeine Info'!$H$15),($I28+$J28)*((1+$D$4)^DH$12),0))))</f>
        <v>0</v>
      </c>
      <c r="DI28" s="235">
        <f>IF(OR($E28="",$F28="",$G28="",'Allgemeine Info'!$H$15=""),0,IF(AND(DI$11&lt;&gt;0,DI$11&lt;='Allgemeine Info'!$H$15),($E28+$F28)*$I28*(1+$D$4)^DI$11,IF(DI$12='Allgemeine Info'!$H$15,$J28*(1+$D$4)^DI$12,IF(AND(DI$12&lt;&gt;0,MOD(DI$12,$G28)=0,DI$12&lt;'Allgemeine Info'!$H$15),($I28+$J28)*((1+$D$4)^DI$12),0))))</f>
        <v>0</v>
      </c>
      <c r="DJ28" s="235">
        <f>IF(OR($E28="",$F28="",$G28="",'Allgemeine Info'!$H$15=""),0,IF(AND(DJ$11&lt;&gt;0,DJ$11&lt;='Allgemeine Info'!$H$15),($E28+$F28)*$I28*(1+$D$4)^DJ$11,IF(DJ$12='Allgemeine Info'!$H$15,$J28*(1+$D$4)^DJ$12,IF(AND(DJ$12&lt;&gt;0,MOD(DJ$12,$G28)=0,DJ$12&lt;'Allgemeine Info'!$H$15),($I28+$J28)*((1+$D$4)^DJ$12),0))))</f>
        <v>0</v>
      </c>
      <c r="DK28" s="235">
        <f>IF(OR($E28="",$F28="",$G28="",'Allgemeine Info'!$H$15=""),0,IF(AND(DK$11&lt;&gt;0,DK$11&lt;='Allgemeine Info'!$H$15),($E28+$F28)*$I28*(1+$D$4)^DK$11,IF(DK$12='Allgemeine Info'!$H$15,$J28*(1+$D$4)^DK$12,IF(AND(DK$12&lt;&gt;0,MOD(DK$12,$G28)=0,DK$12&lt;'Allgemeine Info'!$H$15),($I28+$J28)*((1+$D$4)^DK$12),0))))</f>
        <v>0</v>
      </c>
      <c r="DL28" s="235">
        <f>IF(OR($E28="",$F28="",$G28="",'Allgemeine Info'!$H$15=""),0,IF(AND(DL$11&lt;&gt;0,DL$11&lt;='Allgemeine Info'!$H$15),($E28+$F28)*$I28*(1+$D$4)^DL$11,IF(DL$12='Allgemeine Info'!$H$15,$J28*(1+$D$4)^DL$12,IF(AND(DL$12&lt;&gt;0,MOD(DL$12,$G28)=0,DL$12&lt;'Allgemeine Info'!$H$15),($I28+$J28)*((1+$D$4)^DL$12),0))))</f>
        <v>0</v>
      </c>
      <c r="DM28" s="235">
        <f>IF(OR($E28="",$F28="",$G28="",'Allgemeine Info'!$H$15=""),0,IF(AND(DM$11&lt;&gt;0,DM$11&lt;='Allgemeine Info'!$H$15),($E28+$F28)*$I28*(1+$D$4)^DM$11,IF(DM$12='Allgemeine Info'!$H$15,$J28*(1+$D$4)^DM$12,IF(AND(DM$12&lt;&gt;0,MOD(DM$12,$G28)=0,DM$12&lt;'Allgemeine Info'!$H$15),($I28+$J28)*((1+$D$4)^DM$12),0))))</f>
        <v>0</v>
      </c>
      <c r="DN28" s="235">
        <f>IF(OR($E28="",$F28="",$G28="",'Allgemeine Info'!$H$15=""),0,IF(AND(DN$11&lt;&gt;0,DN$11&lt;='Allgemeine Info'!$H$15),($E28+$F28)*$I28*(1+$D$4)^DN$11,IF(DN$12='Allgemeine Info'!$H$15,$J28*(1+$D$4)^DN$12,IF(AND(DN$12&lt;&gt;0,MOD(DN$12,$G28)=0,DN$12&lt;'Allgemeine Info'!$H$15),($I28+$J28)*((1+$D$4)^DN$12),0))))</f>
        <v>0</v>
      </c>
      <c r="DO28" s="235">
        <f>IF(OR($E28="",$F28="",$G28="",'Allgemeine Info'!$H$15=""),0,IF(AND(DO$11&lt;&gt;0,DO$11&lt;='Allgemeine Info'!$H$15),($E28+$F28)*$I28*(1+$D$4)^DO$11,IF(DO$12='Allgemeine Info'!$H$15,$J28*(1+$D$4)^DO$12,IF(AND(DO$12&lt;&gt;0,MOD(DO$12,$G28)=0,DO$12&lt;'Allgemeine Info'!$H$15),($I28+$J28)*((1+$D$4)^DO$12),0))))</f>
        <v>0</v>
      </c>
      <c r="DP28" s="235">
        <f>IF(OR($E28="",$F28="",$G28="",'Allgemeine Info'!$H$15=""),0,IF(AND(DP$11&lt;&gt;0,DP$11&lt;='Allgemeine Info'!$H$15),($E28+$F28)*$I28*(1+$D$4)^DP$11,IF(DP$12='Allgemeine Info'!$H$15,$J28*(1+$D$4)^DP$12,IF(AND(DP$12&lt;&gt;0,MOD(DP$12,$G28)=0,DP$12&lt;'Allgemeine Info'!$H$15),($I28+$J28)*((1+$D$4)^DP$12),0))))</f>
        <v>0</v>
      </c>
      <c r="DQ28" s="235">
        <f>IF(OR($E28="",$F28="",$G28="",'Allgemeine Info'!$H$15=""),0,IF(AND(DQ$11&lt;&gt;0,DQ$11&lt;='Allgemeine Info'!$H$15),($E28+$F28)*$I28*(1+$D$4)^DQ$11,IF(DQ$12='Allgemeine Info'!$H$15,$J28*(1+$D$4)^DQ$12,IF(AND(DQ$12&lt;&gt;0,MOD(DQ$12,$G28)=0,DQ$12&lt;'Allgemeine Info'!$H$15),($I28+$J28)*((1+$D$4)^DQ$12),0))))</f>
        <v>0</v>
      </c>
      <c r="DR28" s="235">
        <f>IF(OR($E28="",$F28="",$G28="",'Allgemeine Info'!$H$15=""),0,IF(AND(DR$11&lt;&gt;0,DR$11&lt;='Allgemeine Info'!$H$15),($E28+$F28)*$I28*(1+$D$4)^DR$11,IF(DR$12='Allgemeine Info'!$H$15,$J28*(1+$D$4)^DR$12,IF(AND(DR$12&lt;&gt;0,MOD(DR$12,$G28)=0,DR$12&lt;'Allgemeine Info'!$H$15),($I28+$J28)*((1+$D$4)^DR$12),0))))</f>
        <v>0</v>
      </c>
      <c r="DS28" s="235">
        <f>IF(OR($E28="",$F28="",$G28="",'Allgemeine Info'!$H$15=""),0,IF(AND(DS$11&lt;&gt;0,DS$11&lt;='Allgemeine Info'!$H$15),($E28+$F28)*$I28*(1+$D$4)^DS$11,IF(DS$12='Allgemeine Info'!$H$15,$J28*(1+$D$4)^DS$12,IF(AND(DS$12&lt;&gt;0,MOD(DS$12,$G28)=0,DS$12&lt;'Allgemeine Info'!$H$15),($I28+$J28)*((1+$D$4)^DS$12),0))))</f>
        <v>0</v>
      </c>
      <c r="DT28" s="235">
        <f>IF(OR($E28="",$F28="",$G28="",'Allgemeine Info'!$H$15=""),0,IF(AND(DT$11&lt;&gt;0,DT$11&lt;='Allgemeine Info'!$H$15),($E28+$F28)*$I28*(1+$D$4)^DT$11,IF(DT$12='Allgemeine Info'!$H$15,$J28*(1+$D$4)^DT$12,IF(AND(DT$12&lt;&gt;0,MOD(DT$12,$G28)=0,DT$12&lt;'Allgemeine Info'!$H$15),($I28+$J28)*((1+$D$4)^DT$12),0))))</f>
        <v>0</v>
      </c>
      <c r="DU28" s="235">
        <f>IF(OR($E28="",$F28="",$G28="",'Allgemeine Info'!$H$15=""),0,IF(AND(DU$11&lt;&gt;0,DU$11&lt;='Allgemeine Info'!$H$15),($E28+$F28)*$I28*(1+$D$4)^DU$11,IF(DU$12='Allgemeine Info'!$H$15,$J28*(1+$D$4)^DU$12,IF(AND(DU$12&lt;&gt;0,MOD(DU$12,$G28)=0,DU$12&lt;'Allgemeine Info'!$H$15),($I28+$J28)*((1+$D$4)^DU$12),0))))</f>
        <v>0</v>
      </c>
      <c r="DV28" s="235">
        <f>IF(OR($E28="",$F28="",$G28="",'Allgemeine Info'!$H$15=""),0,IF(AND(DV$11&lt;&gt;0,DV$11&lt;='Allgemeine Info'!$H$15),($E28+$F28)*$I28*(1+$D$4)^DV$11,IF(DV$12='Allgemeine Info'!$H$15,$J28*(1+$D$4)^DV$12,IF(AND(DV$12&lt;&gt;0,MOD(DV$12,$G28)=0,DV$12&lt;'Allgemeine Info'!$H$15),($I28+$J28)*((1+$D$4)^DV$12),0))))</f>
        <v>0</v>
      </c>
      <c r="DW28" s="235">
        <f>IF(OR($E28="",$F28="",$G28="",'Allgemeine Info'!$H$15=""),0,IF(AND(DW$11&lt;&gt;0,DW$11&lt;='Allgemeine Info'!$H$15),($E28+$F28)*$I28*(1+$D$4)^DW$11,IF(DW$12='Allgemeine Info'!$H$15,$J28*(1+$D$4)^DW$12,IF(AND(DW$12&lt;&gt;0,MOD(DW$12,$G28)=0,DW$12&lt;'Allgemeine Info'!$H$15),($I28+$J28)*((1+$D$4)^DW$12),0))))</f>
        <v>0</v>
      </c>
      <c r="DX28" s="235">
        <f>IF(OR($E28="",$F28="",$G28="",'Allgemeine Info'!$H$15=""),0,IF(AND(DX$11&lt;&gt;0,DX$11&lt;='Allgemeine Info'!$H$15),($E28+$F28)*$I28*(1+$D$4)^DX$11,IF(DX$12='Allgemeine Info'!$H$15,$J28*(1+$D$4)^DX$12,IF(AND(DX$12&lt;&gt;0,MOD(DX$12,$G28)=0,DX$12&lt;'Allgemeine Info'!$H$15),($I28+$J28)*((1+$D$4)^DX$12),0))))</f>
        <v>0</v>
      </c>
      <c r="DY28" s="235">
        <f>IF(OR($E28="",$F28="",$G28="",'Allgemeine Info'!$H$15=""),0,IF(AND(DY$11&lt;&gt;0,DY$11&lt;='Allgemeine Info'!$H$15),($E28+$F28)*$I28*(1+$D$4)^DY$11,IF(DY$12='Allgemeine Info'!$H$15,$J28*(1+$D$4)^DY$12,IF(AND(DY$12&lt;&gt;0,MOD(DY$12,$G28)=0,DY$12&lt;'Allgemeine Info'!$H$15),($I28+$J28)*((1+$D$4)^DY$12),0))))</f>
        <v>0</v>
      </c>
      <c r="DZ28" s="235">
        <f>IF(OR($E28="",$F28="",$G28="",'Allgemeine Info'!$H$15=""),0,IF(AND(DZ$11&lt;&gt;0,DZ$11&lt;='Allgemeine Info'!$H$15),($E28+$F28)*$I28*(1+$D$4)^DZ$11,IF(DZ$12='Allgemeine Info'!$H$15,$J28*(1+$D$4)^DZ$12,IF(AND(DZ$12&lt;&gt;0,MOD(DZ$12,$G28)=0,DZ$12&lt;'Allgemeine Info'!$H$15),($I28+$J28)*((1+$D$4)^DZ$12),0))))</f>
        <v>0</v>
      </c>
      <c r="EA28" s="235">
        <f>IF(OR($E28="",$F28="",$G28="",'Allgemeine Info'!$H$15=""),0,IF(AND(EA$11&lt;&gt;0,EA$11&lt;='Allgemeine Info'!$H$15),($E28+$F28)*$I28*(1+$D$4)^EA$11,IF(EA$12='Allgemeine Info'!$H$15,$J28*(1+$D$4)^EA$12,IF(AND(EA$12&lt;&gt;0,MOD(EA$12,$G28)=0,EA$12&lt;'Allgemeine Info'!$H$15),($I28+$J28)*((1+$D$4)^EA$12),0))))</f>
        <v>0</v>
      </c>
      <c r="EB28" s="235">
        <f>IF(OR($E28="",$F28="",$G28="",'Allgemeine Info'!$H$15=""),0,IF(AND(EB$11&lt;&gt;0,EB$11&lt;='Allgemeine Info'!$H$15),($E28+$F28)*$I28*(1+$D$4)^EB$11,IF(EB$12='Allgemeine Info'!$H$15,$J28*(1+$D$4)^EB$12,IF(AND(EB$12&lt;&gt;0,MOD(EB$12,$G28)=0,EB$12&lt;'Allgemeine Info'!$H$15),($I28+$J28)*((1+$D$4)^EB$12),0))))</f>
        <v>0</v>
      </c>
      <c r="EC28" s="235">
        <f>IF(OR($E28="",$F28="",$G28="",'Allgemeine Info'!$H$15=""),0,IF(AND(EC$11&lt;&gt;0,EC$11&lt;='Allgemeine Info'!$H$15),($E28+$F28)*$I28*(1+$D$4)^EC$11,IF(EC$12='Allgemeine Info'!$H$15,$J28*(1+$D$4)^EC$12,IF(AND(EC$12&lt;&gt;0,MOD(EC$12,$G28)=0,EC$12&lt;'Allgemeine Info'!$H$15),($I28+$J28)*((1+$D$4)^EC$12),0))))</f>
        <v>0</v>
      </c>
      <c r="ED28" s="235">
        <f>IF(OR($E28="",$F28="",$G28="",'Allgemeine Info'!$H$15=""),0,IF(AND(ED$11&lt;&gt;0,ED$11&lt;='Allgemeine Info'!$H$15),($E28+$F28)*$I28*(1+$D$4)^ED$11,IF(ED$12='Allgemeine Info'!$H$15,$J28*(1+$D$4)^ED$12,IF(AND(ED$12&lt;&gt;0,MOD(ED$12,$G28)=0,ED$12&lt;'Allgemeine Info'!$H$15),($I28+$J28)*((1+$D$4)^ED$12),0))))</f>
        <v>0</v>
      </c>
      <c r="EE28" s="235">
        <f>IF(OR($E28="",$F28="",$G28="",'Allgemeine Info'!$H$15=""),0,IF(AND(EE$11&lt;&gt;0,EE$11&lt;='Allgemeine Info'!$H$15),($E28+$F28)*$I28*(1+$D$4)^EE$11,IF(EE$12='Allgemeine Info'!$H$15,$J28*(1+$D$4)^EE$12,IF(AND(EE$12&lt;&gt;0,MOD(EE$12,$G28)=0,EE$12&lt;'Allgemeine Info'!$H$15),($I28+$J28)*((1+$D$4)^EE$12),0))))</f>
        <v>0</v>
      </c>
      <c r="EF28" s="235">
        <f>IF(OR($E28="",$F28="",$G28="",'Allgemeine Info'!$H$15=""),0,IF(AND(EF$11&lt;&gt;0,EF$11&lt;='Allgemeine Info'!$H$15),($E28+$F28)*$I28*(1+$D$4)^EF$11,IF(EF$12='Allgemeine Info'!$H$15,$J28*(1+$D$4)^EF$12,IF(AND(EF$12&lt;&gt;0,MOD(EF$12,$G28)=0,EF$12&lt;'Allgemeine Info'!$H$15),($I28+$J28)*((1+$D$4)^EF$12),0))))</f>
        <v>0</v>
      </c>
      <c r="EG28" s="235">
        <f>IF(OR($E28="",$F28="",$G28="",'Allgemeine Info'!$H$15=""),0,IF(AND(EG$11&lt;&gt;0,EG$11&lt;='Allgemeine Info'!$H$15),($E28+$F28)*$I28*(1+$D$4)^EG$11,IF(EG$12='Allgemeine Info'!$H$15,$J28*(1+$D$4)^EG$12,IF(AND(EG$12&lt;&gt;0,MOD(EG$12,$G28)=0,EG$12&lt;'Allgemeine Info'!$H$15),($I28+$J28)*((1+$D$4)^EG$12),0))))</f>
        <v>0</v>
      </c>
      <c r="EH28" s="235">
        <f>IF(OR($E28="",$F28="",$G28="",'Allgemeine Info'!$H$15=""),0,IF(AND(EH$11&lt;&gt;0,EH$11&lt;='Allgemeine Info'!$H$15),($E28+$F28)*$I28*(1+$D$4)^EH$11,IF(EH$12='Allgemeine Info'!$H$15,$J28*(1+$D$4)^EH$12,IF(AND(EH$12&lt;&gt;0,MOD(EH$12,$G28)=0,EH$12&lt;'Allgemeine Info'!$H$15),($I28+$J28)*((1+$D$4)^EH$12),0))))</f>
        <v>0</v>
      </c>
      <c r="EI28" s="235">
        <f>IF(OR($E28="",$F28="",$G28="",'Allgemeine Info'!$H$15=""),0,IF(AND(EI$11&lt;&gt;0,EI$11&lt;='Allgemeine Info'!$H$15),($E28+$F28)*$I28*(1+$D$4)^EI$11,IF(EI$12='Allgemeine Info'!$H$15,$J28*(1+$D$4)^EI$12,IF(AND(EI$12&lt;&gt;0,MOD(EI$12,$G28)=0,EI$12&lt;'Allgemeine Info'!$H$15),($I28+$J28)*((1+$D$4)^EI$12),0))))</f>
        <v>0</v>
      </c>
      <c r="EJ28" s="235">
        <f>IF(OR($E28="",$F28="",$G28="",'Allgemeine Info'!$H$15=""),0,IF(AND(EJ$11&lt;&gt;0,EJ$11&lt;='Allgemeine Info'!$H$15),($E28+$F28)*$I28*(1+$D$4)^EJ$11,IF(EJ$12='Allgemeine Info'!$H$15,$J28*(1+$D$4)^EJ$12,IF(AND(EJ$12&lt;&gt;0,MOD(EJ$12,$G28)=0,EJ$12&lt;'Allgemeine Info'!$H$15),($I28+$J28)*((1+$D$4)^EJ$12),0))))</f>
        <v>0</v>
      </c>
      <c r="EK28" s="235">
        <f>IF(OR($E28="",$F28="",$G28="",'Allgemeine Info'!$H$15=""),0,IF(AND(EK$11&lt;&gt;0,EK$11&lt;='Allgemeine Info'!$H$15),($E28+$F28)*$I28*(1+$D$4)^EK$11,IF(EK$12='Allgemeine Info'!$H$15,$J28*(1+$D$4)^EK$12,IF(AND(EK$12&lt;&gt;0,MOD(EK$12,$G28)=0,EK$12&lt;'Allgemeine Info'!$H$15),($I28+$J28)*((1+$D$4)^EK$12),0))))</f>
        <v>0</v>
      </c>
      <c r="EL28" s="235">
        <f>IF(OR($E28="",$F28="",$G28="",'Allgemeine Info'!$H$15=""),0,IF(AND(EL$11&lt;&gt;0,EL$11&lt;='Allgemeine Info'!$H$15),($E28+$F28)*$I28*(1+$D$4)^EL$11,IF(EL$12='Allgemeine Info'!$H$15,$J28*(1+$D$4)^EL$12,IF(AND(EL$12&lt;&gt;0,MOD(EL$12,$G28)=0,EL$12&lt;'Allgemeine Info'!$H$15),($I28+$J28)*((1+$D$4)^EL$12),0))))</f>
        <v>0</v>
      </c>
      <c r="EM28" s="235">
        <f>IF(OR($E28="",$F28="",$G28="",'Allgemeine Info'!$H$15=""),0,IF(AND(EM$11&lt;&gt;0,EM$11&lt;='Allgemeine Info'!$H$15),($E28+$F28)*$I28*(1+$D$4)^EM$11,IF(EM$12='Allgemeine Info'!$H$15,$J28*(1+$D$4)^EM$12,IF(AND(EM$12&lt;&gt;0,MOD(EM$12,$G28)=0,EM$12&lt;'Allgemeine Info'!$H$15),($I28+$J28)*((1+$D$4)^EM$12),0))))</f>
        <v>0</v>
      </c>
      <c r="EN28" s="235">
        <f>IF(OR($E28="",$F28="",$G28="",'Allgemeine Info'!$H$15=""),0,IF(AND(EN$11&lt;&gt;0,EN$11&lt;='Allgemeine Info'!$H$15),($E28+$F28)*$I28*(1+$D$4)^EN$11,IF(EN$12='Allgemeine Info'!$H$15,$J28*(1+$D$4)^EN$12,IF(AND(EN$12&lt;&gt;0,MOD(EN$12,$G28)=0,EN$12&lt;'Allgemeine Info'!$H$15),($I28+$J28)*((1+$D$4)^EN$12),0))))</f>
        <v>0</v>
      </c>
      <c r="EO28" s="235">
        <f>IF(OR($E28="",$F28="",$G28="",'Allgemeine Info'!$H$15=""),0,IF(AND(EO$11&lt;&gt;0,EO$11&lt;='Allgemeine Info'!$H$15),($E28+$F28)*$I28*(1+$D$4)^EO$11,IF(EO$12='Allgemeine Info'!$H$15,$J28*(1+$D$4)^EO$12,IF(AND(EO$12&lt;&gt;0,MOD(EO$12,$G28)=0,EO$12&lt;'Allgemeine Info'!$H$15),($I28+$J28)*((1+$D$4)^EO$12),0))))</f>
        <v>0</v>
      </c>
      <c r="EP28" s="235">
        <f>IF(OR($E28="",$F28="",$G28="",'Allgemeine Info'!$H$15=""),0,IF(AND(EP$11&lt;&gt;0,EP$11&lt;='Allgemeine Info'!$H$15),($E28+$F28)*$I28*(1+$D$4)^EP$11,IF(EP$12='Allgemeine Info'!$H$15,$J28*(1+$D$4)^EP$12,IF(AND(EP$12&lt;&gt;0,MOD(EP$12,$G28)=0,EP$12&lt;'Allgemeine Info'!$H$15),($I28+$J28)*((1+$D$4)^EP$12),0))))</f>
        <v>0</v>
      </c>
      <c r="EQ28" s="235">
        <f>IF(OR($E28="",$F28="",$G28="",'Allgemeine Info'!$H$15=""),0,IF(AND(EQ$11&lt;&gt;0,EQ$11&lt;='Allgemeine Info'!$H$15),($E28+$F28)*$I28*(1+$D$4)^EQ$11,IF(EQ$12='Allgemeine Info'!$H$15,$J28*(1+$D$4)^EQ$12,IF(AND(EQ$12&lt;&gt;0,MOD(EQ$12,$G28)=0,EQ$12&lt;'Allgemeine Info'!$H$15),($I28+$J28)*((1+$D$4)^EQ$12),0))))</f>
        <v>0</v>
      </c>
      <c r="ER28" s="235">
        <f>IF(OR($E28="",$F28="",$G28="",'Allgemeine Info'!$H$15=""),0,IF(AND(ER$11&lt;&gt;0,ER$11&lt;='Allgemeine Info'!$H$15),($E28+$F28)*$I28*(1+$D$4)^ER$11,IF(ER$12='Allgemeine Info'!$H$15,$J28*(1+$D$4)^ER$12,IF(AND(ER$12&lt;&gt;0,MOD(ER$12,$G28)=0,ER$12&lt;'Allgemeine Info'!$H$15),($I28+$J28)*((1+$D$4)^ER$12),0))))</f>
        <v>0</v>
      </c>
      <c r="ES28" s="235">
        <f>IF(OR($E28="",$F28="",$G28="",'Allgemeine Info'!$H$15=""),0,IF(AND(ES$11&lt;&gt;0,ES$11&lt;='Allgemeine Info'!$H$15),($E28+$F28)*$I28*(1+$D$4)^ES$11,IF(ES$12='Allgemeine Info'!$H$15,$J28*(1+$D$4)^ES$12,IF(AND(ES$12&lt;&gt;0,MOD(ES$12,$G28)=0,ES$12&lt;'Allgemeine Info'!$H$15),($I28+$J28)*((1+$D$4)^ES$12),0))))</f>
        <v>0</v>
      </c>
      <c r="ET28" s="235">
        <f>IF(OR($E28="",$F28="",$G28="",'Allgemeine Info'!$H$15=""),0,IF(AND(ET$11&lt;&gt;0,ET$11&lt;='Allgemeine Info'!$H$15),($E28+$F28)*$I28*(1+$D$4)^ET$11,IF(ET$12='Allgemeine Info'!$H$15,$J28*(1+$D$4)^ET$12,IF(AND(ET$12&lt;&gt;0,MOD(ET$12,$G28)=0,ET$12&lt;'Allgemeine Info'!$H$15),($I28+$J28)*((1+$D$4)^ET$12),0))))</f>
        <v>0</v>
      </c>
      <c r="EU28" s="235">
        <f>IF(OR($E28="",$F28="",$G28="",'Allgemeine Info'!$H$15=""),0,IF(AND(EU$11&lt;&gt;0,EU$11&lt;='Allgemeine Info'!$H$15),($E28+$F28)*$I28*(1+$D$4)^EU$11,IF(EU$12='Allgemeine Info'!$H$15,$J28*(1+$D$4)^EU$12,IF(AND(EU$12&lt;&gt;0,MOD(EU$12,$G28)=0,EU$12&lt;'Allgemeine Info'!$H$15),($I28+$J28)*((1+$D$4)^EU$12),0))))</f>
        <v>0</v>
      </c>
      <c r="EV28" s="235">
        <f>IF(OR($E28="",$F28="",$G28="",'Allgemeine Info'!$H$15=""),0,IF(AND(EV$11&lt;&gt;0,EV$11&lt;='Allgemeine Info'!$H$15),($E28+$F28)*$I28*(1+$D$4)^EV$11,IF(EV$12='Allgemeine Info'!$H$15,$J28*(1+$D$4)^EV$12,IF(AND(EV$12&lt;&gt;0,MOD(EV$12,$G28)=0,EV$12&lt;'Allgemeine Info'!$H$15),($I28+$J28)*((1+$D$4)^EV$12),0))))</f>
        <v>0</v>
      </c>
      <c r="EW28" s="235">
        <f>IF(OR($E28="",$F28="",$G28="",'Allgemeine Info'!$H$15=""),0,IF(AND(EW$11&lt;&gt;0,EW$11&lt;='Allgemeine Info'!$H$15),($E28+$F28)*$I28*(1+$D$4)^EW$11,IF(EW$12='Allgemeine Info'!$H$15,$J28*(1+$D$4)^EW$12,IF(AND(EW$12&lt;&gt;0,MOD(EW$12,$G28)=0,EW$12&lt;'Allgemeine Info'!$H$15),($I28+$J28)*((1+$D$4)^EW$12),0))))</f>
        <v>0</v>
      </c>
      <c r="EX28" s="235">
        <f>IF(OR($E28="",$F28="",$G28="",'Allgemeine Info'!$H$15=""),0,IF(AND(EX$11&lt;&gt;0,EX$11&lt;='Allgemeine Info'!$H$15),($E28+$F28)*$I28*(1+$D$4)^EX$11,IF(EX$12='Allgemeine Info'!$H$15,$J28*(1+$D$4)^EX$12,IF(AND(EX$12&lt;&gt;0,MOD(EX$12,$G28)=0,EX$12&lt;'Allgemeine Info'!$H$15),($I28+$J28)*((1+$D$4)^EX$12),0))))</f>
        <v>0</v>
      </c>
      <c r="EY28" s="235">
        <f>IF(OR($E28="",$F28="",$G28="",'Allgemeine Info'!$H$15=""),0,IF(AND(EY$11&lt;&gt;0,EY$11&lt;='Allgemeine Info'!$H$15),($E28+$F28)*$I28*(1+$D$4)^EY$11,IF(EY$12='Allgemeine Info'!$H$15,$J28*(1+$D$4)^EY$12,IF(AND(EY$12&lt;&gt;0,MOD(EY$12,$G28)=0,EY$12&lt;'Allgemeine Info'!$H$15),($I28+$J28)*((1+$D$4)^EY$12),0))))</f>
        <v>0</v>
      </c>
      <c r="EZ28" s="235">
        <f>IF(OR($E28="",$F28="",$G28="",'Allgemeine Info'!$H$15=""),0,IF(AND(EZ$11&lt;&gt;0,EZ$11&lt;='Allgemeine Info'!$H$15),($E28+$F28)*$I28*(1+$D$4)^EZ$11,IF(EZ$12='Allgemeine Info'!$H$15,$J28*(1+$D$4)^EZ$12,IF(AND(EZ$12&lt;&gt;0,MOD(EZ$12,$G28)=0,EZ$12&lt;'Allgemeine Info'!$H$15),($I28+$J28)*((1+$D$4)^EZ$12),0))))</f>
        <v>0</v>
      </c>
      <c r="FA28" s="235">
        <f>IF(OR($E28="",$F28="",$G28="",'Allgemeine Info'!$H$15=""),0,IF(AND(FA$11&lt;&gt;0,FA$11&lt;='Allgemeine Info'!$H$15),($E28+$F28)*$I28*(1+$D$4)^FA$11,IF(FA$12='Allgemeine Info'!$H$15,$J28*(1+$D$4)^FA$12,IF(AND(FA$12&lt;&gt;0,MOD(FA$12,$G28)=0,FA$12&lt;'Allgemeine Info'!$H$15),($I28+$J28)*((1+$D$4)^FA$12),0))))</f>
        <v>0</v>
      </c>
      <c r="FB28" s="235">
        <f>IF(OR($E28="",$F28="",$G28="",'Allgemeine Info'!$H$15=""),0,IF(AND(FB$11&lt;&gt;0,FB$11&lt;='Allgemeine Info'!$H$15),($E28+$F28)*$I28*(1+$D$4)^FB$11,IF(FB$12='Allgemeine Info'!$H$15,$J28*(1+$D$4)^FB$12,IF(AND(FB$12&lt;&gt;0,MOD(FB$12,$G28)=0,FB$12&lt;'Allgemeine Info'!$H$15),($I28+$J28)*((1+$D$4)^FB$12),0))))</f>
        <v>0</v>
      </c>
      <c r="FC28" s="235">
        <f>IF(OR($E28="",$F28="",$G28="",'Allgemeine Info'!$H$15=""),0,IF(AND(FC$11&lt;&gt;0,FC$11&lt;='Allgemeine Info'!$H$15),($E28+$F28)*$I28*(1+$D$4)^FC$11,IF(FC$12='Allgemeine Info'!$H$15,$J28*(1+$D$4)^FC$12,IF(AND(FC$12&lt;&gt;0,MOD(FC$12,$G28)=0,FC$12&lt;'Allgemeine Info'!$H$15),($I28+$J28)*((1+$D$4)^FC$12),0))))</f>
        <v>0</v>
      </c>
      <c r="FD28" s="235">
        <f>IF(OR($E28="",$F28="",$G28="",'Allgemeine Info'!$H$15=""),0,IF(AND(FD$11&lt;&gt;0,FD$11&lt;='Allgemeine Info'!$H$15),($E28+$F28)*$I28*(1+$D$4)^FD$11,IF(FD$12='Allgemeine Info'!$H$15,$J28*(1+$D$4)^FD$12,IF(AND(FD$12&lt;&gt;0,MOD(FD$12,$G28)=0,FD$12&lt;'Allgemeine Info'!$H$15),($I28+$J28)*((1+$D$4)^FD$12),0))))</f>
        <v>0</v>
      </c>
      <c r="FE28" s="235">
        <f>IF(OR($E28="",$F28="",$G28="",'Allgemeine Info'!$H$15=""),0,IF(AND(FE$11&lt;&gt;0,FE$11&lt;='Allgemeine Info'!$H$15),($E28+$F28)*$I28*(1+$D$4)^FE$11,IF(FE$12='Allgemeine Info'!$H$15,$J28*(1+$D$4)^FE$12,IF(AND(FE$12&lt;&gt;0,MOD(FE$12,$G28)=0,FE$12&lt;'Allgemeine Info'!$H$15),($I28+$J28)*((1+$D$4)^FE$12),0))))</f>
        <v>0</v>
      </c>
      <c r="FF28" s="235">
        <f>IF(OR($E28="",$F28="",$G28="",'Allgemeine Info'!$H$15=""),0,IF(AND(FF$11&lt;&gt;0,FF$11&lt;='Allgemeine Info'!$H$15),($E28+$F28)*$I28*(1+$D$4)^FF$11,IF(FF$12='Allgemeine Info'!$H$15,$J28*(1+$D$4)^FF$12,IF(AND(FF$12&lt;&gt;0,MOD(FF$12,$G28)=0,FF$12&lt;'Allgemeine Info'!$H$15),($I28+$J28)*((1+$D$4)^FF$12),0))))</f>
        <v>0</v>
      </c>
      <c r="FG28" s="235">
        <f>IF(OR($E28="",$F28="",$G28="",'Allgemeine Info'!$H$15=""),0,IF(AND(FG$11&lt;&gt;0,FG$11&lt;='Allgemeine Info'!$H$15),($E28+$F28)*$I28*(1+$D$4)^FG$11,IF(FG$12='Allgemeine Info'!$H$15,$J28*(1+$D$4)^FG$12,IF(AND(FG$12&lt;&gt;0,MOD(FG$12,$G28)=0,FG$12&lt;'Allgemeine Info'!$H$15),($I28+$J28)*((1+$D$4)^FG$12),0))))</f>
        <v>0</v>
      </c>
      <c r="FH28" s="235">
        <f>IF(OR($E28="",$F28="",$G28="",'Allgemeine Info'!$H$15=""),0,IF(AND(FH$11&lt;&gt;0,FH$11&lt;='Allgemeine Info'!$H$15),($E28+$F28)*$I28*(1+$D$4)^FH$11,IF(FH$12='Allgemeine Info'!$H$15,$J28*(1+$D$4)^FH$12,IF(AND(FH$12&lt;&gt;0,MOD(FH$12,$G28)=0,FH$12&lt;'Allgemeine Info'!$H$15),($I28+$J28)*((1+$D$4)^FH$12),0))))</f>
        <v>0</v>
      </c>
      <c r="FI28" s="235">
        <f>IF(OR($E28="",$F28="",$G28="",'Allgemeine Info'!$H$15=""),0,IF(AND(FI$11&lt;&gt;0,FI$11&lt;='Allgemeine Info'!$H$15),($E28+$F28)*$I28*(1+$D$4)^FI$11,IF(FI$12='Allgemeine Info'!$H$15,$J28*(1+$D$4)^FI$12,IF(AND(FI$12&lt;&gt;0,MOD(FI$12,$G28)=0,FI$12&lt;'Allgemeine Info'!$H$15),($I28+$J28)*((1+$D$4)^FI$12),0))))</f>
        <v>0</v>
      </c>
      <c r="FJ28" s="235">
        <f>IF(OR($E28="",$F28="",$G28="",'Allgemeine Info'!$H$15=""),0,IF(AND(FJ$11&lt;&gt;0,FJ$11&lt;='Allgemeine Info'!$H$15),($E28+$F28)*$I28*(1+$D$4)^FJ$11,IF(FJ$12='Allgemeine Info'!$H$15,$J28*(1+$D$4)^FJ$12,IF(AND(FJ$12&lt;&gt;0,MOD(FJ$12,$G28)=0,FJ$12&lt;'Allgemeine Info'!$H$15),($I28+$J28)*((1+$D$4)^FJ$12),0))))</f>
        <v>0</v>
      </c>
      <c r="FK28" s="235">
        <f>IF(OR($E28="",$F28="",$G28="",'Allgemeine Info'!$H$15=""),0,IF(AND(FK$11&lt;&gt;0,FK$11&lt;='Allgemeine Info'!$H$15),($E28+$F28)*$I28*(1+$D$4)^FK$11,IF(FK$12='Allgemeine Info'!$H$15,$J28*(1+$D$4)^FK$12,IF(AND(FK$12&lt;&gt;0,MOD(FK$12,$G28)=0,FK$12&lt;'Allgemeine Info'!$H$15),($I28+$J28)*((1+$D$4)^FK$12),0))))</f>
        <v>0</v>
      </c>
      <c r="FL28" s="235">
        <f>IF(OR($E28="",$F28="",$G28="",'Allgemeine Info'!$H$15=""),0,IF(AND(FL$11&lt;&gt;0,FL$11&lt;='Allgemeine Info'!$H$15),($E28+$F28)*$I28*(1+$D$4)^FL$11,IF(FL$12='Allgemeine Info'!$H$15,$J28*(1+$D$4)^FL$12,IF(AND(FL$12&lt;&gt;0,MOD(FL$12,$G28)=0,FL$12&lt;'Allgemeine Info'!$H$15),($I28+$J28)*((1+$D$4)^FL$12),0))))</f>
        <v>0</v>
      </c>
      <c r="FM28" s="235">
        <f>IF(OR($E28="",$F28="",$G28="",'Allgemeine Info'!$H$15=""),0,IF(AND(FM$11&lt;&gt;0,FM$11&lt;='Allgemeine Info'!$H$15),($E28+$F28)*$I28*(1+$D$4)^FM$11,IF(FM$12='Allgemeine Info'!$H$15,$J28*(1+$D$4)^FM$12,IF(AND(FM$12&lt;&gt;0,MOD(FM$12,$G28)=0,FM$12&lt;'Allgemeine Info'!$H$15),($I28+$J28)*((1+$D$4)^FM$12),0))))</f>
        <v>0</v>
      </c>
      <c r="FN28" s="235">
        <f>IF(OR($E28="",$F28="",$G28="",'Allgemeine Info'!$H$15=""),0,IF(AND(FN$11&lt;&gt;0,FN$11&lt;='Allgemeine Info'!$H$15),($E28+$F28)*$I28*(1+$D$4)^FN$11,IF(FN$12='Allgemeine Info'!$H$15,$J28*(1+$D$4)^FN$12,IF(AND(FN$12&lt;&gt;0,MOD(FN$12,$G28)=0,FN$12&lt;'Allgemeine Info'!$H$15),($I28+$J28)*((1+$D$4)^FN$12),0))))</f>
        <v>0</v>
      </c>
      <c r="FO28" s="235">
        <f>IF(OR($E28="",$F28="",$G28="",'Allgemeine Info'!$H$15=""),0,IF(AND(FO$11&lt;&gt;0,FO$11&lt;='Allgemeine Info'!$H$15),($E28+$F28)*$I28*(1+$D$4)^FO$11,IF(FO$12='Allgemeine Info'!$H$15,$J28*(1+$D$4)^FO$12,IF(AND(FO$12&lt;&gt;0,MOD(FO$12,$G28)=0,FO$12&lt;'Allgemeine Info'!$H$15),($I28+$J28)*((1+$D$4)^FO$12),0))))</f>
        <v>0</v>
      </c>
      <c r="FP28" s="235">
        <f>IF(OR($E28="",$F28="",$G28="",'Allgemeine Info'!$H$15=""),0,IF(AND(FP$11&lt;&gt;0,FP$11&lt;='Allgemeine Info'!$H$15),($E28+$F28)*$I28*(1+$D$4)^FP$11,IF(FP$12='Allgemeine Info'!$H$15,$J28*(1+$D$4)^FP$12,IF(AND(FP$12&lt;&gt;0,MOD(FP$12,$G28)=0,FP$12&lt;'Allgemeine Info'!$H$15),($I28+$J28)*((1+$D$4)^FP$12),0))))</f>
        <v>0</v>
      </c>
      <c r="FQ28" s="235">
        <f>IF(OR($E28="",$F28="",$G28="",'Allgemeine Info'!$H$15=""),0,IF(AND(FQ$11&lt;&gt;0,FQ$11&lt;='Allgemeine Info'!$H$15),($E28+$F28)*$I28*(1+$D$4)^FQ$11,IF(FQ$12='Allgemeine Info'!$H$15,$J28*(1+$D$4)^FQ$12,IF(AND(FQ$12&lt;&gt;0,MOD(FQ$12,$G28)=0,FQ$12&lt;'Allgemeine Info'!$H$15),($I28+$J28)*((1+$D$4)^FQ$12),0))))</f>
        <v>0</v>
      </c>
      <c r="FR28" s="235">
        <f>IF(OR($E28="",$F28="",$G28="",'Allgemeine Info'!$H$15=""),0,IF(AND(FR$11&lt;&gt;0,FR$11&lt;='Allgemeine Info'!$H$15),($E28+$F28)*$I28*(1+$D$4)^FR$11,IF(FR$12='Allgemeine Info'!$H$15,$J28*(1+$D$4)^FR$12,IF(AND(FR$12&lt;&gt;0,MOD(FR$12,$G28)=0,FR$12&lt;'Allgemeine Info'!$H$15),($I28+$J28)*((1+$D$4)^FR$12),0))))</f>
        <v>0</v>
      </c>
      <c r="FS28" s="235">
        <f>IF(OR($E28="",$F28="",$G28="",'Allgemeine Info'!$H$15=""),0,IF(AND(FS$11&lt;&gt;0,FS$11&lt;='Allgemeine Info'!$H$15),($E28+$F28)*$I28*(1+$D$4)^FS$11,IF(FS$12='Allgemeine Info'!$H$15,$J28*(1+$D$4)^FS$12,IF(AND(FS$12&lt;&gt;0,MOD(FS$12,$G28)=0,FS$12&lt;'Allgemeine Info'!$H$15),($I28+$J28)*((1+$D$4)^FS$12),0))))</f>
        <v>0</v>
      </c>
      <c r="FT28" s="235">
        <f>IF(OR($E28="",$F28="",$G28="",'Allgemeine Info'!$H$15=""),0,IF(AND(FT$11&lt;&gt;0,FT$11&lt;='Allgemeine Info'!$H$15),($E28+$F28)*$I28*(1+$D$4)^FT$11,IF(FT$12='Allgemeine Info'!$H$15,$J28*(1+$D$4)^FT$12,IF(AND(FT$12&lt;&gt;0,MOD(FT$12,$G28)=0,FT$12&lt;'Allgemeine Info'!$H$15),($I28+$J28)*((1+$D$4)^FT$12),0))))</f>
        <v>0</v>
      </c>
      <c r="FU28" s="235">
        <f>IF(OR($E28="",$F28="",$G28="",'Allgemeine Info'!$H$15=""),0,IF(AND(FU$11&lt;&gt;0,FU$11&lt;='Allgemeine Info'!$H$15),($E28+$F28)*$I28*(1+$D$4)^FU$11,IF(FU$12='Allgemeine Info'!$H$15,$J28*(1+$D$4)^FU$12,IF(AND(FU$12&lt;&gt;0,MOD(FU$12,$G28)=0,FU$12&lt;'Allgemeine Info'!$H$15),($I28+$J28)*((1+$D$4)^FU$12),0))))</f>
        <v>0</v>
      </c>
      <c r="FV28" s="235">
        <f>IF(OR($E28="",$F28="",$G28="",'Allgemeine Info'!$H$15=""),0,IF(AND(FV$11&lt;&gt;0,FV$11&lt;='Allgemeine Info'!$H$15),($E28+$F28)*$I28*(1+$D$4)^FV$11,IF(FV$12='Allgemeine Info'!$H$15,$J28*(1+$D$4)^FV$12,IF(AND(FV$12&lt;&gt;0,MOD(FV$12,$G28)=0,FV$12&lt;'Allgemeine Info'!$H$15),($I28+$J28)*((1+$D$4)^FV$12),0))))</f>
        <v>0</v>
      </c>
      <c r="FW28" s="235">
        <f>IF(OR($E28="",$F28="",$G28="",'Allgemeine Info'!$H$15=""),0,IF(AND(FW$11&lt;&gt;0,FW$11&lt;='Allgemeine Info'!$H$15),($E28+$F28)*$I28*(1+$D$4)^FW$11,IF(FW$12='Allgemeine Info'!$H$15,$J28*(1+$D$4)^FW$12,IF(AND(FW$12&lt;&gt;0,MOD(FW$12,$G28)=0,FW$12&lt;'Allgemeine Info'!$H$15),($I28+$J28)*((1+$D$4)^FW$12),0))))</f>
        <v>0</v>
      </c>
      <c r="FX28" s="235">
        <f>IF(OR($E28="",$F28="",$G28="",'Allgemeine Info'!$H$15=""),0,IF(AND(FX$11&lt;&gt;0,FX$11&lt;='Allgemeine Info'!$H$15),($E28+$F28)*$I28*(1+$D$4)^FX$11,IF(FX$12='Allgemeine Info'!$H$15,$J28*(1+$D$4)^FX$12,IF(AND(FX$12&lt;&gt;0,MOD(FX$12,$G28)=0,FX$12&lt;'Allgemeine Info'!$H$15),($I28+$J28)*((1+$D$4)^FX$12),0))))</f>
        <v>0</v>
      </c>
      <c r="FY28" s="235">
        <f>IF(OR($E28="",$F28="",$G28="",'Allgemeine Info'!$H$15=""),0,IF(AND(FY$11&lt;&gt;0,FY$11&lt;='Allgemeine Info'!$H$15),($E28+$F28)*$I28*(1+$D$4)^FY$11,IF(FY$12='Allgemeine Info'!$H$15,$J28*(1+$D$4)^FY$12,IF(AND(FY$12&lt;&gt;0,MOD(FY$12,$G28)=0,FY$12&lt;'Allgemeine Info'!$H$15),($I28+$J28)*((1+$D$4)^FY$12),0))))</f>
        <v>0</v>
      </c>
      <c r="FZ28" s="235">
        <f>IF(OR($E28="",$F28="",$G28="",'Allgemeine Info'!$H$15=""),0,IF(AND(FZ$11&lt;&gt;0,FZ$11&lt;='Allgemeine Info'!$H$15),($E28+$F28)*$I28*(1+$D$4)^FZ$11,IF(FZ$12='Allgemeine Info'!$H$15,$J28*(1+$D$4)^FZ$12,IF(AND(FZ$12&lt;&gt;0,MOD(FZ$12,$G28)=0,FZ$12&lt;'Allgemeine Info'!$H$15),($I28+$J28)*((1+$D$4)^FZ$12),0))))</f>
        <v>0</v>
      </c>
      <c r="GA28" s="235">
        <f>IF(OR($E28="",$F28="",$G28="",'Allgemeine Info'!$H$15=""),0,IF(AND(GA$11&lt;&gt;0,GA$11&lt;='Allgemeine Info'!$H$15),($E28+$F28)*$I28*(1+$D$4)^GA$11,IF(GA$12='Allgemeine Info'!$H$15,$J28*(1+$D$4)^GA$12,IF(AND(GA$12&lt;&gt;0,MOD(GA$12,$G28)=0,GA$12&lt;'Allgemeine Info'!$H$15),($I28+$J28)*((1+$D$4)^GA$12),0))))</f>
        <v>0</v>
      </c>
      <c r="GB28" s="235">
        <f>IF(OR($E28="",$F28="",$G28="",'Allgemeine Info'!$H$15=""),0,IF(AND(GB$11&lt;&gt;0,GB$11&lt;='Allgemeine Info'!$H$15),($E28+$F28)*$I28*(1+$D$4)^GB$11,IF(GB$12='Allgemeine Info'!$H$15,$J28*(1+$D$4)^GB$12,IF(AND(GB$12&lt;&gt;0,MOD(GB$12,$G28)=0,GB$12&lt;'Allgemeine Info'!$H$15),($I28+$J28)*((1+$D$4)^GB$12),0))))</f>
        <v>0</v>
      </c>
      <c r="GC28" s="235">
        <f>IF(OR($E28="",$F28="",$G28="",'Allgemeine Info'!$H$15=""),0,IF(AND(GC$11&lt;&gt;0,GC$11&lt;='Allgemeine Info'!$H$15),($E28+$F28)*$I28*(1+$D$4)^GC$11,IF(GC$12='Allgemeine Info'!$H$15,$J28*(1+$D$4)^GC$12,IF(AND(GC$12&lt;&gt;0,MOD(GC$12,$G28)=0,GC$12&lt;'Allgemeine Info'!$H$15),($I28+$J28)*((1+$D$4)^GC$12),0))))</f>
        <v>0</v>
      </c>
      <c r="GD28" s="235">
        <f>IF(OR($E28="",$F28="",$G28="",'Allgemeine Info'!$H$15=""),0,IF(AND(GD$11&lt;&gt;0,GD$11&lt;='Allgemeine Info'!$H$15),($E28+$F28)*$I28*(1+$D$4)^GD$11,IF(GD$12='Allgemeine Info'!$H$15,$J28*(1+$D$4)^GD$12,IF(AND(GD$12&lt;&gt;0,MOD(GD$12,$G28)=0,GD$12&lt;'Allgemeine Info'!$H$15),($I28+$J28)*((1+$D$4)^GD$12),0))))</f>
        <v>0</v>
      </c>
      <c r="GE28" s="235">
        <f>IF(OR($E28="",$F28="",$G28="",'Allgemeine Info'!$H$15=""),0,IF(AND(GE$11&lt;&gt;0,GE$11&lt;='Allgemeine Info'!$H$15),($E28+$F28)*$I28*(1+$D$4)^GE$11,IF(GE$12='Allgemeine Info'!$H$15,$J28*(1+$D$4)^GE$12,IF(AND(GE$12&lt;&gt;0,MOD(GE$12,$G28)=0,GE$12&lt;'Allgemeine Info'!$H$15),($I28+$J28)*((1+$D$4)^GE$12),0))))</f>
        <v>0</v>
      </c>
      <c r="GF28" s="235">
        <f>IF(OR($E28="",$F28="",$G28="",'Allgemeine Info'!$H$15=""),0,IF(AND(GF$11&lt;&gt;0,GF$11&lt;='Allgemeine Info'!$H$15),($E28+$F28)*$I28*(1+$D$4)^GF$11,IF(GF$12='Allgemeine Info'!$H$15,$J28*(1+$D$4)^GF$12,IF(AND(GF$12&lt;&gt;0,MOD(GF$12,$G28)=0,GF$12&lt;'Allgemeine Info'!$H$15),($I28+$J28)*((1+$D$4)^GF$12),0))))</f>
        <v>0</v>
      </c>
      <c r="GG28" s="235">
        <f>IF(OR($E28="",$F28="",$G28="",'Allgemeine Info'!$H$15=""),0,IF(AND(GG$11&lt;&gt;0,GG$11&lt;='Allgemeine Info'!$H$15),($E28+$F28)*$I28*(1+$D$4)^GG$11,IF(GG$12='Allgemeine Info'!$H$15,$J28*(1+$D$4)^GG$12,IF(AND(GG$12&lt;&gt;0,MOD(GG$12,$G28)=0,GG$12&lt;'Allgemeine Info'!$H$15),($I28+$J28)*((1+$D$4)^GG$12),0))))</f>
        <v>0</v>
      </c>
      <c r="GH28" s="235">
        <f>IF(OR($E28="",$F28="",$G28="",'Allgemeine Info'!$H$15=""),0,IF(AND(GH$11&lt;&gt;0,GH$11&lt;='Allgemeine Info'!$H$15),($E28+$F28)*$I28*(1+$D$4)^GH$11,IF(GH$12='Allgemeine Info'!$H$15,$J28*(1+$D$4)^GH$12,IF(AND(GH$12&lt;&gt;0,MOD(GH$12,$G28)=0,GH$12&lt;'Allgemeine Info'!$H$15),($I28+$J28)*((1+$D$4)^GH$12),0))))</f>
        <v>0</v>
      </c>
      <c r="GI28" s="235">
        <f>IF(OR($E28="",$F28="",$G28="",'Allgemeine Info'!$H$15=""),0,IF(AND(GI$11&lt;&gt;0,GI$11&lt;='Allgemeine Info'!$H$15),($E28+$F28)*$I28*(1+$D$4)^GI$11,IF(GI$12='Allgemeine Info'!$H$15,$J28*(1+$D$4)^GI$12,IF(AND(GI$12&lt;&gt;0,MOD(GI$12,$G28)=0,GI$12&lt;'Allgemeine Info'!$H$15),($I28+$J28)*((1+$D$4)^GI$12),0))))</f>
        <v>0</v>
      </c>
      <c r="GJ28" s="235">
        <f>IF(OR($E28="",$F28="",$G28="",'Allgemeine Info'!$H$15=""),0,IF(AND(GJ$11&lt;&gt;0,GJ$11&lt;='Allgemeine Info'!$H$15),($E28+$F28)*$I28*(1+$D$4)^GJ$11,IF(GJ$12='Allgemeine Info'!$H$15,$J28*(1+$D$4)^GJ$12,IF(AND(GJ$12&lt;&gt;0,MOD(GJ$12,$G28)=0,GJ$12&lt;'Allgemeine Info'!$H$15),($I28+$J28)*((1+$D$4)^GJ$12),0))))</f>
        <v>0</v>
      </c>
      <c r="GK28" s="235">
        <f>IF(OR($E28="",$F28="",$G28="",'Allgemeine Info'!$H$15=""),0,IF(AND(GK$11&lt;&gt;0,GK$11&lt;='Allgemeine Info'!$H$15),($E28+$F28)*$I28*(1+$D$4)^GK$11,IF(GK$12='Allgemeine Info'!$H$15,$J28*(1+$D$4)^GK$12,IF(AND(GK$12&lt;&gt;0,MOD(GK$12,$G28)=0,GK$12&lt;'Allgemeine Info'!$H$15),($I28+$J28)*((1+$D$4)^GK$12),0))))</f>
        <v>0</v>
      </c>
      <c r="GL28" s="235">
        <f>IF(OR($E28="",$F28="",$G28="",'Allgemeine Info'!$H$15=""),0,IF(AND(GL$11&lt;&gt;0,GL$11&lt;='Allgemeine Info'!$H$15),($E28+$F28)*$I28*(1+$D$4)^GL$11,IF(GL$12='Allgemeine Info'!$H$15,$J28*(1+$D$4)^GL$12,IF(AND(GL$12&lt;&gt;0,MOD(GL$12,$G28)=0,GL$12&lt;'Allgemeine Info'!$H$15),($I28+$J28)*((1+$D$4)^GL$12),0))))</f>
        <v>0</v>
      </c>
      <c r="GM28" s="235">
        <f>IF(OR($E28="",$F28="",$G28="",'Allgemeine Info'!$H$15=""),0,IF(AND(GM$11&lt;&gt;0,GM$11&lt;='Allgemeine Info'!$H$15),($E28+$F28)*$I28*(1+$D$4)^GM$11,IF(GM$12='Allgemeine Info'!$H$15,$J28*(1+$D$4)^GM$12,IF(AND(GM$12&lt;&gt;0,MOD(GM$12,$G28)=0,GM$12&lt;'Allgemeine Info'!$H$15),($I28+$J28)*((1+$D$4)^GM$12),0))))</f>
        <v>0</v>
      </c>
      <c r="GN28" s="235">
        <f>IF(OR($E28="",$F28="",$G28="",'Allgemeine Info'!$H$15=""),0,IF(AND(GN$11&lt;&gt;0,GN$11&lt;='Allgemeine Info'!$H$15),($E28+$F28)*$I28*(1+$D$4)^GN$11,IF(GN$12='Allgemeine Info'!$H$15,$J28*(1+$D$4)^GN$12,IF(AND(GN$12&lt;&gt;0,MOD(GN$12,$G28)=0,GN$12&lt;'Allgemeine Info'!$H$15),($I28+$J28)*((1+$D$4)^GN$12),0))))</f>
        <v>0</v>
      </c>
      <c r="GO28" s="235">
        <f>IF(OR($E28="",$F28="",$G28="",'Allgemeine Info'!$H$15=""),0,IF(AND(GO$11&lt;&gt;0,GO$11&lt;='Allgemeine Info'!$H$15),($E28+$F28)*$I28*(1+$D$4)^GO$11,IF(GO$12='Allgemeine Info'!$H$15,$J28*(1+$D$4)^GO$12,IF(AND(GO$12&lt;&gt;0,MOD(GO$12,$G28)=0,GO$12&lt;'Allgemeine Info'!$H$15),($I28+$J28)*((1+$D$4)^GO$12),0))))</f>
        <v>0</v>
      </c>
      <c r="GP28" s="235">
        <f>IF(OR($E28="",$F28="",$G28="",'Allgemeine Info'!$H$15=""),0,IF(AND(GP$11&lt;&gt;0,GP$11&lt;='Allgemeine Info'!$H$15),($E28+$F28)*$I28*(1+$D$4)^GP$11,IF(GP$12='Allgemeine Info'!$H$15,$J28*(1+$D$4)^GP$12,IF(AND(GP$12&lt;&gt;0,MOD(GP$12,$G28)=0,GP$12&lt;'Allgemeine Info'!$H$15),($I28+$J28)*((1+$D$4)^GP$12),0))))</f>
        <v>0</v>
      </c>
      <c r="GQ28" s="235">
        <f>IF(OR($E28="",$F28="",$G28="",'Allgemeine Info'!$H$15=""),0,IF(AND(GQ$11&lt;&gt;0,GQ$11&lt;='Allgemeine Info'!$H$15),($E28+$F28)*$I28*(1+$D$4)^GQ$11,IF(GQ$12='Allgemeine Info'!$H$15,$J28*(1+$D$4)^GQ$12,IF(AND(GQ$12&lt;&gt;0,MOD(GQ$12,$G28)=0,GQ$12&lt;'Allgemeine Info'!$H$15),($I28+$J28)*((1+$D$4)^GQ$12),0))))</f>
        <v>0</v>
      </c>
      <c r="GR28" s="235">
        <f>IF(OR($E28="",$F28="",$G28="",'Allgemeine Info'!$H$15=""),0,IF(AND(GR$11&lt;&gt;0,GR$11&lt;='Allgemeine Info'!$H$15),($E28+$F28)*$I28*(1+$D$4)^GR$11,IF(GR$12='Allgemeine Info'!$H$15,$J28*(1+$D$4)^GR$12,IF(AND(GR$12&lt;&gt;0,MOD(GR$12,$G28)=0,GR$12&lt;'Allgemeine Info'!$H$15),($I28+$J28)*((1+$D$4)^GR$12),0))))</f>
        <v>0</v>
      </c>
      <c r="GS28" s="235">
        <f>IF(OR($E28="",$F28="",$G28="",'Allgemeine Info'!$H$15=""),0,IF(AND(GS$11&lt;&gt;0,GS$11&lt;='Allgemeine Info'!$H$15),($E28+$F28)*$I28*(1+$D$4)^GS$11,IF(GS$12='Allgemeine Info'!$H$15,$J28*(1+$D$4)^GS$12,IF(AND(GS$12&lt;&gt;0,MOD(GS$12,$G28)=0,GS$12&lt;'Allgemeine Info'!$H$15),($I28+$J28)*((1+$D$4)^GS$12),0))))</f>
        <v>0</v>
      </c>
      <c r="GT28" s="235">
        <f>IF(OR($E28="",$F28="",$G28="",'Allgemeine Info'!$H$15=""),0,IF(AND(GT$11&lt;&gt;0,GT$11&lt;='Allgemeine Info'!$H$15),($E28+$F28)*$I28*(1+$D$4)^GT$11,IF(GT$12='Allgemeine Info'!$H$15,$J28*(1+$D$4)^GT$12,IF(AND(GT$12&lt;&gt;0,MOD(GT$12,$G28)=0,GT$12&lt;'Allgemeine Info'!$H$15),($I28+$J28)*((1+$D$4)^GT$12),0))))</f>
        <v>0</v>
      </c>
      <c r="GU28" s="235">
        <f>IF(OR($E28="",$F28="",$G28="",'Allgemeine Info'!$H$15=""),0,IF(AND(GU$11&lt;&gt;0,GU$11&lt;='Allgemeine Info'!$H$15),($E28+$F28)*$I28*(1+$D$4)^GU$11,IF(GU$12='Allgemeine Info'!$H$15,$J28*(1+$D$4)^GU$12,IF(AND(GU$12&lt;&gt;0,MOD(GU$12,$G28)=0,GU$12&lt;'Allgemeine Info'!$H$15),($I28+$J28)*((1+$D$4)^GU$12),0))))</f>
        <v>0</v>
      </c>
      <c r="GV28" s="235">
        <f>IF(OR($E28="",$F28="",$G28="",'Allgemeine Info'!$H$15=""),0,IF(AND(GV$11&lt;&gt;0,GV$11&lt;='Allgemeine Info'!$H$15),($E28+$F28)*$I28*(1+$D$4)^GV$11,IF(GV$12='Allgemeine Info'!$H$15,$J28*(1+$D$4)^GV$12,IF(AND(GV$12&lt;&gt;0,MOD(GV$12,$G28)=0,GV$12&lt;'Allgemeine Info'!$H$15),($I28+$J28)*((1+$D$4)^GV$12),0))))</f>
        <v>0</v>
      </c>
      <c r="GW28" s="235">
        <f>IF(OR($E28="",$F28="",$G28="",'Allgemeine Info'!$H$15=""),0,IF(AND(GW$11&lt;&gt;0,GW$11&lt;='Allgemeine Info'!$H$15),($E28+$F28)*$I28*(1+$D$4)^GW$11,IF(GW$12='Allgemeine Info'!$H$15,$J28*(1+$D$4)^GW$12,IF(AND(GW$12&lt;&gt;0,MOD(GW$12,$G28)=0,GW$12&lt;'Allgemeine Info'!$H$15),($I28+$J28)*((1+$D$4)^GW$12),0))))</f>
        <v>0</v>
      </c>
      <c r="GX28" s="235">
        <f>IF(OR($E28="",$F28="",$G28="",'Allgemeine Info'!$H$15=""),0,IF(AND(GX$11&lt;&gt;0,GX$11&lt;='Allgemeine Info'!$H$15),($E28+$F28)*$I28*(1+$D$4)^GX$11,IF(GX$12='Allgemeine Info'!$H$15,$J28*(1+$D$4)^GX$12,IF(AND(GX$12&lt;&gt;0,MOD(GX$12,$G28)=0,GX$12&lt;'Allgemeine Info'!$H$15),($I28+$J28)*((1+$D$4)^GX$12),0))))</f>
        <v>0</v>
      </c>
      <c r="GY28" s="235">
        <f>IF(OR($E28="",$F28="",$G28="",'Allgemeine Info'!$H$15=""),0,IF(AND(GY$11&lt;&gt;0,GY$11&lt;='Allgemeine Info'!$H$15),($E28+$F28)*$I28*(1+$D$4)^GY$11,IF(GY$12='Allgemeine Info'!$H$15,$J28*(1+$D$4)^GY$12,IF(AND(GY$12&lt;&gt;0,MOD(GY$12,$G28)=0,GY$12&lt;'Allgemeine Info'!$H$15),($I28+$J28)*((1+$D$4)^GY$12),0))))</f>
        <v>0</v>
      </c>
      <c r="GZ28" s="235">
        <f>IF(OR($E28="",$F28="",$G28="",'Allgemeine Info'!$H$15=""),0,IF(AND(GZ$11&lt;&gt;0,GZ$11&lt;='Allgemeine Info'!$H$15),($E28+$F28)*$I28*(1+$D$4)^GZ$11,IF(GZ$12='Allgemeine Info'!$H$15,$J28*(1+$D$4)^GZ$12,IF(AND(GZ$12&lt;&gt;0,MOD(GZ$12,$G28)=0,GZ$12&lt;'Allgemeine Info'!$H$15),($I28+$J28)*((1+$D$4)^GZ$12),0))))</f>
        <v>0</v>
      </c>
      <c r="HA28" s="235">
        <f>IF(OR($E28="",$F28="",$G28="",'Allgemeine Info'!$H$15=""),0,IF(AND(HA$11&lt;&gt;0,HA$11&lt;='Allgemeine Info'!$H$15),($E28+$F28)*$I28*(1+$D$4)^HA$11,IF(HA$12='Allgemeine Info'!$H$15,$J28*(1+$D$4)^HA$12,IF(AND(HA$12&lt;&gt;0,MOD(HA$12,$G28)=0,HA$12&lt;'Allgemeine Info'!$H$15),($I28+$J28)*((1+$D$4)^HA$12),0))))</f>
        <v>0</v>
      </c>
      <c r="HB28" s="235">
        <f>IF(OR($E28="",$F28="",$G28="",'Allgemeine Info'!$H$15=""),0,IF(AND(HB$11&lt;&gt;0,HB$11&lt;='Allgemeine Info'!$H$15),($E28+$F28)*$I28*(1+$D$4)^HB$11,IF(HB$12='Allgemeine Info'!$H$15,$J28*(1+$D$4)^HB$12,IF(AND(HB$12&lt;&gt;0,MOD(HB$12,$G28)=0,HB$12&lt;'Allgemeine Info'!$H$15),($I28+$J28)*((1+$D$4)^HB$12),0))))</f>
        <v>0</v>
      </c>
    </row>
    <row r="29" spans="1:214" x14ac:dyDescent="0.2">
      <c r="A29" s="47"/>
      <c r="B29" s="330" t="s">
        <v>199</v>
      </c>
      <c r="C29" s="324"/>
      <c r="D29" s="232"/>
      <c r="E29" s="324"/>
      <c r="F29" s="324"/>
      <c r="G29" s="328"/>
      <c r="H29" s="234">
        <f>IF('Allgemeine Info'!$H$15="",0,IF(G29=0,0,IF(MOD(('Allgemeine Info'!$H$15),G29)=0,(('Allgemeine Info'!$H$15)/G29)-1,ROUNDDOWN(('Allgemeine Info'!$H$15)/G29,0))))</f>
        <v>0</v>
      </c>
      <c r="I29" s="329"/>
      <c r="J29" s="329"/>
      <c r="K29" s="235">
        <f>IF(OR($E29="",$F29="",$G29="",'Allgemeine Info'!$H$15=""),0,IF(AND(K$11&lt;&gt;0,K$11&lt;='Allgemeine Info'!$H$15),($E29+$F29)*$I29*(1+$D$4)^K$11,IF(K$12='Allgemeine Info'!$H$15,$J29*(1+$D$4)^K$12,IF(AND(K$12&lt;&gt;0,MOD(K$12,$G29)=0,K$12&lt;'Allgemeine Info'!$H$15),($I29+$J29)*((1+$D$4)^K$12),0))))</f>
        <v>0</v>
      </c>
      <c r="L29" s="235">
        <f>IF(OR($E29="",$F29="",$G29="",'Allgemeine Info'!$H$15=""),0,IF(AND(L$11&lt;&gt;0,L$11&lt;='Allgemeine Info'!$H$15),($E29+$F29)*$I29*(1+$D$4)^L$11,IF(L$12='Allgemeine Info'!$H$15,$J29*(1+$D$4)^L$12,IF(AND(L$12&lt;&gt;0,MOD(L$12,$G29)=0,L$12&lt;'Allgemeine Info'!$H$15),($I29+$J29)*((1+$D$4)^L$12),0))))</f>
        <v>0</v>
      </c>
      <c r="M29" s="235">
        <f>IF(OR($E29="",$F29="",$G29="",'Allgemeine Info'!$H$15=""),0,IF(AND(M$11&lt;&gt;0,M$11&lt;='Allgemeine Info'!$H$15),($E29+$F29)*$I29*(1+$D$4)^M$11,IF(M$12='Allgemeine Info'!$H$15,$J29*(1+$D$4)^M$12,IF(AND(M$12&lt;&gt;0,MOD(M$12,$G29)=0,M$12&lt;'Allgemeine Info'!$H$15),($I29+$J29)*((1+$D$4)^M$12),0))))</f>
        <v>0</v>
      </c>
      <c r="N29" s="235">
        <f>IF(OR($E29="",$F29="",$G29="",'Allgemeine Info'!$H$15=""),0,IF(AND(N$11&lt;&gt;0,N$11&lt;='Allgemeine Info'!$H$15),($E29+$F29)*$I29*(1+$D$4)^N$11,IF(N$12='Allgemeine Info'!$H$15,$J29*(1+$D$4)^N$12,IF(AND(N$12&lt;&gt;0,MOD(N$12,$G29)=0,N$12&lt;'Allgemeine Info'!$H$15),($I29+$J29)*((1+$D$4)^N$12),0))))</f>
        <v>0</v>
      </c>
      <c r="O29" s="235">
        <f>IF(OR($E29="",$F29="",$G29="",'Allgemeine Info'!$H$15=""),0,IF(AND(O$11&lt;&gt;0,O$11&lt;='Allgemeine Info'!$H$15),($E29+$F29)*$I29*(1+$D$4)^O$11,IF(O$12='Allgemeine Info'!$H$15,$J29*(1+$D$4)^O$12,IF(AND(O$12&lt;&gt;0,MOD(O$12,$G29)=0,O$12&lt;'Allgemeine Info'!$H$15),($I29+$J29)*((1+$D$4)^O$12),0))))</f>
        <v>0</v>
      </c>
      <c r="P29" s="235">
        <f>IF(OR($E29="",$F29="",$G29="",'Allgemeine Info'!$H$15=""),0,IF(AND(P$11&lt;&gt;0,P$11&lt;='Allgemeine Info'!$H$15),($E29+$F29)*$I29*(1+$D$4)^P$11,IF(P$12='Allgemeine Info'!$H$15,$J29*(1+$D$4)^P$12,IF(AND(P$12&lt;&gt;0,MOD(P$12,$G29)=0,P$12&lt;'Allgemeine Info'!$H$15),($I29+$J29)*((1+$D$4)^P$12),0))))</f>
        <v>0</v>
      </c>
      <c r="Q29" s="235">
        <f>IF(OR($E29="",$F29="",$G29="",'Allgemeine Info'!$H$15=""),0,IF(AND(Q$11&lt;&gt;0,Q$11&lt;='Allgemeine Info'!$H$15),($E29+$F29)*$I29*(1+$D$4)^Q$11,IF(Q$12='Allgemeine Info'!$H$15,$J29*(1+$D$4)^Q$12,IF(AND(Q$12&lt;&gt;0,MOD(Q$12,$G29)=0,Q$12&lt;'Allgemeine Info'!$H$15),($I29+$J29)*((1+$D$4)^Q$12),0))))</f>
        <v>0</v>
      </c>
      <c r="R29" s="235">
        <f>IF(OR($E29="",$F29="",$G29="",'Allgemeine Info'!$H$15=""),0,IF(AND(R$11&lt;&gt;0,R$11&lt;='Allgemeine Info'!$H$15),($E29+$F29)*$I29*(1+$D$4)^R$11,IF(R$12='Allgemeine Info'!$H$15,$J29*(1+$D$4)^R$12,IF(AND(R$12&lt;&gt;0,MOD(R$12,$G29)=0,R$12&lt;'Allgemeine Info'!$H$15),($I29+$J29)*((1+$D$4)^R$12),0))))</f>
        <v>0</v>
      </c>
      <c r="S29" s="235">
        <f>IF(OR($E29="",$F29="",$G29="",'Allgemeine Info'!$H$15=""),0,IF(AND(S$11&lt;&gt;0,S$11&lt;='Allgemeine Info'!$H$15),($E29+$F29)*$I29*(1+$D$4)^S$11,IF(S$12='Allgemeine Info'!$H$15,$J29*(1+$D$4)^S$12,IF(AND(S$12&lt;&gt;0,MOD(S$12,$G29)=0,S$12&lt;'Allgemeine Info'!$H$15),($I29+$J29)*((1+$D$4)^S$12),0))))</f>
        <v>0</v>
      </c>
      <c r="T29" s="235">
        <f>IF(OR($E29="",$F29="",$G29="",'Allgemeine Info'!$H$15=""),0,IF(AND(T$11&lt;&gt;0,T$11&lt;='Allgemeine Info'!$H$15),($E29+$F29)*$I29*(1+$D$4)^T$11,IF(T$12='Allgemeine Info'!$H$15,$J29*(1+$D$4)^T$12,IF(AND(T$12&lt;&gt;0,MOD(T$12,$G29)=0,T$12&lt;'Allgemeine Info'!$H$15),($I29+$J29)*((1+$D$4)^T$12),0))))</f>
        <v>0</v>
      </c>
      <c r="U29" s="235">
        <f>IF(OR($E29="",$F29="",$G29="",'Allgemeine Info'!$H$15=""),0,IF(AND(U$11&lt;&gt;0,U$11&lt;='Allgemeine Info'!$H$15),($E29+$F29)*$I29*(1+$D$4)^U$11,IF(U$12='Allgemeine Info'!$H$15,$J29*(1+$D$4)^U$12,IF(AND(U$12&lt;&gt;0,MOD(U$12,$G29)=0,U$12&lt;'Allgemeine Info'!$H$15),($I29+$J29)*((1+$D$4)^U$12),0))))</f>
        <v>0</v>
      </c>
      <c r="V29" s="235">
        <f>IF(OR($E29="",$F29="",$G29="",'Allgemeine Info'!$H$15=""),0,IF(AND(V$11&lt;&gt;0,V$11&lt;='Allgemeine Info'!$H$15),($E29+$F29)*$I29*(1+$D$4)^V$11,IF(V$12='Allgemeine Info'!$H$15,$J29*(1+$D$4)^V$12,IF(AND(V$12&lt;&gt;0,MOD(V$12,$G29)=0,V$12&lt;'Allgemeine Info'!$H$15),($I29+$J29)*((1+$D$4)^V$12),0))))</f>
        <v>0</v>
      </c>
      <c r="W29" s="235">
        <f>IF(OR($E29="",$F29="",$G29="",'Allgemeine Info'!$H$15=""),0,IF(AND(W$11&lt;&gt;0,W$11&lt;='Allgemeine Info'!$H$15),($E29+$F29)*$I29*(1+$D$4)^W$11,IF(W$12='Allgemeine Info'!$H$15,$J29*(1+$D$4)^W$12,IF(AND(W$12&lt;&gt;0,MOD(W$12,$G29)=0,W$12&lt;'Allgemeine Info'!$H$15),($I29+$J29)*((1+$D$4)^W$12),0))))</f>
        <v>0</v>
      </c>
      <c r="X29" s="235">
        <f>IF(OR($E29="",$F29="",$G29="",'Allgemeine Info'!$H$15=""),0,IF(AND(X$11&lt;&gt;0,X$11&lt;='Allgemeine Info'!$H$15),($E29+$F29)*$I29*(1+$D$4)^X$11,IF(X$12='Allgemeine Info'!$H$15,$J29*(1+$D$4)^X$12,IF(AND(X$12&lt;&gt;0,MOD(X$12,$G29)=0,X$12&lt;'Allgemeine Info'!$H$15),($I29+$J29)*((1+$D$4)^X$12),0))))</f>
        <v>0</v>
      </c>
      <c r="Y29" s="235">
        <f>IF(OR($E29="",$F29="",$G29="",'Allgemeine Info'!$H$15=""),0,IF(AND(Y$11&lt;&gt;0,Y$11&lt;='Allgemeine Info'!$H$15),($E29+$F29)*$I29*(1+$D$4)^Y$11,IF(Y$12='Allgemeine Info'!$H$15,$J29*(1+$D$4)^Y$12,IF(AND(Y$12&lt;&gt;0,MOD(Y$12,$G29)=0,Y$12&lt;'Allgemeine Info'!$H$15),($I29+$J29)*((1+$D$4)^Y$12),0))))</f>
        <v>0</v>
      </c>
      <c r="Z29" s="235">
        <f>IF(OR($E29="",$F29="",$G29="",'Allgemeine Info'!$H$15=""),0,IF(AND(Z$11&lt;&gt;0,Z$11&lt;='Allgemeine Info'!$H$15),($E29+$F29)*$I29*(1+$D$4)^Z$11,IF(Z$12='Allgemeine Info'!$H$15,$J29*(1+$D$4)^Z$12,IF(AND(Z$12&lt;&gt;0,MOD(Z$12,$G29)=0,Z$12&lt;'Allgemeine Info'!$H$15),($I29+$J29)*((1+$D$4)^Z$12),0))))</f>
        <v>0</v>
      </c>
      <c r="AA29" s="235">
        <f>IF(OR($E29="",$F29="",$G29="",'Allgemeine Info'!$H$15=""),0,IF(AND(AA$11&lt;&gt;0,AA$11&lt;='Allgemeine Info'!$H$15),($E29+$F29)*$I29*(1+$D$4)^AA$11,IF(AA$12='Allgemeine Info'!$H$15,$J29*(1+$D$4)^AA$12,IF(AND(AA$12&lt;&gt;0,MOD(AA$12,$G29)=0,AA$12&lt;'Allgemeine Info'!$H$15),($I29+$J29)*((1+$D$4)^AA$12),0))))</f>
        <v>0</v>
      </c>
      <c r="AB29" s="235">
        <f>IF(OR($E29="",$F29="",$G29="",'Allgemeine Info'!$H$15=""),0,IF(AND(AB$11&lt;&gt;0,AB$11&lt;='Allgemeine Info'!$H$15),($E29+$F29)*$I29*(1+$D$4)^AB$11,IF(AB$12='Allgemeine Info'!$H$15,$J29*(1+$D$4)^AB$12,IF(AND(AB$12&lt;&gt;0,MOD(AB$12,$G29)=0,AB$12&lt;'Allgemeine Info'!$H$15),($I29+$J29)*((1+$D$4)^AB$12),0))))</f>
        <v>0</v>
      </c>
      <c r="AC29" s="235">
        <f>IF(OR($E29="",$F29="",$G29="",'Allgemeine Info'!$H$15=""),0,IF(AND(AC$11&lt;&gt;0,AC$11&lt;='Allgemeine Info'!$H$15),($E29+$F29)*$I29*(1+$D$4)^AC$11,IF(AC$12='Allgemeine Info'!$H$15,$J29*(1+$D$4)^AC$12,IF(AND(AC$12&lt;&gt;0,MOD(AC$12,$G29)=0,AC$12&lt;'Allgemeine Info'!$H$15),($I29+$J29)*((1+$D$4)^AC$12),0))))</f>
        <v>0</v>
      </c>
      <c r="AD29" s="235">
        <f>IF(OR($E29="",$F29="",$G29="",'Allgemeine Info'!$H$15=""),0,IF(AND(AD$11&lt;&gt;0,AD$11&lt;='Allgemeine Info'!$H$15),($E29+$F29)*$I29*(1+$D$4)^AD$11,IF(AD$12='Allgemeine Info'!$H$15,$J29*(1+$D$4)^AD$12,IF(AND(AD$12&lt;&gt;0,MOD(AD$12,$G29)=0,AD$12&lt;'Allgemeine Info'!$H$15),($I29+$J29)*((1+$D$4)^AD$12),0))))</f>
        <v>0</v>
      </c>
      <c r="AE29" s="235">
        <f>IF(OR($E29="",$F29="",$G29="",'Allgemeine Info'!$H$15=""),0,IF(AND(AE$11&lt;&gt;0,AE$11&lt;='Allgemeine Info'!$H$15),($E29+$F29)*$I29*(1+$D$4)^AE$11,IF(AE$12='Allgemeine Info'!$H$15,$J29*(1+$D$4)^AE$12,IF(AND(AE$12&lt;&gt;0,MOD(AE$12,$G29)=0,AE$12&lt;'Allgemeine Info'!$H$15),($I29+$J29)*((1+$D$4)^AE$12),0))))</f>
        <v>0</v>
      </c>
      <c r="AF29" s="235">
        <f>IF(OR($E29="",$F29="",$G29="",'Allgemeine Info'!$H$15=""),0,IF(AND(AF$11&lt;&gt;0,AF$11&lt;='Allgemeine Info'!$H$15),($E29+$F29)*$I29*(1+$D$4)^AF$11,IF(AF$12='Allgemeine Info'!$H$15,$J29*(1+$D$4)^AF$12,IF(AND(AF$12&lt;&gt;0,MOD(AF$12,$G29)=0,AF$12&lt;'Allgemeine Info'!$H$15),($I29+$J29)*((1+$D$4)^AF$12),0))))</f>
        <v>0</v>
      </c>
      <c r="AG29" s="235">
        <f>IF(OR($E29="",$F29="",$G29="",'Allgemeine Info'!$H$15=""),0,IF(AND(AG$11&lt;&gt;0,AG$11&lt;='Allgemeine Info'!$H$15),($E29+$F29)*$I29*(1+$D$4)^AG$11,IF(AG$12='Allgemeine Info'!$H$15,$J29*(1+$D$4)^AG$12,IF(AND(AG$12&lt;&gt;0,MOD(AG$12,$G29)=0,AG$12&lt;'Allgemeine Info'!$H$15),($I29+$J29)*((1+$D$4)^AG$12),0))))</f>
        <v>0</v>
      </c>
      <c r="AH29" s="235">
        <f>IF(OR($E29="",$F29="",$G29="",'Allgemeine Info'!$H$15=""),0,IF(AND(AH$11&lt;&gt;0,AH$11&lt;='Allgemeine Info'!$H$15),($E29+$F29)*$I29*(1+$D$4)^AH$11,IF(AH$12='Allgemeine Info'!$H$15,$J29*(1+$D$4)^AH$12,IF(AND(AH$12&lt;&gt;0,MOD(AH$12,$G29)=0,AH$12&lt;'Allgemeine Info'!$H$15),($I29+$J29)*((1+$D$4)^AH$12),0))))</f>
        <v>0</v>
      </c>
      <c r="AI29" s="235">
        <f>IF(OR($E29="",$F29="",$G29="",'Allgemeine Info'!$H$15=""),0,IF(AND(AI$11&lt;&gt;0,AI$11&lt;='Allgemeine Info'!$H$15),($E29+$F29)*$I29*(1+$D$4)^AI$11,IF(AI$12='Allgemeine Info'!$H$15,$J29*(1+$D$4)^AI$12,IF(AND(AI$12&lt;&gt;0,MOD(AI$12,$G29)=0,AI$12&lt;'Allgemeine Info'!$H$15),($I29+$J29)*((1+$D$4)^AI$12),0))))</f>
        <v>0</v>
      </c>
      <c r="AJ29" s="235">
        <f>IF(OR($E29="",$F29="",$G29="",'Allgemeine Info'!$H$15=""),0,IF(AND(AJ$11&lt;&gt;0,AJ$11&lt;='Allgemeine Info'!$H$15),($E29+$F29)*$I29*(1+$D$4)^AJ$11,IF(AJ$12='Allgemeine Info'!$H$15,$J29*(1+$D$4)^AJ$12,IF(AND(AJ$12&lt;&gt;0,MOD(AJ$12,$G29)=0,AJ$12&lt;'Allgemeine Info'!$H$15),($I29+$J29)*((1+$D$4)^AJ$12),0))))</f>
        <v>0</v>
      </c>
      <c r="AK29" s="235">
        <f>IF(OR($E29="",$F29="",$G29="",'Allgemeine Info'!$H$15=""),0,IF(AND(AK$11&lt;&gt;0,AK$11&lt;='Allgemeine Info'!$H$15),($E29+$F29)*$I29*(1+$D$4)^AK$11,IF(AK$12='Allgemeine Info'!$H$15,$J29*(1+$D$4)^AK$12,IF(AND(AK$12&lt;&gt;0,MOD(AK$12,$G29)=0,AK$12&lt;'Allgemeine Info'!$H$15),($I29+$J29)*((1+$D$4)^AK$12),0))))</f>
        <v>0</v>
      </c>
      <c r="AL29" s="235">
        <f>IF(OR($E29="",$F29="",$G29="",'Allgemeine Info'!$H$15=""),0,IF(AND(AL$11&lt;&gt;0,AL$11&lt;='Allgemeine Info'!$H$15),($E29+$F29)*$I29*(1+$D$4)^AL$11,IF(AL$12='Allgemeine Info'!$H$15,$J29*(1+$D$4)^AL$12,IF(AND(AL$12&lt;&gt;0,MOD(AL$12,$G29)=0,AL$12&lt;'Allgemeine Info'!$H$15),($I29+$J29)*((1+$D$4)^AL$12),0))))</f>
        <v>0</v>
      </c>
      <c r="AM29" s="235">
        <f>IF(OR($E29="",$F29="",$G29="",'Allgemeine Info'!$H$15=""),0,IF(AND(AM$11&lt;&gt;0,AM$11&lt;='Allgemeine Info'!$H$15),($E29+$F29)*$I29*(1+$D$4)^AM$11,IF(AM$12='Allgemeine Info'!$H$15,$J29*(1+$D$4)^AM$12,IF(AND(AM$12&lt;&gt;0,MOD(AM$12,$G29)=0,AM$12&lt;'Allgemeine Info'!$H$15),($I29+$J29)*((1+$D$4)^AM$12),0))))</f>
        <v>0</v>
      </c>
      <c r="AN29" s="235">
        <f>IF(OR($E29="",$F29="",$G29="",'Allgemeine Info'!$H$15=""),0,IF(AND(AN$11&lt;&gt;0,AN$11&lt;='Allgemeine Info'!$H$15),($E29+$F29)*$I29*(1+$D$4)^AN$11,IF(AN$12='Allgemeine Info'!$H$15,$J29*(1+$D$4)^AN$12,IF(AND(AN$12&lt;&gt;0,MOD(AN$12,$G29)=0,AN$12&lt;'Allgemeine Info'!$H$15),($I29+$J29)*((1+$D$4)^AN$12),0))))</f>
        <v>0</v>
      </c>
      <c r="AO29" s="235">
        <f>IF(OR($E29="",$F29="",$G29="",'Allgemeine Info'!$H$15=""),0,IF(AND(AO$11&lt;&gt;0,AO$11&lt;='Allgemeine Info'!$H$15),($E29+$F29)*$I29*(1+$D$4)^AO$11,IF(AO$12='Allgemeine Info'!$H$15,$J29*(1+$D$4)^AO$12,IF(AND(AO$12&lt;&gt;0,MOD(AO$12,$G29)=0,AO$12&lt;'Allgemeine Info'!$H$15),($I29+$J29)*((1+$D$4)^AO$12),0))))</f>
        <v>0</v>
      </c>
      <c r="AP29" s="235">
        <f>IF(OR($E29="",$F29="",$G29="",'Allgemeine Info'!$H$15=""),0,IF(AND(AP$11&lt;&gt;0,AP$11&lt;='Allgemeine Info'!$H$15),($E29+$F29)*$I29*(1+$D$4)^AP$11,IF(AP$12='Allgemeine Info'!$H$15,$J29*(1+$D$4)^AP$12,IF(AND(AP$12&lt;&gt;0,MOD(AP$12,$G29)=0,AP$12&lt;'Allgemeine Info'!$H$15),($I29+$J29)*((1+$D$4)^AP$12),0))))</f>
        <v>0</v>
      </c>
      <c r="AQ29" s="235">
        <f>IF(OR($E29="",$F29="",$G29="",'Allgemeine Info'!$H$15=""),0,IF(AND(AQ$11&lt;&gt;0,AQ$11&lt;='Allgemeine Info'!$H$15),($E29+$F29)*$I29*(1+$D$4)^AQ$11,IF(AQ$12='Allgemeine Info'!$H$15,$J29*(1+$D$4)^AQ$12,IF(AND(AQ$12&lt;&gt;0,MOD(AQ$12,$G29)=0,AQ$12&lt;'Allgemeine Info'!$H$15),($I29+$J29)*((1+$D$4)^AQ$12),0))))</f>
        <v>0</v>
      </c>
      <c r="AR29" s="235">
        <f>IF(OR($E29="",$F29="",$G29="",'Allgemeine Info'!$H$15=""),0,IF(AND(AR$11&lt;&gt;0,AR$11&lt;='Allgemeine Info'!$H$15),($E29+$F29)*$I29*(1+$D$4)^AR$11,IF(AR$12='Allgemeine Info'!$H$15,$J29*(1+$D$4)^AR$12,IF(AND(AR$12&lt;&gt;0,MOD(AR$12,$G29)=0,AR$12&lt;'Allgemeine Info'!$H$15),($I29+$J29)*((1+$D$4)^AR$12),0))))</f>
        <v>0</v>
      </c>
      <c r="AS29" s="235">
        <f>IF(OR($E29="",$F29="",$G29="",'Allgemeine Info'!$H$15=""),0,IF(AND(AS$11&lt;&gt;0,AS$11&lt;='Allgemeine Info'!$H$15),($E29+$F29)*$I29*(1+$D$4)^AS$11,IF(AS$12='Allgemeine Info'!$H$15,$J29*(1+$D$4)^AS$12,IF(AND(AS$12&lt;&gt;0,MOD(AS$12,$G29)=0,AS$12&lt;'Allgemeine Info'!$H$15),($I29+$J29)*((1+$D$4)^AS$12),0))))</f>
        <v>0</v>
      </c>
      <c r="AT29" s="235">
        <f>IF(OR($E29="",$F29="",$G29="",'Allgemeine Info'!$H$15=""),0,IF(AND(AT$11&lt;&gt;0,AT$11&lt;='Allgemeine Info'!$H$15),($E29+$F29)*$I29*(1+$D$4)^AT$11,IF(AT$12='Allgemeine Info'!$H$15,$J29*(1+$D$4)^AT$12,IF(AND(AT$12&lt;&gt;0,MOD(AT$12,$G29)=0,AT$12&lt;'Allgemeine Info'!$H$15),($I29+$J29)*((1+$D$4)^AT$12),0))))</f>
        <v>0</v>
      </c>
      <c r="AU29" s="235">
        <f>IF(OR($E29="",$F29="",$G29="",'Allgemeine Info'!$H$15=""),0,IF(AND(AU$11&lt;&gt;0,AU$11&lt;='Allgemeine Info'!$H$15),($E29+$F29)*$I29*(1+$D$4)^AU$11,IF(AU$12='Allgemeine Info'!$H$15,$J29*(1+$D$4)^AU$12,IF(AND(AU$12&lt;&gt;0,MOD(AU$12,$G29)=0,AU$12&lt;'Allgemeine Info'!$H$15),($I29+$J29)*((1+$D$4)^AU$12),0))))</f>
        <v>0</v>
      </c>
      <c r="AV29" s="235">
        <f>IF(OR($E29="",$F29="",$G29="",'Allgemeine Info'!$H$15=""),0,IF(AND(AV$11&lt;&gt;0,AV$11&lt;='Allgemeine Info'!$H$15),($E29+$F29)*$I29*(1+$D$4)^AV$11,IF(AV$12='Allgemeine Info'!$H$15,$J29*(1+$D$4)^AV$12,IF(AND(AV$12&lt;&gt;0,MOD(AV$12,$G29)=0,AV$12&lt;'Allgemeine Info'!$H$15),($I29+$J29)*((1+$D$4)^AV$12),0))))</f>
        <v>0</v>
      </c>
      <c r="AW29" s="235">
        <f>IF(OR($E29="",$F29="",$G29="",'Allgemeine Info'!$H$15=""),0,IF(AND(AW$11&lt;&gt;0,AW$11&lt;='Allgemeine Info'!$H$15),($E29+$F29)*$I29*(1+$D$4)^AW$11,IF(AW$12='Allgemeine Info'!$H$15,$J29*(1+$D$4)^AW$12,IF(AND(AW$12&lt;&gt;0,MOD(AW$12,$G29)=0,AW$12&lt;'Allgemeine Info'!$H$15),($I29+$J29)*((1+$D$4)^AW$12),0))))</f>
        <v>0</v>
      </c>
      <c r="AX29" s="235">
        <f>IF(OR($E29="",$F29="",$G29="",'Allgemeine Info'!$H$15=""),0,IF(AND(AX$11&lt;&gt;0,AX$11&lt;='Allgemeine Info'!$H$15),($E29+$F29)*$I29*(1+$D$4)^AX$11,IF(AX$12='Allgemeine Info'!$H$15,$J29*(1+$D$4)^AX$12,IF(AND(AX$12&lt;&gt;0,MOD(AX$12,$G29)=0,AX$12&lt;'Allgemeine Info'!$H$15),($I29+$J29)*((1+$D$4)^AX$12),0))))</f>
        <v>0</v>
      </c>
      <c r="AY29" s="235">
        <f>IF(OR($E29="",$F29="",$G29="",'Allgemeine Info'!$H$15=""),0,IF(AND(AY$11&lt;&gt;0,AY$11&lt;='Allgemeine Info'!$H$15),($E29+$F29)*$I29*(1+$D$4)^AY$11,IF(AY$12='Allgemeine Info'!$H$15,$J29*(1+$D$4)^AY$12,IF(AND(AY$12&lt;&gt;0,MOD(AY$12,$G29)=0,AY$12&lt;'Allgemeine Info'!$H$15),($I29+$J29)*((1+$D$4)^AY$12),0))))</f>
        <v>0</v>
      </c>
      <c r="AZ29" s="235">
        <f>IF(OR($E29="",$F29="",$G29="",'Allgemeine Info'!$H$15=""),0,IF(AND(AZ$11&lt;&gt;0,AZ$11&lt;='Allgemeine Info'!$H$15),($E29+$F29)*$I29*(1+$D$4)^AZ$11,IF(AZ$12='Allgemeine Info'!$H$15,$J29*(1+$D$4)^AZ$12,IF(AND(AZ$12&lt;&gt;0,MOD(AZ$12,$G29)=0,AZ$12&lt;'Allgemeine Info'!$H$15),($I29+$J29)*((1+$D$4)^AZ$12),0))))</f>
        <v>0</v>
      </c>
      <c r="BA29" s="235">
        <f>IF(OR($E29="",$F29="",$G29="",'Allgemeine Info'!$H$15=""),0,IF(AND(BA$11&lt;&gt;0,BA$11&lt;='Allgemeine Info'!$H$15),($E29+$F29)*$I29*(1+$D$4)^BA$11,IF(BA$12='Allgemeine Info'!$H$15,$J29*(1+$D$4)^BA$12,IF(AND(BA$12&lt;&gt;0,MOD(BA$12,$G29)=0,BA$12&lt;'Allgemeine Info'!$H$15),($I29+$J29)*((1+$D$4)^BA$12),0))))</f>
        <v>0</v>
      </c>
      <c r="BB29" s="235">
        <f>IF(OR($E29="",$F29="",$G29="",'Allgemeine Info'!$H$15=""),0,IF(AND(BB$11&lt;&gt;0,BB$11&lt;='Allgemeine Info'!$H$15),($E29+$F29)*$I29*(1+$D$4)^BB$11,IF(BB$12='Allgemeine Info'!$H$15,$J29*(1+$D$4)^BB$12,IF(AND(BB$12&lt;&gt;0,MOD(BB$12,$G29)=0,BB$12&lt;'Allgemeine Info'!$H$15),($I29+$J29)*((1+$D$4)^BB$12),0))))</f>
        <v>0</v>
      </c>
      <c r="BC29" s="235">
        <f>IF(OR($E29="",$F29="",$G29="",'Allgemeine Info'!$H$15=""),0,IF(AND(BC$11&lt;&gt;0,BC$11&lt;='Allgemeine Info'!$H$15),($E29+$F29)*$I29*(1+$D$4)^BC$11,IF(BC$12='Allgemeine Info'!$H$15,$J29*(1+$D$4)^BC$12,IF(AND(BC$12&lt;&gt;0,MOD(BC$12,$G29)=0,BC$12&lt;'Allgemeine Info'!$H$15),($I29+$J29)*((1+$D$4)^BC$12),0))))</f>
        <v>0</v>
      </c>
      <c r="BD29" s="235">
        <f>IF(OR($E29="",$F29="",$G29="",'Allgemeine Info'!$H$15=""),0,IF(AND(BD$11&lt;&gt;0,BD$11&lt;='Allgemeine Info'!$H$15),($E29+$F29)*$I29*(1+$D$4)^BD$11,IF(BD$12='Allgemeine Info'!$H$15,$J29*(1+$D$4)^BD$12,IF(AND(BD$12&lt;&gt;0,MOD(BD$12,$G29)=0,BD$12&lt;'Allgemeine Info'!$H$15),($I29+$J29)*((1+$D$4)^BD$12),0))))</f>
        <v>0</v>
      </c>
      <c r="BE29" s="235">
        <f>IF(OR($E29="",$F29="",$G29="",'Allgemeine Info'!$H$15=""),0,IF(AND(BE$11&lt;&gt;0,BE$11&lt;='Allgemeine Info'!$H$15),($E29+$F29)*$I29*(1+$D$4)^BE$11,IF(BE$12='Allgemeine Info'!$H$15,$J29*(1+$D$4)^BE$12,IF(AND(BE$12&lt;&gt;0,MOD(BE$12,$G29)=0,BE$12&lt;'Allgemeine Info'!$H$15),($I29+$J29)*((1+$D$4)^BE$12),0))))</f>
        <v>0</v>
      </c>
      <c r="BF29" s="235">
        <f>IF(OR($E29="",$F29="",$G29="",'Allgemeine Info'!$H$15=""),0,IF(AND(BF$11&lt;&gt;0,BF$11&lt;='Allgemeine Info'!$H$15),($E29+$F29)*$I29*(1+$D$4)^BF$11,IF(BF$12='Allgemeine Info'!$H$15,$J29*(1+$D$4)^BF$12,IF(AND(BF$12&lt;&gt;0,MOD(BF$12,$G29)=0,BF$12&lt;'Allgemeine Info'!$H$15),($I29+$J29)*((1+$D$4)^BF$12),0))))</f>
        <v>0</v>
      </c>
      <c r="BG29" s="235">
        <f>IF(OR($E29="",$F29="",$G29="",'Allgemeine Info'!$H$15=""),0,IF(AND(BG$11&lt;&gt;0,BG$11&lt;='Allgemeine Info'!$H$15),($E29+$F29)*$I29*(1+$D$4)^BG$11,IF(BG$12='Allgemeine Info'!$H$15,$J29*(1+$D$4)^BG$12,IF(AND(BG$12&lt;&gt;0,MOD(BG$12,$G29)=0,BG$12&lt;'Allgemeine Info'!$H$15),($I29+$J29)*((1+$D$4)^BG$12),0))))</f>
        <v>0</v>
      </c>
      <c r="BH29" s="235">
        <f>IF(OR($E29="",$F29="",$G29="",'Allgemeine Info'!$H$15=""),0,IF(AND(BH$11&lt;&gt;0,BH$11&lt;='Allgemeine Info'!$H$15),($E29+$F29)*$I29*(1+$D$4)^BH$11,IF(BH$12='Allgemeine Info'!$H$15,$J29*(1+$D$4)^BH$12,IF(AND(BH$12&lt;&gt;0,MOD(BH$12,$G29)=0,BH$12&lt;'Allgemeine Info'!$H$15),($I29+$J29)*((1+$D$4)^BH$12),0))))</f>
        <v>0</v>
      </c>
      <c r="BI29" s="235">
        <f>IF(OR($E29="",$F29="",$G29="",'Allgemeine Info'!$H$15=""),0,IF(AND(BI$11&lt;&gt;0,BI$11&lt;='Allgemeine Info'!$H$15),($E29+$F29)*$I29*(1+$D$4)^BI$11,IF(BI$12='Allgemeine Info'!$H$15,$J29*(1+$D$4)^BI$12,IF(AND(BI$12&lt;&gt;0,MOD(BI$12,$G29)=0,BI$12&lt;'Allgemeine Info'!$H$15),($I29+$J29)*((1+$D$4)^BI$12),0))))</f>
        <v>0</v>
      </c>
      <c r="BJ29" s="235">
        <f>IF(OR($E29="",$F29="",$G29="",'Allgemeine Info'!$H$15=""),0,IF(AND(BJ$11&lt;&gt;0,BJ$11&lt;='Allgemeine Info'!$H$15),($E29+$F29)*$I29*(1+$D$4)^BJ$11,IF(BJ$12='Allgemeine Info'!$H$15,$J29*(1+$D$4)^BJ$12,IF(AND(BJ$12&lt;&gt;0,MOD(BJ$12,$G29)=0,BJ$12&lt;'Allgemeine Info'!$H$15),($I29+$J29)*((1+$D$4)^BJ$12),0))))</f>
        <v>0</v>
      </c>
      <c r="BK29" s="235">
        <f>IF(OR($E29="",$F29="",$G29="",'Allgemeine Info'!$H$15=""),0,IF(AND(BK$11&lt;&gt;0,BK$11&lt;='Allgemeine Info'!$H$15),($E29+$F29)*$I29*(1+$D$4)^BK$11,IF(BK$12='Allgemeine Info'!$H$15,$J29*(1+$D$4)^BK$12,IF(AND(BK$12&lt;&gt;0,MOD(BK$12,$G29)=0,BK$12&lt;'Allgemeine Info'!$H$15),($I29+$J29)*((1+$D$4)^BK$12),0))))</f>
        <v>0</v>
      </c>
      <c r="BL29" s="235">
        <f>IF(OR($E29="",$F29="",$G29="",'Allgemeine Info'!$H$15=""),0,IF(AND(BL$11&lt;&gt;0,BL$11&lt;='Allgemeine Info'!$H$15),($E29+$F29)*$I29*(1+$D$4)^BL$11,IF(BL$12='Allgemeine Info'!$H$15,$J29*(1+$D$4)^BL$12,IF(AND(BL$12&lt;&gt;0,MOD(BL$12,$G29)=0,BL$12&lt;'Allgemeine Info'!$H$15),($I29+$J29)*((1+$D$4)^BL$12),0))))</f>
        <v>0</v>
      </c>
      <c r="BM29" s="235">
        <f>IF(OR($E29="",$F29="",$G29="",'Allgemeine Info'!$H$15=""),0,IF(AND(BM$11&lt;&gt;0,BM$11&lt;='Allgemeine Info'!$H$15),($E29+$F29)*$I29*(1+$D$4)^BM$11,IF(BM$12='Allgemeine Info'!$H$15,$J29*(1+$D$4)^BM$12,IF(AND(BM$12&lt;&gt;0,MOD(BM$12,$G29)=0,BM$12&lt;'Allgemeine Info'!$H$15),($I29+$J29)*((1+$D$4)^BM$12),0))))</f>
        <v>0</v>
      </c>
      <c r="BN29" s="235">
        <f>IF(OR($E29="",$F29="",$G29="",'Allgemeine Info'!$H$15=""),0,IF(AND(BN$11&lt;&gt;0,BN$11&lt;='Allgemeine Info'!$H$15),($E29+$F29)*$I29*(1+$D$4)^BN$11,IF(BN$12='Allgemeine Info'!$H$15,$J29*(1+$D$4)^BN$12,IF(AND(BN$12&lt;&gt;0,MOD(BN$12,$G29)=0,BN$12&lt;'Allgemeine Info'!$H$15),($I29+$J29)*((1+$D$4)^BN$12),0))))</f>
        <v>0</v>
      </c>
      <c r="BO29" s="235">
        <f>IF(OR($E29="",$F29="",$G29="",'Allgemeine Info'!$H$15=""),0,IF(AND(BO$11&lt;&gt;0,BO$11&lt;='Allgemeine Info'!$H$15),($E29+$F29)*$I29*(1+$D$4)^BO$11,IF(BO$12='Allgemeine Info'!$H$15,$J29*(1+$D$4)^BO$12,IF(AND(BO$12&lt;&gt;0,MOD(BO$12,$G29)=0,BO$12&lt;'Allgemeine Info'!$H$15),($I29+$J29)*((1+$D$4)^BO$12),0))))</f>
        <v>0</v>
      </c>
      <c r="BP29" s="235">
        <f>IF(OR($E29="",$F29="",$G29="",'Allgemeine Info'!$H$15=""),0,IF(AND(BP$11&lt;&gt;0,BP$11&lt;='Allgemeine Info'!$H$15),($E29+$F29)*$I29*(1+$D$4)^BP$11,IF(BP$12='Allgemeine Info'!$H$15,$J29*(1+$D$4)^BP$12,IF(AND(BP$12&lt;&gt;0,MOD(BP$12,$G29)=0,BP$12&lt;'Allgemeine Info'!$H$15),($I29+$J29)*((1+$D$4)^BP$12),0))))</f>
        <v>0</v>
      </c>
      <c r="BQ29" s="235">
        <f>IF(OR($E29="",$F29="",$G29="",'Allgemeine Info'!$H$15=""),0,IF(AND(BQ$11&lt;&gt;0,BQ$11&lt;='Allgemeine Info'!$H$15),($E29+$F29)*$I29*(1+$D$4)^BQ$11,IF(BQ$12='Allgemeine Info'!$H$15,$J29*(1+$D$4)^BQ$12,IF(AND(BQ$12&lt;&gt;0,MOD(BQ$12,$G29)=0,BQ$12&lt;'Allgemeine Info'!$H$15),($I29+$J29)*((1+$D$4)^BQ$12),0))))</f>
        <v>0</v>
      </c>
      <c r="BR29" s="235">
        <f>IF(OR($E29="",$F29="",$G29="",'Allgemeine Info'!$H$15=""),0,IF(AND(BR$11&lt;&gt;0,BR$11&lt;='Allgemeine Info'!$H$15),($E29+$F29)*$I29*(1+$D$4)^BR$11,IF(BR$12='Allgemeine Info'!$H$15,$J29*(1+$D$4)^BR$12,IF(AND(BR$12&lt;&gt;0,MOD(BR$12,$G29)=0,BR$12&lt;'Allgemeine Info'!$H$15),($I29+$J29)*((1+$D$4)^BR$12),0))))</f>
        <v>0</v>
      </c>
      <c r="BS29" s="235">
        <f>IF(OR($E29="",$F29="",$G29="",'Allgemeine Info'!$H$15=""),0,IF(AND(BS$11&lt;&gt;0,BS$11&lt;='Allgemeine Info'!$H$15),($E29+$F29)*$I29*(1+$D$4)^BS$11,IF(BS$12='Allgemeine Info'!$H$15,$J29*(1+$D$4)^BS$12,IF(AND(BS$12&lt;&gt;0,MOD(BS$12,$G29)=0,BS$12&lt;'Allgemeine Info'!$H$15),($I29+$J29)*((1+$D$4)^BS$12),0))))</f>
        <v>0</v>
      </c>
      <c r="BT29" s="235">
        <f>IF(OR($E29="",$F29="",$G29="",'Allgemeine Info'!$H$15=""),0,IF(AND(BT$11&lt;&gt;0,BT$11&lt;='Allgemeine Info'!$H$15),($E29+$F29)*$I29*(1+$D$4)^BT$11,IF(BT$12='Allgemeine Info'!$H$15,$J29*(1+$D$4)^BT$12,IF(AND(BT$12&lt;&gt;0,MOD(BT$12,$G29)=0,BT$12&lt;'Allgemeine Info'!$H$15),($I29+$J29)*((1+$D$4)^BT$12),0))))</f>
        <v>0</v>
      </c>
      <c r="BU29" s="235">
        <f>IF(OR($E29="",$F29="",$G29="",'Allgemeine Info'!$H$15=""),0,IF(AND(BU$11&lt;&gt;0,BU$11&lt;='Allgemeine Info'!$H$15),($E29+$F29)*$I29*(1+$D$4)^BU$11,IF(BU$12='Allgemeine Info'!$H$15,$J29*(1+$D$4)^BU$12,IF(AND(BU$12&lt;&gt;0,MOD(BU$12,$G29)=0,BU$12&lt;'Allgemeine Info'!$H$15),($I29+$J29)*((1+$D$4)^BU$12),0))))</f>
        <v>0</v>
      </c>
      <c r="BV29" s="235">
        <f>IF(OR($E29="",$F29="",$G29="",'Allgemeine Info'!$H$15=""),0,IF(AND(BV$11&lt;&gt;0,BV$11&lt;='Allgemeine Info'!$H$15),($E29+$F29)*$I29*(1+$D$4)^BV$11,IF(BV$12='Allgemeine Info'!$H$15,$J29*(1+$D$4)^BV$12,IF(AND(BV$12&lt;&gt;0,MOD(BV$12,$G29)=0,BV$12&lt;'Allgemeine Info'!$H$15),($I29+$J29)*((1+$D$4)^BV$12),0))))</f>
        <v>0</v>
      </c>
      <c r="BW29" s="235">
        <f>IF(OR($E29="",$F29="",$G29="",'Allgemeine Info'!$H$15=""),0,IF(AND(BW$11&lt;&gt;0,BW$11&lt;='Allgemeine Info'!$H$15),($E29+$F29)*$I29*(1+$D$4)^BW$11,IF(BW$12='Allgemeine Info'!$H$15,$J29*(1+$D$4)^BW$12,IF(AND(BW$12&lt;&gt;0,MOD(BW$12,$G29)=0,BW$12&lt;'Allgemeine Info'!$H$15),($I29+$J29)*((1+$D$4)^BW$12),0))))</f>
        <v>0</v>
      </c>
      <c r="BX29" s="235">
        <f>IF(OR($E29="",$F29="",$G29="",'Allgemeine Info'!$H$15=""),0,IF(AND(BX$11&lt;&gt;0,BX$11&lt;='Allgemeine Info'!$H$15),($E29+$F29)*$I29*(1+$D$4)^BX$11,IF(BX$12='Allgemeine Info'!$H$15,$J29*(1+$D$4)^BX$12,IF(AND(BX$12&lt;&gt;0,MOD(BX$12,$G29)=0,BX$12&lt;'Allgemeine Info'!$H$15),($I29+$J29)*((1+$D$4)^BX$12),0))))</f>
        <v>0</v>
      </c>
      <c r="BY29" s="235">
        <f>IF(OR($E29="",$F29="",$G29="",'Allgemeine Info'!$H$15=""),0,IF(AND(BY$11&lt;&gt;0,BY$11&lt;='Allgemeine Info'!$H$15),($E29+$F29)*$I29*(1+$D$4)^BY$11,IF(BY$12='Allgemeine Info'!$H$15,$J29*(1+$D$4)^BY$12,IF(AND(BY$12&lt;&gt;0,MOD(BY$12,$G29)=0,BY$12&lt;'Allgemeine Info'!$H$15),($I29+$J29)*((1+$D$4)^BY$12),0))))</f>
        <v>0</v>
      </c>
      <c r="BZ29" s="235">
        <f>IF(OR($E29="",$F29="",$G29="",'Allgemeine Info'!$H$15=""),0,IF(AND(BZ$11&lt;&gt;0,BZ$11&lt;='Allgemeine Info'!$H$15),($E29+$F29)*$I29*(1+$D$4)^BZ$11,IF(BZ$12='Allgemeine Info'!$H$15,$J29*(1+$D$4)^BZ$12,IF(AND(BZ$12&lt;&gt;0,MOD(BZ$12,$G29)=0,BZ$12&lt;'Allgemeine Info'!$H$15),($I29+$J29)*((1+$D$4)^BZ$12),0))))</f>
        <v>0</v>
      </c>
      <c r="CA29" s="235">
        <f>IF(OR($E29="",$F29="",$G29="",'Allgemeine Info'!$H$15=""),0,IF(AND(CA$11&lt;&gt;0,CA$11&lt;='Allgemeine Info'!$H$15),($E29+$F29)*$I29*(1+$D$4)^CA$11,IF(CA$12='Allgemeine Info'!$H$15,$J29*(1+$D$4)^CA$12,IF(AND(CA$12&lt;&gt;0,MOD(CA$12,$G29)=0,CA$12&lt;'Allgemeine Info'!$H$15),($I29+$J29)*((1+$D$4)^CA$12),0))))</f>
        <v>0</v>
      </c>
      <c r="CB29" s="235">
        <f>IF(OR($E29="",$F29="",$G29="",'Allgemeine Info'!$H$15=""),0,IF(AND(CB$11&lt;&gt;0,CB$11&lt;='Allgemeine Info'!$H$15),($E29+$F29)*$I29*(1+$D$4)^CB$11,IF(CB$12='Allgemeine Info'!$H$15,$J29*(1+$D$4)^CB$12,IF(AND(CB$12&lt;&gt;0,MOD(CB$12,$G29)=0,CB$12&lt;'Allgemeine Info'!$H$15),($I29+$J29)*((1+$D$4)^CB$12),0))))</f>
        <v>0</v>
      </c>
      <c r="CC29" s="235">
        <f>IF(OR($E29="",$F29="",$G29="",'Allgemeine Info'!$H$15=""),0,IF(AND(CC$11&lt;&gt;0,CC$11&lt;='Allgemeine Info'!$H$15),($E29+$F29)*$I29*(1+$D$4)^CC$11,IF(CC$12='Allgemeine Info'!$H$15,$J29*(1+$D$4)^CC$12,IF(AND(CC$12&lt;&gt;0,MOD(CC$12,$G29)=0,CC$12&lt;'Allgemeine Info'!$H$15),($I29+$J29)*((1+$D$4)^CC$12),0))))</f>
        <v>0</v>
      </c>
      <c r="CD29" s="235">
        <f>IF(OR($E29="",$F29="",$G29="",'Allgemeine Info'!$H$15=""),0,IF(AND(CD$11&lt;&gt;0,CD$11&lt;='Allgemeine Info'!$H$15),($E29+$F29)*$I29*(1+$D$4)^CD$11,IF(CD$12='Allgemeine Info'!$H$15,$J29*(1+$D$4)^CD$12,IF(AND(CD$12&lt;&gt;0,MOD(CD$12,$G29)=0,CD$12&lt;'Allgemeine Info'!$H$15),($I29+$J29)*((1+$D$4)^CD$12),0))))</f>
        <v>0</v>
      </c>
      <c r="CE29" s="235">
        <f>IF(OR($E29="",$F29="",$G29="",'Allgemeine Info'!$H$15=""),0,IF(AND(CE$11&lt;&gt;0,CE$11&lt;='Allgemeine Info'!$H$15),($E29+$F29)*$I29*(1+$D$4)^CE$11,IF(CE$12='Allgemeine Info'!$H$15,$J29*(1+$D$4)^CE$12,IF(AND(CE$12&lt;&gt;0,MOD(CE$12,$G29)=0,CE$12&lt;'Allgemeine Info'!$H$15),($I29+$J29)*((1+$D$4)^CE$12),0))))</f>
        <v>0</v>
      </c>
      <c r="CF29" s="235">
        <f>IF(OR($E29="",$F29="",$G29="",'Allgemeine Info'!$H$15=""),0,IF(AND(CF$11&lt;&gt;0,CF$11&lt;='Allgemeine Info'!$H$15),($E29+$F29)*$I29*(1+$D$4)^CF$11,IF(CF$12='Allgemeine Info'!$H$15,$J29*(1+$D$4)^CF$12,IF(AND(CF$12&lt;&gt;0,MOD(CF$12,$G29)=0,CF$12&lt;'Allgemeine Info'!$H$15),($I29+$J29)*((1+$D$4)^CF$12),0))))</f>
        <v>0</v>
      </c>
      <c r="CG29" s="235">
        <f>IF(OR($E29="",$F29="",$G29="",'Allgemeine Info'!$H$15=""),0,IF(AND(CG$11&lt;&gt;0,CG$11&lt;='Allgemeine Info'!$H$15),($E29+$F29)*$I29*(1+$D$4)^CG$11,IF(CG$12='Allgemeine Info'!$H$15,$J29*(1+$D$4)^CG$12,IF(AND(CG$12&lt;&gt;0,MOD(CG$12,$G29)=0,CG$12&lt;'Allgemeine Info'!$H$15),($I29+$J29)*((1+$D$4)^CG$12),0))))</f>
        <v>0</v>
      </c>
      <c r="CH29" s="235">
        <f>IF(OR($E29="",$F29="",$G29="",'Allgemeine Info'!$H$15=""),0,IF(AND(CH$11&lt;&gt;0,CH$11&lt;='Allgemeine Info'!$H$15),($E29+$F29)*$I29*(1+$D$4)^CH$11,IF(CH$12='Allgemeine Info'!$H$15,$J29*(1+$D$4)^CH$12,IF(AND(CH$12&lt;&gt;0,MOD(CH$12,$G29)=0,CH$12&lt;'Allgemeine Info'!$H$15),($I29+$J29)*((1+$D$4)^CH$12),0))))</f>
        <v>0</v>
      </c>
      <c r="CI29" s="235">
        <f>IF(OR($E29="",$F29="",$G29="",'Allgemeine Info'!$H$15=""),0,IF(AND(CI$11&lt;&gt;0,CI$11&lt;='Allgemeine Info'!$H$15),($E29+$F29)*$I29*(1+$D$4)^CI$11,IF(CI$12='Allgemeine Info'!$H$15,$J29*(1+$D$4)^CI$12,IF(AND(CI$12&lt;&gt;0,MOD(CI$12,$G29)=0,CI$12&lt;'Allgemeine Info'!$H$15),($I29+$J29)*((1+$D$4)^CI$12),0))))</f>
        <v>0</v>
      </c>
      <c r="CJ29" s="235">
        <f>IF(OR($E29="",$F29="",$G29="",'Allgemeine Info'!$H$15=""),0,IF(AND(CJ$11&lt;&gt;0,CJ$11&lt;='Allgemeine Info'!$H$15),($E29+$F29)*$I29*(1+$D$4)^CJ$11,IF(CJ$12='Allgemeine Info'!$H$15,$J29*(1+$D$4)^CJ$12,IF(AND(CJ$12&lt;&gt;0,MOD(CJ$12,$G29)=0,CJ$12&lt;'Allgemeine Info'!$H$15),($I29+$J29)*((1+$D$4)^CJ$12),0))))</f>
        <v>0</v>
      </c>
      <c r="CK29" s="235">
        <f>IF(OR($E29="",$F29="",$G29="",'Allgemeine Info'!$H$15=""),0,IF(AND(CK$11&lt;&gt;0,CK$11&lt;='Allgemeine Info'!$H$15),($E29+$F29)*$I29*(1+$D$4)^CK$11,IF(CK$12='Allgemeine Info'!$H$15,$J29*(1+$D$4)^CK$12,IF(AND(CK$12&lt;&gt;0,MOD(CK$12,$G29)=0,CK$12&lt;'Allgemeine Info'!$H$15),($I29+$J29)*((1+$D$4)^CK$12),0))))</f>
        <v>0</v>
      </c>
      <c r="CL29" s="235">
        <f>IF(OR($E29="",$F29="",$G29="",'Allgemeine Info'!$H$15=""),0,IF(AND(CL$11&lt;&gt;0,CL$11&lt;='Allgemeine Info'!$H$15),($E29+$F29)*$I29*(1+$D$4)^CL$11,IF(CL$12='Allgemeine Info'!$H$15,$J29*(1+$D$4)^CL$12,IF(AND(CL$12&lt;&gt;0,MOD(CL$12,$G29)=0,CL$12&lt;'Allgemeine Info'!$H$15),($I29+$J29)*((1+$D$4)^CL$12),0))))</f>
        <v>0</v>
      </c>
      <c r="CM29" s="235">
        <f>IF(OR($E29="",$F29="",$G29="",'Allgemeine Info'!$H$15=""),0,IF(AND(CM$11&lt;&gt;0,CM$11&lt;='Allgemeine Info'!$H$15),($E29+$F29)*$I29*(1+$D$4)^CM$11,IF(CM$12='Allgemeine Info'!$H$15,$J29*(1+$D$4)^CM$12,IF(AND(CM$12&lt;&gt;0,MOD(CM$12,$G29)=0,CM$12&lt;'Allgemeine Info'!$H$15),($I29+$J29)*((1+$D$4)^CM$12),0))))</f>
        <v>0</v>
      </c>
      <c r="CN29" s="235">
        <f>IF(OR($E29="",$F29="",$G29="",'Allgemeine Info'!$H$15=""),0,IF(AND(CN$11&lt;&gt;0,CN$11&lt;='Allgemeine Info'!$H$15),($E29+$F29)*$I29*(1+$D$4)^CN$11,IF(CN$12='Allgemeine Info'!$H$15,$J29*(1+$D$4)^CN$12,IF(AND(CN$12&lt;&gt;0,MOD(CN$12,$G29)=0,CN$12&lt;'Allgemeine Info'!$H$15),($I29+$J29)*((1+$D$4)^CN$12),0))))</f>
        <v>0</v>
      </c>
      <c r="CO29" s="235">
        <f>IF(OR($E29="",$F29="",$G29="",'Allgemeine Info'!$H$15=""),0,IF(AND(CO$11&lt;&gt;0,CO$11&lt;='Allgemeine Info'!$H$15),($E29+$F29)*$I29*(1+$D$4)^CO$11,IF(CO$12='Allgemeine Info'!$H$15,$J29*(1+$D$4)^CO$12,IF(AND(CO$12&lt;&gt;0,MOD(CO$12,$G29)=0,CO$12&lt;'Allgemeine Info'!$H$15),($I29+$J29)*((1+$D$4)^CO$12),0))))</f>
        <v>0</v>
      </c>
      <c r="CP29" s="235">
        <f>IF(OR($E29="",$F29="",$G29="",'Allgemeine Info'!$H$15=""),0,IF(AND(CP$11&lt;&gt;0,CP$11&lt;='Allgemeine Info'!$H$15),($E29+$F29)*$I29*(1+$D$4)^CP$11,IF(CP$12='Allgemeine Info'!$H$15,$J29*(1+$D$4)^CP$12,IF(AND(CP$12&lt;&gt;0,MOD(CP$12,$G29)=0,CP$12&lt;'Allgemeine Info'!$H$15),($I29+$J29)*((1+$D$4)^CP$12),0))))</f>
        <v>0</v>
      </c>
      <c r="CQ29" s="235">
        <f>IF(OR($E29="",$F29="",$G29="",'Allgemeine Info'!$H$15=""),0,IF(AND(CQ$11&lt;&gt;0,CQ$11&lt;='Allgemeine Info'!$H$15),($E29+$F29)*$I29*(1+$D$4)^CQ$11,IF(CQ$12='Allgemeine Info'!$H$15,$J29*(1+$D$4)^CQ$12,IF(AND(CQ$12&lt;&gt;0,MOD(CQ$12,$G29)=0,CQ$12&lt;'Allgemeine Info'!$H$15),($I29+$J29)*((1+$D$4)^CQ$12),0))))</f>
        <v>0</v>
      </c>
      <c r="CR29" s="235">
        <f>IF(OR($E29="",$F29="",$G29="",'Allgemeine Info'!$H$15=""),0,IF(AND(CR$11&lt;&gt;0,CR$11&lt;='Allgemeine Info'!$H$15),($E29+$F29)*$I29*(1+$D$4)^CR$11,IF(CR$12='Allgemeine Info'!$H$15,$J29*(1+$D$4)^CR$12,IF(AND(CR$12&lt;&gt;0,MOD(CR$12,$G29)=0,CR$12&lt;'Allgemeine Info'!$H$15),($I29+$J29)*((1+$D$4)^CR$12),0))))</f>
        <v>0</v>
      </c>
      <c r="CS29" s="235">
        <f>IF(OR($E29="",$F29="",$G29="",'Allgemeine Info'!$H$15=""),0,IF(AND(CS$11&lt;&gt;0,CS$11&lt;='Allgemeine Info'!$H$15),($E29+$F29)*$I29*(1+$D$4)^CS$11,IF(CS$12='Allgemeine Info'!$H$15,$J29*(1+$D$4)^CS$12,IF(AND(CS$12&lt;&gt;0,MOD(CS$12,$G29)=0,CS$12&lt;'Allgemeine Info'!$H$15),($I29+$J29)*((1+$D$4)^CS$12),0))))</f>
        <v>0</v>
      </c>
      <c r="CT29" s="235">
        <f>IF(OR($E29="",$F29="",$G29="",'Allgemeine Info'!$H$15=""),0,IF(AND(CT$11&lt;&gt;0,CT$11&lt;='Allgemeine Info'!$H$15),($E29+$F29)*$I29*(1+$D$4)^CT$11,IF(CT$12='Allgemeine Info'!$H$15,$J29*(1+$D$4)^CT$12,IF(AND(CT$12&lt;&gt;0,MOD(CT$12,$G29)=0,CT$12&lt;'Allgemeine Info'!$H$15),($I29+$J29)*((1+$D$4)^CT$12),0))))</f>
        <v>0</v>
      </c>
      <c r="CU29" s="235">
        <f>IF(OR($E29="",$F29="",$G29="",'Allgemeine Info'!$H$15=""),0,IF(AND(CU$11&lt;&gt;0,CU$11&lt;='Allgemeine Info'!$H$15),($E29+$F29)*$I29*(1+$D$4)^CU$11,IF(CU$12='Allgemeine Info'!$H$15,$J29*(1+$D$4)^CU$12,IF(AND(CU$12&lt;&gt;0,MOD(CU$12,$G29)=0,CU$12&lt;'Allgemeine Info'!$H$15),($I29+$J29)*((1+$D$4)^CU$12),0))))</f>
        <v>0</v>
      </c>
      <c r="CV29" s="235">
        <f>IF(OR($E29="",$F29="",$G29="",'Allgemeine Info'!$H$15=""),0,IF(AND(CV$11&lt;&gt;0,CV$11&lt;='Allgemeine Info'!$H$15),($E29+$F29)*$I29*(1+$D$4)^CV$11,IF(CV$12='Allgemeine Info'!$H$15,$J29*(1+$D$4)^CV$12,IF(AND(CV$12&lt;&gt;0,MOD(CV$12,$G29)=0,CV$12&lt;'Allgemeine Info'!$H$15),($I29+$J29)*((1+$D$4)^CV$12),0))))</f>
        <v>0</v>
      </c>
      <c r="CW29" s="235">
        <f>IF(OR($E29="",$F29="",$G29="",'Allgemeine Info'!$H$15=""),0,IF(AND(CW$11&lt;&gt;0,CW$11&lt;='Allgemeine Info'!$H$15),($E29+$F29)*$I29*(1+$D$4)^CW$11,IF(CW$12='Allgemeine Info'!$H$15,$J29*(1+$D$4)^CW$12,IF(AND(CW$12&lt;&gt;0,MOD(CW$12,$G29)=0,CW$12&lt;'Allgemeine Info'!$H$15),($I29+$J29)*((1+$D$4)^CW$12),0))))</f>
        <v>0</v>
      </c>
      <c r="CX29" s="235">
        <f>IF(OR($E29="",$F29="",$G29="",'Allgemeine Info'!$H$15=""),0,IF(AND(CX$11&lt;&gt;0,CX$11&lt;='Allgemeine Info'!$H$15),($E29+$F29)*$I29*(1+$D$4)^CX$11,IF(CX$12='Allgemeine Info'!$H$15,$J29*(1+$D$4)^CX$12,IF(AND(CX$12&lt;&gt;0,MOD(CX$12,$G29)=0,CX$12&lt;'Allgemeine Info'!$H$15),($I29+$J29)*((1+$D$4)^CX$12),0))))</f>
        <v>0</v>
      </c>
      <c r="CY29" s="235">
        <f>IF(OR($E29="",$F29="",$G29="",'Allgemeine Info'!$H$15=""),0,IF(AND(CY$11&lt;&gt;0,CY$11&lt;='Allgemeine Info'!$H$15),($E29+$F29)*$I29*(1+$D$4)^CY$11,IF(CY$12='Allgemeine Info'!$H$15,$J29*(1+$D$4)^CY$12,IF(AND(CY$12&lt;&gt;0,MOD(CY$12,$G29)=0,CY$12&lt;'Allgemeine Info'!$H$15),($I29+$J29)*((1+$D$4)^CY$12),0))))</f>
        <v>0</v>
      </c>
      <c r="CZ29" s="235">
        <f>IF(OR($E29="",$F29="",$G29="",'Allgemeine Info'!$H$15=""),0,IF(AND(CZ$11&lt;&gt;0,CZ$11&lt;='Allgemeine Info'!$H$15),($E29+$F29)*$I29*(1+$D$4)^CZ$11,IF(CZ$12='Allgemeine Info'!$H$15,$J29*(1+$D$4)^CZ$12,IF(AND(CZ$12&lt;&gt;0,MOD(CZ$12,$G29)=0,CZ$12&lt;'Allgemeine Info'!$H$15),($I29+$J29)*((1+$D$4)^CZ$12),0))))</f>
        <v>0</v>
      </c>
      <c r="DA29" s="235">
        <f>IF(OR($E29="",$F29="",$G29="",'Allgemeine Info'!$H$15=""),0,IF(AND(DA$11&lt;&gt;0,DA$11&lt;='Allgemeine Info'!$H$15),($E29+$F29)*$I29*(1+$D$4)^DA$11,IF(DA$12='Allgemeine Info'!$H$15,$J29*(1+$D$4)^DA$12,IF(AND(DA$12&lt;&gt;0,MOD(DA$12,$G29)=0,DA$12&lt;'Allgemeine Info'!$H$15),($I29+$J29)*((1+$D$4)^DA$12),0))))</f>
        <v>0</v>
      </c>
      <c r="DB29" s="235">
        <f>IF(OR($E29="",$F29="",$G29="",'Allgemeine Info'!$H$15=""),0,IF(AND(DB$11&lt;&gt;0,DB$11&lt;='Allgemeine Info'!$H$15),($E29+$F29)*$I29*(1+$D$4)^DB$11,IF(DB$12='Allgemeine Info'!$H$15,$J29*(1+$D$4)^DB$12,IF(AND(DB$12&lt;&gt;0,MOD(DB$12,$G29)=0,DB$12&lt;'Allgemeine Info'!$H$15),($I29+$J29)*((1+$D$4)^DB$12),0))))</f>
        <v>0</v>
      </c>
      <c r="DC29" s="235">
        <f>IF(OR($E29="",$F29="",$G29="",'Allgemeine Info'!$H$15=""),0,IF(AND(DC$11&lt;&gt;0,DC$11&lt;='Allgemeine Info'!$H$15),($E29+$F29)*$I29*(1+$D$4)^DC$11,IF(DC$12='Allgemeine Info'!$H$15,$J29*(1+$D$4)^DC$12,IF(AND(DC$12&lt;&gt;0,MOD(DC$12,$G29)=0,DC$12&lt;'Allgemeine Info'!$H$15),($I29+$J29)*((1+$D$4)^DC$12),0))))</f>
        <v>0</v>
      </c>
      <c r="DD29" s="235">
        <f>IF(OR($E29="",$F29="",$G29="",'Allgemeine Info'!$H$15=""),0,IF(AND(DD$11&lt;&gt;0,DD$11&lt;='Allgemeine Info'!$H$15),($E29+$F29)*$I29*(1+$D$4)^DD$11,IF(DD$12='Allgemeine Info'!$H$15,$J29*(1+$D$4)^DD$12,IF(AND(DD$12&lt;&gt;0,MOD(DD$12,$G29)=0,DD$12&lt;'Allgemeine Info'!$H$15),($I29+$J29)*((1+$D$4)^DD$12),0))))</f>
        <v>0</v>
      </c>
      <c r="DE29" s="235">
        <f>IF(OR($E29="",$F29="",$G29="",'Allgemeine Info'!$H$15=""),0,IF(AND(DE$11&lt;&gt;0,DE$11&lt;='Allgemeine Info'!$H$15),($E29+$F29)*$I29*(1+$D$4)^DE$11,IF(DE$12='Allgemeine Info'!$H$15,$J29*(1+$D$4)^DE$12,IF(AND(DE$12&lt;&gt;0,MOD(DE$12,$G29)=0,DE$12&lt;'Allgemeine Info'!$H$15),($I29+$J29)*((1+$D$4)^DE$12),0))))</f>
        <v>0</v>
      </c>
      <c r="DF29" s="235">
        <f>IF(OR($E29="",$F29="",$G29="",'Allgemeine Info'!$H$15=""),0,IF(AND(DF$11&lt;&gt;0,DF$11&lt;='Allgemeine Info'!$H$15),($E29+$F29)*$I29*(1+$D$4)^DF$11,IF(DF$12='Allgemeine Info'!$H$15,$J29*(1+$D$4)^DF$12,IF(AND(DF$12&lt;&gt;0,MOD(DF$12,$G29)=0,DF$12&lt;'Allgemeine Info'!$H$15),($I29+$J29)*((1+$D$4)^DF$12),0))))</f>
        <v>0</v>
      </c>
      <c r="DG29" s="235">
        <f>IF(OR($E29="",$F29="",$G29="",'Allgemeine Info'!$H$15=""),0,IF(AND(DG$11&lt;&gt;0,DG$11&lt;='Allgemeine Info'!$H$15),($E29+$F29)*$I29*(1+$D$4)^DG$11,IF(DG$12='Allgemeine Info'!$H$15,$J29*(1+$D$4)^DG$12,IF(AND(DG$12&lt;&gt;0,MOD(DG$12,$G29)=0,DG$12&lt;'Allgemeine Info'!$H$15),($I29+$J29)*((1+$D$4)^DG$12),0))))</f>
        <v>0</v>
      </c>
      <c r="DH29" s="235">
        <f>IF(OR($E29="",$F29="",$G29="",'Allgemeine Info'!$H$15=""),0,IF(AND(DH$11&lt;&gt;0,DH$11&lt;='Allgemeine Info'!$H$15),($E29+$F29)*$I29*(1+$D$4)^DH$11,IF(DH$12='Allgemeine Info'!$H$15,$J29*(1+$D$4)^DH$12,IF(AND(DH$12&lt;&gt;0,MOD(DH$12,$G29)=0,DH$12&lt;'Allgemeine Info'!$H$15),($I29+$J29)*((1+$D$4)^DH$12),0))))</f>
        <v>0</v>
      </c>
      <c r="DI29" s="235">
        <f>IF(OR($E29="",$F29="",$G29="",'Allgemeine Info'!$H$15=""),0,IF(AND(DI$11&lt;&gt;0,DI$11&lt;='Allgemeine Info'!$H$15),($E29+$F29)*$I29*(1+$D$4)^DI$11,IF(DI$12='Allgemeine Info'!$H$15,$J29*(1+$D$4)^DI$12,IF(AND(DI$12&lt;&gt;0,MOD(DI$12,$G29)=0,DI$12&lt;'Allgemeine Info'!$H$15),($I29+$J29)*((1+$D$4)^DI$12),0))))</f>
        <v>0</v>
      </c>
      <c r="DJ29" s="235">
        <f>IF(OR($E29="",$F29="",$G29="",'Allgemeine Info'!$H$15=""),0,IF(AND(DJ$11&lt;&gt;0,DJ$11&lt;='Allgemeine Info'!$H$15),($E29+$F29)*$I29*(1+$D$4)^DJ$11,IF(DJ$12='Allgemeine Info'!$H$15,$J29*(1+$D$4)^DJ$12,IF(AND(DJ$12&lt;&gt;0,MOD(DJ$12,$G29)=0,DJ$12&lt;'Allgemeine Info'!$H$15),($I29+$J29)*((1+$D$4)^DJ$12),0))))</f>
        <v>0</v>
      </c>
      <c r="DK29" s="235">
        <f>IF(OR($E29="",$F29="",$G29="",'Allgemeine Info'!$H$15=""),0,IF(AND(DK$11&lt;&gt;0,DK$11&lt;='Allgemeine Info'!$H$15),($E29+$F29)*$I29*(1+$D$4)^DK$11,IF(DK$12='Allgemeine Info'!$H$15,$J29*(1+$D$4)^DK$12,IF(AND(DK$12&lt;&gt;0,MOD(DK$12,$G29)=0,DK$12&lt;'Allgemeine Info'!$H$15),($I29+$J29)*((1+$D$4)^DK$12),0))))</f>
        <v>0</v>
      </c>
      <c r="DL29" s="235">
        <f>IF(OR($E29="",$F29="",$G29="",'Allgemeine Info'!$H$15=""),0,IF(AND(DL$11&lt;&gt;0,DL$11&lt;='Allgemeine Info'!$H$15),($E29+$F29)*$I29*(1+$D$4)^DL$11,IF(DL$12='Allgemeine Info'!$H$15,$J29*(1+$D$4)^DL$12,IF(AND(DL$12&lt;&gt;0,MOD(DL$12,$G29)=0,DL$12&lt;'Allgemeine Info'!$H$15),($I29+$J29)*((1+$D$4)^DL$12),0))))</f>
        <v>0</v>
      </c>
      <c r="DM29" s="235">
        <f>IF(OR($E29="",$F29="",$G29="",'Allgemeine Info'!$H$15=""),0,IF(AND(DM$11&lt;&gt;0,DM$11&lt;='Allgemeine Info'!$H$15),($E29+$F29)*$I29*(1+$D$4)^DM$11,IF(DM$12='Allgemeine Info'!$H$15,$J29*(1+$D$4)^DM$12,IF(AND(DM$12&lt;&gt;0,MOD(DM$12,$G29)=0,DM$12&lt;'Allgemeine Info'!$H$15),($I29+$J29)*((1+$D$4)^DM$12),0))))</f>
        <v>0</v>
      </c>
      <c r="DN29" s="235">
        <f>IF(OR($E29="",$F29="",$G29="",'Allgemeine Info'!$H$15=""),0,IF(AND(DN$11&lt;&gt;0,DN$11&lt;='Allgemeine Info'!$H$15),($E29+$F29)*$I29*(1+$D$4)^DN$11,IF(DN$12='Allgemeine Info'!$H$15,$J29*(1+$D$4)^DN$12,IF(AND(DN$12&lt;&gt;0,MOD(DN$12,$G29)=0,DN$12&lt;'Allgemeine Info'!$H$15),($I29+$J29)*((1+$D$4)^DN$12),0))))</f>
        <v>0</v>
      </c>
      <c r="DO29" s="235">
        <f>IF(OR($E29="",$F29="",$G29="",'Allgemeine Info'!$H$15=""),0,IF(AND(DO$11&lt;&gt;0,DO$11&lt;='Allgemeine Info'!$H$15),($E29+$F29)*$I29*(1+$D$4)^DO$11,IF(DO$12='Allgemeine Info'!$H$15,$J29*(1+$D$4)^DO$12,IF(AND(DO$12&lt;&gt;0,MOD(DO$12,$G29)=0,DO$12&lt;'Allgemeine Info'!$H$15),($I29+$J29)*((1+$D$4)^DO$12),0))))</f>
        <v>0</v>
      </c>
      <c r="DP29" s="235">
        <f>IF(OR($E29="",$F29="",$G29="",'Allgemeine Info'!$H$15=""),0,IF(AND(DP$11&lt;&gt;0,DP$11&lt;='Allgemeine Info'!$H$15),($E29+$F29)*$I29*(1+$D$4)^DP$11,IF(DP$12='Allgemeine Info'!$H$15,$J29*(1+$D$4)^DP$12,IF(AND(DP$12&lt;&gt;0,MOD(DP$12,$G29)=0,DP$12&lt;'Allgemeine Info'!$H$15),($I29+$J29)*((1+$D$4)^DP$12),0))))</f>
        <v>0</v>
      </c>
      <c r="DQ29" s="235">
        <f>IF(OR($E29="",$F29="",$G29="",'Allgemeine Info'!$H$15=""),0,IF(AND(DQ$11&lt;&gt;0,DQ$11&lt;='Allgemeine Info'!$H$15),($E29+$F29)*$I29*(1+$D$4)^DQ$11,IF(DQ$12='Allgemeine Info'!$H$15,$J29*(1+$D$4)^DQ$12,IF(AND(DQ$12&lt;&gt;0,MOD(DQ$12,$G29)=0,DQ$12&lt;'Allgemeine Info'!$H$15),($I29+$J29)*((1+$D$4)^DQ$12),0))))</f>
        <v>0</v>
      </c>
      <c r="DR29" s="235">
        <f>IF(OR($E29="",$F29="",$G29="",'Allgemeine Info'!$H$15=""),0,IF(AND(DR$11&lt;&gt;0,DR$11&lt;='Allgemeine Info'!$H$15),($E29+$F29)*$I29*(1+$D$4)^DR$11,IF(DR$12='Allgemeine Info'!$H$15,$J29*(1+$D$4)^DR$12,IF(AND(DR$12&lt;&gt;0,MOD(DR$12,$G29)=0,DR$12&lt;'Allgemeine Info'!$H$15),($I29+$J29)*((1+$D$4)^DR$12),0))))</f>
        <v>0</v>
      </c>
      <c r="DS29" s="235">
        <f>IF(OR($E29="",$F29="",$G29="",'Allgemeine Info'!$H$15=""),0,IF(AND(DS$11&lt;&gt;0,DS$11&lt;='Allgemeine Info'!$H$15),($E29+$F29)*$I29*(1+$D$4)^DS$11,IF(DS$12='Allgemeine Info'!$H$15,$J29*(1+$D$4)^DS$12,IF(AND(DS$12&lt;&gt;0,MOD(DS$12,$G29)=0,DS$12&lt;'Allgemeine Info'!$H$15),($I29+$J29)*((1+$D$4)^DS$12),0))))</f>
        <v>0</v>
      </c>
      <c r="DT29" s="235">
        <f>IF(OR($E29="",$F29="",$G29="",'Allgemeine Info'!$H$15=""),0,IF(AND(DT$11&lt;&gt;0,DT$11&lt;='Allgemeine Info'!$H$15),($E29+$F29)*$I29*(1+$D$4)^DT$11,IF(DT$12='Allgemeine Info'!$H$15,$J29*(1+$D$4)^DT$12,IF(AND(DT$12&lt;&gt;0,MOD(DT$12,$G29)=0,DT$12&lt;'Allgemeine Info'!$H$15),($I29+$J29)*((1+$D$4)^DT$12),0))))</f>
        <v>0</v>
      </c>
      <c r="DU29" s="235">
        <f>IF(OR($E29="",$F29="",$G29="",'Allgemeine Info'!$H$15=""),0,IF(AND(DU$11&lt;&gt;0,DU$11&lt;='Allgemeine Info'!$H$15),($E29+$F29)*$I29*(1+$D$4)^DU$11,IF(DU$12='Allgemeine Info'!$H$15,$J29*(1+$D$4)^DU$12,IF(AND(DU$12&lt;&gt;0,MOD(DU$12,$G29)=0,DU$12&lt;'Allgemeine Info'!$H$15),($I29+$J29)*((1+$D$4)^DU$12),0))))</f>
        <v>0</v>
      </c>
      <c r="DV29" s="235">
        <f>IF(OR($E29="",$F29="",$G29="",'Allgemeine Info'!$H$15=""),0,IF(AND(DV$11&lt;&gt;0,DV$11&lt;='Allgemeine Info'!$H$15),($E29+$F29)*$I29*(1+$D$4)^DV$11,IF(DV$12='Allgemeine Info'!$H$15,$J29*(1+$D$4)^DV$12,IF(AND(DV$12&lt;&gt;0,MOD(DV$12,$G29)=0,DV$12&lt;'Allgemeine Info'!$H$15),($I29+$J29)*((1+$D$4)^DV$12),0))))</f>
        <v>0</v>
      </c>
      <c r="DW29" s="235">
        <f>IF(OR($E29="",$F29="",$G29="",'Allgemeine Info'!$H$15=""),0,IF(AND(DW$11&lt;&gt;0,DW$11&lt;='Allgemeine Info'!$H$15),($E29+$F29)*$I29*(1+$D$4)^DW$11,IF(DW$12='Allgemeine Info'!$H$15,$J29*(1+$D$4)^DW$12,IF(AND(DW$12&lt;&gt;0,MOD(DW$12,$G29)=0,DW$12&lt;'Allgemeine Info'!$H$15),($I29+$J29)*((1+$D$4)^DW$12),0))))</f>
        <v>0</v>
      </c>
      <c r="DX29" s="235">
        <f>IF(OR($E29="",$F29="",$G29="",'Allgemeine Info'!$H$15=""),0,IF(AND(DX$11&lt;&gt;0,DX$11&lt;='Allgemeine Info'!$H$15),($E29+$F29)*$I29*(1+$D$4)^DX$11,IF(DX$12='Allgemeine Info'!$H$15,$J29*(1+$D$4)^DX$12,IF(AND(DX$12&lt;&gt;0,MOD(DX$12,$G29)=0,DX$12&lt;'Allgemeine Info'!$H$15),($I29+$J29)*((1+$D$4)^DX$12),0))))</f>
        <v>0</v>
      </c>
      <c r="DY29" s="235">
        <f>IF(OR($E29="",$F29="",$G29="",'Allgemeine Info'!$H$15=""),0,IF(AND(DY$11&lt;&gt;0,DY$11&lt;='Allgemeine Info'!$H$15),($E29+$F29)*$I29*(1+$D$4)^DY$11,IF(DY$12='Allgemeine Info'!$H$15,$J29*(1+$D$4)^DY$12,IF(AND(DY$12&lt;&gt;0,MOD(DY$12,$G29)=0,DY$12&lt;'Allgemeine Info'!$H$15),($I29+$J29)*((1+$D$4)^DY$12),0))))</f>
        <v>0</v>
      </c>
      <c r="DZ29" s="235">
        <f>IF(OR($E29="",$F29="",$G29="",'Allgemeine Info'!$H$15=""),0,IF(AND(DZ$11&lt;&gt;0,DZ$11&lt;='Allgemeine Info'!$H$15),($E29+$F29)*$I29*(1+$D$4)^DZ$11,IF(DZ$12='Allgemeine Info'!$H$15,$J29*(1+$D$4)^DZ$12,IF(AND(DZ$12&lt;&gt;0,MOD(DZ$12,$G29)=0,DZ$12&lt;'Allgemeine Info'!$H$15),($I29+$J29)*((1+$D$4)^DZ$12),0))))</f>
        <v>0</v>
      </c>
      <c r="EA29" s="235">
        <f>IF(OR($E29="",$F29="",$G29="",'Allgemeine Info'!$H$15=""),0,IF(AND(EA$11&lt;&gt;0,EA$11&lt;='Allgemeine Info'!$H$15),($E29+$F29)*$I29*(1+$D$4)^EA$11,IF(EA$12='Allgemeine Info'!$H$15,$J29*(1+$D$4)^EA$12,IF(AND(EA$12&lt;&gt;0,MOD(EA$12,$G29)=0,EA$12&lt;'Allgemeine Info'!$H$15),($I29+$J29)*((1+$D$4)^EA$12),0))))</f>
        <v>0</v>
      </c>
      <c r="EB29" s="235">
        <f>IF(OR($E29="",$F29="",$G29="",'Allgemeine Info'!$H$15=""),0,IF(AND(EB$11&lt;&gt;0,EB$11&lt;='Allgemeine Info'!$H$15),($E29+$F29)*$I29*(1+$D$4)^EB$11,IF(EB$12='Allgemeine Info'!$H$15,$J29*(1+$D$4)^EB$12,IF(AND(EB$12&lt;&gt;0,MOD(EB$12,$G29)=0,EB$12&lt;'Allgemeine Info'!$H$15),($I29+$J29)*((1+$D$4)^EB$12),0))))</f>
        <v>0</v>
      </c>
      <c r="EC29" s="235">
        <f>IF(OR($E29="",$F29="",$G29="",'Allgemeine Info'!$H$15=""),0,IF(AND(EC$11&lt;&gt;0,EC$11&lt;='Allgemeine Info'!$H$15),($E29+$F29)*$I29*(1+$D$4)^EC$11,IF(EC$12='Allgemeine Info'!$H$15,$J29*(1+$D$4)^EC$12,IF(AND(EC$12&lt;&gt;0,MOD(EC$12,$G29)=0,EC$12&lt;'Allgemeine Info'!$H$15),($I29+$J29)*((1+$D$4)^EC$12),0))))</f>
        <v>0</v>
      </c>
      <c r="ED29" s="235">
        <f>IF(OR($E29="",$F29="",$G29="",'Allgemeine Info'!$H$15=""),0,IF(AND(ED$11&lt;&gt;0,ED$11&lt;='Allgemeine Info'!$H$15),($E29+$F29)*$I29*(1+$D$4)^ED$11,IF(ED$12='Allgemeine Info'!$H$15,$J29*(1+$D$4)^ED$12,IF(AND(ED$12&lt;&gt;0,MOD(ED$12,$G29)=0,ED$12&lt;'Allgemeine Info'!$H$15),($I29+$J29)*((1+$D$4)^ED$12),0))))</f>
        <v>0</v>
      </c>
      <c r="EE29" s="235">
        <f>IF(OR($E29="",$F29="",$G29="",'Allgemeine Info'!$H$15=""),0,IF(AND(EE$11&lt;&gt;0,EE$11&lt;='Allgemeine Info'!$H$15),($E29+$F29)*$I29*(1+$D$4)^EE$11,IF(EE$12='Allgemeine Info'!$H$15,$J29*(1+$D$4)^EE$12,IF(AND(EE$12&lt;&gt;0,MOD(EE$12,$G29)=0,EE$12&lt;'Allgemeine Info'!$H$15),($I29+$J29)*((1+$D$4)^EE$12),0))))</f>
        <v>0</v>
      </c>
      <c r="EF29" s="235">
        <f>IF(OR($E29="",$F29="",$G29="",'Allgemeine Info'!$H$15=""),0,IF(AND(EF$11&lt;&gt;0,EF$11&lt;='Allgemeine Info'!$H$15),($E29+$F29)*$I29*(1+$D$4)^EF$11,IF(EF$12='Allgemeine Info'!$H$15,$J29*(1+$D$4)^EF$12,IF(AND(EF$12&lt;&gt;0,MOD(EF$12,$G29)=0,EF$12&lt;'Allgemeine Info'!$H$15),($I29+$J29)*((1+$D$4)^EF$12),0))))</f>
        <v>0</v>
      </c>
      <c r="EG29" s="235">
        <f>IF(OR($E29="",$F29="",$G29="",'Allgemeine Info'!$H$15=""),0,IF(AND(EG$11&lt;&gt;0,EG$11&lt;='Allgemeine Info'!$H$15),($E29+$F29)*$I29*(1+$D$4)^EG$11,IF(EG$12='Allgemeine Info'!$H$15,$J29*(1+$D$4)^EG$12,IF(AND(EG$12&lt;&gt;0,MOD(EG$12,$G29)=0,EG$12&lt;'Allgemeine Info'!$H$15),($I29+$J29)*((1+$D$4)^EG$12),0))))</f>
        <v>0</v>
      </c>
      <c r="EH29" s="235">
        <f>IF(OR($E29="",$F29="",$G29="",'Allgemeine Info'!$H$15=""),0,IF(AND(EH$11&lt;&gt;0,EH$11&lt;='Allgemeine Info'!$H$15),($E29+$F29)*$I29*(1+$D$4)^EH$11,IF(EH$12='Allgemeine Info'!$H$15,$J29*(1+$D$4)^EH$12,IF(AND(EH$12&lt;&gt;0,MOD(EH$12,$G29)=0,EH$12&lt;'Allgemeine Info'!$H$15),($I29+$J29)*((1+$D$4)^EH$12),0))))</f>
        <v>0</v>
      </c>
      <c r="EI29" s="235">
        <f>IF(OR($E29="",$F29="",$G29="",'Allgemeine Info'!$H$15=""),0,IF(AND(EI$11&lt;&gt;0,EI$11&lt;='Allgemeine Info'!$H$15),($E29+$F29)*$I29*(1+$D$4)^EI$11,IF(EI$12='Allgemeine Info'!$H$15,$J29*(1+$D$4)^EI$12,IF(AND(EI$12&lt;&gt;0,MOD(EI$12,$G29)=0,EI$12&lt;'Allgemeine Info'!$H$15),($I29+$J29)*((1+$D$4)^EI$12),0))))</f>
        <v>0</v>
      </c>
      <c r="EJ29" s="235">
        <f>IF(OR($E29="",$F29="",$G29="",'Allgemeine Info'!$H$15=""),0,IF(AND(EJ$11&lt;&gt;0,EJ$11&lt;='Allgemeine Info'!$H$15),($E29+$F29)*$I29*(1+$D$4)^EJ$11,IF(EJ$12='Allgemeine Info'!$H$15,$J29*(1+$D$4)^EJ$12,IF(AND(EJ$12&lt;&gt;0,MOD(EJ$12,$G29)=0,EJ$12&lt;'Allgemeine Info'!$H$15),($I29+$J29)*((1+$D$4)^EJ$12),0))))</f>
        <v>0</v>
      </c>
      <c r="EK29" s="235">
        <f>IF(OR($E29="",$F29="",$G29="",'Allgemeine Info'!$H$15=""),0,IF(AND(EK$11&lt;&gt;0,EK$11&lt;='Allgemeine Info'!$H$15),($E29+$F29)*$I29*(1+$D$4)^EK$11,IF(EK$12='Allgemeine Info'!$H$15,$J29*(1+$D$4)^EK$12,IF(AND(EK$12&lt;&gt;0,MOD(EK$12,$G29)=0,EK$12&lt;'Allgemeine Info'!$H$15),($I29+$J29)*((1+$D$4)^EK$12),0))))</f>
        <v>0</v>
      </c>
      <c r="EL29" s="235">
        <f>IF(OR($E29="",$F29="",$G29="",'Allgemeine Info'!$H$15=""),0,IF(AND(EL$11&lt;&gt;0,EL$11&lt;='Allgemeine Info'!$H$15),($E29+$F29)*$I29*(1+$D$4)^EL$11,IF(EL$12='Allgemeine Info'!$H$15,$J29*(1+$D$4)^EL$12,IF(AND(EL$12&lt;&gt;0,MOD(EL$12,$G29)=0,EL$12&lt;'Allgemeine Info'!$H$15),($I29+$J29)*((1+$D$4)^EL$12),0))))</f>
        <v>0</v>
      </c>
      <c r="EM29" s="235">
        <f>IF(OR($E29="",$F29="",$G29="",'Allgemeine Info'!$H$15=""),0,IF(AND(EM$11&lt;&gt;0,EM$11&lt;='Allgemeine Info'!$H$15),($E29+$F29)*$I29*(1+$D$4)^EM$11,IF(EM$12='Allgemeine Info'!$H$15,$J29*(1+$D$4)^EM$12,IF(AND(EM$12&lt;&gt;0,MOD(EM$12,$G29)=0,EM$12&lt;'Allgemeine Info'!$H$15),($I29+$J29)*((1+$D$4)^EM$12),0))))</f>
        <v>0</v>
      </c>
      <c r="EN29" s="235">
        <f>IF(OR($E29="",$F29="",$G29="",'Allgemeine Info'!$H$15=""),0,IF(AND(EN$11&lt;&gt;0,EN$11&lt;='Allgemeine Info'!$H$15),($E29+$F29)*$I29*(1+$D$4)^EN$11,IF(EN$12='Allgemeine Info'!$H$15,$J29*(1+$D$4)^EN$12,IF(AND(EN$12&lt;&gt;0,MOD(EN$12,$G29)=0,EN$12&lt;'Allgemeine Info'!$H$15),($I29+$J29)*((1+$D$4)^EN$12),0))))</f>
        <v>0</v>
      </c>
      <c r="EO29" s="235">
        <f>IF(OR($E29="",$F29="",$G29="",'Allgemeine Info'!$H$15=""),0,IF(AND(EO$11&lt;&gt;0,EO$11&lt;='Allgemeine Info'!$H$15),($E29+$F29)*$I29*(1+$D$4)^EO$11,IF(EO$12='Allgemeine Info'!$H$15,$J29*(1+$D$4)^EO$12,IF(AND(EO$12&lt;&gt;0,MOD(EO$12,$G29)=0,EO$12&lt;'Allgemeine Info'!$H$15),($I29+$J29)*((1+$D$4)^EO$12),0))))</f>
        <v>0</v>
      </c>
      <c r="EP29" s="235">
        <f>IF(OR($E29="",$F29="",$G29="",'Allgemeine Info'!$H$15=""),0,IF(AND(EP$11&lt;&gt;0,EP$11&lt;='Allgemeine Info'!$H$15),($E29+$F29)*$I29*(1+$D$4)^EP$11,IF(EP$12='Allgemeine Info'!$H$15,$J29*(1+$D$4)^EP$12,IF(AND(EP$12&lt;&gt;0,MOD(EP$12,$G29)=0,EP$12&lt;'Allgemeine Info'!$H$15),($I29+$J29)*((1+$D$4)^EP$12),0))))</f>
        <v>0</v>
      </c>
      <c r="EQ29" s="235">
        <f>IF(OR($E29="",$F29="",$G29="",'Allgemeine Info'!$H$15=""),0,IF(AND(EQ$11&lt;&gt;0,EQ$11&lt;='Allgemeine Info'!$H$15),($E29+$F29)*$I29*(1+$D$4)^EQ$11,IF(EQ$12='Allgemeine Info'!$H$15,$J29*(1+$D$4)^EQ$12,IF(AND(EQ$12&lt;&gt;0,MOD(EQ$12,$G29)=0,EQ$12&lt;'Allgemeine Info'!$H$15),($I29+$J29)*((1+$D$4)^EQ$12),0))))</f>
        <v>0</v>
      </c>
      <c r="ER29" s="235">
        <f>IF(OR($E29="",$F29="",$G29="",'Allgemeine Info'!$H$15=""),0,IF(AND(ER$11&lt;&gt;0,ER$11&lt;='Allgemeine Info'!$H$15),($E29+$F29)*$I29*(1+$D$4)^ER$11,IF(ER$12='Allgemeine Info'!$H$15,$J29*(1+$D$4)^ER$12,IF(AND(ER$12&lt;&gt;0,MOD(ER$12,$G29)=0,ER$12&lt;'Allgemeine Info'!$H$15),($I29+$J29)*((1+$D$4)^ER$12),0))))</f>
        <v>0</v>
      </c>
      <c r="ES29" s="235">
        <f>IF(OR($E29="",$F29="",$G29="",'Allgemeine Info'!$H$15=""),0,IF(AND(ES$11&lt;&gt;0,ES$11&lt;='Allgemeine Info'!$H$15),($E29+$F29)*$I29*(1+$D$4)^ES$11,IF(ES$12='Allgemeine Info'!$H$15,$J29*(1+$D$4)^ES$12,IF(AND(ES$12&lt;&gt;0,MOD(ES$12,$G29)=0,ES$12&lt;'Allgemeine Info'!$H$15),($I29+$J29)*((1+$D$4)^ES$12),0))))</f>
        <v>0</v>
      </c>
      <c r="ET29" s="235">
        <f>IF(OR($E29="",$F29="",$G29="",'Allgemeine Info'!$H$15=""),0,IF(AND(ET$11&lt;&gt;0,ET$11&lt;='Allgemeine Info'!$H$15),($E29+$F29)*$I29*(1+$D$4)^ET$11,IF(ET$12='Allgemeine Info'!$H$15,$J29*(1+$D$4)^ET$12,IF(AND(ET$12&lt;&gt;0,MOD(ET$12,$G29)=0,ET$12&lt;'Allgemeine Info'!$H$15),($I29+$J29)*((1+$D$4)^ET$12),0))))</f>
        <v>0</v>
      </c>
      <c r="EU29" s="235">
        <f>IF(OR($E29="",$F29="",$G29="",'Allgemeine Info'!$H$15=""),0,IF(AND(EU$11&lt;&gt;0,EU$11&lt;='Allgemeine Info'!$H$15),($E29+$F29)*$I29*(1+$D$4)^EU$11,IF(EU$12='Allgemeine Info'!$H$15,$J29*(1+$D$4)^EU$12,IF(AND(EU$12&lt;&gt;0,MOD(EU$12,$G29)=0,EU$12&lt;'Allgemeine Info'!$H$15),($I29+$J29)*((1+$D$4)^EU$12),0))))</f>
        <v>0</v>
      </c>
      <c r="EV29" s="235">
        <f>IF(OR($E29="",$F29="",$G29="",'Allgemeine Info'!$H$15=""),0,IF(AND(EV$11&lt;&gt;0,EV$11&lt;='Allgemeine Info'!$H$15),($E29+$F29)*$I29*(1+$D$4)^EV$11,IF(EV$12='Allgemeine Info'!$H$15,$J29*(1+$D$4)^EV$12,IF(AND(EV$12&lt;&gt;0,MOD(EV$12,$G29)=0,EV$12&lt;'Allgemeine Info'!$H$15),($I29+$J29)*((1+$D$4)^EV$12),0))))</f>
        <v>0</v>
      </c>
      <c r="EW29" s="235">
        <f>IF(OR($E29="",$F29="",$G29="",'Allgemeine Info'!$H$15=""),0,IF(AND(EW$11&lt;&gt;0,EW$11&lt;='Allgemeine Info'!$H$15),($E29+$F29)*$I29*(1+$D$4)^EW$11,IF(EW$12='Allgemeine Info'!$H$15,$J29*(1+$D$4)^EW$12,IF(AND(EW$12&lt;&gt;0,MOD(EW$12,$G29)=0,EW$12&lt;'Allgemeine Info'!$H$15),($I29+$J29)*((1+$D$4)^EW$12),0))))</f>
        <v>0</v>
      </c>
      <c r="EX29" s="235">
        <f>IF(OR($E29="",$F29="",$G29="",'Allgemeine Info'!$H$15=""),0,IF(AND(EX$11&lt;&gt;0,EX$11&lt;='Allgemeine Info'!$H$15),($E29+$F29)*$I29*(1+$D$4)^EX$11,IF(EX$12='Allgemeine Info'!$H$15,$J29*(1+$D$4)^EX$12,IF(AND(EX$12&lt;&gt;0,MOD(EX$12,$G29)=0,EX$12&lt;'Allgemeine Info'!$H$15),($I29+$J29)*((1+$D$4)^EX$12),0))))</f>
        <v>0</v>
      </c>
      <c r="EY29" s="235">
        <f>IF(OR($E29="",$F29="",$G29="",'Allgemeine Info'!$H$15=""),0,IF(AND(EY$11&lt;&gt;0,EY$11&lt;='Allgemeine Info'!$H$15),($E29+$F29)*$I29*(1+$D$4)^EY$11,IF(EY$12='Allgemeine Info'!$H$15,$J29*(1+$D$4)^EY$12,IF(AND(EY$12&lt;&gt;0,MOD(EY$12,$G29)=0,EY$12&lt;'Allgemeine Info'!$H$15),($I29+$J29)*((1+$D$4)^EY$12),0))))</f>
        <v>0</v>
      </c>
      <c r="EZ29" s="235">
        <f>IF(OR($E29="",$F29="",$G29="",'Allgemeine Info'!$H$15=""),0,IF(AND(EZ$11&lt;&gt;0,EZ$11&lt;='Allgemeine Info'!$H$15),($E29+$F29)*$I29*(1+$D$4)^EZ$11,IF(EZ$12='Allgemeine Info'!$H$15,$J29*(1+$D$4)^EZ$12,IF(AND(EZ$12&lt;&gt;0,MOD(EZ$12,$G29)=0,EZ$12&lt;'Allgemeine Info'!$H$15),($I29+$J29)*((1+$D$4)^EZ$12),0))))</f>
        <v>0</v>
      </c>
      <c r="FA29" s="235">
        <f>IF(OR($E29="",$F29="",$G29="",'Allgemeine Info'!$H$15=""),0,IF(AND(FA$11&lt;&gt;0,FA$11&lt;='Allgemeine Info'!$H$15),($E29+$F29)*$I29*(1+$D$4)^FA$11,IF(FA$12='Allgemeine Info'!$H$15,$J29*(1+$D$4)^FA$12,IF(AND(FA$12&lt;&gt;0,MOD(FA$12,$G29)=0,FA$12&lt;'Allgemeine Info'!$H$15),($I29+$J29)*((1+$D$4)^FA$12),0))))</f>
        <v>0</v>
      </c>
      <c r="FB29" s="235">
        <f>IF(OR($E29="",$F29="",$G29="",'Allgemeine Info'!$H$15=""),0,IF(AND(FB$11&lt;&gt;0,FB$11&lt;='Allgemeine Info'!$H$15),($E29+$F29)*$I29*(1+$D$4)^FB$11,IF(FB$12='Allgemeine Info'!$H$15,$J29*(1+$D$4)^FB$12,IF(AND(FB$12&lt;&gt;0,MOD(FB$12,$G29)=0,FB$12&lt;'Allgemeine Info'!$H$15),($I29+$J29)*((1+$D$4)^FB$12),0))))</f>
        <v>0</v>
      </c>
      <c r="FC29" s="235">
        <f>IF(OR($E29="",$F29="",$G29="",'Allgemeine Info'!$H$15=""),0,IF(AND(FC$11&lt;&gt;0,FC$11&lt;='Allgemeine Info'!$H$15),($E29+$F29)*$I29*(1+$D$4)^FC$11,IF(FC$12='Allgemeine Info'!$H$15,$J29*(1+$D$4)^FC$12,IF(AND(FC$12&lt;&gt;0,MOD(FC$12,$G29)=0,FC$12&lt;'Allgemeine Info'!$H$15),($I29+$J29)*((1+$D$4)^FC$12),0))))</f>
        <v>0</v>
      </c>
      <c r="FD29" s="235">
        <f>IF(OR($E29="",$F29="",$G29="",'Allgemeine Info'!$H$15=""),0,IF(AND(FD$11&lt;&gt;0,FD$11&lt;='Allgemeine Info'!$H$15),($E29+$F29)*$I29*(1+$D$4)^FD$11,IF(FD$12='Allgemeine Info'!$H$15,$J29*(1+$D$4)^FD$12,IF(AND(FD$12&lt;&gt;0,MOD(FD$12,$G29)=0,FD$12&lt;'Allgemeine Info'!$H$15),($I29+$J29)*((1+$D$4)^FD$12),0))))</f>
        <v>0</v>
      </c>
      <c r="FE29" s="235">
        <f>IF(OR($E29="",$F29="",$G29="",'Allgemeine Info'!$H$15=""),0,IF(AND(FE$11&lt;&gt;0,FE$11&lt;='Allgemeine Info'!$H$15),($E29+$F29)*$I29*(1+$D$4)^FE$11,IF(FE$12='Allgemeine Info'!$H$15,$J29*(1+$D$4)^FE$12,IF(AND(FE$12&lt;&gt;0,MOD(FE$12,$G29)=0,FE$12&lt;'Allgemeine Info'!$H$15),($I29+$J29)*((1+$D$4)^FE$12),0))))</f>
        <v>0</v>
      </c>
      <c r="FF29" s="235">
        <f>IF(OR($E29="",$F29="",$G29="",'Allgemeine Info'!$H$15=""),0,IF(AND(FF$11&lt;&gt;0,FF$11&lt;='Allgemeine Info'!$H$15),($E29+$F29)*$I29*(1+$D$4)^FF$11,IF(FF$12='Allgemeine Info'!$H$15,$J29*(1+$D$4)^FF$12,IF(AND(FF$12&lt;&gt;0,MOD(FF$12,$G29)=0,FF$12&lt;'Allgemeine Info'!$H$15),($I29+$J29)*((1+$D$4)^FF$12),0))))</f>
        <v>0</v>
      </c>
      <c r="FG29" s="235">
        <f>IF(OR($E29="",$F29="",$G29="",'Allgemeine Info'!$H$15=""),0,IF(AND(FG$11&lt;&gt;0,FG$11&lt;='Allgemeine Info'!$H$15),($E29+$F29)*$I29*(1+$D$4)^FG$11,IF(FG$12='Allgemeine Info'!$H$15,$J29*(1+$D$4)^FG$12,IF(AND(FG$12&lt;&gt;0,MOD(FG$12,$G29)=0,FG$12&lt;'Allgemeine Info'!$H$15),($I29+$J29)*((1+$D$4)^FG$12),0))))</f>
        <v>0</v>
      </c>
      <c r="FH29" s="235">
        <f>IF(OR($E29="",$F29="",$G29="",'Allgemeine Info'!$H$15=""),0,IF(AND(FH$11&lt;&gt;0,FH$11&lt;='Allgemeine Info'!$H$15),($E29+$F29)*$I29*(1+$D$4)^FH$11,IF(FH$12='Allgemeine Info'!$H$15,$J29*(1+$D$4)^FH$12,IF(AND(FH$12&lt;&gt;0,MOD(FH$12,$G29)=0,FH$12&lt;'Allgemeine Info'!$H$15),($I29+$J29)*((1+$D$4)^FH$12),0))))</f>
        <v>0</v>
      </c>
      <c r="FI29" s="235">
        <f>IF(OR($E29="",$F29="",$G29="",'Allgemeine Info'!$H$15=""),0,IF(AND(FI$11&lt;&gt;0,FI$11&lt;='Allgemeine Info'!$H$15),($E29+$F29)*$I29*(1+$D$4)^FI$11,IF(FI$12='Allgemeine Info'!$H$15,$J29*(1+$D$4)^FI$12,IF(AND(FI$12&lt;&gt;0,MOD(FI$12,$G29)=0,FI$12&lt;'Allgemeine Info'!$H$15),($I29+$J29)*((1+$D$4)^FI$12),0))))</f>
        <v>0</v>
      </c>
      <c r="FJ29" s="235">
        <f>IF(OR($E29="",$F29="",$G29="",'Allgemeine Info'!$H$15=""),0,IF(AND(FJ$11&lt;&gt;0,FJ$11&lt;='Allgemeine Info'!$H$15),($E29+$F29)*$I29*(1+$D$4)^FJ$11,IF(FJ$12='Allgemeine Info'!$H$15,$J29*(1+$D$4)^FJ$12,IF(AND(FJ$12&lt;&gt;0,MOD(FJ$12,$G29)=0,FJ$12&lt;'Allgemeine Info'!$H$15),($I29+$J29)*((1+$D$4)^FJ$12),0))))</f>
        <v>0</v>
      </c>
      <c r="FK29" s="235">
        <f>IF(OR($E29="",$F29="",$G29="",'Allgemeine Info'!$H$15=""),0,IF(AND(FK$11&lt;&gt;0,FK$11&lt;='Allgemeine Info'!$H$15),($E29+$F29)*$I29*(1+$D$4)^FK$11,IF(FK$12='Allgemeine Info'!$H$15,$J29*(1+$D$4)^FK$12,IF(AND(FK$12&lt;&gt;0,MOD(FK$12,$G29)=0,FK$12&lt;'Allgemeine Info'!$H$15),($I29+$J29)*((1+$D$4)^FK$12),0))))</f>
        <v>0</v>
      </c>
      <c r="FL29" s="235">
        <f>IF(OR($E29="",$F29="",$G29="",'Allgemeine Info'!$H$15=""),0,IF(AND(FL$11&lt;&gt;0,FL$11&lt;='Allgemeine Info'!$H$15),($E29+$F29)*$I29*(1+$D$4)^FL$11,IF(FL$12='Allgemeine Info'!$H$15,$J29*(1+$D$4)^FL$12,IF(AND(FL$12&lt;&gt;0,MOD(FL$12,$G29)=0,FL$12&lt;'Allgemeine Info'!$H$15),($I29+$J29)*((1+$D$4)^FL$12),0))))</f>
        <v>0</v>
      </c>
      <c r="FM29" s="235">
        <f>IF(OR($E29="",$F29="",$G29="",'Allgemeine Info'!$H$15=""),0,IF(AND(FM$11&lt;&gt;0,FM$11&lt;='Allgemeine Info'!$H$15),($E29+$F29)*$I29*(1+$D$4)^FM$11,IF(FM$12='Allgemeine Info'!$H$15,$J29*(1+$D$4)^FM$12,IF(AND(FM$12&lt;&gt;0,MOD(FM$12,$G29)=0,FM$12&lt;'Allgemeine Info'!$H$15),($I29+$J29)*((1+$D$4)^FM$12),0))))</f>
        <v>0</v>
      </c>
      <c r="FN29" s="235">
        <f>IF(OR($E29="",$F29="",$G29="",'Allgemeine Info'!$H$15=""),0,IF(AND(FN$11&lt;&gt;0,FN$11&lt;='Allgemeine Info'!$H$15),($E29+$F29)*$I29*(1+$D$4)^FN$11,IF(FN$12='Allgemeine Info'!$H$15,$J29*(1+$D$4)^FN$12,IF(AND(FN$12&lt;&gt;0,MOD(FN$12,$G29)=0,FN$12&lt;'Allgemeine Info'!$H$15),($I29+$J29)*((1+$D$4)^FN$12),0))))</f>
        <v>0</v>
      </c>
      <c r="FO29" s="235">
        <f>IF(OR($E29="",$F29="",$G29="",'Allgemeine Info'!$H$15=""),0,IF(AND(FO$11&lt;&gt;0,FO$11&lt;='Allgemeine Info'!$H$15),($E29+$F29)*$I29*(1+$D$4)^FO$11,IF(FO$12='Allgemeine Info'!$H$15,$J29*(1+$D$4)^FO$12,IF(AND(FO$12&lt;&gt;0,MOD(FO$12,$G29)=0,FO$12&lt;'Allgemeine Info'!$H$15),($I29+$J29)*((1+$D$4)^FO$12),0))))</f>
        <v>0</v>
      </c>
      <c r="FP29" s="235">
        <f>IF(OR($E29="",$F29="",$G29="",'Allgemeine Info'!$H$15=""),0,IF(AND(FP$11&lt;&gt;0,FP$11&lt;='Allgemeine Info'!$H$15),($E29+$F29)*$I29*(1+$D$4)^FP$11,IF(FP$12='Allgemeine Info'!$H$15,$J29*(1+$D$4)^FP$12,IF(AND(FP$12&lt;&gt;0,MOD(FP$12,$G29)=0,FP$12&lt;'Allgemeine Info'!$H$15),($I29+$J29)*((1+$D$4)^FP$12),0))))</f>
        <v>0</v>
      </c>
      <c r="FQ29" s="235">
        <f>IF(OR($E29="",$F29="",$G29="",'Allgemeine Info'!$H$15=""),0,IF(AND(FQ$11&lt;&gt;0,FQ$11&lt;='Allgemeine Info'!$H$15),($E29+$F29)*$I29*(1+$D$4)^FQ$11,IF(FQ$12='Allgemeine Info'!$H$15,$J29*(1+$D$4)^FQ$12,IF(AND(FQ$12&lt;&gt;0,MOD(FQ$12,$G29)=0,FQ$12&lt;'Allgemeine Info'!$H$15),($I29+$J29)*((1+$D$4)^FQ$12),0))))</f>
        <v>0</v>
      </c>
      <c r="FR29" s="235">
        <f>IF(OR($E29="",$F29="",$G29="",'Allgemeine Info'!$H$15=""),0,IF(AND(FR$11&lt;&gt;0,FR$11&lt;='Allgemeine Info'!$H$15),($E29+$F29)*$I29*(1+$D$4)^FR$11,IF(FR$12='Allgemeine Info'!$H$15,$J29*(1+$D$4)^FR$12,IF(AND(FR$12&lt;&gt;0,MOD(FR$12,$G29)=0,FR$12&lt;'Allgemeine Info'!$H$15),($I29+$J29)*((1+$D$4)^FR$12),0))))</f>
        <v>0</v>
      </c>
      <c r="FS29" s="235">
        <f>IF(OR($E29="",$F29="",$G29="",'Allgemeine Info'!$H$15=""),0,IF(AND(FS$11&lt;&gt;0,FS$11&lt;='Allgemeine Info'!$H$15),($E29+$F29)*$I29*(1+$D$4)^FS$11,IF(FS$12='Allgemeine Info'!$H$15,$J29*(1+$D$4)^FS$12,IF(AND(FS$12&lt;&gt;0,MOD(FS$12,$G29)=0,FS$12&lt;'Allgemeine Info'!$H$15),($I29+$J29)*((1+$D$4)^FS$12),0))))</f>
        <v>0</v>
      </c>
      <c r="FT29" s="235">
        <f>IF(OR($E29="",$F29="",$G29="",'Allgemeine Info'!$H$15=""),0,IF(AND(FT$11&lt;&gt;0,FT$11&lt;='Allgemeine Info'!$H$15),($E29+$F29)*$I29*(1+$D$4)^FT$11,IF(FT$12='Allgemeine Info'!$H$15,$J29*(1+$D$4)^FT$12,IF(AND(FT$12&lt;&gt;0,MOD(FT$12,$G29)=0,FT$12&lt;'Allgemeine Info'!$H$15),($I29+$J29)*((1+$D$4)^FT$12),0))))</f>
        <v>0</v>
      </c>
      <c r="FU29" s="235">
        <f>IF(OR($E29="",$F29="",$G29="",'Allgemeine Info'!$H$15=""),0,IF(AND(FU$11&lt;&gt;0,FU$11&lt;='Allgemeine Info'!$H$15),($E29+$F29)*$I29*(1+$D$4)^FU$11,IF(FU$12='Allgemeine Info'!$H$15,$J29*(1+$D$4)^FU$12,IF(AND(FU$12&lt;&gt;0,MOD(FU$12,$G29)=0,FU$12&lt;'Allgemeine Info'!$H$15),($I29+$J29)*((1+$D$4)^FU$12),0))))</f>
        <v>0</v>
      </c>
      <c r="FV29" s="235">
        <f>IF(OR($E29="",$F29="",$G29="",'Allgemeine Info'!$H$15=""),0,IF(AND(FV$11&lt;&gt;0,FV$11&lt;='Allgemeine Info'!$H$15),($E29+$F29)*$I29*(1+$D$4)^FV$11,IF(FV$12='Allgemeine Info'!$H$15,$J29*(1+$D$4)^FV$12,IF(AND(FV$12&lt;&gt;0,MOD(FV$12,$G29)=0,FV$12&lt;'Allgemeine Info'!$H$15),($I29+$J29)*((1+$D$4)^FV$12),0))))</f>
        <v>0</v>
      </c>
      <c r="FW29" s="235">
        <f>IF(OR($E29="",$F29="",$G29="",'Allgemeine Info'!$H$15=""),0,IF(AND(FW$11&lt;&gt;0,FW$11&lt;='Allgemeine Info'!$H$15),($E29+$F29)*$I29*(1+$D$4)^FW$11,IF(FW$12='Allgemeine Info'!$H$15,$J29*(1+$D$4)^FW$12,IF(AND(FW$12&lt;&gt;0,MOD(FW$12,$G29)=0,FW$12&lt;'Allgemeine Info'!$H$15),($I29+$J29)*((1+$D$4)^FW$12),0))))</f>
        <v>0</v>
      </c>
      <c r="FX29" s="235">
        <f>IF(OR($E29="",$F29="",$G29="",'Allgemeine Info'!$H$15=""),0,IF(AND(FX$11&lt;&gt;0,FX$11&lt;='Allgemeine Info'!$H$15),($E29+$F29)*$I29*(1+$D$4)^FX$11,IF(FX$12='Allgemeine Info'!$H$15,$J29*(1+$D$4)^FX$12,IF(AND(FX$12&lt;&gt;0,MOD(FX$12,$G29)=0,FX$12&lt;'Allgemeine Info'!$H$15),($I29+$J29)*((1+$D$4)^FX$12),0))))</f>
        <v>0</v>
      </c>
      <c r="FY29" s="235">
        <f>IF(OR($E29="",$F29="",$G29="",'Allgemeine Info'!$H$15=""),0,IF(AND(FY$11&lt;&gt;0,FY$11&lt;='Allgemeine Info'!$H$15),($E29+$F29)*$I29*(1+$D$4)^FY$11,IF(FY$12='Allgemeine Info'!$H$15,$J29*(1+$D$4)^FY$12,IF(AND(FY$12&lt;&gt;0,MOD(FY$12,$G29)=0,FY$12&lt;'Allgemeine Info'!$H$15),($I29+$J29)*((1+$D$4)^FY$12),0))))</f>
        <v>0</v>
      </c>
      <c r="FZ29" s="235">
        <f>IF(OR($E29="",$F29="",$G29="",'Allgemeine Info'!$H$15=""),0,IF(AND(FZ$11&lt;&gt;0,FZ$11&lt;='Allgemeine Info'!$H$15),($E29+$F29)*$I29*(1+$D$4)^FZ$11,IF(FZ$12='Allgemeine Info'!$H$15,$J29*(1+$D$4)^FZ$12,IF(AND(FZ$12&lt;&gt;0,MOD(FZ$12,$G29)=0,FZ$12&lt;'Allgemeine Info'!$H$15),($I29+$J29)*((1+$D$4)^FZ$12),0))))</f>
        <v>0</v>
      </c>
      <c r="GA29" s="235">
        <f>IF(OR($E29="",$F29="",$G29="",'Allgemeine Info'!$H$15=""),0,IF(AND(GA$11&lt;&gt;0,GA$11&lt;='Allgemeine Info'!$H$15),($E29+$F29)*$I29*(1+$D$4)^GA$11,IF(GA$12='Allgemeine Info'!$H$15,$J29*(1+$D$4)^GA$12,IF(AND(GA$12&lt;&gt;0,MOD(GA$12,$G29)=0,GA$12&lt;'Allgemeine Info'!$H$15),($I29+$J29)*((1+$D$4)^GA$12),0))))</f>
        <v>0</v>
      </c>
      <c r="GB29" s="235">
        <f>IF(OR($E29="",$F29="",$G29="",'Allgemeine Info'!$H$15=""),0,IF(AND(GB$11&lt;&gt;0,GB$11&lt;='Allgemeine Info'!$H$15),($E29+$F29)*$I29*(1+$D$4)^GB$11,IF(GB$12='Allgemeine Info'!$H$15,$J29*(1+$D$4)^GB$12,IF(AND(GB$12&lt;&gt;0,MOD(GB$12,$G29)=0,GB$12&lt;'Allgemeine Info'!$H$15),($I29+$J29)*((1+$D$4)^GB$12),0))))</f>
        <v>0</v>
      </c>
      <c r="GC29" s="235">
        <f>IF(OR($E29="",$F29="",$G29="",'Allgemeine Info'!$H$15=""),0,IF(AND(GC$11&lt;&gt;0,GC$11&lt;='Allgemeine Info'!$H$15),($E29+$F29)*$I29*(1+$D$4)^GC$11,IF(GC$12='Allgemeine Info'!$H$15,$J29*(1+$D$4)^GC$12,IF(AND(GC$12&lt;&gt;0,MOD(GC$12,$G29)=0,GC$12&lt;'Allgemeine Info'!$H$15),($I29+$J29)*((1+$D$4)^GC$12),0))))</f>
        <v>0</v>
      </c>
      <c r="GD29" s="235">
        <f>IF(OR($E29="",$F29="",$G29="",'Allgemeine Info'!$H$15=""),0,IF(AND(GD$11&lt;&gt;0,GD$11&lt;='Allgemeine Info'!$H$15),($E29+$F29)*$I29*(1+$D$4)^GD$11,IF(GD$12='Allgemeine Info'!$H$15,$J29*(1+$D$4)^GD$12,IF(AND(GD$12&lt;&gt;0,MOD(GD$12,$G29)=0,GD$12&lt;'Allgemeine Info'!$H$15),($I29+$J29)*((1+$D$4)^GD$12),0))))</f>
        <v>0</v>
      </c>
      <c r="GE29" s="235">
        <f>IF(OR($E29="",$F29="",$G29="",'Allgemeine Info'!$H$15=""),0,IF(AND(GE$11&lt;&gt;0,GE$11&lt;='Allgemeine Info'!$H$15),($E29+$F29)*$I29*(1+$D$4)^GE$11,IF(GE$12='Allgemeine Info'!$H$15,$J29*(1+$D$4)^GE$12,IF(AND(GE$12&lt;&gt;0,MOD(GE$12,$G29)=0,GE$12&lt;'Allgemeine Info'!$H$15),($I29+$J29)*((1+$D$4)^GE$12),0))))</f>
        <v>0</v>
      </c>
      <c r="GF29" s="235">
        <f>IF(OR($E29="",$F29="",$G29="",'Allgemeine Info'!$H$15=""),0,IF(AND(GF$11&lt;&gt;0,GF$11&lt;='Allgemeine Info'!$H$15),($E29+$F29)*$I29*(1+$D$4)^GF$11,IF(GF$12='Allgemeine Info'!$H$15,$J29*(1+$D$4)^GF$12,IF(AND(GF$12&lt;&gt;0,MOD(GF$12,$G29)=0,GF$12&lt;'Allgemeine Info'!$H$15),($I29+$J29)*((1+$D$4)^GF$12),0))))</f>
        <v>0</v>
      </c>
      <c r="GG29" s="235">
        <f>IF(OR($E29="",$F29="",$G29="",'Allgemeine Info'!$H$15=""),0,IF(AND(GG$11&lt;&gt;0,GG$11&lt;='Allgemeine Info'!$H$15),($E29+$F29)*$I29*(1+$D$4)^GG$11,IF(GG$12='Allgemeine Info'!$H$15,$J29*(1+$D$4)^GG$12,IF(AND(GG$12&lt;&gt;0,MOD(GG$12,$G29)=0,GG$12&lt;'Allgemeine Info'!$H$15),($I29+$J29)*((1+$D$4)^GG$12),0))))</f>
        <v>0</v>
      </c>
      <c r="GH29" s="235">
        <f>IF(OR($E29="",$F29="",$G29="",'Allgemeine Info'!$H$15=""),0,IF(AND(GH$11&lt;&gt;0,GH$11&lt;='Allgemeine Info'!$H$15),($E29+$F29)*$I29*(1+$D$4)^GH$11,IF(GH$12='Allgemeine Info'!$H$15,$J29*(1+$D$4)^GH$12,IF(AND(GH$12&lt;&gt;0,MOD(GH$12,$G29)=0,GH$12&lt;'Allgemeine Info'!$H$15),($I29+$J29)*((1+$D$4)^GH$12),0))))</f>
        <v>0</v>
      </c>
      <c r="GI29" s="235">
        <f>IF(OR($E29="",$F29="",$G29="",'Allgemeine Info'!$H$15=""),0,IF(AND(GI$11&lt;&gt;0,GI$11&lt;='Allgemeine Info'!$H$15),($E29+$F29)*$I29*(1+$D$4)^GI$11,IF(GI$12='Allgemeine Info'!$H$15,$J29*(1+$D$4)^GI$12,IF(AND(GI$12&lt;&gt;0,MOD(GI$12,$G29)=0,GI$12&lt;'Allgemeine Info'!$H$15),($I29+$J29)*((1+$D$4)^GI$12),0))))</f>
        <v>0</v>
      </c>
      <c r="GJ29" s="235">
        <f>IF(OR($E29="",$F29="",$G29="",'Allgemeine Info'!$H$15=""),0,IF(AND(GJ$11&lt;&gt;0,GJ$11&lt;='Allgemeine Info'!$H$15),($E29+$F29)*$I29*(1+$D$4)^GJ$11,IF(GJ$12='Allgemeine Info'!$H$15,$J29*(1+$D$4)^GJ$12,IF(AND(GJ$12&lt;&gt;0,MOD(GJ$12,$G29)=0,GJ$12&lt;'Allgemeine Info'!$H$15),($I29+$J29)*((1+$D$4)^GJ$12),0))))</f>
        <v>0</v>
      </c>
      <c r="GK29" s="235">
        <f>IF(OR($E29="",$F29="",$G29="",'Allgemeine Info'!$H$15=""),0,IF(AND(GK$11&lt;&gt;0,GK$11&lt;='Allgemeine Info'!$H$15),($E29+$F29)*$I29*(1+$D$4)^GK$11,IF(GK$12='Allgemeine Info'!$H$15,$J29*(1+$D$4)^GK$12,IF(AND(GK$12&lt;&gt;0,MOD(GK$12,$G29)=0,GK$12&lt;'Allgemeine Info'!$H$15),($I29+$J29)*((1+$D$4)^GK$12),0))))</f>
        <v>0</v>
      </c>
      <c r="GL29" s="235">
        <f>IF(OR($E29="",$F29="",$G29="",'Allgemeine Info'!$H$15=""),0,IF(AND(GL$11&lt;&gt;0,GL$11&lt;='Allgemeine Info'!$H$15),($E29+$F29)*$I29*(1+$D$4)^GL$11,IF(GL$12='Allgemeine Info'!$H$15,$J29*(1+$D$4)^GL$12,IF(AND(GL$12&lt;&gt;0,MOD(GL$12,$G29)=0,GL$12&lt;'Allgemeine Info'!$H$15),($I29+$J29)*((1+$D$4)^GL$12),0))))</f>
        <v>0</v>
      </c>
      <c r="GM29" s="235">
        <f>IF(OR($E29="",$F29="",$G29="",'Allgemeine Info'!$H$15=""),0,IF(AND(GM$11&lt;&gt;0,GM$11&lt;='Allgemeine Info'!$H$15),($E29+$F29)*$I29*(1+$D$4)^GM$11,IF(GM$12='Allgemeine Info'!$H$15,$J29*(1+$D$4)^GM$12,IF(AND(GM$12&lt;&gt;0,MOD(GM$12,$G29)=0,GM$12&lt;'Allgemeine Info'!$H$15),($I29+$J29)*((1+$D$4)^GM$12),0))))</f>
        <v>0</v>
      </c>
      <c r="GN29" s="235">
        <f>IF(OR($E29="",$F29="",$G29="",'Allgemeine Info'!$H$15=""),0,IF(AND(GN$11&lt;&gt;0,GN$11&lt;='Allgemeine Info'!$H$15),($E29+$F29)*$I29*(1+$D$4)^GN$11,IF(GN$12='Allgemeine Info'!$H$15,$J29*(1+$D$4)^GN$12,IF(AND(GN$12&lt;&gt;0,MOD(GN$12,$G29)=0,GN$12&lt;'Allgemeine Info'!$H$15),($I29+$J29)*((1+$D$4)^GN$12),0))))</f>
        <v>0</v>
      </c>
      <c r="GO29" s="235">
        <f>IF(OR($E29="",$F29="",$G29="",'Allgemeine Info'!$H$15=""),0,IF(AND(GO$11&lt;&gt;0,GO$11&lt;='Allgemeine Info'!$H$15),($E29+$F29)*$I29*(1+$D$4)^GO$11,IF(GO$12='Allgemeine Info'!$H$15,$J29*(1+$D$4)^GO$12,IF(AND(GO$12&lt;&gt;0,MOD(GO$12,$G29)=0,GO$12&lt;'Allgemeine Info'!$H$15),($I29+$J29)*((1+$D$4)^GO$12),0))))</f>
        <v>0</v>
      </c>
      <c r="GP29" s="235">
        <f>IF(OR($E29="",$F29="",$G29="",'Allgemeine Info'!$H$15=""),0,IF(AND(GP$11&lt;&gt;0,GP$11&lt;='Allgemeine Info'!$H$15),($E29+$F29)*$I29*(1+$D$4)^GP$11,IF(GP$12='Allgemeine Info'!$H$15,$J29*(1+$D$4)^GP$12,IF(AND(GP$12&lt;&gt;0,MOD(GP$12,$G29)=0,GP$12&lt;'Allgemeine Info'!$H$15),($I29+$J29)*((1+$D$4)^GP$12),0))))</f>
        <v>0</v>
      </c>
      <c r="GQ29" s="235">
        <f>IF(OR($E29="",$F29="",$G29="",'Allgemeine Info'!$H$15=""),0,IF(AND(GQ$11&lt;&gt;0,GQ$11&lt;='Allgemeine Info'!$H$15),($E29+$F29)*$I29*(1+$D$4)^GQ$11,IF(GQ$12='Allgemeine Info'!$H$15,$J29*(1+$D$4)^GQ$12,IF(AND(GQ$12&lt;&gt;0,MOD(GQ$12,$G29)=0,GQ$12&lt;'Allgemeine Info'!$H$15),($I29+$J29)*((1+$D$4)^GQ$12),0))))</f>
        <v>0</v>
      </c>
      <c r="GR29" s="235">
        <f>IF(OR($E29="",$F29="",$G29="",'Allgemeine Info'!$H$15=""),0,IF(AND(GR$11&lt;&gt;0,GR$11&lt;='Allgemeine Info'!$H$15),($E29+$F29)*$I29*(1+$D$4)^GR$11,IF(GR$12='Allgemeine Info'!$H$15,$J29*(1+$D$4)^GR$12,IF(AND(GR$12&lt;&gt;0,MOD(GR$12,$G29)=0,GR$12&lt;'Allgemeine Info'!$H$15),($I29+$J29)*((1+$D$4)^GR$12),0))))</f>
        <v>0</v>
      </c>
      <c r="GS29" s="235">
        <f>IF(OR($E29="",$F29="",$G29="",'Allgemeine Info'!$H$15=""),0,IF(AND(GS$11&lt;&gt;0,GS$11&lt;='Allgemeine Info'!$H$15),($E29+$F29)*$I29*(1+$D$4)^GS$11,IF(GS$12='Allgemeine Info'!$H$15,$J29*(1+$D$4)^GS$12,IF(AND(GS$12&lt;&gt;0,MOD(GS$12,$G29)=0,GS$12&lt;'Allgemeine Info'!$H$15),($I29+$J29)*((1+$D$4)^GS$12),0))))</f>
        <v>0</v>
      </c>
      <c r="GT29" s="235">
        <f>IF(OR($E29="",$F29="",$G29="",'Allgemeine Info'!$H$15=""),0,IF(AND(GT$11&lt;&gt;0,GT$11&lt;='Allgemeine Info'!$H$15),($E29+$F29)*$I29*(1+$D$4)^GT$11,IF(GT$12='Allgemeine Info'!$H$15,$J29*(1+$D$4)^GT$12,IF(AND(GT$12&lt;&gt;0,MOD(GT$12,$G29)=0,GT$12&lt;'Allgemeine Info'!$H$15),($I29+$J29)*((1+$D$4)^GT$12),0))))</f>
        <v>0</v>
      </c>
      <c r="GU29" s="235">
        <f>IF(OR($E29="",$F29="",$G29="",'Allgemeine Info'!$H$15=""),0,IF(AND(GU$11&lt;&gt;0,GU$11&lt;='Allgemeine Info'!$H$15),($E29+$F29)*$I29*(1+$D$4)^GU$11,IF(GU$12='Allgemeine Info'!$H$15,$J29*(1+$D$4)^GU$12,IF(AND(GU$12&lt;&gt;0,MOD(GU$12,$G29)=0,GU$12&lt;'Allgemeine Info'!$H$15),($I29+$J29)*((1+$D$4)^GU$12),0))))</f>
        <v>0</v>
      </c>
      <c r="GV29" s="235">
        <f>IF(OR($E29="",$F29="",$G29="",'Allgemeine Info'!$H$15=""),0,IF(AND(GV$11&lt;&gt;0,GV$11&lt;='Allgemeine Info'!$H$15),($E29+$F29)*$I29*(1+$D$4)^GV$11,IF(GV$12='Allgemeine Info'!$H$15,$J29*(1+$D$4)^GV$12,IF(AND(GV$12&lt;&gt;0,MOD(GV$12,$G29)=0,GV$12&lt;'Allgemeine Info'!$H$15),($I29+$J29)*((1+$D$4)^GV$12),0))))</f>
        <v>0</v>
      </c>
      <c r="GW29" s="235">
        <f>IF(OR($E29="",$F29="",$G29="",'Allgemeine Info'!$H$15=""),0,IF(AND(GW$11&lt;&gt;0,GW$11&lt;='Allgemeine Info'!$H$15),($E29+$F29)*$I29*(1+$D$4)^GW$11,IF(GW$12='Allgemeine Info'!$H$15,$J29*(1+$D$4)^GW$12,IF(AND(GW$12&lt;&gt;0,MOD(GW$12,$G29)=0,GW$12&lt;'Allgemeine Info'!$H$15),($I29+$J29)*((1+$D$4)^GW$12),0))))</f>
        <v>0</v>
      </c>
      <c r="GX29" s="235">
        <f>IF(OR($E29="",$F29="",$G29="",'Allgemeine Info'!$H$15=""),0,IF(AND(GX$11&lt;&gt;0,GX$11&lt;='Allgemeine Info'!$H$15),($E29+$F29)*$I29*(1+$D$4)^GX$11,IF(GX$12='Allgemeine Info'!$H$15,$J29*(1+$D$4)^GX$12,IF(AND(GX$12&lt;&gt;0,MOD(GX$12,$G29)=0,GX$12&lt;'Allgemeine Info'!$H$15),($I29+$J29)*((1+$D$4)^GX$12),0))))</f>
        <v>0</v>
      </c>
      <c r="GY29" s="235">
        <f>IF(OR($E29="",$F29="",$G29="",'Allgemeine Info'!$H$15=""),0,IF(AND(GY$11&lt;&gt;0,GY$11&lt;='Allgemeine Info'!$H$15),($E29+$F29)*$I29*(1+$D$4)^GY$11,IF(GY$12='Allgemeine Info'!$H$15,$J29*(1+$D$4)^GY$12,IF(AND(GY$12&lt;&gt;0,MOD(GY$12,$G29)=0,GY$12&lt;'Allgemeine Info'!$H$15),($I29+$J29)*((1+$D$4)^GY$12),0))))</f>
        <v>0</v>
      </c>
      <c r="GZ29" s="235">
        <f>IF(OR($E29="",$F29="",$G29="",'Allgemeine Info'!$H$15=""),0,IF(AND(GZ$11&lt;&gt;0,GZ$11&lt;='Allgemeine Info'!$H$15),($E29+$F29)*$I29*(1+$D$4)^GZ$11,IF(GZ$12='Allgemeine Info'!$H$15,$J29*(1+$D$4)^GZ$12,IF(AND(GZ$12&lt;&gt;0,MOD(GZ$12,$G29)=0,GZ$12&lt;'Allgemeine Info'!$H$15),($I29+$J29)*((1+$D$4)^GZ$12),0))))</f>
        <v>0</v>
      </c>
      <c r="HA29" s="235">
        <f>IF(OR($E29="",$F29="",$G29="",'Allgemeine Info'!$H$15=""),0,IF(AND(HA$11&lt;&gt;0,HA$11&lt;='Allgemeine Info'!$H$15),($E29+$F29)*$I29*(1+$D$4)^HA$11,IF(HA$12='Allgemeine Info'!$H$15,$J29*(1+$D$4)^HA$12,IF(AND(HA$12&lt;&gt;0,MOD(HA$12,$G29)=0,HA$12&lt;'Allgemeine Info'!$H$15),($I29+$J29)*((1+$D$4)^HA$12),0))))</f>
        <v>0</v>
      </c>
      <c r="HB29" s="235">
        <f>IF(OR($E29="",$F29="",$G29="",'Allgemeine Info'!$H$15=""),0,IF(AND(HB$11&lt;&gt;0,HB$11&lt;='Allgemeine Info'!$H$15),($E29+$F29)*$I29*(1+$D$4)^HB$11,IF(HB$12='Allgemeine Info'!$H$15,$J29*(1+$D$4)^HB$12,IF(AND(HB$12&lt;&gt;0,MOD(HB$12,$G29)=0,HB$12&lt;'Allgemeine Info'!$H$15),($I29+$J29)*((1+$D$4)^HB$12),0))))</f>
        <v>0</v>
      </c>
    </row>
    <row r="30" spans="1:214" x14ac:dyDescent="0.2">
      <c r="A30" s="47"/>
      <c r="B30" s="326"/>
      <c r="C30" s="324"/>
      <c r="D30" s="237"/>
      <c r="E30" s="324"/>
      <c r="F30" s="324"/>
      <c r="G30" s="328"/>
      <c r="H30" s="234">
        <f>IF('Allgemeine Info'!$H$15="",0,IF(G30=0,0,IF(MOD(('Allgemeine Info'!$H$15),G30)=0,(('Allgemeine Info'!$H$15)/G30)-1,ROUNDDOWN(('Allgemeine Info'!$H$15)/G30,0))))</f>
        <v>0</v>
      </c>
      <c r="I30" s="322"/>
      <c r="J30" s="322"/>
      <c r="K30" s="235">
        <f>IF(OR($E30="",$F30="",$G30="",'Allgemeine Info'!$H$15=""),0,IF(AND(K$11&lt;&gt;0,K$11&lt;='Allgemeine Info'!$H$15),($E30+$F30)*$I30*(1+$D$4)^K$11,IF(K$12='Allgemeine Info'!$H$15,$J30*(1+$D$4)^K$12,IF(AND(K$12&lt;&gt;0,MOD(K$12,$G30)=0,K$12&lt;'Allgemeine Info'!$H$15),($I30+$J30)*((1+$D$4)^K$12),0))))</f>
        <v>0</v>
      </c>
      <c r="L30" s="235">
        <f>IF(OR($E30="",$F30="",$G30="",'Allgemeine Info'!$H$15=""),0,IF(AND(L$11&lt;&gt;0,L$11&lt;='Allgemeine Info'!$H$15),($E30+$F30)*$I30*(1+$D$4)^L$11,IF(L$12='Allgemeine Info'!$H$15,$J30*(1+$D$4)^L$12,IF(AND(L$12&lt;&gt;0,MOD(L$12,$G30)=0,L$12&lt;'Allgemeine Info'!$H$15),($I30+$J30)*((1+$D$4)^L$12),0))))</f>
        <v>0</v>
      </c>
      <c r="M30" s="235">
        <f>IF(OR($E30="",$F30="",$G30="",'Allgemeine Info'!$H$15=""),0,IF(AND(M$11&lt;&gt;0,M$11&lt;='Allgemeine Info'!$H$15),($E30+$F30)*$I30*(1+$D$4)^M$11,IF(M$12='Allgemeine Info'!$H$15,$J30*(1+$D$4)^M$12,IF(AND(M$12&lt;&gt;0,MOD(M$12,$G30)=0,M$12&lt;'Allgemeine Info'!$H$15),($I30+$J30)*((1+$D$4)^M$12),0))))</f>
        <v>0</v>
      </c>
      <c r="N30" s="235">
        <f>IF(OR($E30="",$F30="",$G30="",'Allgemeine Info'!$H$15=""),0,IF(AND(N$11&lt;&gt;0,N$11&lt;='Allgemeine Info'!$H$15),($E30+$F30)*$I30*(1+$D$4)^N$11,IF(N$12='Allgemeine Info'!$H$15,$J30*(1+$D$4)^N$12,IF(AND(N$12&lt;&gt;0,MOD(N$12,$G30)=0,N$12&lt;'Allgemeine Info'!$H$15),($I30+$J30)*((1+$D$4)^N$12),0))))</f>
        <v>0</v>
      </c>
      <c r="O30" s="235">
        <f>IF(OR($E30="",$F30="",$G30="",'Allgemeine Info'!$H$15=""),0,IF(AND(O$11&lt;&gt;0,O$11&lt;='Allgemeine Info'!$H$15),($E30+$F30)*$I30*(1+$D$4)^O$11,IF(O$12='Allgemeine Info'!$H$15,$J30*(1+$D$4)^O$12,IF(AND(O$12&lt;&gt;0,MOD(O$12,$G30)=0,O$12&lt;'Allgemeine Info'!$H$15),($I30+$J30)*((1+$D$4)^O$12),0))))</f>
        <v>0</v>
      </c>
      <c r="P30" s="235">
        <f>IF(OR($E30="",$F30="",$G30="",'Allgemeine Info'!$H$15=""),0,IF(AND(P$11&lt;&gt;0,P$11&lt;='Allgemeine Info'!$H$15),($E30+$F30)*$I30*(1+$D$4)^P$11,IF(P$12='Allgemeine Info'!$H$15,$J30*(1+$D$4)^P$12,IF(AND(P$12&lt;&gt;0,MOD(P$12,$G30)=0,P$12&lt;'Allgemeine Info'!$H$15),($I30+$J30)*((1+$D$4)^P$12),0))))</f>
        <v>0</v>
      </c>
      <c r="Q30" s="235">
        <f>IF(OR($E30="",$F30="",$G30="",'Allgemeine Info'!$H$15=""),0,IF(AND(Q$11&lt;&gt;0,Q$11&lt;='Allgemeine Info'!$H$15),($E30+$F30)*$I30*(1+$D$4)^Q$11,IF(Q$12='Allgemeine Info'!$H$15,$J30*(1+$D$4)^Q$12,IF(AND(Q$12&lt;&gt;0,MOD(Q$12,$G30)=0,Q$12&lt;'Allgemeine Info'!$H$15),($I30+$J30)*((1+$D$4)^Q$12),0))))</f>
        <v>0</v>
      </c>
      <c r="R30" s="235">
        <f>IF(OR($E30="",$F30="",$G30="",'Allgemeine Info'!$H$15=""),0,IF(AND(R$11&lt;&gt;0,R$11&lt;='Allgemeine Info'!$H$15),($E30+$F30)*$I30*(1+$D$4)^R$11,IF(R$12='Allgemeine Info'!$H$15,$J30*(1+$D$4)^R$12,IF(AND(R$12&lt;&gt;0,MOD(R$12,$G30)=0,R$12&lt;'Allgemeine Info'!$H$15),($I30+$J30)*((1+$D$4)^R$12),0))))</f>
        <v>0</v>
      </c>
      <c r="S30" s="235">
        <f>IF(OR($E30="",$F30="",$G30="",'Allgemeine Info'!$H$15=""),0,IF(AND(S$11&lt;&gt;0,S$11&lt;='Allgemeine Info'!$H$15),($E30+$F30)*$I30*(1+$D$4)^S$11,IF(S$12='Allgemeine Info'!$H$15,$J30*(1+$D$4)^S$12,IF(AND(S$12&lt;&gt;0,MOD(S$12,$G30)=0,S$12&lt;'Allgemeine Info'!$H$15),($I30+$J30)*((1+$D$4)^S$12),0))))</f>
        <v>0</v>
      </c>
      <c r="T30" s="235">
        <f>IF(OR($E30="",$F30="",$G30="",'Allgemeine Info'!$H$15=""),0,IF(AND(T$11&lt;&gt;0,T$11&lt;='Allgemeine Info'!$H$15),($E30+$F30)*$I30*(1+$D$4)^T$11,IF(T$12='Allgemeine Info'!$H$15,$J30*(1+$D$4)^T$12,IF(AND(T$12&lt;&gt;0,MOD(T$12,$G30)=0,T$12&lt;'Allgemeine Info'!$H$15),($I30+$J30)*((1+$D$4)^T$12),0))))</f>
        <v>0</v>
      </c>
      <c r="U30" s="235">
        <f>IF(OR($E30="",$F30="",$G30="",'Allgemeine Info'!$H$15=""),0,IF(AND(U$11&lt;&gt;0,U$11&lt;='Allgemeine Info'!$H$15),($E30+$F30)*$I30*(1+$D$4)^U$11,IF(U$12='Allgemeine Info'!$H$15,$J30*(1+$D$4)^U$12,IF(AND(U$12&lt;&gt;0,MOD(U$12,$G30)=0,U$12&lt;'Allgemeine Info'!$H$15),($I30+$J30)*((1+$D$4)^U$12),0))))</f>
        <v>0</v>
      </c>
      <c r="V30" s="235">
        <f>IF(OR($E30="",$F30="",$G30="",'Allgemeine Info'!$H$15=""),0,IF(AND(V$11&lt;&gt;0,V$11&lt;='Allgemeine Info'!$H$15),($E30+$F30)*$I30*(1+$D$4)^V$11,IF(V$12='Allgemeine Info'!$H$15,$J30*(1+$D$4)^V$12,IF(AND(V$12&lt;&gt;0,MOD(V$12,$G30)=0,V$12&lt;'Allgemeine Info'!$H$15),($I30+$J30)*((1+$D$4)^V$12),0))))</f>
        <v>0</v>
      </c>
      <c r="W30" s="235">
        <f>IF(OR($E30="",$F30="",$G30="",'Allgemeine Info'!$H$15=""),0,IF(AND(W$11&lt;&gt;0,W$11&lt;='Allgemeine Info'!$H$15),($E30+$F30)*$I30*(1+$D$4)^W$11,IF(W$12='Allgemeine Info'!$H$15,$J30*(1+$D$4)^W$12,IF(AND(W$12&lt;&gt;0,MOD(W$12,$G30)=0,W$12&lt;'Allgemeine Info'!$H$15),($I30+$J30)*((1+$D$4)^W$12),0))))</f>
        <v>0</v>
      </c>
      <c r="X30" s="235">
        <f>IF(OR($E30="",$F30="",$G30="",'Allgemeine Info'!$H$15=""),0,IF(AND(X$11&lt;&gt;0,X$11&lt;='Allgemeine Info'!$H$15),($E30+$F30)*$I30*(1+$D$4)^X$11,IF(X$12='Allgemeine Info'!$H$15,$J30*(1+$D$4)^X$12,IF(AND(X$12&lt;&gt;0,MOD(X$12,$G30)=0,X$12&lt;'Allgemeine Info'!$H$15),($I30+$J30)*((1+$D$4)^X$12),0))))</f>
        <v>0</v>
      </c>
      <c r="Y30" s="235">
        <f>IF(OR($E30="",$F30="",$G30="",'Allgemeine Info'!$H$15=""),0,IF(AND(Y$11&lt;&gt;0,Y$11&lt;='Allgemeine Info'!$H$15),($E30+$F30)*$I30*(1+$D$4)^Y$11,IF(Y$12='Allgemeine Info'!$H$15,$J30*(1+$D$4)^Y$12,IF(AND(Y$12&lt;&gt;0,MOD(Y$12,$G30)=0,Y$12&lt;'Allgemeine Info'!$H$15),($I30+$J30)*((1+$D$4)^Y$12),0))))</f>
        <v>0</v>
      </c>
      <c r="Z30" s="235">
        <f>IF(OR($E30="",$F30="",$G30="",'Allgemeine Info'!$H$15=""),0,IF(AND(Z$11&lt;&gt;0,Z$11&lt;='Allgemeine Info'!$H$15),($E30+$F30)*$I30*(1+$D$4)^Z$11,IF(Z$12='Allgemeine Info'!$H$15,$J30*(1+$D$4)^Z$12,IF(AND(Z$12&lt;&gt;0,MOD(Z$12,$G30)=0,Z$12&lt;'Allgemeine Info'!$H$15),($I30+$J30)*((1+$D$4)^Z$12),0))))</f>
        <v>0</v>
      </c>
      <c r="AA30" s="235">
        <f>IF(OR($E30="",$F30="",$G30="",'Allgemeine Info'!$H$15=""),0,IF(AND(AA$11&lt;&gt;0,AA$11&lt;='Allgemeine Info'!$H$15),($E30+$F30)*$I30*(1+$D$4)^AA$11,IF(AA$12='Allgemeine Info'!$H$15,$J30*(1+$D$4)^AA$12,IF(AND(AA$12&lt;&gt;0,MOD(AA$12,$G30)=0,AA$12&lt;'Allgemeine Info'!$H$15),($I30+$J30)*((1+$D$4)^AA$12),0))))</f>
        <v>0</v>
      </c>
      <c r="AB30" s="235">
        <f>IF(OR($E30="",$F30="",$G30="",'Allgemeine Info'!$H$15=""),0,IF(AND(AB$11&lt;&gt;0,AB$11&lt;='Allgemeine Info'!$H$15),($E30+$F30)*$I30*(1+$D$4)^AB$11,IF(AB$12='Allgemeine Info'!$H$15,$J30*(1+$D$4)^AB$12,IF(AND(AB$12&lt;&gt;0,MOD(AB$12,$G30)=0,AB$12&lt;'Allgemeine Info'!$H$15),($I30+$J30)*((1+$D$4)^AB$12),0))))</f>
        <v>0</v>
      </c>
      <c r="AC30" s="235">
        <f>IF(OR($E30="",$F30="",$G30="",'Allgemeine Info'!$H$15=""),0,IF(AND(AC$11&lt;&gt;0,AC$11&lt;='Allgemeine Info'!$H$15),($E30+$F30)*$I30*(1+$D$4)^AC$11,IF(AC$12='Allgemeine Info'!$H$15,$J30*(1+$D$4)^AC$12,IF(AND(AC$12&lt;&gt;0,MOD(AC$12,$G30)=0,AC$12&lt;'Allgemeine Info'!$H$15),($I30+$J30)*((1+$D$4)^AC$12),0))))</f>
        <v>0</v>
      </c>
      <c r="AD30" s="235">
        <f>IF(OR($E30="",$F30="",$G30="",'Allgemeine Info'!$H$15=""),0,IF(AND(AD$11&lt;&gt;0,AD$11&lt;='Allgemeine Info'!$H$15),($E30+$F30)*$I30*(1+$D$4)^AD$11,IF(AD$12='Allgemeine Info'!$H$15,$J30*(1+$D$4)^AD$12,IF(AND(AD$12&lt;&gt;0,MOD(AD$12,$G30)=0,AD$12&lt;'Allgemeine Info'!$H$15),($I30+$J30)*((1+$D$4)^AD$12),0))))</f>
        <v>0</v>
      </c>
      <c r="AE30" s="235">
        <f>IF(OR($E30="",$F30="",$G30="",'Allgemeine Info'!$H$15=""),0,IF(AND(AE$11&lt;&gt;0,AE$11&lt;='Allgemeine Info'!$H$15),($E30+$F30)*$I30*(1+$D$4)^AE$11,IF(AE$12='Allgemeine Info'!$H$15,$J30*(1+$D$4)^AE$12,IF(AND(AE$12&lt;&gt;0,MOD(AE$12,$G30)=0,AE$12&lt;'Allgemeine Info'!$H$15),($I30+$J30)*((1+$D$4)^AE$12),0))))</f>
        <v>0</v>
      </c>
      <c r="AF30" s="235">
        <f>IF(OR($E30="",$F30="",$G30="",'Allgemeine Info'!$H$15=""),0,IF(AND(AF$11&lt;&gt;0,AF$11&lt;='Allgemeine Info'!$H$15),($E30+$F30)*$I30*(1+$D$4)^AF$11,IF(AF$12='Allgemeine Info'!$H$15,$J30*(1+$D$4)^AF$12,IF(AND(AF$12&lt;&gt;0,MOD(AF$12,$G30)=0,AF$12&lt;'Allgemeine Info'!$H$15),($I30+$J30)*((1+$D$4)^AF$12),0))))</f>
        <v>0</v>
      </c>
      <c r="AG30" s="235">
        <f>IF(OR($E30="",$F30="",$G30="",'Allgemeine Info'!$H$15=""),0,IF(AND(AG$11&lt;&gt;0,AG$11&lt;='Allgemeine Info'!$H$15),($E30+$F30)*$I30*(1+$D$4)^AG$11,IF(AG$12='Allgemeine Info'!$H$15,$J30*(1+$D$4)^AG$12,IF(AND(AG$12&lt;&gt;0,MOD(AG$12,$G30)=0,AG$12&lt;'Allgemeine Info'!$H$15),($I30+$J30)*((1+$D$4)^AG$12),0))))</f>
        <v>0</v>
      </c>
      <c r="AH30" s="235">
        <f>IF(OR($E30="",$F30="",$G30="",'Allgemeine Info'!$H$15=""),0,IF(AND(AH$11&lt;&gt;0,AH$11&lt;='Allgemeine Info'!$H$15),($E30+$F30)*$I30*(1+$D$4)^AH$11,IF(AH$12='Allgemeine Info'!$H$15,$J30*(1+$D$4)^AH$12,IF(AND(AH$12&lt;&gt;0,MOD(AH$12,$G30)=0,AH$12&lt;'Allgemeine Info'!$H$15),($I30+$J30)*((1+$D$4)^AH$12),0))))</f>
        <v>0</v>
      </c>
      <c r="AI30" s="235">
        <f>IF(OR($E30="",$F30="",$G30="",'Allgemeine Info'!$H$15=""),0,IF(AND(AI$11&lt;&gt;0,AI$11&lt;='Allgemeine Info'!$H$15),($E30+$F30)*$I30*(1+$D$4)^AI$11,IF(AI$12='Allgemeine Info'!$H$15,$J30*(1+$D$4)^AI$12,IF(AND(AI$12&lt;&gt;0,MOD(AI$12,$G30)=0,AI$12&lt;'Allgemeine Info'!$H$15),($I30+$J30)*((1+$D$4)^AI$12),0))))</f>
        <v>0</v>
      </c>
      <c r="AJ30" s="235">
        <f>IF(OR($E30="",$F30="",$G30="",'Allgemeine Info'!$H$15=""),0,IF(AND(AJ$11&lt;&gt;0,AJ$11&lt;='Allgemeine Info'!$H$15),($E30+$F30)*$I30*(1+$D$4)^AJ$11,IF(AJ$12='Allgemeine Info'!$H$15,$J30*(1+$D$4)^AJ$12,IF(AND(AJ$12&lt;&gt;0,MOD(AJ$12,$G30)=0,AJ$12&lt;'Allgemeine Info'!$H$15),($I30+$J30)*((1+$D$4)^AJ$12),0))))</f>
        <v>0</v>
      </c>
      <c r="AK30" s="235">
        <f>IF(OR($E30="",$F30="",$G30="",'Allgemeine Info'!$H$15=""),0,IF(AND(AK$11&lt;&gt;0,AK$11&lt;='Allgemeine Info'!$H$15),($E30+$F30)*$I30*(1+$D$4)^AK$11,IF(AK$12='Allgemeine Info'!$H$15,$J30*(1+$D$4)^AK$12,IF(AND(AK$12&lt;&gt;0,MOD(AK$12,$G30)=0,AK$12&lt;'Allgemeine Info'!$H$15),($I30+$J30)*((1+$D$4)^AK$12),0))))</f>
        <v>0</v>
      </c>
      <c r="AL30" s="235">
        <f>IF(OR($E30="",$F30="",$G30="",'Allgemeine Info'!$H$15=""),0,IF(AND(AL$11&lt;&gt;0,AL$11&lt;='Allgemeine Info'!$H$15),($E30+$F30)*$I30*(1+$D$4)^AL$11,IF(AL$12='Allgemeine Info'!$H$15,$J30*(1+$D$4)^AL$12,IF(AND(AL$12&lt;&gt;0,MOD(AL$12,$G30)=0,AL$12&lt;'Allgemeine Info'!$H$15),($I30+$J30)*((1+$D$4)^AL$12),0))))</f>
        <v>0</v>
      </c>
      <c r="AM30" s="235">
        <f>IF(OR($E30="",$F30="",$G30="",'Allgemeine Info'!$H$15=""),0,IF(AND(AM$11&lt;&gt;0,AM$11&lt;='Allgemeine Info'!$H$15),($E30+$F30)*$I30*(1+$D$4)^AM$11,IF(AM$12='Allgemeine Info'!$H$15,$J30*(1+$D$4)^AM$12,IF(AND(AM$12&lt;&gt;0,MOD(AM$12,$G30)=0,AM$12&lt;'Allgemeine Info'!$H$15),($I30+$J30)*((1+$D$4)^AM$12),0))))</f>
        <v>0</v>
      </c>
      <c r="AN30" s="235">
        <f>IF(OR($E30="",$F30="",$G30="",'Allgemeine Info'!$H$15=""),0,IF(AND(AN$11&lt;&gt;0,AN$11&lt;='Allgemeine Info'!$H$15),($E30+$F30)*$I30*(1+$D$4)^AN$11,IF(AN$12='Allgemeine Info'!$H$15,$J30*(1+$D$4)^AN$12,IF(AND(AN$12&lt;&gt;0,MOD(AN$12,$G30)=0,AN$12&lt;'Allgemeine Info'!$H$15),($I30+$J30)*((1+$D$4)^AN$12),0))))</f>
        <v>0</v>
      </c>
      <c r="AO30" s="235">
        <f>IF(OR($E30="",$F30="",$G30="",'Allgemeine Info'!$H$15=""),0,IF(AND(AO$11&lt;&gt;0,AO$11&lt;='Allgemeine Info'!$H$15),($E30+$F30)*$I30*(1+$D$4)^AO$11,IF(AO$12='Allgemeine Info'!$H$15,$J30*(1+$D$4)^AO$12,IF(AND(AO$12&lt;&gt;0,MOD(AO$12,$G30)=0,AO$12&lt;'Allgemeine Info'!$H$15),($I30+$J30)*((1+$D$4)^AO$12),0))))</f>
        <v>0</v>
      </c>
      <c r="AP30" s="235">
        <f>IF(OR($E30="",$F30="",$G30="",'Allgemeine Info'!$H$15=""),0,IF(AND(AP$11&lt;&gt;0,AP$11&lt;='Allgemeine Info'!$H$15),($E30+$F30)*$I30*(1+$D$4)^AP$11,IF(AP$12='Allgemeine Info'!$H$15,$J30*(1+$D$4)^AP$12,IF(AND(AP$12&lt;&gt;0,MOD(AP$12,$G30)=0,AP$12&lt;'Allgemeine Info'!$H$15),($I30+$J30)*((1+$D$4)^AP$12),0))))</f>
        <v>0</v>
      </c>
      <c r="AQ30" s="235">
        <f>IF(OR($E30="",$F30="",$G30="",'Allgemeine Info'!$H$15=""),0,IF(AND(AQ$11&lt;&gt;0,AQ$11&lt;='Allgemeine Info'!$H$15),($E30+$F30)*$I30*(1+$D$4)^AQ$11,IF(AQ$12='Allgemeine Info'!$H$15,$J30*(1+$D$4)^AQ$12,IF(AND(AQ$12&lt;&gt;0,MOD(AQ$12,$G30)=0,AQ$12&lt;'Allgemeine Info'!$H$15),($I30+$J30)*((1+$D$4)^AQ$12),0))))</f>
        <v>0</v>
      </c>
      <c r="AR30" s="235">
        <f>IF(OR($E30="",$F30="",$G30="",'Allgemeine Info'!$H$15=""),0,IF(AND(AR$11&lt;&gt;0,AR$11&lt;='Allgemeine Info'!$H$15),($E30+$F30)*$I30*(1+$D$4)^AR$11,IF(AR$12='Allgemeine Info'!$H$15,$J30*(1+$D$4)^AR$12,IF(AND(AR$12&lt;&gt;0,MOD(AR$12,$G30)=0,AR$12&lt;'Allgemeine Info'!$H$15),($I30+$J30)*((1+$D$4)^AR$12),0))))</f>
        <v>0</v>
      </c>
      <c r="AS30" s="235">
        <f>IF(OR($E30="",$F30="",$G30="",'Allgemeine Info'!$H$15=""),0,IF(AND(AS$11&lt;&gt;0,AS$11&lt;='Allgemeine Info'!$H$15),($E30+$F30)*$I30*(1+$D$4)^AS$11,IF(AS$12='Allgemeine Info'!$H$15,$J30*(1+$D$4)^AS$12,IF(AND(AS$12&lt;&gt;0,MOD(AS$12,$G30)=0,AS$12&lt;'Allgemeine Info'!$H$15),($I30+$J30)*((1+$D$4)^AS$12),0))))</f>
        <v>0</v>
      </c>
      <c r="AT30" s="235">
        <f>IF(OR($E30="",$F30="",$G30="",'Allgemeine Info'!$H$15=""),0,IF(AND(AT$11&lt;&gt;0,AT$11&lt;='Allgemeine Info'!$H$15),($E30+$F30)*$I30*(1+$D$4)^AT$11,IF(AT$12='Allgemeine Info'!$H$15,$J30*(1+$D$4)^AT$12,IF(AND(AT$12&lt;&gt;0,MOD(AT$12,$G30)=0,AT$12&lt;'Allgemeine Info'!$H$15),($I30+$J30)*((1+$D$4)^AT$12),0))))</f>
        <v>0</v>
      </c>
      <c r="AU30" s="235">
        <f>IF(OR($E30="",$F30="",$G30="",'Allgemeine Info'!$H$15=""),0,IF(AND(AU$11&lt;&gt;0,AU$11&lt;='Allgemeine Info'!$H$15),($E30+$F30)*$I30*(1+$D$4)^AU$11,IF(AU$12='Allgemeine Info'!$H$15,$J30*(1+$D$4)^AU$12,IF(AND(AU$12&lt;&gt;0,MOD(AU$12,$G30)=0,AU$12&lt;'Allgemeine Info'!$H$15),($I30+$J30)*((1+$D$4)^AU$12),0))))</f>
        <v>0</v>
      </c>
      <c r="AV30" s="235">
        <f>IF(OR($E30="",$F30="",$G30="",'Allgemeine Info'!$H$15=""),0,IF(AND(AV$11&lt;&gt;0,AV$11&lt;='Allgemeine Info'!$H$15),($E30+$F30)*$I30*(1+$D$4)^AV$11,IF(AV$12='Allgemeine Info'!$H$15,$J30*(1+$D$4)^AV$12,IF(AND(AV$12&lt;&gt;0,MOD(AV$12,$G30)=0,AV$12&lt;'Allgemeine Info'!$H$15),($I30+$J30)*((1+$D$4)^AV$12),0))))</f>
        <v>0</v>
      </c>
      <c r="AW30" s="235">
        <f>IF(OR($E30="",$F30="",$G30="",'Allgemeine Info'!$H$15=""),0,IF(AND(AW$11&lt;&gt;0,AW$11&lt;='Allgemeine Info'!$H$15),($E30+$F30)*$I30*(1+$D$4)^AW$11,IF(AW$12='Allgemeine Info'!$H$15,$J30*(1+$D$4)^AW$12,IF(AND(AW$12&lt;&gt;0,MOD(AW$12,$G30)=0,AW$12&lt;'Allgemeine Info'!$H$15),($I30+$J30)*((1+$D$4)^AW$12),0))))</f>
        <v>0</v>
      </c>
      <c r="AX30" s="235">
        <f>IF(OR($E30="",$F30="",$G30="",'Allgemeine Info'!$H$15=""),0,IF(AND(AX$11&lt;&gt;0,AX$11&lt;='Allgemeine Info'!$H$15),($E30+$F30)*$I30*(1+$D$4)^AX$11,IF(AX$12='Allgemeine Info'!$H$15,$J30*(1+$D$4)^AX$12,IF(AND(AX$12&lt;&gt;0,MOD(AX$12,$G30)=0,AX$12&lt;'Allgemeine Info'!$H$15),($I30+$J30)*((1+$D$4)^AX$12),0))))</f>
        <v>0</v>
      </c>
      <c r="AY30" s="235">
        <f>IF(OR($E30="",$F30="",$G30="",'Allgemeine Info'!$H$15=""),0,IF(AND(AY$11&lt;&gt;0,AY$11&lt;='Allgemeine Info'!$H$15),($E30+$F30)*$I30*(1+$D$4)^AY$11,IF(AY$12='Allgemeine Info'!$H$15,$J30*(1+$D$4)^AY$12,IF(AND(AY$12&lt;&gt;0,MOD(AY$12,$G30)=0,AY$12&lt;'Allgemeine Info'!$H$15),($I30+$J30)*((1+$D$4)^AY$12),0))))</f>
        <v>0</v>
      </c>
      <c r="AZ30" s="235">
        <f>IF(OR($E30="",$F30="",$G30="",'Allgemeine Info'!$H$15=""),0,IF(AND(AZ$11&lt;&gt;0,AZ$11&lt;='Allgemeine Info'!$H$15),($E30+$F30)*$I30*(1+$D$4)^AZ$11,IF(AZ$12='Allgemeine Info'!$H$15,$J30*(1+$D$4)^AZ$12,IF(AND(AZ$12&lt;&gt;0,MOD(AZ$12,$G30)=0,AZ$12&lt;'Allgemeine Info'!$H$15),($I30+$J30)*((1+$D$4)^AZ$12),0))))</f>
        <v>0</v>
      </c>
      <c r="BA30" s="235">
        <f>IF(OR($E30="",$F30="",$G30="",'Allgemeine Info'!$H$15=""),0,IF(AND(BA$11&lt;&gt;0,BA$11&lt;='Allgemeine Info'!$H$15),($E30+$F30)*$I30*(1+$D$4)^BA$11,IF(BA$12='Allgemeine Info'!$H$15,$J30*(1+$D$4)^BA$12,IF(AND(BA$12&lt;&gt;0,MOD(BA$12,$G30)=0,BA$12&lt;'Allgemeine Info'!$H$15),($I30+$J30)*((1+$D$4)^BA$12),0))))</f>
        <v>0</v>
      </c>
      <c r="BB30" s="235">
        <f>IF(OR($E30="",$F30="",$G30="",'Allgemeine Info'!$H$15=""),0,IF(AND(BB$11&lt;&gt;0,BB$11&lt;='Allgemeine Info'!$H$15),($E30+$F30)*$I30*(1+$D$4)^BB$11,IF(BB$12='Allgemeine Info'!$H$15,$J30*(1+$D$4)^BB$12,IF(AND(BB$12&lt;&gt;0,MOD(BB$12,$G30)=0,BB$12&lt;'Allgemeine Info'!$H$15),($I30+$J30)*((1+$D$4)^BB$12),0))))</f>
        <v>0</v>
      </c>
      <c r="BC30" s="235">
        <f>IF(OR($E30="",$F30="",$G30="",'Allgemeine Info'!$H$15=""),0,IF(AND(BC$11&lt;&gt;0,BC$11&lt;='Allgemeine Info'!$H$15),($E30+$F30)*$I30*(1+$D$4)^BC$11,IF(BC$12='Allgemeine Info'!$H$15,$J30*(1+$D$4)^BC$12,IF(AND(BC$12&lt;&gt;0,MOD(BC$12,$G30)=0,BC$12&lt;'Allgemeine Info'!$H$15),($I30+$J30)*((1+$D$4)^BC$12),0))))</f>
        <v>0</v>
      </c>
      <c r="BD30" s="235">
        <f>IF(OR($E30="",$F30="",$G30="",'Allgemeine Info'!$H$15=""),0,IF(AND(BD$11&lt;&gt;0,BD$11&lt;='Allgemeine Info'!$H$15),($E30+$F30)*$I30*(1+$D$4)^BD$11,IF(BD$12='Allgemeine Info'!$H$15,$J30*(1+$D$4)^BD$12,IF(AND(BD$12&lt;&gt;0,MOD(BD$12,$G30)=0,BD$12&lt;'Allgemeine Info'!$H$15),($I30+$J30)*((1+$D$4)^BD$12),0))))</f>
        <v>0</v>
      </c>
      <c r="BE30" s="235">
        <f>IF(OR($E30="",$F30="",$G30="",'Allgemeine Info'!$H$15=""),0,IF(AND(BE$11&lt;&gt;0,BE$11&lt;='Allgemeine Info'!$H$15),($E30+$F30)*$I30*(1+$D$4)^BE$11,IF(BE$12='Allgemeine Info'!$H$15,$J30*(1+$D$4)^BE$12,IF(AND(BE$12&lt;&gt;0,MOD(BE$12,$G30)=0,BE$12&lt;'Allgemeine Info'!$H$15),($I30+$J30)*((1+$D$4)^BE$12),0))))</f>
        <v>0</v>
      </c>
      <c r="BF30" s="235">
        <f>IF(OR($E30="",$F30="",$G30="",'Allgemeine Info'!$H$15=""),0,IF(AND(BF$11&lt;&gt;0,BF$11&lt;='Allgemeine Info'!$H$15),($E30+$F30)*$I30*(1+$D$4)^BF$11,IF(BF$12='Allgemeine Info'!$H$15,$J30*(1+$D$4)^BF$12,IF(AND(BF$12&lt;&gt;0,MOD(BF$12,$G30)=0,BF$12&lt;'Allgemeine Info'!$H$15),($I30+$J30)*((1+$D$4)^BF$12),0))))</f>
        <v>0</v>
      </c>
      <c r="BG30" s="235">
        <f>IF(OR($E30="",$F30="",$G30="",'Allgemeine Info'!$H$15=""),0,IF(AND(BG$11&lt;&gt;0,BG$11&lt;='Allgemeine Info'!$H$15),($E30+$F30)*$I30*(1+$D$4)^BG$11,IF(BG$12='Allgemeine Info'!$H$15,$J30*(1+$D$4)^BG$12,IF(AND(BG$12&lt;&gt;0,MOD(BG$12,$G30)=0,BG$12&lt;'Allgemeine Info'!$H$15),($I30+$J30)*((1+$D$4)^BG$12),0))))</f>
        <v>0</v>
      </c>
      <c r="BH30" s="235">
        <f>IF(OR($E30="",$F30="",$G30="",'Allgemeine Info'!$H$15=""),0,IF(AND(BH$11&lt;&gt;0,BH$11&lt;='Allgemeine Info'!$H$15),($E30+$F30)*$I30*(1+$D$4)^BH$11,IF(BH$12='Allgemeine Info'!$H$15,$J30*(1+$D$4)^BH$12,IF(AND(BH$12&lt;&gt;0,MOD(BH$12,$G30)=0,BH$12&lt;'Allgemeine Info'!$H$15),($I30+$J30)*((1+$D$4)^BH$12),0))))</f>
        <v>0</v>
      </c>
      <c r="BI30" s="235">
        <f>IF(OR($E30="",$F30="",$G30="",'Allgemeine Info'!$H$15=""),0,IF(AND(BI$11&lt;&gt;0,BI$11&lt;='Allgemeine Info'!$H$15),($E30+$F30)*$I30*(1+$D$4)^BI$11,IF(BI$12='Allgemeine Info'!$H$15,$J30*(1+$D$4)^BI$12,IF(AND(BI$12&lt;&gt;0,MOD(BI$12,$G30)=0,BI$12&lt;'Allgemeine Info'!$H$15),($I30+$J30)*((1+$D$4)^BI$12),0))))</f>
        <v>0</v>
      </c>
      <c r="BJ30" s="235">
        <f>IF(OR($E30="",$F30="",$G30="",'Allgemeine Info'!$H$15=""),0,IF(AND(BJ$11&lt;&gt;0,BJ$11&lt;='Allgemeine Info'!$H$15),($E30+$F30)*$I30*(1+$D$4)^BJ$11,IF(BJ$12='Allgemeine Info'!$H$15,$J30*(1+$D$4)^BJ$12,IF(AND(BJ$12&lt;&gt;0,MOD(BJ$12,$G30)=0,BJ$12&lt;'Allgemeine Info'!$H$15),($I30+$J30)*((1+$D$4)^BJ$12),0))))</f>
        <v>0</v>
      </c>
      <c r="BK30" s="235">
        <f>IF(OR($E30="",$F30="",$G30="",'Allgemeine Info'!$H$15=""),0,IF(AND(BK$11&lt;&gt;0,BK$11&lt;='Allgemeine Info'!$H$15),($E30+$F30)*$I30*(1+$D$4)^BK$11,IF(BK$12='Allgemeine Info'!$H$15,$J30*(1+$D$4)^BK$12,IF(AND(BK$12&lt;&gt;0,MOD(BK$12,$G30)=0,BK$12&lt;'Allgemeine Info'!$H$15),($I30+$J30)*((1+$D$4)^BK$12),0))))</f>
        <v>0</v>
      </c>
      <c r="BL30" s="235">
        <f>IF(OR($E30="",$F30="",$G30="",'Allgemeine Info'!$H$15=""),0,IF(AND(BL$11&lt;&gt;0,BL$11&lt;='Allgemeine Info'!$H$15),($E30+$F30)*$I30*(1+$D$4)^BL$11,IF(BL$12='Allgemeine Info'!$H$15,$J30*(1+$D$4)^BL$12,IF(AND(BL$12&lt;&gt;0,MOD(BL$12,$G30)=0,BL$12&lt;'Allgemeine Info'!$H$15),($I30+$J30)*((1+$D$4)^BL$12),0))))</f>
        <v>0</v>
      </c>
      <c r="BM30" s="235">
        <f>IF(OR($E30="",$F30="",$G30="",'Allgemeine Info'!$H$15=""),0,IF(AND(BM$11&lt;&gt;0,BM$11&lt;='Allgemeine Info'!$H$15),($E30+$F30)*$I30*(1+$D$4)^BM$11,IF(BM$12='Allgemeine Info'!$H$15,$J30*(1+$D$4)^BM$12,IF(AND(BM$12&lt;&gt;0,MOD(BM$12,$G30)=0,BM$12&lt;'Allgemeine Info'!$H$15),($I30+$J30)*((1+$D$4)^BM$12),0))))</f>
        <v>0</v>
      </c>
      <c r="BN30" s="235">
        <f>IF(OR($E30="",$F30="",$G30="",'Allgemeine Info'!$H$15=""),0,IF(AND(BN$11&lt;&gt;0,BN$11&lt;='Allgemeine Info'!$H$15),($E30+$F30)*$I30*(1+$D$4)^BN$11,IF(BN$12='Allgemeine Info'!$H$15,$J30*(1+$D$4)^BN$12,IF(AND(BN$12&lt;&gt;0,MOD(BN$12,$G30)=0,BN$12&lt;'Allgemeine Info'!$H$15),($I30+$J30)*((1+$D$4)^BN$12),0))))</f>
        <v>0</v>
      </c>
      <c r="BO30" s="235">
        <f>IF(OR($E30="",$F30="",$G30="",'Allgemeine Info'!$H$15=""),0,IF(AND(BO$11&lt;&gt;0,BO$11&lt;='Allgemeine Info'!$H$15),($E30+$F30)*$I30*(1+$D$4)^BO$11,IF(BO$12='Allgemeine Info'!$H$15,$J30*(1+$D$4)^BO$12,IF(AND(BO$12&lt;&gt;0,MOD(BO$12,$G30)=0,BO$12&lt;'Allgemeine Info'!$H$15),($I30+$J30)*((1+$D$4)^BO$12),0))))</f>
        <v>0</v>
      </c>
      <c r="BP30" s="235">
        <f>IF(OR($E30="",$F30="",$G30="",'Allgemeine Info'!$H$15=""),0,IF(AND(BP$11&lt;&gt;0,BP$11&lt;='Allgemeine Info'!$H$15),($E30+$F30)*$I30*(1+$D$4)^BP$11,IF(BP$12='Allgemeine Info'!$H$15,$J30*(1+$D$4)^BP$12,IF(AND(BP$12&lt;&gt;0,MOD(BP$12,$G30)=0,BP$12&lt;'Allgemeine Info'!$H$15),($I30+$J30)*((1+$D$4)^BP$12),0))))</f>
        <v>0</v>
      </c>
      <c r="BQ30" s="235">
        <f>IF(OR($E30="",$F30="",$G30="",'Allgemeine Info'!$H$15=""),0,IF(AND(BQ$11&lt;&gt;0,BQ$11&lt;='Allgemeine Info'!$H$15),($E30+$F30)*$I30*(1+$D$4)^BQ$11,IF(BQ$12='Allgemeine Info'!$H$15,$J30*(1+$D$4)^BQ$12,IF(AND(BQ$12&lt;&gt;0,MOD(BQ$12,$G30)=0,BQ$12&lt;'Allgemeine Info'!$H$15),($I30+$J30)*((1+$D$4)^BQ$12),0))))</f>
        <v>0</v>
      </c>
      <c r="BR30" s="235">
        <f>IF(OR($E30="",$F30="",$G30="",'Allgemeine Info'!$H$15=""),0,IF(AND(BR$11&lt;&gt;0,BR$11&lt;='Allgemeine Info'!$H$15),($E30+$F30)*$I30*(1+$D$4)^BR$11,IF(BR$12='Allgemeine Info'!$H$15,$J30*(1+$D$4)^BR$12,IF(AND(BR$12&lt;&gt;0,MOD(BR$12,$G30)=0,BR$12&lt;'Allgemeine Info'!$H$15),($I30+$J30)*((1+$D$4)^BR$12),0))))</f>
        <v>0</v>
      </c>
      <c r="BS30" s="235">
        <f>IF(OR($E30="",$F30="",$G30="",'Allgemeine Info'!$H$15=""),0,IF(AND(BS$11&lt;&gt;0,BS$11&lt;='Allgemeine Info'!$H$15),($E30+$F30)*$I30*(1+$D$4)^BS$11,IF(BS$12='Allgemeine Info'!$H$15,$J30*(1+$D$4)^BS$12,IF(AND(BS$12&lt;&gt;0,MOD(BS$12,$G30)=0,BS$12&lt;'Allgemeine Info'!$H$15),($I30+$J30)*((1+$D$4)^BS$12),0))))</f>
        <v>0</v>
      </c>
      <c r="BT30" s="235">
        <f>IF(OR($E30="",$F30="",$G30="",'Allgemeine Info'!$H$15=""),0,IF(AND(BT$11&lt;&gt;0,BT$11&lt;='Allgemeine Info'!$H$15),($E30+$F30)*$I30*(1+$D$4)^BT$11,IF(BT$12='Allgemeine Info'!$H$15,$J30*(1+$D$4)^BT$12,IF(AND(BT$12&lt;&gt;0,MOD(BT$12,$G30)=0,BT$12&lt;'Allgemeine Info'!$H$15),($I30+$J30)*((1+$D$4)^BT$12),0))))</f>
        <v>0</v>
      </c>
      <c r="BU30" s="235">
        <f>IF(OR($E30="",$F30="",$G30="",'Allgemeine Info'!$H$15=""),0,IF(AND(BU$11&lt;&gt;0,BU$11&lt;='Allgemeine Info'!$H$15),($E30+$F30)*$I30*(1+$D$4)^BU$11,IF(BU$12='Allgemeine Info'!$H$15,$J30*(1+$D$4)^BU$12,IF(AND(BU$12&lt;&gt;0,MOD(BU$12,$G30)=0,BU$12&lt;'Allgemeine Info'!$H$15),($I30+$J30)*((1+$D$4)^BU$12),0))))</f>
        <v>0</v>
      </c>
      <c r="BV30" s="235">
        <f>IF(OR($E30="",$F30="",$G30="",'Allgemeine Info'!$H$15=""),0,IF(AND(BV$11&lt;&gt;0,BV$11&lt;='Allgemeine Info'!$H$15),($E30+$F30)*$I30*(1+$D$4)^BV$11,IF(BV$12='Allgemeine Info'!$H$15,$J30*(1+$D$4)^BV$12,IF(AND(BV$12&lt;&gt;0,MOD(BV$12,$G30)=0,BV$12&lt;'Allgemeine Info'!$H$15),($I30+$J30)*((1+$D$4)^BV$12),0))))</f>
        <v>0</v>
      </c>
      <c r="BW30" s="235">
        <f>IF(OR($E30="",$F30="",$G30="",'Allgemeine Info'!$H$15=""),0,IF(AND(BW$11&lt;&gt;0,BW$11&lt;='Allgemeine Info'!$H$15),($E30+$F30)*$I30*(1+$D$4)^BW$11,IF(BW$12='Allgemeine Info'!$H$15,$J30*(1+$D$4)^BW$12,IF(AND(BW$12&lt;&gt;0,MOD(BW$12,$G30)=0,BW$12&lt;'Allgemeine Info'!$H$15),($I30+$J30)*((1+$D$4)^BW$12),0))))</f>
        <v>0</v>
      </c>
      <c r="BX30" s="235">
        <f>IF(OR($E30="",$F30="",$G30="",'Allgemeine Info'!$H$15=""),0,IF(AND(BX$11&lt;&gt;0,BX$11&lt;='Allgemeine Info'!$H$15),($E30+$F30)*$I30*(1+$D$4)^BX$11,IF(BX$12='Allgemeine Info'!$H$15,$J30*(1+$D$4)^BX$12,IF(AND(BX$12&lt;&gt;0,MOD(BX$12,$G30)=0,BX$12&lt;'Allgemeine Info'!$H$15),($I30+$J30)*((1+$D$4)^BX$12),0))))</f>
        <v>0</v>
      </c>
      <c r="BY30" s="235">
        <f>IF(OR($E30="",$F30="",$G30="",'Allgemeine Info'!$H$15=""),0,IF(AND(BY$11&lt;&gt;0,BY$11&lt;='Allgemeine Info'!$H$15),($E30+$F30)*$I30*(1+$D$4)^BY$11,IF(BY$12='Allgemeine Info'!$H$15,$J30*(1+$D$4)^BY$12,IF(AND(BY$12&lt;&gt;0,MOD(BY$12,$G30)=0,BY$12&lt;'Allgemeine Info'!$H$15),($I30+$J30)*((1+$D$4)^BY$12),0))))</f>
        <v>0</v>
      </c>
      <c r="BZ30" s="235">
        <f>IF(OR($E30="",$F30="",$G30="",'Allgemeine Info'!$H$15=""),0,IF(AND(BZ$11&lt;&gt;0,BZ$11&lt;='Allgemeine Info'!$H$15),($E30+$F30)*$I30*(1+$D$4)^BZ$11,IF(BZ$12='Allgemeine Info'!$H$15,$J30*(1+$D$4)^BZ$12,IF(AND(BZ$12&lt;&gt;0,MOD(BZ$12,$G30)=0,BZ$12&lt;'Allgemeine Info'!$H$15),($I30+$J30)*((1+$D$4)^BZ$12),0))))</f>
        <v>0</v>
      </c>
      <c r="CA30" s="235">
        <f>IF(OR($E30="",$F30="",$G30="",'Allgemeine Info'!$H$15=""),0,IF(AND(CA$11&lt;&gt;0,CA$11&lt;='Allgemeine Info'!$H$15),($E30+$F30)*$I30*(1+$D$4)^CA$11,IF(CA$12='Allgemeine Info'!$H$15,$J30*(1+$D$4)^CA$12,IF(AND(CA$12&lt;&gt;0,MOD(CA$12,$G30)=0,CA$12&lt;'Allgemeine Info'!$H$15),($I30+$J30)*((1+$D$4)^CA$12),0))))</f>
        <v>0</v>
      </c>
      <c r="CB30" s="235">
        <f>IF(OR($E30="",$F30="",$G30="",'Allgemeine Info'!$H$15=""),0,IF(AND(CB$11&lt;&gt;0,CB$11&lt;='Allgemeine Info'!$H$15),($E30+$F30)*$I30*(1+$D$4)^CB$11,IF(CB$12='Allgemeine Info'!$H$15,$J30*(1+$D$4)^CB$12,IF(AND(CB$12&lt;&gt;0,MOD(CB$12,$G30)=0,CB$12&lt;'Allgemeine Info'!$H$15),($I30+$J30)*((1+$D$4)^CB$12),0))))</f>
        <v>0</v>
      </c>
      <c r="CC30" s="235">
        <f>IF(OR($E30="",$F30="",$G30="",'Allgemeine Info'!$H$15=""),0,IF(AND(CC$11&lt;&gt;0,CC$11&lt;='Allgemeine Info'!$H$15),($E30+$F30)*$I30*(1+$D$4)^CC$11,IF(CC$12='Allgemeine Info'!$H$15,$J30*(1+$D$4)^CC$12,IF(AND(CC$12&lt;&gt;0,MOD(CC$12,$G30)=0,CC$12&lt;'Allgemeine Info'!$H$15),($I30+$J30)*((1+$D$4)^CC$12),0))))</f>
        <v>0</v>
      </c>
      <c r="CD30" s="235">
        <f>IF(OR($E30="",$F30="",$G30="",'Allgemeine Info'!$H$15=""),0,IF(AND(CD$11&lt;&gt;0,CD$11&lt;='Allgemeine Info'!$H$15),($E30+$F30)*$I30*(1+$D$4)^CD$11,IF(CD$12='Allgemeine Info'!$H$15,$J30*(1+$D$4)^CD$12,IF(AND(CD$12&lt;&gt;0,MOD(CD$12,$G30)=0,CD$12&lt;'Allgemeine Info'!$H$15),($I30+$J30)*((1+$D$4)^CD$12),0))))</f>
        <v>0</v>
      </c>
      <c r="CE30" s="235">
        <f>IF(OR($E30="",$F30="",$G30="",'Allgemeine Info'!$H$15=""),0,IF(AND(CE$11&lt;&gt;0,CE$11&lt;='Allgemeine Info'!$H$15),($E30+$F30)*$I30*(1+$D$4)^CE$11,IF(CE$12='Allgemeine Info'!$H$15,$J30*(1+$D$4)^CE$12,IF(AND(CE$12&lt;&gt;0,MOD(CE$12,$G30)=0,CE$12&lt;'Allgemeine Info'!$H$15),($I30+$J30)*((1+$D$4)^CE$12),0))))</f>
        <v>0</v>
      </c>
      <c r="CF30" s="235">
        <f>IF(OR($E30="",$F30="",$G30="",'Allgemeine Info'!$H$15=""),0,IF(AND(CF$11&lt;&gt;0,CF$11&lt;='Allgemeine Info'!$H$15),($E30+$F30)*$I30*(1+$D$4)^CF$11,IF(CF$12='Allgemeine Info'!$H$15,$J30*(1+$D$4)^CF$12,IF(AND(CF$12&lt;&gt;0,MOD(CF$12,$G30)=0,CF$12&lt;'Allgemeine Info'!$H$15),($I30+$J30)*((1+$D$4)^CF$12),0))))</f>
        <v>0</v>
      </c>
      <c r="CG30" s="235">
        <f>IF(OR($E30="",$F30="",$G30="",'Allgemeine Info'!$H$15=""),0,IF(AND(CG$11&lt;&gt;0,CG$11&lt;='Allgemeine Info'!$H$15),($E30+$F30)*$I30*(1+$D$4)^CG$11,IF(CG$12='Allgemeine Info'!$H$15,$J30*(1+$D$4)^CG$12,IF(AND(CG$12&lt;&gt;0,MOD(CG$12,$G30)=0,CG$12&lt;'Allgemeine Info'!$H$15),($I30+$J30)*((1+$D$4)^CG$12),0))))</f>
        <v>0</v>
      </c>
      <c r="CH30" s="235">
        <f>IF(OR($E30="",$F30="",$G30="",'Allgemeine Info'!$H$15=""),0,IF(AND(CH$11&lt;&gt;0,CH$11&lt;='Allgemeine Info'!$H$15),($E30+$F30)*$I30*(1+$D$4)^CH$11,IF(CH$12='Allgemeine Info'!$H$15,$J30*(1+$D$4)^CH$12,IF(AND(CH$12&lt;&gt;0,MOD(CH$12,$G30)=0,CH$12&lt;'Allgemeine Info'!$H$15),($I30+$J30)*((1+$D$4)^CH$12),0))))</f>
        <v>0</v>
      </c>
      <c r="CI30" s="235">
        <f>IF(OR($E30="",$F30="",$G30="",'Allgemeine Info'!$H$15=""),0,IF(AND(CI$11&lt;&gt;0,CI$11&lt;='Allgemeine Info'!$H$15),($E30+$F30)*$I30*(1+$D$4)^CI$11,IF(CI$12='Allgemeine Info'!$H$15,$J30*(1+$D$4)^CI$12,IF(AND(CI$12&lt;&gt;0,MOD(CI$12,$G30)=0,CI$12&lt;'Allgemeine Info'!$H$15),($I30+$J30)*((1+$D$4)^CI$12),0))))</f>
        <v>0</v>
      </c>
      <c r="CJ30" s="235">
        <f>IF(OR($E30="",$F30="",$G30="",'Allgemeine Info'!$H$15=""),0,IF(AND(CJ$11&lt;&gt;0,CJ$11&lt;='Allgemeine Info'!$H$15),($E30+$F30)*$I30*(1+$D$4)^CJ$11,IF(CJ$12='Allgemeine Info'!$H$15,$J30*(1+$D$4)^CJ$12,IF(AND(CJ$12&lt;&gt;0,MOD(CJ$12,$G30)=0,CJ$12&lt;'Allgemeine Info'!$H$15),($I30+$J30)*((1+$D$4)^CJ$12),0))))</f>
        <v>0</v>
      </c>
      <c r="CK30" s="235">
        <f>IF(OR($E30="",$F30="",$G30="",'Allgemeine Info'!$H$15=""),0,IF(AND(CK$11&lt;&gt;0,CK$11&lt;='Allgemeine Info'!$H$15),($E30+$F30)*$I30*(1+$D$4)^CK$11,IF(CK$12='Allgemeine Info'!$H$15,$J30*(1+$D$4)^CK$12,IF(AND(CK$12&lt;&gt;0,MOD(CK$12,$G30)=0,CK$12&lt;'Allgemeine Info'!$H$15),($I30+$J30)*((1+$D$4)^CK$12),0))))</f>
        <v>0</v>
      </c>
      <c r="CL30" s="235">
        <f>IF(OR($E30="",$F30="",$G30="",'Allgemeine Info'!$H$15=""),0,IF(AND(CL$11&lt;&gt;0,CL$11&lt;='Allgemeine Info'!$H$15),($E30+$F30)*$I30*(1+$D$4)^CL$11,IF(CL$12='Allgemeine Info'!$H$15,$J30*(1+$D$4)^CL$12,IF(AND(CL$12&lt;&gt;0,MOD(CL$12,$G30)=0,CL$12&lt;'Allgemeine Info'!$H$15),($I30+$J30)*((1+$D$4)^CL$12),0))))</f>
        <v>0</v>
      </c>
      <c r="CM30" s="235">
        <f>IF(OR($E30="",$F30="",$G30="",'Allgemeine Info'!$H$15=""),0,IF(AND(CM$11&lt;&gt;0,CM$11&lt;='Allgemeine Info'!$H$15),($E30+$F30)*$I30*(1+$D$4)^CM$11,IF(CM$12='Allgemeine Info'!$H$15,$J30*(1+$D$4)^CM$12,IF(AND(CM$12&lt;&gt;0,MOD(CM$12,$G30)=0,CM$12&lt;'Allgemeine Info'!$H$15),($I30+$J30)*((1+$D$4)^CM$12),0))))</f>
        <v>0</v>
      </c>
      <c r="CN30" s="235">
        <f>IF(OR($E30="",$F30="",$G30="",'Allgemeine Info'!$H$15=""),0,IF(AND(CN$11&lt;&gt;0,CN$11&lt;='Allgemeine Info'!$H$15),($E30+$F30)*$I30*(1+$D$4)^CN$11,IF(CN$12='Allgemeine Info'!$H$15,$J30*(1+$D$4)^CN$12,IF(AND(CN$12&lt;&gt;0,MOD(CN$12,$G30)=0,CN$12&lt;'Allgemeine Info'!$H$15),($I30+$J30)*((1+$D$4)^CN$12),0))))</f>
        <v>0</v>
      </c>
      <c r="CO30" s="235">
        <f>IF(OR($E30="",$F30="",$G30="",'Allgemeine Info'!$H$15=""),0,IF(AND(CO$11&lt;&gt;0,CO$11&lt;='Allgemeine Info'!$H$15),($E30+$F30)*$I30*(1+$D$4)^CO$11,IF(CO$12='Allgemeine Info'!$H$15,$J30*(1+$D$4)^CO$12,IF(AND(CO$12&lt;&gt;0,MOD(CO$12,$G30)=0,CO$12&lt;'Allgemeine Info'!$H$15),($I30+$J30)*((1+$D$4)^CO$12),0))))</f>
        <v>0</v>
      </c>
      <c r="CP30" s="235">
        <f>IF(OR($E30="",$F30="",$G30="",'Allgemeine Info'!$H$15=""),0,IF(AND(CP$11&lt;&gt;0,CP$11&lt;='Allgemeine Info'!$H$15),($E30+$F30)*$I30*(1+$D$4)^CP$11,IF(CP$12='Allgemeine Info'!$H$15,$J30*(1+$D$4)^CP$12,IF(AND(CP$12&lt;&gt;0,MOD(CP$12,$G30)=0,CP$12&lt;'Allgemeine Info'!$H$15),($I30+$J30)*((1+$D$4)^CP$12),0))))</f>
        <v>0</v>
      </c>
      <c r="CQ30" s="235">
        <f>IF(OR($E30="",$F30="",$G30="",'Allgemeine Info'!$H$15=""),0,IF(AND(CQ$11&lt;&gt;0,CQ$11&lt;='Allgemeine Info'!$H$15),($E30+$F30)*$I30*(1+$D$4)^CQ$11,IF(CQ$12='Allgemeine Info'!$H$15,$J30*(1+$D$4)^CQ$12,IF(AND(CQ$12&lt;&gt;0,MOD(CQ$12,$G30)=0,CQ$12&lt;'Allgemeine Info'!$H$15),($I30+$J30)*((1+$D$4)^CQ$12),0))))</f>
        <v>0</v>
      </c>
      <c r="CR30" s="235">
        <f>IF(OR($E30="",$F30="",$G30="",'Allgemeine Info'!$H$15=""),0,IF(AND(CR$11&lt;&gt;0,CR$11&lt;='Allgemeine Info'!$H$15),($E30+$F30)*$I30*(1+$D$4)^CR$11,IF(CR$12='Allgemeine Info'!$H$15,$J30*(1+$D$4)^CR$12,IF(AND(CR$12&lt;&gt;0,MOD(CR$12,$G30)=0,CR$12&lt;'Allgemeine Info'!$H$15),($I30+$J30)*((1+$D$4)^CR$12),0))))</f>
        <v>0</v>
      </c>
      <c r="CS30" s="235">
        <f>IF(OR($E30="",$F30="",$G30="",'Allgemeine Info'!$H$15=""),0,IF(AND(CS$11&lt;&gt;0,CS$11&lt;='Allgemeine Info'!$H$15),($E30+$F30)*$I30*(1+$D$4)^CS$11,IF(CS$12='Allgemeine Info'!$H$15,$J30*(1+$D$4)^CS$12,IF(AND(CS$12&lt;&gt;0,MOD(CS$12,$G30)=0,CS$12&lt;'Allgemeine Info'!$H$15),($I30+$J30)*((1+$D$4)^CS$12),0))))</f>
        <v>0</v>
      </c>
      <c r="CT30" s="235">
        <f>IF(OR($E30="",$F30="",$G30="",'Allgemeine Info'!$H$15=""),0,IF(AND(CT$11&lt;&gt;0,CT$11&lt;='Allgemeine Info'!$H$15),($E30+$F30)*$I30*(1+$D$4)^CT$11,IF(CT$12='Allgemeine Info'!$H$15,$J30*(1+$D$4)^CT$12,IF(AND(CT$12&lt;&gt;0,MOD(CT$12,$G30)=0,CT$12&lt;'Allgemeine Info'!$H$15),($I30+$J30)*((1+$D$4)^CT$12),0))))</f>
        <v>0</v>
      </c>
      <c r="CU30" s="235">
        <f>IF(OR($E30="",$F30="",$G30="",'Allgemeine Info'!$H$15=""),0,IF(AND(CU$11&lt;&gt;0,CU$11&lt;='Allgemeine Info'!$H$15),($E30+$F30)*$I30*(1+$D$4)^CU$11,IF(CU$12='Allgemeine Info'!$H$15,$J30*(1+$D$4)^CU$12,IF(AND(CU$12&lt;&gt;0,MOD(CU$12,$G30)=0,CU$12&lt;'Allgemeine Info'!$H$15),($I30+$J30)*((1+$D$4)^CU$12),0))))</f>
        <v>0</v>
      </c>
      <c r="CV30" s="235">
        <f>IF(OR($E30="",$F30="",$G30="",'Allgemeine Info'!$H$15=""),0,IF(AND(CV$11&lt;&gt;0,CV$11&lt;='Allgemeine Info'!$H$15),($E30+$F30)*$I30*(1+$D$4)^CV$11,IF(CV$12='Allgemeine Info'!$H$15,$J30*(1+$D$4)^CV$12,IF(AND(CV$12&lt;&gt;0,MOD(CV$12,$G30)=0,CV$12&lt;'Allgemeine Info'!$H$15),($I30+$J30)*((1+$D$4)^CV$12),0))))</f>
        <v>0</v>
      </c>
      <c r="CW30" s="235">
        <f>IF(OR($E30="",$F30="",$G30="",'Allgemeine Info'!$H$15=""),0,IF(AND(CW$11&lt;&gt;0,CW$11&lt;='Allgemeine Info'!$H$15),($E30+$F30)*$I30*(1+$D$4)^CW$11,IF(CW$12='Allgemeine Info'!$H$15,$J30*(1+$D$4)^CW$12,IF(AND(CW$12&lt;&gt;0,MOD(CW$12,$G30)=0,CW$12&lt;'Allgemeine Info'!$H$15),($I30+$J30)*((1+$D$4)^CW$12),0))))</f>
        <v>0</v>
      </c>
      <c r="CX30" s="235">
        <f>IF(OR($E30="",$F30="",$G30="",'Allgemeine Info'!$H$15=""),0,IF(AND(CX$11&lt;&gt;0,CX$11&lt;='Allgemeine Info'!$H$15),($E30+$F30)*$I30*(1+$D$4)^CX$11,IF(CX$12='Allgemeine Info'!$H$15,$J30*(1+$D$4)^CX$12,IF(AND(CX$12&lt;&gt;0,MOD(CX$12,$G30)=0,CX$12&lt;'Allgemeine Info'!$H$15),($I30+$J30)*((1+$D$4)^CX$12),0))))</f>
        <v>0</v>
      </c>
      <c r="CY30" s="235">
        <f>IF(OR($E30="",$F30="",$G30="",'Allgemeine Info'!$H$15=""),0,IF(AND(CY$11&lt;&gt;0,CY$11&lt;='Allgemeine Info'!$H$15),($E30+$F30)*$I30*(1+$D$4)^CY$11,IF(CY$12='Allgemeine Info'!$H$15,$J30*(1+$D$4)^CY$12,IF(AND(CY$12&lt;&gt;0,MOD(CY$12,$G30)=0,CY$12&lt;'Allgemeine Info'!$H$15),($I30+$J30)*((1+$D$4)^CY$12),0))))</f>
        <v>0</v>
      </c>
      <c r="CZ30" s="235">
        <f>IF(OR($E30="",$F30="",$G30="",'Allgemeine Info'!$H$15=""),0,IF(AND(CZ$11&lt;&gt;0,CZ$11&lt;='Allgemeine Info'!$H$15),($E30+$F30)*$I30*(1+$D$4)^CZ$11,IF(CZ$12='Allgemeine Info'!$H$15,$J30*(1+$D$4)^CZ$12,IF(AND(CZ$12&lt;&gt;0,MOD(CZ$12,$G30)=0,CZ$12&lt;'Allgemeine Info'!$H$15),($I30+$J30)*((1+$D$4)^CZ$12),0))))</f>
        <v>0</v>
      </c>
      <c r="DA30" s="235">
        <f>IF(OR($E30="",$F30="",$G30="",'Allgemeine Info'!$H$15=""),0,IF(AND(DA$11&lt;&gt;0,DA$11&lt;='Allgemeine Info'!$H$15),($E30+$F30)*$I30*(1+$D$4)^DA$11,IF(DA$12='Allgemeine Info'!$H$15,$J30*(1+$D$4)^DA$12,IF(AND(DA$12&lt;&gt;0,MOD(DA$12,$G30)=0,DA$12&lt;'Allgemeine Info'!$H$15),($I30+$J30)*((1+$D$4)^DA$12),0))))</f>
        <v>0</v>
      </c>
      <c r="DB30" s="235">
        <f>IF(OR($E30="",$F30="",$G30="",'Allgemeine Info'!$H$15=""),0,IF(AND(DB$11&lt;&gt;0,DB$11&lt;='Allgemeine Info'!$H$15),($E30+$F30)*$I30*(1+$D$4)^DB$11,IF(DB$12='Allgemeine Info'!$H$15,$J30*(1+$D$4)^DB$12,IF(AND(DB$12&lt;&gt;0,MOD(DB$12,$G30)=0,DB$12&lt;'Allgemeine Info'!$H$15),($I30+$J30)*((1+$D$4)^DB$12),0))))</f>
        <v>0</v>
      </c>
      <c r="DC30" s="235">
        <f>IF(OR($E30="",$F30="",$G30="",'Allgemeine Info'!$H$15=""),0,IF(AND(DC$11&lt;&gt;0,DC$11&lt;='Allgemeine Info'!$H$15),($E30+$F30)*$I30*(1+$D$4)^DC$11,IF(DC$12='Allgemeine Info'!$H$15,$J30*(1+$D$4)^DC$12,IF(AND(DC$12&lt;&gt;0,MOD(DC$12,$G30)=0,DC$12&lt;'Allgemeine Info'!$H$15),($I30+$J30)*((1+$D$4)^DC$12),0))))</f>
        <v>0</v>
      </c>
      <c r="DD30" s="235">
        <f>IF(OR($E30="",$F30="",$G30="",'Allgemeine Info'!$H$15=""),0,IF(AND(DD$11&lt;&gt;0,DD$11&lt;='Allgemeine Info'!$H$15),($E30+$F30)*$I30*(1+$D$4)^DD$11,IF(DD$12='Allgemeine Info'!$H$15,$J30*(1+$D$4)^DD$12,IF(AND(DD$12&lt;&gt;0,MOD(DD$12,$G30)=0,DD$12&lt;'Allgemeine Info'!$H$15),($I30+$J30)*((1+$D$4)^DD$12),0))))</f>
        <v>0</v>
      </c>
      <c r="DE30" s="235">
        <f>IF(OR($E30="",$F30="",$G30="",'Allgemeine Info'!$H$15=""),0,IF(AND(DE$11&lt;&gt;0,DE$11&lt;='Allgemeine Info'!$H$15),($E30+$F30)*$I30*(1+$D$4)^DE$11,IF(DE$12='Allgemeine Info'!$H$15,$J30*(1+$D$4)^DE$12,IF(AND(DE$12&lt;&gt;0,MOD(DE$12,$G30)=0,DE$12&lt;'Allgemeine Info'!$H$15),($I30+$J30)*((1+$D$4)^DE$12),0))))</f>
        <v>0</v>
      </c>
      <c r="DF30" s="235">
        <f>IF(OR($E30="",$F30="",$G30="",'Allgemeine Info'!$H$15=""),0,IF(AND(DF$11&lt;&gt;0,DF$11&lt;='Allgemeine Info'!$H$15),($E30+$F30)*$I30*(1+$D$4)^DF$11,IF(DF$12='Allgemeine Info'!$H$15,$J30*(1+$D$4)^DF$12,IF(AND(DF$12&lt;&gt;0,MOD(DF$12,$G30)=0,DF$12&lt;'Allgemeine Info'!$H$15),($I30+$J30)*((1+$D$4)^DF$12),0))))</f>
        <v>0</v>
      </c>
      <c r="DG30" s="235">
        <f>IF(OR($E30="",$F30="",$G30="",'Allgemeine Info'!$H$15=""),0,IF(AND(DG$11&lt;&gt;0,DG$11&lt;='Allgemeine Info'!$H$15),($E30+$F30)*$I30*(1+$D$4)^DG$11,IF(DG$12='Allgemeine Info'!$H$15,$J30*(1+$D$4)^DG$12,IF(AND(DG$12&lt;&gt;0,MOD(DG$12,$G30)=0,DG$12&lt;'Allgemeine Info'!$H$15),($I30+$J30)*((1+$D$4)^DG$12),0))))</f>
        <v>0</v>
      </c>
      <c r="DH30" s="235">
        <f>IF(OR($E30="",$F30="",$G30="",'Allgemeine Info'!$H$15=""),0,IF(AND(DH$11&lt;&gt;0,DH$11&lt;='Allgemeine Info'!$H$15),($E30+$F30)*$I30*(1+$D$4)^DH$11,IF(DH$12='Allgemeine Info'!$H$15,$J30*(1+$D$4)^DH$12,IF(AND(DH$12&lt;&gt;0,MOD(DH$12,$G30)=0,DH$12&lt;'Allgemeine Info'!$H$15),($I30+$J30)*((1+$D$4)^DH$12),0))))</f>
        <v>0</v>
      </c>
      <c r="DI30" s="235">
        <f>IF(OR($E30="",$F30="",$G30="",'Allgemeine Info'!$H$15=""),0,IF(AND(DI$11&lt;&gt;0,DI$11&lt;='Allgemeine Info'!$H$15),($E30+$F30)*$I30*(1+$D$4)^DI$11,IF(DI$12='Allgemeine Info'!$H$15,$J30*(1+$D$4)^DI$12,IF(AND(DI$12&lt;&gt;0,MOD(DI$12,$G30)=0,DI$12&lt;'Allgemeine Info'!$H$15),($I30+$J30)*((1+$D$4)^DI$12),0))))</f>
        <v>0</v>
      </c>
      <c r="DJ30" s="235">
        <f>IF(OR($E30="",$F30="",$G30="",'Allgemeine Info'!$H$15=""),0,IF(AND(DJ$11&lt;&gt;0,DJ$11&lt;='Allgemeine Info'!$H$15),($E30+$F30)*$I30*(1+$D$4)^DJ$11,IF(DJ$12='Allgemeine Info'!$H$15,$J30*(1+$D$4)^DJ$12,IF(AND(DJ$12&lt;&gt;0,MOD(DJ$12,$G30)=0,DJ$12&lt;'Allgemeine Info'!$H$15),($I30+$J30)*((1+$D$4)^DJ$12),0))))</f>
        <v>0</v>
      </c>
      <c r="DK30" s="235">
        <f>IF(OR($E30="",$F30="",$G30="",'Allgemeine Info'!$H$15=""),0,IF(AND(DK$11&lt;&gt;0,DK$11&lt;='Allgemeine Info'!$H$15),($E30+$F30)*$I30*(1+$D$4)^DK$11,IF(DK$12='Allgemeine Info'!$H$15,$J30*(1+$D$4)^DK$12,IF(AND(DK$12&lt;&gt;0,MOD(DK$12,$G30)=0,DK$12&lt;'Allgemeine Info'!$H$15),($I30+$J30)*((1+$D$4)^DK$12),0))))</f>
        <v>0</v>
      </c>
      <c r="DL30" s="235">
        <f>IF(OR($E30="",$F30="",$G30="",'Allgemeine Info'!$H$15=""),0,IF(AND(DL$11&lt;&gt;0,DL$11&lt;='Allgemeine Info'!$H$15),($E30+$F30)*$I30*(1+$D$4)^DL$11,IF(DL$12='Allgemeine Info'!$H$15,$J30*(1+$D$4)^DL$12,IF(AND(DL$12&lt;&gt;0,MOD(DL$12,$G30)=0,DL$12&lt;'Allgemeine Info'!$H$15),($I30+$J30)*((1+$D$4)^DL$12),0))))</f>
        <v>0</v>
      </c>
      <c r="DM30" s="235">
        <f>IF(OR($E30="",$F30="",$G30="",'Allgemeine Info'!$H$15=""),0,IF(AND(DM$11&lt;&gt;0,DM$11&lt;='Allgemeine Info'!$H$15),($E30+$F30)*$I30*(1+$D$4)^DM$11,IF(DM$12='Allgemeine Info'!$H$15,$J30*(1+$D$4)^DM$12,IF(AND(DM$12&lt;&gt;0,MOD(DM$12,$G30)=0,DM$12&lt;'Allgemeine Info'!$H$15),($I30+$J30)*((1+$D$4)^DM$12),0))))</f>
        <v>0</v>
      </c>
      <c r="DN30" s="235">
        <f>IF(OR($E30="",$F30="",$G30="",'Allgemeine Info'!$H$15=""),0,IF(AND(DN$11&lt;&gt;0,DN$11&lt;='Allgemeine Info'!$H$15),($E30+$F30)*$I30*(1+$D$4)^DN$11,IF(DN$12='Allgemeine Info'!$H$15,$J30*(1+$D$4)^DN$12,IF(AND(DN$12&lt;&gt;0,MOD(DN$12,$G30)=0,DN$12&lt;'Allgemeine Info'!$H$15),($I30+$J30)*((1+$D$4)^DN$12),0))))</f>
        <v>0</v>
      </c>
      <c r="DO30" s="235">
        <f>IF(OR($E30="",$F30="",$G30="",'Allgemeine Info'!$H$15=""),0,IF(AND(DO$11&lt;&gt;0,DO$11&lt;='Allgemeine Info'!$H$15),($E30+$F30)*$I30*(1+$D$4)^DO$11,IF(DO$12='Allgemeine Info'!$H$15,$J30*(1+$D$4)^DO$12,IF(AND(DO$12&lt;&gt;0,MOD(DO$12,$G30)=0,DO$12&lt;'Allgemeine Info'!$H$15),($I30+$J30)*((1+$D$4)^DO$12),0))))</f>
        <v>0</v>
      </c>
      <c r="DP30" s="235">
        <f>IF(OR($E30="",$F30="",$G30="",'Allgemeine Info'!$H$15=""),0,IF(AND(DP$11&lt;&gt;0,DP$11&lt;='Allgemeine Info'!$H$15),($E30+$F30)*$I30*(1+$D$4)^DP$11,IF(DP$12='Allgemeine Info'!$H$15,$J30*(1+$D$4)^DP$12,IF(AND(DP$12&lt;&gt;0,MOD(DP$12,$G30)=0,DP$12&lt;'Allgemeine Info'!$H$15),($I30+$J30)*((1+$D$4)^DP$12),0))))</f>
        <v>0</v>
      </c>
      <c r="DQ30" s="235">
        <f>IF(OR($E30="",$F30="",$G30="",'Allgemeine Info'!$H$15=""),0,IF(AND(DQ$11&lt;&gt;0,DQ$11&lt;='Allgemeine Info'!$H$15),($E30+$F30)*$I30*(1+$D$4)^DQ$11,IF(DQ$12='Allgemeine Info'!$H$15,$J30*(1+$D$4)^DQ$12,IF(AND(DQ$12&lt;&gt;0,MOD(DQ$12,$G30)=0,DQ$12&lt;'Allgemeine Info'!$H$15),($I30+$J30)*((1+$D$4)^DQ$12),0))))</f>
        <v>0</v>
      </c>
      <c r="DR30" s="235">
        <f>IF(OR($E30="",$F30="",$G30="",'Allgemeine Info'!$H$15=""),0,IF(AND(DR$11&lt;&gt;0,DR$11&lt;='Allgemeine Info'!$H$15),($E30+$F30)*$I30*(1+$D$4)^DR$11,IF(DR$12='Allgemeine Info'!$H$15,$J30*(1+$D$4)^DR$12,IF(AND(DR$12&lt;&gt;0,MOD(DR$12,$G30)=0,DR$12&lt;'Allgemeine Info'!$H$15),($I30+$J30)*((1+$D$4)^DR$12),0))))</f>
        <v>0</v>
      </c>
      <c r="DS30" s="235">
        <f>IF(OR($E30="",$F30="",$G30="",'Allgemeine Info'!$H$15=""),0,IF(AND(DS$11&lt;&gt;0,DS$11&lt;='Allgemeine Info'!$H$15),($E30+$F30)*$I30*(1+$D$4)^DS$11,IF(DS$12='Allgemeine Info'!$H$15,$J30*(1+$D$4)^DS$12,IF(AND(DS$12&lt;&gt;0,MOD(DS$12,$G30)=0,DS$12&lt;'Allgemeine Info'!$H$15),($I30+$J30)*((1+$D$4)^DS$12),0))))</f>
        <v>0</v>
      </c>
      <c r="DT30" s="235">
        <f>IF(OR($E30="",$F30="",$G30="",'Allgemeine Info'!$H$15=""),0,IF(AND(DT$11&lt;&gt;0,DT$11&lt;='Allgemeine Info'!$H$15),($E30+$F30)*$I30*(1+$D$4)^DT$11,IF(DT$12='Allgemeine Info'!$H$15,$J30*(1+$D$4)^DT$12,IF(AND(DT$12&lt;&gt;0,MOD(DT$12,$G30)=0,DT$12&lt;'Allgemeine Info'!$H$15),($I30+$J30)*((1+$D$4)^DT$12),0))))</f>
        <v>0</v>
      </c>
      <c r="DU30" s="235">
        <f>IF(OR($E30="",$F30="",$G30="",'Allgemeine Info'!$H$15=""),0,IF(AND(DU$11&lt;&gt;0,DU$11&lt;='Allgemeine Info'!$H$15),($E30+$F30)*$I30*(1+$D$4)^DU$11,IF(DU$12='Allgemeine Info'!$H$15,$J30*(1+$D$4)^DU$12,IF(AND(DU$12&lt;&gt;0,MOD(DU$12,$G30)=0,DU$12&lt;'Allgemeine Info'!$H$15),($I30+$J30)*((1+$D$4)^DU$12),0))))</f>
        <v>0</v>
      </c>
      <c r="DV30" s="235">
        <f>IF(OR($E30="",$F30="",$G30="",'Allgemeine Info'!$H$15=""),0,IF(AND(DV$11&lt;&gt;0,DV$11&lt;='Allgemeine Info'!$H$15),($E30+$F30)*$I30*(1+$D$4)^DV$11,IF(DV$12='Allgemeine Info'!$H$15,$J30*(1+$D$4)^DV$12,IF(AND(DV$12&lt;&gt;0,MOD(DV$12,$G30)=0,DV$12&lt;'Allgemeine Info'!$H$15),($I30+$J30)*((1+$D$4)^DV$12),0))))</f>
        <v>0</v>
      </c>
      <c r="DW30" s="235">
        <f>IF(OR($E30="",$F30="",$G30="",'Allgemeine Info'!$H$15=""),0,IF(AND(DW$11&lt;&gt;0,DW$11&lt;='Allgemeine Info'!$H$15),($E30+$F30)*$I30*(1+$D$4)^DW$11,IF(DW$12='Allgemeine Info'!$H$15,$J30*(1+$D$4)^DW$12,IF(AND(DW$12&lt;&gt;0,MOD(DW$12,$G30)=0,DW$12&lt;'Allgemeine Info'!$H$15),($I30+$J30)*((1+$D$4)^DW$12),0))))</f>
        <v>0</v>
      </c>
      <c r="DX30" s="235">
        <f>IF(OR($E30="",$F30="",$G30="",'Allgemeine Info'!$H$15=""),0,IF(AND(DX$11&lt;&gt;0,DX$11&lt;='Allgemeine Info'!$H$15),($E30+$F30)*$I30*(1+$D$4)^DX$11,IF(DX$12='Allgemeine Info'!$H$15,$J30*(1+$D$4)^DX$12,IF(AND(DX$12&lt;&gt;0,MOD(DX$12,$G30)=0,DX$12&lt;'Allgemeine Info'!$H$15),($I30+$J30)*((1+$D$4)^DX$12),0))))</f>
        <v>0</v>
      </c>
      <c r="DY30" s="235">
        <f>IF(OR($E30="",$F30="",$G30="",'Allgemeine Info'!$H$15=""),0,IF(AND(DY$11&lt;&gt;0,DY$11&lt;='Allgemeine Info'!$H$15),($E30+$F30)*$I30*(1+$D$4)^DY$11,IF(DY$12='Allgemeine Info'!$H$15,$J30*(1+$D$4)^DY$12,IF(AND(DY$12&lt;&gt;0,MOD(DY$12,$G30)=0,DY$12&lt;'Allgemeine Info'!$H$15),($I30+$J30)*((1+$D$4)^DY$12),0))))</f>
        <v>0</v>
      </c>
      <c r="DZ30" s="235">
        <f>IF(OR($E30="",$F30="",$G30="",'Allgemeine Info'!$H$15=""),0,IF(AND(DZ$11&lt;&gt;0,DZ$11&lt;='Allgemeine Info'!$H$15),($E30+$F30)*$I30*(1+$D$4)^DZ$11,IF(DZ$12='Allgemeine Info'!$H$15,$J30*(1+$D$4)^DZ$12,IF(AND(DZ$12&lt;&gt;0,MOD(DZ$12,$G30)=0,DZ$12&lt;'Allgemeine Info'!$H$15),($I30+$J30)*((1+$D$4)^DZ$12),0))))</f>
        <v>0</v>
      </c>
      <c r="EA30" s="235">
        <f>IF(OR($E30="",$F30="",$G30="",'Allgemeine Info'!$H$15=""),0,IF(AND(EA$11&lt;&gt;0,EA$11&lt;='Allgemeine Info'!$H$15),($E30+$F30)*$I30*(1+$D$4)^EA$11,IF(EA$12='Allgemeine Info'!$H$15,$J30*(1+$D$4)^EA$12,IF(AND(EA$12&lt;&gt;0,MOD(EA$12,$G30)=0,EA$12&lt;'Allgemeine Info'!$H$15),($I30+$J30)*((1+$D$4)^EA$12),0))))</f>
        <v>0</v>
      </c>
      <c r="EB30" s="235">
        <f>IF(OR($E30="",$F30="",$G30="",'Allgemeine Info'!$H$15=""),0,IF(AND(EB$11&lt;&gt;0,EB$11&lt;='Allgemeine Info'!$H$15),($E30+$F30)*$I30*(1+$D$4)^EB$11,IF(EB$12='Allgemeine Info'!$H$15,$J30*(1+$D$4)^EB$12,IF(AND(EB$12&lt;&gt;0,MOD(EB$12,$G30)=0,EB$12&lt;'Allgemeine Info'!$H$15),($I30+$J30)*((1+$D$4)^EB$12),0))))</f>
        <v>0</v>
      </c>
      <c r="EC30" s="235">
        <f>IF(OR($E30="",$F30="",$G30="",'Allgemeine Info'!$H$15=""),0,IF(AND(EC$11&lt;&gt;0,EC$11&lt;='Allgemeine Info'!$H$15),($E30+$F30)*$I30*(1+$D$4)^EC$11,IF(EC$12='Allgemeine Info'!$H$15,$J30*(1+$D$4)^EC$12,IF(AND(EC$12&lt;&gt;0,MOD(EC$12,$G30)=0,EC$12&lt;'Allgemeine Info'!$H$15),($I30+$J30)*((1+$D$4)^EC$12),0))))</f>
        <v>0</v>
      </c>
      <c r="ED30" s="235">
        <f>IF(OR($E30="",$F30="",$G30="",'Allgemeine Info'!$H$15=""),0,IF(AND(ED$11&lt;&gt;0,ED$11&lt;='Allgemeine Info'!$H$15),($E30+$F30)*$I30*(1+$D$4)^ED$11,IF(ED$12='Allgemeine Info'!$H$15,$J30*(1+$D$4)^ED$12,IF(AND(ED$12&lt;&gt;0,MOD(ED$12,$G30)=0,ED$12&lt;'Allgemeine Info'!$H$15),($I30+$J30)*((1+$D$4)^ED$12),0))))</f>
        <v>0</v>
      </c>
      <c r="EE30" s="235">
        <f>IF(OR($E30="",$F30="",$G30="",'Allgemeine Info'!$H$15=""),0,IF(AND(EE$11&lt;&gt;0,EE$11&lt;='Allgemeine Info'!$H$15),($E30+$F30)*$I30*(1+$D$4)^EE$11,IF(EE$12='Allgemeine Info'!$H$15,$J30*(1+$D$4)^EE$12,IF(AND(EE$12&lt;&gt;0,MOD(EE$12,$G30)=0,EE$12&lt;'Allgemeine Info'!$H$15),($I30+$J30)*((1+$D$4)^EE$12),0))))</f>
        <v>0</v>
      </c>
      <c r="EF30" s="235">
        <f>IF(OR($E30="",$F30="",$G30="",'Allgemeine Info'!$H$15=""),0,IF(AND(EF$11&lt;&gt;0,EF$11&lt;='Allgemeine Info'!$H$15),($E30+$F30)*$I30*(1+$D$4)^EF$11,IF(EF$12='Allgemeine Info'!$H$15,$J30*(1+$D$4)^EF$12,IF(AND(EF$12&lt;&gt;0,MOD(EF$12,$G30)=0,EF$12&lt;'Allgemeine Info'!$H$15),($I30+$J30)*((1+$D$4)^EF$12),0))))</f>
        <v>0</v>
      </c>
      <c r="EG30" s="235">
        <f>IF(OR($E30="",$F30="",$G30="",'Allgemeine Info'!$H$15=""),0,IF(AND(EG$11&lt;&gt;0,EG$11&lt;='Allgemeine Info'!$H$15),($E30+$F30)*$I30*(1+$D$4)^EG$11,IF(EG$12='Allgemeine Info'!$H$15,$J30*(1+$D$4)^EG$12,IF(AND(EG$12&lt;&gt;0,MOD(EG$12,$G30)=0,EG$12&lt;'Allgemeine Info'!$H$15),($I30+$J30)*((1+$D$4)^EG$12),0))))</f>
        <v>0</v>
      </c>
      <c r="EH30" s="235">
        <f>IF(OR($E30="",$F30="",$G30="",'Allgemeine Info'!$H$15=""),0,IF(AND(EH$11&lt;&gt;0,EH$11&lt;='Allgemeine Info'!$H$15),($E30+$F30)*$I30*(1+$D$4)^EH$11,IF(EH$12='Allgemeine Info'!$H$15,$J30*(1+$D$4)^EH$12,IF(AND(EH$12&lt;&gt;0,MOD(EH$12,$G30)=0,EH$12&lt;'Allgemeine Info'!$H$15),($I30+$J30)*((1+$D$4)^EH$12),0))))</f>
        <v>0</v>
      </c>
      <c r="EI30" s="235">
        <f>IF(OR($E30="",$F30="",$G30="",'Allgemeine Info'!$H$15=""),0,IF(AND(EI$11&lt;&gt;0,EI$11&lt;='Allgemeine Info'!$H$15),($E30+$F30)*$I30*(1+$D$4)^EI$11,IF(EI$12='Allgemeine Info'!$H$15,$J30*(1+$D$4)^EI$12,IF(AND(EI$12&lt;&gt;0,MOD(EI$12,$G30)=0,EI$12&lt;'Allgemeine Info'!$H$15),($I30+$J30)*((1+$D$4)^EI$12),0))))</f>
        <v>0</v>
      </c>
      <c r="EJ30" s="235">
        <f>IF(OR($E30="",$F30="",$G30="",'Allgemeine Info'!$H$15=""),0,IF(AND(EJ$11&lt;&gt;0,EJ$11&lt;='Allgemeine Info'!$H$15),($E30+$F30)*$I30*(1+$D$4)^EJ$11,IF(EJ$12='Allgemeine Info'!$H$15,$J30*(1+$D$4)^EJ$12,IF(AND(EJ$12&lt;&gt;0,MOD(EJ$12,$G30)=0,EJ$12&lt;'Allgemeine Info'!$H$15),($I30+$J30)*((1+$D$4)^EJ$12),0))))</f>
        <v>0</v>
      </c>
      <c r="EK30" s="235">
        <f>IF(OR($E30="",$F30="",$G30="",'Allgemeine Info'!$H$15=""),0,IF(AND(EK$11&lt;&gt;0,EK$11&lt;='Allgemeine Info'!$H$15),($E30+$F30)*$I30*(1+$D$4)^EK$11,IF(EK$12='Allgemeine Info'!$H$15,$J30*(1+$D$4)^EK$12,IF(AND(EK$12&lt;&gt;0,MOD(EK$12,$G30)=0,EK$12&lt;'Allgemeine Info'!$H$15),($I30+$J30)*((1+$D$4)^EK$12),0))))</f>
        <v>0</v>
      </c>
      <c r="EL30" s="235">
        <f>IF(OR($E30="",$F30="",$G30="",'Allgemeine Info'!$H$15=""),0,IF(AND(EL$11&lt;&gt;0,EL$11&lt;='Allgemeine Info'!$H$15),($E30+$F30)*$I30*(1+$D$4)^EL$11,IF(EL$12='Allgemeine Info'!$H$15,$J30*(1+$D$4)^EL$12,IF(AND(EL$12&lt;&gt;0,MOD(EL$12,$G30)=0,EL$12&lt;'Allgemeine Info'!$H$15),($I30+$J30)*((1+$D$4)^EL$12),0))))</f>
        <v>0</v>
      </c>
      <c r="EM30" s="235">
        <f>IF(OR($E30="",$F30="",$G30="",'Allgemeine Info'!$H$15=""),0,IF(AND(EM$11&lt;&gt;0,EM$11&lt;='Allgemeine Info'!$H$15),($E30+$F30)*$I30*(1+$D$4)^EM$11,IF(EM$12='Allgemeine Info'!$H$15,$J30*(1+$D$4)^EM$12,IF(AND(EM$12&lt;&gt;0,MOD(EM$12,$G30)=0,EM$12&lt;'Allgemeine Info'!$H$15),($I30+$J30)*((1+$D$4)^EM$12),0))))</f>
        <v>0</v>
      </c>
      <c r="EN30" s="235">
        <f>IF(OR($E30="",$F30="",$G30="",'Allgemeine Info'!$H$15=""),0,IF(AND(EN$11&lt;&gt;0,EN$11&lt;='Allgemeine Info'!$H$15),($E30+$F30)*$I30*(1+$D$4)^EN$11,IF(EN$12='Allgemeine Info'!$H$15,$J30*(1+$D$4)^EN$12,IF(AND(EN$12&lt;&gt;0,MOD(EN$12,$G30)=0,EN$12&lt;'Allgemeine Info'!$H$15),($I30+$J30)*((1+$D$4)^EN$12),0))))</f>
        <v>0</v>
      </c>
      <c r="EO30" s="235">
        <f>IF(OR($E30="",$F30="",$G30="",'Allgemeine Info'!$H$15=""),0,IF(AND(EO$11&lt;&gt;0,EO$11&lt;='Allgemeine Info'!$H$15),($E30+$F30)*$I30*(1+$D$4)^EO$11,IF(EO$12='Allgemeine Info'!$H$15,$J30*(1+$D$4)^EO$12,IF(AND(EO$12&lt;&gt;0,MOD(EO$12,$G30)=0,EO$12&lt;'Allgemeine Info'!$H$15),($I30+$J30)*((1+$D$4)^EO$12),0))))</f>
        <v>0</v>
      </c>
      <c r="EP30" s="235">
        <f>IF(OR($E30="",$F30="",$G30="",'Allgemeine Info'!$H$15=""),0,IF(AND(EP$11&lt;&gt;0,EP$11&lt;='Allgemeine Info'!$H$15),($E30+$F30)*$I30*(1+$D$4)^EP$11,IF(EP$12='Allgemeine Info'!$H$15,$J30*(1+$D$4)^EP$12,IF(AND(EP$12&lt;&gt;0,MOD(EP$12,$G30)=0,EP$12&lt;'Allgemeine Info'!$H$15),($I30+$J30)*((1+$D$4)^EP$12),0))))</f>
        <v>0</v>
      </c>
      <c r="EQ30" s="235">
        <f>IF(OR($E30="",$F30="",$G30="",'Allgemeine Info'!$H$15=""),0,IF(AND(EQ$11&lt;&gt;0,EQ$11&lt;='Allgemeine Info'!$H$15),($E30+$F30)*$I30*(1+$D$4)^EQ$11,IF(EQ$12='Allgemeine Info'!$H$15,$J30*(1+$D$4)^EQ$12,IF(AND(EQ$12&lt;&gt;0,MOD(EQ$12,$G30)=0,EQ$12&lt;'Allgemeine Info'!$H$15),($I30+$J30)*((1+$D$4)^EQ$12),0))))</f>
        <v>0</v>
      </c>
      <c r="ER30" s="235">
        <f>IF(OR($E30="",$F30="",$G30="",'Allgemeine Info'!$H$15=""),0,IF(AND(ER$11&lt;&gt;0,ER$11&lt;='Allgemeine Info'!$H$15),($E30+$F30)*$I30*(1+$D$4)^ER$11,IF(ER$12='Allgemeine Info'!$H$15,$J30*(1+$D$4)^ER$12,IF(AND(ER$12&lt;&gt;0,MOD(ER$12,$G30)=0,ER$12&lt;'Allgemeine Info'!$H$15),($I30+$J30)*((1+$D$4)^ER$12),0))))</f>
        <v>0</v>
      </c>
      <c r="ES30" s="235">
        <f>IF(OR($E30="",$F30="",$G30="",'Allgemeine Info'!$H$15=""),0,IF(AND(ES$11&lt;&gt;0,ES$11&lt;='Allgemeine Info'!$H$15),($E30+$F30)*$I30*(1+$D$4)^ES$11,IF(ES$12='Allgemeine Info'!$H$15,$J30*(1+$D$4)^ES$12,IF(AND(ES$12&lt;&gt;0,MOD(ES$12,$G30)=0,ES$12&lt;'Allgemeine Info'!$H$15),($I30+$J30)*((1+$D$4)^ES$12),0))))</f>
        <v>0</v>
      </c>
      <c r="ET30" s="235">
        <f>IF(OR($E30="",$F30="",$G30="",'Allgemeine Info'!$H$15=""),0,IF(AND(ET$11&lt;&gt;0,ET$11&lt;='Allgemeine Info'!$H$15),($E30+$F30)*$I30*(1+$D$4)^ET$11,IF(ET$12='Allgemeine Info'!$H$15,$J30*(1+$D$4)^ET$12,IF(AND(ET$12&lt;&gt;0,MOD(ET$12,$G30)=0,ET$12&lt;'Allgemeine Info'!$H$15),($I30+$J30)*((1+$D$4)^ET$12),0))))</f>
        <v>0</v>
      </c>
      <c r="EU30" s="235">
        <f>IF(OR($E30="",$F30="",$G30="",'Allgemeine Info'!$H$15=""),0,IF(AND(EU$11&lt;&gt;0,EU$11&lt;='Allgemeine Info'!$H$15),($E30+$F30)*$I30*(1+$D$4)^EU$11,IF(EU$12='Allgemeine Info'!$H$15,$J30*(1+$D$4)^EU$12,IF(AND(EU$12&lt;&gt;0,MOD(EU$12,$G30)=0,EU$12&lt;'Allgemeine Info'!$H$15),($I30+$J30)*((1+$D$4)^EU$12),0))))</f>
        <v>0</v>
      </c>
      <c r="EV30" s="235">
        <f>IF(OR($E30="",$F30="",$G30="",'Allgemeine Info'!$H$15=""),0,IF(AND(EV$11&lt;&gt;0,EV$11&lt;='Allgemeine Info'!$H$15),($E30+$F30)*$I30*(1+$D$4)^EV$11,IF(EV$12='Allgemeine Info'!$H$15,$J30*(1+$D$4)^EV$12,IF(AND(EV$12&lt;&gt;0,MOD(EV$12,$G30)=0,EV$12&lt;'Allgemeine Info'!$H$15),($I30+$J30)*((1+$D$4)^EV$12),0))))</f>
        <v>0</v>
      </c>
      <c r="EW30" s="235">
        <f>IF(OR($E30="",$F30="",$G30="",'Allgemeine Info'!$H$15=""),0,IF(AND(EW$11&lt;&gt;0,EW$11&lt;='Allgemeine Info'!$H$15),($E30+$F30)*$I30*(1+$D$4)^EW$11,IF(EW$12='Allgemeine Info'!$H$15,$J30*(1+$D$4)^EW$12,IF(AND(EW$12&lt;&gt;0,MOD(EW$12,$G30)=0,EW$12&lt;'Allgemeine Info'!$H$15),($I30+$J30)*((1+$D$4)^EW$12),0))))</f>
        <v>0</v>
      </c>
      <c r="EX30" s="235">
        <f>IF(OR($E30="",$F30="",$G30="",'Allgemeine Info'!$H$15=""),0,IF(AND(EX$11&lt;&gt;0,EX$11&lt;='Allgemeine Info'!$H$15),($E30+$F30)*$I30*(1+$D$4)^EX$11,IF(EX$12='Allgemeine Info'!$H$15,$J30*(1+$D$4)^EX$12,IF(AND(EX$12&lt;&gt;0,MOD(EX$12,$G30)=0,EX$12&lt;'Allgemeine Info'!$H$15),($I30+$J30)*((1+$D$4)^EX$12),0))))</f>
        <v>0</v>
      </c>
      <c r="EY30" s="235">
        <f>IF(OR($E30="",$F30="",$G30="",'Allgemeine Info'!$H$15=""),0,IF(AND(EY$11&lt;&gt;0,EY$11&lt;='Allgemeine Info'!$H$15),($E30+$F30)*$I30*(1+$D$4)^EY$11,IF(EY$12='Allgemeine Info'!$H$15,$J30*(1+$D$4)^EY$12,IF(AND(EY$12&lt;&gt;0,MOD(EY$12,$G30)=0,EY$12&lt;'Allgemeine Info'!$H$15),($I30+$J30)*((1+$D$4)^EY$12),0))))</f>
        <v>0</v>
      </c>
      <c r="EZ30" s="235">
        <f>IF(OR($E30="",$F30="",$G30="",'Allgemeine Info'!$H$15=""),0,IF(AND(EZ$11&lt;&gt;0,EZ$11&lt;='Allgemeine Info'!$H$15),($E30+$F30)*$I30*(1+$D$4)^EZ$11,IF(EZ$12='Allgemeine Info'!$H$15,$J30*(1+$D$4)^EZ$12,IF(AND(EZ$12&lt;&gt;0,MOD(EZ$12,$G30)=0,EZ$12&lt;'Allgemeine Info'!$H$15),($I30+$J30)*((1+$D$4)^EZ$12),0))))</f>
        <v>0</v>
      </c>
      <c r="FA30" s="235">
        <f>IF(OR($E30="",$F30="",$G30="",'Allgemeine Info'!$H$15=""),0,IF(AND(FA$11&lt;&gt;0,FA$11&lt;='Allgemeine Info'!$H$15),($E30+$F30)*$I30*(1+$D$4)^FA$11,IF(FA$12='Allgemeine Info'!$H$15,$J30*(1+$D$4)^FA$12,IF(AND(FA$12&lt;&gt;0,MOD(FA$12,$G30)=0,FA$12&lt;'Allgemeine Info'!$H$15),($I30+$J30)*((1+$D$4)^FA$12),0))))</f>
        <v>0</v>
      </c>
      <c r="FB30" s="235">
        <f>IF(OR($E30="",$F30="",$G30="",'Allgemeine Info'!$H$15=""),0,IF(AND(FB$11&lt;&gt;0,FB$11&lt;='Allgemeine Info'!$H$15),($E30+$F30)*$I30*(1+$D$4)^FB$11,IF(FB$12='Allgemeine Info'!$H$15,$J30*(1+$D$4)^FB$12,IF(AND(FB$12&lt;&gt;0,MOD(FB$12,$G30)=0,FB$12&lt;'Allgemeine Info'!$H$15),($I30+$J30)*((1+$D$4)^FB$12),0))))</f>
        <v>0</v>
      </c>
      <c r="FC30" s="235">
        <f>IF(OR($E30="",$F30="",$G30="",'Allgemeine Info'!$H$15=""),0,IF(AND(FC$11&lt;&gt;0,FC$11&lt;='Allgemeine Info'!$H$15),($E30+$F30)*$I30*(1+$D$4)^FC$11,IF(FC$12='Allgemeine Info'!$H$15,$J30*(1+$D$4)^FC$12,IF(AND(FC$12&lt;&gt;0,MOD(FC$12,$G30)=0,FC$12&lt;'Allgemeine Info'!$H$15),($I30+$J30)*((1+$D$4)^FC$12),0))))</f>
        <v>0</v>
      </c>
      <c r="FD30" s="235">
        <f>IF(OR($E30="",$F30="",$G30="",'Allgemeine Info'!$H$15=""),0,IF(AND(FD$11&lt;&gt;0,FD$11&lt;='Allgemeine Info'!$H$15),($E30+$F30)*$I30*(1+$D$4)^FD$11,IF(FD$12='Allgemeine Info'!$H$15,$J30*(1+$D$4)^FD$12,IF(AND(FD$12&lt;&gt;0,MOD(FD$12,$G30)=0,FD$12&lt;'Allgemeine Info'!$H$15),($I30+$J30)*((1+$D$4)^FD$12),0))))</f>
        <v>0</v>
      </c>
      <c r="FE30" s="235">
        <f>IF(OR($E30="",$F30="",$G30="",'Allgemeine Info'!$H$15=""),0,IF(AND(FE$11&lt;&gt;0,FE$11&lt;='Allgemeine Info'!$H$15),($E30+$F30)*$I30*(1+$D$4)^FE$11,IF(FE$12='Allgemeine Info'!$H$15,$J30*(1+$D$4)^FE$12,IF(AND(FE$12&lt;&gt;0,MOD(FE$12,$G30)=0,FE$12&lt;'Allgemeine Info'!$H$15),($I30+$J30)*((1+$D$4)^FE$12),0))))</f>
        <v>0</v>
      </c>
      <c r="FF30" s="235">
        <f>IF(OR($E30="",$F30="",$G30="",'Allgemeine Info'!$H$15=""),0,IF(AND(FF$11&lt;&gt;0,FF$11&lt;='Allgemeine Info'!$H$15),($E30+$F30)*$I30*(1+$D$4)^FF$11,IF(FF$12='Allgemeine Info'!$H$15,$J30*(1+$D$4)^FF$12,IF(AND(FF$12&lt;&gt;0,MOD(FF$12,$G30)=0,FF$12&lt;'Allgemeine Info'!$H$15),($I30+$J30)*((1+$D$4)^FF$12),0))))</f>
        <v>0</v>
      </c>
      <c r="FG30" s="235">
        <f>IF(OR($E30="",$F30="",$G30="",'Allgemeine Info'!$H$15=""),0,IF(AND(FG$11&lt;&gt;0,FG$11&lt;='Allgemeine Info'!$H$15),($E30+$F30)*$I30*(1+$D$4)^FG$11,IF(FG$12='Allgemeine Info'!$H$15,$J30*(1+$D$4)^FG$12,IF(AND(FG$12&lt;&gt;0,MOD(FG$12,$G30)=0,FG$12&lt;'Allgemeine Info'!$H$15),($I30+$J30)*((1+$D$4)^FG$12),0))))</f>
        <v>0</v>
      </c>
      <c r="FH30" s="235">
        <f>IF(OR($E30="",$F30="",$G30="",'Allgemeine Info'!$H$15=""),0,IF(AND(FH$11&lt;&gt;0,FH$11&lt;='Allgemeine Info'!$H$15),($E30+$F30)*$I30*(1+$D$4)^FH$11,IF(FH$12='Allgemeine Info'!$H$15,$J30*(1+$D$4)^FH$12,IF(AND(FH$12&lt;&gt;0,MOD(FH$12,$G30)=0,FH$12&lt;'Allgemeine Info'!$H$15),($I30+$J30)*((1+$D$4)^FH$12),0))))</f>
        <v>0</v>
      </c>
      <c r="FI30" s="235">
        <f>IF(OR($E30="",$F30="",$G30="",'Allgemeine Info'!$H$15=""),0,IF(AND(FI$11&lt;&gt;0,FI$11&lt;='Allgemeine Info'!$H$15),($E30+$F30)*$I30*(1+$D$4)^FI$11,IF(FI$12='Allgemeine Info'!$H$15,$J30*(1+$D$4)^FI$12,IF(AND(FI$12&lt;&gt;0,MOD(FI$12,$G30)=0,FI$12&lt;'Allgemeine Info'!$H$15),($I30+$J30)*((1+$D$4)^FI$12),0))))</f>
        <v>0</v>
      </c>
      <c r="FJ30" s="235">
        <f>IF(OR($E30="",$F30="",$G30="",'Allgemeine Info'!$H$15=""),0,IF(AND(FJ$11&lt;&gt;0,FJ$11&lt;='Allgemeine Info'!$H$15),($E30+$F30)*$I30*(1+$D$4)^FJ$11,IF(FJ$12='Allgemeine Info'!$H$15,$J30*(1+$D$4)^FJ$12,IF(AND(FJ$12&lt;&gt;0,MOD(FJ$12,$G30)=0,FJ$12&lt;'Allgemeine Info'!$H$15),($I30+$J30)*((1+$D$4)^FJ$12),0))))</f>
        <v>0</v>
      </c>
      <c r="FK30" s="235">
        <f>IF(OR($E30="",$F30="",$G30="",'Allgemeine Info'!$H$15=""),0,IF(AND(FK$11&lt;&gt;0,FK$11&lt;='Allgemeine Info'!$H$15),($E30+$F30)*$I30*(1+$D$4)^FK$11,IF(FK$12='Allgemeine Info'!$H$15,$J30*(1+$D$4)^FK$12,IF(AND(FK$12&lt;&gt;0,MOD(FK$12,$G30)=0,FK$12&lt;'Allgemeine Info'!$H$15),($I30+$J30)*((1+$D$4)^FK$12),0))))</f>
        <v>0</v>
      </c>
      <c r="FL30" s="235">
        <f>IF(OR($E30="",$F30="",$G30="",'Allgemeine Info'!$H$15=""),0,IF(AND(FL$11&lt;&gt;0,FL$11&lt;='Allgemeine Info'!$H$15),($E30+$F30)*$I30*(1+$D$4)^FL$11,IF(FL$12='Allgemeine Info'!$H$15,$J30*(1+$D$4)^FL$12,IF(AND(FL$12&lt;&gt;0,MOD(FL$12,$G30)=0,FL$12&lt;'Allgemeine Info'!$H$15),($I30+$J30)*((1+$D$4)^FL$12),0))))</f>
        <v>0</v>
      </c>
      <c r="FM30" s="235">
        <f>IF(OR($E30="",$F30="",$G30="",'Allgemeine Info'!$H$15=""),0,IF(AND(FM$11&lt;&gt;0,FM$11&lt;='Allgemeine Info'!$H$15),($E30+$F30)*$I30*(1+$D$4)^FM$11,IF(FM$12='Allgemeine Info'!$H$15,$J30*(1+$D$4)^FM$12,IF(AND(FM$12&lt;&gt;0,MOD(FM$12,$G30)=0,FM$12&lt;'Allgemeine Info'!$H$15),($I30+$J30)*((1+$D$4)^FM$12),0))))</f>
        <v>0</v>
      </c>
      <c r="FN30" s="235">
        <f>IF(OR($E30="",$F30="",$G30="",'Allgemeine Info'!$H$15=""),0,IF(AND(FN$11&lt;&gt;0,FN$11&lt;='Allgemeine Info'!$H$15),($E30+$F30)*$I30*(1+$D$4)^FN$11,IF(FN$12='Allgemeine Info'!$H$15,$J30*(1+$D$4)^FN$12,IF(AND(FN$12&lt;&gt;0,MOD(FN$12,$G30)=0,FN$12&lt;'Allgemeine Info'!$H$15),($I30+$J30)*((1+$D$4)^FN$12),0))))</f>
        <v>0</v>
      </c>
      <c r="FO30" s="235">
        <f>IF(OR($E30="",$F30="",$G30="",'Allgemeine Info'!$H$15=""),0,IF(AND(FO$11&lt;&gt;0,FO$11&lt;='Allgemeine Info'!$H$15),($E30+$F30)*$I30*(1+$D$4)^FO$11,IF(FO$12='Allgemeine Info'!$H$15,$J30*(1+$D$4)^FO$12,IF(AND(FO$12&lt;&gt;0,MOD(FO$12,$G30)=0,FO$12&lt;'Allgemeine Info'!$H$15),($I30+$J30)*((1+$D$4)^FO$12),0))))</f>
        <v>0</v>
      </c>
      <c r="FP30" s="235">
        <f>IF(OR($E30="",$F30="",$G30="",'Allgemeine Info'!$H$15=""),0,IF(AND(FP$11&lt;&gt;0,FP$11&lt;='Allgemeine Info'!$H$15),($E30+$F30)*$I30*(1+$D$4)^FP$11,IF(FP$12='Allgemeine Info'!$H$15,$J30*(1+$D$4)^FP$12,IF(AND(FP$12&lt;&gt;0,MOD(FP$12,$G30)=0,FP$12&lt;'Allgemeine Info'!$H$15),($I30+$J30)*((1+$D$4)^FP$12),0))))</f>
        <v>0</v>
      </c>
      <c r="FQ30" s="235">
        <f>IF(OR($E30="",$F30="",$G30="",'Allgemeine Info'!$H$15=""),0,IF(AND(FQ$11&lt;&gt;0,FQ$11&lt;='Allgemeine Info'!$H$15),($E30+$F30)*$I30*(1+$D$4)^FQ$11,IF(FQ$12='Allgemeine Info'!$H$15,$J30*(1+$D$4)^FQ$12,IF(AND(FQ$12&lt;&gt;0,MOD(FQ$12,$G30)=0,FQ$12&lt;'Allgemeine Info'!$H$15),($I30+$J30)*((1+$D$4)^FQ$12),0))))</f>
        <v>0</v>
      </c>
      <c r="FR30" s="235">
        <f>IF(OR($E30="",$F30="",$G30="",'Allgemeine Info'!$H$15=""),0,IF(AND(FR$11&lt;&gt;0,FR$11&lt;='Allgemeine Info'!$H$15),($E30+$F30)*$I30*(1+$D$4)^FR$11,IF(FR$12='Allgemeine Info'!$H$15,$J30*(1+$D$4)^FR$12,IF(AND(FR$12&lt;&gt;0,MOD(FR$12,$G30)=0,FR$12&lt;'Allgemeine Info'!$H$15),($I30+$J30)*((1+$D$4)^FR$12),0))))</f>
        <v>0</v>
      </c>
      <c r="FS30" s="235">
        <f>IF(OR($E30="",$F30="",$G30="",'Allgemeine Info'!$H$15=""),0,IF(AND(FS$11&lt;&gt;0,FS$11&lt;='Allgemeine Info'!$H$15),($E30+$F30)*$I30*(1+$D$4)^FS$11,IF(FS$12='Allgemeine Info'!$H$15,$J30*(1+$D$4)^FS$12,IF(AND(FS$12&lt;&gt;0,MOD(FS$12,$G30)=0,FS$12&lt;'Allgemeine Info'!$H$15),($I30+$J30)*((1+$D$4)^FS$12),0))))</f>
        <v>0</v>
      </c>
      <c r="FT30" s="235">
        <f>IF(OR($E30="",$F30="",$G30="",'Allgemeine Info'!$H$15=""),0,IF(AND(FT$11&lt;&gt;0,FT$11&lt;='Allgemeine Info'!$H$15),($E30+$F30)*$I30*(1+$D$4)^FT$11,IF(FT$12='Allgemeine Info'!$H$15,$J30*(1+$D$4)^FT$12,IF(AND(FT$12&lt;&gt;0,MOD(FT$12,$G30)=0,FT$12&lt;'Allgemeine Info'!$H$15),($I30+$J30)*((1+$D$4)^FT$12),0))))</f>
        <v>0</v>
      </c>
      <c r="FU30" s="235">
        <f>IF(OR($E30="",$F30="",$G30="",'Allgemeine Info'!$H$15=""),0,IF(AND(FU$11&lt;&gt;0,FU$11&lt;='Allgemeine Info'!$H$15),($E30+$F30)*$I30*(1+$D$4)^FU$11,IF(FU$12='Allgemeine Info'!$H$15,$J30*(1+$D$4)^FU$12,IF(AND(FU$12&lt;&gt;0,MOD(FU$12,$G30)=0,FU$12&lt;'Allgemeine Info'!$H$15),($I30+$J30)*((1+$D$4)^FU$12),0))))</f>
        <v>0</v>
      </c>
      <c r="FV30" s="235">
        <f>IF(OR($E30="",$F30="",$G30="",'Allgemeine Info'!$H$15=""),0,IF(AND(FV$11&lt;&gt;0,FV$11&lt;='Allgemeine Info'!$H$15),($E30+$F30)*$I30*(1+$D$4)^FV$11,IF(FV$12='Allgemeine Info'!$H$15,$J30*(1+$D$4)^FV$12,IF(AND(FV$12&lt;&gt;0,MOD(FV$12,$G30)=0,FV$12&lt;'Allgemeine Info'!$H$15),($I30+$J30)*((1+$D$4)^FV$12),0))))</f>
        <v>0</v>
      </c>
      <c r="FW30" s="235">
        <f>IF(OR($E30="",$F30="",$G30="",'Allgemeine Info'!$H$15=""),0,IF(AND(FW$11&lt;&gt;0,FW$11&lt;='Allgemeine Info'!$H$15),($E30+$F30)*$I30*(1+$D$4)^FW$11,IF(FW$12='Allgemeine Info'!$H$15,$J30*(1+$D$4)^FW$12,IF(AND(FW$12&lt;&gt;0,MOD(FW$12,$G30)=0,FW$12&lt;'Allgemeine Info'!$H$15),($I30+$J30)*((1+$D$4)^FW$12),0))))</f>
        <v>0</v>
      </c>
      <c r="FX30" s="235">
        <f>IF(OR($E30="",$F30="",$G30="",'Allgemeine Info'!$H$15=""),0,IF(AND(FX$11&lt;&gt;0,FX$11&lt;='Allgemeine Info'!$H$15),($E30+$F30)*$I30*(1+$D$4)^FX$11,IF(FX$12='Allgemeine Info'!$H$15,$J30*(1+$D$4)^FX$12,IF(AND(FX$12&lt;&gt;0,MOD(FX$12,$G30)=0,FX$12&lt;'Allgemeine Info'!$H$15),($I30+$J30)*((1+$D$4)^FX$12),0))))</f>
        <v>0</v>
      </c>
      <c r="FY30" s="235">
        <f>IF(OR($E30="",$F30="",$G30="",'Allgemeine Info'!$H$15=""),0,IF(AND(FY$11&lt;&gt;0,FY$11&lt;='Allgemeine Info'!$H$15),($E30+$F30)*$I30*(1+$D$4)^FY$11,IF(FY$12='Allgemeine Info'!$H$15,$J30*(1+$D$4)^FY$12,IF(AND(FY$12&lt;&gt;0,MOD(FY$12,$G30)=0,FY$12&lt;'Allgemeine Info'!$H$15),($I30+$J30)*((1+$D$4)^FY$12),0))))</f>
        <v>0</v>
      </c>
      <c r="FZ30" s="235">
        <f>IF(OR($E30="",$F30="",$G30="",'Allgemeine Info'!$H$15=""),0,IF(AND(FZ$11&lt;&gt;0,FZ$11&lt;='Allgemeine Info'!$H$15),($E30+$F30)*$I30*(1+$D$4)^FZ$11,IF(FZ$12='Allgemeine Info'!$H$15,$J30*(1+$D$4)^FZ$12,IF(AND(FZ$12&lt;&gt;0,MOD(FZ$12,$G30)=0,FZ$12&lt;'Allgemeine Info'!$H$15),($I30+$J30)*((1+$D$4)^FZ$12),0))))</f>
        <v>0</v>
      </c>
      <c r="GA30" s="235">
        <f>IF(OR($E30="",$F30="",$G30="",'Allgemeine Info'!$H$15=""),0,IF(AND(GA$11&lt;&gt;0,GA$11&lt;='Allgemeine Info'!$H$15),($E30+$F30)*$I30*(1+$D$4)^GA$11,IF(GA$12='Allgemeine Info'!$H$15,$J30*(1+$D$4)^GA$12,IF(AND(GA$12&lt;&gt;0,MOD(GA$12,$G30)=0,GA$12&lt;'Allgemeine Info'!$H$15),($I30+$J30)*((1+$D$4)^GA$12),0))))</f>
        <v>0</v>
      </c>
      <c r="GB30" s="235">
        <f>IF(OR($E30="",$F30="",$G30="",'Allgemeine Info'!$H$15=""),0,IF(AND(GB$11&lt;&gt;0,GB$11&lt;='Allgemeine Info'!$H$15),($E30+$F30)*$I30*(1+$D$4)^GB$11,IF(GB$12='Allgemeine Info'!$H$15,$J30*(1+$D$4)^GB$12,IF(AND(GB$12&lt;&gt;0,MOD(GB$12,$G30)=0,GB$12&lt;'Allgemeine Info'!$H$15),($I30+$J30)*((1+$D$4)^GB$12),0))))</f>
        <v>0</v>
      </c>
      <c r="GC30" s="235">
        <f>IF(OR($E30="",$F30="",$G30="",'Allgemeine Info'!$H$15=""),0,IF(AND(GC$11&lt;&gt;0,GC$11&lt;='Allgemeine Info'!$H$15),($E30+$F30)*$I30*(1+$D$4)^GC$11,IF(GC$12='Allgemeine Info'!$H$15,$J30*(1+$D$4)^GC$12,IF(AND(GC$12&lt;&gt;0,MOD(GC$12,$G30)=0,GC$12&lt;'Allgemeine Info'!$H$15),($I30+$J30)*((1+$D$4)^GC$12),0))))</f>
        <v>0</v>
      </c>
      <c r="GD30" s="235">
        <f>IF(OR($E30="",$F30="",$G30="",'Allgemeine Info'!$H$15=""),0,IF(AND(GD$11&lt;&gt;0,GD$11&lt;='Allgemeine Info'!$H$15),($E30+$F30)*$I30*(1+$D$4)^GD$11,IF(GD$12='Allgemeine Info'!$H$15,$J30*(1+$D$4)^GD$12,IF(AND(GD$12&lt;&gt;0,MOD(GD$12,$G30)=0,GD$12&lt;'Allgemeine Info'!$H$15),($I30+$J30)*((1+$D$4)^GD$12),0))))</f>
        <v>0</v>
      </c>
      <c r="GE30" s="235">
        <f>IF(OR($E30="",$F30="",$G30="",'Allgemeine Info'!$H$15=""),0,IF(AND(GE$11&lt;&gt;0,GE$11&lt;='Allgemeine Info'!$H$15),($E30+$F30)*$I30*(1+$D$4)^GE$11,IF(GE$12='Allgemeine Info'!$H$15,$J30*(1+$D$4)^GE$12,IF(AND(GE$12&lt;&gt;0,MOD(GE$12,$G30)=0,GE$12&lt;'Allgemeine Info'!$H$15),($I30+$J30)*((1+$D$4)^GE$12),0))))</f>
        <v>0</v>
      </c>
      <c r="GF30" s="235">
        <f>IF(OR($E30="",$F30="",$G30="",'Allgemeine Info'!$H$15=""),0,IF(AND(GF$11&lt;&gt;0,GF$11&lt;='Allgemeine Info'!$H$15),($E30+$F30)*$I30*(1+$D$4)^GF$11,IF(GF$12='Allgemeine Info'!$H$15,$J30*(1+$D$4)^GF$12,IF(AND(GF$12&lt;&gt;0,MOD(GF$12,$G30)=0,GF$12&lt;'Allgemeine Info'!$H$15),($I30+$J30)*((1+$D$4)^GF$12),0))))</f>
        <v>0</v>
      </c>
      <c r="GG30" s="235">
        <f>IF(OR($E30="",$F30="",$G30="",'Allgemeine Info'!$H$15=""),0,IF(AND(GG$11&lt;&gt;0,GG$11&lt;='Allgemeine Info'!$H$15),($E30+$F30)*$I30*(1+$D$4)^GG$11,IF(GG$12='Allgemeine Info'!$H$15,$J30*(1+$D$4)^GG$12,IF(AND(GG$12&lt;&gt;0,MOD(GG$12,$G30)=0,GG$12&lt;'Allgemeine Info'!$H$15),($I30+$J30)*((1+$D$4)^GG$12),0))))</f>
        <v>0</v>
      </c>
      <c r="GH30" s="235">
        <f>IF(OR($E30="",$F30="",$G30="",'Allgemeine Info'!$H$15=""),0,IF(AND(GH$11&lt;&gt;0,GH$11&lt;='Allgemeine Info'!$H$15),($E30+$F30)*$I30*(1+$D$4)^GH$11,IF(GH$12='Allgemeine Info'!$H$15,$J30*(1+$D$4)^GH$12,IF(AND(GH$12&lt;&gt;0,MOD(GH$12,$G30)=0,GH$12&lt;'Allgemeine Info'!$H$15),($I30+$J30)*((1+$D$4)^GH$12),0))))</f>
        <v>0</v>
      </c>
      <c r="GI30" s="235">
        <f>IF(OR($E30="",$F30="",$G30="",'Allgemeine Info'!$H$15=""),0,IF(AND(GI$11&lt;&gt;0,GI$11&lt;='Allgemeine Info'!$H$15),($E30+$F30)*$I30*(1+$D$4)^GI$11,IF(GI$12='Allgemeine Info'!$H$15,$J30*(1+$D$4)^GI$12,IF(AND(GI$12&lt;&gt;0,MOD(GI$12,$G30)=0,GI$12&lt;'Allgemeine Info'!$H$15),($I30+$J30)*((1+$D$4)^GI$12),0))))</f>
        <v>0</v>
      </c>
      <c r="GJ30" s="235">
        <f>IF(OR($E30="",$F30="",$G30="",'Allgemeine Info'!$H$15=""),0,IF(AND(GJ$11&lt;&gt;0,GJ$11&lt;='Allgemeine Info'!$H$15),($E30+$F30)*$I30*(1+$D$4)^GJ$11,IF(GJ$12='Allgemeine Info'!$H$15,$J30*(1+$D$4)^GJ$12,IF(AND(GJ$12&lt;&gt;0,MOD(GJ$12,$G30)=0,GJ$12&lt;'Allgemeine Info'!$H$15),($I30+$J30)*((1+$D$4)^GJ$12),0))))</f>
        <v>0</v>
      </c>
      <c r="GK30" s="235">
        <f>IF(OR($E30="",$F30="",$G30="",'Allgemeine Info'!$H$15=""),0,IF(AND(GK$11&lt;&gt;0,GK$11&lt;='Allgemeine Info'!$H$15),($E30+$F30)*$I30*(1+$D$4)^GK$11,IF(GK$12='Allgemeine Info'!$H$15,$J30*(1+$D$4)^GK$12,IF(AND(GK$12&lt;&gt;0,MOD(GK$12,$G30)=0,GK$12&lt;'Allgemeine Info'!$H$15),($I30+$J30)*((1+$D$4)^GK$12),0))))</f>
        <v>0</v>
      </c>
      <c r="GL30" s="235">
        <f>IF(OR($E30="",$F30="",$G30="",'Allgemeine Info'!$H$15=""),0,IF(AND(GL$11&lt;&gt;0,GL$11&lt;='Allgemeine Info'!$H$15),($E30+$F30)*$I30*(1+$D$4)^GL$11,IF(GL$12='Allgemeine Info'!$H$15,$J30*(1+$D$4)^GL$12,IF(AND(GL$12&lt;&gt;0,MOD(GL$12,$G30)=0,GL$12&lt;'Allgemeine Info'!$H$15),($I30+$J30)*((1+$D$4)^GL$12),0))))</f>
        <v>0</v>
      </c>
      <c r="GM30" s="235">
        <f>IF(OR($E30="",$F30="",$G30="",'Allgemeine Info'!$H$15=""),0,IF(AND(GM$11&lt;&gt;0,GM$11&lt;='Allgemeine Info'!$H$15),($E30+$F30)*$I30*(1+$D$4)^GM$11,IF(GM$12='Allgemeine Info'!$H$15,$J30*(1+$D$4)^GM$12,IF(AND(GM$12&lt;&gt;0,MOD(GM$12,$G30)=0,GM$12&lt;'Allgemeine Info'!$H$15),($I30+$J30)*((1+$D$4)^GM$12),0))))</f>
        <v>0</v>
      </c>
      <c r="GN30" s="235">
        <f>IF(OR($E30="",$F30="",$G30="",'Allgemeine Info'!$H$15=""),0,IF(AND(GN$11&lt;&gt;0,GN$11&lt;='Allgemeine Info'!$H$15),($E30+$F30)*$I30*(1+$D$4)^GN$11,IF(GN$12='Allgemeine Info'!$H$15,$J30*(1+$D$4)^GN$12,IF(AND(GN$12&lt;&gt;0,MOD(GN$12,$G30)=0,GN$12&lt;'Allgemeine Info'!$H$15),($I30+$J30)*((1+$D$4)^GN$12),0))))</f>
        <v>0</v>
      </c>
      <c r="GO30" s="235">
        <f>IF(OR($E30="",$F30="",$G30="",'Allgemeine Info'!$H$15=""),0,IF(AND(GO$11&lt;&gt;0,GO$11&lt;='Allgemeine Info'!$H$15),($E30+$F30)*$I30*(1+$D$4)^GO$11,IF(GO$12='Allgemeine Info'!$H$15,$J30*(1+$D$4)^GO$12,IF(AND(GO$12&lt;&gt;0,MOD(GO$12,$G30)=0,GO$12&lt;'Allgemeine Info'!$H$15),($I30+$J30)*((1+$D$4)^GO$12),0))))</f>
        <v>0</v>
      </c>
      <c r="GP30" s="235">
        <f>IF(OR($E30="",$F30="",$G30="",'Allgemeine Info'!$H$15=""),0,IF(AND(GP$11&lt;&gt;0,GP$11&lt;='Allgemeine Info'!$H$15),($E30+$F30)*$I30*(1+$D$4)^GP$11,IF(GP$12='Allgemeine Info'!$H$15,$J30*(1+$D$4)^GP$12,IF(AND(GP$12&lt;&gt;0,MOD(GP$12,$G30)=0,GP$12&lt;'Allgemeine Info'!$H$15),($I30+$J30)*((1+$D$4)^GP$12),0))))</f>
        <v>0</v>
      </c>
      <c r="GQ30" s="235">
        <f>IF(OR($E30="",$F30="",$G30="",'Allgemeine Info'!$H$15=""),0,IF(AND(GQ$11&lt;&gt;0,GQ$11&lt;='Allgemeine Info'!$H$15),($E30+$F30)*$I30*(1+$D$4)^GQ$11,IF(GQ$12='Allgemeine Info'!$H$15,$J30*(1+$D$4)^GQ$12,IF(AND(GQ$12&lt;&gt;0,MOD(GQ$12,$G30)=0,GQ$12&lt;'Allgemeine Info'!$H$15),($I30+$J30)*((1+$D$4)^GQ$12),0))))</f>
        <v>0</v>
      </c>
      <c r="GR30" s="235">
        <f>IF(OR($E30="",$F30="",$G30="",'Allgemeine Info'!$H$15=""),0,IF(AND(GR$11&lt;&gt;0,GR$11&lt;='Allgemeine Info'!$H$15),($E30+$F30)*$I30*(1+$D$4)^GR$11,IF(GR$12='Allgemeine Info'!$H$15,$J30*(1+$D$4)^GR$12,IF(AND(GR$12&lt;&gt;0,MOD(GR$12,$G30)=0,GR$12&lt;'Allgemeine Info'!$H$15),($I30+$J30)*((1+$D$4)^GR$12),0))))</f>
        <v>0</v>
      </c>
      <c r="GS30" s="235">
        <f>IF(OR($E30="",$F30="",$G30="",'Allgemeine Info'!$H$15=""),0,IF(AND(GS$11&lt;&gt;0,GS$11&lt;='Allgemeine Info'!$H$15),($E30+$F30)*$I30*(1+$D$4)^GS$11,IF(GS$12='Allgemeine Info'!$H$15,$J30*(1+$D$4)^GS$12,IF(AND(GS$12&lt;&gt;0,MOD(GS$12,$G30)=0,GS$12&lt;'Allgemeine Info'!$H$15),($I30+$J30)*((1+$D$4)^GS$12),0))))</f>
        <v>0</v>
      </c>
      <c r="GT30" s="235">
        <f>IF(OR($E30="",$F30="",$G30="",'Allgemeine Info'!$H$15=""),0,IF(AND(GT$11&lt;&gt;0,GT$11&lt;='Allgemeine Info'!$H$15),($E30+$F30)*$I30*(1+$D$4)^GT$11,IF(GT$12='Allgemeine Info'!$H$15,$J30*(1+$D$4)^GT$12,IF(AND(GT$12&lt;&gt;0,MOD(GT$12,$G30)=0,GT$12&lt;'Allgemeine Info'!$H$15),($I30+$J30)*((1+$D$4)^GT$12),0))))</f>
        <v>0</v>
      </c>
      <c r="GU30" s="235">
        <f>IF(OR($E30="",$F30="",$G30="",'Allgemeine Info'!$H$15=""),0,IF(AND(GU$11&lt;&gt;0,GU$11&lt;='Allgemeine Info'!$H$15),($E30+$F30)*$I30*(1+$D$4)^GU$11,IF(GU$12='Allgemeine Info'!$H$15,$J30*(1+$D$4)^GU$12,IF(AND(GU$12&lt;&gt;0,MOD(GU$12,$G30)=0,GU$12&lt;'Allgemeine Info'!$H$15),($I30+$J30)*((1+$D$4)^GU$12),0))))</f>
        <v>0</v>
      </c>
      <c r="GV30" s="235">
        <f>IF(OR($E30="",$F30="",$G30="",'Allgemeine Info'!$H$15=""),0,IF(AND(GV$11&lt;&gt;0,GV$11&lt;='Allgemeine Info'!$H$15),($E30+$F30)*$I30*(1+$D$4)^GV$11,IF(GV$12='Allgemeine Info'!$H$15,$J30*(1+$D$4)^GV$12,IF(AND(GV$12&lt;&gt;0,MOD(GV$12,$G30)=0,GV$12&lt;'Allgemeine Info'!$H$15),($I30+$J30)*((1+$D$4)^GV$12),0))))</f>
        <v>0</v>
      </c>
      <c r="GW30" s="235">
        <f>IF(OR($E30="",$F30="",$G30="",'Allgemeine Info'!$H$15=""),0,IF(AND(GW$11&lt;&gt;0,GW$11&lt;='Allgemeine Info'!$H$15),($E30+$F30)*$I30*(1+$D$4)^GW$11,IF(GW$12='Allgemeine Info'!$H$15,$J30*(1+$D$4)^GW$12,IF(AND(GW$12&lt;&gt;0,MOD(GW$12,$G30)=0,GW$12&lt;'Allgemeine Info'!$H$15),($I30+$J30)*((1+$D$4)^GW$12),0))))</f>
        <v>0</v>
      </c>
      <c r="GX30" s="235">
        <f>IF(OR($E30="",$F30="",$G30="",'Allgemeine Info'!$H$15=""),0,IF(AND(GX$11&lt;&gt;0,GX$11&lt;='Allgemeine Info'!$H$15),($E30+$F30)*$I30*(1+$D$4)^GX$11,IF(GX$12='Allgemeine Info'!$H$15,$J30*(1+$D$4)^GX$12,IF(AND(GX$12&lt;&gt;0,MOD(GX$12,$G30)=0,GX$12&lt;'Allgemeine Info'!$H$15),($I30+$J30)*((1+$D$4)^GX$12),0))))</f>
        <v>0</v>
      </c>
      <c r="GY30" s="235">
        <f>IF(OR($E30="",$F30="",$G30="",'Allgemeine Info'!$H$15=""),0,IF(AND(GY$11&lt;&gt;0,GY$11&lt;='Allgemeine Info'!$H$15),($E30+$F30)*$I30*(1+$D$4)^GY$11,IF(GY$12='Allgemeine Info'!$H$15,$J30*(1+$D$4)^GY$12,IF(AND(GY$12&lt;&gt;0,MOD(GY$12,$G30)=0,GY$12&lt;'Allgemeine Info'!$H$15),($I30+$J30)*((1+$D$4)^GY$12),0))))</f>
        <v>0</v>
      </c>
      <c r="GZ30" s="235">
        <f>IF(OR($E30="",$F30="",$G30="",'Allgemeine Info'!$H$15=""),0,IF(AND(GZ$11&lt;&gt;0,GZ$11&lt;='Allgemeine Info'!$H$15),($E30+$F30)*$I30*(1+$D$4)^GZ$11,IF(GZ$12='Allgemeine Info'!$H$15,$J30*(1+$D$4)^GZ$12,IF(AND(GZ$12&lt;&gt;0,MOD(GZ$12,$G30)=0,GZ$12&lt;'Allgemeine Info'!$H$15),($I30+$J30)*((1+$D$4)^GZ$12),0))))</f>
        <v>0</v>
      </c>
      <c r="HA30" s="235">
        <f>IF(OR($E30="",$F30="",$G30="",'Allgemeine Info'!$H$15=""),0,IF(AND(HA$11&lt;&gt;0,HA$11&lt;='Allgemeine Info'!$H$15),($E30+$F30)*$I30*(1+$D$4)^HA$11,IF(HA$12='Allgemeine Info'!$H$15,$J30*(1+$D$4)^HA$12,IF(AND(HA$12&lt;&gt;0,MOD(HA$12,$G30)=0,HA$12&lt;'Allgemeine Info'!$H$15),($I30+$J30)*((1+$D$4)^HA$12),0))))</f>
        <v>0</v>
      </c>
      <c r="HB30" s="235">
        <f>IF(OR($E30="",$F30="",$G30="",'Allgemeine Info'!$H$15=""),0,IF(AND(HB$11&lt;&gt;0,HB$11&lt;='Allgemeine Info'!$H$15),($E30+$F30)*$I30*(1+$D$4)^HB$11,IF(HB$12='Allgemeine Info'!$H$15,$J30*(1+$D$4)^HB$12,IF(AND(HB$12&lt;&gt;0,MOD(HB$12,$G30)=0,HB$12&lt;'Allgemeine Info'!$H$15),($I30+$J30)*((1+$D$4)^HB$12),0))))</f>
        <v>0</v>
      </c>
    </row>
    <row r="31" spans="1:214" x14ac:dyDescent="0.2">
      <c r="A31" s="47"/>
      <c r="B31" s="326"/>
      <c r="C31" s="324"/>
      <c r="D31" s="232"/>
      <c r="E31" s="324"/>
      <c r="F31" s="324"/>
      <c r="G31" s="328"/>
      <c r="H31" s="234">
        <f>IF('Allgemeine Info'!$H$15="",0,IF(G31=0,0,IF(MOD(('Allgemeine Info'!$H$15),G31)=0,(('Allgemeine Info'!$H$15)/G31)-1,ROUNDDOWN(('Allgemeine Info'!$H$15)/G31,0))))</f>
        <v>0</v>
      </c>
      <c r="I31" s="322"/>
      <c r="J31" s="322"/>
      <c r="K31" s="235">
        <f>IF(OR($E31="",$F31="",$G31="",'Allgemeine Info'!$H$15=""),0,IF(AND(K$11&lt;&gt;0,K$11&lt;='Allgemeine Info'!$H$15),($E31+$F31)*$I31*(1+$D$4)^K$11,IF(K$12='Allgemeine Info'!$H$15,$J31*(1+$D$4)^K$12,IF(AND(K$12&lt;&gt;0,MOD(K$12,$G31)=0,K$12&lt;'Allgemeine Info'!$H$15),($I31+$J31)*((1+$D$4)^K$12),0))))</f>
        <v>0</v>
      </c>
      <c r="L31" s="235">
        <f>IF(OR($E31="",$F31="",$G31="",'Allgemeine Info'!$H$15=""),0,IF(AND(L$11&lt;&gt;0,L$11&lt;='Allgemeine Info'!$H$15),($E31+$F31)*$I31*(1+$D$4)^L$11,IF(L$12='Allgemeine Info'!$H$15,$J31*(1+$D$4)^L$12,IF(AND(L$12&lt;&gt;0,MOD(L$12,$G31)=0,L$12&lt;'Allgemeine Info'!$H$15),($I31+$J31)*((1+$D$4)^L$12),0))))</f>
        <v>0</v>
      </c>
      <c r="M31" s="235">
        <f>IF(OR($E31="",$F31="",$G31="",'Allgemeine Info'!$H$15=""),0,IF(AND(M$11&lt;&gt;0,M$11&lt;='Allgemeine Info'!$H$15),($E31+$F31)*$I31*(1+$D$4)^M$11,IF(M$12='Allgemeine Info'!$H$15,$J31*(1+$D$4)^M$12,IF(AND(M$12&lt;&gt;0,MOD(M$12,$G31)=0,M$12&lt;'Allgemeine Info'!$H$15),($I31+$J31)*((1+$D$4)^M$12),0))))</f>
        <v>0</v>
      </c>
      <c r="N31" s="235">
        <f>IF(OR($E31="",$F31="",$G31="",'Allgemeine Info'!$H$15=""),0,IF(AND(N$11&lt;&gt;0,N$11&lt;='Allgemeine Info'!$H$15),($E31+$F31)*$I31*(1+$D$4)^N$11,IF(N$12='Allgemeine Info'!$H$15,$J31*(1+$D$4)^N$12,IF(AND(N$12&lt;&gt;0,MOD(N$12,$G31)=0,N$12&lt;'Allgemeine Info'!$H$15),($I31+$J31)*((1+$D$4)^N$12),0))))</f>
        <v>0</v>
      </c>
      <c r="O31" s="235">
        <f>IF(OR($E31="",$F31="",$G31="",'Allgemeine Info'!$H$15=""),0,IF(AND(O$11&lt;&gt;0,O$11&lt;='Allgemeine Info'!$H$15),($E31+$F31)*$I31*(1+$D$4)^O$11,IF(O$12='Allgemeine Info'!$H$15,$J31*(1+$D$4)^O$12,IF(AND(O$12&lt;&gt;0,MOD(O$12,$G31)=0,O$12&lt;'Allgemeine Info'!$H$15),($I31+$J31)*((1+$D$4)^O$12),0))))</f>
        <v>0</v>
      </c>
      <c r="P31" s="235">
        <f>IF(OR($E31="",$F31="",$G31="",'Allgemeine Info'!$H$15=""),0,IF(AND(P$11&lt;&gt;0,P$11&lt;='Allgemeine Info'!$H$15),($E31+$F31)*$I31*(1+$D$4)^P$11,IF(P$12='Allgemeine Info'!$H$15,$J31*(1+$D$4)^P$12,IF(AND(P$12&lt;&gt;0,MOD(P$12,$G31)=0,P$12&lt;'Allgemeine Info'!$H$15),($I31+$J31)*((1+$D$4)^P$12),0))))</f>
        <v>0</v>
      </c>
      <c r="Q31" s="235">
        <f>IF(OR($E31="",$F31="",$G31="",'Allgemeine Info'!$H$15=""),0,IF(AND(Q$11&lt;&gt;0,Q$11&lt;='Allgemeine Info'!$H$15),($E31+$F31)*$I31*(1+$D$4)^Q$11,IF(Q$12='Allgemeine Info'!$H$15,$J31*(1+$D$4)^Q$12,IF(AND(Q$12&lt;&gt;0,MOD(Q$12,$G31)=0,Q$12&lt;'Allgemeine Info'!$H$15),($I31+$J31)*((1+$D$4)^Q$12),0))))</f>
        <v>0</v>
      </c>
      <c r="R31" s="235">
        <f>IF(OR($E31="",$F31="",$G31="",'Allgemeine Info'!$H$15=""),0,IF(AND(R$11&lt;&gt;0,R$11&lt;='Allgemeine Info'!$H$15),($E31+$F31)*$I31*(1+$D$4)^R$11,IF(R$12='Allgemeine Info'!$H$15,$J31*(1+$D$4)^R$12,IF(AND(R$12&lt;&gt;0,MOD(R$12,$G31)=0,R$12&lt;'Allgemeine Info'!$H$15),($I31+$J31)*((1+$D$4)^R$12),0))))</f>
        <v>0</v>
      </c>
      <c r="S31" s="235">
        <f>IF(OR($E31="",$F31="",$G31="",'Allgemeine Info'!$H$15=""),0,IF(AND(S$11&lt;&gt;0,S$11&lt;='Allgemeine Info'!$H$15),($E31+$F31)*$I31*(1+$D$4)^S$11,IF(S$12='Allgemeine Info'!$H$15,$J31*(1+$D$4)^S$12,IF(AND(S$12&lt;&gt;0,MOD(S$12,$G31)=0,S$12&lt;'Allgemeine Info'!$H$15),($I31+$J31)*((1+$D$4)^S$12),0))))</f>
        <v>0</v>
      </c>
      <c r="T31" s="235">
        <f>IF(OR($E31="",$F31="",$G31="",'Allgemeine Info'!$H$15=""),0,IF(AND(T$11&lt;&gt;0,T$11&lt;='Allgemeine Info'!$H$15),($E31+$F31)*$I31*(1+$D$4)^T$11,IF(T$12='Allgemeine Info'!$H$15,$J31*(1+$D$4)^T$12,IF(AND(T$12&lt;&gt;0,MOD(T$12,$G31)=0,T$12&lt;'Allgemeine Info'!$H$15),($I31+$J31)*((1+$D$4)^T$12),0))))</f>
        <v>0</v>
      </c>
      <c r="U31" s="235">
        <f>IF(OR($E31="",$F31="",$G31="",'Allgemeine Info'!$H$15=""),0,IF(AND(U$11&lt;&gt;0,U$11&lt;='Allgemeine Info'!$H$15),($E31+$F31)*$I31*(1+$D$4)^U$11,IF(U$12='Allgemeine Info'!$H$15,$J31*(1+$D$4)^U$12,IF(AND(U$12&lt;&gt;0,MOD(U$12,$G31)=0,U$12&lt;'Allgemeine Info'!$H$15),($I31+$J31)*((1+$D$4)^U$12),0))))</f>
        <v>0</v>
      </c>
      <c r="V31" s="235">
        <f>IF(OR($E31="",$F31="",$G31="",'Allgemeine Info'!$H$15=""),0,IF(AND(V$11&lt;&gt;0,V$11&lt;='Allgemeine Info'!$H$15),($E31+$F31)*$I31*(1+$D$4)^V$11,IF(V$12='Allgemeine Info'!$H$15,$J31*(1+$D$4)^V$12,IF(AND(V$12&lt;&gt;0,MOD(V$12,$G31)=0,V$12&lt;'Allgemeine Info'!$H$15),($I31+$J31)*((1+$D$4)^V$12),0))))</f>
        <v>0</v>
      </c>
      <c r="W31" s="235">
        <f>IF(OR($E31="",$F31="",$G31="",'Allgemeine Info'!$H$15=""),0,IF(AND(W$11&lt;&gt;0,W$11&lt;='Allgemeine Info'!$H$15),($E31+$F31)*$I31*(1+$D$4)^W$11,IF(W$12='Allgemeine Info'!$H$15,$J31*(1+$D$4)^W$12,IF(AND(W$12&lt;&gt;0,MOD(W$12,$G31)=0,W$12&lt;'Allgemeine Info'!$H$15),($I31+$J31)*((1+$D$4)^W$12),0))))</f>
        <v>0</v>
      </c>
      <c r="X31" s="235">
        <f>IF(OR($E31="",$F31="",$G31="",'Allgemeine Info'!$H$15=""),0,IF(AND(X$11&lt;&gt;0,X$11&lt;='Allgemeine Info'!$H$15),($E31+$F31)*$I31*(1+$D$4)^X$11,IF(X$12='Allgemeine Info'!$H$15,$J31*(1+$D$4)^X$12,IF(AND(X$12&lt;&gt;0,MOD(X$12,$G31)=0,X$12&lt;'Allgemeine Info'!$H$15),($I31+$J31)*((1+$D$4)^X$12),0))))</f>
        <v>0</v>
      </c>
      <c r="Y31" s="235">
        <f>IF(OR($E31="",$F31="",$G31="",'Allgemeine Info'!$H$15=""),0,IF(AND(Y$11&lt;&gt;0,Y$11&lt;='Allgemeine Info'!$H$15),($E31+$F31)*$I31*(1+$D$4)^Y$11,IF(Y$12='Allgemeine Info'!$H$15,$J31*(1+$D$4)^Y$12,IF(AND(Y$12&lt;&gt;0,MOD(Y$12,$G31)=0,Y$12&lt;'Allgemeine Info'!$H$15),($I31+$J31)*((1+$D$4)^Y$12),0))))</f>
        <v>0</v>
      </c>
      <c r="Z31" s="235">
        <f>IF(OR($E31="",$F31="",$G31="",'Allgemeine Info'!$H$15=""),0,IF(AND(Z$11&lt;&gt;0,Z$11&lt;='Allgemeine Info'!$H$15),($E31+$F31)*$I31*(1+$D$4)^Z$11,IF(Z$12='Allgemeine Info'!$H$15,$J31*(1+$D$4)^Z$12,IF(AND(Z$12&lt;&gt;0,MOD(Z$12,$G31)=0,Z$12&lt;'Allgemeine Info'!$H$15),($I31+$J31)*((1+$D$4)^Z$12),0))))</f>
        <v>0</v>
      </c>
      <c r="AA31" s="235">
        <f>IF(OR($E31="",$F31="",$G31="",'Allgemeine Info'!$H$15=""),0,IF(AND(AA$11&lt;&gt;0,AA$11&lt;='Allgemeine Info'!$H$15),($E31+$F31)*$I31*(1+$D$4)^AA$11,IF(AA$12='Allgemeine Info'!$H$15,$J31*(1+$D$4)^AA$12,IF(AND(AA$12&lt;&gt;0,MOD(AA$12,$G31)=0,AA$12&lt;'Allgemeine Info'!$H$15),($I31+$J31)*((1+$D$4)^AA$12),0))))</f>
        <v>0</v>
      </c>
      <c r="AB31" s="235">
        <f>IF(OR($E31="",$F31="",$G31="",'Allgemeine Info'!$H$15=""),0,IF(AND(AB$11&lt;&gt;0,AB$11&lt;='Allgemeine Info'!$H$15),($E31+$F31)*$I31*(1+$D$4)^AB$11,IF(AB$12='Allgemeine Info'!$H$15,$J31*(1+$D$4)^AB$12,IF(AND(AB$12&lt;&gt;0,MOD(AB$12,$G31)=0,AB$12&lt;'Allgemeine Info'!$H$15),($I31+$J31)*((1+$D$4)^AB$12),0))))</f>
        <v>0</v>
      </c>
      <c r="AC31" s="235">
        <f>IF(OR($E31="",$F31="",$G31="",'Allgemeine Info'!$H$15=""),0,IF(AND(AC$11&lt;&gt;0,AC$11&lt;='Allgemeine Info'!$H$15),($E31+$F31)*$I31*(1+$D$4)^AC$11,IF(AC$12='Allgemeine Info'!$H$15,$J31*(1+$D$4)^AC$12,IF(AND(AC$12&lt;&gt;0,MOD(AC$12,$G31)=0,AC$12&lt;'Allgemeine Info'!$H$15),($I31+$J31)*((1+$D$4)^AC$12),0))))</f>
        <v>0</v>
      </c>
      <c r="AD31" s="235">
        <f>IF(OR($E31="",$F31="",$G31="",'Allgemeine Info'!$H$15=""),0,IF(AND(AD$11&lt;&gt;0,AD$11&lt;='Allgemeine Info'!$H$15),($E31+$F31)*$I31*(1+$D$4)^AD$11,IF(AD$12='Allgemeine Info'!$H$15,$J31*(1+$D$4)^AD$12,IF(AND(AD$12&lt;&gt;0,MOD(AD$12,$G31)=0,AD$12&lt;'Allgemeine Info'!$H$15),($I31+$J31)*((1+$D$4)^AD$12),0))))</f>
        <v>0</v>
      </c>
      <c r="AE31" s="235">
        <f>IF(OR($E31="",$F31="",$G31="",'Allgemeine Info'!$H$15=""),0,IF(AND(AE$11&lt;&gt;0,AE$11&lt;='Allgemeine Info'!$H$15),($E31+$F31)*$I31*(1+$D$4)^AE$11,IF(AE$12='Allgemeine Info'!$H$15,$J31*(1+$D$4)^AE$12,IF(AND(AE$12&lt;&gt;0,MOD(AE$12,$G31)=0,AE$12&lt;'Allgemeine Info'!$H$15),($I31+$J31)*((1+$D$4)^AE$12),0))))</f>
        <v>0</v>
      </c>
      <c r="AF31" s="235">
        <f>IF(OR($E31="",$F31="",$G31="",'Allgemeine Info'!$H$15=""),0,IF(AND(AF$11&lt;&gt;0,AF$11&lt;='Allgemeine Info'!$H$15),($E31+$F31)*$I31*(1+$D$4)^AF$11,IF(AF$12='Allgemeine Info'!$H$15,$J31*(1+$D$4)^AF$12,IF(AND(AF$12&lt;&gt;0,MOD(AF$12,$G31)=0,AF$12&lt;'Allgemeine Info'!$H$15),($I31+$J31)*((1+$D$4)^AF$12),0))))</f>
        <v>0</v>
      </c>
      <c r="AG31" s="235">
        <f>IF(OR($E31="",$F31="",$G31="",'Allgemeine Info'!$H$15=""),0,IF(AND(AG$11&lt;&gt;0,AG$11&lt;='Allgemeine Info'!$H$15),($E31+$F31)*$I31*(1+$D$4)^AG$11,IF(AG$12='Allgemeine Info'!$H$15,$J31*(1+$D$4)^AG$12,IF(AND(AG$12&lt;&gt;0,MOD(AG$12,$G31)=0,AG$12&lt;'Allgemeine Info'!$H$15),($I31+$J31)*((1+$D$4)^AG$12),0))))</f>
        <v>0</v>
      </c>
      <c r="AH31" s="235">
        <f>IF(OR($E31="",$F31="",$G31="",'Allgemeine Info'!$H$15=""),0,IF(AND(AH$11&lt;&gt;0,AH$11&lt;='Allgemeine Info'!$H$15),($E31+$F31)*$I31*(1+$D$4)^AH$11,IF(AH$12='Allgemeine Info'!$H$15,$J31*(1+$D$4)^AH$12,IF(AND(AH$12&lt;&gt;0,MOD(AH$12,$G31)=0,AH$12&lt;'Allgemeine Info'!$H$15),($I31+$J31)*((1+$D$4)^AH$12),0))))</f>
        <v>0</v>
      </c>
      <c r="AI31" s="235">
        <f>IF(OR($E31="",$F31="",$G31="",'Allgemeine Info'!$H$15=""),0,IF(AND(AI$11&lt;&gt;0,AI$11&lt;='Allgemeine Info'!$H$15),($E31+$F31)*$I31*(1+$D$4)^AI$11,IF(AI$12='Allgemeine Info'!$H$15,$J31*(1+$D$4)^AI$12,IF(AND(AI$12&lt;&gt;0,MOD(AI$12,$G31)=0,AI$12&lt;'Allgemeine Info'!$H$15),($I31+$J31)*((1+$D$4)^AI$12),0))))</f>
        <v>0</v>
      </c>
      <c r="AJ31" s="235">
        <f>IF(OR($E31="",$F31="",$G31="",'Allgemeine Info'!$H$15=""),0,IF(AND(AJ$11&lt;&gt;0,AJ$11&lt;='Allgemeine Info'!$H$15),($E31+$F31)*$I31*(1+$D$4)^AJ$11,IF(AJ$12='Allgemeine Info'!$H$15,$J31*(1+$D$4)^AJ$12,IF(AND(AJ$12&lt;&gt;0,MOD(AJ$12,$G31)=0,AJ$12&lt;'Allgemeine Info'!$H$15),($I31+$J31)*((1+$D$4)^AJ$12),0))))</f>
        <v>0</v>
      </c>
      <c r="AK31" s="235">
        <f>IF(OR($E31="",$F31="",$G31="",'Allgemeine Info'!$H$15=""),0,IF(AND(AK$11&lt;&gt;0,AK$11&lt;='Allgemeine Info'!$H$15),($E31+$F31)*$I31*(1+$D$4)^AK$11,IF(AK$12='Allgemeine Info'!$H$15,$J31*(1+$D$4)^AK$12,IF(AND(AK$12&lt;&gt;0,MOD(AK$12,$G31)=0,AK$12&lt;'Allgemeine Info'!$H$15),($I31+$J31)*((1+$D$4)^AK$12),0))))</f>
        <v>0</v>
      </c>
      <c r="AL31" s="235">
        <f>IF(OR($E31="",$F31="",$G31="",'Allgemeine Info'!$H$15=""),0,IF(AND(AL$11&lt;&gt;0,AL$11&lt;='Allgemeine Info'!$H$15),($E31+$F31)*$I31*(1+$D$4)^AL$11,IF(AL$12='Allgemeine Info'!$H$15,$J31*(1+$D$4)^AL$12,IF(AND(AL$12&lt;&gt;0,MOD(AL$12,$G31)=0,AL$12&lt;'Allgemeine Info'!$H$15),($I31+$J31)*((1+$D$4)^AL$12),0))))</f>
        <v>0</v>
      </c>
      <c r="AM31" s="235">
        <f>IF(OR($E31="",$F31="",$G31="",'Allgemeine Info'!$H$15=""),0,IF(AND(AM$11&lt;&gt;0,AM$11&lt;='Allgemeine Info'!$H$15),($E31+$F31)*$I31*(1+$D$4)^AM$11,IF(AM$12='Allgemeine Info'!$H$15,$J31*(1+$D$4)^AM$12,IF(AND(AM$12&lt;&gt;0,MOD(AM$12,$G31)=0,AM$12&lt;'Allgemeine Info'!$H$15),($I31+$J31)*((1+$D$4)^AM$12),0))))</f>
        <v>0</v>
      </c>
      <c r="AN31" s="235">
        <f>IF(OR($E31="",$F31="",$G31="",'Allgemeine Info'!$H$15=""),0,IF(AND(AN$11&lt;&gt;0,AN$11&lt;='Allgemeine Info'!$H$15),($E31+$F31)*$I31*(1+$D$4)^AN$11,IF(AN$12='Allgemeine Info'!$H$15,$J31*(1+$D$4)^AN$12,IF(AND(AN$12&lt;&gt;0,MOD(AN$12,$G31)=0,AN$12&lt;'Allgemeine Info'!$H$15),($I31+$J31)*((1+$D$4)^AN$12),0))))</f>
        <v>0</v>
      </c>
      <c r="AO31" s="235">
        <f>IF(OR($E31="",$F31="",$G31="",'Allgemeine Info'!$H$15=""),0,IF(AND(AO$11&lt;&gt;0,AO$11&lt;='Allgemeine Info'!$H$15),($E31+$F31)*$I31*(1+$D$4)^AO$11,IF(AO$12='Allgemeine Info'!$H$15,$J31*(1+$D$4)^AO$12,IF(AND(AO$12&lt;&gt;0,MOD(AO$12,$G31)=0,AO$12&lt;'Allgemeine Info'!$H$15),($I31+$J31)*((1+$D$4)^AO$12),0))))</f>
        <v>0</v>
      </c>
      <c r="AP31" s="235">
        <f>IF(OR($E31="",$F31="",$G31="",'Allgemeine Info'!$H$15=""),0,IF(AND(AP$11&lt;&gt;0,AP$11&lt;='Allgemeine Info'!$H$15),($E31+$F31)*$I31*(1+$D$4)^AP$11,IF(AP$12='Allgemeine Info'!$H$15,$J31*(1+$D$4)^AP$12,IF(AND(AP$12&lt;&gt;0,MOD(AP$12,$G31)=0,AP$12&lt;'Allgemeine Info'!$H$15),($I31+$J31)*((1+$D$4)^AP$12),0))))</f>
        <v>0</v>
      </c>
      <c r="AQ31" s="235">
        <f>IF(OR($E31="",$F31="",$G31="",'Allgemeine Info'!$H$15=""),0,IF(AND(AQ$11&lt;&gt;0,AQ$11&lt;='Allgemeine Info'!$H$15),($E31+$F31)*$I31*(1+$D$4)^AQ$11,IF(AQ$12='Allgemeine Info'!$H$15,$J31*(1+$D$4)^AQ$12,IF(AND(AQ$12&lt;&gt;0,MOD(AQ$12,$G31)=0,AQ$12&lt;'Allgemeine Info'!$H$15),($I31+$J31)*((1+$D$4)^AQ$12),0))))</f>
        <v>0</v>
      </c>
      <c r="AR31" s="235">
        <f>IF(OR($E31="",$F31="",$G31="",'Allgemeine Info'!$H$15=""),0,IF(AND(AR$11&lt;&gt;0,AR$11&lt;='Allgemeine Info'!$H$15),($E31+$F31)*$I31*(1+$D$4)^AR$11,IF(AR$12='Allgemeine Info'!$H$15,$J31*(1+$D$4)^AR$12,IF(AND(AR$12&lt;&gt;0,MOD(AR$12,$G31)=0,AR$12&lt;'Allgemeine Info'!$H$15),($I31+$J31)*((1+$D$4)^AR$12),0))))</f>
        <v>0</v>
      </c>
      <c r="AS31" s="235">
        <f>IF(OR($E31="",$F31="",$G31="",'Allgemeine Info'!$H$15=""),0,IF(AND(AS$11&lt;&gt;0,AS$11&lt;='Allgemeine Info'!$H$15),($E31+$F31)*$I31*(1+$D$4)^AS$11,IF(AS$12='Allgemeine Info'!$H$15,$J31*(1+$D$4)^AS$12,IF(AND(AS$12&lt;&gt;0,MOD(AS$12,$G31)=0,AS$12&lt;'Allgemeine Info'!$H$15),($I31+$J31)*((1+$D$4)^AS$12),0))))</f>
        <v>0</v>
      </c>
      <c r="AT31" s="235">
        <f>IF(OR($E31="",$F31="",$G31="",'Allgemeine Info'!$H$15=""),0,IF(AND(AT$11&lt;&gt;0,AT$11&lt;='Allgemeine Info'!$H$15),($E31+$F31)*$I31*(1+$D$4)^AT$11,IF(AT$12='Allgemeine Info'!$H$15,$J31*(1+$D$4)^AT$12,IF(AND(AT$12&lt;&gt;0,MOD(AT$12,$G31)=0,AT$12&lt;'Allgemeine Info'!$H$15),($I31+$J31)*((1+$D$4)^AT$12),0))))</f>
        <v>0</v>
      </c>
      <c r="AU31" s="235">
        <f>IF(OR($E31="",$F31="",$G31="",'Allgemeine Info'!$H$15=""),0,IF(AND(AU$11&lt;&gt;0,AU$11&lt;='Allgemeine Info'!$H$15),($E31+$F31)*$I31*(1+$D$4)^AU$11,IF(AU$12='Allgemeine Info'!$H$15,$J31*(1+$D$4)^AU$12,IF(AND(AU$12&lt;&gt;0,MOD(AU$12,$G31)=0,AU$12&lt;'Allgemeine Info'!$H$15),($I31+$J31)*((1+$D$4)^AU$12),0))))</f>
        <v>0</v>
      </c>
      <c r="AV31" s="235">
        <f>IF(OR($E31="",$F31="",$G31="",'Allgemeine Info'!$H$15=""),0,IF(AND(AV$11&lt;&gt;0,AV$11&lt;='Allgemeine Info'!$H$15),($E31+$F31)*$I31*(1+$D$4)^AV$11,IF(AV$12='Allgemeine Info'!$H$15,$J31*(1+$D$4)^AV$12,IF(AND(AV$12&lt;&gt;0,MOD(AV$12,$G31)=0,AV$12&lt;'Allgemeine Info'!$H$15),($I31+$J31)*((1+$D$4)^AV$12),0))))</f>
        <v>0</v>
      </c>
      <c r="AW31" s="235">
        <f>IF(OR($E31="",$F31="",$G31="",'Allgemeine Info'!$H$15=""),0,IF(AND(AW$11&lt;&gt;0,AW$11&lt;='Allgemeine Info'!$H$15),($E31+$F31)*$I31*(1+$D$4)^AW$11,IF(AW$12='Allgemeine Info'!$H$15,$J31*(1+$D$4)^AW$12,IF(AND(AW$12&lt;&gt;0,MOD(AW$12,$G31)=0,AW$12&lt;'Allgemeine Info'!$H$15),($I31+$J31)*((1+$D$4)^AW$12),0))))</f>
        <v>0</v>
      </c>
      <c r="AX31" s="235">
        <f>IF(OR($E31="",$F31="",$G31="",'Allgemeine Info'!$H$15=""),0,IF(AND(AX$11&lt;&gt;0,AX$11&lt;='Allgemeine Info'!$H$15),($E31+$F31)*$I31*(1+$D$4)^AX$11,IF(AX$12='Allgemeine Info'!$H$15,$J31*(1+$D$4)^AX$12,IF(AND(AX$12&lt;&gt;0,MOD(AX$12,$G31)=0,AX$12&lt;'Allgemeine Info'!$H$15),($I31+$J31)*((1+$D$4)^AX$12),0))))</f>
        <v>0</v>
      </c>
      <c r="AY31" s="235">
        <f>IF(OR($E31="",$F31="",$G31="",'Allgemeine Info'!$H$15=""),0,IF(AND(AY$11&lt;&gt;0,AY$11&lt;='Allgemeine Info'!$H$15),($E31+$F31)*$I31*(1+$D$4)^AY$11,IF(AY$12='Allgemeine Info'!$H$15,$J31*(1+$D$4)^AY$12,IF(AND(AY$12&lt;&gt;0,MOD(AY$12,$G31)=0,AY$12&lt;'Allgemeine Info'!$H$15),($I31+$J31)*((1+$D$4)^AY$12),0))))</f>
        <v>0</v>
      </c>
      <c r="AZ31" s="235">
        <f>IF(OR($E31="",$F31="",$G31="",'Allgemeine Info'!$H$15=""),0,IF(AND(AZ$11&lt;&gt;0,AZ$11&lt;='Allgemeine Info'!$H$15),($E31+$F31)*$I31*(1+$D$4)^AZ$11,IF(AZ$12='Allgemeine Info'!$H$15,$J31*(1+$D$4)^AZ$12,IF(AND(AZ$12&lt;&gt;0,MOD(AZ$12,$G31)=0,AZ$12&lt;'Allgemeine Info'!$H$15),($I31+$J31)*((1+$D$4)^AZ$12),0))))</f>
        <v>0</v>
      </c>
      <c r="BA31" s="235">
        <f>IF(OR($E31="",$F31="",$G31="",'Allgemeine Info'!$H$15=""),0,IF(AND(BA$11&lt;&gt;0,BA$11&lt;='Allgemeine Info'!$H$15),($E31+$F31)*$I31*(1+$D$4)^BA$11,IF(BA$12='Allgemeine Info'!$H$15,$J31*(1+$D$4)^BA$12,IF(AND(BA$12&lt;&gt;0,MOD(BA$12,$G31)=0,BA$12&lt;'Allgemeine Info'!$H$15),($I31+$J31)*((1+$D$4)^BA$12),0))))</f>
        <v>0</v>
      </c>
      <c r="BB31" s="235">
        <f>IF(OR($E31="",$F31="",$G31="",'Allgemeine Info'!$H$15=""),0,IF(AND(BB$11&lt;&gt;0,BB$11&lt;='Allgemeine Info'!$H$15),($E31+$F31)*$I31*(1+$D$4)^BB$11,IF(BB$12='Allgemeine Info'!$H$15,$J31*(1+$D$4)^BB$12,IF(AND(BB$12&lt;&gt;0,MOD(BB$12,$G31)=0,BB$12&lt;'Allgemeine Info'!$H$15),($I31+$J31)*((1+$D$4)^BB$12),0))))</f>
        <v>0</v>
      </c>
      <c r="BC31" s="235">
        <f>IF(OR($E31="",$F31="",$G31="",'Allgemeine Info'!$H$15=""),0,IF(AND(BC$11&lt;&gt;0,BC$11&lt;='Allgemeine Info'!$H$15),($E31+$F31)*$I31*(1+$D$4)^BC$11,IF(BC$12='Allgemeine Info'!$H$15,$J31*(1+$D$4)^BC$12,IF(AND(BC$12&lt;&gt;0,MOD(BC$12,$G31)=0,BC$12&lt;'Allgemeine Info'!$H$15),($I31+$J31)*((1+$D$4)^BC$12),0))))</f>
        <v>0</v>
      </c>
      <c r="BD31" s="235">
        <f>IF(OR($E31="",$F31="",$G31="",'Allgemeine Info'!$H$15=""),0,IF(AND(BD$11&lt;&gt;0,BD$11&lt;='Allgemeine Info'!$H$15),($E31+$F31)*$I31*(1+$D$4)^BD$11,IF(BD$12='Allgemeine Info'!$H$15,$J31*(1+$D$4)^BD$12,IF(AND(BD$12&lt;&gt;0,MOD(BD$12,$G31)=0,BD$12&lt;'Allgemeine Info'!$H$15),($I31+$J31)*((1+$D$4)^BD$12),0))))</f>
        <v>0</v>
      </c>
      <c r="BE31" s="235">
        <f>IF(OR($E31="",$F31="",$G31="",'Allgemeine Info'!$H$15=""),0,IF(AND(BE$11&lt;&gt;0,BE$11&lt;='Allgemeine Info'!$H$15),($E31+$F31)*$I31*(1+$D$4)^BE$11,IF(BE$12='Allgemeine Info'!$H$15,$J31*(1+$D$4)^BE$12,IF(AND(BE$12&lt;&gt;0,MOD(BE$12,$G31)=0,BE$12&lt;'Allgemeine Info'!$H$15),($I31+$J31)*((1+$D$4)^BE$12),0))))</f>
        <v>0</v>
      </c>
      <c r="BF31" s="235">
        <f>IF(OR($E31="",$F31="",$G31="",'Allgemeine Info'!$H$15=""),0,IF(AND(BF$11&lt;&gt;0,BF$11&lt;='Allgemeine Info'!$H$15),($E31+$F31)*$I31*(1+$D$4)^BF$11,IF(BF$12='Allgemeine Info'!$H$15,$J31*(1+$D$4)^BF$12,IF(AND(BF$12&lt;&gt;0,MOD(BF$12,$G31)=0,BF$12&lt;'Allgemeine Info'!$H$15),($I31+$J31)*((1+$D$4)^BF$12),0))))</f>
        <v>0</v>
      </c>
      <c r="BG31" s="235">
        <f>IF(OR($E31="",$F31="",$G31="",'Allgemeine Info'!$H$15=""),0,IF(AND(BG$11&lt;&gt;0,BG$11&lt;='Allgemeine Info'!$H$15),($E31+$F31)*$I31*(1+$D$4)^BG$11,IF(BG$12='Allgemeine Info'!$H$15,$J31*(1+$D$4)^BG$12,IF(AND(BG$12&lt;&gt;0,MOD(BG$12,$G31)=0,BG$12&lt;'Allgemeine Info'!$H$15),($I31+$J31)*((1+$D$4)^BG$12),0))))</f>
        <v>0</v>
      </c>
      <c r="BH31" s="235">
        <f>IF(OR($E31="",$F31="",$G31="",'Allgemeine Info'!$H$15=""),0,IF(AND(BH$11&lt;&gt;0,BH$11&lt;='Allgemeine Info'!$H$15),($E31+$F31)*$I31*(1+$D$4)^BH$11,IF(BH$12='Allgemeine Info'!$H$15,$J31*(1+$D$4)^BH$12,IF(AND(BH$12&lt;&gt;0,MOD(BH$12,$G31)=0,BH$12&lt;'Allgemeine Info'!$H$15),($I31+$J31)*((1+$D$4)^BH$12),0))))</f>
        <v>0</v>
      </c>
      <c r="BI31" s="235">
        <f>IF(OR($E31="",$F31="",$G31="",'Allgemeine Info'!$H$15=""),0,IF(AND(BI$11&lt;&gt;0,BI$11&lt;='Allgemeine Info'!$H$15),($E31+$F31)*$I31*(1+$D$4)^BI$11,IF(BI$12='Allgemeine Info'!$H$15,$J31*(1+$D$4)^BI$12,IF(AND(BI$12&lt;&gt;0,MOD(BI$12,$G31)=0,BI$12&lt;'Allgemeine Info'!$H$15),($I31+$J31)*((1+$D$4)^BI$12),0))))</f>
        <v>0</v>
      </c>
      <c r="BJ31" s="235">
        <f>IF(OR($E31="",$F31="",$G31="",'Allgemeine Info'!$H$15=""),0,IF(AND(BJ$11&lt;&gt;0,BJ$11&lt;='Allgemeine Info'!$H$15),($E31+$F31)*$I31*(1+$D$4)^BJ$11,IF(BJ$12='Allgemeine Info'!$H$15,$J31*(1+$D$4)^BJ$12,IF(AND(BJ$12&lt;&gt;0,MOD(BJ$12,$G31)=0,BJ$12&lt;'Allgemeine Info'!$H$15),($I31+$J31)*((1+$D$4)^BJ$12),0))))</f>
        <v>0</v>
      </c>
      <c r="BK31" s="235">
        <f>IF(OR($E31="",$F31="",$G31="",'Allgemeine Info'!$H$15=""),0,IF(AND(BK$11&lt;&gt;0,BK$11&lt;='Allgemeine Info'!$H$15),($E31+$F31)*$I31*(1+$D$4)^BK$11,IF(BK$12='Allgemeine Info'!$H$15,$J31*(1+$D$4)^BK$12,IF(AND(BK$12&lt;&gt;0,MOD(BK$12,$G31)=0,BK$12&lt;'Allgemeine Info'!$H$15),($I31+$J31)*((1+$D$4)^BK$12),0))))</f>
        <v>0</v>
      </c>
      <c r="BL31" s="235">
        <f>IF(OR($E31="",$F31="",$G31="",'Allgemeine Info'!$H$15=""),0,IF(AND(BL$11&lt;&gt;0,BL$11&lt;='Allgemeine Info'!$H$15),($E31+$F31)*$I31*(1+$D$4)^BL$11,IF(BL$12='Allgemeine Info'!$H$15,$J31*(1+$D$4)^BL$12,IF(AND(BL$12&lt;&gt;0,MOD(BL$12,$G31)=0,BL$12&lt;'Allgemeine Info'!$H$15),($I31+$J31)*((1+$D$4)^BL$12),0))))</f>
        <v>0</v>
      </c>
      <c r="BM31" s="235">
        <f>IF(OR($E31="",$F31="",$G31="",'Allgemeine Info'!$H$15=""),0,IF(AND(BM$11&lt;&gt;0,BM$11&lt;='Allgemeine Info'!$H$15),($E31+$F31)*$I31*(1+$D$4)^BM$11,IF(BM$12='Allgemeine Info'!$H$15,$J31*(1+$D$4)^BM$12,IF(AND(BM$12&lt;&gt;0,MOD(BM$12,$G31)=0,BM$12&lt;'Allgemeine Info'!$H$15),($I31+$J31)*((1+$D$4)^BM$12),0))))</f>
        <v>0</v>
      </c>
      <c r="BN31" s="235">
        <f>IF(OR($E31="",$F31="",$G31="",'Allgemeine Info'!$H$15=""),0,IF(AND(BN$11&lt;&gt;0,BN$11&lt;='Allgemeine Info'!$H$15),($E31+$F31)*$I31*(1+$D$4)^BN$11,IF(BN$12='Allgemeine Info'!$H$15,$J31*(1+$D$4)^BN$12,IF(AND(BN$12&lt;&gt;0,MOD(BN$12,$G31)=0,BN$12&lt;'Allgemeine Info'!$H$15),($I31+$J31)*((1+$D$4)^BN$12),0))))</f>
        <v>0</v>
      </c>
      <c r="BO31" s="235">
        <f>IF(OR($E31="",$F31="",$G31="",'Allgemeine Info'!$H$15=""),0,IF(AND(BO$11&lt;&gt;0,BO$11&lt;='Allgemeine Info'!$H$15),($E31+$F31)*$I31*(1+$D$4)^BO$11,IF(BO$12='Allgemeine Info'!$H$15,$J31*(1+$D$4)^BO$12,IF(AND(BO$12&lt;&gt;0,MOD(BO$12,$G31)=0,BO$12&lt;'Allgemeine Info'!$H$15),($I31+$J31)*((1+$D$4)^BO$12),0))))</f>
        <v>0</v>
      </c>
      <c r="BP31" s="235">
        <f>IF(OR($E31="",$F31="",$G31="",'Allgemeine Info'!$H$15=""),0,IF(AND(BP$11&lt;&gt;0,BP$11&lt;='Allgemeine Info'!$H$15),($E31+$F31)*$I31*(1+$D$4)^BP$11,IF(BP$12='Allgemeine Info'!$H$15,$J31*(1+$D$4)^BP$12,IF(AND(BP$12&lt;&gt;0,MOD(BP$12,$G31)=0,BP$12&lt;'Allgemeine Info'!$H$15),($I31+$J31)*((1+$D$4)^BP$12),0))))</f>
        <v>0</v>
      </c>
      <c r="BQ31" s="235">
        <f>IF(OR($E31="",$F31="",$G31="",'Allgemeine Info'!$H$15=""),0,IF(AND(BQ$11&lt;&gt;0,BQ$11&lt;='Allgemeine Info'!$H$15),($E31+$F31)*$I31*(1+$D$4)^BQ$11,IF(BQ$12='Allgemeine Info'!$H$15,$J31*(1+$D$4)^BQ$12,IF(AND(BQ$12&lt;&gt;0,MOD(BQ$12,$G31)=0,BQ$12&lt;'Allgemeine Info'!$H$15),($I31+$J31)*((1+$D$4)^BQ$12),0))))</f>
        <v>0</v>
      </c>
      <c r="BR31" s="235">
        <f>IF(OR($E31="",$F31="",$G31="",'Allgemeine Info'!$H$15=""),0,IF(AND(BR$11&lt;&gt;0,BR$11&lt;='Allgemeine Info'!$H$15),($E31+$F31)*$I31*(1+$D$4)^BR$11,IF(BR$12='Allgemeine Info'!$H$15,$J31*(1+$D$4)^BR$12,IF(AND(BR$12&lt;&gt;0,MOD(BR$12,$G31)=0,BR$12&lt;'Allgemeine Info'!$H$15),($I31+$J31)*((1+$D$4)^BR$12),0))))</f>
        <v>0</v>
      </c>
      <c r="BS31" s="235">
        <f>IF(OR($E31="",$F31="",$G31="",'Allgemeine Info'!$H$15=""),0,IF(AND(BS$11&lt;&gt;0,BS$11&lt;='Allgemeine Info'!$H$15),($E31+$F31)*$I31*(1+$D$4)^BS$11,IF(BS$12='Allgemeine Info'!$H$15,$J31*(1+$D$4)^BS$12,IF(AND(BS$12&lt;&gt;0,MOD(BS$12,$G31)=0,BS$12&lt;'Allgemeine Info'!$H$15),($I31+$J31)*((1+$D$4)^BS$12),0))))</f>
        <v>0</v>
      </c>
      <c r="BT31" s="235">
        <f>IF(OR($E31="",$F31="",$G31="",'Allgemeine Info'!$H$15=""),0,IF(AND(BT$11&lt;&gt;0,BT$11&lt;='Allgemeine Info'!$H$15),($E31+$F31)*$I31*(1+$D$4)^BT$11,IF(BT$12='Allgemeine Info'!$H$15,$J31*(1+$D$4)^BT$12,IF(AND(BT$12&lt;&gt;0,MOD(BT$12,$G31)=0,BT$12&lt;'Allgemeine Info'!$H$15),($I31+$J31)*((1+$D$4)^BT$12),0))))</f>
        <v>0</v>
      </c>
      <c r="BU31" s="235">
        <f>IF(OR($E31="",$F31="",$G31="",'Allgemeine Info'!$H$15=""),0,IF(AND(BU$11&lt;&gt;0,BU$11&lt;='Allgemeine Info'!$H$15),($E31+$F31)*$I31*(1+$D$4)^BU$11,IF(BU$12='Allgemeine Info'!$H$15,$J31*(1+$D$4)^BU$12,IF(AND(BU$12&lt;&gt;0,MOD(BU$12,$G31)=0,BU$12&lt;'Allgemeine Info'!$H$15),($I31+$J31)*((1+$D$4)^BU$12),0))))</f>
        <v>0</v>
      </c>
      <c r="BV31" s="235">
        <f>IF(OR($E31="",$F31="",$G31="",'Allgemeine Info'!$H$15=""),0,IF(AND(BV$11&lt;&gt;0,BV$11&lt;='Allgemeine Info'!$H$15),($E31+$F31)*$I31*(1+$D$4)^BV$11,IF(BV$12='Allgemeine Info'!$H$15,$J31*(1+$D$4)^BV$12,IF(AND(BV$12&lt;&gt;0,MOD(BV$12,$G31)=0,BV$12&lt;'Allgemeine Info'!$H$15),($I31+$J31)*((1+$D$4)^BV$12),0))))</f>
        <v>0</v>
      </c>
      <c r="BW31" s="235">
        <f>IF(OR($E31="",$F31="",$G31="",'Allgemeine Info'!$H$15=""),0,IF(AND(BW$11&lt;&gt;0,BW$11&lt;='Allgemeine Info'!$H$15),($E31+$F31)*$I31*(1+$D$4)^BW$11,IF(BW$12='Allgemeine Info'!$H$15,$J31*(1+$D$4)^BW$12,IF(AND(BW$12&lt;&gt;0,MOD(BW$12,$G31)=0,BW$12&lt;'Allgemeine Info'!$H$15),($I31+$J31)*((1+$D$4)^BW$12),0))))</f>
        <v>0</v>
      </c>
      <c r="BX31" s="235">
        <f>IF(OR($E31="",$F31="",$G31="",'Allgemeine Info'!$H$15=""),0,IF(AND(BX$11&lt;&gt;0,BX$11&lt;='Allgemeine Info'!$H$15),($E31+$F31)*$I31*(1+$D$4)^BX$11,IF(BX$12='Allgemeine Info'!$H$15,$J31*(1+$D$4)^BX$12,IF(AND(BX$12&lt;&gt;0,MOD(BX$12,$G31)=0,BX$12&lt;'Allgemeine Info'!$H$15),($I31+$J31)*((1+$D$4)^BX$12),0))))</f>
        <v>0</v>
      </c>
      <c r="BY31" s="235">
        <f>IF(OR($E31="",$F31="",$G31="",'Allgemeine Info'!$H$15=""),0,IF(AND(BY$11&lt;&gt;0,BY$11&lt;='Allgemeine Info'!$H$15),($E31+$F31)*$I31*(1+$D$4)^BY$11,IF(BY$12='Allgemeine Info'!$H$15,$J31*(1+$D$4)^BY$12,IF(AND(BY$12&lt;&gt;0,MOD(BY$12,$G31)=0,BY$12&lt;'Allgemeine Info'!$H$15),($I31+$J31)*((1+$D$4)^BY$12),0))))</f>
        <v>0</v>
      </c>
      <c r="BZ31" s="235">
        <f>IF(OR($E31="",$F31="",$G31="",'Allgemeine Info'!$H$15=""),0,IF(AND(BZ$11&lt;&gt;0,BZ$11&lt;='Allgemeine Info'!$H$15),($E31+$F31)*$I31*(1+$D$4)^BZ$11,IF(BZ$12='Allgemeine Info'!$H$15,$J31*(1+$D$4)^BZ$12,IF(AND(BZ$12&lt;&gt;0,MOD(BZ$12,$G31)=0,BZ$12&lt;'Allgemeine Info'!$H$15),($I31+$J31)*((1+$D$4)^BZ$12),0))))</f>
        <v>0</v>
      </c>
      <c r="CA31" s="235">
        <f>IF(OR($E31="",$F31="",$G31="",'Allgemeine Info'!$H$15=""),0,IF(AND(CA$11&lt;&gt;0,CA$11&lt;='Allgemeine Info'!$H$15),($E31+$F31)*$I31*(1+$D$4)^CA$11,IF(CA$12='Allgemeine Info'!$H$15,$J31*(1+$D$4)^CA$12,IF(AND(CA$12&lt;&gt;0,MOD(CA$12,$G31)=0,CA$12&lt;'Allgemeine Info'!$H$15),($I31+$J31)*((1+$D$4)^CA$12),0))))</f>
        <v>0</v>
      </c>
      <c r="CB31" s="235">
        <f>IF(OR($E31="",$F31="",$G31="",'Allgemeine Info'!$H$15=""),0,IF(AND(CB$11&lt;&gt;0,CB$11&lt;='Allgemeine Info'!$H$15),($E31+$F31)*$I31*(1+$D$4)^CB$11,IF(CB$12='Allgemeine Info'!$H$15,$J31*(1+$D$4)^CB$12,IF(AND(CB$12&lt;&gt;0,MOD(CB$12,$G31)=0,CB$12&lt;'Allgemeine Info'!$H$15),($I31+$J31)*((1+$D$4)^CB$12),0))))</f>
        <v>0</v>
      </c>
      <c r="CC31" s="235">
        <f>IF(OR($E31="",$F31="",$G31="",'Allgemeine Info'!$H$15=""),0,IF(AND(CC$11&lt;&gt;0,CC$11&lt;='Allgemeine Info'!$H$15),($E31+$F31)*$I31*(1+$D$4)^CC$11,IF(CC$12='Allgemeine Info'!$H$15,$J31*(1+$D$4)^CC$12,IF(AND(CC$12&lt;&gt;0,MOD(CC$12,$G31)=0,CC$12&lt;'Allgemeine Info'!$H$15),($I31+$J31)*((1+$D$4)^CC$12),0))))</f>
        <v>0</v>
      </c>
      <c r="CD31" s="235">
        <f>IF(OR($E31="",$F31="",$G31="",'Allgemeine Info'!$H$15=""),0,IF(AND(CD$11&lt;&gt;0,CD$11&lt;='Allgemeine Info'!$H$15),($E31+$F31)*$I31*(1+$D$4)^CD$11,IF(CD$12='Allgemeine Info'!$H$15,$J31*(1+$D$4)^CD$12,IF(AND(CD$12&lt;&gt;0,MOD(CD$12,$G31)=0,CD$12&lt;'Allgemeine Info'!$H$15),($I31+$J31)*((1+$D$4)^CD$12),0))))</f>
        <v>0</v>
      </c>
      <c r="CE31" s="235">
        <f>IF(OR($E31="",$F31="",$G31="",'Allgemeine Info'!$H$15=""),0,IF(AND(CE$11&lt;&gt;0,CE$11&lt;='Allgemeine Info'!$H$15),($E31+$F31)*$I31*(1+$D$4)^CE$11,IF(CE$12='Allgemeine Info'!$H$15,$J31*(1+$D$4)^CE$12,IF(AND(CE$12&lt;&gt;0,MOD(CE$12,$G31)=0,CE$12&lt;'Allgemeine Info'!$H$15),($I31+$J31)*((1+$D$4)^CE$12),0))))</f>
        <v>0</v>
      </c>
      <c r="CF31" s="235">
        <f>IF(OR($E31="",$F31="",$G31="",'Allgemeine Info'!$H$15=""),0,IF(AND(CF$11&lt;&gt;0,CF$11&lt;='Allgemeine Info'!$H$15),($E31+$F31)*$I31*(1+$D$4)^CF$11,IF(CF$12='Allgemeine Info'!$H$15,$J31*(1+$D$4)^CF$12,IF(AND(CF$12&lt;&gt;0,MOD(CF$12,$G31)=0,CF$12&lt;'Allgemeine Info'!$H$15),($I31+$J31)*((1+$D$4)^CF$12),0))))</f>
        <v>0</v>
      </c>
      <c r="CG31" s="235">
        <f>IF(OR($E31="",$F31="",$G31="",'Allgemeine Info'!$H$15=""),0,IF(AND(CG$11&lt;&gt;0,CG$11&lt;='Allgemeine Info'!$H$15),($E31+$F31)*$I31*(1+$D$4)^CG$11,IF(CG$12='Allgemeine Info'!$H$15,$J31*(1+$D$4)^CG$12,IF(AND(CG$12&lt;&gt;0,MOD(CG$12,$G31)=0,CG$12&lt;'Allgemeine Info'!$H$15),($I31+$J31)*((1+$D$4)^CG$12),0))))</f>
        <v>0</v>
      </c>
      <c r="CH31" s="235">
        <f>IF(OR($E31="",$F31="",$G31="",'Allgemeine Info'!$H$15=""),0,IF(AND(CH$11&lt;&gt;0,CH$11&lt;='Allgemeine Info'!$H$15),($E31+$F31)*$I31*(1+$D$4)^CH$11,IF(CH$12='Allgemeine Info'!$H$15,$J31*(1+$D$4)^CH$12,IF(AND(CH$12&lt;&gt;0,MOD(CH$12,$G31)=0,CH$12&lt;'Allgemeine Info'!$H$15),($I31+$J31)*((1+$D$4)^CH$12),0))))</f>
        <v>0</v>
      </c>
      <c r="CI31" s="235">
        <f>IF(OR($E31="",$F31="",$G31="",'Allgemeine Info'!$H$15=""),0,IF(AND(CI$11&lt;&gt;0,CI$11&lt;='Allgemeine Info'!$H$15),($E31+$F31)*$I31*(1+$D$4)^CI$11,IF(CI$12='Allgemeine Info'!$H$15,$J31*(1+$D$4)^CI$12,IF(AND(CI$12&lt;&gt;0,MOD(CI$12,$G31)=0,CI$12&lt;'Allgemeine Info'!$H$15),($I31+$J31)*((1+$D$4)^CI$12),0))))</f>
        <v>0</v>
      </c>
      <c r="CJ31" s="235">
        <f>IF(OR($E31="",$F31="",$G31="",'Allgemeine Info'!$H$15=""),0,IF(AND(CJ$11&lt;&gt;0,CJ$11&lt;='Allgemeine Info'!$H$15),($E31+$F31)*$I31*(1+$D$4)^CJ$11,IF(CJ$12='Allgemeine Info'!$H$15,$J31*(1+$D$4)^CJ$12,IF(AND(CJ$12&lt;&gt;0,MOD(CJ$12,$G31)=0,CJ$12&lt;'Allgemeine Info'!$H$15),($I31+$J31)*((1+$D$4)^CJ$12),0))))</f>
        <v>0</v>
      </c>
      <c r="CK31" s="235">
        <f>IF(OR($E31="",$F31="",$G31="",'Allgemeine Info'!$H$15=""),0,IF(AND(CK$11&lt;&gt;0,CK$11&lt;='Allgemeine Info'!$H$15),($E31+$F31)*$I31*(1+$D$4)^CK$11,IF(CK$12='Allgemeine Info'!$H$15,$J31*(1+$D$4)^CK$12,IF(AND(CK$12&lt;&gt;0,MOD(CK$12,$G31)=0,CK$12&lt;'Allgemeine Info'!$H$15),($I31+$J31)*((1+$D$4)^CK$12),0))))</f>
        <v>0</v>
      </c>
      <c r="CL31" s="235">
        <f>IF(OR($E31="",$F31="",$G31="",'Allgemeine Info'!$H$15=""),0,IF(AND(CL$11&lt;&gt;0,CL$11&lt;='Allgemeine Info'!$H$15),($E31+$F31)*$I31*(1+$D$4)^CL$11,IF(CL$12='Allgemeine Info'!$H$15,$J31*(1+$D$4)^CL$12,IF(AND(CL$12&lt;&gt;0,MOD(CL$12,$G31)=0,CL$12&lt;'Allgemeine Info'!$H$15),($I31+$J31)*((1+$D$4)^CL$12),0))))</f>
        <v>0</v>
      </c>
      <c r="CM31" s="235">
        <f>IF(OR($E31="",$F31="",$G31="",'Allgemeine Info'!$H$15=""),0,IF(AND(CM$11&lt;&gt;0,CM$11&lt;='Allgemeine Info'!$H$15),($E31+$F31)*$I31*(1+$D$4)^CM$11,IF(CM$12='Allgemeine Info'!$H$15,$J31*(1+$D$4)^CM$12,IF(AND(CM$12&lt;&gt;0,MOD(CM$12,$G31)=0,CM$12&lt;'Allgemeine Info'!$H$15),($I31+$J31)*((1+$D$4)^CM$12),0))))</f>
        <v>0</v>
      </c>
      <c r="CN31" s="235">
        <f>IF(OR($E31="",$F31="",$G31="",'Allgemeine Info'!$H$15=""),0,IF(AND(CN$11&lt;&gt;0,CN$11&lt;='Allgemeine Info'!$H$15),($E31+$F31)*$I31*(1+$D$4)^CN$11,IF(CN$12='Allgemeine Info'!$H$15,$J31*(1+$D$4)^CN$12,IF(AND(CN$12&lt;&gt;0,MOD(CN$12,$G31)=0,CN$12&lt;'Allgemeine Info'!$H$15),($I31+$J31)*((1+$D$4)^CN$12),0))))</f>
        <v>0</v>
      </c>
      <c r="CO31" s="235">
        <f>IF(OR($E31="",$F31="",$G31="",'Allgemeine Info'!$H$15=""),0,IF(AND(CO$11&lt;&gt;0,CO$11&lt;='Allgemeine Info'!$H$15),($E31+$F31)*$I31*(1+$D$4)^CO$11,IF(CO$12='Allgemeine Info'!$H$15,$J31*(1+$D$4)^CO$12,IF(AND(CO$12&lt;&gt;0,MOD(CO$12,$G31)=0,CO$12&lt;'Allgemeine Info'!$H$15),($I31+$J31)*((1+$D$4)^CO$12),0))))</f>
        <v>0</v>
      </c>
      <c r="CP31" s="235">
        <f>IF(OR($E31="",$F31="",$G31="",'Allgemeine Info'!$H$15=""),0,IF(AND(CP$11&lt;&gt;0,CP$11&lt;='Allgemeine Info'!$H$15),($E31+$F31)*$I31*(1+$D$4)^CP$11,IF(CP$12='Allgemeine Info'!$H$15,$J31*(1+$D$4)^CP$12,IF(AND(CP$12&lt;&gt;0,MOD(CP$12,$G31)=0,CP$12&lt;'Allgemeine Info'!$H$15),($I31+$J31)*((1+$D$4)^CP$12),0))))</f>
        <v>0</v>
      </c>
      <c r="CQ31" s="235">
        <f>IF(OR($E31="",$F31="",$G31="",'Allgemeine Info'!$H$15=""),0,IF(AND(CQ$11&lt;&gt;0,CQ$11&lt;='Allgemeine Info'!$H$15),($E31+$F31)*$I31*(1+$D$4)^CQ$11,IF(CQ$12='Allgemeine Info'!$H$15,$J31*(1+$D$4)^CQ$12,IF(AND(CQ$12&lt;&gt;0,MOD(CQ$12,$G31)=0,CQ$12&lt;'Allgemeine Info'!$H$15),($I31+$J31)*((1+$D$4)^CQ$12),0))))</f>
        <v>0</v>
      </c>
      <c r="CR31" s="235">
        <f>IF(OR($E31="",$F31="",$G31="",'Allgemeine Info'!$H$15=""),0,IF(AND(CR$11&lt;&gt;0,CR$11&lt;='Allgemeine Info'!$H$15),($E31+$F31)*$I31*(1+$D$4)^CR$11,IF(CR$12='Allgemeine Info'!$H$15,$J31*(1+$D$4)^CR$12,IF(AND(CR$12&lt;&gt;0,MOD(CR$12,$G31)=0,CR$12&lt;'Allgemeine Info'!$H$15),($I31+$J31)*((1+$D$4)^CR$12),0))))</f>
        <v>0</v>
      </c>
      <c r="CS31" s="235">
        <f>IF(OR($E31="",$F31="",$G31="",'Allgemeine Info'!$H$15=""),0,IF(AND(CS$11&lt;&gt;0,CS$11&lt;='Allgemeine Info'!$H$15),($E31+$F31)*$I31*(1+$D$4)^CS$11,IF(CS$12='Allgemeine Info'!$H$15,$J31*(1+$D$4)^CS$12,IF(AND(CS$12&lt;&gt;0,MOD(CS$12,$G31)=0,CS$12&lt;'Allgemeine Info'!$H$15),($I31+$J31)*((1+$D$4)^CS$12),0))))</f>
        <v>0</v>
      </c>
      <c r="CT31" s="235">
        <f>IF(OR($E31="",$F31="",$G31="",'Allgemeine Info'!$H$15=""),0,IF(AND(CT$11&lt;&gt;0,CT$11&lt;='Allgemeine Info'!$H$15),($E31+$F31)*$I31*(1+$D$4)^CT$11,IF(CT$12='Allgemeine Info'!$H$15,$J31*(1+$D$4)^CT$12,IF(AND(CT$12&lt;&gt;0,MOD(CT$12,$G31)=0,CT$12&lt;'Allgemeine Info'!$H$15),($I31+$J31)*((1+$D$4)^CT$12),0))))</f>
        <v>0</v>
      </c>
      <c r="CU31" s="235">
        <f>IF(OR($E31="",$F31="",$G31="",'Allgemeine Info'!$H$15=""),0,IF(AND(CU$11&lt;&gt;0,CU$11&lt;='Allgemeine Info'!$H$15),($E31+$F31)*$I31*(1+$D$4)^CU$11,IF(CU$12='Allgemeine Info'!$H$15,$J31*(1+$D$4)^CU$12,IF(AND(CU$12&lt;&gt;0,MOD(CU$12,$G31)=0,CU$12&lt;'Allgemeine Info'!$H$15),($I31+$J31)*((1+$D$4)^CU$12),0))))</f>
        <v>0</v>
      </c>
      <c r="CV31" s="235">
        <f>IF(OR($E31="",$F31="",$G31="",'Allgemeine Info'!$H$15=""),0,IF(AND(CV$11&lt;&gt;0,CV$11&lt;='Allgemeine Info'!$H$15),($E31+$F31)*$I31*(1+$D$4)^CV$11,IF(CV$12='Allgemeine Info'!$H$15,$J31*(1+$D$4)^CV$12,IF(AND(CV$12&lt;&gt;0,MOD(CV$12,$G31)=0,CV$12&lt;'Allgemeine Info'!$H$15),($I31+$J31)*((1+$D$4)^CV$12),0))))</f>
        <v>0</v>
      </c>
      <c r="CW31" s="235">
        <f>IF(OR($E31="",$F31="",$G31="",'Allgemeine Info'!$H$15=""),0,IF(AND(CW$11&lt;&gt;0,CW$11&lt;='Allgemeine Info'!$H$15),($E31+$F31)*$I31*(1+$D$4)^CW$11,IF(CW$12='Allgemeine Info'!$H$15,$J31*(1+$D$4)^CW$12,IF(AND(CW$12&lt;&gt;0,MOD(CW$12,$G31)=0,CW$12&lt;'Allgemeine Info'!$H$15),($I31+$J31)*((1+$D$4)^CW$12),0))))</f>
        <v>0</v>
      </c>
      <c r="CX31" s="235">
        <f>IF(OR($E31="",$F31="",$G31="",'Allgemeine Info'!$H$15=""),0,IF(AND(CX$11&lt;&gt;0,CX$11&lt;='Allgemeine Info'!$H$15),($E31+$F31)*$I31*(1+$D$4)^CX$11,IF(CX$12='Allgemeine Info'!$H$15,$J31*(1+$D$4)^CX$12,IF(AND(CX$12&lt;&gt;0,MOD(CX$12,$G31)=0,CX$12&lt;'Allgemeine Info'!$H$15),($I31+$J31)*((1+$D$4)^CX$12),0))))</f>
        <v>0</v>
      </c>
      <c r="CY31" s="235">
        <f>IF(OR($E31="",$F31="",$G31="",'Allgemeine Info'!$H$15=""),0,IF(AND(CY$11&lt;&gt;0,CY$11&lt;='Allgemeine Info'!$H$15),($E31+$F31)*$I31*(1+$D$4)^CY$11,IF(CY$12='Allgemeine Info'!$H$15,$J31*(1+$D$4)^CY$12,IF(AND(CY$12&lt;&gt;0,MOD(CY$12,$G31)=0,CY$12&lt;'Allgemeine Info'!$H$15),($I31+$J31)*((1+$D$4)^CY$12),0))))</f>
        <v>0</v>
      </c>
      <c r="CZ31" s="235">
        <f>IF(OR($E31="",$F31="",$G31="",'Allgemeine Info'!$H$15=""),0,IF(AND(CZ$11&lt;&gt;0,CZ$11&lt;='Allgemeine Info'!$H$15),($E31+$F31)*$I31*(1+$D$4)^CZ$11,IF(CZ$12='Allgemeine Info'!$H$15,$J31*(1+$D$4)^CZ$12,IF(AND(CZ$12&lt;&gt;0,MOD(CZ$12,$G31)=0,CZ$12&lt;'Allgemeine Info'!$H$15),($I31+$J31)*((1+$D$4)^CZ$12),0))))</f>
        <v>0</v>
      </c>
      <c r="DA31" s="235">
        <f>IF(OR($E31="",$F31="",$G31="",'Allgemeine Info'!$H$15=""),0,IF(AND(DA$11&lt;&gt;0,DA$11&lt;='Allgemeine Info'!$H$15),($E31+$F31)*$I31*(1+$D$4)^DA$11,IF(DA$12='Allgemeine Info'!$H$15,$J31*(1+$D$4)^DA$12,IF(AND(DA$12&lt;&gt;0,MOD(DA$12,$G31)=0,DA$12&lt;'Allgemeine Info'!$H$15),($I31+$J31)*((1+$D$4)^DA$12),0))))</f>
        <v>0</v>
      </c>
      <c r="DB31" s="235">
        <f>IF(OR($E31="",$F31="",$G31="",'Allgemeine Info'!$H$15=""),0,IF(AND(DB$11&lt;&gt;0,DB$11&lt;='Allgemeine Info'!$H$15),($E31+$F31)*$I31*(1+$D$4)^DB$11,IF(DB$12='Allgemeine Info'!$H$15,$J31*(1+$D$4)^DB$12,IF(AND(DB$12&lt;&gt;0,MOD(DB$12,$G31)=0,DB$12&lt;'Allgemeine Info'!$H$15),($I31+$J31)*((1+$D$4)^DB$12),0))))</f>
        <v>0</v>
      </c>
      <c r="DC31" s="235">
        <f>IF(OR($E31="",$F31="",$G31="",'Allgemeine Info'!$H$15=""),0,IF(AND(DC$11&lt;&gt;0,DC$11&lt;='Allgemeine Info'!$H$15),($E31+$F31)*$I31*(1+$D$4)^DC$11,IF(DC$12='Allgemeine Info'!$H$15,$J31*(1+$D$4)^DC$12,IF(AND(DC$12&lt;&gt;0,MOD(DC$12,$G31)=0,DC$12&lt;'Allgemeine Info'!$H$15),($I31+$J31)*((1+$D$4)^DC$12),0))))</f>
        <v>0</v>
      </c>
      <c r="DD31" s="235">
        <f>IF(OR($E31="",$F31="",$G31="",'Allgemeine Info'!$H$15=""),0,IF(AND(DD$11&lt;&gt;0,DD$11&lt;='Allgemeine Info'!$H$15),($E31+$F31)*$I31*(1+$D$4)^DD$11,IF(DD$12='Allgemeine Info'!$H$15,$J31*(1+$D$4)^DD$12,IF(AND(DD$12&lt;&gt;0,MOD(DD$12,$G31)=0,DD$12&lt;'Allgemeine Info'!$H$15),($I31+$J31)*((1+$D$4)^DD$12),0))))</f>
        <v>0</v>
      </c>
      <c r="DE31" s="235">
        <f>IF(OR($E31="",$F31="",$G31="",'Allgemeine Info'!$H$15=""),0,IF(AND(DE$11&lt;&gt;0,DE$11&lt;='Allgemeine Info'!$H$15),($E31+$F31)*$I31*(1+$D$4)^DE$11,IF(DE$12='Allgemeine Info'!$H$15,$J31*(1+$D$4)^DE$12,IF(AND(DE$12&lt;&gt;0,MOD(DE$12,$G31)=0,DE$12&lt;'Allgemeine Info'!$H$15),($I31+$J31)*((1+$D$4)^DE$12),0))))</f>
        <v>0</v>
      </c>
      <c r="DF31" s="235">
        <f>IF(OR($E31="",$F31="",$G31="",'Allgemeine Info'!$H$15=""),0,IF(AND(DF$11&lt;&gt;0,DF$11&lt;='Allgemeine Info'!$H$15),($E31+$F31)*$I31*(1+$D$4)^DF$11,IF(DF$12='Allgemeine Info'!$H$15,$J31*(1+$D$4)^DF$12,IF(AND(DF$12&lt;&gt;0,MOD(DF$12,$G31)=0,DF$12&lt;'Allgemeine Info'!$H$15),($I31+$J31)*((1+$D$4)^DF$12),0))))</f>
        <v>0</v>
      </c>
      <c r="DG31" s="235">
        <f>IF(OR($E31="",$F31="",$G31="",'Allgemeine Info'!$H$15=""),0,IF(AND(DG$11&lt;&gt;0,DG$11&lt;='Allgemeine Info'!$H$15),($E31+$F31)*$I31*(1+$D$4)^DG$11,IF(DG$12='Allgemeine Info'!$H$15,$J31*(1+$D$4)^DG$12,IF(AND(DG$12&lt;&gt;0,MOD(DG$12,$G31)=0,DG$12&lt;'Allgemeine Info'!$H$15),($I31+$J31)*((1+$D$4)^DG$12),0))))</f>
        <v>0</v>
      </c>
      <c r="DH31" s="235">
        <f>IF(OR($E31="",$F31="",$G31="",'Allgemeine Info'!$H$15=""),0,IF(AND(DH$11&lt;&gt;0,DH$11&lt;='Allgemeine Info'!$H$15),($E31+$F31)*$I31*(1+$D$4)^DH$11,IF(DH$12='Allgemeine Info'!$H$15,$J31*(1+$D$4)^DH$12,IF(AND(DH$12&lt;&gt;0,MOD(DH$12,$G31)=0,DH$12&lt;'Allgemeine Info'!$H$15),($I31+$J31)*((1+$D$4)^DH$12),0))))</f>
        <v>0</v>
      </c>
      <c r="DI31" s="235">
        <f>IF(OR($E31="",$F31="",$G31="",'Allgemeine Info'!$H$15=""),0,IF(AND(DI$11&lt;&gt;0,DI$11&lt;='Allgemeine Info'!$H$15),($E31+$F31)*$I31*(1+$D$4)^DI$11,IF(DI$12='Allgemeine Info'!$H$15,$J31*(1+$D$4)^DI$12,IF(AND(DI$12&lt;&gt;0,MOD(DI$12,$G31)=0,DI$12&lt;'Allgemeine Info'!$H$15),($I31+$J31)*((1+$D$4)^DI$12),0))))</f>
        <v>0</v>
      </c>
      <c r="DJ31" s="235">
        <f>IF(OR($E31="",$F31="",$G31="",'Allgemeine Info'!$H$15=""),0,IF(AND(DJ$11&lt;&gt;0,DJ$11&lt;='Allgemeine Info'!$H$15),($E31+$F31)*$I31*(1+$D$4)^DJ$11,IF(DJ$12='Allgemeine Info'!$H$15,$J31*(1+$D$4)^DJ$12,IF(AND(DJ$12&lt;&gt;0,MOD(DJ$12,$G31)=0,DJ$12&lt;'Allgemeine Info'!$H$15),($I31+$J31)*((1+$D$4)^DJ$12),0))))</f>
        <v>0</v>
      </c>
      <c r="DK31" s="235">
        <f>IF(OR($E31="",$F31="",$G31="",'Allgemeine Info'!$H$15=""),0,IF(AND(DK$11&lt;&gt;0,DK$11&lt;='Allgemeine Info'!$H$15),($E31+$F31)*$I31*(1+$D$4)^DK$11,IF(DK$12='Allgemeine Info'!$H$15,$J31*(1+$D$4)^DK$12,IF(AND(DK$12&lt;&gt;0,MOD(DK$12,$G31)=0,DK$12&lt;'Allgemeine Info'!$H$15),($I31+$J31)*((1+$D$4)^DK$12),0))))</f>
        <v>0</v>
      </c>
      <c r="DL31" s="235">
        <f>IF(OR($E31="",$F31="",$G31="",'Allgemeine Info'!$H$15=""),0,IF(AND(DL$11&lt;&gt;0,DL$11&lt;='Allgemeine Info'!$H$15),($E31+$F31)*$I31*(1+$D$4)^DL$11,IF(DL$12='Allgemeine Info'!$H$15,$J31*(1+$D$4)^DL$12,IF(AND(DL$12&lt;&gt;0,MOD(DL$12,$G31)=0,DL$12&lt;'Allgemeine Info'!$H$15),($I31+$J31)*((1+$D$4)^DL$12),0))))</f>
        <v>0</v>
      </c>
      <c r="DM31" s="235">
        <f>IF(OR($E31="",$F31="",$G31="",'Allgemeine Info'!$H$15=""),0,IF(AND(DM$11&lt;&gt;0,DM$11&lt;='Allgemeine Info'!$H$15),($E31+$F31)*$I31*(1+$D$4)^DM$11,IF(DM$12='Allgemeine Info'!$H$15,$J31*(1+$D$4)^DM$12,IF(AND(DM$12&lt;&gt;0,MOD(DM$12,$G31)=0,DM$12&lt;'Allgemeine Info'!$H$15),($I31+$J31)*((1+$D$4)^DM$12),0))))</f>
        <v>0</v>
      </c>
      <c r="DN31" s="235">
        <f>IF(OR($E31="",$F31="",$G31="",'Allgemeine Info'!$H$15=""),0,IF(AND(DN$11&lt;&gt;0,DN$11&lt;='Allgemeine Info'!$H$15),($E31+$F31)*$I31*(1+$D$4)^DN$11,IF(DN$12='Allgemeine Info'!$H$15,$J31*(1+$D$4)^DN$12,IF(AND(DN$12&lt;&gt;0,MOD(DN$12,$G31)=0,DN$12&lt;'Allgemeine Info'!$H$15),($I31+$J31)*((1+$D$4)^DN$12),0))))</f>
        <v>0</v>
      </c>
      <c r="DO31" s="235">
        <f>IF(OR($E31="",$F31="",$G31="",'Allgemeine Info'!$H$15=""),0,IF(AND(DO$11&lt;&gt;0,DO$11&lt;='Allgemeine Info'!$H$15),($E31+$F31)*$I31*(1+$D$4)^DO$11,IF(DO$12='Allgemeine Info'!$H$15,$J31*(1+$D$4)^DO$12,IF(AND(DO$12&lt;&gt;0,MOD(DO$12,$G31)=0,DO$12&lt;'Allgemeine Info'!$H$15),($I31+$J31)*((1+$D$4)^DO$12),0))))</f>
        <v>0</v>
      </c>
      <c r="DP31" s="235">
        <f>IF(OR($E31="",$F31="",$G31="",'Allgemeine Info'!$H$15=""),0,IF(AND(DP$11&lt;&gt;0,DP$11&lt;='Allgemeine Info'!$H$15),($E31+$F31)*$I31*(1+$D$4)^DP$11,IF(DP$12='Allgemeine Info'!$H$15,$J31*(1+$D$4)^DP$12,IF(AND(DP$12&lt;&gt;0,MOD(DP$12,$G31)=0,DP$12&lt;'Allgemeine Info'!$H$15),($I31+$J31)*((1+$D$4)^DP$12),0))))</f>
        <v>0</v>
      </c>
      <c r="DQ31" s="235">
        <f>IF(OR($E31="",$F31="",$G31="",'Allgemeine Info'!$H$15=""),0,IF(AND(DQ$11&lt;&gt;0,DQ$11&lt;='Allgemeine Info'!$H$15),($E31+$F31)*$I31*(1+$D$4)^DQ$11,IF(DQ$12='Allgemeine Info'!$H$15,$J31*(1+$D$4)^DQ$12,IF(AND(DQ$12&lt;&gt;0,MOD(DQ$12,$G31)=0,DQ$12&lt;'Allgemeine Info'!$H$15),($I31+$J31)*((1+$D$4)^DQ$12),0))))</f>
        <v>0</v>
      </c>
      <c r="DR31" s="235">
        <f>IF(OR($E31="",$F31="",$G31="",'Allgemeine Info'!$H$15=""),0,IF(AND(DR$11&lt;&gt;0,DR$11&lt;='Allgemeine Info'!$H$15),($E31+$F31)*$I31*(1+$D$4)^DR$11,IF(DR$12='Allgemeine Info'!$H$15,$J31*(1+$D$4)^DR$12,IF(AND(DR$12&lt;&gt;0,MOD(DR$12,$G31)=0,DR$12&lt;'Allgemeine Info'!$H$15),($I31+$J31)*((1+$D$4)^DR$12),0))))</f>
        <v>0</v>
      </c>
      <c r="DS31" s="235">
        <f>IF(OR($E31="",$F31="",$G31="",'Allgemeine Info'!$H$15=""),0,IF(AND(DS$11&lt;&gt;0,DS$11&lt;='Allgemeine Info'!$H$15),($E31+$F31)*$I31*(1+$D$4)^DS$11,IF(DS$12='Allgemeine Info'!$H$15,$J31*(1+$D$4)^DS$12,IF(AND(DS$12&lt;&gt;0,MOD(DS$12,$G31)=0,DS$12&lt;'Allgemeine Info'!$H$15),($I31+$J31)*((1+$D$4)^DS$12),0))))</f>
        <v>0</v>
      </c>
      <c r="DT31" s="235">
        <f>IF(OR($E31="",$F31="",$G31="",'Allgemeine Info'!$H$15=""),0,IF(AND(DT$11&lt;&gt;0,DT$11&lt;='Allgemeine Info'!$H$15),($E31+$F31)*$I31*(1+$D$4)^DT$11,IF(DT$12='Allgemeine Info'!$H$15,$J31*(1+$D$4)^DT$12,IF(AND(DT$12&lt;&gt;0,MOD(DT$12,$G31)=0,DT$12&lt;'Allgemeine Info'!$H$15),($I31+$J31)*((1+$D$4)^DT$12),0))))</f>
        <v>0</v>
      </c>
      <c r="DU31" s="235">
        <f>IF(OR($E31="",$F31="",$G31="",'Allgemeine Info'!$H$15=""),0,IF(AND(DU$11&lt;&gt;0,DU$11&lt;='Allgemeine Info'!$H$15),($E31+$F31)*$I31*(1+$D$4)^DU$11,IF(DU$12='Allgemeine Info'!$H$15,$J31*(1+$D$4)^DU$12,IF(AND(DU$12&lt;&gt;0,MOD(DU$12,$G31)=0,DU$12&lt;'Allgemeine Info'!$H$15),($I31+$J31)*((1+$D$4)^DU$12),0))))</f>
        <v>0</v>
      </c>
      <c r="DV31" s="235">
        <f>IF(OR($E31="",$F31="",$G31="",'Allgemeine Info'!$H$15=""),0,IF(AND(DV$11&lt;&gt;0,DV$11&lt;='Allgemeine Info'!$H$15),($E31+$F31)*$I31*(1+$D$4)^DV$11,IF(DV$12='Allgemeine Info'!$H$15,$J31*(1+$D$4)^DV$12,IF(AND(DV$12&lt;&gt;0,MOD(DV$12,$G31)=0,DV$12&lt;'Allgemeine Info'!$H$15),($I31+$J31)*((1+$D$4)^DV$12),0))))</f>
        <v>0</v>
      </c>
      <c r="DW31" s="235">
        <f>IF(OR($E31="",$F31="",$G31="",'Allgemeine Info'!$H$15=""),0,IF(AND(DW$11&lt;&gt;0,DW$11&lt;='Allgemeine Info'!$H$15),($E31+$F31)*$I31*(1+$D$4)^DW$11,IF(DW$12='Allgemeine Info'!$H$15,$J31*(1+$D$4)^DW$12,IF(AND(DW$12&lt;&gt;0,MOD(DW$12,$G31)=0,DW$12&lt;'Allgemeine Info'!$H$15),($I31+$J31)*((1+$D$4)^DW$12),0))))</f>
        <v>0</v>
      </c>
      <c r="DX31" s="235">
        <f>IF(OR($E31="",$F31="",$G31="",'Allgemeine Info'!$H$15=""),0,IF(AND(DX$11&lt;&gt;0,DX$11&lt;='Allgemeine Info'!$H$15),($E31+$F31)*$I31*(1+$D$4)^DX$11,IF(DX$12='Allgemeine Info'!$H$15,$J31*(1+$D$4)^DX$12,IF(AND(DX$12&lt;&gt;0,MOD(DX$12,$G31)=0,DX$12&lt;'Allgemeine Info'!$H$15),($I31+$J31)*((1+$D$4)^DX$12),0))))</f>
        <v>0</v>
      </c>
      <c r="DY31" s="235">
        <f>IF(OR($E31="",$F31="",$G31="",'Allgemeine Info'!$H$15=""),0,IF(AND(DY$11&lt;&gt;0,DY$11&lt;='Allgemeine Info'!$H$15),($E31+$F31)*$I31*(1+$D$4)^DY$11,IF(DY$12='Allgemeine Info'!$H$15,$J31*(1+$D$4)^DY$12,IF(AND(DY$12&lt;&gt;0,MOD(DY$12,$G31)=0,DY$12&lt;'Allgemeine Info'!$H$15),($I31+$J31)*((1+$D$4)^DY$12),0))))</f>
        <v>0</v>
      </c>
      <c r="DZ31" s="235">
        <f>IF(OR($E31="",$F31="",$G31="",'Allgemeine Info'!$H$15=""),0,IF(AND(DZ$11&lt;&gt;0,DZ$11&lt;='Allgemeine Info'!$H$15),($E31+$F31)*$I31*(1+$D$4)^DZ$11,IF(DZ$12='Allgemeine Info'!$H$15,$J31*(1+$D$4)^DZ$12,IF(AND(DZ$12&lt;&gt;0,MOD(DZ$12,$G31)=0,DZ$12&lt;'Allgemeine Info'!$H$15),($I31+$J31)*((1+$D$4)^DZ$12),0))))</f>
        <v>0</v>
      </c>
      <c r="EA31" s="235">
        <f>IF(OR($E31="",$F31="",$G31="",'Allgemeine Info'!$H$15=""),0,IF(AND(EA$11&lt;&gt;0,EA$11&lt;='Allgemeine Info'!$H$15),($E31+$F31)*$I31*(1+$D$4)^EA$11,IF(EA$12='Allgemeine Info'!$H$15,$J31*(1+$D$4)^EA$12,IF(AND(EA$12&lt;&gt;0,MOD(EA$12,$G31)=0,EA$12&lt;'Allgemeine Info'!$H$15),($I31+$J31)*((1+$D$4)^EA$12),0))))</f>
        <v>0</v>
      </c>
      <c r="EB31" s="235">
        <f>IF(OR($E31="",$F31="",$G31="",'Allgemeine Info'!$H$15=""),0,IF(AND(EB$11&lt;&gt;0,EB$11&lt;='Allgemeine Info'!$H$15),($E31+$F31)*$I31*(1+$D$4)^EB$11,IF(EB$12='Allgemeine Info'!$H$15,$J31*(1+$D$4)^EB$12,IF(AND(EB$12&lt;&gt;0,MOD(EB$12,$G31)=0,EB$12&lt;'Allgemeine Info'!$H$15),($I31+$J31)*((1+$D$4)^EB$12),0))))</f>
        <v>0</v>
      </c>
      <c r="EC31" s="235">
        <f>IF(OR($E31="",$F31="",$G31="",'Allgemeine Info'!$H$15=""),0,IF(AND(EC$11&lt;&gt;0,EC$11&lt;='Allgemeine Info'!$H$15),($E31+$F31)*$I31*(1+$D$4)^EC$11,IF(EC$12='Allgemeine Info'!$H$15,$J31*(1+$D$4)^EC$12,IF(AND(EC$12&lt;&gt;0,MOD(EC$12,$G31)=0,EC$12&lt;'Allgemeine Info'!$H$15),($I31+$J31)*((1+$D$4)^EC$12),0))))</f>
        <v>0</v>
      </c>
      <c r="ED31" s="235">
        <f>IF(OR($E31="",$F31="",$G31="",'Allgemeine Info'!$H$15=""),0,IF(AND(ED$11&lt;&gt;0,ED$11&lt;='Allgemeine Info'!$H$15),($E31+$F31)*$I31*(1+$D$4)^ED$11,IF(ED$12='Allgemeine Info'!$H$15,$J31*(1+$D$4)^ED$12,IF(AND(ED$12&lt;&gt;0,MOD(ED$12,$G31)=0,ED$12&lt;'Allgemeine Info'!$H$15),($I31+$J31)*((1+$D$4)^ED$12),0))))</f>
        <v>0</v>
      </c>
      <c r="EE31" s="235">
        <f>IF(OR($E31="",$F31="",$G31="",'Allgemeine Info'!$H$15=""),0,IF(AND(EE$11&lt;&gt;0,EE$11&lt;='Allgemeine Info'!$H$15),($E31+$F31)*$I31*(1+$D$4)^EE$11,IF(EE$12='Allgemeine Info'!$H$15,$J31*(1+$D$4)^EE$12,IF(AND(EE$12&lt;&gt;0,MOD(EE$12,$G31)=0,EE$12&lt;'Allgemeine Info'!$H$15),($I31+$J31)*((1+$D$4)^EE$12),0))))</f>
        <v>0</v>
      </c>
      <c r="EF31" s="235">
        <f>IF(OR($E31="",$F31="",$G31="",'Allgemeine Info'!$H$15=""),0,IF(AND(EF$11&lt;&gt;0,EF$11&lt;='Allgemeine Info'!$H$15),($E31+$F31)*$I31*(1+$D$4)^EF$11,IF(EF$12='Allgemeine Info'!$H$15,$J31*(1+$D$4)^EF$12,IF(AND(EF$12&lt;&gt;0,MOD(EF$12,$G31)=0,EF$12&lt;'Allgemeine Info'!$H$15),($I31+$J31)*((1+$D$4)^EF$12),0))))</f>
        <v>0</v>
      </c>
      <c r="EG31" s="235">
        <f>IF(OR($E31="",$F31="",$G31="",'Allgemeine Info'!$H$15=""),0,IF(AND(EG$11&lt;&gt;0,EG$11&lt;='Allgemeine Info'!$H$15),($E31+$F31)*$I31*(1+$D$4)^EG$11,IF(EG$12='Allgemeine Info'!$H$15,$J31*(1+$D$4)^EG$12,IF(AND(EG$12&lt;&gt;0,MOD(EG$12,$G31)=0,EG$12&lt;'Allgemeine Info'!$H$15),($I31+$J31)*((1+$D$4)^EG$12),0))))</f>
        <v>0</v>
      </c>
      <c r="EH31" s="235">
        <f>IF(OR($E31="",$F31="",$G31="",'Allgemeine Info'!$H$15=""),0,IF(AND(EH$11&lt;&gt;0,EH$11&lt;='Allgemeine Info'!$H$15),($E31+$F31)*$I31*(1+$D$4)^EH$11,IF(EH$12='Allgemeine Info'!$H$15,$J31*(1+$D$4)^EH$12,IF(AND(EH$12&lt;&gt;0,MOD(EH$12,$G31)=0,EH$12&lt;'Allgemeine Info'!$H$15),($I31+$J31)*((1+$D$4)^EH$12),0))))</f>
        <v>0</v>
      </c>
      <c r="EI31" s="235">
        <f>IF(OR($E31="",$F31="",$G31="",'Allgemeine Info'!$H$15=""),0,IF(AND(EI$11&lt;&gt;0,EI$11&lt;='Allgemeine Info'!$H$15),($E31+$F31)*$I31*(1+$D$4)^EI$11,IF(EI$12='Allgemeine Info'!$H$15,$J31*(1+$D$4)^EI$12,IF(AND(EI$12&lt;&gt;0,MOD(EI$12,$G31)=0,EI$12&lt;'Allgemeine Info'!$H$15),($I31+$J31)*((1+$D$4)^EI$12),0))))</f>
        <v>0</v>
      </c>
      <c r="EJ31" s="235">
        <f>IF(OR($E31="",$F31="",$G31="",'Allgemeine Info'!$H$15=""),0,IF(AND(EJ$11&lt;&gt;0,EJ$11&lt;='Allgemeine Info'!$H$15),($E31+$F31)*$I31*(1+$D$4)^EJ$11,IF(EJ$12='Allgemeine Info'!$H$15,$J31*(1+$D$4)^EJ$12,IF(AND(EJ$12&lt;&gt;0,MOD(EJ$12,$G31)=0,EJ$12&lt;'Allgemeine Info'!$H$15),($I31+$J31)*((1+$D$4)^EJ$12),0))))</f>
        <v>0</v>
      </c>
      <c r="EK31" s="235">
        <f>IF(OR($E31="",$F31="",$G31="",'Allgemeine Info'!$H$15=""),0,IF(AND(EK$11&lt;&gt;0,EK$11&lt;='Allgemeine Info'!$H$15),($E31+$F31)*$I31*(1+$D$4)^EK$11,IF(EK$12='Allgemeine Info'!$H$15,$J31*(1+$D$4)^EK$12,IF(AND(EK$12&lt;&gt;0,MOD(EK$12,$G31)=0,EK$12&lt;'Allgemeine Info'!$H$15),($I31+$J31)*((1+$D$4)^EK$12),0))))</f>
        <v>0</v>
      </c>
      <c r="EL31" s="235">
        <f>IF(OR($E31="",$F31="",$G31="",'Allgemeine Info'!$H$15=""),0,IF(AND(EL$11&lt;&gt;0,EL$11&lt;='Allgemeine Info'!$H$15),($E31+$F31)*$I31*(1+$D$4)^EL$11,IF(EL$12='Allgemeine Info'!$H$15,$J31*(1+$D$4)^EL$12,IF(AND(EL$12&lt;&gt;0,MOD(EL$12,$G31)=0,EL$12&lt;'Allgemeine Info'!$H$15),($I31+$J31)*((1+$D$4)^EL$12),0))))</f>
        <v>0</v>
      </c>
      <c r="EM31" s="235">
        <f>IF(OR($E31="",$F31="",$G31="",'Allgemeine Info'!$H$15=""),0,IF(AND(EM$11&lt;&gt;0,EM$11&lt;='Allgemeine Info'!$H$15),($E31+$F31)*$I31*(1+$D$4)^EM$11,IF(EM$12='Allgemeine Info'!$H$15,$J31*(1+$D$4)^EM$12,IF(AND(EM$12&lt;&gt;0,MOD(EM$12,$G31)=0,EM$12&lt;'Allgemeine Info'!$H$15),($I31+$J31)*((1+$D$4)^EM$12),0))))</f>
        <v>0</v>
      </c>
      <c r="EN31" s="235">
        <f>IF(OR($E31="",$F31="",$G31="",'Allgemeine Info'!$H$15=""),0,IF(AND(EN$11&lt;&gt;0,EN$11&lt;='Allgemeine Info'!$H$15),($E31+$F31)*$I31*(1+$D$4)^EN$11,IF(EN$12='Allgemeine Info'!$H$15,$J31*(1+$D$4)^EN$12,IF(AND(EN$12&lt;&gt;0,MOD(EN$12,$G31)=0,EN$12&lt;'Allgemeine Info'!$H$15),($I31+$J31)*((1+$D$4)^EN$12),0))))</f>
        <v>0</v>
      </c>
      <c r="EO31" s="235">
        <f>IF(OR($E31="",$F31="",$G31="",'Allgemeine Info'!$H$15=""),0,IF(AND(EO$11&lt;&gt;0,EO$11&lt;='Allgemeine Info'!$H$15),($E31+$F31)*$I31*(1+$D$4)^EO$11,IF(EO$12='Allgemeine Info'!$H$15,$J31*(1+$D$4)^EO$12,IF(AND(EO$12&lt;&gt;0,MOD(EO$12,$G31)=0,EO$12&lt;'Allgemeine Info'!$H$15),($I31+$J31)*((1+$D$4)^EO$12),0))))</f>
        <v>0</v>
      </c>
      <c r="EP31" s="235">
        <f>IF(OR($E31="",$F31="",$G31="",'Allgemeine Info'!$H$15=""),0,IF(AND(EP$11&lt;&gt;0,EP$11&lt;='Allgemeine Info'!$H$15),($E31+$F31)*$I31*(1+$D$4)^EP$11,IF(EP$12='Allgemeine Info'!$H$15,$J31*(1+$D$4)^EP$12,IF(AND(EP$12&lt;&gt;0,MOD(EP$12,$G31)=0,EP$12&lt;'Allgemeine Info'!$H$15),($I31+$J31)*((1+$D$4)^EP$12),0))))</f>
        <v>0</v>
      </c>
      <c r="EQ31" s="235">
        <f>IF(OR($E31="",$F31="",$G31="",'Allgemeine Info'!$H$15=""),0,IF(AND(EQ$11&lt;&gt;0,EQ$11&lt;='Allgemeine Info'!$H$15),($E31+$F31)*$I31*(1+$D$4)^EQ$11,IF(EQ$12='Allgemeine Info'!$H$15,$J31*(1+$D$4)^EQ$12,IF(AND(EQ$12&lt;&gt;0,MOD(EQ$12,$G31)=0,EQ$12&lt;'Allgemeine Info'!$H$15),($I31+$J31)*((1+$D$4)^EQ$12),0))))</f>
        <v>0</v>
      </c>
      <c r="ER31" s="235">
        <f>IF(OR($E31="",$F31="",$G31="",'Allgemeine Info'!$H$15=""),0,IF(AND(ER$11&lt;&gt;0,ER$11&lt;='Allgemeine Info'!$H$15),($E31+$F31)*$I31*(1+$D$4)^ER$11,IF(ER$12='Allgemeine Info'!$H$15,$J31*(1+$D$4)^ER$12,IF(AND(ER$12&lt;&gt;0,MOD(ER$12,$G31)=0,ER$12&lt;'Allgemeine Info'!$H$15),($I31+$J31)*((1+$D$4)^ER$12),0))))</f>
        <v>0</v>
      </c>
      <c r="ES31" s="235">
        <f>IF(OR($E31="",$F31="",$G31="",'Allgemeine Info'!$H$15=""),0,IF(AND(ES$11&lt;&gt;0,ES$11&lt;='Allgemeine Info'!$H$15),($E31+$F31)*$I31*(1+$D$4)^ES$11,IF(ES$12='Allgemeine Info'!$H$15,$J31*(1+$D$4)^ES$12,IF(AND(ES$12&lt;&gt;0,MOD(ES$12,$G31)=0,ES$12&lt;'Allgemeine Info'!$H$15),($I31+$J31)*((1+$D$4)^ES$12),0))))</f>
        <v>0</v>
      </c>
      <c r="ET31" s="235">
        <f>IF(OR($E31="",$F31="",$G31="",'Allgemeine Info'!$H$15=""),0,IF(AND(ET$11&lt;&gt;0,ET$11&lt;='Allgemeine Info'!$H$15),($E31+$F31)*$I31*(1+$D$4)^ET$11,IF(ET$12='Allgemeine Info'!$H$15,$J31*(1+$D$4)^ET$12,IF(AND(ET$12&lt;&gt;0,MOD(ET$12,$G31)=0,ET$12&lt;'Allgemeine Info'!$H$15),($I31+$J31)*((1+$D$4)^ET$12),0))))</f>
        <v>0</v>
      </c>
      <c r="EU31" s="235">
        <f>IF(OR($E31="",$F31="",$G31="",'Allgemeine Info'!$H$15=""),0,IF(AND(EU$11&lt;&gt;0,EU$11&lt;='Allgemeine Info'!$H$15),($E31+$F31)*$I31*(1+$D$4)^EU$11,IF(EU$12='Allgemeine Info'!$H$15,$J31*(1+$D$4)^EU$12,IF(AND(EU$12&lt;&gt;0,MOD(EU$12,$G31)=0,EU$12&lt;'Allgemeine Info'!$H$15),($I31+$J31)*((1+$D$4)^EU$12),0))))</f>
        <v>0</v>
      </c>
      <c r="EV31" s="235">
        <f>IF(OR($E31="",$F31="",$G31="",'Allgemeine Info'!$H$15=""),0,IF(AND(EV$11&lt;&gt;0,EV$11&lt;='Allgemeine Info'!$H$15),($E31+$F31)*$I31*(1+$D$4)^EV$11,IF(EV$12='Allgemeine Info'!$H$15,$J31*(1+$D$4)^EV$12,IF(AND(EV$12&lt;&gt;0,MOD(EV$12,$G31)=0,EV$12&lt;'Allgemeine Info'!$H$15),($I31+$J31)*((1+$D$4)^EV$12),0))))</f>
        <v>0</v>
      </c>
      <c r="EW31" s="235">
        <f>IF(OR($E31="",$F31="",$G31="",'Allgemeine Info'!$H$15=""),0,IF(AND(EW$11&lt;&gt;0,EW$11&lt;='Allgemeine Info'!$H$15),($E31+$F31)*$I31*(1+$D$4)^EW$11,IF(EW$12='Allgemeine Info'!$H$15,$J31*(1+$D$4)^EW$12,IF(AND(EW$12&lt;&gt;0,MOD(EW$12,$G31)=0,EW$12&lt;'Allgemeine Info'!$H$15),($I31+$J31)*((1+$D$4)^EW$12),0))))</f>
        <v>0</v>
      </c>
      <c r="EX31" s="235">
        <f>IF(OR($E31="",$F31="",$G31="",'Allgemeine Info'!$H$15=""),0,IF(AND(EX$11&lt;&gt;0,EX$11&lt;='Allgemeine Info'!$H$15),($E31+$F31)*$I31*(1+$D$4)^EX$11,IF(EX$12='Allgemeine Info'!$H$15,$J31*(1+$D$4)^EX$12,IF(AND(EX$12&lt;&gt;0,MOD(EX$12,$G31)=0,EX$12&lt;'Allgemeine Info'!$H$15),($I31+$J31)*((1+$D$4)^EX$12),0))))</f>
        <v>0</v>
      </c>
      <c r="EY31" s="235">
        <f>IF(OR($E31="",$F31="",$G31="",'Allgemeine Info'!$H$15=""),0,IF(AND(EY$11&lt;&gt;0,EY$11&lt;='Allgemeine Info'!$H$15),($E31+$F31)*$I31*(1+$D$4)^EY$11,IF(EY$12='Allgemeine Info'!$H$15,$J31*(1+$D$4)^EY$12,IF(AND(EY$12&lt;&gt;0,MOD(EY$12,$G31)=0,EY$12&lt;'Allgemeine Info'!$H$15),($I31+$J31)*((1+$D$4)^EY$12),0))))</f>
        <v>0</v>
      </c>
      <c r="EZ31" s="235">
        <f>IF(OR($E31="",$F31="",$G31="",'Allgemeine Info'!$H$15=""),0,IF(AND(EZ$11&lt;&gt;0,EZ$11&lt;='Allgemeine Info'!$H$15),($E31+$F31)*$I31*(1+$D$4)^EZ$11,IF(EZ$12='Allgemeine Info'!$H$15,$J31*(1+$D$4)^EZ$12,IF(AND(EZ$12&lt;&gt;0,MOD(EZ$12,$G31)=0,EZ$12&lt;'Allgemeine Info'!$H$15),($I31+$J31)*((1+$D$4)^EZ$12),0))))</f>
        <v>0</v>
      </c>
      <c r="FA31" s="235">
        <f>IF(OR($E31="",$F31="",$G31="",'Allgemeine Info'!$H$15=""),0,IF(AND(FA$11&lt;&gt;0,FA$11&lt;='Allgemeine Info'!$H$15),($E31+$F31)*$I31*(1+$D$4)^FA$11,IF(FA$12='Allgemeine Info'!$H$15,$J31*(1+$D$4)^FA$12,IF(AND(FA$12&lt;&gt;0,MOD(FA$12,$G31)=0,FA$12&lt;'Allgemeine Info'!$H$15),($I31+$J31)*((1+$D$4)^FA$12),0))))</f>
        <v>0</v>
      </c>
      <c r="FB31" s="235">
        <f>IF(OR($E31="",$F31="",$G31="",'Allgemeine Info'!$H$15=""),0,IF(AND(FB$11&lt;&gt;0,FB$11&lt;='Allgemeine Info'!$H$15),($E31+$F31)*$I31*(1+$D$4)^FB$11,IF(FB$12='Allgemeine Info'!$H$15,$J31*(1+$D$4)^FB$12,IF(AND(FB$12&lt;&gt;0,MOD(FB$12,$G31)=0,FB$12&lt;'Allgemeine Info'!$H$15),($I31+$J31)*((1+$D$4)^FB$12),0))))</f>
        <v>0</v>
      </c>
      <c r="FC31" s="235">
        <f>IF(OR($E31="",$F31="",$G31="",'Allgemeine Info'!$H$15=""),0,IF(AND(FC$11&lt;&gt;0,FC$11&lt;='Allgemeine Info'!$H$15),($E31+$F31)*$I31*(1+$D$4)^FC$11,IF(FC$12='Allgemeine Info'!$H$15,$J31*(1+$D$4)^FC$12,IF(AND(FC$12&lt;&gt;0,MOD(FC$12,$G31)=0,FC$12&lt;'Allgemeine Info'!$H$15),($I31+$J31)*((1+$D$4)^FC$12),0))))</f>
        <v>0</v>
      </c>
      <c r="FD31" s="235">
        <f>IF(OR($E31="",$F31="",$G31="",'Allgemeine Info'!$H$15=""),0,IF(AND(FD$11&lt;&gt;0,FD$11&lt;='Allgemeine Info'!$H$15),($E31+$F31)*$I31*(1+$D$4)^FD$11,IF(FD$12='Allgemeine Info'!$H$15,$J31*(1+$D$4)^FD$12,IF(AND(FD$12&lt;&gt;0,MOD(FD$12,$G31)=0,FD$12&lt;'Allgemeine Info'!$H$15),($I31+$J31)*((1+$D$4)^FD$12),0))))</f>
        <v>0</v>
      </c>
      <c r="FE31" s="235">
        <f>IF(OR($E31="",$F31="",$G31="",'Allgemeine Info'!$H$15=""),0,IF(AND(FE$11&lt;&gt;0,FE$11&lt;='Allgemeine Info'!$H$15),($E31+$F31)*$I31*(1+$D$4)^FE$11,IF(FE$12='Allgemeine Info'!$H$15,$J31*(1+$D$4)^FE$12,IF(AND(FE$12&lt;&gt;0,MOD(FE$12,$G31)=0,FE$12&lt;'Allgemeine Info'!$H$15),($I31+$J31)*((1+$D$4)^FE$12),0))))</f>
        <v>0</v>
      </c>
      <c r="FF31" s="235">
        <f>IF(OR($E31="",$F31="",$G31="",'Allgemeine Info'!$H$15=""),0,IF(AND(FF$11&lt;&gt;0,FF$11&lt;='Allgemeine Info'!$H$15),($E31+$F31)*$I31*(1+$D$4)^FF$11,IF(FF$12='Allgemeine Info'!$H$15,$J31*(1+$D$4)^FF$12,IF(AND(FF$12&lt;&gt;0,MOD(FF$12,$G31)=0,FF$12&lt;'Allgemeine Info'!$H$15),($I31+$J31)*((1+$D$4)^FF$12),0))))</f>
        <v>0</v>
      </c>
      <c r="FG31" s="235">
        <f>IF(OR($E31="",$F31="",$G31="",'Allgemeine Info'!$H$15=""),0,IF(AND(FG$11&lt;&gt;0,FG$11&lt;='Allgemeine Info'!$H$15),($E31+$F31)*$I31*(1+$D$4)^FG$11,IF(FG$12='Allgemeine Info'!$H$15,$J31*(1+$D$4)^FG$12,IF(AND(FG$12&lt;&gt;0,MOD(FG$12,$G31)=0,FG$12&lt;'Allgemeine Info'!$H$15),($I31+$J31)*((1+$D$4)^FG$12),0))))</f>
        <v>0</v>
      </c>
      <c r="FH31" s="235">
        <f>IF(OR($E31="",$F31="",$G31="",'Allgemeine Info'!$H$15=""),0,IF(AND(FH$11&lt;&gt;0,FH$11&lt;='Allgemeine Info'!$H$15),($E31+$F31)*$I31*(1+$D$4)^FH$11,IF(FH$12='Allgemeine Info'!$H$15,$J31*(1+$D$4)^FH$12,IF(AND(FH$12&lt;&gt;0,MOD(FH$12,$G31)=0,FH$12&lt;'Allgemeine Info'!$H$15),($I31+$J31)*((1+$D$4)^FH$12),0))))</f>
        <v>0</v>
      </c>
      <c r="FI31" s="235">
        <f>IF(OR($E31="",$F31="",$G31="",'Allgemeine Info'!$H$15=""),0,IF(AND(FI$11&lt;&gt;0,FI$11&lt;='Allgemeine Info'!$H$15),($E31+$F31)*$I31*(1+$D$4)^FI$11,IF(FI$12='Allgemeine Info'!$H$15,$J31*(1+$D$4)^FI$12,IF(AND(FI$12&lt;&gt;0,MOD(FI$12,$G31)=0,FI$12&lt;'Allgemeine Info'!$H$15),($I31+$J31)*((1+$D$4)^FI$12),0))))</f>
        <v>0</v>
      </c>
      <c r="FJ31" s="235">
        <f>IF(OR($E31="",$F31="",$G31="",'Allgemeine Info'!$H$15=""),0,IF(AND(FJ$11&lt;&gt;0,FJ$11&lt;='Allgemeine Info'!$H$15),($E31+$F31)*$I31*(1+$D$4)^FJ$11,IF(FJ$12='Allgemeine Info'!$H$15,$J31*(1+$D$4)^FJ$12,IF(AND(FJ$12&lt;&gt;0,MOD(FJ$12,$G31)=0,FJ$12&lt;'Allgemeine Info'!$H$15),($I31+$J31)*((1+$D$4)^FJ$12),0))))</f>
        <v>0</v>
      </c>
      <c r="FK31" s="235">
        <f>IF(OR($E31="",$F31="",$G31="",'Allgemeine Info'!$H$15=""),0,IF(AND(FK$11&lt;&gt;0,FK$11&lt;='Allgemeine Info'!$H$15),($E31+$F31)*$I31*(1+$D$4)^FK$11,IF(FK$12='Allgemeine Info'!$H$15,$J31*(1+$D$4)^FK$12,IF(AND(FK$12&lt;&gt;0,MOD(FK$12,$G31)=0,FK$12&lt;'Allgemeine Info'!$H$15),($I31+$J31)*((1+$D$4)^FK$12),0))))</f>
        <v>0</v>
      </c>
      <c r="FL31" s="235">
        <f>IF(OR($E31="",$F31="",$G31="",'Allgemeine Info'!$H$15=""),0,IF(AND(FL$11&lt;&gt;0,FL$11&lt;='Allgemeine Info'!$H$15),($E31+$F31)*$I31*(1+$D$4)^FL$11,IF(FL$12='Allgemeine Info'!$H$15,$J31*(1+$D$4)^FL$12,IF(AND(FL$12&lt;&gt;0,MOD(FL$12,$G31)=0,FL$12&lt;'Allgemeine Info'!$H$15),($I31+$J31)*((1+$D$4)^FL$12),0))))</f>
        <v>0</v>
      </c>
      <c r="FM31" s="235">
        <f>IF(OR($E31="",$F31="",$G31="",'Allgemeine Info'!$H$15=""),0,IF(AND(FM$11&lt;&gt;0,FM$11&lt;='Allgemeine Info'!$H$15),($E31+$F31)*$I31*(1+$D$4)^FM$11,IF(FM$12='Allgemeine Info'!$H$15,$J31*(1+$D$4)^FM$12,IF(AND(FM$12&lt;&gt;0,MOD(FM$12,$G31)=0,FM$12&lt;'Allgemeine Info'!$H$15),($I31+$J31)*((1+$D$4)^FM$12),0))))</f>
        <v>0</v>
      </c>
      <c r="FN31" s="235">
        <f>IF(OR($E31="",$F31="",$G31="",'Allgemeine Info'!$H$15=""),0,IF(AND(FN$11&lt;&gt;0,FN$11&lt;='Allgemeine Info'!$H$15),($E31+$F31)*$I31*(1+$D$4)^FN$11,IF(FN$12='Allgemeine Info'!$H$15,$J31*(1+$D$4)^FN$12,IF(AND(FN$12&lt;&gt;0,MOD(FN$12,$G31)=0,FN$12&lt;'Allgemeine Info'!$H$15),($I31+$J31)*((1+$D$4)^FN$12),0))))</f>
        <v>0</v>
      </c>
      <c r="FO31" s="235">
        <f>IF(OR($E31="",$F31="",$G31="",'Allgemeine Info'!$H$15=""),0,IF(AND(FO$11&lt;&gt;0,FO$11&lt;='Allgemeine Info'!$H$15),($E31+$F31)*$I31*(1+$D$4)^FO$11,IF(FO$12='Allgemeine Info'!$H$15,$J31*(1+$D$4)^FO$12,IF(AND(FO$12&lt;&gt;0,MOD(FO$12,$G31)=0,FO$12&lt;'Allgemeine Info'!$H$15),($I31+$J31)*((1+$D$4)^FO$12),0))))</f>
        <v>0</v>
      </c>
      <c r="FP31" s="235">
        <f>IF(OR($E31="",$F31="",$G31="",'Allgemeine Info'!$H$15=""),0,IF(AND(FP$11&lt;&gt;0,FP$11&lt;='Allgemeine Info'!$H$15),($E31+$F31)*$I31*(1+$D$4)^FP$11,IF(FP$12='Allgemeine Info'!$H$15,$J31*(1+$D$4)^FP$12,IF(AND(FP$12&lt;&gt;0,MOD(FP$12,$G31)=0,FP$12&lt;'Allgemeine Info'!$H$15),($I31+$J31)*((1+$D$4)^FP$12),0))))</f>
        <v>0</v>
      </c>
      <c r="FQ31" s="235">
        <f>IF(OR($E31="",$F31="",$G31="",'Allgemeine Info'!$H$15=""),0,IF(AND(FQ$11&lt;&gt;0,FQ$11&lt;='Allgemeine Info'!$H$15),($E31+$F31)*$I31*(1+$D$4)^FQ$11,IF(FQ$12='Allgemeine Info'!$H$15,$J31*(1+$D$4)^FQ$12,IF(AND(FQ$12&lt;&gt;0,MOD(FQ$12,$G31)=0,FQ$12&lt;'Allgemeine Info'!$H$15),($I31+$J31)*((1+$D$4)^FQ$12),0))))</f>
        <v>0</v>
      </c>
      <c r="FR31" s="235">
        <f>IF(OR($E31="",$F31="",$G31="",'Allgemeine Info'!$H$15=""),0,IF(AND(FR$11&lt;&gt;0,FR$11&lt;='Allgemeine Info'!$H$15),($E31+$F31)*$I31*(1+$D$4)^FR$11,IF(FR$12='Allgemeine Info'!$H$15,$J31*(1+$D$4)^FR$12,IF(AND(FR$12&lt;&gt;0,MOD(FR$12,$G31)=0,FR$12&lt;'Allgemeine Info'!$H$15),($I31+$J31)*((1+$D$4)^FR$12),0))))</f>
        <v>0</v>
      </c>
      <c r="FS31" s="235">
        <f>IF(OR($E31="",$F31="",$G31="",'Allgemeine Info'!$H$15=""),0,IF(AND(FS$11&lt;&gt;0,FS$11&lt;='Allgemeine Info'!$H$15),($E31+$F31)*$I31*(1+$D$4)^FS$11,IF(FS$12='Allgemeine Info'!$H$15,$J31*(1+$D$4)^FS$12,IF(AND(FS$12&lt;&gt;0,MOD(FS$12,$G31)=0,FS$12&lt;'Allgemeine Info'!$H$15),($I31+$J31)*((1+$D$4)^FS$12),0))))</f>
        <v>0</v>
      </c>
      <c r="FT31" s="235">
        <f>IF(OR($E31="",$F31="",$G31="",'Allgemeine Info'!$H$15=""),0,IF(AND(FT$11&lt;&gt;0,FT$11&lt;='Allgemeine Info'!$H$15),($E31+$F31)*$I31*(1+$D$4)^FT$11,IF(FT$12='Allgemeine Info'!$H$15,$J31*(1+$D$4)^FT$12,IF(AND(FT$12&lt;&gt;0,MOD(FT$12,$G31)=0,FT$12&lt;'Allgemeine Info'!$H$15),($I31+$J31)*((1+$D$4)^FT$12),0))))</f>
        <v>0</v>
      </c>
      <c r="FU31" s="235">
        <f>IF(OR($E31="",$F31="",$G31="",'Allgemeine Info'!$H$15=""),0,IF(AND(FU$11&lt;&gt;0,FU$11&lt;='Allgemeine Info'!$H$15),($E31+$F31)*$I31*(1+$D$4)^FU$11,IF(FU$12='Allgemeine Info'!$H$15,$J31*(1+$D$4)^FU$12,IF(AND(FU$12&lt;&gt;0,MOD(FU$12,$G31)=0,FU$12&lt;'Allgemeine Info'!$H$15),($I31+$J31)*((1+$D$4)^FU$12),0))))</f>
        <v>0</v>
      </c>
      <c r="FV31" s="235">
        <f>IF(OR($E31="",$F31="",$G31="",'Allgemeine Info'!$H$15=""),0,IF(AND(FV$11&lt;&gt;0,FV$11&lt;='Allgemeine Info'!$H$15),($E31+$F31)*$I31*(1+$D$4)^FV$11,IF(FV$12='Allgemeine Info'!$H$15,$J31*(1+$D$4)^FV$12,IF(AND(FV$12&lt;&gt;0,MOD(FV$12,$G31)=0,FV$12&lt;'Allgemeine Info'!$H$15),($I31+$J31)*((1+$D$4)^FV$12),0))))</f>
        <v>0</v>
      </c>
      <c r="FW31" s="235">
        <f>IF(OR($E31="",$F31="",$G31="",'Allgemeine Info'!$H$15=""),0,IF(AND(FW$11&lt;&gt;0,FW$11&lt;='Allgemeine Info'!$H$15),($E31+$F31)*$I31*(1+$D$4)^FW$11,IF(FW$12='Allgemeine Info'!$H$15,$J31*(1+$D$4)^FW$12,IF(AND(FW$12&lt;&gt;0,MOD(FW$12,$G31)=0,FW$12&lt;'Allgemeine Info'!$H$15),($I31+$J31)*((1+$D$4)^FW$12),0))))</f>
        <v>0</v>
      </c>
      <c r="FX31" s="235">
        <f>IF(OR($E31="",$F31="",$G31="",'Allgemeine Info'!$H$15=""),0,IF(AND(FX$11&lt;&gt;0,FX$11&lt;='Allgemeine Info'!$H$15),($E31+$F31)*$I31*(1+$D$4)^FX$11,IF(FX$12='Allgemeine Info'!$H$15,$J31*(1+$D$4)^FX$12,IF(AND(FX$12&lt;&gt;0,MOD(FX$12,$G31)=0,FX$12&lt;'Allgemeine Info'!$H$15),($I31+$J31)*((1+$D$4)^FX$12),0))))</f>
        <v>0</v>
      </c>
      <c r="FY31" s="235">
        <f>IF(OR($E31="",$F31="",$G31="",'Allgemeine Info'!$H$15=""),0,IF(AND(FY$11&lt;&gt;0,FY$11&lt;='Allgemeine Info'!$H$15),($E31+$F31)*$I31*(1+$D$4)^FY$11,IF(FY$12='Allgemeine Info'!$H$15,$J31*(1+$D$4)^FY$12,IF(AND(FY$12&lt;&gt;0,MOD(FY$12,$G31)=0,FY$12&lt;'Allgemeine Info'!$H$15),($I31+$J31)*((1+$D$4)^FY$12),0))))</f>
        <v>0</v>
      </c>
      <c r="FZ31" s="235">
        <f>IF(OR($E31="",$F31="",$G31="",'Allgemeine Info'!$H$15=""),0,IF(AND(FZ$11&lt;&gt;0,FZ$11&lt;='Allgemeine Info'!$H$15),($E31+$F31)*$I31*(1+$D$4)^FZ$11,IF(FZ$12='Allgemeine Info'!$H$15,$J31*(1+$D$4)^FZ$12,IF(AND(FZ$12&lt;&gt;0,MOD(FZ$12,$G31)=0,FZ$12&lt;'Allgemeine Info'!$H$15),($I31+$J31)*((1+$D$4)^FZ$12),0))))</f>
        <v>0</v>
      </c>
      <c r="GA31" s="235">
        <f>IF(OR($E31="",$F31="",$G31="",'Allgemeine Info'!$H$15=""),0,IF(AND(GA$11&lt;&gt;0,GA$11&lt;='Allgemeine Info'!$H$15),($E31+$F31)*$I31*(1+$D$4)^GA$11,IF(GA$12='Allgemeine Info'!$H$15,$J31*(1+$D$4)^GA$12,IF(AND(GA$12&lt;&gt;0,MOD(GA$12,$G31)=0,GA$12&lt;'Allgemeine Info'!$H$15),($I31+$J31)*((1+$D$4)^GA$12),0))))</f>
        <v>0</v>
      </c>
      <c r="GB31" s="235">
        <f>IF(OR($E31="",$F31="",$G31="",'Allgemeine Info'!$H$15=""),0,IF(AND(GB$11&lt;&gt;0,GB$11&lt;='Allgemeine Info'!$H$15),($E31+$F31)*$I31*(1+$D$4)^GB$11,IF(GB$12='Allgemeine Info'!$H$15,$J31*(1+$D$4)^GB$12,IF(AND(GB$12&lt;&gt;0,MOD(GB$12,$G31)=0,GB$12&lt;'Allgemeine Info'!$H$15),($I31+$J31)*((1+$D$4)^GB$12),0))))</f>
        <v>0</v>
      </c>
      <c r="GC31" s="235">
        <f>IF(OR($E31="",$F31="",$G31="",'Allgemeine Info'!$H$15=""),0,IF(AND(GC$11&lt;&gt;0,GC$11&lt;='Allgemeine Info'!$H$15),($E31+$F31)*$I31*(1+$D$4)^GC$11,IF(GC$12='Allgemeine Info'!$H$15,$J31*(1+$D$4)^GC$12,IF(AND(GC$12&lt;&gt;0,MOD(GC$12,$G31)=0,GC$12&lt;'Allgemeine Info'!$H$15),($I31+$J31)*((1+$D$4)^GC$12),0))))</f>
        <v>0</v>
      </c>
      <c r="GD31" s="235">
        <f>IF(OR($E31="",$F31="",$G31="",'Allgemeine Info'!$H$15=""),0,IF(AND(GD$11&lt;&gt;0,GD$11&lt;='Allgemeine Info'!$H$15),($E31+$F31)*$I31*(1+$D$4)^GD$11,IF(GD$12='Allgemeine Info'!$H$15,$J31*(1+$D$4)^GD$12,IF(AND(GD$12&lt;&gt;0,MOD(GD$12,$G31)=0,GD$12&lt;'Allgemeine Info'!$H$15),($I31+$J31)*((1+$D$4)^GD$12),0))))</f>
        <v>0</v>
      </c>
      <c r="GE31" s="235">
        <f>IF(OR($E31="",$F31="",$G31="",'Allgemeine Info'!$H$15=""),0,IF(AND(GE$11&lt;&gt;0,GE$11&lt;='Allgemeine Info'!$H$15),($E31+$F31)*$I31*(1+$D$4)^GE$11,IF(GE$12='Allgemeine Info'!$H$15,$J31*(1+$D$4)^GE$12,IF(AND(GE$12&lt;&gt;0,MOD(GE$12,$G31)=0,GE$12&lt;'Allgemeine Info'!$H$15),($I31+$J31)*((1+$D$4)^GE$12),0))))</f>
        <v>0</v>
      </c>
      <c r="GF31" s="235">
        <f>IF(OR($E31="",$F31="",$G31="",'Allgemeine Info'!$H$15=""),0,IF(AND(GF$11&lt;&gt;0,GF$11&lt;='Allgemeine Info'!$H$15),($E31+$F31)*$I31*(1+$D$4)^GF$11,IF(GF$12='Allgemeine Info'!$H$15,$J31*(1+$D$4)^GF$12,IF(AND(GF$12&lt;&gt;0,MOD(GF$12,$G31)=0,GF$12&lt;'Allgemeine Info'!$H$15),($I31+$J31)*((1+$D$4)^GF$12),0))))</f>
        <v>0</v>
      </c>
      <c r="GG31" s="235">
        <f>IF(OR($E31="",$F31="",$G31="",'Allgemeine Info'!$H$15=""),0,IF(AND(GG$11&lt;&gt;0,GG$11&lt;='Allgemeine Info'!$H$15),($E31+$F31)*$I31*(1+$D$4)^GG$11,IF(GG$12='Allgemeine Info'!$H$15,$J31*(1+$D$4)^GG$12,IF(AND(GG$12&lt;&gt;0,MOD(GG$12,$G31)=0,GG$12&lt;'Allgemeine Info'!$H$15),($I31+$J31)*((1+$D$4)^GG$12),0))))</f>
        <v>0</v>
      </c>
      <c r="GH31" s="235">
        <f>IF(OR($E31="",$F31="",$G31="",'Allgemeine Info'!$H$15=""),0,IF(AND(GH$11&lt;&gt;0,GH$11&lt;='Allgemeine Info'!$H$15),($E31+$F31)*$I31*(1+$D$4)^GH$11,IF(GH$12='Allgemeine Info'!$H$15,$J31*(1+$D$4)^GH$12,IF(AND(GH$12&lt;&gt;0,MOD(GH$12,$G31)=0,GH$12&lt;'Allgemeine Info'!$H$15),($I31+$J31)*((1+$D$4)^GH$12),0))))</f>
        <v>0</v>
      </c>
      <c r="GI31" s="235">
        <f>IF(OR($E31="",$F31="",$G31="",'Allgemeine Info'!$H$15=""),0,IF(AND(GI$11&lt;&gt;0,GI$11&lt;='Allgemeine Info'!$H$15),($E31+$F31)*$I31*(1+$D$4)^GI$11,IF(GI$12='Allgemeine Info'!$H$15,$J31*(1+$D$4)^GI$12,IF(AND(GI$12&lt;&gt;0,MOD(GI$12,$G31)=0,GI$12&lt;'Allgemeine Info'!$H$15),($I31+$J31)*((1+$D$4)^GI$12),0))))</f>
        <v>0</v>
      </c>
      <c r="GJ31" s="235">
        <f>IF(OR($E31="",$F31="",$G31="",'Allgemeine Info'!$H$15=""),0,IF(AND(GJ$11&lt;&gt;0,GJ$11&lt;='Allgemeine Info'!$H$15),($E31+$F31)*$I31*(1+$D$4)^GJ$11,IF(GJ$12='Allgemeine Info'!$H$15,$J31*(1+$D$4)^GJ$12,IF(AND(GJ$12&lt;&gt;0,MOD(GJ$12,$G31)=0,GJ$12&lt;'Allgemeine Info'!$H$15),($I31+$J31)*((1+$D$4)^GJ$12),0))))</f>
        <v>0</v>
      </c>
      <c r="GK31" s="235">
        <f>IF(OR($E31="",$F31="",$G31="",'Allgemeine Info'!$H$15=""),0,IF(AND(GK$11&lt;&gt;0,GK$11&lt;='Allgemeine Info'!$H$15),($E31+$F31)*$I31*(1+$D$4)^GK$11,IF(GK$12='Allgemeine Info'!$H$15,$J31*(1+$D$4)^GK$12,IF(AND(GK$12&lt;&gt;0,MOD(GK$12,$G31)=0,GK$12&lt;'Allgemeine Info'!$H$15),($I31+$J31)*((1+$D$4)^GK$12),0))))</f>
        <v>0</v>
      </c>
      <c r="GL31" s="235">
        <f>IF(OR($E31="",$F31="",$G31="",'Allgemeine Info'!$H$15=""),0,IF(AND(GL$11&lt;&gt;0,GL$11&lt;='Allgemeine Info'!$H$15),($E31+$F31)*$I31*(1+$D$4)^GL$11,IF(GL$12='Allgemeine Info'!$H$15,$J31*(1+$D$4)^GL$12,IF(AND(GL$12&lt;&gt;0,MOD(GL$12,$G31)=0,GL$12&lt;'Allgemeine Info'!$H$15),($I31+$J31)*((1+$D$4)^GL$12),0))))</f>
        <v>0</v>
      </c>
      <c r="GM31" s="235">
        <f>IF(OR($E31="",$F31="",$G31="",'Allgemeine Info'!$H$15=""),0,IF(AND(GM$11&lt;&gt;0,GM$11&lt;='Allgemeine Info'!$H$15),($E31+$F31)*$I31*(1+$D$4)^GM$11,IF(GM$12='Allgemeine Info'!$H$15,$J31*(1+$D$4)^GM$12,IF(AND(GM$12&lt;&gt;0,MOD(GM$12,$G31)=0,GM$12&lt;'Allgemeine Info'!$H$15),($I31+$J31)*((1+$D$4)^GM$12),0))))</f>
        <v>0</v>
      </c>
      <c r="GN31" s="235">
        <f>IF(OR($E31="",$F31="",$G31="",'Allgemeine Info'!$H$15=""),0,IF(AND(GN$11&lt;&gt;0,GN$11&lt;='Allgemeine Info'!$H$15),($E31+$F31)*$I31*(1+$D$4)^GN$11,IF(GN$12='Allgemeine Info'!$H$15,$J31*(1+$D$4)^GN$12,IF(AND(GN$12&lt;&gt;0,MOD(GN$12,$G31)=0,GN$12&lt;'Allgemeine Info'!$H$15),($I31+$J31)*((1+$D$4)^GN$12),0))))</f>
        <v>0</v>
      </c>
      <c r="GO31" s="235">
        <f>IF(OR($E31="",$F31="",$G31="",'Allgemeine Info'!$H$15=""),0,IF(AND(GO$11&lt;&gt;0,GO$11&lt;='Allgemeine Info'!$H$15),($E31+$F31)*$I31*(1+$D$4)^GO$11,IF(GO$12='Allgemeine Info'!$H$15,$J31*(1+$D$4)^GO$12,IF(AND(GO$12&lt;&gt;0,MOD(GO$12,$G31)=0,GO$12&lt;'Allgemeine Info'!$H$15),($I31+$J31)*((1+$D$4)^GO$12),0))))</f>
        <v>0</v>
      </c>
      <c r="GP31" s="235">
        <f>IF(OR($E31="",$F31="",$G31="",'Allgemeine Info'!$H$15=""),0,IF(AND(GP$11&lt;&gt;0,GP$11&lt;='Allgemeine Info'!$H$15),($E31+$F31)*$I31*(1+$D$4)^GP$11,IF(GP$12='Allgemeine Info'!$H$15,$J31*(1+$D$4)^GP$12,IF(AND(GP$12&lt;&gt;0,MOD(GP$12,$G31)=0,GP$12&lt;'Allgemeine Info'!$H$15),($I31+$J31)*((1+$D$4)^GP$12),0))))</f>
        <v>0</v>
      </c>
      <c r="GQ31" s="235">
        <f>IF(OR($E31="",$F31="",$G31="",'Allgemeine Info'!$H$15=""),0,IF(AND(GQ$11&lt;&gt;0,GQ$11&lt;='Allgemeine Info'!$H$15),($E31+$F31)*$I31*(1+$D$4)^GQ$11,IF(GQ$12='Allgemeine Info'!$H$15,$J31*(1+$D$4)^GQ$12,IF(AND(GQ$12&lt;&gt;0,MOD(GQ$12,$G31)=0,GQ$12&lt;'Allgemeine Info'!$H$15),($I31+$J31)*((1+$D$4)^GQ$12),0))))</f>
        <v>0</v>
      </c>
      <c r="GR31" s="235">
        <f>IF(OR($E31="",$F31="",$G31="",'Allgemeine Info'!$H$15=""),0,IF(AND(GR$11&lt;&gt;0,GR$11&lt;='Allgemeine Info'!$H$15),($E31+$F31)*$I31*(1+$D$4)^GR$11,IF(GR$12='Allgemeine Info'!$H$15,$J31*(1+$D$4)^GR$12,IF(AND(GR$12&lt;&gt;0,MOD(GR$12,$G31)=0,GR$12&lt;'Allgemeine Info'!$H$15),($I31+$J31)*((1+$D$4)^GR$12),0))))</f>
        <v>0</v>
      </c>
      <c r="GS31" s="235">
        <f>IF(OR($E31="",$F31="",$G31="",'Allgemeine Info'!$H$15=""),0,IF(AND(GS$11&lt;&gt;0,GS$11&lt;='Allgemeine Info'!$H$15),($E31+$F31)*$I31*(1+$D$4)^GS$11,IF(GS$12='Allgemeine Info'!$H$15,$J31*(1+$D$4)^GS$12,IF(AND(GS$12&lt;&gt;0,MOD(GS$12,$G31)=0,GS$12&lt;'Allgemeine Info'!$H$15),($I31+$J31)*((1+$D$4)^GS$12),0))))</f>
        <v>0</v>
      </c>
      <c r="GT31" s="235">
        <f>IF(OR($E31="",$F31="",$G31="",'Allgemeine Info'!$H$15=""),0,IF(AND(GT$11&lt;&gt;0,GT$11&lt;='Allgemeine Info'!$H$15),($E31+$F31)*$I31*(1+$D$4)^GT$11,IF(GT$12='Allgemeine Info'!$H$15,$J31*(1+$D$4)^GT$12,IF(AND(GT$12&lt;&gt;0,MOD(GT$12,$G31)=0,GT$12&lt;'Allgemeine Info'!$H$15),($I31+$J31)*((1+$D$4)^GT$12),0))))</f>
        <v>0</v>
      </c>
      <c r="GU31" s="235">
        <f>IF(OR($E31="",$F31="",$G31="",'Allgemeine Info'!$H$15=""),0,IF(AND(GU$11&lt;&gt;0,GU$11&lt;='Allgemeine Info'!$H$15),($E31+$F31)*$I31*(1+$D$4)^GU$11,IF(GU$12='Allgemeine Info'!$H$15,$J31*(1+$D$4)^GU$12,IF(AND(GU$12&lt;&gt;0,MOD(GU$12,$G31)=0,GU$12&lt;'Allgemeine Info'!$H$15),($I31+$J31)*((1+$D$4)^GU$12),0))))</f>
        <v>0</v>
      </c>
      <c r="GV31" s="235">
        <f>IF(OR($E31="",$F31="",$G31="",'Allgemeine Info'!$H$15=""),0,IF(AND(GV$11&lt;&gt;0,GV$11&lt;='Allgemeine Info'!$H$15),($E31+$F31)*$I31*(1+$D$4)^GV$11,IF(GV$12='Allgemeine Info'!$H$15,$J31*(1+$D$4)^GV$12,IF(AND(GV$12&lt;&gt;0,MOD(GV$12,$G31)=0,GV$12&lt;'Allgemeine Info'!$H$15),($I31+$J31)*((1+$D$4)^GV$12),0))))</f>
        <v>0</v>
      </c>
      <c r="GW31" s="235">
        <f>IF(OR($E31="",$F31="",$G31="",'Allgemeine Info'!$H$15=""),0,IF(AND(GW$11&lt;&gt;0,GW$11&lt;='Allgemeine Info'!$H$15),($E31+$F31)*$I31*(1+$D$4)^GW$11,IF(GW$12='Allgemeine Info'!$H$15,$J31*(1+$D$4)^GW$12,IF(AND(GW$12&lt;&gt;0,MOD(GW$12,$G31)=0,GW$12&lt;'Allgemeine Info'!$H$15),($I31+$J31)*((1+$D$4)^GW$12),0))))</f>
        <v>0</v>
      </c>
      <c r="GX31" s="235">
        <f>IF(OR($E31="",$F31="",$G31="",'Allgemeine Info'!$H$15=""),0,IF(AND(GX$11&lt;&gt;0,GX$11&lt;='Allgemeine Info'!$H$15),($E31+$F31)*$I31*(1+$D$4)^GX$11,IF(GX$12='Allgemeine Info'!$H$15,$J31*(1+$D$4)^GX$12,IF(AND(GX$12&lt;&gt;0,MOD(GX$12,$G31)=0,GX$12&lt;'Allgemeine Info'!$H$15),($I31+$J31)*((1+$D$4)^GX$12),0))))</f>
        <v>0</v>
      </c>
      <c r="GY31" s="235">
        <f>IF(OR($E31="",$F31="",$G31="",'Allgemeine Info'!$H$15=""),0,IF(AND(GY$11&lt;&gt;0,GY$11&lt;='Allgemeine Info'!$H$15),($E31+$F31)*$I31*(1+$D$4)^GY$11,IF(GY$12='Allgemeine Info'!$H$15,$J31*(1+$D$4)^GY$12,IF(AND(GY$12&lt;&gt;0,MOD(GY$12,$G31)=0,GY$12&lt;'Allgemeine Info'!$H$15),($I31+$J31)*((1+$D$4)^GY$12),0))))</f>
        <v>0</v>
      </c>
      <c r="GZ31" s="235">
        <f>IF(OR($E31="",$F31="",$G31="",'Allgemeine Info'!$H$15=""),0,IF(AND(GZ$11&lt;&gt;0,GZ$11&lt;='Allgemeine Info'!$H$15),($E31+$F31)*$I31*(1+$D$4)^GZ$11,IF(GZ$12='Allgemeine Info'!$H$15,$J31*(1+$D$4)^GZ$12,IF(AND(GZ$12&lt;&gt;0,MOD(GZ$12,$G31)=0,GZ$12&lt;'Allgemeine Info'!$H$15),($I31+$J31)*((1+$D$4)^GZ$12),0))))</f>
        <v>0</v>
      </c>
      <c r="HA31" s="235">
        <f>IF(OR($E31="",$F31="",$G31="",'Allgemeine Info'!$H$15=""),0,IF(AND(HA$11&lt;&gt;0,HA$11&lt;='Allgemeine Info'!$H$15),($E31+$F31)*$I31*(1+$D$4)^HA$11,IF(HA$12='Allgemeine Info'!$H$15,$J31*(1+$D$4)^HA$12,IF(AND(HA$12&lt;&gt;0,MOD(HA$12,$G31)=0,HA$12&lt;'Allgemeine Info'!$H$15),($I31+$J31)*((1+$D$4)^HA$12),0))))</f>
        <v>0</v>
      </c>
      <c r="HB31" s="235">
        <f>IF(OR($E31="",$F31="",$G31="",'Allgemeine Info'!$H$15=""),0,IF(AND(HB$11&lt;&gt;0,HB$11&lt;='Allgemeine Info'!$H$15),($E31+$F31)*$I31*(1+$D$4)^HB$11,IF(HB$12='Allgemeine Info'!$H$15,$J31*(1+$D$4)^HB$12,IF(AND(HB$12&lt;&gt;0,MOD(HB$12,$G31)=0,HB$12&lt;'Allgemeine Info'!$H$15),($I31+$J31)*((1+$D$4)^HB$12),0))))</f>
        <v>0</v>
      </c>
    </row>
    <row r="32" spans="1:214" x14ac:dyDescent="0.2">
      <c r="A32" s="47"/>
      <c r="B32" s="326"/>
      <c r="C32" s="324"/>
      <c r="D32" s="237"/>
      <c r="E32" s="324"/>
      <c r="F32" s="324"/>
      <c r="G32" s="328"/>
      <c r="H32" s="234">
        <f>IF('Allgemeine Info'!$H$15="",0,IF(G32=0,0,IF(MOD(('Allgemeine Info'!$H$15),G32)=0,(('Allgemeine Info'!$H$15)/G32)-1,ROUNDDOWN(('Allgemeine Info'!$H$15)/G32,0))))</f>
        <v>0</v>
      </c>
      <c r="I32" s="322"/>
      <c r="J32" s="322"/>
      <c r="K32" s="235">
        <f>IF(OR($E32="",$F32="",$G32="",'Allgemeine Info'!$H$15=""),0,IF(AND(K$11&lt;&gt;0,K$11&lt;='Allgemeine Info'!$H$15),($E32+$F32)*$I32*(1+$D$4)^K$11,IF(K$12='Allgemeine Info'!$H$15,$J32*(1+$D$4)^K$12,IF(AND(K$12&lt;&gt;0,MOD(K$12,$G32)=0,K$12&lt;'Allgemeine Info'!$H$15),($I32+$J32)*((1+$D$4)^K$12),0))))</f>
        <v>0</v>
      </c>
      <c r="L32" s="235">
        <f>IF(OR($E32="",$F32="",$G32="",'Allgemeine Info'!$H$15=""),0,IF(AND(L$11&lt;&gt;0,L$11&lt;='Allgemeine Info'!$H$15),($E32+$F32)*$I32*(1+$D$4)^L$11,IF(L$12='Allgemeine Info'!$H$15,$J32*(1+$D$4)^L$12,IF(AND(L$12&lt;&gt;0,MOD(L$12,$G32)=0,L$12&lt;'Allgemeine Info'!$H$15),($I32+$J32)*((1+$D$4)^L$12),0))))</f>
        <v>0</v>
      </c>
      <c r="M32" s="235">
        <f>IF(OR($E32="",$F32="",$G32="",'Allgemeine Info'!$H$15=""),0,IF(AND(M$11&lt;&gt;0,M$11&lt;='Allgemeine Info'!$H$15),($E32+$F32)*$I32*(1+$D$4)^M$11,IF(M$12='Allgemeine Info'!$H$15,$J32*(1+$D$4)^M$12,IF(AND(M$12&lt;&gt;0,MOD(M$12,$G32)=0,M$12&lt;'Allgemeine Info'!$H$15),($I32+$J32)*((1+$D$4)^M$12),0))))</f>
        <v>0</v>
      </c>
      <c r="N32" s="235">
        <f>IF(OR($E32="",$F32="",$G32="",'Allgemeine Info'!$H$15=""),0,IF(AND(N$11&lt;&gt;0,N$11&lt;='Allgemeine Info'!$H$15),($E32+$F32)*$I32*(1+$D$4)^N$11,IF(N$12='Allgemeine Info'!$H$15,$J32*(1+$D$4)^N$12,IF(AND(N$12&lt;&gt;0,MOD(N$12,$G32)=0,N$12&lt;'Allgemeine Info'!$H$15),($I32+$J32)*((1+$D$4)^N$12),0))))</f>
        <v>0</v>
      </c>
      <c r="O32" s="235">
        <f>IF(OR($E32="",$F32="",$G32="",'Allgemeine Info'!$H$15=""),0,IF(AND(O$11&lt;&gt;0,O$11&lt;='Allgemeine Info'!$H$15),($E32+$F32)*$I32*(1+$D$4)^O$11,IF(O$12='Allgemeine Info'!$H$15,$J32*(1+$D$4)^O$12,IF(AND(O$12&lt;&gt;0,MOD(O$12,$G32)=0,O$12&lt;'Allgemeine Info'!$H$15),($I32+$J32)*((1+$D$4)^O$12),0))))</f>
        <v>0</v>
      </c>
      <c r="P32" s="235">
        <f>IF(OR($E32="",$F32="",$G32="",'Allgemeine Info'!$H$15=""),0,IF(AND(P$11&lt;&gt;0,P$11&lt;='Allgemeine Info'!$H$15),($E32+$F32)*$I32*(1+$D$4)^P$11,IF(P$12='Allgemeine Info'!$H$15,$J32*(1+$D$4)^P$12,IF(AND(P$12&lt;&gt;0,MOD(P$12,$G32)=0,P$12&lt;'Allgemeine Info'!$H$15),($I32+$J32)*((1+$D$4)^P$12),0))))</f>
        <v>0</v>
      </c>
      <c r="Q32" s="235">
        <f>IF(OR($E32="",$F32="",$G32="",'Allgemeine Info'!$H$15=""),0,IF(AND(Q$11&lt;&gt;0,Q$11&lt;='Allgemeine Info'!$H$15),($E32+$F32)*$I32*(1+$D$4)^Q$11,IF(Q$12='Allgemeine Info'!$H$15,$J32*(1+$D$4)^Q$12,IF(AND(Q$12&lt;&gt;0,MOD(Q$12,$G32)=0,Q$12&lt;'Allgemeine Info'!$H$15),($I32+$J32)*((1+$D$4)^Q$12),0))))</f>
        <v>0</v>
      </c>
      <c r="R32" s="235">
        <f>IF(OR($E32="",$F32="",$G32="",'Allgemeine Info'!$H$15=""),0,IF(AND(R$11&lt;&gt;0,R$11&lt;='Allgemeine Info'!$H$15),($E32+$F32)*$I32*(1+$D$4)^R$11,IF(R$12='Allgemeine Info'!$H$15,$J32*(1+$D$4)^R$12,IF(AND(R$12&lt;&gt;0,MOD(R$12,$G32)=0,R$12&lt;'Allgemeine Info'!$H$15),($I32+$J32)*((1+$D$4)^R$12),0))))</f>
        <v>0</v>
      </c>
      <c r="S32" s="235">
        <f>IF(OR($E32="",$F32="",$G32="",'Allgemeine Info'!$H$15=""),0,IF(AND(S$11&lt;&gt;0,S$11&lt;='Allgemeine Info'!$H$15),($E32+$F32)*$I32*(1+$D$4)^S$11,IF(S$12='Allgemeine Info'!$H$15,$J32*(1+$D$4)^S$12,IF(AND(S$12&lt;&gt;0,MOD(S$12,$G32)=0,S$12&lt;'Allgemeine Info'!$H$15),($I32+$J32)*((1+$D$4)^S$12),0))))</f>
        <v>0</v>
      </c>
      <c r="T32" s="235">
        <f>IF(OR($E32="",$F32="",$G32="",'Allgemeine Info'!$H$15=""),0,IF(AND(T$11&lt;&gt;0,T$11&lt;='Allgemeine Info'!$H$15),($E32+$F32)*$I32*(1+$D$4)^T$11,IF(T$12='Allgemeine Info'!$H$15,$J32*(1+$D$4)^T$12,IF(AND(T$12&lt;&gt;0,MOD(T$12,$G32)=0,T$12&lt;'Allgemeine Info'!$H$15),($I32+$J32)*((1+$D$4)^T$12),0))))</f>
        <v>0</v>
      </c>
      <c r="U32" s="235">
        <f>IF(OR($E32="",$F32="",$G32="",'Allgemeine Info'!$H$15=""),0,IF(AND(U$11&lt;&gt;0,U$11&lt;='Allgemeine Info'!$H$15),($E32+$F32)*$I32*(1+$D$4)^U$11,IF(U$12='Allgemeine Info'!$H$15,$J32*(1+$D$4)^U$12,IF(AND(U$12&lt;&gt;0,MOD(U$12,$G32)=0,U$12&lt;'Allgemeine Info'!$H$15),($I32+$J32)*((1+$D$4)^U$12),0))))</f>
        <v>0</v>
      </c>
      <c r="V32" s="235">
        <f>IF(OR($E32="",$F32="",$G32="",'Allgemeine Info'!$H$15=""),0,IF(AND(V$11&lt;&gt;0,V$11&lt;='Allgemeine Info'!$H$15),($E32+$F32)*$I32*(1+$D$4)^V$11,IF(V$12='Allgemeine Info'!$H$15,$J32*(1+$D$4)^V$12,IF(AND(V$12&lt;&gt;0,MOD(V$12,$G32)=0,V$12&lt;'Allgemeine Info'!$H$15),($I32+$J32)*((1+$D$4)^V$12),0))))</f>
        <v>0</v>
      </c>
      <c r="W32" s="235">
        <f>IF(OR($E32="",$F32="",$G32="",'Allgemeine Info'!$H$15=""),0,IF(AND(W$11&lt;&gt;0,W$11&lt;='Allgemeine Info'!$H$15),($E32+$F32)*$I32*(1+$D$4)^W$11,IF(W$12='Allgemeine Info'!$H$15,$J32*(1+$D$4)^W$12,IF(AND(W$12&lt;&gt;0,MOD(W$12,$G32)=0,W$12&lt;'Allgemeine Info'!$H$15),($I32+$J32)*((1+$D$4)^W$12),0))))</f>
        <v>0</v>
      </c>
      <c r="X32" s="235">
        <f>IF(OR($E32="",$F32="",$G32="",'Allgemeine Info'!$H$15=""),0,IF(AND(X$11&lt;&gt;0,X$11&lt;='Allgemeine Info'!$H$15),($E32+$F32)*$I32*(1+$D$4)^X$11,IF(X$12='Allgemeine Info'!$H$15,$J32*(1+$D$4)^X$12,IF(AND(X$12&lt;&gt;0,MOD(X$12,$G32)=0,X$12&lt;'Allgemeine Info'!$H$15),($I32+$J32)*((1+$D$4)^X$12),0))))</f>
        <v>0</v>
      </c>
      <c r="Y32" s="235">
        <f>IF(OR($E32="",$F32="",$G32="",'Allgemeine Info'!$H$15=""),0,IF(AND(Y$11&lt;&gt;0,Y$11&lt;='Allgemeine Info'!$H$15),($E32+$F32)*$I32*(1+$D$4)^Y$11,IF(Y$12='Allgemeine Info'!$H$15,$J32*(1+$D$4)^Y$12,IF(AND(Y$12&lt;&gt;0,MOD(Y$12,$G32)=0,Y$12&lt;'Allgemeine Info'!$H$15),($I32+$J32)*((1+$D$4)^Y$12),0))))</f>
        <v>0</v>
      </c>
      <c r="Z32" s="235">
        <f>IF(OR($E32="",$F32="",$G32="",'Allgemeine Info'!$H$15=""),0,IF(AND(Z$11&lt;&gt;0,Z$11&lt;='Allgemeine Info'!$H$15),($E32+$F32)*$I32*(1+$D$4)^Z$11,IF(Z$12='Allgemeine Info'!$H$15,$J32*(1+$D$4)^Z$12,IF(AND(Z$12&lt;&gt;0,MOD(Z$12,$G32)=0,Z$12&lt;'Allgemeine Info'!$H$15),($I32+$J32)*((1+$D$4)^Z$12),0))))</f>
        <v>0</v>
      </c>
      <c r="AA32" s="235">
        <f>IF(OR($E32="",$F32="",$G32="",'Allgemeine Info'!$H$15=""),0,IF(AND(AA$11&lt;&gt;0,AA$11&lt;='Allgemeine Info'!$H$15),($E32+$F32)*$I32*(1+$D$4)^AA$11,IF(AA$12='Allgemeine Info'!$H$15,$J32*(1+$D$4)^AA$12,IF(AND(AA$12&lt;&gt;0,MOD(AA$12,$G32)=0,AA$12&lt;'Allgemeine Info'!$H$15),($I32+$J32)*((1+$D$4)^AA$12),0))))</f>
        <v>0</v>
      </c>
      <c r="AB32" s="235">
        <f>IF(OR($E32="",$F32="",$G32="",'Allgemeine Info'!$H$15=""),0,IF(AND(AB$11&lt;&gt;0,AB$11&lt;='Allgemeine Info'!$H$15),($E32+$F32)*$I32*(1+$D$4)^AB$11,IF(AB$12='Allgemeine Info'!$H$15,$J32*(1+$D$4)^AB$12,IF(AND(AB$12&lt;&gt;0,MOD(AB$12,$G32)=0,AB$12&lt;'Allgemeine Info'!$H$15),($I32+$J32)*((1+$D$4)^AB$12),0))))</f>
        <v>0</v>
      </c>
      <c r="AC32" s="235">
        <f>IF(OR($E32="",$F32="",$G32="",'Allgemeine Info'!$H$15=""),0,IF(AND(AC$11&lt;&gt;0,AC$11&lt;='Allgemeine Info'!$H$15),($E32+$F32)*$I32*(1+$D$4)^AC$11,IF(AC$12='Allgemeine Info'!$H$15,$J32*(1+$D$4)^AC$12,IF(AND(AC$12&lt;&gt;0,MOD(AC$12,$G32)=0,AC$12&lt;'Allgemeine Info'!$H$15),($I32+$J32)*((1+$D$4)^AC$12),0))))</f>
        <v>0</v>
      </c>
      <c r="AD32" s="235">
        <f>IF(OR($E32="",$F32="",$G32="",'Allgemeine Info'!$H$15=""),0,IF(AND(AD$11&lt;&gt;0,AD$11&lt;='Allgemeine Info'!$H$15),($E32+$F32)*$I32*(1+$D$4)^AD$11,IF(AD$12='Allgemeine Info'!$H$15,$J32*(1+$D$4)^AD$12,IF(AND(AD$12&lt;&gt;0,MOD(AD$12,$G32)=0,AD$12&lt;'Allgemeine Info'!$H$15),($I32+$J32)*((1+$D$4)^AD$12),0))))</f>
        <v>0</v>
      </c>
      <c r="AE32" s="235">
        <f>IF(OR($E32="",$F32="",$G32="",'Allgemeine Info'!$H$15=""),0,IF(AND(AE$11&lt;&gt;0,AE$11&lt;='Allgemeine Info'!$H$15),($E32+$F32)*$I32*(1+$D$4)^AE$11,IF(AE$12='Allgemeine Info'!$H$15,$J32*(1+$D$4)^AE$12,IF(AND(AE$12&lt;&gt;0,MOD(AE$12,$G32)=0,AE$12&lt;'Allgemeine Info'!$H$15),($I32+$J32)*((1+$D$4)^AE$12),0))))</f>
        <v>0</v>
      </c>
      <c r="AF32" s="235">
        <f>IF(OR($E32="",$F32="",$G32="",'Allgemeine Info'!$H$15=""),0,IF(AND(AF$11&lt;&gt;0,AF$11&lt;='Allgemeine Info'!$H$15),($E32+$F32)*$I32*(1+$D$4)^AF$11,IF(AF$12='Allgemeine Info'!$H$15,$J32*(1+$D$4)^AF$12,IF(AND(AF$12&lt;&gt;0,MOD(AF$12,$G32)=0,AF$12&lt;'Allgemeine Info'!$H$15),($I32+$J32)*((1+$D$4)^AF$12),0))))</f>
        <v>0</v>
      </c>
      <c r="AG32" s="235">
        <f>IF(OR($E32="",$F32="",$G32="",'Allgemeine Info'!$H$15=""),0,IF(AND(AG$11&lt;&gt;0,AG$11&lt;='Allgemeine Info'!$H$15),($E32+$F32)*$I32*(1+$D$4)^AG$11,IF(AG$12='Allgemeine Info'!$H$15,$J32*(1+$D$4)^AG$12,IF(AND(AG$12&lt;&gt;0,MOD(AG$12,$G32)=0,AG$12&lt;'Allgemeine Info'!$H$15),($I32+$J32)*((1+$D$4)^AG$12),0))))</f>
        <v>0</v>
      </c>
      <c r="AH32" s="235">
        <f>IF(OR($E32="",$F32="",$G32="",'Allgemeine Info'!$H$15=""),0,IF(AND(AH$11&lt;&gt;0,AH$11&lt;='Allgemeine Info'!$H$15),($E32+$F32)*$I32*(1+$D$4)^AH$11,IF(AH$12='Allgemeine Info'!$H$15,$J32*(1+$D$4)^AH$12,IF(AND(AH$12&lt;&gt;0,MOD(AH$12,$G32)=0,AH$12&lt;'Allgemeine Info'!$H$15),($I32+$J32)*((1+$D$4)^AH$12),0))))</f>
        <v>0</v>
      </c>
      <c r="AI32" s="235">
        <f>IF(OR($E32="",$F32="",$G32="",'Allgemeine Info'!$H$15=""),0,IF(AND(AI$11&lt;&gt;0,AI$11&lt;='Allgemeine Info'!$H$15),($E32+$F32)*$I32*(1+$D$4)^AI$11,IF(AI$12='Allgemeine Info'!$H$15,$J32*(1+$D$4)^AI$12,IF(AND(AI$12&lt;&gt;0,MOD(AI$12,$G32)=0,AI$12&lt;'Allgemeine Info'!$H$15),($I32+$J32)*((1+$D$4)^AI$12),0))))</f>
        <v>0</v>
      </c>
      <c r="AJ32" s="235">
        <f>IF(OR($E32="",$F32="",$G32="",'Allgemeine Info'!$H$15=""),0,IF(AND(AJ$11&lt;&gt;0,AJ$11&lt;='Allgemeine Info'!$H$15),($E32+$F32)*$I32*(1+$D$4)^AJ$11,IF(AJ$12='Allgemeine Info'!$H$15,$J32*(1+$D$4)^AJ$12,IF(AND(AJ$12&lt;&gt;0,MOD(AJ$12,$G32)=0,AJ$12&lt;'Allgemeine Info'!$H$15),($I32+$J32)*((1+$D$4)^AJ$12),0))))</f>
        <v>0</v>
      </c>
      <c r="AK32" s="235">
        <f>IF(OR($E32="",$F32="",$G32="",'Allgemeine Info'!$H$15=""),0,IF(AND(AK$11&lt;&gt;0,AK$11&lt;='Allgemeine Info'!$H$15),($E32+$F32)*$I32*(1+$D$4)^AK$11,IF(AK$12='Allgemeine Info'!$H$15,$J32*(1+$D$4)^AK$12,IF(AND(AK$12&lt;&gt;0,MOD(AK$12,$G32)=0,AK$12&lt;'Allgemeine Info'!$H$15),($I32+$J32)*((1+$D$4)^AK$12),0))))</f>
        <v>0</v>
      </c>
      <c r="AL32" s="235">
        <f>IF(OR($E32="",$F32="",$G32="",'Allgemeine Info'!$H$15=""),0,IF(AND(AL$11&lt;&gt;0,AL$11&lt;='Allgemeine Info'!$H$15),($E32+$F32)*$I32*(1+$D$4)^AL$11,IF(AL$12='Allgemeine Info'!$H$15,$J32*(1+$D$4)^AL$12,IF(AND(AL$12&lt;&gt;0,MOD(AL$12,$G32)=0,AL$12&lt;'Allgemeine Info'!$H$15),($I32+$J32)*((1+$D$4)^AL$12),0))))</f>
        <v>0</v>
      </c>
      <c r="AM32" s="235">
        <f>IF(OR($E32="",$F32="",$G32="",'Allgemeine Info'!$H$15=""),0,IF(AND(AM$11&lt;&gt;0,AM$11&lt;='Allgemeine Info'!$H$15),($E32+$F32)*$I32*(1+$D$4)^AM$11,IF(AM$12='Allgemeine Info'!$H$15,$J32*(1+$D$4)^AM$12,IF(AND(AM$12&lt;&gt;0,MOD(AM$12,$G32)=0,AM$12&lt;'Allgemeine Info'!$H$15),($I32+$J32)*((1+$D$4)^AM$12),0))))</f>
        <v>0</v>
      </c>
      <c r="AN32" s="235">
        <f>IF(OR($E32="",$F32="",$G32="",'Allgemeine Info'!$H$15=""),0,IF(AND(AN$11&lt;&gt;0,AN$11&lt;='Allgemeine Info'!$H$15),($E32+$F32)*$I32*(1+$D$4)^AN$11,IF(AN$12='Allgemeine Info'!$H$15,$J32*(1+$D$4)^AN$12,IF(AND(AN$12&lt;&gt;0,MOD(AN$12,$G32)=0,AN$12&lt;'Allgemeine Info'!$H$15),($I32+$J32)*((1+$D$4)^AN$12),0))))</f>
        <v>0</v>
      </c>
      <c r="AO32" s="235">
        <f>IF(OR($E32="",$F32="",$G32="",'Allgemeine Info'!$H$15=""),0,IF(AND(AO$11&lt;&gt;0,AO$11&lt;='Allgemeine Info'!$H$15),($E32+$F32)*$I32*(1+$D$4)^AO$11,IF(AO$12='Allgemeine Info'!$H$15,$J32*(1+$D$4)^AO$12,IF(AND(AO$12&lt;&gt;0,MOD(AO$12,$G32)=0,AO$12&lt;'Allgemeine Info'!$H$15),($I32+$J32)*((1+$D$4)^AO$12),0))))</f>
        <v>0</v>
      </c>
      <c r="AP32" s="235">
        <f>IF(OR($E32="",$F32="",$G32="",'Allgemeine Info'!$H$15=""),0,IF(AND(AP$11&lt;&gt;0,AP$11&lt;='Allgemeine Info'!$H$15),($E32+$F32)*$I32*(1+$D$4)^AP$11,IF(AP$12='Allgemeine Info'!$H$15,$J32*(1+$D$4)^AP$12,IF(AND(AP$12&lt;&gt;0,MOD(AP$12,$G32)=0,AP$12&lt;'Allgemeine Info'!$H$15),($I32+$J32)*((1+$D$4)^AP$12),0))))</f>
        <v>0</v>
      </c>
      <c r="AQ32" s="235">
        <f>IF(OR($E32="",$F32="",$G32="",'Allgemeine Info'!$H$15=""),0,IF(AND(AQ$11&lt;&gt;0,AQ$11&lt;='Allgemeine Info'!$H$15),($E32+$F32)*$I32*(1+$D$4)^AQ$11,IF(AQ$12='Allgemeine Info'!$H$15,$J32*(1+$D$4)^AQ$12,IF(AND(AQ$12&lt;&gt;0,MOD(AQ$12,$G32)=0,AQ$12&lt;'Allgemeine Info'!$H$15),($I32+$J32)*((1+$D$4)^AQ$12),0))))</f>
        <v>0</v>
      </c>
      <c r="AR32" s="235">
        <f>IF(OR($E32="",$F32="",$G32="",'Allgemeine Info'!$H$15=""),0,IF(AND(AR$11&lt;&gt;0,AR$11&lt;='Allgemeine Info'!$H$15),($E32+$F32)*$I32*(1+$D$4)^AR$11,IF(AR$12='Allgemeine Info'!$H$15,$J32*(1+$D$4)^AR$12,IF(AND(AR$12&lt;&gt;0,MOD(AR$12,$G32)=0,AR$12&lt;'Allgemeine Info'!$H$15),($I32+$J32)*((1+$D$4)^AR$12),0))))</f>
        <v>0</v>
      </c>
      <c r="AS32" s="235">
        <f>IF(OR($E32="",$F32="",$G32="",'Allgemeine Info'!$H$15=""),0,IF(AND(AS$11&lt;&gt;0,AS$11&lt;='Allgemeine Info'!$H$15),($E32+$F32)*$I32*(1+$D$4)^AS$11,IF(AS$12='Allgemeine Info'!$H$15,$J32*(1+$D$4)^AS$12,IF(AND(AS$12&lt;&gt;0,MOD(AS$12,$G32)=0,AS$12&lt;'Allgemeine Info'!$H$15),($I32+$J32)*((1+$D$4)^AS$12),0))))</f>
        <v>0</v>
      </c>
      <c r="AT32" s="235">
        <f>IF(OR($E32="",$F32="",$G32="",'Allgemeine Info'!$H$15=""),0,IF(AND(AT$11&lt;&gt;0,AT$11&lt;='Allgemeine Info'!$H$15),($E32+$F32)*$I32*(1+$D$4)^AT$11,IF(AT$12='Allgemeine Info'!$H$15,$J32*(1+$D$4)^AT$12,IF(AND(AT$12&lt;&gt;0,MOD(AT$12,$G32)=0,AT$12&lt;'Allgemeine Info'!$H$15),($I32+$J32)*((1+$D$4)^AT$12),0))))</f>
        <v>0</v>
      </c>
      <c r="AU32" s="235">
        <f>IF(OR($E32="",$F32="",$G32="",'Allgemeine Info'!$H$15=""),0,IF(AND(AU$11&lt;&gt;0,AU$11&lt;='Allgemeine Info'!$H$15),($E32+$F32)*$I32*(1+$D$4)^AU$11,IF(AU$12='Allgemeine Info'!$H$15,$J32*(1+$D$4)^AU$12,IF(AND(AU$12&lt;&gt;0,MOD(AU$12,$G32)=0,AU$12&lt;'Allgemeine Info'!$H$15),($I32+$J32)*((1+$D$4)^AU$12),0))))</f>
        <v>0</v>
      </c>
      <c r="AV32" s="235">
        <f>IF(OR($E32="",$F32="",$G32="",'Allgemeine Info'!$H$15=""),0,IF(AND(AV$11&lt;&gt;0,AV$11&lt;='Allgemeine Info'!$H$15),($E32+$F32)*$I32*(1+$D$4)^AV$11,IF(AV$12='Allgemeine Info'!$H$15,$J32*(1+$D$4)^AV$12,IF(AND(AV$12&lt;&gt;0,MOD(AV$12,$G32)=0,AV$12&lt;'Allgemeine Info'!$H$15),($I32+$J32)*((1+$D$4)^AV$12),0))))</f>
        <v>0</v>
      </c>
      <c r="AW32" s="235">
        <f>IF(OR($E32="",$F32="",$G32="",'Allgemeine Info'!$H$15=""),0,IF(AND(AW$11&lt;&gt;0,AW$11&lt;='Allgemeine Info'!$H$15),($E32+$F32)*$I32*(1+$D$4)^AW$11,IF(AW$12='Allgemeine Info'!$H$15,$J32*(1+$D$4)^AW$12,IF(AND(AW$12&lt;&gt;0,MOD(AW$12,$G32)=0,AW$12&lt;'Allgemeine Info'!$H$15),($I32+$J32)*((1+$D$4)^AW$12),0))))</f>
        <v>0</v>
      </c>
      <c r="AX32" s="235">
        <f>IF(OR($E32="",$F32="",$G32="",'Allgemeine Info'!$H$15=""),0,IF(AND(AX$11&lt;&gt;0,AX$11&lt;='Allgemeine Info'!$H$15),($E32+$F32)*$I32*(1+$D$4)^AX$11,IF(AX$12='Allgemeine Info'!$H$15,$J32*(1+$D$4)^AX$12,IF(AND(AX$12&lt;&gt;0,MOD(AX$12,$G32)=0,AX$12&lt;'Allgemeine Info'!$H$15),($I32+$J32)*((1+$D$4)^AX$12),0))))</f>
        <v>0</v>
      </c>
      <c r="AY32" s="235">
        <f>IF(OR($E32="",$F32="",$G32="",'Allgemeine Info'!$H$15=""),0,IF(AND(AY$11&lt;&gt;0,AY$11&lt;='Allgemeine Info'!$H$15),($E32+$F32)*$I32*(1+$D$4)^AY$11,IF(AY$12='Allgemeine Info'!$H$15,$J32*(1+$D$4)^AY$12,IF(AND(AY$12&lt;&gt;0,MOD(AY$12,$G32)=0,AY$12&lt;'Allgemeine Info'!$H$15),($I32+$J32)*((1+$D$4)^AY$12),0))))</f>
        <v>0</v>
      </c>
      <c r="AZ32" s="235">
        <f>IF(OR($E32="",$F32="",$G32="",'Allgemeine Info'!$H$15=""),0,IF(AND(AZ$11&lt;&gt;0,AZ$11&lt;='Allgemeine Info'!$H$15),($E32+$F32)*$I32*(1+$D$4)^AZ$11,IF(AZ$12='Allgemeine Info'!$H$15,$J32*(1+$D$4)^AZ$12,IF(AND(AZ$12&lt;&gt;0,MOD(AZ$12,$G32)=0,AZ$12&lt;'Allgemeine Info'!$H$15),($I32+$J32)*((1+$D$4)^AZ$12),0))))</f>
        <v>0</v>
      </c>
      <c r="BA32" s="235">
        <f>IF(OR($E32="",$F32="",$G32="",'Allgemeine Info'!$H$15=""),0,IF(AND(BA$11&lt;&gt;0,BA$11&lt;='Allgemeine Info'!$H$15),($E32+$F32)*$I32*(1+$D$4)^BA$11,IF(BA$12='Allgemeine Info'!$H$15,$J32*(1+$D$4)^BA$12,IF(AND(BA$12&lt;&gt;0,MOD(BA$12,$G32)=0,BA$12&lt;'Allgemeine Info'!$H$15),($I32+$J32)*((1+$D$4)^BA$12),0))))</f>
        <v>0</v>
      </c>
      <c r="BB32" s="235">
        <f>IF(OR($E32="",$F32="",$G32="",'Allgemeine Info'!$H$15=""),0,IF(AND(BB$11&lt;&gt;0,BB$11&lt;='Allgemeine Info'!$H$15),($E32+$F32)*$I32*(1+$D$4)^BB$11,IF(BB$12='Allgemeine Info'!$H$15,$J32*(1+$D$4)^BB$12,IF(AND(BB$12&lt;&gt;0,MOD(BB$12,$G32)=0,BB$12&lt;'Allgemeine Info'!$H$15),($I32+$J32)*((1+$D$4)^BB$12),0))))</f>
        <v>0</v>
      </c>
      <c r="BC32" s="235">
        <f>IF(OR($E32="",$F32="",$G32="",'Allgemeine Info'!$H$15=""),0,IF(AND(BC$11&lt;&gt;0,BC$11&lt;='Allgemeine Info'!$H$15),($E32+$F32)*$I32*(1+$D$4)^BC$11,IF(BC$12='Allgemeine Info'!$H$15,$J32*(1+$D$4)^BC$12,IF(AND(BC$12&lt;&gt;0,MOD(BC$12,$G32)=0,BC$12&lt;'Allgemeine Info'!$H$15),($I32+$J32)*((1+$D$4)^BC$12),0))))</f>
        <v>0</v>
      </c>
      <c r="BD32" s="235">
        <f>IF(OR($E32="",$F32="",$G32="",'Allgemeine Info'!$H$15=""),0,IF(AND(BD$11&lt;&gt;0,BD$11&lt;='Allgemeine Info'!$H$15),($E32+$F32)*$I32*(1+$D$4)^BD$11,IF(BD$12='Allgemeine Info'!$H$15,$J32*(1+$D$4)^BD$12,IF(AND(BD$12&lt;&gt;0,MOD(BD$12,$G32)=0,BD$12&lt;'Allgemeine Info'!$H$15),($I32+$J32)*((1+$D$4)^BD$12),0))))</f>
        <v>0</v>
      </c>
      <c r="BE32" s="235">
        <f>IF(OR($E32="",$F32="",$G32="",'Allgemeine Info'!$H$15=""),0,IF(AND(BE$11&lt;&gt;0,BE$11&lt;='Allgemeine Info'!$H$15),($E32+$F32)*$I32*(1+$D$4)^BE$11,IF(BE$12='Allgemeine Info'!$H$15,$J32*(1+$D$4)^BE$12,IF(AND(BE$12&lt;&gt;0,MOD(BE$12,$G32)=0,BE$12&lt;'Allgemeine Info'!$H$15),($I32+$J32)*((1+$D$4)^BE$12),0))))</f>
        <v>0</v>
      </c>
      <c r="BF32" s="235">
        <f>IF(OR($E32="",$F32="",$G32="",'Allgemeine Info'!$H$15=""),0,IF(AND(BF$11&lt;&gt;0,BF$11&lt;='Allgemeine Info'!$H$15),($E32+$F32)*$I32*(1+$D$4)^BF$11,IF(BF$12='Allgemeine Info'!$H$15,$J32*(1+$D$4)^BF$12,IF(AND(BF$12&lt;&gt;0,MOD(BF$12,$G32)=0,BF$12&lt;'Allgemeine Info'!$H$15),($I32+$J32)*((1+$D$4)^BF$12),0))))</f>
        <v>0</v>
      </c>
      <c r="BG32" s="235">
        <f>IF(OR($E32="",$F32="",$G32="",'Allgemeine Info'!$H$15=""),0,IF(AND(BG$11&lt;&gt;0,BG$11&lt;='Allgemeine Info'!$H$15),($E32+$F32)*$I32*(1+$D$4)^BG$11,IF(BG$12='Allgemeine Info'!$H$15,$J32*(1+$D$4)^BG$12,IF(AND(BG$12&lt;&gt;0,MOD(BG$12,$G32)=0,BG$12&lt;'Allgemeine Info'!$H$15),($I32+$J32)*((1+$D$4)^BG$12),0))))</f>
        <v>0</v>
      </c>
      <c r="BH32" s="235">
        <f>IF(OR($E32="",$F32="",$G32="",'Allgemeine Info'!$H$15=""),0,IF(AND(BH$11&lt;&gt;0,BH$11&lt;='Allgemeine Info'!$H$15),($E32+$F32)*$I32*(1+$D$4)^BH$11,IF(BH$12='Allgemeine Info'!$H$15,$J32*(1+$D$4)^BH$12,IF(AND(BH$12&lt;&gt;0,MOD(BH$12,$G32)=0,BH$12&lt;'Allgemeine Info'!$H$15),($I32+$J32)*((1+$D$4)^BH$12),0))))</f>
        <v>0</v>
      </c>
      <c r="BI32" s="235">
        <f>IF(OR($E32="",$F32="",$G32="",'Allgemeine Info'!$H$15=""),0,IF(AND(BI$11&lt;&gt;0,BI$11&lt;='Allgemeine Info'!$H$15),($E32+$F32)*$I32*(1+$D$4)^BI$11,IF(BI$12='Allgemeine Info'!$H$15,$J32*(1+$D$4)^BI$12,IF(AND(BI$12&lt;&gt;0,MOD(BI$12,$G32)=0,BI$12&lt;'Allgemeine Info'!$H$15),($I32+$J32)*((1+$D$4)^BI$12),0))))</f>
        <v>0</v>
      </c>
      <c r="BJ32" s="235">
        <f>IF(OR($E32="",$F32="",$G32="",'Allgemeine Info'!$H$15=""),0,IF(AND(BJ$11&lt;&gt;0,BJ$11&lt;='Allgemeine Info'!$H$15),($E32+$F32)*$I32*(1+$D$4)^BJ$11,IF(BJ$12='Allgemeine Info'!$H$15,$J32*(1+$D$4)^BJ$12,IF(AND(BJ$12&lt;&gt;0,MOD(BJ$12,$G32)=0,BJ$12&lt;'Allgemeine Info'!$H$15),($I32+$J32)*((1+$D$4)^BJ$12),0))))</f>
        <v>0</v>
      </c>
      <c r="BK32" s="235">
        <f>IF(OR($E32="",$F32="",$G32="",'Allgemeine Info'!$H$15=""),0,IF(AND(BK$11&lt;&gt;0,BK$11&lt;='Allgemeine Info'!$H$15),($E32+$F32)*$I32*(1+$D$4)^BK$11,IF(BK$12='Allgemeine Info'!$H$15,$J32*(1+$D$4)^BK$12,IF(AND(BK$12&lt;&gt;0,MOD(BK$12,$G32)=0,BK$12&lt;'Allgemeine Info'!$H$15),($I32+$J32)*((1+$D$4)^BK$12),0))))</f>
        <v>0</v>
      </c>
      <c r="BL32" s="235">
        <f>IF(OR($E32="",$F32="",$G32="",'Allgemeine Info'!$H$15=""),0,IF(AND(BL$11&lt;&gt;0,BL$11&lt;='Allgemeine Info'!$H$15),($E32+$F32)*$I32*(1+$D$4)^BL$11,IF(BL$12='Allgemeine Info'!$H$15,$J32*(1+$D$4)^BL$12,IF(AND(BL$12&lt;&gt;0,MOD(BL$12,$G32)=0,BL$12&lt;'Allgemeine Info'!$H$15),($I32+$J32)*((1+$D$4)^BL$12),0))))</f>
        <v>0</v>
      </c>
      <c r="BM32" s="235">
        <f>IF(OR($E32="",$F32="",$G32="",'Allgemeine Info'!$H$15=""),0,IF(AND(BM$11&lt;&gt;0,BM$11&lt;='Allgemeine Info'!$H$15),($E32+$F32)*$I32*(1+$D$4)^BM$11,IF(BM$12='Allgemeine Info'!$H$15,$J32*(1+$D$4)^BM$12,IF(AND(BM$12&lt;&gt;0,MOD(BM$12,$G32)=0,BM$12&lt;'Allgemeine Info'!$H$15),($I32+$J32)*((1+$D$4)^BM$12),0))))</f>
        <v>0</v>
      </c>
      <c r="BN32" s="235">
        <f>IF(OR($E32="",$F32="",$G32="",'Allgemeine Info'!$H$15=""),0,IF(AND(BN$11&lt;&gt;0,BN$11&lt;='Allgemeine Info'!$H$15),($E32+$F32)*$I32*(1+$D$4)^BN$11,IF(BN$12='Allgemeine Info'!$H$15,$J32*(1+$D$4)^BN$12,IF(AND(BN$12&lt;&gt;0,MOD(BN$12,$G32)=0,BN$12&lt;'Allgemeine Info'!$H$15),($I32+$J32)*((1+$D$4)^BN$12),0))))</f>
        <v>0</v>
      </c>
      <c r="BO32" s="235">
        <f>IF(OR($E32="",$F32="",$G32="",'Allgemeine Info'!$H$15=""),0,IF(AND(BO$11&lt;&gt;0,BO$11&lt;='Allgemeine Info'!$H$15),($E32+$F32)*$I32*(1+$D$4)^BO$11,IF(BO$12='Allgemeine Info'!$H$15,$J32*(1+$D$4)^BO$12,IF(AND(BO$12&lt;&gt;0,MOD(BO$12,$G32)=0,BO$12&lt;'Allgemeine Info'!$H$15),($I32+$J32)*((1+$D$4)^BO$12),0))))</f>
        <v>0</v>
      </c>
      <c r="BP32" s="235">
        <f>IF(OR($E32="",$F32="",$G32="",'Allgemeine Info'!$H$15=""),0,IF(AND(BP$11&lt;&gt;0,BP$11&lt;='Allgemeine Info'!$H$15),($E32+$F32)*$I32*(1+$D$4)^BP$11,IF(BP$12='Allgemeine Info'!$H$15,$J32*(1+$D$4)^BP$12,IF(AND(BP$12&lt;&gt;0,MOD(BP$12,$G32)=0,BP$12&lt;'Allgemeine Info'!$H$15),($I32+$J32)*((1+$D$4)^BP$12),0))))</f>
        <v>0</v>
      </c>
      <c r="BQ32" s="235">
        <f>IF(OR($E32="",$F32="",$G32="",'Allgemeine Info'!$H$15=""),0,IF(AND(BQ$11&lt;&gt;0,BQ$11&lt;='Allgemeine Info'!$H$15),($E32+$F32)*$I32*(1+$D$4)^BQ$11,IF(BQ$12='Allgemeine Info'!$H$15,$J32*(1+$D$4)^BQ$12,IF(AND(BQ$12&lt;&gt;0,MOD(BQ$12,$G32)=0,BQ$12&lt;'Allgemeine Info'!$H$15),($I32+$J32)*((1+$D$4)^BQ$12),0))))</f>
        <v>0</v>
      </c>
      <c r="BR32" s="235">
        <f>IF(OR($E32="",$F32="",$G32="",'Allgemeine Info'!$H$15=""),0,IF(AND(BR$11&lt;&gt;0,BR$11&lt;='Allgemeine Info'!$H$15),($E32+$F32)*$I32*(1+$D$4)^BR$11,IF(BR$12='Allgemeine Info'!$H$15,$J32*(1+$D$4)^BR$12,IF(AND(BR$12&lt;&gt;0,MOD(BR$12,$G32)=0,BR$12&lt;'Allgemeine Info'!$H$15),($I32+$J32)*((1+$D$4)^BR$12),0))))</f>
        <v>0</v>
      </c>
      <c r="BS32" s="235">
        <f>IF(OR($E32="",$F32="",$G32="",'Allgemeine Info'!$H$15=""),0,IF(AND(BS$11&lt;&gt;0,BS$11&lt;='Allgemeine Info'!$H$15),($E32+$F32)*$I32*(1+$D$4)^BS$11,IF(BS$12='Allgemeine Info'!$H$15,$J32*(1+$D$4)^BS$12,IF(AND(BS$12&lt;&gt;0,MOD(BS$12,$G32)=0,BS$12&lt;'Allgemeine Info'!$H$15),($I32+$J32)*((1+$D$4)^BS$12),0))))</f>
        <v>0</v>
      </c>
      <c r="BT32" s="235">
        <f>IF(OR($E32="",$F32="",$G32="",'Allgemeine Info'!$H$15=""),0,IF(AND(BT$11&lt;&gt;0,BT$11&lt;='Allgemeine Info'!$H$15),($E32+$F32)*$I32*(1+$D$4)^BT$11,IF(BT$12='Allgemeine Info'!$H$15,$J32*(1+$D$4)^BT$12,IF(AND(BT$12&lt;&gt;0,MOD(BT$12,$G32)=0,BT$12&lt;'Allgemeine Info'!$H$15),($I32+$J32)*((1+$D$4)^BT$12),0))))</f>
        <v>0</v>
      </c>
      <c r="BU32" s="235">
        <f>IF(OR($E32="",$F32="",$G32="",'Allgemeine Info'!$H$15=""),0,IF(AND(BU$11&lt;&gt;0,BU$11&lt;='Allgemeine Info'!$H$15),($E32+$F32)*$I32*(1+$D$4)^BU$11,IF(BU$12='Allgemeine Info'!$H$15,$J32*(1+$D$4)^BU$12,IF(AND(BU$12&lt;&gt;0,MOD(BU$12,$G32)=0,BU$12&lt;'Allgemeine Info'!$H$15),($I32+$J32)*((1+$D$4)^BU$12),0))))</f>
        <v>0</v>
      </c>
      <c r="BV32" s="235">
        <f>IF(OR($E32="",$F32="",$G32="",'Allgemeine Info'!$H$15=""),0,IF(AND(BV$11&lt;&gt;0,BV$11&lt;='Allgemeine Info'!$H$15),($E32+$F32)*$I32*(1+$D$4)^BV$11,IF(BV$12='Allgemeine Info'!$H$15,$J32*(1+$D$4)^BV$12,IF(AND(BV$12&lt;&gt;0,MOD(BV$12,$G32)=0,BV$12&lt;'Allgemeine Info'!$H$15),($I32+$J32)*((1+$D$4)^BV$12),0))))</f>
        <v>0</v>
      </c>
      <c r="BW32" s="235">
        <f>IF(OR($E32="",$F32="",$G32="",'Allgemeine Info'!$H$15=""),0,IF(AND(BW$11&lt;&gt;0,BW$11&lt;='Allgemeine Info'!$H$15),($E32+$F32)*$I32*(1+$D$4)^BW$11,IF(BW$12='Allgemeine Info'!$H$15,$J32*(1+$D$4)^BW$12,IF(AND(BW$12&lt;&gt;0,MOD(BW$12,$G32)=0,BW$12&lt;'Allgemeine Info'!$H$15),($I32+$J32)*((1+$D$4)^BW$12),0))))</f>
        <v>0</v>
      </c>
      <c r="BX32" s="235">
        <f>IF(OR($E32="",$F32="",$G32="",'Allgemeine Info'!$H$15=""),0,IF(AND(BX$11&lt;&gt;0,BX$11&lt;='Allgemeine Info'!$H$15),($E32+$F32)*$I32*(1+$D$4)^BX$11,IF(BX$12='Allgemeine Info'!$H$15,$J32*(1+$D$4)^BX$12,IF(AND(BX$12&lt;&gt;0,MOD(BX$12,$G32)=0,BX$12&lt;'Allgemeine Info'!$H$15),($I32+$J32)*((1+$D$4)^BX$12),0))))</f>
        <v>0</v>
      </c>
      <c r="BY32" s="235">
        <f>IF(OR($E32="",$F32="",$G32="",'Allgemeine Info'!$H$15=""),0,IF(AND(BY$11&lt;&gt;0,BY$11&lt;='Allgemeine Info'!$H$15),($E32+$F32)*$I32*(1+$D$4)^BY$11,IF(BY$12='Allgemeine Info'!$H$15,$J32*(1+$D$4)^BY$12,IF(AND(BY$12&lt;&gt;0,MOD(BY$12,$G32)=0,BY$12&lt;'Allgemeine Info'!$H$15),($I32+$J32)*((1+$D$4)^BY$12),0))))</f>
        <v>0</v>
      </c>
      <c r="BZ32" s="235">
        <f>IF(OR($E32="",$F32="",$G32="",'Allgemeine Info'!$H$15=""),0,IF(AND(BZ$11&lt;&gt;0,BZ$11&lt;='Allgemeine Info'!$H$15),($E32+$F32)*$I32*(1+$D$4)^BZ$11,IF(BZ$12='Allgemeine Info'!$H$15,$J32*(1+$D$4)^BZ$12,IF(AND(BZ$12&lt;&gt;0,MOD(BZ$12,$G32)=0,BZ$12&lt;'Allgemeine Info'!$H$15),($I32+$J32)*((1+$D$4)^BZ$12),0))))</f>
        <v>0</v>
      </c>
      <c r="CA32" s="235">
        <f>IF(OR($E32="",$F32="",$G32="",'Allgemeine Info'!$H$15=""),0,IF(AND(CA$11&lt;&gt;0,CA$11&lt;='Allgemeine Info'!$H$15),($E32+$F32)*$I32*(1+$D$4)^CA$11,IF(CA$12='Allgemeine Info'!$H$15,$J32*(1+$D$4)^CA$12,IF(AND(CA$12&lt;&gt;0,MOD(CA$12,$G32)=0,CA$12&lt;'Allgemeine Info'!$H$15),($I32+$J32)*((1+$D$4)^CA$12),0))))</f>
        <v>0</v>
      </c>
      <c r="CB32" s="235">
        <f>IF(OR($E32="",$F32="",$G32="",'Allgemeine Info'!$H$15=""),0,IF(AND(CB$11&lt;&gt;0,CB$11&lt;='Allgemeine Info'!$H$15),($E32+$F32)*$I32*(1+$D$4)^CB$11,IF(CB$12='Allgemeine Info'!$H$15,$J32*(1+$D$4)^CB$12,IF(AND(CB$12&lt;&gt;0,MOD(CB$12,$G32)=0,CB$12&lt;'Allgemeine Info'!$H$15),($I32+$J32)*((1+$D$4)^CB$12),0))))</f>
        <v>0</v>
      </c>
      <c r="CC32" s="235">
        <f>IF(OR($E32="",$F32="",$G32="",'Allgemeine Info'!$H$15=""),0,IF(AND(CC$11&lt;&gt;0,CC$11&lt;='Allgemeine Info'!$H$15),($E32+$F32)*$I32*(1+$D$4)^CC$11,IF(CC$12='Allgemeine Info'!$H$15,$J32*(1+$D$4)^CC$12,IF(AND(CC$12&lt;&gt;0,MOD(CC$12,$G32)=0,CC$12&lt;'Allgemeine Info'!$H$15),($I32+$J32)*((1+$D$4)^CC$12),0))))</f>
        <v>0</v>
      </c>
      <c r="CD32" s="235">
        <f>IF(OR($E32="",$F32="",$G32="",'Allgemeine Info'!$H$15=""),0,IF(AND(CD$11&lt;&gt;0,CD$11&lt;='Allgemeine Info'!$H$15),($E32+$F32)*$I32*(1+$D$4)^CD$11,IF(CD$12='Allgemeine Info'!$H$15,$J32*(1+$D$4)^CD$12,IF(AND(CD$12&lt;&gt;0,MOD(CD$12,$G32)=0,CD$12&lt;'Allgemeine Info'!$H$15),($I32+$J32)*((1+$D$4)^CD$12),0))))</f>
        <v>0</v>
      </c>
      <c r="CE32" s="235">
        <f>IF(OR($E32="",$F32="",$G32="",'Allgemeine Info'!$H$15=""),0,IF(AND(CE$11&lt;&gt;0,CE$11&lt;='Allgemeine Info'!$H$15),($E32+$F32)*$I32*(1+$D$4)^CE$11,IF(CE$12='Allgemeine Info'!$H$15,$J32*(1+$D$4)^CE$12,IF(AND(CE$12&lt;&gt;0,MOD(CE$12,$G32)=0,CE$12&lt;'Allgemeine Info'!$H$15),($I32+$J32)*((1+$D$4)^CE$12),0))))</f>
        <v>0</v>
      </c>
      <c r="CF32" s="235">
        <f>IF(OR($E32="",$F32="",$G32="",'Allgemeine Info'!$H$15=""),0,IF(AND(CF$11&lt;&gt;0,CF$11&lt;='Allgemeine Info'!$H$15),($E32+$F32)*$I32*(1+$D$4)^CF$11,IF(CF$12='Allgemeine Info'!$H$15,$J32*(1+$D$4)^CF$12,IF(AND(CF$12&lt;&gt;0,MOD(CF$12,$G32)=0,CF$12&lt;'Allgemeine Info'!$H$15),($I32+$J32)*((1+$D$4)^CF$12),0))))</f>
        <v>0</v>
      </c>
      <c r="CG32" s="235">
        <f>IF(OR($E32="",$F32="",$G32="",'Allgemeine Info'!$H$15=""),0,IF(AND(CG$11&lt;&gt;0,CG$11&lt;='Allgemeine Info'!$H$15),($E32+$F32)*$I32*(1+$D$4)^CG$11,IF(CG$12='Allgemeine Info'!$H$15,$J32*(1+$D$4)^CG$12,IF(AND(CG$12&lt;&gt;0,MOD(CG$12,$G32)=0,CG$12&lt;'Allgemeine Info'!$H$15),($I32+$J32)*((1+$D$4)^CG$12),0))))</f>
        <v>0</v>
      </c>
      <c r="CH32" s="235">
        <f>IF(OR($E32="",$F32="",$G32="",'Allgemeine Info'!$H$15=""),0,IF(AND(CH$11&lt;&gt;0,CH$11&lt;='Allgemeine Info'!$H$15),($E32+$F32)*$I32*(1+$D$4)^CH$11,IF(CH$12='Allgemeine Info'!$H$15,$J32*(1+$D$4)^CH$12,IF(AND(CH$12&lt;&gt;0,MOD(CH$12,$G32)=0,CH$12&lt;'Allgemeine Info'!$H$15),($I32+$J32)*((1+$D$4)^CH$12),0))))</f>
        <v>0</v>
      </c>
      <c r="CI32" s="235">
        <f>IF(OR($E32="",$F32="",$G32="",'Allgemeine Info'!$H$15=""),0,IF(AND(CI$11&lt;&gt;0,CI$11&lt;='Allgemeine Info'!$H$15),($E32+$F32)*$I32*(1+$D$4)^CI$11,IF(CI$12='Allgemeine Info'!$H$15,$J32*(1+$D$4)^CI$12,IF(AND(CI$12&lt;&gt;0,MOD(CI$12,$G32)=0,CI$12&lt;'Allgemeine Info'!$H$15),($I32+$J32)*((1+$D$4)^CI$12),0))))</f>
        <v>0</v>
      </c>
      <c r="CJ32" s="235">
        <f>IF(OR($E32="",$F32="",$G32="",'Allgemeine Info'!$H$15=""),0,IF(AND(CJ$11&lt;&gt;0,CJ$11&lt;='Allgemeine Info'!$H$15),($E32+$F32)*$I32*(1+$D$4)^CJ$11,IF(CJ$12='Allgemeine Info'!$H$15,$J32*(1+$D$4)^CJ$12,IF(AND(CJ$12&lt;&gt;0,MOD(CJ$12,$G32)=0,CJ$12&lt;'Allgemeine Info'!$H$15),($I32+$J32)*((1+$D$4)^CJ$12),0))))</f>
        <v>0</v>
      </c>
      <c r="CK32" s="235">
        <f>IF(OR($E32="",$F32="",$G32="",'Allgemeine Info'!$H$15=""),0,IF(AND(CK$11&lt;&gt;0,CK$11&lt;='Allgemeine Info'!$H$15),($E32+$F32)*$I32*(1+$D$4)^CK$11,IF(CK$12='Allgemeine Info'!$H$15,$J32*(1+$D$4)^CK$12,IF(AND(CK$12&lt;&gt;0,MOD(CK$12,$G32)=0,CK$12&lt;'Allgemeine Info'!$H$15),($I32+$J32)*((1+$D$4)^CK$12),0))))</f>
        <v>0</v>
      </c>
      <c r="CL32" s="235">
        <f>IF(OR($E32="",$F32="",$G32="",'Allgemeine Info'!$H$15=""),0,IF(AND(CL$11&lt;&gt;0,CL$11&lt;='Allgemeine Info'!$H$15),($E32+$F32)*$I32*(1+$D$4)^CL$11,IF(CL$12='Allgemeine Info'!$H$15,$J32*(1+$D$4)^CL$12,IF(AND(CL$12&lt;&gt;0,MOD(CL$12,$G32)=0,CL$12&lt;'Allgemeine Info'!$H$15),($I32+$J32)*((1+$D$4)^CL$12),0))))</f>
        <v>0</v>
      </c>
      <c r="CM32" s="235">
        <f>IF(OR($E32="",$F32="",$G32="",'Allgemeine Info'!$H$15=""),0,IF(AND(CM$11&lt;&gt;0,CM$11&lt;='Allgemeine Info'!$H$15),($E32+$F32)*$I32*(1+$D$4)^CM$11,IF(CM$12='Allgemeine Info'!$H$15,$J32*(1+$D$4)^CM$12,IF(AND(CM$12&lt;&gt;0,MOD(CM$12,$G32)=0,CM$12&lt;'Allgemeine Info'!$H$15),($I32+$J32)*((1+$D$4)^CM$12),0))))</f>
        <v>0</v>
      </c>
      <c r="CN32" s="235">
        <f>IF(OR($E32="",$F32="",$G32="",'Allgemeine Info'!$H$15=""),0,IF(AND(CN$11&lt;&gt;0,CN$11&lt;='Allgemeine Info'!$H$15),($E32+$F32)*$I32*(1+$D$4)^CN$11,IF(CN$12='Allgemeine Info'!$H$15,$J32*(1+$D$4)^CN$12,IF(AND(CN$12&lt;&gt;0,MOD(CN$12,$G32)=0,CN$12&lt;'Allgemeine Info'!$H$15),($I32+$J32)*((1+$D$4)^CN$12),0))))</f>
        <v>0</v>
      </c>
      <c r="CO32" s="235">
        <f>IF(OR($E32="",$F32="",$G32="",'Allgemeine Info'!$H$15=""),0,IF(AND(CO$11&lt;&gt;0,CO$11&lt;='Allgemeine Info'!$H$15),($E32+$F32)*$I32*(1+$D$4)^CO$11,IF(CO$12='Allgemeine Info'!$H$15,$J32*(1+$D$4)^CO$12,IF(AND(CO$12&lt;&gt;0,MOD(CO$12,$G32)=0,CO$12&lt;'Allgemeine Info'!$H$15),($I32+$J32)*((1+$D$4)^CO$12),0))))</f>
        <v>0</v>
      </c>
      <c r="CP32" s="235">
        <f>IF(OR($E32="",$F32="",$G32="",'Allgemeine Info'!$H$15=""),0,IF(AND(CP$11&lt;&gt;0,CP$11&lt;='Allgemeine Info'!$H$15),($E32+$F32)*$I32*(1+$D$4)^CP$11,IF(CP$12='Allgemeine Info'!$H$15,$J32*(1+$D$4)^CP$12,IF(AND(CP$12&lt;&gt;0,MOD(CP$12,$G32)=0,CP$12&lt;'Allgemeine Info'!$H$15),($I32+$J32)*((1+$D$4)^CP$12),0))))</f>
        <v>0</v>
      </c>
      <c r="CQ32" s="235">
        <f>IF(OR($E32="",$F32="",$G32="",'Allgemeine Info'!$H$15=""),0,IF(AND(CQ$11&lt;&gt;0,CQ$11&lt;='Allgemeine Info'!$H$15),($E32+$F32)*$I32*(1+$D$4)^CQ$11,IF(CQ$12='Allgemeine Info'!$H$15,$J32*(1+$D$4)^CQ$12,IF(AND(CQ$12&lt;&gt;0,MOD(CQ$12,$G32)=0,CQ$12&lt;'Allgemeine Info'!$H$15),($I32+$J32)*((1+$D$4)^CQ$12),0))))</f>
        <v>0</v>
      </c>
      <c r="CR32" s="235">
        <f>IF(OR($E32="",$F32="",$G32="",'Allgemeine Info'!$H$15=""),0,IF(AND(CR$11&lt;&gt;0,CR$11&lt;='Allgemeine Info'!$H$15),($E32+$F32)*$I32*(1+$D$4)^CR$11,IF(CR$12='Allgemeine Info'!$H$15,$J32*(1+$D$4)^CR$12,IF(AND(CR$12&lt;&gt;0,MOD(CR$12,$G32)=0,CR$12&lt;'Allgemeine Info'!$H$15),($I32+$J32)*((1+$D$4)^CR$12),0))))</f>
        <v>0</v>
      </c>
      <c r="CS32" s="235">
        <f>IF(OR($E32="",$F32="",$G32="",'Allgemeine Info'!$H$15=""),0,IF(AND(CS$11&lt;&gt;0,CS$11&lt;='Allgemeine Info'!$H$15),($E32+$F32)*$I32*(1+$D$4)^CS$11,IF(CS$12='Allgemeine Info'!$H$15,$J32*(1+$D$4)^CS$12,IF(AND(CS$12&lt;&gt;0,MOD(CS$12,$G32)=0,CS$12&lt;'Allgemeine Info'!$H$15),($I32+$J32)*((1+$D$4)^CS$12),0))))</f>
        <v>0</v>
      </c>
      <c r="CT32" s="235">
        <f>IF(OR($E32="",$F32="",$G32="",'Allgemeine Info'!$H$15=""),0,IF(AND(CT$11&lt;&gt;0,CT$11&lt;='Allgemeine Info'!$H$15),($E32+$F32)*$I32*(1+$D$4)^CT$11,IF(CT$12='Allgemeine Info'!$H$15,$J32*(1+$D$4)^CT$12,IF(AND(CT$12&lt;&gt;0,MOD(CT$12,$G32)=0,CT$12&lt;'Allgemeine Info'!$H$15),($I32+$J32)*((1+$D$4)^CT$12),0))))</f>
        <v>0</v>
      </c>
      <c r="CU32" s="235">
        <f>IF(OR($E32="",$F32="",$G32="",'Allgemeine Info'!$H$15=""),0,IF(AND(CU$11&lt;&gt;0,CU$11&lt;='Allgemeine Info'!$H$15),($E32+$F32)*$I32*(1+$D$4)^CU$11,IF(CU$12='Allgemeine Info'!$H$15,$J32*(1+$D$4)^CU$12,IF(AND(CU$12&lt;&gt;0,MOD(CU$12,$G32)=0,CU$12&lt;'Allgemeine Info'!$H$15),($I32+$J32)*((1+$D$4)^CU$12),0))))</f>
        <v>0</v>
      </c>
      <c r="CV32" s="235">
        <f>IF(OR($E32="",$F32="",$G32="",'Allgemeine Info'!$H$15=""),0,IF(AND(CV$11&lt;&gt;0,CV$11&lt;='Allgemeine Info'!$H$15),($E32+$F32)*$I32*(1+$D$4)^CV$11,IF(CV$12='Allgemeine Info'!$H$15,$J32*(1+$D$4)^CV$12,IF(AND(CV$12&lt;&gt;0,MOD(CV$12,$G32)=0,CV$12&lt;'Allgemeine Info'!$H$15),($I32+$J32)*((1+$D$4)^CV$12),0))))</f>
        <v>0</v>
      </c>
      <c r="CW32" s="235">
        <f>IF(OR($E32="",$F32="",$G32="",'Allgemeine Info'!$H$15=""),0,IF(AND(CW$11&lt;&gt;0,CW$11&lt;='Allgemeine Info'!$H$15),($E32+$F32)*$I32*(1+$D$4)^CW$11,IF(CW$12='Allgemeine Info'!$H$15,$J32*(1+$D$4)^CW$12,IF(AND(CW$12&lt;&gt;0,MOD(CW$12,$G32)=0,CW$12&lt;'Allgemeine Info'!$H$15),($I32+$J32)*((1+$D$4)^CW$12),0))))</f>
        <v>0</v>
      </c>
      <c r="CX32" s="235">
        <f>IF(OR($E32="",$F32="",$G32="",'Allgemeine Info'!$H$15=""),0,IF(AND(CX$11&lt;&gt;0,CX$11&lt;='Allgemeine Info'!$H$15),($E32+$F32)*$I32*(1+$D$4)^CX$11,IF(CX$12='Allgemeine Info'!$H$15,$J32*(1+$D$4)^CX$12,IF(AND(CX$12&lt;&gt;0,MOD(CX$12,$G32)=0,CX$12&lt;'Allgemeine Info'!$H$15),($I32+$J32)*((1+$D$4)^CX$12),0))))</f>
        <v>0</v>
      </c>
      <c r="CY32" s="235">
        <f>IF(OR($E32="",$F32="",$G32="",'Allgemeine Info'!$H$15=""),0,IF(AND(CY$11&lt;&gt;0,CY$11&lt;='Allgemeine Info'!$H$15),($E32+$F32)*$I32*(1+$D$4)^CY$11,IF(CY$12='Allgemeine Info'!$H$15,$J32*(1+$D$4)^CY$12,IF(AND(CY$12&lt;&gt;0,MOD(CY$12,$G32)=0,CY$12&lt;'Allgemeine Info'!$H$15),($I32+$J32)*((1+$D$4)^CY$12),0))))</f>
        <v>0</v>
      </c>
      <c r="CZ32" s="235">
        <f>IF(OR($E32="",$F32="",$G32="",'Allgemeine Info'!$H$15=""),0,IF(AND(CZ$11&lt;&gt;0,CZ$11&lt;='Allgemeine Info'!$H$15),($E32+$F32)*$I32*(1+$D$4)^CZ$11,IF(CZ$12='Allgemeine Info'!$H$15,$J32*(1+$D$4)^CZ$12,IF(AND(CZ$12&lt;&gt;0,MOD(CZ$12,$G32)=0,CZ$12&lt;'Allgemeine Info'!$H$15),($I32+$J32)*((1+$D$4)^CZ$12),0))))</f>
        <v>0</v>
      </c>
      <c r="DA32" s="235">
        <f>IF(OR($E32="",$F32="",$G32="",'Allgemeine Info'!$H$15=""),0,IF(AND(DA$11&lt;&gt;0,DA$11&lt;='Allgemeine Info'!$H$15),($E32+$F32)*$I32*(1+$D$4)^DA$11,IF(DA$12='Allgemeine Info'!$H$15,$J32*(1+$D$4)^DA$12,IF(AND(DA$12&lt;&gt;0,MOD(DA$12,$G32)=0,DA$12&lt;'Allgemeine Info'!$H$15),($I32+$J32)*((1+$D$4)^DA$12),0))))</f>
        <v>0</v>
      </c>
      <c r="DB32" s="235">
        <f>IF(OR($E32="",$F32="",$G32="",'Allgemeine Info'!$H$15=""),0,IF(AND(DB$11&lt;&gt;0,DB$11&lt;='Allgemeine Info'!$H$15),($E32+$F32)*$I32*(1+$D$4)^DB$11,IF(DB$12='Allgemeine Info'!$H$15,$J32*(1+$D$4)^DB$12,IF(AND(DB$12&lt;&gt;0,MOD(DB$12,$G32)=0,DB$12&lt;'Allgemeine Info'!$H$15),($I32+$J32)*((1+$D$4)^DB$12),0))))</f>
        <v>0</v>
      </c>
      <c r="DC32" s="235">
        <f>IF(OR($E32="",$F32="",$G32="",'Allgemeine Info'!$H$15=""),0,IF(AND(DC$11&lt;&gt;0,DC$11&lt;='Allgemeine Info'!$H$15),($E32+$F32)*$I32*(1+$D$4)^DC$11,IF(DC$12='Allgemeine Info'!$H$15,$J32*(1+$D$4)^DC$12,IF(AND(DC$12&lt;&gt;0,MOD(DC$12,$G32)=0,DC$12&lt;'Allgemeine Info'!$H$15),($I32+$J32)*((1+$D$4)^DC$12),0))))</f>
        <v>0</v>
      </c>
      <c r="DD32" s="235">
        <f>IF(OR($E32="",$F32="",$G32="",'Allgemeine Info'!$H$15=""),0,IF(AND(DD$11&lt;&gt;0,DD$11&lt;='Allgemeine Info'!$H$15),($E32+$F32)*$I32*(1+$D$4)^DD$11,IF(DD$12='Allgemeine Info'!$H$15,$J32*(1+$D$4)^DD$12,IF(AND(DD$12&lt;&gt;0,MOD(DD$12,$G32)=0,DD$12&lt;'Allgemeine Info'!$H$15),($I32+$J32)*((1+$D$4)^DD$12),0))))</f>
        <v>0</v>
      </c>
      <c r="DE32" s="235">
        <f>IF(OR($E32="",$F32="",$G32="",'Allgemeine Info'!$H$15=""),0,IF(AND(DE$11&lt;&gt;0,DE$11&lt;='Allgemeine Info'!$H$15),($E32+$F32)*$I32*(1+$D$4)^DE$11,IF(DE$12='Allgemeine Info'!$H$15,$J32*(1+$D$4)^DE$12,IF(AND(DE$12&lt;&gt;0,MOD(DE$12,$G32)=0,DE$12&lt;'Allgemeine Info'!$H$15),($I32+$J32)*((1+$D$4)^DE$12),0))))</f>
        <v>0</v>
      </c>
      <c r="DF32" s="235">
        <f>IF(OR($E32="",$F32="",$G32="",'Allgemeine Info'!$H$15=""),0,IF(AND(DF$11&lt;&gt;0,DF$11&lt;='Allgemeine Info'!$H$15),($E32+$F32)*$I32*(1+$D$4)^DF$11,IF(DF$12='Allgemeine Info'!$H$15,$J32*(1+$D$4)^DF$12,IF(AND(DF$12&lt;&gt;0,MOD(DF$12,$G32)=0,DF$12&lt;'Allgemeine Info'!$H$15),($I32+$J32)*((1+$D$4)^DF$12),0))))</f>
        <v>0</v>
      </c>
      <c r="DG32" s="235">
        <f>IF(OR($E32="",$F32="",$G32="",'Allgemeine Info'!$H$15=""),0,IF(AND(DG$11&lt;&gt;0,DG$11&lt;='Allgemeine Info'!$H$15),($E32+$F32)*$I32*(1+$D$4)^DG$11,IF(DG$12='Allgemeine Info'!$H$15,$J32*(1+$D$4)^DG$12,IF(AND(DG$12&lt;&gt;0,MOD(DG$12,$G32)=0,DG$12&lt;'Allgemeine Info'!$H$15),($I32+$J32)*((1+$D$4)^DG$12),0))))</f>
        <v>0</v>
      </c>
      <c r="DH32" s="235">
        <f>IF(OR($E32="",$F32="",$G32="",'Allgemeine Info'!$H$15=""),0,IF(AND(DH$11&lt;&gt;0,DH$11&lt;='Allgemeine Info'!$H$15),($E32+$F32)*$I32*(1+$D$4)^DH$11,IF(DH$12='Allgemeine Info'!$H$15,$J32*(1+$D$4)^DH$12,IF(AND(DH$12&lt;&gt;0,MOD(DH$12,$G32)=0,DH$12&lt;'Allgemeine Info'!$H$15),($I32+$J32)*((1+$D$4)^DH$12),0))))</f>
        <v>0</v>
      </c>
      <c r="DI32" s="235">
        <f>IF(OR($E32="",$F32="",$G32="",'Allgemeine Info'!$H$15=""),0,IF(AND(DI$11&lt;&gt;0,DI$11&lt;='Allgemeine Info'!$H$15),($E32+$F32)*$I32*(1+$D$4)^DI$11,IF(DI$12='Allgemeine Info'!$H$15,$J32*(1+$D$4)^DI$12,IF(AND(DI$12&lt;&gt;0,MOD(DI$12,$G32)=0,DI$12&lt;'Allgemeine Info'!$H$15),($I32+$J32)*((1+$D$4)^DI$12),0))))</f>
        <v>0</v>
      </c>
      <c r="DJ32" s="235">
        <f>IF(OR($E32="",$F32="",$G32="",'Allgemeine Info'!$H$15=""),0,IF(AND(DJ$11&lt;&gt;0,DJ$11&lt;='Allgemeine Info'!$H$15),($E32+$F32)*$I32*(1+$D$4)^DJ$11,IF(DJ$12='Allgemeine Info'!$H$15,$J32*(1+$D$4)^DJ$12,IF(AND(DJ$12&lt;&gt;0,MOD(DJ$12,$G32)=0,DJ$12&lt;'Allgemeine Info'!$H$15),($I32+$J32)*((1+$D$4)^DJ$12),0))))</f>
        <v>0</v>
      </c>
      <c r="DK32" s="235">
        <f>IF(OR($E32="",$F32="",$G32="",'Allgemeine Info'!$H$15=""),0,IF(AND(DK$11&lt;&gt;0,DK$11&lt;='Allgemeine Info'!$H$15),($E32+$F32)*$I32*(1+$D$4)^DK$11,IF(DK$12='Allgemeine Info'!$H$15,$J32*(1+$D$4)^DK$12,IF(AND(DK$12&lt;&gt;0,MOD(DK$12,$G32)=0,DK$12&lt;'Allgemeine Info'!$H$15),($I32+$J32)*((1+$D$4)^DK$12),0))))</f>
        <v>0</v>
      </c>
      <c r="DL32" s="235">
        <f>IF(OR($E32="",$F32="",$G32="",'Allgemeine Info'!$H$15=""),0,IF(AND(DL$11&lt;&gt;0,DL$11&lt;='Allgemeine Info'!$H$15),($E32+$F32)*$I32*(1+$D$4)^DL$11,IF(DL$12='Allgemeine Info'!$H$15,$J32*(1+$D$4)^DL$12,IF(AND(DL$12&lt;&gt;0,MOD(DL$12,$G32)=0,DL$12&lt;'Allgemeine Info'!$H$15),($I32+$J32)*((1+$D$4)^DL$12),0))))</f>
        <v>0</v>
      </c>
      <c r="DM32" s="235">
        <f>IF(OR($E32="",$F32="",$G32="",'Allgemeine Info'!$H$15=""),0,IF(AND(DM$11&lt;&gt;0,DM$11&lt;='Allgemeine Info'!$H$15),($E32+$F32)*$I32*(1+$D$4)^DM$11,IF(DM$12='Allgemeine Info'!$H$15,$J32*(1+$D$4)^DM$12,IF(AND(DM$12&lt;&gt;0,MOD(DM$12,$G32)=0,DM$12&lt;'Allgemeine Info'!$H$15),($I32+$J32)*((1+$D$4)^DM$12),0))))</f>
        <v>0</v>
      </c>
      <c r="DN32" s="235">
        <f>IF(OR($E32="",$F32="",$G32="",'Allgemeine Info'!$H$15=""),0,IF(AND(DN$11&lt;&gt;0,DN$11&lt;='Allgemeine Info'!$H$15),($E32+$F32)*$I32*(1+$D$4)^DN$11,IF(DN$12='Allgemeine Info'!$H$15,$J32*(1+$D$4)^DN$12,IF(AND(DN$12&lt;&gt;0,MOD(DN$12,$G32)=0,DN$12&lt;'Allgemeine Info'!$H$15),($I32+$J32)*((1+$D$4)^DN$12),0))))</f>
        <v>0</v>
      </c>
      <c r="DO32" s="235">
        <f>IF(OR($E32="",$F32="",$G32="",'Allgemeine Info'!$H$15=""),0,IF(AND(DO$11&lt;&gt;0,DO$11&lt;='Allgemeine Info'!$H$15),($E32+$F32)*$I32*(1+$D$4)^DO$11,IF(DO$12='Allgemeine Info'!$H$15,$J32*(1+$D$4)^DO$12,IF(AND(DO$12&lt;&gt;0,MOD(DO$12,$G32)=0,DO$12&lt;'Allgemeine Info'!$H$15),($I32+$J32)*((1+$D$4)^DO$12),0))))</f>
        <v>0</v>
      </c>
      <c r="DP32" s="235">
        <f>IF(OR($E32="",$F32="",$G32="",'Allgemeine Info'!$H$15=""),0,IF(AND(DP$11&lt;&gt;0,DP$11&lt;='Allgemeine Info'!$H$15),($E32+$F32)*$I32*(1+$D$4)^DP$11,IF(DP$12='Allgemeine Info'!$H$15,$J32*(1+$D$4)^DP$12,IF(AND(DP$12&lt;&gt;0,MOD(DP$12,$G32)=0,DP$12&lt;'Allgemeine Info'!$H$15),($I32+$J32)*((1+$D$4)^DP$12),0))))</f>
        <v>0</v>
      </c>
      <c r="DQ32" s="235">
        <f>IF(OR($E32="",$F32="",$G32="",'Allgemeine Info'!$H$15=""),0,IF(AND(DQ$11&lt;&gt;0,DQ$11&lt;='Allgemeine Info'!$H$15),($E32+$F32)*$I32*(1+$D$4)^DQ$11,IF(DQ$12='Allgemeine Info'!$H$15,$J32*(1+$D$4)^DQ$12,IF(AND(DQ$12&lt;&gt;0,MOD(DQ$12,$G32)=0,DQ$12&lt;'Allgemeine Info'!$H$15),($I32+$J32)*((1+$D$4)^DQ$12),0))))</f>
        <v>0</v>
      </c>
      <c r="DR32" s="235">
        <f>IF(OR($E32="",$F32="",$G32="",'Allgemeine Info'!$H$15=""),0,IF(AND(DR$11&lt;&gt;0,DR$11&lt;='Allgemeine Info'!$H$15),($E32+$F32)*$I32*(1+$D$4)^DR$11,IF(DR$12='Allgemeine Info'!$H$15,$J32*(1+$D$4)^DR$12,IF(AND(DR$12&lt;&gt;0,MOD(DR$12,$G32)=0,DR$12&lt;'Allgemeine Info'!$H$15),($I32+$J32)*((1+$D$4)^DR$12),0))))</f>
        <v>0</v>
      </c>
      <c r="DS32" s="235">
        <f>IF(OR($E32="",$F32="",$G32="",'Allgemeine Info'!$H$15=""),0,IF(AND(DS$11&lt;&gt;0,DS$11&lt;='Allgemeine Info'!$H$15),($E32+$F32)*$I32*(1+$D$4)^DS$11,IF(DS$12='Allgemeine Info'!$H$15,$J32*(1+$D$4)^DS$12,IF(AND(DS$12&lt;&gt;0,MOD(DS$12,$G32)=0,DS$12&lt;'Allgemeine Info'!$H$15),($I32+$J32)*((1+$D$4)^DS$12),0))))</f>
        <v>0</v>
      </c>
      <c r="DT32" s="235">
        <f>IF(OR($E32="",$F32="",$G32="",'Allgemeine Info'!$H$15=""),0,IF(AND(DT$11&lt;&gt;0,DT$11&lt;='Allgemeine Info'!$H$15),($E32+$F32)*$I32*(1+$D$4)^DT$11,IF(DT$12='Allgemeine Info'!$H$15,$J32*(1+$D$4)^DT$12,IF(AND(DT$12&lt;&gt;0,MOD(DT$12,$G32)=0,DT$12&lt;'Allgemeine Info'!$H$15),($I32+$J32)*((1+$D$4)^DT$12),0))))</f>
        <v>0</v>
      </c>
      <c r="DU32" s="235">
        <f>IF(OR($E32="",$F32="",$G32="",'Allgemeine Info'!$H$15=""),0,IF(AND(DU$11&lt;&gt;0,DU$11&lt;='Allgemeine Info'!$H$15),($E32+$F32)*$I32*(1+$D$4)^DU$11,IF(DU$12='Allgemeine Info'!$H$15,$J32*(1+$D$4)^DU$12,IF(AND(DU$12&lt;&gt;0,MOD(DU$12,$G32)=0,DU$12&lt;'Allgemeine Info'!$H$15),($I32+$J32)*((1+$D$4)^DU$12),0))))</f>
        <v>0</v>
      </c>
      <c r="DV32" s="235">
        <f>IF(OR($E32="",$F32="",$G32="",'Allgemeine Info'!$H$15=""),0,IF(AND(DV$11&lt;&gt;0,DV$11&lt;='Allgemeine Info'!$H$15),($E32+$F32)*$I32*(1+$D$4)^DV$11,IF(DV$12='Allgemeine Info'!$H$15,$J32*(1+$D$4)^DV$12,IF(AND(DV$12&lt;&gt;0,MOD(DV$12,$G32)=0,DV$12&lt;'Allgemeine Info'!$H$15),($I32+$J32)*((1+$D$4)^DV$12),0))))</f>
        <v>0</v>
      </c>
      <c r="DW32" s="235">
        <f>IF(OR($E32="",$F32="",$G32="",'Allgemeine Info'!$H$15=""),0,IF(AND(DW$11&lt;&gt;0,DW$11&lt;='Allgemeine Info'!$H$15),($E32+$F32)*$I32*(1+$D$4)^DW$11,IF(DW$12='Allgemeine Info'!$H$15,$J32*(1+$D$4)^DW$12,IF(AND(DW$12&lt;&gt;0,MOD(DW$12,$G32)=0,DW$12&lt;'Allgemeine Info'!$H$15),($I32+$J32)*((1+$D$4)^DW$12),0))))</f>
        <v>0</v>
      </c>
      <c r="DX32" s="235">
        <f>IF(OR($E32="",$F32="",$G32="",'Allgemeine Info'!$H$15=""),0,IF(AND(DX$11&lt;&gt;0,DX$11&lt;='Allgemeine Info'!$H$15),($E32+$F32)*$I32*(1+$D$4)^DX$11,IF(DX$12='Allgemeine Info'!$H$15,$J32*(1+$D$4)^DX$12,IF(AND(DX$12&lt;&gt;0,MOD(DX$12,$G32)=0,DX$12&lt;'Allgemeine Info'!$H$15),($I32+$J32)*((1+$D$4)^DX$12),0))))</f>
        <v>0</v>
      </c>
      <c r="DY32" s="235">
        <f>IF(OR($E32="",$F32="",$G32="",'Allgemeine Info'!$H$15=""),0,IF(AND(DY$11&lt;&gt;0,DY$11&lt;='Allgemeine Info'!$H$15),($E32+$F32)*$I32*(1+$D$4)^DY$11,IF(DY$12='Allgemeine Info'!$H$15,$J32*(1+$D$4)^DY$12,IF(AND(DY$12&lt;&gt;0,MOD(DY$12,$G32)=0,DY$12&lt;'Allgemeine Info'!$H$15),($I32+$J32)*((1+$D$4)^DY$12),0))))</f>
        <v>0</v>
      </c>
      <c r="DZ32" s="235">
        <f>IF(OR($E32="",$F32="",$G32="",'Allgemeine Info'!$H$15=""),0,IF(AND(DZ$11&lt;&gt;0,DZ$11&lt;='Allgemeine Info'!$H$15),($E32+$F32)*$I32*(1+$D$4)^DZ$11,IF(DZ$12='Allgemeine Info'!$H$15,$J32*(1+$D$4)^DZ$12,IF(AND(DZ$12&lt;&gt;0,MOD(DZ$12,$G32)=0,DZ$12&lt;'Allgemeine Info'!$H$15),($I32+$J32)*((1+$D$4)^DZ$12),0))))</f>
        <v>0</v>
      </c>
      <c r="EA32" s="235">
        <f>IF(OR($E32="",$F32="",$G32="",'Allgemeine Info'!$H$15=""),0,IF(AND(EA$11&lt;&gt;0,EA$11&lt;='Allgemeine Info'!$H$15),($E32+$F32)*$I32*(1+$D$4)^EA$11,IF(EA$12='Allgemeine Info'!$H$15,$J32*(1+$D$4)^EA$12,IF(AND(EA$12&lt;&gt;0,MOD(EA$12,$G32)=0,EA$12&lt;'Allgemeine Info'!$H$15),($I32+$J32)*((1+$D$4)^EA$12),0))))</f>
        <v>0</v>
      </c>
      <c r="EB32" s="235">
        <f>IF(OR($E32="",$F32="",$G32="",'Allgemeine Info'!$H$15=""),0,IF(AND(EB$11&lt;&gt;0,EB$11&lt;='Allgemeine Info'!$H$15),($E32+$F32)*$I32*(1+$D$4)^EB$11,IF(EB$12='Allgemeine Info'!$H$15,$J32*(1+$D$4)^EB$12,IF(AND(EB$12&lt;&gt;0,MOD(EB$12,$G32)=0,EB$12&lt;'Allgemeine Info'!$H$15),($I32+$J32)*((1+$D$4)^EB$12),0))))</f>
        <v>0</v>
      </c>
      <c r="EC32" s="235">
        <f>IF(OR($E32="",$F32="",$G32="",'Allgemeine Info'!$H$15=""),0,IF(AND(EC$11&lt;&gt;0,EC$11&lt;='Allgemeine Info'!$H$15),($E32+$F32)*$I32*(1+$D$4)^EC$11,IF(EC$12='Allgemeine Info'!$H$15,$J32*(1+$D$4)^EC$12,IF(AND(EC$12&lt;&gt;0,MOD(EC$12,$G32)=0,EC$12&lt;'Allgemeine Info'!$H$15),($I32+$J32)*((1+$D$4)^EC$12),0))))</f>
        <v>0</v>
      </c>
      <c r="ED32" s="235">
        <f>IF(OR($E32="",$F32="",$G32="",'Allgemeine Info'!$H$15=""),0,IF(AND(ED$11&lt;&gt;0,ED$11&lt;='Allgemeine Info'!$H$15),($E32+$F32)*$I32*(1+$D$4)^ED$11,IF(ED$12='Allgemeine Info'!$H$15,$J32*(1+$D$4)^ED$12,IF(AND(ED$12&lt;&gt;0,MOD(ED$12,$G32)=0,ED$12&lt;'Allgemeine Info'!$H$15),($I32+$J32)*((1+$D$4)^ED$12),0))))</f>
        <v>0</v>
      </c>
      <c r="EE32" s="235">
        <f>IF(OR($E32="",$F32="",$G32="",'Allgemeine Info'!$H$15=""),0,IF(AND(EE$11&lt;&gt;0,EE$11&lt;='Allgemeine Info'!$H$15),($E32+$F32)*$I32*(1+$D$4)^EE$11,IF(EE$12='Allgemeine Info'!$H$15,$J32*(1+$D$4)^EE$12,IF(AND(EE$12&lt;&gt;0,MOD(EE$12,$G32)=0,EE$12&lt;'Allgemeine Info'!$H$15),($I32+$J32)*((1+$D$4)^EE$12),0))))</f>
        <v>0</v>
      </c>
      <c r="EF32" s="235">
        <f>IF(OR($E32="",$F32="",$G32="",'Allgemeine Info'!$H$15=""),0,IF(AND(EF$11&lt;&gt;0,EF$11&lt;='Allgemeine Info'!$H$15),($E32+$F32)*$I32*(1+$D$4)^EF$11,IF(EF$12='Allgemeine Info'!$H$15,$J32*(1+$D$4)^EF$12,IF(AND(EF$12&lt;&gt;0,MOD(EF$12,$G32)=0,EF$12&lt;'Allgemeine Info'!$H$15),($I32+$J32)*((1+$D$4)^EF$12),0))))</f>
        <v>0</v>
      </c>
      <c r="EG32" s="235">
        <f>IF(OR($E32="",$F32="",$G32="",'Allgemeine Info'!$H$15=""),0,IF(AND(EG$11&lt;&gt;0,EG$11&lt;='Allgemeine Info'!$H$15),($E32+$F32)*$I32*(1+$D$4)^EG$11,IF(EG$12='Allgemeine Info'!$H$15,$J32*(1+$D$4)^EG$12,IF(AND(EG$12&lt;&gt;0,MOD(EG$12,$G32)=0,EG$12&lt;'Allgemeine Info'!$H$15),($I32+$J32)*((1+$D$4)^EG$12),0))))</f>
        <v>0</v>
      </c>
      <c r="EH32" s="235">
        <f>IF(OR($E32="",$F32="",$G32="",'Allgemeine Info'!$H$15=""),0,IF(AND(EH$11&lt;&gt;0,EH$11&lt;='Allgemeine Info'!$H$15),($E32+$F32)*$I32*(1+$D$4)^EH$11,IF(EH$12='Allgemeine Info'!$H$15,$J32*(1+$D$4)^EH$12,IF(AND(EH$12&lt;&gt;0,MOD(EH$12,$G32)=0,EH$12&lt;'Allgemeine Info'!$H$15),($I32+$J32)*((1+$D$4)^EH$12),0))))</f>
        <v>0</v>
      </c>
      <c r="EI32" s="235">
        <f>IF(OR($E32="",$F32="",$G32="",'Allgemeine Info'!$H$15=""),0,IF(AND(EI$11&lt;&gt;0,EI$11&lt;='Allgemeine Info'!$H$15),($E32+$F32)*$I32*(1+$D$4)^EI$11,IF(EI$12='Allgemeine Info'!$H$15,$J32*(1+$D$4)^EI$12,IF(AND(EI$12&lt;&gt;0,MOD(EI$12,$G32)=0,EI$12&lt;'Allgemeine Info'!$H$15),($I32+$J32)*((1+$D$4)^EI$12),0))))</f>
        <v>0</v>
      </c>
      <c r="EJ32" s="235">
        <f>IF(OR($E32="",$F32="",$G32="",'Allgemeine Info'!$H$15=""),0,IF(AND(EJ$11&lt;&gt;0,EJ$11&lt;='Allgemeine Info'!$H$15),($E32+$F32)*$I32*(1+$D$4)^EJ$11,IF(EJ$12='Allgemeine Info'!$H$15,$J32*(1+$D$4)^EJ$12,IF(AND(EJ$12&lt;&gt;0,MOD(EJ$12,$G32)=0,EJ$12&lt;'Allgemeine Info'!$H$15),($I32+$J32)*((1+$D$4)^EJ$12),0))))</f>
        <v>0</v>
      </c>
      <c r="EK32" s="235">
        <f>IF(OR($E32="",$F32="",$G32="",'Allgemeine Info'!$H$15=""),0,IF(AND(EK$11&lt;&gt;0,EK$11&lt;='Allgemeine Info'!$H$15),($E32+$F32)*$I32*(1+$D$4)^EK$11,IF(EK$12='Allgemeine Info'!$H$15,$J32*(1+$D$4)^EK$12,IF(AND(EK$12&lt;&gt;0,MOD(EK$12,$G32)=0,EK$12&lt;'Allgemeine Info'!$H$15),($I32+$J32)*((1+$D$4)^EK$12),0))))</f>
        <v>0</v>
      </c>
      <c r="EL32" s="235">
        <f>IF(OR($E32="",$F32="",$G32="",'Allgemeine Info'!$H$15=""),0,IF(AND(EL$11&lt;&gt;0,EL$11&lt;='Allgemeine Info'!$H$15),($E32+$F32)*$I32*(1+$D$4)^EL$11,IF(EL$12='Allgemeine Info'!$H$15,$J32*(1+$D$4)^EL$12,IF(AND(EL$12&lt;&gt;0,MOD(EL$12,$G32)=0,EL$12&lt;'Allgemeine Info'!$H$15),($I32+$J32)*((1+$D$4)^EL$12),0))))</f>
        <v>0</v>
      </c>
      <c r="EM32" s="235">
        <f>IF(OR($E32="",$F32="",$G32="",'Allgemeine Info'!$H$15=""),0,IF(AND(EM$11&lt;&gt;0,EM$11&lt;='Allgemeine Info'!$H$15),($E32+$F32)*$I32*(1+$D$4)^EM$11,IF(EM$12='Allgemeine Info'!$H$15,$J32*(1+$D$4)^EM$12,IF(AND(EM$12&lt;&gt;0,MOD(EM$12,$G32)=0,EM$12&lt;'Allgemeine Info'!$H$15),($I32+$J32)*((1+$D$4)^EM$12),0))))</f>
        <v>0</v>
      </c>
      <c r="EN32" s="235">
        <f>IF(OR($E32="",$F32="",$G32="",'Allgemeine Info'!$H$15=""),0,IF(AND(EN$11&lt;&gt;0,EN$11&lt;='Allgemeine Info'!$H$15),($E32+$F32)*$I32*(1+$D$4)^EN$11,IF(EN$12='Allgemeine Info'!$H$15,$J32*(1+$D$4)^EN$12,IF(AND(EN$12&lt;&gt;0,MOD(EN$12,$G32)=0,EN$12&lt;'Allgemeine Info'!$H$15),($I32+$J32)*((1+$D$4)^EN$12),0))))</f>
        <v>0</v>
      </c>
      <c r="EO32" s="235">
        <f>IF(OR($E32="",$F32="",$G32="",'Allgemeine Info'!$H$15=""),0,IF(AND(EO$11&lt;&gt;0,EO$11&lt;='Allgemeine Info'!$H$15),($E32+$F32)*$I32*(1+$D$4)^EO$11,IF(EO$12='Allgemeine Info'!$H$15,$J32*(1+$D$4)^EO$12,IF(AND(EO$12&lt;&gt;0,MOD(EO$12,$G32)=0,EO$12&lt;'Allgemeine Info'!$H$15),($I32+$J32)*((1+$D$4)^EO$12),0))))</f>
        <v>0</v>
      </c>
      <c r="EP32" s="235">
        <f>IF(OR($E32="",$F32="",$G32="",'Allgemeine Info'!$H$15=""),0,IF(AND(EP$11&lt;&gt;0,EP$11&lt;='Allgemeine Info'!$H$15),($E32+$F32)*$I32*(1+$D$4)^EP$11,IF(EP$12='Allgemeine Info'!$H$15,$J32*(1+$D$4)^EP$12,IF(AND(EP$12&lt;&gt;0,MOD(EP$12,$G32)=0,EP$12&lt;'Allgemeine Info'!$H$15),($I32+$J32)*((1+$D$4)^EP$12),0))))</f>
        <v>0</v>
      </c>
      <c r="EQ32" s="235">
        <f>IF(OR($E32="",$F32="",$G32="",'Allgemeine Info'!$H$15=""),0,IF(AND(EQ$11&lt;&gt;0,EQ$11&lt;='Allgemeine Info'!$H$15),($E32+$F32)*$I32*(1+$D$4)^EQ$11,IF(EQ$12='Allgemeine Info'!$H$15,$J32*(1+$D$4)^EQ$12,IF(AND(EQ$12&lt;&gt;0,MOD(EQ$12,$G32)=0,EQ$12&lt;'Allgemeine Info'!$H$15),($I32+$J32)*((1+$D$4)^EQ$12),0))))</f>
        <v>0</v>
      </c>
      <c r="ER32" s="235">
        <f>IF(OR($E32="",$F32="",$G32="",'Allgemeine Info'!$H$15=""),0,IF(AND(ER$11&lt;&gt;0,ER$11&lt;='Allgemeine Info'!$H$15),($E32+$F32)*$I32*(1+$D$4)^ER$11,IF(ER$12='Allgemeine Info'!$H$15,$J32*(1+$D$4)^ER$12,IF(AND(ER$12&lt;&gt;0,MOD(ER$12,$G32)=0,ER$12&lt;'Allgemeine Info'!$H$15),($I32+$J32)*((1+$D$4)^ER$12),0))))</f>
        <v>0</v>
      </c>
      <c r="ES32" s="235">
        <f>IF(OR($E32="",$F32="",$G32="",'Allgemeine Info'!$H$15=""),0,IF(AND(ES$11&lt;&gt;0,ES$11&lt;='Allgemeine Info'!$H$15),($E32+$F32)*$I32*(1+$D$4)^ES$11,IF(ES$12='Allgemeine Info'!$H$15,$J32*(1+$D$4)^ES$12,IF(AND(ES$12&lt;&gt;0,MOD(ES$12,$G32)=0,ES$12&lt;'Allgemeine Info'!$H$15),($I32+$J32)*((1+$D$4)^ES$12),0))))</f>
        <v>0</v>
      </c>
      <c r="ET32" s="235">
        <f>IF(OR($E32="",$F32="",$G32="",'Allgemeine Info'!$H$15=""),0,IF(AND(ET$11&lt;&gt;0,ET$11&lt;='Allgemeine Info'!$H$15),($E32+$F32)*$I32*(1+$D$4)^ET$11,IF(ET$12='Allgemeine Info'!$H$15,$J32*(1+$D$4)^ET$12,IF(AND(ET$12&lt;&gt;0,MOD(ET$12,$G32)=0,ET$12&lt;'Allgemeine Info'!$H$15),($I32+$J32)*((1+$D$4)^ET$12),0))))</f>
        <v>0</v>
      </c>
      <c r="EU32" s="235">
        <f>IF(OR($E32="",$F32="",$G32="",'Allgemeine Info'!$H$15=""),0,IF(AND(EU$11&lt;&gt;0,EU$11&lt;='Allgemeine Info'!$H$15),($E32+$F32)*$I32*(1+$D$4)^EU$11,IF(EU$12='Allgemeine Info'!$H$15,$J32*(1+$D$4)^EU$12,IF(AND(EU$12&lt;&gt;0,MOD(EU$12,$G32)=0,EU$12&lt;'Allgemeine Info'!$H$15),($I32+$J32)*((1+$D$4)^EU$12),0))))</f>
        <v>0</v>
      </c>
      <c r="EV32" s="235">
        <f>IF(OR($E32="",$F32="",$G32="",'Allgemeine Info'!$H$15=""),0,IF(AND(EV$11&lt;&gt;0,EV$11&lt;='Allgemeine Info'!$H$15),($E32+$F32)*$I32*(1+$D$4)^EV$11,IF(EV$12='Allgemeine Info'!$H$15,$J32*(1+$D$4)^EV$12,IF(AND(EV$12&lt;&gt;0,MOD(EV$12,$G32)=0,EV$12&lt;'Allgemeine Info'!$H$15),($I32+$J32)*((1+$D$4)^EV$12),0))))</f>
        <v>0</v>
      </c>
      <c r="EW32" s="235">
        <f>IF(OR($E32="",$F32="",$G32="",'Allgemeine Info'!$H$15=""),0,IF(AND(EW$11&lt;&gt;0,EW$11&lt;='Allgemeine Info'!$H$15),($E32+$F32)*$I32*(1+$D$4)^EW$11,IF(EW$12='Allgemeine Info'!$H$15,$J32*(1+$D$4)^EW$12,IF(AND(EW$12&lt;&gt;0,MOD(EW$12,$G32)=0,EW$12&lt;'Allgemeine Info'!$H$15),($I32+$J32)*((1+$D$4)^EW$12),0))))</f>
        <v>0</v>
      </c>
      <c r="EX32" s="235">
        <f>IF(OR($E32="",$F32="",$G32="",'Allgemeine Info'!$H$15=""),0,IF(AND(EX$11&lt;&gt;0,EX$11&lt;='Allgemeine Info'!$H$15),($E32+$F32)*$I32*(1+$D$4)^EX$11,IF(EX$12='Allgemeine Info'!$H$15,$J32*(1+$D$4)^EX$12,IF(AND(EX$12&lt;&gt;0,MOD(EX$12,$G32)=0,EX$12&lt;'Allgemeine Info'!$H$15),($I32+$J32)*((1+$D$4)^EX$12),0))))</f>
        <v>0</v>
      </c>
      <c r="EY32" s="235">
        <f>IF(OR($E32="",$F32="",$G32="",'Allgemeine Info'!$H$15=""),0,IF(AND(EY$11&lt;&gt;0,EY$11&lt;='Allgemeine Info'!$H$15),($E32+$F32)*$I32*(1+$D$4)^EY$11,IF(EY$12='Allgemeine Info'!$H$15,$J32*(1+$D$4)^EY$12,IF(AND(EY$12&lt;&gt;0,MOD(EY$12,$G32)=0,EY$12&lt;'Allgemeine Info'!$H$15),($I32+$J32)*((1+$D$4)^EY$12),0))))</f>
        <v>0</v>
      </c>
      <c r="EZ32" s="235">
        <f>IF(OR($E32="",$F32="",$G32="",'Allgemeine Info'!$H$15=""),0,IF(AND(EZ$11&lt;&gt;0,EZ$11&lt;='Allgemeine Info'!$H$15),($E32+$F32)*$I32*(1+$D$4)^EZ$11,IF(EZ$12='Allgemeine Info'!$H$15,$J32*(1+$D$4)^EZ$12,IF(AND(EZ$12&lt;&gt;0,MOD(EZ$12,$G32)=0,EZ$12&lt;'Allgemeine Info'!$H$15),($I32+$J32)*((1+$D$4)^EZ$12),0))))</f>
        <v>0</v>
      </c>
      <c r="FA32" s="235">
        <f>IF(OR($E32="",$F32="",$G32="",'Allgemeine Info'!$H$15=""),0,IF(AND(FA$11&lt;&gt;0,FA$11&lt;='Allgemeine Info'!$H$15),($E32+$F32)*$I32*(1+$D$4)^FA$11,IF(FA$12='Allgemeine Info'!$H$15,$J32*(1+$D$4)^FA$12,IF(AND(FA$12&lt;&gt;0,MOD(FA$12,$G32)=0,FA$12&lt;'Allgemeine Info'!$H$15),($I32+$J32)*((1+$D$4)^FA$12),0))))</f>
        <v>0</v>
      </c>
      <c r="FB32" s="235">
        <f>IF(OR($E32="",$F32="",$G32="",'Allgemeine Info'!$H$15=""),0,IF(AND(FB$11&lt;&gt;0,FB$11&lt;='Allgemeine Info'!$H$15),($E32+$F32)*$I32*(1+$D$4)^FB$11,IF(FB$12='Allgemeine Info'!$H$15,$J32*(1+$D$4)^FB$12,IF(AND(FB$12&lt;&gt;0,MOD(FB$12,$G32)=0,FB$12&lt;'Allgemeine Info'!$H$15),($I32+$J32)*((1+$D$4)^FB$12),0))))</f>
        <v>0</v>
      </c>
      <c r="FC32" s="235">
        <f>IF(OR($E32="",$F32="",$G32="",'Allgemeine Info'!$H$15=""),0,IF(AND(FC$11&lt;&gt;0,FC$11&lt;='Allgemeine Info'!$H$15),($E32+$F32)*$I32*(1+$D$4)^FC$11,IF(FC$12='Allgemeine Info'!$H$15,$J32*(1+$D$4)^FC$12,IF(AND(FC$12&lt;&gt;0,MOD(FC$12,$G32)=0,FC$12&lt;'Allgemeine Info'!$H$15),($I32+$J32)*((1+$D$4)^FC$12),0))))</f>
        <v>0</v>
      </c>
      <c r="FD32" s="235">
        <f>IF(OR($E32="",$F32="",$G32="",'Allgemeine Info'!$H$15=""),0,IF(AND(FD$11&lt;&gt;0,FD$11&lt;='Allgemeine Info'!$H$15),($E32+$F32)*$I32*(1+$D$4)^FD$11,IF(FD$12='Allgemeine Info'!$H$15,$J32*(1+$D$4)^FD$12,IF(AND(FD$12&lt;&gt;0,MOD(FD$12,$G32)=0,FD$12&lt;'Allgemeine Info'!$H$15),($I32+$J32)*((1+$D$4)^FD$12),0))))</f>
        <v>0</v>
      </c>
      <c r="FE32" s="235">
        <f>IF(OR($E32="",$F32="",$G32="",'Allgemeine Info'!$H$15=""),0,IF(AND(FE$11&lt;&gt;0,FE$11&lt;='Allgemeine Info'!$H$15),($E32+$F32)*$I32*(1+$D$4)^FE$11,IF(FE$12='Allgemeine Info'!$H$15,$J32*(1+$D$4)^FE$12,IF(AND(FE$12&lt;&gt;0,MOD(FE$12,$G32)=0,FE$12&lt;'Allgemeine Info'!$H$15),($I32+$J32)*((1+$D$4)^FE$12),0))))</f>
        <v>0</v>
      </c>
      <c r="FF32" s="235">
        <f>IF(OR($E32="",$F32="",$G32="",'Allgemeine Info'!$H$15=""),0,IF(AND(FF$11&lt;&gt;0,FF$11&lt;='Allgemeine Info'!$H$15),($E32+$F32)*$I32*(1+$D$4)^FF$11,IF(FF$12='Allgemeine Info'!$H$15,$J32*(1+$D$4)^FF$12,IF(AND(FF$12&lt;&gt;0,MOD(FF$12,$G32)=0,FF$12&lt;'Allgemeine Info'!$H$15),($I32+$J32)*((1+$D$4)^FF$12),0))))</f>
        <v>0</v>
      </c>
      <c r="FG32" s="235">
        <f>IF(OR($E32="",$F32="",$G32="",'Allgemeine Info'!$H$15=""),0,IF(AND(FG$11&lt;&gt;0,FG$11&lt;='Allgemeine Info'!$H$15),($E32+$F32)*$I32*(1+$D$4)^FG$11,IF(FG$12='Allgemeine Info'!$H$15,$J32*(1+$D$4)^FG$12,IF(AND(FG$12&lt;&gt;0,MOD(FG$12,$G32)=0,FG$12&lt;'Allgemeine Info'!$H$15),($I32+$J32)*((1+$D$4)^FG$12),0))))</f>
        <v>0</v>
      </c>
      <c r="FH32" s="235">
        <f>IF(OR($E32="",$F32="",$G32="",'Allgemeine Info'!$H$15=""),0,IF(AND(FH$11&lt;&gt;0,FH$11&lt;='Allgemeine Info'!$H$15),($E32+$F32)*$I32*(1+$D$4)^FH$11,IF(FH$12='Allgemeine Info'!$H$15,$J32*(1+$D$4)^FH$12,IF(AND(FH$12&lt;&gt;0,MOD(FH$12,$G32)=0,FH$12&lt;'Allgemeine Info'!$H$15),($I32+$J32)*((1+$D$4)^FH$12),0))))</f>
        <v>0</v>
      </c>
      <c r="FI32" s="235">
        <f>IF(OR($E32="",$F32="",$G32="",'Allgemeine Info'!$H$15=""),0,IF(AND(FI$11&lt;&gt;0,FI$11&lt;='Allgemeine Info'!$H$15),($E32+$F32)*$I32*(1+$D$4)^FI$11,IF(FI$12='Allgemeine Info'!$H$15,$J32*(1+$D$4)^FI$12,IF(AND(FI$12&lt;&gt;0,MOD(FI$12,$G32)=0,FI$12&lt;'Allgemeine Info'!$H$15),($I32+$J32)*((1+$D$4)^FI$12),0))))</f>
        <v>0</v>
      </c>
      <c r="FJ32" s="235">
        <f>IF(OR($E32="",$F32="",$G32="",'Allgemeine Info'!$H$15=""),0,IF(AND(FJ$11&lt;&gt;0,FJ$11&lt;='Allgemeine Info'!$H$15),($E32+$F32)*$I32*(1+$D$4)^FJ$11,IF(FJ$12='Allgemeine Info'!$H$15,$J32*(1+$D$4)^FJ$12,IF(AND(FJ$12&lt;&gt;0,MOD(FJ$12,$G32)=0,FJ$12&lt;'Allgemeine Info'!$H$15),($I32+$J32)*((1+$D$4)^FJ$12),0))))</f>
        <v>0</v>
      </c>
      <c r="FK32" s="235">
        <f>IF(OR($E32="",$F32="",$G32="",'Allgemeine Info'!$H$15=""),0,IF(AND(FK$11&lt;&gt;0,FK$11&lt;='Allgemeine Info'!$H$15),($E32+$F32)*$I32*(1+$D$4)^FK$11,IF(FK$12='Allgemeine Info'!$H$15,$J32*(1+$D$4)^FK$12,IF(AND(FK$12&lt;&gt;0,MOD(FK$12,$G32)=0,FK$12&lt;'Allgemeine Info'!$H$15),($I32+$J32)*((1+$D$4)^FK$12),0))))</f>
        <v>0</v>
      </c>
      <c r="FL32" s="235">
        <f>IF(OR($E32="",$F32="",$G32="",'Allgemeine Info'!$H$15=""),0,IF(AND(FL$11&lt;&gt;0,FL$11&lt;='Allgemeine Info'!$H$15),($E32+$F32)*$I32*(1+$D$4)^FL$11,IF(FL$12='Allgemeine Info'!$H$15,$J32*(1+$D$4)^FL$12,IF(AND(FL$12&lt;&gt;0,MOD(FL$12,$G32)=0,FL$12&lt;'Allgemeine Info'!$H$15),($I32+$J32)*((1+$D$4)^FL$12),0))))</f>
        <v>0</v>
      </c>
      <c r="FM32" s="235">
        <f>IF(OR($E32="",$F32="",$G32="",'Allgemeine Info'!$H$15=""),0,IF(AND(FM$11&lt;&gt;0,FM$11&lt;='Allgemeine Info'!$H$15),($E32+$F32)*$I32*(1+$D$4)^FM$11,IF(FM$12='Allgemeine Info'!$H$15,$J32*(1+$D$4)^FM$12,IF(AND(FM$12&lt;&gt;0,MOD(FM$12,$G32)=0,FM$12&lt;'Allgemeine Info'!$H$15),($I32+$J32)*((1+$D$4)^FM$12),0))))</f>
        <v>0</v>
      </c>
      <c r="FN32" s="235">
        <f>IF(OR($E32="",$F32="",$G32="",'Allgemeine Info'!$H$15=""),0,IF(AND(FN$11&lt;&gt;0,FN$11&lt;='Allgemeine Info'!$H$15),($E32+$F32)*$I32*(1+$D$4)^FN$11,IF(FN$12='Allgemeine Info'!$H$15,$J32*(1+$D$4)^FN$12,IF(AND(FN$12&lt;&gt;0,MOD(FN$12,$G32)=0,FN$12&lt;'Allgemeine Info'!$H$15),($I32+$J32)*((1+$D$4)^FN$12),0))))</f>
        <v>0</v>
      </c>
      <c r="FO32" s="235">
        <f>IF(OR($E32="",$F32="",$G32="",'Allgemeine Info'!$H$15=""),0,IF(AND(FO$11&lt;&gt;0,FO$11&lt;='Allgemeine Info'!$H$15),($E32+$F32)*$I32*(1+$D$4)^FO$11,IF(FO$12='Allgemeine Info'!$H$15,$J32*(1+$D$4)^FO$12,IF(AND(FO$12&lt;&gt;0,MOD(FO$12,$G32)=0,FO$12&lt;'Allgemeine Info'!$H$15),($I32+$J32)*((1+$D$4)^FO$12),0))))</f>
        <v>0</v>
      </c>
      <c r="FP32" s="235">
        <f>IF(OR($E32="",$F32="",$G32="",'Allgemeine Info'!$H$15=""),0,IF(AND(FP$11&lt;&gt;0,FP$11&lt;='Allgemeine Info'!$H$15),($E32+$F32)*$I32*(1+$D$4)^FP$11,IF(FP$12='Allgemeine Info'!$H$15,$J32*(1+$D$4)^FP$12,IF(AND(FP$12&lt;&gt;0,MOD(FP$12,$G32)=0,FP$12&lt;'Allgemeine Info'!$H$15),($I32+$J32)*((1+$D$4)^FP$12),0))))</f>
        <v>0</v>
      </c>
      <c r="FQ32" s="235">
        <f>IF(OR($E32="",$F32="",$G32="",'Allgemeine Info'!$H$15=""),0,IF(AND(FQ$11&lt;&gt;0,FQ$11&lt;='Allgemeine Info'!$H$15),($E32+$F32)*$I32*(1+$D$4)^FQ$11,IF(FQ$12='Allgemeine Info'!$H$15,$J32*(1+$D$4)^FQ$12,IF(AND(FQ$12&lt;&gt;0,MOD(FQ$12,$G32)=0,FQ$12&lt;'Allgemeine Info'!$H$15),($I32+$J32)*((1+$D$4)^FQ$12),0))))</f>
        <v>0</v>
      </c>
      <c r="FR32" s="235">
        <f>IF(OR($E32="",$F32="",$G32="",'Allgemeine Info'!$H$15=""),0,IF(AND(FR$11&lt;&gt;0,FR$11&lt;='Allgemeine Info'!$H$15),($E32+$F32)*$I32*(1+$D$4)^FR$11,IF(FR$12='Allgemeine Info'!$H$15,$J32*(1+$D$4)^FR$12,IF(AND(FR$12&lt;&gt;0,MOD(FR$12,$G32)=0,FR$12&lt;'Allgemeine Info'!$H$15),($I32+$J32)*((1+$D$4)^FR$12),0))))</f>
        <v>0</v>
      </c>
      <c r="FS32" s="235">
        <f>IF(OR($E32="",$F32="",$G32="",'Allgemeine Info'!$H$15=""),0,IF(AND(FS$11&lt;&gt;0,FS$11&lt;='Allgemeine Info'!$H$15),($E32+$F32)*$I32*(1+$D$4)^FS$11,IF(FS$12='Allgemeine Info'!$H$15,$J32*(1+$D$4)^FS$12,IF(AND(FS$12&lt;&gt;0,MOD(FS$12,$G32)=0,FS$12&lt;'Allgemeine Info'!$H$15),($I32+$J32)*((1+$D$4)^FS$12),0))))</f>
        <v>0</v>
      </c>
      <c r="FT32" s="235">
        <f>IF(OR($E32="",$F32="",$G32="",'Allgemeine Info'!$H$15=""),0,IF(AND(FT$11&lt;&gt;0,FT$11&lt;='Allgemeine Info'!$H$15),($E32+$F32)*$I32*(1+$D$4)^FT$11,IF(FT$12='Allgemeine Info'!$H$15,$J32*(1+$D$4)^FT$12,IF(AND(FT$12&lt;&gt;0,MOD(FT$12,$G32)=0,FT$12&lt;'Allgemeine Info'!$H$15),($I32+$J32)*((1+$D$4)^FT$12),0))))</f>
        <v>0</v>
      </c>
      <c r="FU32" s="235">
        <f>IF(OR($E32="",$F32="",$G32="",'Allgemeine Info'!$H$15=""),0,IF(AND(FU$11&lt;&gt;0,FU$11&lt;='Allgemeine Info'!$H$15),($E32+$F32)*$I32*(1+$D$4)^FU$11,IF(FU$12='Allgemeine Info'!$H$15,$J32*(1+$D$4)^FU$12,IF(AND(FU$12&lt;&gt;0,MOD(FU$12,$G32)=0,FU$12&lt;'Allgemeine Info'!$H$15),($I32+$J32)*((1+$D$4)^FU$12),0))))</f>
        <v>0</v>
      </c>
      <c r="FV32" s="235">
        <f>IF(OR($E32="",$F32="",$G32="",'Allgemeine Info'!$H$15=""),0,IF(AND(FV$11&lt;&gt;0,FV$11&lt;='Allgemeine Info'!$H$15),($E32+$F32)*$I32*(1+$D$4)^FV$11,IF(FV$12='Allgemeine Info'!$H$15,$J32*(1+$D$4)^FV$12,IF(AND(FV$12&lt;&gt;0,MOD(FV$12,$G32)=0,FV$12&lt;'Allgemeine Info'!$H$15),($I32+$J32)*((1+$D$4)^FV$12),0))))</f>
        <v>0</v>
      </c>
      <c r="FW32" s="235">
        <f>IF(OR($E32="",$F32="",$G32="",'Allgemeine Info'!$H$15=""),0,IF(AND(FW$11&lt;&gt;0,FW$11&lt;='Allgemeine Info'!$H$15),($E32+$F32)*$I32*(1+$D$4)^FW$11,IF(FW$12='Allgemeine Info'!$H$15,$J32*(1+$D$4)^FW$12,IF(AND(FW$12&lt;&gt;0,MOD(FW$12,$G32)=0,FW$12&lt;'Allgemeine Info'!$H$15),($I32+$J32)*((1+$D$4)^FW$12),0))))</f>
        <v>0</v>
      </c>
      <c r="FX32" s="235">
        <f>IF(OR($E32="",$F32="",$G32="",'Allgemeine Info'!$H$15=""),0,IF(AND(FX$11&lt;&gt;0,FX$11&lt;='Allgemeine Info'!$H$15),($E32+$F32)*$I32*(1+$D$4)^FX$11,IF(FX$12='Allgemeine Info'!$H$15,$J32*(1+$D$4)^FX$12,IF(AND(FX$12&lt;&gt;0,MOD(FX$12,$G32)=0,FX$12&lt;'Allgemeine Info'!$H$15),($I32+$J32)*((1+$D$4)^FX$12),0))))</f>
        <v>0</v>
      </c>
      <c r="FY32" s="235">
        <f>IF(OR($E32="",$F32="",$G32="",'Allgemeine Info'!$H$15=""),0,IF(AND(FY$11&lt;&gt;0,FY$11&lt;='Allgemeine Info'!$H$15),($E32+$F32)*$I32*(1+$D$4)^FY$11,IF(FY$12='Allgemeine Info'!$H$15,$J32*(1+$D$4)^FY$12,IF(AND(FY$12&lt;&gt;0,MOD(FY$12,$G32)=0,FY$12&lt;'Allgemeine Info'!$H$15),($I32+$J32)*((1+$D$4)^FY$12),0))))</f>
        <v>0</v>
      </c>
      <c r="FZ32" s="235">
        <f>IF(OR($E32="",$F32="",$G32="",'Allgemeine Info'!$H$15=""),0,IF(AND(FZ$11&lt;&gt;0,FZ$11&lt;='Allgemeine Info'!$H$15),($E32+$F32)*$I32*(1+$D$4)^FZ$11,IF(FZ$12='Allgemeine Info'!$H$15,$J32*(1+$D$4)^FZ$12,IF(AND(FZ$12&lt;&gt;0,MOD(FZ$12,$G32)=0,FZ$12&lt;'Allgemeine Info'!$H$15),($I32+$J32)*((1+$D$4)^FZ$12),0))))</f>
        <v>0</v>
      </c>
      <c r="GA32" s="235">
        <f>IF(OR($E32="",$F32="",$G32="",'Allgemeine Info'!$H$15=""),0,IF(AND(GA$11&lt;&gt;0,GA$11&lt;='Allgemeine Info'!$H$15),($E32+$F32)*$I32*(1+$D$4)^GA$11,IF(GA$12='Allgemeine Info'!$H$15,$J32*(1+$D$4)^GA$12,IF(AND(GA$12&lt;&gt;0,MOD(GA$12,$G32)=0,GA$12&lt;'Allgemeine Info'!$H$15),($I32+$J32)*((1+$D$4)^GA$12),0))))</f>
        <v>0</v>
      </c>
      <c r="GB32" s="235">
        <f>IF(OR($E32="",$F32="",$G32="",'Allgemeine Info'!$H$15=""),0,IF(AND(GB$11&lt;&gt;0,GB$11&lt;='Allgemeine Info'!$H$15),($E32+$F32)*$I32*(1+$D$4)^GB$11,IF(GB$12='Allgemeine Info'!$H$15,$J32*(1+$D$4)^GB$12,IF(AND(GB$12&lt;&gt;0,MOD(GB$12,$G32)=0,GB$12&lt;'Allgemeine Info'!$H$15),($I32+$J32)*((1+$D$4)^GB$12),0))))</f>
        <v>0</v>
      </c>
      <c r="GC32" s="235">
        <f>IF(OR($E32="",$F32="",$G32="",'Allgemeine Info'!$H$15=""),0,IF(AND(GC$11&lt;&gt;0,GC$11&lt;='Allgemeine Info'!$H$15),($E32+$F32)*$I32*(1+$D$4)^GC$11,IF(GC$12='Allgemeine Info'!$H$15,$J32*(1+$D$4)^GC$12,IF(AND(GC$12&lt;&gt;0,MOD(GC$12,$G32)=0,GC$12&lt;'Allgemeine Info'!$H$15),($I32+$J32)*((1+$D$4)^GC$12),0))))</f>
        <v>0</v>
      </c>
      <c r="GD32" s="235">
        <f>IF(OR($E32="",$F32="",$G32="",'Allgemeine Info'!$H$15=""),0,IF(AND(GD$11&lt;&gt;0,GD$11&lt;='Allgemeine Info'!$H$15),($E32+$F32)*$I32*(1+$D$4)^GD$11,IF(GD$12='Allgemeine Info'!$H$15,$J32*(1+$D$4)^GD$12,IF(AND(GD$12&lt;&gt;0,MOD(GD$12,$G32)=0,GD$12&lt;'Allgemeine Info'!$H$15),($I32+$J32)*((1+$D$4)^GD$12),0))))</f>
        <v>0</v>
      </c>
      <c r="GE32" s="235">
        <f>IF(OR($E32="",$F32="",$G32="",'Allgemeine Info'!$H$15=""),0,IF(AND(GE$11&lt;&gt;0,GE$11&lt;='Allgemeine Info'!$H$15),($E32+$F32)*$I32*(1+$D$4)^GE$11,IF(GE$12='Allgemeine Info'!$H$15,$J32*(1+$D$4)^GE$12,IF(AND(GE$12&lt;&gt;0,MOD(GE$12,$G32)=0,GE$12&lt;'Allgemeine Info'!$H$15),($I32+$J32)*((1+$D$4)^GE$12),0))))</f>
        <v>0</v>
      </c>
      <c r="GF32" s="235">
        <f>IF(OR($E32="",$F32="",$G32="",'Allgemeine Info'!$H$15=""),0,IF(AND(GF$11&lt;&gt;0,GF$11&lt;='Allgemeine Info'!$H$15),($E32+$F32)*$I32*(1+$D$4)^GF$11,IF(GF$12='Allgemeine Info'!$H$15,$J32*(1+$D$4)^GF$12,IF(AND(GF$12&lt;&gt;0,MOD(GF$12,$G32)=0,GF$12&lt;'Allgemeine Info'!$H$15),($I32+$J32)*((1+$D$4)^GF$12),0))))</f>
        <v>0</v>
      </c>
      <c r="GG32" s="235">
        <f>IF(OR($E32="",$F32="",$G32="",'Allgemeine Info'!$H$15=""),0,IF(AND(GG$11&lt;&gt;0,GG$11&lt;='Allgemeine Info'!$H$15),($E32+$F32)*$I32*(1+$D$4)^GG$11,IF(GG$12='Allgemeine Info'!$H$15,$J32*(1+$D$4)^GG$12,IF(AND(GG$12&lt;&gt;0,MOD(GG$12,$G32)=0,GG$12&lt;'Allgemeine Info'!$H$15),($I32+$J32)*((1+$D$4)^GG$12),0))))</f>
        <v>0</v>
      </c>
      <c r="GH32" s="235">
        <f>IF(OR($E32="",$F32="",$G32="",'Allgemeine Info'!$H$15=""),0,IF(AND(GH$11&lt;&gt;0,GH$11&lt;='Allgemeine Info'!$H$15),($E32+$F32)*$I32*(1+$D$4)^GH$11,IF(GH$12='Allgemeine Info'!$H$15,$J32*(1+$D$4)^GH$12,IF(AND(GH$12&lt;&gt;0,MOD(GH$12,$G32)=0,GH$12&lt;'Allgemeine Info'!$H$15),($I32+$J32)*((1+$D$4)^GH$12),0))))</f>
        <v>0</v>
      </c>
      <c r="GI32" s="235">
        <f>IF(OR($E32="",$F32="",$G32="",'Allgemeine Info'!$H$15=""),0,IF(AND(GI$11&lt;&gt;0,GI$11&lt;='Allgemeine Info'!$H$15),($E32+$F32)*$I32*(1+$D$4)^GI$11,IF(GI$12='Allgemeine Info'!$H$15,$J32*(1+$D$4)^GI$12,IF(AND(GI$12&lt;&gt;0,MOD(GI$12,$G32)=0,GI$12&lt;'Allgemeine Info'!$H$15),($I32+$J32)*((1+$D$4)^GI$12),0))))</f>
        <v>0</v>
      </c>
      <c r="GJ32" s="235">
        <f>IF(OR($E32="",$F32="",$G32="",'Allgemeine Info'!$H$15=""),0,IF(AND(GJ$11&lt;&gt;0,GJ$11&lt;='Allgemeine Info'!$H$15),($E32+$F32)*$I32*(1+$D$4)^GJ$11,IF(GJ$12='Allgemeine Info'!$H$15,$J32*(1+$D$4)^GJ$12,IF(AND(GJ$12&lt;&gt;0,MOD(GJ$12,$G32)=0,GJ$12&lt;'Allgemeine Info'!$H$15),($I32+$J32)*((1+$D$4)^GJ$12),0))))</f>
        <v>0</v>
      </c>
      <c r="GK32" s="235">
        <f>IF(OR($E32="",$F32="",$G32="",'Allgemeine Info'!$H$15=""),0,IF(AND(GK$11&lt;&gt;0,GK$11&lt;='Allgemeine Info'!$H$15),($E32+$F32)*$I32*(1+$D$4)^GK$11,IF(GK$12='Allgemeine Info'!$H$15,$J32*(1+$D$4)^GK$12,IF(AND(GK$12&lt;&gt;0,MOD(GK$12,$G32)=0,GK$12&lt;'Allgemeine Info'!$H$15),($I32+$J32)*((1+$D$4)^GK$12),0))))</f>
        <v>0</v>
      </c>
      <c r="GL32" s="235">
        <f>IF(OR($E32="",$F32="",$G32="",'Allgemeine Info'!$H$15=""),0,IF(AND(GL$11&lt;&gt;0,GL$11&lt;='Allgemeine Info'!$H$15),($E32+$F32)*$I32*(1+$D$4)^GL$11,IF(GL$12='Allgemeine Info'!$H$15,$J32*(1+$D$4)^GL$12,IF(AND(GL$12&lt;&gt;0,MOD(GL$12,$G32)=0,GL$12&lt;'Allgemeine Info'!$H$15),($I32+$J32)*((1+$D$4)^GL$12),0))))</f>
        <v>0</v>
      </c>
      <c r="GM32" s="235">
        <f>IF(OR($E32="",$F32="",$G32="",'Allgemeine Info'!$H$15=""),0,IF(AND(GM$11&lt;&gt;0,GM$11&lt;='Allgemeine Info'!$H$15),($E32+$F32)*$I32*(1+$D$4)^GM$11,IF(GM$12='Allgemeine Info'!$H$15,$J32*(1+$D$4)^GM$12,IF(AND(GM$12&lt;&gt;0,MOD(GM$12,$G32)=0,GM$12&lt;'Allgemeine Info'!$H$15),($I32+$J32)*((1+$D$4)^GM$12),0))))</f>
        <v>0</v>
      </c>
      <c r="GN32" s="235">
        <f>IF(OR($E32="",$F32="",$G32="",'Allgemeine Info'!$H$15=""),0,IF(AND(GN$11&lt;&gt;0,GN$11&lt;='Allgemeine Info'!$H$15),($E32+$F32)*$I32*(1+$D$4)^GN$11,IF(GN$12='Allgemeine Info'!$H$15,$J32*(1+$D$4)^GN$12,IF(AND(GN$12&lt;&gt;0,MOD(GN$12,$G32)=0,GN$12&lt;'Allgemeine Info'!$H$15),($I32+$J32)*((1+$D$4)^GN$12),0))))</f>
        <v>0</v>
      </c>
      <c r="GO32" s="235">
        <f>IF(OR($E32="",$F32="",$G32="",'Allgemeine Info'!$H$15=""),0,IF(AND(GO$11&lt;&gt;0,GO$11&lt;='Allgemeine Info'!$H$15),($E32+$F32)*$I32*(1+$D$4)^GO$11,IF(GO$12='Allgemeine Info'!$H$15,$J32*(1+$D$4)^GO$12,IF(AND(GO$12&lt;&gt;0,MOD(GO$12,$G32)=0,GO$12&lt;'Allgemeine Info'!$H$15),($I32+$J32)*((1+$D$4)^GO$12),0))))</f>
        <v>0</v>
      </c>
      <c r="GP32" s="235">
        <f>IF(OR($E32="",$F32="",$G32="",'Allgemeine Info'!$H$15=""),0,IF(AND(GP$11&lt;&gt;0,GP$11&lt;='Allgemeine Info'!$H$15),($E32+$F32)*$I32*(1+$D$4)^GP$11,IF(GP$12='Allgemeine Info'!$H$15,$J32*(1+$D$4)^GP$12,IF(AND(GP$12&lt;&gt;0,MOD(GP$12,$G32)=0,GP$12&lt;'Allgemeine Info'!$H$15),($I32+$J32)*((1+$D$4)^GP$12),0))))</f>
        <v>0</v>
      </c>
      <c r="GQ32" s="235">
        <f>IF(OR($E32="",$F32="",$G32="",'Allgemeine Info'!$H$15=""),0,IF(AND(GQ$11&lt;&gt;0,GQ$11&lt;='Allgemeine Info'!$H$15),($E32+$F32)*$I32*(1+$D$4)^GQ$11,IF(GQ$12='Allgemeine Info'!$H$15,$J32*(1+$D$4)^GQ$12,IF(AND(GQ$12&lt;&gt;0,MOD(GQ$12,$G32)=0,GQ$12&lt;'Allgemeine Info'!$H$15),($I32+$J32)*((1+$D$4)^GQ$12),0))))</f>
        <v>0</v>
      </c>
      <c r="GR32" s="235">
        <f>IF(OR($E32="",$F32="",$G32="",'Allgemeine Info'!$H$15=""),0,IF(AND(GR$11&lt;&gt;0,GR$11&lt;='Allgemeine Info'!$H$15),($E32+$F32)*$I32*(1+$D$4)^GR$11,IF(GR$12='Allgemeine Info'!$H$15,$J32*(1+$D$4)^GR$12,IF(AND(GR$12&lt;&gt;0,MOD(GR$12,$G32)=0,GR$12&lt;'Allgemeine Info'!$H$15),($I32+$J32)*((1+$D$4)^GR$12),0))))</f>
        <v>0</v>
      </c>
      <c r="GS32" s="235">
        <f>IF(OR($E32="",$F32="",$G32="",'Allgemeine Info'!$H$15=""),0,IF(AND(GS$11&lt;&gt;0,GS$11&lt;='Allgemeine Info'!$H$15),($E32+$F32)*$I32*(1+$D$4)^GS$11,IF(GS$12='Allgemeine Info'!$H$15,$J32*(1+$D$4)^GS$12,IF(AND(GS$12&lt;&gt;0,MOD(GS$12,$G32)=0,GS$12&lt;'Allgemeine Info'!$H$15),($I32+$J32)*((1+$D$4)^GS$12),0))))</f>
        <v>0</v>
      </c>
      <c r="GT32" s="235">
        <f>IF(OR($E32="",$F32="",$G32="",'Allgemeine Info'!$H$15=""),0,IF(AND(GT$11&lt;&gt;0,GT$11&lt;='Allgemeine Info'!$H$15),($E32+$F32)*$I32*(1+$D$4)^GT$11,IF(GT$12='Allgemeine Info'!$H$15,$J32*(1+$D$4)^GT$12,IF(AND(GT$12&lt;&gt;0,MOD(GT$12,$G32)=0,GT$12&lt;'Allgemeine Info'!$H$15),($I32+$J32)*((1+$D$4)^GT$12),0))))</f>
        <v>0</v>
      </c>
      <c r="GU32" s="235">
        <f>IF(OR($E32="",$F32="",$G32="",'Allgemeine Info'!$H$15=""),0,IF(AND(GU$11&lt;&gt;0,GU$11&lt;='Allgemeine Info'!$H$15),($E32+$F32)*$I32*(1+$D$4)^GU$11,IF(GU$12='Allgemeine Info'!$H$15,$J32*(1+$D$4)^GU$12,IF(AND(GU$12&lt;&gt;0,MOD(GU$12,$G32)=0,GU$12&lt;'Allgemeine Info'!$H$15),($I32+$J32)*((1+$D$4)^GU$12),0))))</f>
        <v>0</v>
      </c>
      <c r="GV32" s="235">
        <f>IF(OR($E32="",$F32="",$G32="",'Allgemeine Info'!$H$15=""),0,IF(AND(GV$11&lt;&gt;0,GV$11&lt;='Allgemeine Info'!$H$15),($E32+$F32)*$I32*(1+$D$4)^GV$11,IF(GV$12='Allgemeine Info'!$H$15,$J32*(1+$D$4)^GV$12,IF(AND(GV$12&lt;&gt;0,MOD(GV$12,$G32)=0,GV$12&lt;'Allgemeine Info'!$H$15),($I32+$J32)*((1+$D$4)^GV$12),0))))</f>
        <v>0</v>
      </c>
      <c r="GW32" s="235">
        <f>IF(OR($E32="",$F32="",$G32="",'Allgemeine Info'!$H$15=""),0,IF(AND(GW$11&lt;&gt;0,GW$11&lt;='Allgemeine Info'!$H$15),($E32+$F32)*$I32*(1+$D$4)^GW$11,IF(GW$12='Allgemeine Info'!$H$15,$J32*(1+$D$4)^GW$12,IF(AND(GW$12&lt;&gt;0,MOD(GW$12,$G32)=0,GW$12&lt;'Allgemeine Info'!$H$15),($I32+$J32)*((1+$D$4)^GW$12),0))))</f>
        <v>0</v>
      </c>
      <c r="GX32" s="235">
        <f>IF(OR($E32="",$F32="",$G32="",'Allgemeine Info'!$H$15=""),0,IF(AND(GX$11&lt;&gt;0,GX$11&lt;='Allgemeine Info'!$H$15),($E32+$F32)*$I32*(1+$D$4)^GX$11,IF(GX$12='Allgemeine Info'!$H$15,$J32*(1+$D$4)^GX$12,IF(AND(GX$12&lt;&gt;0,MOD(GX$12,$G32)=0,GX$12&lt;'Allgemeine Info'!$H$15),($I32+$J32)*((1+$D$4)^GX$12),0))))</f>
        <v>0</v>
      </c>
      <c r="GY32" s="235">
        <f>IF(OR($E32="",$F32="",$G32="",'Allgemeine Info'!$H$15=""),0,IF(AND(GY$11&lt;&gt;0,GY$11&lt;='Allgemeine Info'!$H$15),($E32+$F32)*$I32*(1+$D$4)^GY$11,IF(GY$12='Allgemeine Info'!$H$15,$J32*(1+$D$4)^GY$12,IF(AND(GY$12&lt;&gt;0,MOD(GY$12,$G32)=0,GY$12&lt;'Allgemeine Info'!$H$15),($I32+$J32)*((1+$D$4)^GY$12),0))))</f>
        <v>0</v>
      </c>
      <c r="GZ32" s="235">
        <f>IF(OR($E32="",$F32="",$G32="",'Allgemeine Info'!$H$15=""),0,IF(AND(GZ$11&lt;&gt;0,GZ$11&lt;='Allgemeine Info'!$H$15),($E32+$F32)*$I32*(1+$D$4)^GZ$11,IF(GZ$12='Allgemeine Info'!$H$15,$J32*(1+$D$4)^GZ$12,IF(AND(GZ$12&lt;&gt;0,MOD(GZ$12,$G32)=0,GZ$12&lt;'Allgemeine Info'!$H$15),($I32+$J32)*((1+$D$4)^GZ$12),0))))</f>
        <v>0</v>
      </c>
      <c r="HA32" s="235">
        <f>IF(OR($E32="",$F32="",$G32="",'Allgemeine Info'!$H$15=""),0,IF(AND(HA$11&lt;&gt;0,HA$11&lt;='Allgemeine Info'!$H$15),($E32+$F32)*$I32*(1+$D$4)^HA$11,IF(HA$12='Allgemeine Info'!$H$15,$J32*(1+$D$4)^HA$12,IF(AND(HA$12&lt;&gt;0,MOD(HA$12,$G32)=0,HA$12&lt;'Allgemeine Info'!$H$15),($I32+$J32)*((1+$D$4)^HA$12),0))))</f>
        <v>0</v>
      </c>
      <c r="HB32" s="235">
        <f>IF(OR($E32="",$F32="",$G32="",'Allgemeine Info'!$H$15=""),0,IF(AND(HB$11&lt;&gt;0,HB$11&lt;='Allgemeine Info'!$H$15),($E32+$F32)*$I32*(1+$D$4)^HB$11,IF(HB$12='Allgemeine Info'!$H$15,$J32*(1+$D$4)^HB$12,IF(AND(HB$12&lt;&gt;0,MOD(HB$12,$G32)=0,HB$12&lt;'Allgemeine Info'!$H$15),($I32+$J32)*((1+$D$4)^HB$12),0))))</f>
        <v>0</v>
      </c>
    </row>
    <row r="33" spans="1:210" x14ac:dyDescent="0.2">
      <c r="A33" s="47"/>
      <c r="B33" s="326"/>
      <c r="C33" s="324"/>
      <c r="D33" s="232"/>
      <c r="E33" s="324"/>
      <c r="F33" s="324"/>
      <c r="G33" s="328"/>
      <c r="H33" s="234">
        <f>IF('Allgemeine Info'!$H$15="",0,IF(G33=0,0,IF(MOD(('Allgemeine Info'!$H$15),G33)=0,(('Allgemeine Info'!$H$15)/G33)-1,ROUNDDOWN(('Allgemeine Info'!$H$15)/G33,0))))</f>
        <v>0</v>
      </c>
      <c r="I33" s="322"/>
      <c r="J33" s="322"/>
      <c r="K33" s="235">
        <f>IF(OR($E33="",$F33="",$G33="",'Allgemeine Info'!$H$15=""),0,IF(AND(K$11&lt;&gt;0,K$11&lt;='Allgemeine Info'!$H$15),($E33+$F33)*$I33*(1+$D$4)^K$11,IF(K$12='Allgemeine Info'!$H$15,$J33*(1+$D$4)^K$12,IF(AND(K$12&lt;&gt;0,MOD(K$12,$G33)=0,K$12&lt;'Allgemeine Info'!$H$15),($I33+$J33)*((1+$D$4)^K$12),0))))</f>
        <v>0</v>
      </c>
      <c r="L33" s="235">
        <f>IF(OR($E33="",$F33="",$G33="",'Allgemeine Info'!$H$15=""),0,IF(AND(L$11&lt;&gt;0,L$11&lt;='Allgemeine Info'!$H$15),($E33+$F33)*$I33*(1+$D$4)^L$11,IF(L$12='Allgemeine Info'!$H$15,$J33*(1+$D$4)^L$12,IF(AND(L$12&lt;&gt;0,MOD(L$12,$G33)=0,L$12&lt;'Allgemeine Info'!$H$15),($I33+$J33)*((1+$D$4)^L$12),0))))</f>
        <v>0</v>
      </c>
      <c r="M33" s="235">
        <f>IF(OR($E33="",$F33="",$G33="",'Allgemeine Info'!$H$15=""),0,IF(AND(M$11&lt;&gt;0,M$11&lt;='Allgemeine Info'!$H$15),($E33+$F33)*$I33*(1+$D$4)^M$11,IF(M$12='Allgemeine Info'!$H$15,$J33*(1+$D$4)^M$12,IF(AND(M$12&lt;&gt;0,MOD(M$12,$G33)=0,M$12&lt;'Allgemeine Info'!$H$15),($I33+$J33)*((1+$D$4)^M$12),0))))</f>
        <v>0</v>
      </c>
      <c r="N33" s="235">
        <f>IF(OR($E33="",$F33="",$G33="",'Allgemeine Info'!$H$15=""),0,IF(AND(N$11&lt;&gt;0,N$11&lt;='Allgemeine Info'!$H$15),($E33+$F33)*$I33*(1+$D$4)^N$11,IF(N$12='Allgemeine Info'!$H$15,$J33*(1+$D$4)^N$12,IF(AND(N$12&lt;&gt;0,MOD(N$12,$G33)=0,N$12&lt;'Allgemeine Info'!$H$15),($I33+$J33)*((1+$D$4)^N$12),0))))</f>
        <v>0</v>
      </c>
      <c r="O33" s="235">
        <f>IF(OR($E33="",$F33="",$G33="",'Allgemeine Info'!$H$15=""),0,IF(AND(O$11&lt;&gt;0,O$11&lt;='Allgemeine Info'!$H$15),($E33+$F33)*$I33*(1+$D$4)^O$11,IF(O$12='Allgemeine Info'!$H$15,$J33*(1+$D$4)^O$12,IF(AND(O$12&lt;&gt;0,MOD(O$12,$G33)=0,O$12&lt;'Allgemeine Info'!$H$15),($I33+$J33)*((1+$D$4)^O$12),0))))</f>
        <v>0</v>
      </c>
      <c r="P33" s="235">
        <f>IF(OR($E33="",$F33="",$G33="",'Allgemeine Info'!$H$15=""),0,IF(AND(P$11&lt;&gt;0,P$11&lt;='Allgemeine Info'!$H$15),($E33+$F33)*$I33*(1+$D$4)^P$11,IF(P$12='Allgemeine Info'!$H$15,$J33*(1+$D$4)^P$12,IF(AND(P$12&lt;&gt;0,MOD(P$12,$G33)=0,P$12&lt;'Allgemeine Info'!$H$15),($I33+$J33)*((1+$D$4)^P$12),0))))</f>
        <v>0</v>
      </c>
      <c r="Q33" s="235">
        <f>IF(OR($E33="",$F33="",$G33="",'Allgemeine Info'!$H$15=""),0,IF(AND(Q$11&lt;&gt;0,Q$11&lt;='Allgemeine Info'!$H$15),($E33+$F33)*$I33*(1+$D$4)^Q$11,IF(Q$12='Allgemeine Info'!$H$15,$J33*(1+$D$4)^Q$12,IF(AND(Q$12&lt;&gt;0,MOD(Q$12,$G33)=0,Q$12&lt;'Allgemeine Info'!$H$15),($I33+$J33)*((1+$D$4)^Q$12),0))))</f>
        <v>0</v>
      </c>
      <c r="R33" s="235">
        <f>IF(OR($E33="",$F33="",$G33="",'Allgemeine Info'!$H$15=""),0,IF(AND(R$11&lt;&gt;0,R$11&lt;='Allgemeine Info'!$H$15),($E33+$F33)*$I33*(1+$D$4)^R$11,IF(R$12='Allgemeine Info'!$H$15,$J33*(1+$D$4)^R$12,IF(AND(R$12&lt;&gt;0,MOD(R$12,$G33)=0,R$12&lt;'Allgemeine Info'!$H$15),($I33+$J33)*((1+$D$4)^R$12),0))))</f>
        <v>0</v>
      </c>
      <c r="S33" s="235">
        <f>IF(OR($E33="",$F33="",$G33="",'Allgemeine Info'!$H$15=""),0,IF(AND(S$11&lt;&gt;0,S$11&lt;='Allgemeine Info'!$H$15),($E33+$F33)*$I33*(1+$D$4)^S$11,IF(S$12='Allgemeine Info'!$H$15,$J33*(1+$D$4)^S$12,IF(AND(S$12&lt;&gt;0,MOD(S$12,$G33)=0,S$12&lt;'Allgemeine Info'!$H$15),($I33+$J33)*((1+$D$4)^S$12),0))))</f>
        <v>0</v>
      </c>
      <c r="T33" s="235">
        <f>IF(OR($E33="",$F33="",$G33="",'Allgemeine Info'!$H$15=""),0,IF(AND(T$11&lt;&gt;0,T$11&lt;='Allgemeine Info'!$H$15),($E33+$F33)*$I33*(1+$D$4)^T$11,IF(T$12='Allgemeine Info'!$H$15,$J33*(1+$D$4)^T$12,IF(AND(T$12&lt;&gt;0,MOD(T$12,$G33)=0,T$12&lt;'Allgemeine Info'!$H$15),($I33+$J33)*((1+$D$4)^T$12),0))))</f>
        <v>0</v>
      </c>
      <c r="U33" s="235">
        <f>IF(OR($E33="",$F33="",$G33="",'Allgemeine Info'!$H$15=""),0,IF(AND(U$11&lt;&gt;0,U$11&lt;='Allgemeine Info'!$H$15),($E33+$F33)*$I33*(1+$D$4)^U$11,IF(U$12='Allgemeine Info'!$H$15,$J33*(1+$D$4)^U$12,IF(AND(U$12&lt;&gt;0,MOD(U$12,$G33)=0,U$12&lt;'Allgemeine Info'!$H$15),($I33+$J33)*((1+$D$4)^U$12),0))))</f>
        <v>0</v>
      </c>
      <c r="V33" s="235">
        <f>IF(OR($E33="",$F33="",$G33="",'Allgemeine Info'!$H$15=""),0,IF(AND(V$11&lt;&gt;0,V$11&lt;='Allgemeine Info'!$H$15),($E33+$F33)*$I33*(1+$D$4)^V$11,IF(V$12='Allgemeine Info'!$H$15,$J33*(1+$D$4)^V$12,IF(AND(V$12&lt;&gt;0,MOD(V$12,$G33)=0,V$12&lt;'Allgemeine Info'!$H$15),($I33+$J33)*((1+$D$4)^V$12),0))))</f>
        <v>0</v>
      </c>
      <c r="W33" s="235">
        <f>IF(OR($E33="",$F33="",$G33="",'Allgemeine Info'!$H$15=""),0,IF(AND(W$11&lt;&gt;0,W$11&lt;='Allgemeine Info'!$H$15),($E33+$F33)*$I33*(1+$D$4)^W$11,IF(W$12='Allgemeine Info'!$H$15,$J33*(1+$D$4)^W$12,IF(AND(W$12&lt;&gt;0,MOD(W$12,$G33)=0,W$12&lt;'Allgemeine Info'!$H$15),($I33+$J33)*((1+$D$4)^W$12),0))))</f>
        <v>0</v>
      </c>
      <c r="X33" s="235">
        <f>IF(OR($E33="",$F33="",$G33="",'Allgemeine Info'!$H$15=""),0,IF(AND(X$11&lt;&gt;0,X$11&lt;='Allgemeine Info'!$H$15),($E33+$F33)*$I33*(1+$D$4)^X$11,IF(X$12='Allgemeine Info'!$H$15,$J33*(1+$D$4)^X$12,IF(AND(X$12&lt;&gt;0,MOD(X$12,$G33)=0,X$12&lt;'Allgemeine Info'!$H$15),($I33+$J33)*((1+$D$4)^X$12),0))))</f>
        <v>0</v>
      </c>
      <c r="Y33" s="235">
        <f>IF(OR($E33="",$F33="",$G33="",'Allgemeine Info'!$H$15=""),0,IF(AND(Y$11&lt;&gt;0,Y$11&lt;='Allgemeine Info'!$H$15),($E33+$F33)*$I33*(1+$D$4)^Y$11,IF(Y$12='Allgemeine Info'!$H$15,$J33*(1+$D$4)^Y$12,IF(AND(Y$12&lt;&gt;0,MOD(Y$12,$G33)=0,Y$12&lt;'Allgemeine Info'!$H$15),($I33+$J33)*((1+$D$4)^Y$12),0))))</f>
        <v>0</v>
      </c>
      <c r="Z33" s="235">
        <f>IF(OR($E33="",$F33="",$G33="",'Allgemeine Info'!$H$15=""),0,IF(AND(Z$11&lt;&gt;0,Z$11&lt;='Allgemeine Info'!$H$15),($E33+$F33)*$I33*(1+$D$4)^Z$11,IF(Z$12='Allgemeine Info'!$H$15,$J33*(1+$D$4)^Z$12,IF(AND(Z$12&lt;&gt;0,MOD(Z$12,$G33)=0,Z$12&lt;'Allgemeine Info'!$H$15),($I33+$J33)*((1+$D$4)^Z$12),0))))</f>
        <v>0</v>
      </c>
      <c r="AA33" s="235">
        <f>IF(OR($E33="",$F33="",$G33="",'Allgemeine Info'!$H$15=""),0,IF(AND(AA$11&lt;&gt;0,AA$11&lt;='Allgemeine Info'!$H$15),($E33+$F33)*$I33*(1+$D$4)^AA$11,IF(AA$12='Allgemeine Info'!$H$15,$J33*(1+$D$4)^AA$12,IF(AND(AA$12&lt;&gt;0,MOD(AA$12,$G33)=0,AA$12&lt;'Allgemeine Info'!$H$15),($I33+$J33)*((1+$D$4)^AA$12),0))))</f>
        <v>0</v>
      </c>
      <c r="AB33" s="235">
        <f>IF(OR($E33="",$F33="",$G33="",'Allgemeine Info'!$H$15=""),0,IF(AND(AB$11&lt;&gt;0,AB$11&lt;='Allgemeine Info'!$H$15),($E33+$F33)*$I33*(1+$D$4)^AB$11,IF(AB$12='Allgemeine Info'!$H$15,$J33*(1+$D$4)^AB$12,IF(AND(AB$12&lt;&gt;0,MOD(AB$12,$G33)=0,AB$12&lt;'Allgemeine Info'!$H$15),($I33+$J33)*((1+$D$4)^AB$12),0))))</f>
        <v>0</v>
      </c>
      <c r="AC33" s="235">
        <f>IF(OR($E33="",$F33="",$G33="",'Allgemeine Info'!$H$15=""),0,IF(AND(AC$11&lt;&gt;0,AC$11&lt;='Allgemeine Info'!$H$15),($E33+$F33)*$I33*(1+$D$4)^AC$11,IF(AC$12='Allgemeine Info'!$H$15,$J33*(1+$D$4)^AC$12,IF(AND(AC$12&lt;&gt;0,MOD(AC$12,$G33)=0,AC$12&lt;'Allgemeine Info'!$H$15),($I33+$J33)*((1+$D$4)^AC$12),0))))</f>
        <v>0</v>
      </c>
      <c r="AD33" s="235">
        <f>IF(OR($E33="",$F33="",$G33="",'Allgemeine Info'!$H$15=""),0,IF(AND(AD$11&lt;&gt;0,AD$11&lt;='Allgemeine Info'!$H$15),($E33+$F33)*$I33*(1+$D$4)^AD$11,IF(AD$12='Allgemeine Info'!$H$15,$J33*(1+$D$4)^AD$12,IF(AND(AD$12&lt;&gt;0,MOD(AD$12,$G33)=0,AD$12&lt;'Allgemeine Info'!$H$15),($I33+$J33)*((1+$D$4)^AD$12),0))))</f>
        <v>0</v>
      </c>
      <c r="AE33" s="235">
        <f>IF(OR($E33="",$F33="",$G33="",'Allgemeine Info'!$H$15=""),0,IF(AND(AE$11&lt;&gt;0,AE$11&lt;='Allgemeine Info'!$H$15),($E33+$F33)*$I33*(1+$D$4)^AE$11,IF(AE$12='Allgemeine Info'!$H$15,$J33*(1+$D$4)^AE$12,IF(AND(AE$12&lt;&gt;0,MOD(AE$12,$G33)=0,AE$12&lt;'Allgemeine Info'!$H$15),($I33+$J33)*((1+$D$4)^AE$12),0))))</f>
        <v>0</v>
      </c>
      <c r="AF33" s="235">
        <f>IF(OR($E33="",$F33="",$G33="",'Allgemeine Info'!$H$15=""),0,IF(AND(AF$11&lt;&gt;0,AF$11&lt;='Allgemeine Info'!$H$15),($E33+$F33)*$I33*(1+$D$4)^AF$11,IF(AF$12='Allgemeine Info'!$H$15,$J33*(1+$D$4)^AF$12,IF(AND(AF$12&lt;&gt;0,MOD(AF$12,$G33)=0,AF$12&lt;'Allgemeine Info'!$H$15),($I33+$J33)*((1+$D$4)^AF$12),0))))</f>
        <v>0</v>
      </c>
      <c r="AG33" s="235">
        <f>IF(OR($E33="",$F33="",$G33="",'Allgemeine Info'!$H$15=""),0,IF(AND(AG$11&lt;&gt;0,AG$11&lt;='Allgemeine Info'!$H$15),($E33+$F33)*$I33*(1+$D$4)^AG$11,IF(AG$12='Allgemeine Info'!$H$15,$J33*(1+$D$4)^AG$12,IF(AND(AG$12&lt;&gt;0,MOD(AG$12,$G33)=0,AG$12&lt;'Allgemeine Info'!$H$15),($I33+$J33)*((1+$D$4)^AG$12),0))))</f>
        <v>0</v>
      </c>
      <c r="AH33" s="235">
        <f>IF(OR($E33="",$F33="",$G33="",'Allgemeine Info'!$H$15=""),0,IF(AND(AH$11&lt;&gt;0,AH$11&lt;='Allgemeine Info'!$H$15),($E33+$F33)*$I33*(1+$D$4)^AH$11,IF(AH$12='Allgemeine Info'!$H$15,$J33*(1+$D$4)^AH$12,IF(AND(AH$12&lt;&gt;0,MOD(AH$12,$G33)=0,AH$12&lt;'Allgemeine Info'!$H$15),($I33+$J33)*((1+$D$4)^AH$12),0))))</f>
        <v>0</v>
      </c>
      <c r="AI33" s="235">
        <f>IF(OR($E33="",$F33="",$G33="",'Allgemeine Info'!$H$15=""),0,IF(AND(AI$11&lt;&gt;0,AI$11&lt;='Allgemeine Info'!$H$15),($E33+$F33)*$I33*(1+$D$4)^AI$11,IF(AI$12='Allgemeine Info'!$H$15,$J33*(1+$D$4)^AI$12,IF(AND(AI$12&lt;&gt;0,MOD(AI$12,$G33)=0,AI$12&lt;'Allgemeine Info'!$H$15),($I33+$J33)*((1+$D$4)^AI$12),0))))</f>
        <v>0</v>
      </c>
      <c r="AJ33" s="235">
        <f>IF(OR($E33="",$F33="",$G33="",'Allgemeine Info'!$H$15=""),0,IF(AND(AJ$11&lt;&gt;0,AJ$11&lt;='Allgemeine Info'!$H$15),($E33+$F33)*$I33*(1+$D$4)^AJ$11,IF(AJ$12='Allgemeine Info'!$H$15,$J33*(1+$D$4)^AJ$12,IF(AND(AJ$12&lt;&gt;0,MOD(AJ$12,$G33)=0,AJ$12&lt;'Allgemeine Info'!$H$15),($I33+$J33)*((1+$D$4)^AJ$12),0))))</f>
        <v>0</v>
      </c>
      <c r="AK33" s="235">
        <f>IF(OR($E33="",$F33="",$G33="",'Allgemeine Info'!$H$15=""),0,IF(AND(AK$11&lt;&gt;0,AK$11&lt;='Allgemeine Info'!$H$15),($E33+$F33)*$I33*(1+$D$4)^AK$11,IF(AK$12='Allgemeine Info'!$H$15,$J33*(1+$D$4)^AK$12,IF(AND(AK$12&lt;&gt;0,MOD(AK$12,$G33)=0,AK$12&lt;'Allgemeine Info'!$H$15),($I33+$J33)*((1+$D$4)^AK$12),0))))</f>
        <v>0</v>
      </c>
      <c r="AL33" s="235">
        <f>IF(OR($E33="",$F33="",$G33="",'Allgemeine Info'!$H$15=""),0,IF(AND(AL$11&lt;&gt;0,AL$11&lt;='Allgemeine Info'!$H$15),($E33+$F33)*$I33*(1+$D$4)^AL$11,IF(AL$12='Allgemeine Info'!$H$15,$J33*(1+$D$4)^AL$12,IF(AND(AL$12&lt;&gt;0,MOD(AL$12,$G33)=0,AL$12&lt;'Allgemeine Info'!$H$15),($I33+$J33)*((1+$D$4)^AL$12),0))))</f>
        <v>0</v>
      </c>
      <c r="AM33" s="235">
        <f>IF(OR($E33="",$F33="",$G33="",'Allgemeine Info'!$H$15=""),0,IF(AND(AM$11&lt;&gt;0,AM$11&lt;='Allgemeine Info'!$H$15),($E33+$F33)*$I33*(1+$D$4)^AM$11,IF(AM$12='Allgemeine Info'!$H$15,$J33*(1+$D$4)^AM$12,IF(AND(AM$12&lt;&gt;0,MOD(AM$12,$G33)=0,AM$12&lt;'Allgemeine Info'!$H$15),($I33+$J33)*((1+$D$4)^AM$12),0))))</f>
        <v>0</v>
      </c>
      <c r="AN33" s="235">
        <f>IF(OR($E33="",$F33="",$G33="",'Allgemeine Info'!$H$15=""),0,IF(AND(AN$11&lt;&gt;0,AN$11&lt;='Allgemeine Info'!$H$15),($E33+$F33)*$I33*(1+$D$4)^AN$11,IF(AN$12='Allgemeine Info'!$H$15,$J33*(1+$D$4)^AN$12,IF(AND(AN$12&lt;&gt;0,MOD(AN$12,$G33)=0,AN$12&lt;'Allgemeine Info'!$H$15),($I33+$J33)*((1+$D$4)^AN$12),0))))</f>
        <v>0</v>
      </c>
      <c r="AO33" s="235">
        <f>IF(OR($E33="",$F33="",$G33="",'Allgemeine Info'!$H$15=""),0,IF(AND(AO$11&lt;&gt;0,AO$11&lt;='Allgemeine Info'!$H$15),($E33+$F33)*$I33*(1+$D$4)^AO$11,IF(AO$12='Allgemeine Info'!$H$15,$J33*(1+$D$4)^AO$12,IF(AND(AO$12&lt;&gt;0,MOD(AO$12,$G33)=0,AO$12&lt;'Allgemeine Info'!$H$15),($I33+$J33)*((1+$D$4)^AO$12),0))))</f>
        <v>0</v>
      </c>
      <c r="AP33" s="235">
        <f>IF(OR($E33="",$F33="",$G33="",'Allgemeine Info'!$H$15=""),0,IF(AND(AP$11&lt;&gt;0,AP$11&lt;='Allgemeine Info'!$H$15),($E33+$F33)*$I33*(1+$D$4)^AP$11,IF(AP$12='Allgemeine Info'!$H$15,$J33*(1+$D$4)^AP$12,IF(AND(AP$12&lt;&gt;0,MOD(AP$12,$G33)=0,AP$12&lt;'Allgemeine Info'!$H$15),($I33+$J33)*((1+$D$4)^AP$12),0))))</f>
        <v>0</v>
      </c>
      <c r="AQ33" s="235">
        <f>IF(OR($E33="",$F33="",$G33="",'Allgemeine Info'!$H$15=""),0,IF(AND(AQ$11&lt;&gt;0,AQ$11&lt;='Allgemeine Info'!$H$15),($E33+$F33)*$I33*(1+$D$4)^AQ$11,IF(AQ$12='Allgemeine Info'!$H$15,$J33*(1+$D$4)^AQ$12,IF(AND(AQ$12&lt;&gt;0,MOD(AQ$12,$G33)=0,AQ$12&lt;'Allgemeine Info'!$H$15),($I33+$J33)*((1+$D$4)^AQ$12),0))))</f>
        <v>0</v>
      </c>
      <c r="AR33" s="235">
        <f>IF(OR($E33="",$F33="",$G33="",'Allgemeine Info'!$H$15=""),0,IF(AND(AR$11&lt;&gt;0,AR$11&lt;='Allgemeine Info'!$H$15),($E33+$F33)*$I33*(1+$D$4)^AR$11,IF(AR$12='Allgemeine Info'!$H$15,$J33*(1+$D$4)^AR$12,IF(AND(AR$12&lt;&gt;0,MOD(AR$12,$G33)=0,AR$12&lt;'Allgemeine Info'!$H$15),($I33+$J33)*((1+$D$4)^AR$12),0))))</f>
        <v>0</v>
      </c>
      <c r="AS33" s="235">
        <f>IF(OR($E33="",$F33="",$G33="",'Allgemeine Info'!$H$15=""),0,IF(AND(AS$11&lt;&gt;0,AS$11&lt;='Allgemeine Info'!$H$15),($E33+$F33)*$I33*(1+$D$4)^AS$11,IF(AS$12='Allgemeine Info'!$H$15,$J33*(1+$D$4)^AS$12,IF(AND(AS$12&lt;&gt;0,MOD(AS$12,$G33)=0,AS$12&lt;'Allgemeine Info'!$H$15),($I33+$J33)*((1+$D$4)^AS$12),0))))</f>
        <v>0</v>
      </c>
      <c r="AT33" s="235">
        <f>IF(OR($E33="",$F33="",$G33="",'Allgemeine Info'!$H$15=""),0,IF(AND(AT$11&lt;&gt;0,AT$11&lt;='Allgemeine Info'!$H$15),($E33+$F33)*$I33*(1+$D$4)^AT$11,IF(AT$12='Allgemeine Info'!$H$15,$J33*(1+$D$4)^AT$12,IF(AND(AT$12&lt;&gt;0,MOD(AT$12,$G33)=0,AT$12&lt;'Allgemeine Info'!$H$15),($I33+$J33)*((1+$D$4)^AT$12),0))))</f>
        <v>0</v>
      </c>
      <c r="AU33" s="235">
        <f>IF(OR($E33="",$F33="",$G33="",'Allgemeine Info'!$H$15=""),0,IF(AND(AU$11&lt;&gt;0,AU$11&lt;='Allgemeine Info'!$H$15),($E33+$F33)*$I33*(1+$D$4)^AU$11,IF(AU$12='Allgemeine Info'!$H$15,$J33*(1+$D$4)^AU$12,IF(AND(AU$12&lt;&gt;0,MOD(AU$12,$G33)=0,AU$12&lt;'Allgemeine Info'!$H$15),($I33+$J33)*((1+$D$4)^AU$12),0))))</f>
        <v>0</v>
      </c>
      <c r="AV33" s="235">
        <f>IF(OR($E33="",$F33="",$G33="",'Allgemeine Info'!$H$15=""),0,IF(AND(AV$11&lt;&gt;0,AV$11&lt;='Allgemeine Info'!$H$15),($E33+$F33)*$I33*(1+$D$4)^AV$11,IF(AV$12='Allgemeine Info'!$H$15,$J33*(1+$D$4)^AV$12,IF(AND(AV$12&lt;&gt;0,MOD(AV$12,$G33)=0,AV$12&lt;'Allgemeine Info'!$H$15),($I33+$J33)*((1+$D$4)^AV$12),0))))</f>
        <v>0</v>
      </c>
      <c r="AW33" s="235">
        <f>IF(OR($E33="",$F33="",$G33="",'Allgemeine Info'!$H$15=""),0,IF(AND(AW$11&lt;&gt;0,AW$11&lt;='Allgemeine Info'!$H$15),($E33+$F33)*$I33*(1+$D$4)^AW$11,IF(AW$12='Allgemeine Info'!$H$15,$J33*(1+$D$4)^AW$12,IF(AND(AW$12&lt;&gt;0,MOD(AW$12,$G33)=0,AW$12&lt;'Allgemeine Info'!$H$15),($I33+$J33)*((1+$D$4)^AW$12),0))))</f>
        <v>0</v>
      </c>
      <c r="AX33" s="235">
        <f>IF(OR($E33="",$F33="",$G33="",'Allgemeine Info'!$H$15=""),0,IF(AND(AX$11&lt;&gt;0,AX$11&lt;='Allgemeine Info'!$H$15),($E33+$F33)*$I33*(1+$D$4)^AX$11,IF(AX$12='Allgemeine Info'!$H$15,$J33*(1+$D$4)^AX$12,IF(AND(AX$12&lt;&gt;0,MOD(AX$12,$G33)=0,AX$12&lt;'Allgemeine Info'!$H$15),($I33+$J33)*((1+$D$4)^AX$12),0))))</f>
        <v>0</v>
      </c>
      <c r="AY33" s="235">
        <f>IF(OR($E33="",$F33="",$G33="",'Allgemeine Info'!$H$15=""),0,IF(AND(AY$11&lt;&gt;0,AY$11&lt;='Allgemeine Info'!$H$15),($E33+$F33)*$I33*(1+$D$4)^AY$11,IF(AY$12='Allgemeine Info'!$H$15,$J33*(1+$D$4)^AY$12,IF(AND(AY$12&lt;&gt;0,MOD(AY$12,$G33)=0,AY$12&lt;'Allgemeine Info'!$H$15),($I33+$J33)*((1+$D$4)^AY$12),0))))</f>
        <v>0</v>
      </c>
      <c r="AZ33" s="235">
        <f>IF(OR($E33="",$F33="",$G33="",'Allgemeine Info'!$H$15=""),0,IF(AND(AZ$11&lt;&gt;0,AZ$11&lt;='Allgemeine Info'!$H$15),($E33+$F33)*$I33*(1+$D$4)^AZ$11,IF(AZ$12='Allgemeine Info'!$H$15,$J33*(1+$D$4)^AZ$12,IF(AND(AZ$12&lt;&gt;0,MOD(AZ$12,$G33)=0,AZ$12&lt;'Allgemeine Info'!$H$15),($I33+$J33)*((1+$D$4)^AZ$12),0))))</f>
        <v>0</v>
      </c>
      <c r="BA33" s="235">
        <f>IF(OR($E33="",$F33="",$G33="",'Allgemeine Info'!$H$15=""),0,IF(AND(BA$11&lt;&gt;0,BA$11&lt;='Allgemeine Info'!$H$15),($E33+$F33)*$I33*(1+$D$4)^BA$11,IF(BA$12='Allgemeine Info'!$H$15,$J33*(1+$D$4)^BA$12,IF(AND(BA$12&lt;&gt;0,MOD(BA$12,$G33)=0,BA$12&lt;'Allgemeine Info'!$H$15),($I33+$J33)*((1+$D$4)^BA$12),0))))</f>
        <v>0</v>
      </c>
      <c r="BB33" s="235">
        <f>IF(OR($E33="",$F33="",$G33="",'Allgemeine Info'!$H$15=""),0,IF(AND(BB$11&lt;&gt;0,BB$11&lt;='Allgemeine Info'!$H$15),($E33+$F33)*$I33*(1+$D$4)^BB$11,IF(BB$12='Allgemeine Info'!$H$15,$J33*(1+$D$4)^BB$12,IF(AND(BB$12&lt;&gt;0,MOD(BB$12,$G33)=0,BB$12&lt;'Allgemeine Info'!$H$15),($I33+$J33)*((1+$D$4)^BB$12),0))))</f>
        <v>0</v>
      </c>
      <c r="BC33" s="235">
        <f>IF(OR($E33="",$F33="",$G33="",'Allgemeine Info'!$H$15=""),0,IF(AND(BC$11&lt;&gt;0,BC$11&lt;='Allgemeine Info'!$H$15),($E33+$F33)*$I33*(1+$D$4)^BC$11,IF(BC$12='Allgemeine Info'!$H$15,$J33*(1+$D$4)^BC$12,IF(AND(BC$12&lt;&gt;0,MOD(BC$12,$G33)=0,BC$12&lt;'Allgemeine Info'!$H$15),($I33+$J33)*((1+$D$4)^BC$12),0))))</f>
        <v>0</v>
      </c>
      <c r="BD33" s="235">
        <f>IF(OR($E33="",$F33="",$G33="",'Allgemeine Info'!$H$15=""),0,IF(AND(BD$11&lt;&gt;0,BD$11&lt;='Allgemeine Info'!$H$15),($E33+$F33)*$I33*(1+$D$4)^BD$11,IF(BD$12='Allgemeine Info'!$H$15,$J33*(1+$D$4)^BD$12,IF(AND(BD$12&lt;&gt;0,MOD(BD$12,$G33)=0,BD$12&lt;'Allgemeine Info'!$H$15),($I33+$J33)*((1+$D$4)^BD$12),0))))</f>
        <v>0</v>
      </c>
      <c r="BE33" s="235">
        <f>IF(OR($E33="",$F33="",$G33="",'Allgemeine Info'!$H$15=""),0,IF(AND(BE$11&lt;&gt;0,BE$11&lt;='Allgemeine Info'!$H$15),($E33+$F33)*$I33*(1+$D$4)^BE$11,IF(BE$12='Allgemeine Info'!$H$15,$J33*(1+$D$4)^BE$12,IF(AND(BE$12&lt;&gt;0,MOD(BE$12,$G33)=0,BE$12&lt;'Allgemeine Info'!$H$15),($I33+$J33)*((1+$D$4)^BE$12),0))))</f>
        <v>0</v>
      </c>
      <c r="BF33" s="235">
        <f>IF(OR($E33="",$F33="",$G33="",'Allgemeine Info'!$H$15=""),0,IF(AND(BF$11&lt;&gt;0,BF$11&lt;='Allgemeine Info'!$H$15),($E33+$F33)*$I33*(1+$D$4)^BF$11,IF(BF$12='Allgemeine Info'!$H$15,$J33*(1+$D$4)^BF$12,IF(AND(BF$12&lt;&gt;0,MOD(BF$12,$G33)=0,BF$12&lt;'Allgemeine Info'!$H$15),($I33+$J33)*((1+$D$4)^BF$12),0))))</f>
        <v>0</v>
      </c>
      <c r="BG33" s="235">
        <f>IF(OR($E33="",$F33="",$G33="",'Allgemeine Info'!$H$15=""),0,IF(AND(BG$11&lt;&gt;0,BG$11&lt;='Allgemeine Info'!$H$15),($E33+$F33)*$I33*(1+$D$4)^BG$11,IF(BG$12='Allgemeine Info'!$H$15,$J33*(1+$D$4)^BG$12,IF(AND(BG$12&lt;&gt;0,MOD(BG$12,$G33)=0,BG$12&lt;'Allgemeine Info'!$H$15),($I33+$J33)*((1+$D$4)^BG$12),0))))</f>
        <v>0</v>
      </c>
      <c r="BH33" s="235">
        <f>IF(OR($E33="",$F33="",$G33="",'Allgemeine Info'!$H$15=""),0,IF(AND(BH$11&lt;&gt;0,BH$11&lt;='Allgemeine Info'!$H$15),($E33+$F33)*$I33*(1+$D$4)^BH$11,IF(BH$12='Allgemeine Info'!$H$15,$J33*(1+$D$4)^BH$12,IF(AND(BH$12&lt;&gt;0,MOD(BH$12,$G33)=0,BH$12&lt;'Allgemeine Info'!$H$15),($I33+$J33)*((1+$D$4)^BH$12),0))))</f>
        <v>0</v>
      </c>
      <c r="BI33" s="235">
        <f>IF(OR($E33="",$F33="",$G33="",'Allgemeine Info'!$H$15=""),0,IF(AND(BI$11&lt;&gt;0,BI$11&lt;='Allgemeine Info'!$H$15),($E33+$F33)*$I33*(1+$D$4)^BI$11,IF(BI$12='Allgemeine Info'!$H$15,$J33*(1+$D$4)^BI$12,IF(AND(BI$12&lt;&gt;0,MOD(BI$12,$G33)=0,BI$12&lt;'Allgemeine Info'!$H$15),($I33+$J33)*((1+$D$4)^BI$12),0))))</f>
        <v>0</v>
      </c>
      <c r="BJ33" s="235">
        <f>IF(OR($E33="",$F33="",$G33="",'Allgemeine Info'!$H$15=""),0,IF(AND(BJ$11&lt;&gt;0,BJ$11&lt;='Allgemeine Info'!$H$15),($E33+$F33)*$I33*(1+$D$4)^BJ$11,IF(BJ$12='Allgemeine Info'!$H$15,$J33*(1+$D$4)^BJ$12,IF(AND(BJ$12&lt;&gt;0,MOD(BJ$12,$G33)=0,BJ$12&lt;'Allgemeine Info'!$H$15),($I33+$J33)*((1+$D$4)^BJ$12),0))))</f>
        <v>0</v>
      </c>
      <c r="BK33" s="235">
        <f>IF(OR($E33="",$F33="",$G33="",'Allgemeine Info'!$H$15=""),0,IF(AND(BK$11&lt;&gt;0,BK$11&lt;='Allgemeine Info'!$H$15),($E33+$F33)*$I33*(1+$D$4)^BK$11,IF(BK$12='Allgemeine Info'!$H$15,$J33*(1+$D$4)^BK$12,IF(AND(BK$12&lt;&gt;0,MOD(BK$12,$G33)=0,BK$12&lt;'Allgemeine Info'!$H$15),($I33+$J33)*((1+$D$4)^BK$12),0))))</f>
        <v>0</v>
      </c>
      <c r="BL33" s="235">
        <f>IF(OR($E33="",$F33="",$G33="",'Allgemeine Info'!$H$15=""),0,IF(AND(BL$11&lt;&gt;0,BL$11&lt;='Allgemeine Info'!$H$15),($E33+$F33)*$I33*(1+$D$4)^BL$11,IF(BL$12='Allgemeine Info'!$H$15,$J33*(1+$D$4)^BL$12,IF(AND(BL$12&lt;&gt;0,MOD(BL$12,$G33)=0,BL$12&lt;'Allgemeine Info'!$H$15),($I33+$J33)*((1+$D$4)^BL$12),0))))</f>
        <v>0</v>
      </c>
      <c r="BM33" s="235">
        <f>IF(OR($E33="",$F33="",$G33="",'Allgemeine Info'!$H$15=""),0,IF(AND(BM$11&lt;&gt;0,BM$11&lt;='Allgemeine Info'!$H$15),($E33+$F33)*$I33*(1+$D$4)^BM$11,IF(BM$12='Allgemeine Info'!$H$15,$J33*(1+$D$4)^BM$12,IF(AND(BM$12&lt;&gt;0,MOD(BM$12,$G33)=0,BM$12&lt;'Allgemeine Info'!$H$15),($I33+$J33)*((1+$D$4)^BM$12),0))))</f>
        <v>0</v>
      </c>
      <c r="BN33" s="235">
        <f>IF(OR($E33="",$F33="",$G33="",'Allgemeine Info'!$H$15=""),0,IF(AND(BN$11&lt;&gt;0,BN$11&lt;='Allgemeine Info'!$H$15),($E33+$F33)*$I33*(1+$D$4)^BN$11,IF(BN$12='Allgemeine Info'!$H$15,$J33*(1+$D$4)^BN$12,IF(AND(BN$12&lt;&gt;0,MOD(BN$12,$G33)=0,BN$12&lt;'Allgemeine Info'!$H$15),($I33+$J33)*((1+$D$4)^BN$12),0))))</f>
        <v>0</v>
      </c>
      <c r="BO33" s="235">
        <f>IF(OR($E33="",$F33="",$G33="",'Allgemeine Info'!$H$15=""),0,IF(AND(BO$11&lt;&gt;0,BO$11&lt;='Allgemeine Info'!$H$15),($E33+$F33)*$I33*(1+$D$4)^BO$11,IF(BO$12='Allgemeine Info'!$H$15,$J33*(1+$D$4)^BO$12,IF(AND(BO$12&lt;&gt;0,MOD(BO$12,$G33)=0,BO$12&lt;'Allgemeine Info'!$H$15),($I33+$J33)*((1+$D$4)^BO$12),0))))</f>
        <v>0</v>
      </c>
      <c r="BP33" s="235">
        <f>IF(OR($E33="",$F33="",$G33="",'Allgemeine Info'!$H$15=""),0,IF(AND(BP$11&lt;&gt;0,BP$11&lt;='Allgemeine Info'!$H$15),($E33+$F33)*$I33*(1+$D$4)^BP$11,IF(BP$12='Allgemeine Info'!$H$15,$J33*(1+$D$4)^BP$12,IF(AND(BP$12&lt;&gt;0,MOD(BP$12,$G33)=0,BP$12&lt;'Allgemeine Info'!$H$15),($I33+$J33)*((1+$D$4)^BP$12),0))))</f>
        <v>0</v>
      </c>
      <c r="BQ33" s="235">
        <f>IF(OR($E33="",$F33="",$G33="",'Allgemeine Info'!$H$15=""),0,IF(AND(BQ$11&lt;&gt;0,BQ$11&lt;='Allgemeine Info'!$H$15),($E33+$F33)*$I33*(1+$D$4)^BQ$11,IF(BQ$12='Allgemeine Info'!$H$15,$J33*(1+$D$4)^BQ$12,IF(AND(BQ$12&lt;&gt;0,MOD(BQ$12,$G33)=0,BQ$12&lt;'Allgemeine Info'!$H$15),($I33+$J33)*((1+$D$4)^BQ$12),0))))</f>
        <v>0</v>
      </c>
      <c r="BR33" s="235">
        <f>IF(OR($E33="",$F33="",$G33="",'Allgemeine Info'!$H$15=""),0,IF(AND(BR$11&lt;&gt;0,BR$11&lt;='Allgemeine Info'!$H$15),($E33+$F33)*$I33*(1+$D$4)^BR$11,IF(BR$12='Allgemeine Info'!$H$15,$J33*(1+$D$4)^BR$12,IF(AND(BR$12&lt;&gt;0,MOD(BR$12,$G33)=0,BR$12&lt;'Allgemeine Info'!$H$15),($I33+$J33)*((1+$D$4)^BR$12),0))))</f>
        <v>0</v>
      </c>
      <c r="BS33" s="235">
        <f>IF(OR($E33="",$F33="",$G33="",'Allgemeine Info'!$H$15=""),0,IF(AND(BS$11&lt;&gt;0,BS$11&lt;='Allgemeine Info'!$H$15),($E33+$F33)*$I33*(1+$D$4)^BS$11,IF(BS$12='Allgemeine Info'!$H$15,$J33*(1+$D$4)^BS$12,IF(AND(BS$12&lt;&gt;0,MOD(BS$12,$G33)=0,BS$12&lt;'Allgemeine Info'!$H$15),($I33+$J33)*((1+$D$4)^BS$12),0))))</f>
        <v>0</v>
      </c>
      <c r="BT33" s="235">
        <f>IF(OR($E33="",$F33="",$G33="",'Allgemeine Info'!$H$15=""),0,IF(AND(BT$11&lt;&gt;0,BT$11&lt;='Allgemeine Info'!$H$15),($E33+$F33)*$I33*(1+$D$4)^BT$11,IF(BT$12='Allgemeine Info'!$H$15,$J33*(1+$D$4)^BT$12,IF(AND(BT$12&lt;&gt;0,MOD(BT$12,$G33)=0,BT$12&lt;'Allgemeine Info'!$H$15),($I33+$J33)*((1+$D$4)^BT$12),0))))</f>
        <v>0</v>
      </c>
      <c r="BU33" s="235">
        <f>IF(OR($E33="",$F33="",$G33="",'Allgemeine Info'!$H$15=""),0,IF(AND(BU$11&lt;&gt;0,BU$11&lt;='Allgemeine Info'!$H$15),($E33+$F33)*$I33*(1+$D$4)^BU$11,IF(BU$12='Allgemeine Info'!$H$15,$J33*(1+$D$4)^BU$12,IF(AND(BU$12&lt;&gt;0,MOD(BU$12,$G33)=0,BU$12&lt;'Allgemeine Info'!$H$15),($I33+$J33)*((1+$D$4)^BU$12),0))))</f>
        <v>0</v>
      </c>
      <c r="BV33" s="235">
        <f>IF(OR($E33="",$F33="",$G33="",'Allgemeine Info'!$H$15=""),0,IF(AND(BV$11&lt;&gt;0,BV$11&lt;='Allgemeine Info'!$H$15),($E33+$F33)*$I33*(1+$D$4)^BV$11,IF(BV$12='Allgemeine Info'!$H$15,$J33*(1+$D$4)^BV$12,IF(AND(BV$12&lt;&gt;0,MOD(BV$12,$G33)=0,BV$12&lt;'Allgemeine Info'!$H$15),($I33+$J33)*((1+$D$4)^BV$12),0))))</f>
        <v>0</v>
      </c>
      <c r="BW33" s="235">
        <f>IF(OR($E33="",$F33="",$G33="",'Allgemeine Info'!$H$15=""),0,IF(AND(BW$11&lt;&gt;0,BW$11&lt;='Allgemeine Info'!$H$15),($E33+$F33)*$I33*(1+$D$4)^BW$11,IF(BW$12='Allgemeine Info'!$H$15,$J33*(1+$D$4)^BW$12,IF(AND(BW$12&lt;&gt;0,MOD(BW$12,$G33)=0,BW$12&lt;'Allgemeine Info'!$H$15),($I33+$J33)*((1+$D$4)^BW$12),0))))</f>
        <v>0</v>
      </c>
      <c r="BX33" s="235">
        <f>IF(OR($E33="",$F33="",$G33="",'Allgemeine Info'!$H$15=""),0,IF(AND(BX$11&lt;&gt;0,BX$11&lt;='Allgemeine Info'!$H$15),($E33+$F33)*$I33*(1+$D$4)^BX$11,IF(BX$12='Allgemeine Info'!$H$15,$J33*(1+$D$4)^BX$12,IF(AND(BX$12&lt;&gt;0,MOD(BX$12,$G33)=0,BX$12&lt;'Allgemeine Info'!$H$15),($I33+$J33)*((1+$D$4)^BX$12),0))))</f>
        <v>0</v>
      </c>
      <c r="BY33" s="235">
        <f>IF(OR($E33="",$F33="",$G33="",'Allgemeine Info'!$H$15=""),0,IF(AND(BY$11&lt;&gt;0,BY$11&lt;='Allgemeine Info'!$H$15),($E33+$F33)*$I33*(1+$D$4)^BY$11,IF(BY$12='Allgemeine Info'!$H$15,$J33*(1+$D$4)^BY$12,IF(AND(BY$12&lt;&gt;0,MOD(BY$12,$G33)=0,BY$12&lt;'Allgemeine Info'!$H$15),($I33+$J33)*((1+$D$4)^BY$12),0))))</f>
        <v>0</v>
      </c>
      <c r="BZ33" s="235">
        <f>IF(OR($E33="",$F33="",$G33="",'Allgemeine Info'!$H$15=""),0,IF(AND(BZ$11&lt;&gt;0,BZ$11&lt;='Allgemeine Info'!$H$15),($E33+$F33)*$I33*(1+$D$4)^BZ$11,IF(BZ$12='Allgemeine Info'!$H$15,$J33*(1+$D$4)^BZ$12,IF(AND(BZ$12&lt;&gt;0,MOD(BZ$12,$G33)=0,BZ$12&lt;'Allgemeine Info'!$H$15),($I33+$J33)*((1+$D$4)^BZ$12),0))))</f>
        <v>0</v>
      </c>
      <c r="CA33" s="235">
        <f>IF(OR($E33="",$F33="",$G33="",'Allgemeine Info'!$H$15=""),0,IF(AND(CA$11&lt;&gt;0,CA$11&lt;='Allgemeine Info'!$H$15),($E33+$F33)*$I33*(1+$D$4)^CA$11,IF(CA$12='Allgemeine Info'!$H$15,$J33*(1+$D$4)^CA$12,IF(AND(CA$12&lt;&gt;0,MOD(CA$12,$G33)=0,CA$12&lt;'Allgemeine Info'!$H$15),($I33+$J33)*((1+$D$4)^CA$12),0))))</f>
        <v>0</v>
      </c>
      <c r="CB33" s="235">
        <f>IF(OR($E33="",$F33="",$G33="",'Allgemeine Info'!$H$15=""),0,IF(AND(CB$11&lt;&gt;0,CB$11&lt;='Allgemeine Info'!$H$15),($E33+$F33)*$I33*(1+$D$4)^CB$11,IF(CB$12='Allgemeine Info'!$H$15,$J33*(1+$D$4)^CB$12,IF(AND(CB$12&lt;&gt;0,MOD(CB$12,$G33)=0,CB$12&lt;'Allgemeine Info'!$H$15),($I33+$J33)*((1+$D$4)^CB$12),0))))</f>
        <v>0</v>
      </c>
      <c r="CC33" s="235">
        <f>IF(OR($E33="",$F33="",$G33="",'Allgemeine Info'!$H$15=""),0,IF(AND(CC$11&lt;&gt;0,CC$11&lt;='Allgemeine Info'!$H$15),($E33+$F33)*$I33*(1+$D$4)^CC$11,IF(CC$12='Allgemeine Info'!$H$15,$J33*(1+$D$4)^CC$12,IF(AND(CC$12&lt;&gt;0,MOD(CC$12,$G33)=0,CC$12&lt;'Allgemeine Info'!$H$15),($I33+$J33)*((1+$D$4)^CC$12),0))))</f>
        <v>0</v>
      </c>
      <c r="CD33" s="235">
        <f>IF(OR($E33="",$F33="",$G33="",'Allgemeine Info'!$H$15=""),0,IF(AND(CD$11&lt;&gt;0,CD$11&lt;='Allgemeine Info'!$H$15),($E33+$F33)*$I33*(1+$D$4)^CD$11,IF(CD$12='Allgemeine Info'!$H$15,$J33*(1+$D$4)^CD$12,IF(AND(CD$12&lt;&gt;0,MOD(CD$12,$G33)=0,CD$12&lt;'Allgemeine Info'!$H$15),($I33+$J33)*((1+$D$4)^CD$12),0))))</f>
        <v>0</v>
      </c>
      <c r="CE33" s="235">
        <f>IF(OR($E33="",$F33="",$G33="",'Allgemeine Info'!$H$15=""),0,IF(AND(CE$11&lt;&gt;0,CE$11&lt;='Allgemeine Info'!$H$15),($E33+$F33)*$I33*(1+$D$4)^CE$11,IF(CE$12='Allgemeine Info'!$H$15,$J33*(1+$D$4)^CE$12,IF(AND(CE$12&lt;&gt;0,MOD(CE$12,$G33)=0,CE$12&lt;'Allgemeine Info'!$H$15),($I33+$J33)*((1+$D$4)^CE$12),0))))</f>
        <v>0</v>
      </c>
      <c r="CF33" s="235">
        <f>IF(OR($E33="",$F33="",$G33="",'Allgemeine Info'!$H$15=""),0,IF(AND(CF$11&lt;&gt;0,CF$11&lt;='Allgemeine Info'!$H$15),($E33+$F33)*$I33*(1+$D$4)^CF$11,IF(CF$12='Allgemeine Info'!$H$15,$J33*(1+$D$4)^CF$12,IF(AND(CF$12&lt;&gt;0,MOD(CF$12,$G33)=0,CF$12&lt;'Allgemeine Info'!$H$15),($I33+$J33)*((1+$D$4)^CF$12),0))))</f>
        <v>0</v>
      </c>
      <c r="CG33" s="235">
        <f>IF(OR($E33="",$F33="",$G33="",'Allgemeine Info'!$H$15=""),0,IF(AND(CG$11&lt;&gt;0,CG$11&lt;='Allgemeine Info'!$H$15),($E33+$F33)*$I33*(1+$D$4)^CG$11,IF(CG$12='Allgemeine Info'!$H$15,$J33*(1+$D$4)^CG$12,IF(AND(CG$12&lt;&gt;0,MOD(CG$12,$G33)=0,CG$12&lt;'Allgemeine Info'!$H$15),($I33+$J33)*((1+$D$4)^CG$12),0))))</f>
        <v>0</v>
      </c>
      <c r="CH33" s="235">
        <f>IF(OR($E33="",$F33="",$G33="",'Allgemeine Info'!$H$15=""),0,IF(AND(CH$11&lt;&gt;0,CH$11&lt;='Allgemeine Info'!$H$15),($E33+$F33)*$I33*(1+$D$4)^CH$11,IF(CH$12='Allgemeine Info'!$H$15,$J33*(1+$D$4)^CH$12,IF(AND(CH$12&lt;&gt;0,MOD(CH$12,$G33)=0,CH$12&lt;'Allgemeine Info'!$H$15),($I33+$J33)*((1+$D$4)^CH$12),0))))</f>
        <v>0</v>
      </c>
      <c r="CI33" s="235">
        <f>IF(OR($E33="",$F33="",$G33="",'Allgemeine Info'!$H$15=""),0,IF(AND(CI$11&lt;&gt;0,CI$11&lt;='Allgemeine Info'!$H$15),($E33+$F33)*$I33*(1+$D$4)^CI$11,IF(CI$12='Allgemeine Info'!$H$15,$J33*(1+$D$4)^CI$12,IF(AND(CI$12&lt;&gt;0,MOD(CI$12,$G33)=0,CI$12&lt;'Allgemeine Info'!$H$15),($I33+$J33)*((1+$D$4)^CI$12),0))))</f>
        <v>0</v>
      </c>
      <c r="CJ33" s="235">
        <f>IF(OR($E33="",$F33="",$G33="",'Allgemeine Info'!$H$15=""),0,IF(AND(CJ$11&lt;&gt;0,CJ$11&lt;='Allgemeine Info'!$H$15),($E33+$F33)*$I33*(1+$D$4)^CJ$11,IF(CJ$12='Allgemeine Info'!$H$15,$J33*(1+$D$4)^CJ$12,IF(AND(CJ$12&lt;&gt;0,MOD(CJ$12,$G33)=0,CJ$12&lt;'Allgemeine Info'!$H$15),($I33+$J33)*((1+$D$4)^CJ$12),0))))</f>
        <v>0</v>
      </c>
      <c r="CK33" s="235">
        <f>IF(OR($E33="",$F33="",$G33="",'Allgemeine Info'!$H$15=""),0,IF(AND(CK$11&lt;&gt;0,CK$11&lt;='Allgemeine Info'!$H$15),($E33+$F33)*$I33*(1+$D$4)^CK$11,IF(CK$12='Allgemeine Info'!$H$15,$J33*(1+$D$4)^CK$12,IF(AND(CK$12&lt;&gt;0,MOD(CK$12,$G33)=0,CK$12&lt;'Allgemeine Info'!$H$15),($I33+$J33)*((1+$D$4)^CK$12),0))))</f>
        <v>0</v>
      </c>
      <c r="CL33" s="235">
        <f>IF(OR($E33="",$F33="",$G33="",'Allgemeine Info'!$H$15=""),0,IF(AND(CL$11&lt;&gt;0,CL$11&lt;='Allgemeine Info'!$H$15),($E33+$F33)*$I33*(1+$D$4)^CL$11,IF(CL$12='Allgemeine Info'!$H$15,$J33*(1+$D$4)^CL$12,IF(AND(CL$12&lt;&gt;0,MOD(CL$12,$G33)=0,CL$12&lt;'Allgemeine Info'!$H$15),($I33+$J33)*((1+$D$4)^CL$12),0))))</f>
        <v>0</v>
      </c>
      <c r="CM33" s="235">
        <f>IF(OR($E33="",$F33="",$G33="",'Allgemeine Info'!$H$15=""),0,IF(AND(CM$11&lt;&gt;0,CM$11&lt;='Allgemeine Info'!$H$15),($E33+$F33)*$I33*(1+$D$4)^CM$11,IF(CM$12='Allgemeine Info'!$H$15,$J33*(1+$D$4)^CM$12,IF(AND(CM$12&lt;&gt;0,MOD(CM$12,$G33)=0,CM$12&lt;'Allgemeine Info'!$H$15),($I33+$J33)*((1+$D$4)^CM$12),0))))</f>
        <v>0</v>
      </c>
      <c r="CN33" s="235">
        <f>IF(OR($E33="",$F33="",$G33="",'Allgemeine Info'!$H$15=""),0,IF(AND(CN$11&lt;&gt;0,CN$11&lt;='Allgemeine Info'!$H$15),($E33+$F33)*$I33*(1+$D$4)^CN$11,IF(CN$12='Allgemeine Info'!$H$15,$J33*(1+$D$4)^CN$12,IF(AND(CN$12&lt;&gt;0,MOD(CN$12,$G33)=0,CN$12&lt;'Allgemeine Info'!$H$15),($I33+$J33)*((1+$D$4)^CN$12),0))))</f>
        <v>0</v>
      </c>
      <c r="CO33" s="235">
        <f>IF(OR($E33="",$F33="",$G33="",'Allgemeine Info'!$H$15=""),0,IF(AND(CO$11&lt;&gt;0,CO$11&lt;='Allgemeine Info'!$H$15),($E33+$F33)*$I33*(1+$D$4)^CO$11,IF(CO$12='Allgemeine Info'!$H$15,$J33*(1+$D$4)^CO$12,IF(AND(CO$12&lt;&gt;0,MOD(CO$12,$G33)=0,CO$12&lt;'Allgemeine Info'!$H$15),($I33+$J33)*((1+$D$4)^CO$12),0))))</f>
        <v>0</v>
      </c>
      <c r="CP33" s="235">
        <f>IF(OR($E33="",$F33="",$G33="",'Allgemeine Info'!$H$15=""),0,IF(AND(CP$11&lt;&gt;0,CP$11&lt;='Allgemeine Info'!$H$15),($E33+$F33)*$I33*(1+$D$4)^CP$11,IF(CP$12='Allgemeine Info'!$H$15,$J33*(1+$D$4)^CP$12,IF(AND(CP$12&lt;&gt;0,MOD(CP$12,$G33)=0,CP$12&lt;'Allgemeine Info'!$H$15),($I33+$J33)*((1+$D$4)^CP$12),0))))</f>
        <v>0</v>
      </c>
      <c r="CQ33" s="235">
        <f>IF(OR($E33="",$F33="",$G33="",'Allgemeine Info'!$H$15=""),0,IF(AND(CQ$11&lt;&gt;0,CQ$11&lt;='Allgemeine Info'!$H$15),($E33+$F33)*$I33*(1+$D$4)^CQ$11,IF(CQ$12='Allgemeine Info'!$H$15,$J33*(1+$D$4)^CQ$12,IF(AND(CQ$12&lt;&gt;0,MOD(CQ$12,$G33)=0,CQ$12&lt;'Allgemeine Info'!$H$15),($I33+$J33)*((1+$D$4)^CQ$12),0))))</f>
        <v>0</v>
      </c>
      <c r="CR33" s="235">
        <f>IF(OR($E33="",$F33="",$G33="",'Allgemeine Info'!$H$15=""),0,IF(AND(CR$11&lt;&gt;0,CR$11&lt;='Allgemeine Info'!$H$15),($E33+$F33)*$I33*(1+$D$4)^CR$11,IF(CR$12='Allgemeine Info'!$H$15,$J33*(1+$D$4)^CR$12,IF(AND(CR$12&lt;&gt;0,MOD(CR$12,$G33)=0,CR$12&lt;'Allgemeine Info'!$H$15),($I33+$J33)*((1+$D$4)^CR$12),0))))</f>
        <v>0</v>
      </c>
      <c r="CS33" s="235">
        <f>IF(OR($E33="",$F33="",$G33="",'Allgemeine Info'!$H$15=""),0,IF(AND(CS$11&lt;&gt;0,CS$11&lt;='Allgemeine Info'!$H$15),($E33+$F33)*$I33*(1+$D$4)^CS$11,IF(CS$12='Allgemeine Info'!$H$15,$J33*(1+$D$4)^CS$12,IF(AND(CS$12&lt;&gt;0,MOD(CS$12,$G33)=0,CS$12&lt;'Allgemeine Info'!$H$15),($I33+$J33)*((1+$D$4)^CS$12),0))))</f>
        <v>0</v>
      </c>
      <c r="CT33" s="235">
        <f>IF(OR($E33="",$F33="",$G33="",'Allgemeine Info'!$H$15=""),0,IF(AND(CT$11&lt;&gt;0,CT$11&lt;='Allgemeine Info'!$H$15),($E33+$F33)*$I33*(1+$D$4)^CT$11,IF(CT$12='Allgemeine Info'!$H$15,$J33*(1+$D$4)^CT$12,IF(AND(CT$12&lt;&gt;0,MOD(CT$12,$G33)=0,CT$12&lt;'Allgemeine Info'!$H$15),($I33+$J33)*((1+$D$4)^CT$12),0))))</f>
        <v>0</v>
      </c>
      <c r="CU33" s="235">
        <f>IF(OR($E33="",$F33="",$G33="",'Allgemeine Info'!$H$15=""),0,IF(AND(CU$11&lt;&gt;0,CU$11&lt;='Allgemeine Info'!$H$15),($E33+$F33)*$I33*(1+$D$4)^CU$11,IF(CU$12='Allgemeine Info'!$H$15,$J33*(1+$D$4)^CU$12,IF(AND(CU$12&lt;&gt;0,MOD(CU$12,$G33)=0,CU$12&lt;'Allgemeine Info'!$H$15),($I33+$J33)*((1+$D$4)^CU$12),0))))</f>
        <v>0</v>
      </c>
      <c r="CV33" s="235">
        <f>IF(OR($E33="",$F33="",$G33="",'Allgemeine Info'!$H$15=""),0,IF(AND(CV$11&lt;&gt;0,CV$11&lt;='Allgemeine Info'!$H$15),($E33+$F33)*$I33*(1+$D$4)^CV$11,IF(CV$12='Allgemeine Info'!$H$15,$J33*(1+$D$4)^CV$12,IF(AND(CV$12&lt;&gt;0,MOD(CV$12,$G33)=0,CV$12&lt;'Allgemeine Info'!$H$15),($I33+$J33)*((1+$D$4)^CV$12),0))))</f>
        <v>0</v>
      </c>
      <c r="CW33" s="235">
        <f>IF(OR($E33="",$F33="",$G33="",'Allgemeine Info'!$H$15=""),0,IF(AND(CW$11&lt;&gt;0,CW$11&lt;='Allgemeine Info'!$H$15),($E33+$F33)*$I33*(1+$D$4)^CW$11,IF(CW$12='Allgemeine Info'!$H$15,$J33*(1+$D$4)^CW$12,IF(AND(CW$12&lt;&gt;0,MOD(CW$12,$G33)=0,CW$12&lt;'Allgemeine Info'!$H$15),($I33+$J33)*((1+$D$4)^CW$12),0))))</f>
        <v>0</v>
      </c>
      <c r="CX33" s="235">
        <f>IF(OR($E33="",$F33="",$G33="",'Allgemeine Info'!$H$15=""),0,IF(AND(CX$11&lt;&gt;0,CX$11&lt;='Allgemeine Info'!$H$15),($E33+$F33)*$I33*(1+$D$4)^CX$11,IF(CX$12='Allgemeine Info'!$H$15,$J33*(1+$D$4)^CX$12,IF(AND(CX$12&lt;&gt;0,MOD(CX$12,$G33)=0,CX$12&lt;'Allgemeine Info'!$H$15),($I33+$J33)*((1+$D$4)^CX$12),0))))</f>
        <v>0</v>
      </c>
      <c r="CY33" s="235">
        <f>IF(OR($E33="",$F33="",$G33="",'Allgemeine Info'!$H$15=""),0,IF(AND(CY$11&lt;&gt;0,CY$11&lt;='Allgemeine Info'!$H$15),($E33+$F33)*$I33*(1+$D$4)^CY$11,IF(CY$12='Allgemeine Info'!$H$15,$J33*(1+$D$4)^CY$12,IF(AND(CY$12&lt;&gt;0,MOD(CY$12,$G33)=0,CY$12&lt;'Allgemeine Info'!$H$15),($I33+$J33)*((1+$D$4)^CY$12),0))))</f>
        <v>0</v>
      </c>
      <c r="CZ33" s="235">
        <f>IF(OR($E33="",$F33="",$G33="",'Allgemeine Info'!$H$15=""),0,IF(AND(CZ$11&lt;&gt;0,CZ$11&lt;='Allgemeine Info'!$H$15),($E33+$F33)*$I33*(1+$D$4)^CZ$11,IF(CZ$12='Allgemeine Info'!$H$15,$J33*(1+$D$4)^CZ$12,IF(AND(CZ$12&lt;&gt;0,MOD(CZ$12,$G33)=0,CZ$12&lt;'Allgemeine Info'!$H$15),($I33+$J33)*((1+$D$4)^CZ$12),0))))</f>
        <v>0</v>
      </c>
      <c r="DA33" s="235">
        <f>IF(OR($E33="",$F33="",$G33="",'Allgemeine Info'!$H$15=""),0,IF(AND(DA$11&lt;&gt;0,DA$11&lt;='Allgemeine Info'!$H$15),($E33+$F33)*$I33*(1+$D$4)^DA$11,IF(DA$12='Allgemeine Info'!$H$15,$J33*(1+$D$4)^DA$12,IF(AND(DA$12&lt;&gt;0,MOD(DA$12,$G33)=0,DA$12&lt;'Allgemeine Info'!$H$15),($I33+$J33)*((1+$D$4)^DA$12),0))))</f>
        <v>0</v>
      </c>
      <c r="DB33" s="235">
        <f>IF(OR($E33="",$F33="",$G33="",'Allgemeine Info'!$H$15=""),0,IF(AND(DB$11&lt;&gt;0,DB$11&lt;='Allgemeine Info'!$H$15),($E33+$F33)*$I33*(1+$D$4)^DB$11,IF(DB$12='Allgemeine Info'!$H$15,$J33*(1+$D$4)^DB$12,IF(AND(DB$12&lt;&gt;0,MOD(DB$12,$G33)=0,DB$12&lt;'Allgemeine Info'!$H$15),($I33+$J33)*((1+$D$4)^DB$12),0))))</f>
        <v>0</v>
      </c>
      <c r="DC33" s="235">
        <f>IF(OR($E33="",$F33="",$G33="",'Allgemeine Info'!$H$15=""),0,IF(AND(DC$11&lt;&gt;0,DC$11&lt;='Allgemeine Info'!$H$15),($E33+$F33)*$I33*(1+$D$4)^DC$11,IF(DC$12='Allgemeine Info'!$H$15,$J33*(1+$D$4)^DC$12,IF(AND(DC$12&lt;&gt;0,MOD(DC$12,$G33)=0,DC$12&lt;'Allgemeine Info'!$H$15),($I33+$J33)*((1+$D$4)^DC$12),0))))</f>
        <v>0</v>
      </c>
      <c r="DD33" s="235">
        <f>IF(OR($E33="",$F33="",$G33="",'Allgemeine Info'!$H$15=""),0,IF(AND(DD$11&lt;&gt;0,DD$11&lt;='Allgemeine Info'!$H$15),($E33+$F33)*$I33*(1+$D$4)^DD$11,IF(DD$12='Allgemeine Info'!$H$15,$J33*(1+$D$4)^DD$12,IF(AND(DD$12&lt;&gt;0,MOD(DD$12,$G33)=0,DD$12&lt;'Allgemeine Info'!$H$15),($I33+$J33)*((1+$D$4)^DD$12),0))))</f>
        <v>0</v>
      </c>
      <c r="DE33" s="235">
        <f>IF(OR($E33="",$F33="",$G33="",'Allgemeine Info'!$H$15=""),0,IF(AND(DE$11&lt;&gt;0,DE$11&lt;='Allgemeine Info'!$H$15),($E33+$F33)*$I33*(1+$D$4)^DE$11,IF(DE$12='Allgemeine Info'!$H$15,$J33*(1+$D$4)^DE$12,IF(AND(DE$12&lt;&gt;0,MOD(DE$12,$G33)=0,DE$12&lt;'Allgemeine Info'!$H$15),($I33+$J33)*((1+$D$4)^DE$12),0))))</f>
        <v>0</v>
      </c>
      <c r="DF33" s="235">
        <f>IF(OR($E33="",$F33="",$G33="",'Allgemeine Info'!$H$15=""),0,IF(AND(DF$11&lt;&gt;0,DF$11&lt;='Allgemeine Info'!$H$15),($E33+$F33)*$I33*(1+$D$4)^DF$11,IF(DF$12='Allgemeine Info'!$H$15,$J33*(1+$D$4)^DF$12,IF(AND(DF$12&lt;&gt;0,MOD(DF$12,$G33)=0,DF$12&lt;'Allgemeine Info'!$H$15),($I33+$J33)*((1+$D$4)^DF$12),0))))</f>
        <v>0</v>
      </c>
      <c r="DG33" s="235">
        <f>IF(OR($E33="",$F33="",$G33="",'Allgemeine Info'!$H$15=""),0,IF(AND(DG$11&lt;&gt;0,DG$11&lt;='Allgemeine Info'!$H$15),($E33+$F33)*$I33*(1+$D$4)^DG$11,IF(DG$12='Allgemeine Info'!$H$15,$J33*(1+$D$4)^DG$12,IF(AND(DG$12&lt;&gt;0,MOD(DG$12,$G33)=0,DG$12&lt;'Allgemeine Info'!$H$15),($I33+$J33)*((1+$D$4)^DG$12),0))))</f>
        <v>0</v>
      </c>
      <c r="DH33" s="235">
        <f>IF(OR($E33="",$F33="",$G33="",'Allgemeine Info'!$H$15=""),0,IF(AND(DH$11&lt;&gt;0,DH$11&lt;='Allgemeine Info'!$H$15),($E33+$F33)*$I33*(1+$D$4)^DH$11,IF(DH$12='Allgemeine Info'!$H$15,$J33*(1+$D$4)^DH$12,IF(AND(DH$12&lt;&gt;0,MOD(DH$12,$G33)=0,DH$12&lt;'Allgemeine Info'!$H$15),($I33+$J33)*((1+$D$4)^DH$12),0))))</f>
        <v>0</v>
      </c>
      <c r="DI33" s="235">
        <f>IF(OR($E33="",$F33="",$G33="",'Allgemeine Info'!$H$15=""),0,IF(AND(DI$11&lt;&gt;0,DI$11&lt;='Allgemeine Info'!$H$15),($E33+$F33)*$I33*(1+$D$4)^DI$11,IF(DI$12='Allgemeine Info'!$H$15,$J33*(1+$D$4)^DI$12,IF(AND(DI$12&lt;&gt;0,MOD(DI$12,$G33)=0,DI$12&lt;'Allgemeine Info'!$H$15),($I33+$J33)*((1+$D$4)^DI$12),0))))</f>
        <v>0</v>
      </c>
      <c r="DJ33" s="235">
        <f>IF(OR($E33="",$F33="",$G33="",'Allgemeine Info'!$H$15=""),0,IF(AND(DJ$11&lt;&gt;0,DJ$11&lt;='Allgemeine Info'!$H$15),($E33+$F33)*$I33*(1+$D$4)^DJ$11,IF(DJ$12='Allgemeine Info'!$H$15,$J33*(1+$D$4)^DJ$12,IF(AND(DJ$12&lt;&gt;0,MOD(DJ$12,$G33)=0,DJ$12&lt;'Allgemeine Info'!$H$15),($I33+$J33)*((1+$D$4)^DJ$12),0))))</f>
        <v>0</v>
      </c>
      <c r="DK33" s="235">
        <f>IF(OR($E33="",$F33="",$G33="",'Allgemeine Info'!$H$15=""),0,IF(AND(DK$11&lt;&gt;0,DK$11&lt;='Allgemeine Info'!$H$15),($E33+$F33)*$I33*(1+$D$4)^DK$11,IF(DK$12='Allgemeine Info'!$H$15,$J33*(1+$D$4)^DK$12,IF(AND(DK$12&lt;&gt;0,MOD(DK$12,$G33)=0,DK$12&lt;'Allgemeine Info'!$H$15),($I33+$J33)*((1+$D$4)^DK$12),0))))</f>
        <v>0</v>
      </c>
      <c r="DL33" s="235">
        <f>IF(OR($E33="",$F33="",$G33="",'Allgemeine Info'!$H$15=""),0,IF(AND(DL$11&lt;&gt;0,DL$11&lt;='Allgemeine Info'!$H$15),($E33+$F33)*$I33*(1+$D$4)^DL$11,IF(DL$12='Allgemeine Info'!$H$15,$J33*(1+$D$4)^DL$12,IF(AND(DL$12&lt;&gt;0,MOD(DL$12,$G33)=0,DL$12&lt;'Allgemeine Info'!$H$15),($I33+$J33)*((1+$D$4)^DL$12),0))))</f>
        <v>0</v>
      </c>
      <c r="DM33" s="235">
        <f>IF(OR($E33="",$F33="",$G33="",'Allgemeine Info'!$H$15=""),0,IF(AND(DM$11&lt;&gt;0,DM$11&lt;='Allgemeine Info'!$H$15),($E33+$F33)*$I33*(1+$D$4)^DM$11,IF(DM$12='Allgemeine Info'!$H$15,$J33*(1+$D$4)^DM$12,IF(AND(DM$12&lt;&gt;0,MOD(DM$12,$G33)=0,DM$12&lt;'Allgemeine Info'!$H$15),($I33+$J33)*((1+$D$4)^DM$12),0))))</f>
        <v>0</v>
      </c>
      <c r="DN33" s="235">
        <f>IF(OR($E33="",$F33="",$G33="",'Allgemeine Info'!$H$15=""),0,IF(AND(DN$11&lt;&gt;0,DN$11&lt;='Allgemeine Info'!$H$15),($E33+$F33)*$I33*(1+$D$4)^DN$11,IF(DN$12='Allgemeine Info'!$H$15,$J33*(1+$D$4)^DN$12,IF(AND(DN$12&lt;&gt;0,MOD(DN$12,$G33)=0,DN$12&lt;'Allgemeine Info'!$H$15),($I33+$J33)*((1+$D$4)^DN$12),0))))</f>
        <v>0</v>
      </c>
      <c r="DO33" s="235">
        <f>IF(OR($E33="",$F33="",$G33="",'Allgemeine Info'!$H$15=""),0,IF(AND(DO$11&lt;&gt;0,DO$11&lt;='Allgemeine Info'!$H$15),($E33+$F33)*$I33*(1+$D$4)^DO$11,IF(DO$12='Allgemeine Info'!$H$15,$J33*(1+$D$4)^DO$12,IF(AND(DO$12&lt;&gt;0,MOD(DO$12,$G33)=0,DO$12&lt;'Allgemeine Info'!$H$15),($I33+$J33)*((1+$D$4)^DO$12),0))))</f>
        <v>0</v>
      </c>
      <c r="DP33" s="235">
        <f>IF(OR($E33="",$F33="",$G33="",'Allgemeine Info'!$H$15=""),0,IF(AND(DP$11&lt;&gt;0,DP$11&lt;='Allgemeine Info'!$H$15),($E33+$F33)*$I33*(1+$D$4)^DP$11,IF(DP$12='Allgemeine Info'!$H$15,$J33*(1+$D$4)^DP$12,IF(AND(DP$12&lt;&gt;0,MOD(DP$12,$G33)=0,DP$12&lt;'Allgemeine Info'!$H$15),($I33+$J33)*((1+$D$4)^DP$12),0))))</f>
        <v>0</v>
      </c>
      <c r="DQ33" s="235">
        <f>IF(OR($E33="",$F33="",$G33="",'Allgemeine Info'!$H$15=""),0,IF(AND(DQ$11&lt;&gt;0,DQ$11&lt;='Allgemeine Info'!$H$15),($E33+$F33)*$I33*(1+$D$4)^DQ$11,IF(DQ$12='Allgemeine Info'!$H$15,$J33*(1+$D$4)^DQ$12,IF(AND(DQ$12&lt;&gt;0,MOD(DQ$12,$G33)=0,DQ$12&lt;'Allgemeine Info'!$H$15),($I33+$J33)*((1+$D$4)^DQ$12),0))))</f>
        <v>0</v>
      </c>
      <c r="DR33" s="235">
        <f>IF(OR($E33="",$F33="",$G33="",'Allgemeine Info'!$H$15=""),0,IF(AND(DR$11&lt;&gt;0,DR$11&lt;='Allgemeine Info'!$H$15),($E33+$F33)*$I33*(1+$D$4)^DR$11,IF(DR$12='Allgemeine Info'!$H$15,$J33*(1+$D$4)^DR$12,IF(AND(DR$12&lt;&gt;0,MOD(DR$12,$G33)=0,DR$12&lt;'Allgemeine Info'!$H$15),($I33+$J33)*((1+$D$4)^DR$12),0))))</f>
        <v>0</v>
      </c>
      <c r="DS33" s="235">
        <f>IF(OR($E33="",$F33="",$G33="",'Allgemeine Info'!$H$15=""),0,IF(AND(DS$11&lt;&gt;0,DS$11&lt;='Allgemeine Info'!$H$15),($E33+$F33)*$I33*(1+$D$4)^DS$11,IF(DS$12='Allgemeine Info'!$H$15,$J33*(1+$D$4)^DS$12,IF(AND(DS$12&lt;&gt;0,MOD(DS$12,$G33)=0,DS$12&lt;'Allgemeine Info'!$H$15),($I33+$J33)*((1+$D$4)^DS$12),0))))</f>
        <v>0</v>
      </c>
      <c r="DT33" s="235">
        <f>IF(OR($E33="",$F33="",$G33="",'Allgemeine Info'!$H$15=""),0,IF(AND(DT$11&lt;&gt;0,DT$11&lt;='Allgemeine Info'!$H$15),($E33+$F33)*$I33*(1+$D$4)^DT$11,IF(DT$12='Allgemeine Info'!$H$15,$J33*(1+$D$4)^DT$12,IF(AND(DT$12&lt;&gt;0,MOD(DT$12,$G33)=0,DT$12&lt;'Allgemeine Info'!$H$15),($I33+$J33)*((1+$D$4)^DT$12),0))))</f>
        <v>0</v>
      </c>
      <c r="DU33" s="235">
        <f>IF(OR($E33="",$F33="",$G33="",'Allgemeine Info'!$H$15=""),0,IF(AND(DU$11&lt;&gt;0,DU$11&lt;='Allgemeine Info'!$H$15),($E33+$F33)*$I33*(1+$D$4)^DU$11,IF(DU$12='Allgemeine Info'!$H$15,$J33*(1+$D$4)^DU$12,IF(AND(DU$12&lt;&gt;0,MOD(DU$12,$G33)=0,DU$12&lt;'Allgemeine Info'!$H$15),($I33+$J33)*((1+$D$4)^DU$12),0))))</f>
        <v>0</v>
      </c>
      <c r="DV33" s="235">
        <f>IF(OR($E33="",$F33="",$G33="",'Allgemeine Info'!$H$15=""),0,IF(AND(DV$11&lt;&gt;0,DV$11&lt;='Allgemeine Info'!$H$15),($E33+$F33)*$I33*(1+$D$4)^DV$11,IF(DV$12='Allgemeine Info'!$H$15,$J33*(1+$D$4)^DV$12,IF(AND(DV$12&lt;&gt;0,MOD(DV$12,$G33)=0,DV$12&lt;'Allgemeine Info'!$H$15),($I33+$J33)*((1+$D$4)^DV$12),0))))</f>
        <v>0</v>
      </c>
      <c r="DW33" s="235">
        <f>IF(OR($E33="",$F33="",$G33="",'Allgemeine Info'!$H$15=""),0,IF(AND(DW$11&lt;&gt;0,DW$11&lt;='Allgemeine Info'!$H$15),($E33+$F33)*$I33*(1+$D$4)^DW$11,IF(DW$12='Allgemeine Info'!$H$15,$J33*(1+$D$4)^DW$12,IF(AND(DW$12&lt;&gt;0,MOD(DW$12,$G33)=0,DW$12&lt;'Allgemeine Info'!$H$15),($I33+$J33)*((1+$D$4)^DW$12),0))))</f>
        <v>0</v>
      </c>
      <c r="DX33" s="235">
        <f>IF(OR($E33="",$F33="",$G33="",'Allgemeine Info'!$H$15=""),0,IF(AND(DX$11&lt;&gt;0,DX$11&lt;='Allgemeine Info'!$H$15),($E33+$F33)*$I33*(1+$D$4)^DX$11,IF(DX$12='Allgemeine Info'!$H$15,$J33*(1+$D$4)^DX$12,IF(AND(DX$12&lt;&gt;0,MOD(DX$12,$G33)=0,DX$12&lt;'Allgemeine Info'!$H$15),($I33+$J33)*((1+$D$4)^DX$12),0))))</f>
        <v>0</v>
      </c>
      <c r="DY33" s="235">
        <f>IF(OR($E33="",$F33="",$G33="",'Allgemeine Info'!$H$15=""),0,IF(AND(DY$11&lt;&gt;0,DY$11&lt;='Allgemeine Info'!$H$15),($E33+$F33)*$I33*(1+$D$4)^DY$11,IF(DY$12='Allgemeine Info'!$H$15,$J33*(1+$D$4)^DY$12,IF(AND(DY$12&lt;&gt;0,MOD(DY$12,$G33)=0,DY$12&lt;'Allgemeine Info'!$H$15),($I33+$J33)*((1+$D$4)^DY$12),0))))</f>
        <v>0</v>
      </c>
      <c r="DZ33" s="235">
        <f>IF(OR($E33="",$F33="",$G33="",'Allgemeine Info'!$H$15=""),0,IF(AND(DZ$11&lt;&gt;0,DZ$11&lt;='Allgemeine Info'!$H$15),($E33+$F33)*$I33*(1+$D$4)^DZ$11,IF(DZ$12='Allgemeine Info'!$H$15,$J33*(1+$D$4)^DZ$12,IF(AND(DZ$12&lt;&gt;0,MOD(DZ$12,$G33)=0,DZ$12&lt;'Allgemeine Info'!$H$15),($I33+$J33)*((1+$D$4)^DZ$12),0))))</f>
        <v>0</v>
      </c>
      <c r="EA33" s="235">
        <f>IF(OR($E33="",$F33="",$G33="",'Allgemeine Info'!$H$15=""),0,IF(AND(EA$11&lt;&gt;0,EA$11&lt;='Allgemeine Info'!$H$15),($E33+$F33)*$I33*(1+$D$4)^EA$11,IF(EA$12='Allgemeine Info'!$H$15,$J33*(1+$D$4)^EA$12,IF(AND(EA$12&lt;&gt;0,MOD(EA$12,$G33)=0,EA$12&lt;'Allgemeine Info'!$H$15),($I33+$J33)*((1+$D$4)^EA$12),0))))</f>
        <v>0</v>
      </c>
      <c r="EB33" s="235">
        <f>IF(OR($E33="",$F33="",$G33="",'Allgemeine Info'!$H$15=""),0,IF(AND(EB$11&lt;&gt;0,EB$11&lt;='Allgemeine Info'!$H$15),($E33+$F33)*$I33*(1+$D$4)^EB$11,IF(EB$12='Allgemeine Info'!$H$15,$J33*(1+$D$4)^EB$12,IF(AND(EB$12&lt;&gt;0,MOD(EB$12,$G33)=0,EB$12&lt;'Allgemeine Info'!$H$15),($I33+$J33)*((1+$D$4)^EB$12),0))))</f>
        <v>0</v>
      </c>
      <c r="EC33" s="235">
        <f>IF(OR($E33="",$F33="",$G33="",'Allgemeine Info'!$H$15=""),0,IF(AND(EC$11&lt;&gt;0,EC$11&lt;='Allgemeine Info'!$H$15),($E33+$F33)*$I33*(1+$D$4)^EC$11,IF(EC$12='Allgemeine Info'!$H$15,$J33*(1+$D$4)^EC$12,IF(AND(EC$12&lt;&gt;0,MOD(EC$12,$G33)=0,EC$12&lt;'Allgemeine Info'!$H$15),($I33+$J33)*((1+$D$4)^EC$12),0))))</f>
        <v>0</v>
      </c>
      <c r="ED33" s="235">
        <f>IF(OR($E33="",$F33="",$G33="",'Allgemeine Info'!$H$15=""),0,IF(AND(ED$11&lt;&gt;0,ED$11&lt;='Allgemeine Info'!$H$15),($E33+$F33)*$I33*(1+$D$4)^ED$11,IF(ED$12='Allgemeine Info'!$H$15,$J33*(1+$D$4)^ED$12,IF(AND(ED$12&lt;&gt;0,MOD(ED$12,$G33)=0,ED$12&lt;'Allgemeine Info'!$H$15),($I33+$J33)*((1+$D$4)^ED$12),0))))</f>
        <v>0</v>
      </c>
      <c r="EE33" s="235">
        <f>IF(OR($E33="",$F33="",$G33="",'Allgemeine Info'!$H$15=""),0,IF(AND(EE$11&lt;&gt;0,EE$11&lt;='Allgemeine Info'!$H$15),($E33+$F33)*$I33*(1+$D$4)^EE$11,IF(EE$12='Allgemeine Info'!$H$15,$J33*(1+$D$4)^EE$12,IF(AND(EE$12&lt;&gt;0,MOD(EE$12,$G33)=0,EE$12&lt;'Allgemeine Info'!$H$15),($I33+$J33)*((1+$D$4)^EE$12),0))))</f>
        <v>0</v>
      </c>
      <c r="EF33" s="235">
        <f>IF(OR($E33="",$F33="",$G33="",'Allgemeine Info'!$H$15=""),0,IF(AND(EF$11&lt;&gt;0,EF$11&lt;='Allgemeine Info'!$H$15),($E33+$F33)*$I33*(1+$D$4)^EF$11,IF(EF$12='Allgemeine Info'!$H$15,$J33*(1+$D$4)^EF$12,IF(AND(EF$12&lt;&gt;0,MOD(EF$12,$G33)=0,EF$12&lt;'Allgemeine Info'!$H$15),($I33+$J33)*((1+$D$4)^EF$12),0))))</f>
        <v>0</v>
      </c>
      <c r="EG33" s="235">
        <f>IF(OR($E33="",$F33="",$G33="",'Allgemeine Info'!$H$15=""),0,IF(AND(EG$11&lt;&gt;0,EG$11&lt;='Allgemeine Info'!$H$15),($E33+$F33)*$I33*(1+$D$4)^EG$11,IF(EG$12='Allgemeine Info'!$H$15,$J33*(1+$D$4)^EG$12,IF(AND(EG$12&lt;&gt;0,MOD(EG$12,$G33)=0,EG$12&lt;'Allgemeine Info'!$H$15),($I33+$J33)*((1+$D$4)^EG$12),0))))</f>
        <v>0</v>
      </c>
      <c r="EH33" s="235">
        <f>IF(OR($E33="",$F33="",$G33="",'Allgemeine Info'!$H$15=""),0,IF(AND(EH$11&lt;&gt;0,EH$11&lt;='Allgemeine Info'!$H$15),($E33+$F33)*$I33*(1+$D$4)^EH$11,IF(EH$12='Allgemeine Info'!$H$15,$J33*(1+$D$4)^EH$12,IF(AND(EH$12&lt;&gt;0,MOD(EH$12,$G33)=0,EH$12&lt;'Allgemeine Info'!$H$15),($I33+$J33)*((1+$D$4)^EH$12),0))))</f>
        <v>0</v>
      </c>
      <c r="EI33" s="235">
        <f>IF(OR($E33="",$F33="",$G33="",'Allgemeine Info'!$H$15=""),0,IF(AND(EI$11&lt;&gt;0,EI$11&lt;='Allgemeine Info'!$H$15),($E33+$F33)*$I33*(1+$D$4)^EI$11,IF(EI$12='Allgemeine Info'!$H$15,$J33*(1+$D$4)^EI$12,IF(AND(EI$12&lt;&gt;0,MOD(EI$12,$G33)=0,EI$12&lt;'Allgemeine Info'!$H$15),($I33+$J33)*((1+$D$4)^EI$12),0))))</f>
        <v>0</v>
      </c>
      <c r="EJ33" s="235">
        <f>IF(OR($E33="",$F33="",$G33="",'Allgemeine Info'!$H$15=""),0,IF(AND(EJ$11&lt;&gt;0,EJ$11&lt;='Allgemeine Info'!$H$15),($E33+$F33)*$I33*(1+$D$4)^EJ$11,IF(EJ$12='Allgemeine Info'!$H$15,$J33*(1+$D$4)^EJ$12,IF(AND(EJ$12&lt;&gt;0,MOD(EJ$12,$G33)=0,EJ$12&lt;'Allgemeine Info'!$H$15),($I33+$J33)*((1+$D$4)^EJ$12),0))))</f>
        <v>0</v>
      </c>
      <c r="EK33" s="235">
        <f>IF(OR($E33="",$F33="",$G33="",'Allgemeine Info'!$H$15=""),0,IF(AND(EK$11&lt;&gt;0,EK$11&lt;='Allgemeine Info'!$H$15),($E33+$F33)*$I33*(1+$D$4)^EK$11,IF(EK$12='Allgemeine Info'!$H$15,$J33*(1+$D$4)^EK$12,IF(AND(EK$12&lt;&gt;0,MOD(EK$12,$G33)=0,EK$12&lt;'Allgemeine Info'!$H$15),($I33+$J33)*((1+$D$4)^EK$12),0))))</f>
        <v>0</v>
      </c>
      <c r="EL33" s="235">
        <f>IF(OR($E33="",$F33="",$G33="",'Allgemeine Info'!$H$15=""),0,IF(AND(EL$11&lt;&gt;0,EL$11&lt;='Allgemeine Info'!$H$15),($E33+$F33)*$I33*(1+$D$4)^EL$11,IF(EL$12='Allgemeine Info'!$H$15,$J33*(1+$D$4)^EL$12,IF(AND(EL$12&lt;&gt;0,MOD(EL$12,$G33)=0,EL$12&lt;'Allgemeine Info'!$H$15),($I33+$J33)*((1+$D$4)^EL$12),0))))</f>
        <v>0</v>
      </c>
      <c r="EM33" s="235">
        <f>IF(OR($E33="",$F33="",$G33="",'Allgemeine Info'!$H$15=""),0,IF(AND(EM$11&lt;&gt;0,EM$11&lt;='Allgemeine Info'!$H$15),($E33+$F33)*$I33*(1+$D$4)^EM$11,IF(EM$12='Allgemeine Info'!$H$15,$J33*(1+$D$4)^EM$12,IF(AND(EM$12&lt;&gt;0,MOD(EM$12,$G33)=0,EM$12&lt;'Allgemeine Info'!$H$15),($I33+$J33)*((1+$D$4)^EM$12),0))))</f>
        <v>0</v>
      </c>
      <c r="EN33" s="235">
        <f>IF(OR($E33="",$F33="",$G33="",'Allgemeine Info'!$H$15=""),0,IF(AND(EN$11&lt;&gt;0,EN$11&lt;='Allgemeine Info'!$H$15),($E33+$F33)*$I33*(1+$D$4)^EN$11,IF(EN$12='Allgemeine Info'!$H$15,$J33*(1+$D$4)^EN$12,IF(AND(EN$12&lt;&gt;0,MOD(EN$12,$G33)=0,EN$12&lt;'Allgemeine Info'!$H$15),($I33+$J33)*((1+$D$4)^EN$12),0))))</f>
        <v>0</v>
      </c>
      <c r="EO33" s="235">
        <f>IF(OR($E33="",$F33="",$G33="",'Allgemeine Info'!$H$15=""),0,IF(AND(EO$11&lt;&gt;0,EO$11&lt;='Allgemeine Info'!$H$15),($E33+$F33)*$I33*(1+$D$4)^EO$11,IF(EO$12='Allgemeine Info'!$H$15,$J33*(1+$D$4)^EO$12,IF(AND(EO$12&lt;&gt;0,MOD(EO$12,$G33)=0,EO$12&lt;'Allgemeine Info'!$H$15),($I33+$J33)*((1+$D$4)^EO$12),0))))</f>
        <v>0</v>
      </c>
      <c r="EP33" s="235">
        <f>IF(OR($E33="",$F33="",$G33="",'Allgemeine Info'!$H$15=""),0,IF(AND(EP$11&lt;&gt;0,EP$11&lt;='Allgemeine Info'!$H$15),($E33+$F33)*$I33*(1+$D$4)^EP$11,IF(EP$12='Allgemeine Info'!$H$15,$J33*(1+$D$4)^EP$12,IF(AND(EP$12&lt;&gt;0,MOD(EP$12,$G33)=0,EP$12&lt;'Allgemeine Info'!$H$15),($I33+$J33)*((1+$D$4)^EP$12),0))))</f>
        <v>0</v>
      </c>
      <c r="EQ33" s="235">
        <f>IF(OR($E33="",$F33="",$G33="",'Allgemeine Info'!$H$15=""),0,IF(AND(EQ$11&lt;&gt;0,EQ$11&lt;='Allgemeine Info'!$H$15),($E33+$F33)*$I33*(1+$D$4)^EQ$11,IF(EQ$12='Allgemeine Info'!$H$15,$J33*(1+$D$4)^EQ$12,IF(AND(EQ$12&lt;&gt;0,MOD(EQ$12,$G33)=0,EQ$12&lt;'Allgemeine Info'!$H$15),($I33+$J33)*((1+$D$4)^EQ$12),0))))</f>
        <v>0</v>
      </c>
      <c r="ER33" s="235">
        <f>IF(OR($E33="",$F33="",$G33="",'Allgemeine Info'!$H$15=""),0,IF(AND(ER$11&lt;&gt;0,ER$11&lt;='Allgemeine Info'!$H$15),($E33+$F33)*$I33*(1+$D$4)^ER$11,IF(ER$12='Allgemeine Info'!$H$15,$J33*(1+$D$4)^ER$12,IF(AND(ER$12&lt;&gt;0,MOD(ER$12,$G33)=0,ER$12&lt;'Allgemeine Info'!$H$15),($I33+$J33)*((1+$D$4)^ER$12),0))))</f>
        <v>0</v>
      </c>
      <c r="ES33" s="235">
        <f>IF(OR($E33="",$F33="",$G33="",'Allgemeine Info'!$H$15=""),0,IF(AND(ES$11&lt;&gt;0,ES$11&lt;='Allgemeine Info'!$H$15),($E33+$F33)*$I33*(1+$D$4)^ES$11,IF(ES$12='Allgemeine Info'!$H$15,$J33*(1+$D$4)^ES$12,IF(AND(ES$12&lt;&gt;0,MOD(ES$12,$G33)=0,ES$12&lt;'Allgemeine Info'!$H$15),($I33+$J33)*((1+$D$4)^ES$12),0))))</f>
        <v>0</v>
      </c>
      <c r="ET33" s="235">
        <f>IF(OR($E33="",$F33="",$G33="",'Allgemeine Info'!$H$15=""),0,IF(AND(ET$11&lt;&gt;0,ET$11&lt;='Allgemeine Info'!$H$15),($E33+$F33)*$I33*(1+$D$4)^ET$11,IF(ET$12='Allgemeine Info'!$H$15,$J33*(1+$D$4)^ET$12,IF(AND(ET$12&lt;&gt;0,MOD(ET$12,$G33)=0,ET$12&lt;'Allgemeine Info'!$H$15),($I33+$J33)*((1+$D$4)^ET$12),0))))</f>
        <v>0</v>
      </c>
      <c r="EU33" s="235">
        <f>IF(OR($E33="",$F33="",$G33="",'Allgemeine Info'!$H$15=""),0,IF(AND(EU$11&lt;&gt;0,EU$11&lt;='Allgemeine Info'!$H$15),($E33+$F33)*$I33*(1+$D$4)^EU$11,IF(EU$12='Allgemeine Info'!$H$15,$J33*(1+$D$4)^EU$12,IF(AND(EU$12&lt;&gt;0,MOD(EU$12,$G33)=0,EU$12&lt;'Allgemeine Info'!$H$15),($I33+$J33)*((1+$D$4)^EU$12),0))))</f>
        <v>0</v>
      </c>
      <c r="EV33" s="235">
        <f>IF(OR($E33="",$F33="",$G33="",'Allgemeine Info'!$H$15=""),0,IF(AND(EV$11&lt;&gt;0,EV$11&lt;='Allgemeine Info'!$H$15),($E33+$F33)*$I33*(1+$D$4)^EV$11,IF(EV$12='Allgemeine Info'!$H$15,$J33*(1+$D$4)^EV$12,IF(AND(EV$12&lt;&gt;0,MOD(EV$12,$G33)=0,EV$12&lt;'Allgemeine Info'!$H$15),($I33+$J33)*((1+$D$4)^EV$12),0))))</f>
        <v>0</v>
      </c>
      <c r="EW33" s="235">
        <f>IF(OR($E33="",$F33="",$G33="",'Allgemeine Info'!$H$15=""),0,IF(AND(EW$11&lt;&gt;0,EW$11&lt;='Allgemeine Info'!$H$15),($E33+$F33)*$I33*(1+$D$4)^EW$11,IF(EW$12='Allgemeine Info'!$H$15,$J33*(1+$D$4)^EW$12,IF(AND(EW$12&lt;&gt;0,MOD(EW$12,$G33)=0,EW$12&lt;'Allgemeine Info'!$H$15),($I33+$J33)*((1+$D$4)^EW$12),0))))</f>
        <v>0</v>
      </c>
      <c r="EX33" s="235">
        <f>IF(OR($E33="",$F33="",$G33="",'Allgemeine Info'!$H$15=""),0,IF(AND(EX$11&lt;&gt;0,EX$11&lt;='Allgemeine Info'!$H$15),($E33+$F33)*$I33*(1+$D$4)^EX$11,IF(EX$12='Allgemeine Info'!$H$15,$J33*(1+$D$4)^EX$12,IF(AND(EX$12&lt;&gt;0,MOD(EX$12,$G33)=0,EX$12&lt;'Allgemeine Info'!$H$15),($I33+$J33)*((1+$D$4)^EX$12),0))))</f>
        <v>0</v>
      </c>
      <c r="EY33" s="235">
        <f>IF(OR($E33="",$F33="",$G33="",'Allgemeine Info'!$H$15=""),0,IF(AND(EY$11&lt;&gt;0,EY$11&lt;='Allgemeine Info'!$H$15),($E33+$F33)*$I33*(1+$D$4)^EY$11,IF(EY$12='Allgemeine Info'!$H$15,$J33*(1+$D$4)^EY$12,IF(AND(EY$12&lt;&gt;0,MOD(EY$12,$G33)=0,EY$12&lt;'Allgemeine Info'!$H$15),($I33+$J33)*((1+$D$4)^EY$12),0))))</f>
        <v>0</v>
      </c>
      <c r="EZ33" s="235">
        <f>IF(OR($E33="",$F33="",$G33="",'Allgemeine Info'!$H$15=""),0,IF(AND(EZ$11&lt;&gt;0,EZ$11&lt;='Allgemeine Info'!$H$15),($E33+$F33)*$I33*(1+$D$4)^EZ$11,IF(EZ$12='Allgemeine Info'!$H$15,$J33*(1+$D$4)^EZ$12,IF(AND(EZ$12&lt;&gt;0,MOD(EZ$12,$G33)=0,EZ$12&lt;'Allgemeine Info'!$H$15),($I33+$J33)*((1+$D$4)^EZ$12),0))))</f>
        <v>0</v>
      </c>
      <c r="FA33" s="235">
        <f>IF(OR($E33="",$F33="",$G33="",'Allgemeine Info'!$H$15=""),0,IF(AND(FA$11&lt;&gt;0,FA$11&lt;='Allgemeine Info'!$H$15),($E33+$F33)*$I33*(1+$D$4)^FA$11,IF(FA$12='Allgemeine Info'!$H$15,$J33*(1+$D$4)^FA$12,IF(AND(FA$12&lt;&gt;0,MOD(FA$12,$G33)=0,FA$12&lt;'Allgemeine Info'!$H$15),($I33+$J33)*((1+$D$4)^FA$12),0))))</f>
        <v>0</v>
      </c>
      <c r="FB33" s="235">
        <f>IF(OR($E33="",$F33="",$G33="",'Allgemeine Info'!$H$15=""),0,IF(AND(FB$11&lt;&gt;0,FB$11&lt;='Allgemeine Info'!$H$15),($E33+$F33)*$I33*(1+$D$4)^FB$11,IF(FB$12='Allgemeine Info'!$H$15,$J33*(1+$D$4)^FB$12,IF(AND(FB$12&lt;&gt;0,MOD(FB$12,$G33)=0,FB$12&lt;'Allgemeine Info'!$H$15),($I33+$J33)*((1+$D$4)^FB$12),0))))</f>
        <v>0</v>
      </c>
      <c r="FC33" s="235">
        <f>IF(OR($E33="",$F33="",$G33="",'Allgemeine Info'!$H$15=""),0,IF(AND(FC$11&lt;&gt;0,FC$11&lt;='Allgemeine Info'!$H$15),($E33+$F33)*$I33*(1+$D$4)^FC$11,IF(FC$12='Allgemeine Info'!$H$15,$J33*(1+$D$4)^FC$12,IF(AND(FC$12&lt;&gt;0,MOD(FC$12,$G33)=0,FC$12&lt;'Allgemeine Info'!$H$15),($I33+$J33)*((1+$D$4)^FC$12),0))))</f>
        <v>0</v>
      </c>
      <c r="FD33" s="235">
        <f>IF(OR($E33="",$F33="",$G33="",'Allgemeine Info'!$H$15=""),0,IF(AND(FD$11&lt;&gt;0,FD$11&lt;='Allgemeine Info'!$H$15),($E33+$F33)*$I33*(1+$D$4)^FD$11,IF(FD$12='Allgemeine Info'!$H$15,$J33*(1+$D$4)^FD$12,IF(AND(FD$12&lt;&gt;0,MOD(FD$12,$G33)=0,FD$12&lt;'Allgemeine Info'!$H$15),($I33+$J33)*((1+$D$4)^FD$12),0))))</f>
        <v>0</v>
      </c>
      <c r="FE33" s="235">
        <f>IF(OR($E33="",$F33="",$G33="",'Allgemeine Info'!$H$15=""),0,IF(AND(FE$11&lt;&gt;0,FE$11&lt;='Allgemeine Info'!$H$15),($E33+$F33)*$I33*(1+$D$4)^FE$11,IF(FE$12='Allgemeine Info'!$H$15,$J33*(1+$D$4)^FE$12,IF(AND(FE$12&lt;&gt;0,MOD(FE$12,$G33)=0,FE$12&lt;'Allgemeine Info'!$H$15),($I33+$J33)*((1+$D$4)^FE$12),0))))</f>
        <v>0</v>
      </c>
      <c r="FF33" s="235">
        <f>IF(OR($E33="",$F33="",$G33="",'Allgemeine Info'!$H$15=""),0,IF(AND(FF$11&lt;&gt;0,FF$11&lt;='Allgemeine Info'!$H$15),($E33+$F33)*$I33*(1+$D$4)^FF$11,IF(FF$12='Allgemeine Info'!$H$15,$J33*(1+$D$4)^FF$12,IF(AND(FF$12&lt;&gt;0,MOD(FF$12,$G33)=0,FF$12&lt;'Allgemeine Info'!$H$15),($I33+$J33)*((1+$D$4)^FF$12),0))))</f>
        <v>0</v>
      </c>
      <c r="FG33" s="235">
        <f>IF(OR($E33="",$F33="",$G33="",'Allgemeine Info'!$H$15=""),0,IF(AND(FG$11&lt;&gt;0,FG$11&lt;='Allgemeine Info'!$H$15),($E33+$F33)*$I33*(1+$D$4)^FG$11,IF(FG$12='Allgemeine Info'!$H$15,$J33*(1+$D$4)^FG$12,IF(AND(FG$12&lt;&gt;0,MOD(FG$12,$G33)=0,FG$12&lt;'Allgemeine Info'!$H$15),($I33+$J33)*((1+$D$4)^FG$12),0))))</f>
        <v>0</v>
      </c>
      <c r="FH33" s="235">
        <f>IF(OR($E33="",$F33="",$G33="",'Allgemeine Info'!$H$15=""),0,IF(AND(FH$11&lt;&gt;0,FH$11&lt;='Allgemeine Info'!$H$15),($E33+$F33)*$I33*(1+$D$4)^FH$11,IF(FH$12='Allgemeine Info'!$H$15,$J33*(1+$D$4)^FH$12,IF(AND(FH$12&lt;&gt;0,MOD(FH$12,$G33)=0,FH$12&lt;'Allgemeine Info'!$H$15),($I33+$J33)*((1+$D$4)^FH$12),0))))</f>
        <v>0</v>
      </c>
      <c r="FI33" s="235">
        <f>IF(OR($E33="",$F33="",$G33="",'Allgemeine Info'!$H$15=""),0,IF(AND(FI$11&lt;&gt;0,FI$11&lt;='Allgemeine Info'!$H$15),($E33+$F33)*$I33*(1+$D$4)^FI$11,IF(FI$12='Allgemeine Info'!$H$15,$J33*(1+$D$4)^FI$12,IF(AND(FI$12&lt;&gt;0,MOD(FI$12,$G33)=0,FI$12&lt;'Allgemeine Info'!$H$15),($I33+$J33)*((1+$D$4)^FI$12),0))))</f>
        <v>0</v>
      </c>
      <c r="FJ33" s="235">
        <f>IF(OR($E33="",$F33="",$G33="",'Allgemeine Info'!$H$15=""),0,IF(AND(FJ$11&lt;&gt;0,FJ$11&lt;='Allgemeine Info'!$H$15),($E33+$F33)*$I33*(1+$D$4)^FJ$11,IF(FJ$12='Allgemeine Info'!$H$15,$J33*(1+$D$4)^FJ$12,IF(AND(FJ$12&lt;&gt;0,MOD(FJ$12,$G33)=0,FJ$12&lt;'Allgemeine Info'!$H$15),($I33+$J33)*((1+$D$4)^FJ$12),0))))</f>
        <v>0</v>
      </c>
      <c r="FK33" s="235">
        <f>IF(OR($E33="",$F33="",$G33="",'Allgemeine Info'!$H$15=""),0,IF(AND(FK$11&lt;&gt;0,FK$11&lt;='Allgemeine Info'!$H$15),($E33+$F33)*$I33*(1+$D$4)^FK$11,IF(FK$12='Allgemeine Info'!$H$15,$J33*(1+$D$4)^FK$12,IF(AND(FK$12&lt;&gt;0,MOD(FK$12,$G33)=0,FK$12&lt;'Allgemeine Info'!$H$15),($I33+$J33)*((1+$D$4)^FK$12),0))))</f>
        <v>0</v>
      </c>
      <c r="FL33" s="235">
        <f>IF(OR($E33="",$F33="",$G33="",'Allgemeine Info'!$H$15=""),0,IF(AND(FL$11&lt;&gt;0,FL$11&lt;='Allgemeine Info'!$H$15),($E33+$F33)*$I33*(1+$D$4)^FL$11,IF(FL$12='Allgemeine Info'!$H$15,$J33*(1+$D$4)^FL$12,IF(AND(FL$12&lt;&gt;0,MOD(FL$12,$G33)=0,FL$12&lt;'Allgemeine Info'!$H$15),($I33+$J33)*((1+$D$4)^FL$12),0))))</f>
        <v>0</v>
      </c>
      <c r="FM33" s="235">
        <f>IF(OR($E33="",$F33="",$G33="",'Allgemeine Info'!$H$15=""),0,IF(AND(FM$11&lt;&gt;0,FM$11&lt;='Allgemeine Info'!$H$15),($E33+$F33)*$I33*(1+$D$4)^FM$11,IF(FM$12='Allgemeine Info'!$H$15,$J33*(1+$D$4)^FM$12,IF(AND(FM$12&lt;&gt;0,MOD(FM$12,$G33)=0,FM$12&lt;'Allgemeine Info'!$H$15),($I33+$J33)*((1+$D$4)^FM$12),0))))</f>
        <v>0</v>
      </c>
      <c r="FN33" s="235">
        <f>IF(OR($E33="",$F33="",$G33="",'Allgemeine Info'!$H$15=""),0,IF(AND(FN$11&lt;&gt;0,FN$11&lt;='Allgemeine Info'!$H$15),($E33+$F33)*$I33*(1+$D$4)^FN$11,IF(FN$12='Allgemeine Info'!$H$15,$J33*(1+$D$4)^FN$12,IF(AND(FN$12&lt;&gt;0,MOD(FN$12,$G33)=0,FN$12&lt;'Allgemeine Info'!$H$15),($I33+$J33)*((1+$D$4)^FN$12),0))))</f>
        <v>0</v>
      </c>
      <c r="FO33" s="235">
        <f>IF(OR($E33="",$F33="",$G33="",'Allgemeine Info'!$H$15=""),0,IF(AND(FO$11&lt;&gt;0,FO$11&lt;='Allgemeine Info'!$H$15),($E33+$F33)*$I33*(1+$D$4)^FO$11,IF(FO$12='Allgemeine Info'!$H$15,$J33*(1+$D$4)^FO$12,IF(AND(FO$12&lt;&gt;0,MOD(FO$12,$G33)=0,FO$12&lt;'Allgemeine Info'!$H$15),($I33+$J33)*((1+$D$4)^FO$12),0))))</f>
        <v>0</v>
      </c>
      <c r="FP33" s="235">
        <f>IF(OR($E33="",$F33="",$G33="",'Allgemeine Info'!$H$15=""),0,IF(AND(FP$11&lt;&gt;0,FP$11&lt;='Allgemeine Info'!$H$15),($E33+$F33)*$I33*(1+$D$4)^FP$11,IF(FP$12='Allgemeine Info'!$H$15,$J33*(1+$D$4)^FP$12,IF(AND(FP$12&lt;&gt;0,MOD(FP$12,$G33)=0,FP$12&lt;'Allgemeine Info'!$H$15),($I33+$J33)*((1+$D$4)^FP$12),0))))</f>
        <v>0</v>
      </c>
      <c r="FQ33" s="235">
        <f>IF(OR($E33="",$F33="",$G33="",'Allgemeine Info'!$H$15=""),0,IF(AND(FQ$11&lt;&gt;0,FQ$11&lt;='Allgemeine Info'!$H$15),($E33+$F33)*$I33*(1+$D$4)^FQ$11,IF(FQ$12='Allgemeine Info'!$H$15,$J33*(1+$D$4)^FQ$12,IF(AND(FQ$12&lt;&gt;0,MOD(FQ$12,$G33)=0,FQ$12&lt;'Allgemeine Info'!$H$15),($I33+$J33)*((1+$D$4)^FQ$12),0))))</f>
        <v>0</v>
      </c>
      <c r="FR33" s="235">
        <f>IF(OR($E33="",$F33="",$G33="",'Allgemeine Info'!$H$15=""),0,IF(AND(FR$11&lt;&gt;0,FR$11&lt;='Allgemeine Info'!$H$15),($E33+$F33)*$I33*(1+$D$4)^FR$11,IF(FR$12='Allgemeine Info'!$H$15,$J33*(1+$D$4)^FR$12,IF(AND(FR$12&lt;&gt;0,MOD(FR$12,$G33)=0,FR$12&lt;'Allgemeine Info'!$H$15),($I33+$J33)*((1+$D$4)^FR$12),0))))</f>
        <v>0</v>
      </c>
      <c r="FS33" s="235">
        <f>IF(OR($E33="",$F33="",$G33="",'Allgemeine Info'!$H$15=""),0,IF(AND(FS$11&lt;&gt;0,FS$11&lt;='Allgemeine Info'!$H$15),($E33+$F33)*$I33*(1+$D$4)^FS$11,IF(FS$12='Allgemeine Info'!$H$15,$J33*(1+$D$4)^FS$12,IF(AND(FS$12&lt;&gt;0,MOD(FS$12,$G33)=0,FS$12&lt;'Allgemeine Info'!$H$15),($I33+$J33)*((1+$D$4)^FS$12),0))))</f>
        <v>0</v>
      </c>
      <c r="FT33" s="235">
        <f>IF(OR($E33="",$F33="",$G33="",'Allgemeine Info'!$H$15=""),0,IF(AND(FT$11&lt;&gt;0,FT$11&lt;='Allgemeine Info'!$H$15),($E33+$F33)*$I33*(1+$D$4)^FT$11,IF(FT$12='Allgemeine Info'!$H$15,$J33*(1+$D$4)^FT$12,IF(AND(FT$12&lt;&gt;0,MOD(FT$12,$G33)=0,FT$12&lt;'Allgemeine Info'!$H$15),($I33+$J33)*((1+$D$4)^FT$12),0))))</f>
        <v>0</v>
      </c>
      <c r="FU33" s="235">
        <f>IF(OR($E33="",$F33="",$G33="",'Allgemeine Info'!$H$15=""),0,IF(AND(FU$11&lt;&gt;0,FU$11&lt;='Allgemeine Info'!$H$15),($E33+$F33)*$I33*(1+$D$4)^FU$11,IF(FU$12='Allgemeine Info'!$H$15,$J33*(1+$D$4)^FU$12,IF(AND(FU$12&lt;&gt;0,MOD(FU$12,$G33)=0,FU$12&lt;'Allgemeine Info'!$H$15),($I33+$J33)*((1+$D$4)^FU$12),0))))</f>
        <v>0</v>
      </c>
      <c r="FV33" s="235">
        <f>IF(OR($E33="",$F33="",$G33="",'Allgemeine Info'!$H$15=""),0,IF(AND(FV$11&lt;&gt;0,FV$11&lt;='Allgemeine Info'!$H$15),($E33+$F33)*$I33*(1+$D$4)^FV$11,IF(FV$12='Allgemeine Info'!$H$15,$J33*(1+$D$4)^FV$12,IF(AND(FV$12&lt;&gt;0,MOD(FV$12,$G33)=0,FV$12&lt;'Allgemeine Info'!$H$15),($I33+$J33)*((1+$D$4)^FV$12),0))))</f>
        <v>0</v>
      </c>
      <c r="FW33" s="235">
        <f>IF(OR($E33="",$F33="",$G33="",'Allgemeine Info'!$H$15=""),0,IF(AND(FW$11&lt;&gt;0,FW$11&lt;='Allgemeine Info'!$H$15),($E33+$F33)*$I33*(1+$D$4)^FW$11,IF(FW$12='Allgemeine Info'!$H$15,$J33*(1+$D$4)^FW$12,IF(AND(FW$12&lt;&gt;0,MOD(FW$12,$G33)=0,FW$12&lt;'Allgemeine Info'!$H$15),($I33+$J33)*((1+$D$4)^FW$12),0))))</f>
        <v>0</v>
      </c>
      <c r="FX33" s="235">
        <f>IF(OR($E33="",$F33="",$G33="",'Allgemeine Info'!$H$15=""),0,IF(AND(FX$11&lt;&gt;0,FX$11&lt;='Allgemeine Info'!$H$15),($E33+$F33)*$I33*(1+$D$4)^FX$11,IF(FX$12='Allgemeine Info'!$H$15,$J33*(1+$D$4)^FX$12,IF(AND(FX$12&lt;&gt;0,MOD(FX$12,$G33)=0,FX$12&lt;'Allgemeine Info'!$H$15),($I33+$J33)*((1+$D$4)^FX$12),0))))</f>
        <v>0</v>
      </c>
      <c r="FY33" s="235">
        <f>IF(OR($E33="",$F33="",$G33="",'Allgemeine Info'!$H$15=""),0,IF(AND(FY$11&lt;&gt;0,FY$11&lt;='Allgemeine Info'!$H$15),($E33+$F33)*$I33*(1+$D$4)^FY$11,IF(FY$12='Allgemeine Info'!$H$15,$J33*(1+$D$4)^FY$12,IF(AND(FY$12&lt;&gt;0,MOD(FY$12,$G33)=0,FY$12&lt;'Allgemeine Info'!$H$15),($I33+$J33)*((1+$D$4)^FY$12),0))))</f>
        <v>0</v>
      </c>
      <c r="FZ33" s="235">
        <f>IF(OR($E33="",$F33="",$G33="",'Allgemeine Info'!$H$15=""),0,IF(AND(FZ$11&lt;&gt;0,FZ$11&lt;='Allgemeine Info'!$H$15),($E33+$F33)*$I33*(1+$D$4)^FZ$11,IF(FZ$12='Allgemeine Info'!$H$15,$J33*(1+$D$4)^FZ$12,IF(AND(FZ$12&lt;&gt;0,MOD(FZ$12,$G33)=0,FZ$12&lt;'Allgemeine Info'!$H$15),($I33+$J33)*((1+$D$4)^FZ$12),0))))</f>
        <v>0</v>
      </c>
      <c r="GA33" s="235">
        <f>IF(OR($E33="",$F33="",$G33="",'Allgemeine Info'!$H$15=""),0,IF(AND(GA$11&lt;&gt;0,GA$11&lt;='Allgemeine Info'!$H$15),($E33+$F33)*$I33*(1+$D$4)^GA$11,IF(GA$12='Allgemeine Info'!$H$15,$J33*(1+$D$4)^GA$12,IF(AND(GA$12&lt;&gt;0,MOD(GA$12,$G33)=0,GA$12&lt;'Allgemeine Info'!$H$15),($I33+$J33)*((1+$D$4)^GA$12),0))))</f>
        <v>0</v>
      </c>
      <c r="GB33" s="235">
        <f>IF(OR($E33="",$F33="",$G33="",'Allgemeine Info'!$H$15=""),0,IF(AND(GB$11&lt;&gt;0,GB$11&lt;='Allgemeine Info'!$H$15),($E33+$F33)*$I33*(1+$D$4)^GB$11,IF(GB$12='Allgemeine Info'!$H$15,$J33*(1+$D$4)^GB$12,IF(AND(GB$12&lt;&gt;0,MOD(GB$12,$G33)=0,GB$12&lt;'Allgemeine Info'!$H$15),($I33+$J33)*((1+$D$4)^GB$12),0))))</f>
        <v>0</v>
      </c>
      <c r="GC33" s="235">
        <f>IF(OR($E33="",$F33="",$G33="",'Allgemeine Info'!$H$15=""),0,IF(AND(GC$11&lt;&gt;0,GC$11&lt;='Allgemeine Info'!$H$15),($E33+$F33)*$I33*(1+$D$4)^GC$11,IF(GC$12='Allgemeine Info'!$H$15,$J33*(1+$D$4)^GC$12,IF(AND(GC$12&lt;&gt;0,MOD(GC$12,$G33)=0,GC$12&lt;'Allgemeine Info'!$H$15),($I33+$J33)*((1+$D$4)^GC$12),0))))</f>
        <v>0</v>
      </c>
      <c r="GD33" s="235">
        <f>IF(OR($E33="",$F33="",$G33="",'Allgemeine Info'!$H$15=""),0,IF(AND(GD$11&lt;&gt;0,GD$11&lt;='Allgemeine Info'!$H$15),($E33+$F33)*$I33*(1+$D$4)^GD$11,IF(GD$12='Allgemeine Info'!$H$15,$J33*(1+$D$4)^GD$12,IF(AND(GD$12&lt;&gt;0,MOD(GD$12,$G33)=0,GD$12&lt;'Allgemeine Info'!$H$15),($I33+$J33)*((1+$D$4)^GD$12),0))))</f>
        <v>0</v>
      </c>
      <c r="GE33" s="235">
        <f>IF(OR($E33="",$F33="",$G33="",'Allgemeine Info'!$H$15=""),0,IF(AND(GE$11&lt;&gt;0,GE$11&lt;='Allgemeine Info'!$H$15),($E33+$F33)*$I33*(1+$D$4)^GE$11,IF(GE$12='Allgemeine Info'!$H$15,$J33*(1+$D$4)^GE$12,IF(AND(GE$12&lt;&gt;0,MOD(GE$12,$G33)=0,GE$12&lt;'Allgemeine Info'!$H$15),($I33+$J33)*((1+$D$4)^GE$12),0))))</f>
        <v>0</v>
      </c>
      <c r="GF33" s="235">
        <f>IF(OR($E33="",$F33="",$G33="",'Allgemeine Info'!$H$15=""),0,IF(AND(GF$11&lt;&gt;0,GF$11&lt;='Allgemeine Info'!$H$15),($E33+$F33)*$I33*(1+$D$4)^GF$11,IF(GF$12='Allgemeine Info'!$H$15,$J33*(1+$D$4)^GF$12,IF(AND(GF$12&lt;&gt;0,MOD(GF$12,$G33)=0,GF$12&lt;'Allgemeine Info'!$H$15),($I33+$J33)*((1+$D$4)^GF$12),0))))</f>
        <v>0</v>
      </c>
      <c r="GG33" s="235">
        <f>IF(OR($E33="",$F33="",$G33="",'Allgemeine Info'!$H$15=""),0,IF(AND(GG$11&lt;&gt;0,GG$11&lt;='Allgemeine Info'!$H$15),($E33+$F33)*$I33*(1+$D$4)^GG$11,IF(GG$12='Allgemeine Info'!$H$15,$J33*(1+$D$4)^GG$12,IF(AND(GG$12&lt;&gt;0,MOD(GG$12,$G33)=0,GG$12&lt;'Allgemeine Info'!$H$15),($I33+$J33)*((1+$D$4)^GG$12),0))))</f>
        <v>0</v>
      </c>
      <c r="GH33" s="235">
        <f>IF(OR($E33="",$F33="",$G33="",'Allgemeine Info'!$H$15=""),0,IF(AND(GH$11&lt;&gt;0,GH$11&lt;='Allgemeine Info'!$H$15),($E33+$F33)*$I33*(1+$D$4)^GH$11,IF(GH$12='Allgemeine Info'!$H$15,$J33*(1+$D$4)^GH$12,IF(AND(GH$12&lt;&gt;0,MOD(GH$12,$G33)=0,GH$12&lt;'Allgemeine Info'!$H$15),($I33+$J33)*((1+$D$4)^GH$12),0))))</f>
        <v>0</v>
      </c>
      <c r="GI33" s="235">
        <f>IF(OR($E33="",$F33="",$G33="",'Allgemeine Info'!$H$15=""),0,IF(AND(GI$11&lt;&gt;0,GI$11&lt;='Allgemeine Info'!$H$15),($E33+$F33)*$I33*(1+$D$4)^GI$11,IF(GI$12='Allgemeine Info'!$H$15,$J33*(1+$D$4)^GI$12,IF(AND(GI$12&lt;&gt;0,MOD(GI$12,$G33)=0,GI$12&lt;'Allgemeine Info'!$H$15),($I33+$J33)*((1+$D$4)^GI$12),0))))</f>
        <v>0</v>
      </c>
      <c r="GJ33" s="235">
        <f>IF(OR($E33="",$F33="",$G33="",'Allgemeine Info'!$H$15=""),0,IF(AND(GJ$11&lt;&gt;0,GJ$11&lt;='Allgemeine Info'!$H$15),($E33+$F33)*$I33*(1+$D$4)^GJ$11,IF(GJ$12='Allgemeine Info'!$H$15,$J33*(1+$D$4)^GJ$12,IF(AND(GJ$12&lt;&gt;0,MOD(GJ$12,$G33)=0,GJ$12&lt;'Allgemeine Info'!$H$15),($I33+$J33)*((1+$D$4)^GJ$12),0))))</f>
        <v>0</v>
      </c>
      <c r="GK33" s="235">
        <f>IF(OR($E33="",$F33="",$G33="",'Allgemeine Info'!$H$15=""),0,IF(AND(GK$11&lt;&gt;0,GK$11&lt;='Allgemeine Info'!$H$15),($E33+$F33)*$I33*(1+$D$4)^GK$11,IF(GK$12='Allgemeine Info'!$H$15,$J33*(1+$D$4)^GK$12,IF(AND(GK$12&lt;&gt;0,MOD(GK$12,$G33)=0,GK$12&lt;'Allgemeine Info'!$H$15),($I33+$J33)*((1+$D$4)^GK$12),0))))</f>
        <v>0</v>
      </c>
      <c r="GL33" s="235">
        <f>IF(OR($E33="",$F33="",$G33="",'Allgemeine Info'!$H$15=""),0,IF(AND(GL$11&lt;&gt;0,GL$11&lt;='Allgemeine Info'!$H$15),($E33+$F33)*$I33*(1+$D$4)^GL$11,IF(GL$12='Allgemeine Info'!$H$15,$J33*(1+$D$4)^GL$12,IF(AND(GL$12&lt;&gt;0,MOD(GL$12,$G33)=0,GL$12&lt;'Allgemeine Info'!$H$15),($I33+$J33)*((1+$D$4)^GL$12),0))))</f>
        <v>0</v>
      </c>
      <c r="GM33" s="235">
        <f>IF(OR($E33="",$F33="",$G33="",'Allgemeine Info'!$H$15=""),0,IF(AND(GM$11&lt;&gt;0,GM$11&lt;='Allgemeine Info'!$H$15),($E33+$F33)*$I33*(1+$D$4)^GM$11,IF(GM$12='Allgemeine Info'!$H$15,$J33*(1+$D$4)^GM$12,IF(AND(GM$12&lt;&gt;0,MOD(GM$12,$G33)=0,GM$12&lt;'Allgemeine Info'!$H$15),($I33+$J33)*((1+$D$4)^GM$12),0))))</f>
        <v>0</v>
      </c>
      <c r="GN33" s="235">
        <f>IF(OR($E33="",$F33="",$G33="",'Allgemeine Info'!$H$15=""),0,IF(AND(GN$11&lt;&gt;0,GN$11&lt;='Allgemeine Info'!$H$15),($E33+$F33)*$I33*(1+$D$4)^GN$11,IF(GN$12='Allgemeine Info'!$H$15,$J33*(1+$D$4)^GN$12,IF(AND(GN$12&lt;&gt;0,MOD(GN$12,$G33)=0,GN$12&lt;'Allgemeine Info'!$H$15),($I33+$J33)*((1+$D$4)^GN$12),0))))</f>
        <v>0</v>
      </c>
      <c r="GO33" s="235">
        <f>IF(OR($E33="",$F33="",$G33="",'Allgemeine Info'!$H$15=""),0,IF(AND(GO$11&lt;&gt;0,GO$11&lt;='Allgemeine Info'!$H$15),($E33+$F33)*$I33*(1+$D$4)^GO$11,IF(GO$12='Allgemeine Info'!$H$15,$J33*(1+$D$4)^GO$12,IF(AND(GO$12&lt;&gt;0,MOD(GO$12,$G33)=0,GO$12&lt;'Allgemeine Info'!$H$15),($I33+$J33)*((1+$D$4)^GO$12),0))))</f>
        <v>0</v>
      </c>
      <c r="GP33" s="235">
        <f>IF(OR($E33="",$F33="",$G33="",'Allgemeine Info'!$H$15=""),0,IF(AND(GP$11&lt;&gt;0,GP$11&lt;='Allgemeine Info'!$H$15),($E33+$F33)*$I33*(1+$D$4)^GP$11,IF(GP$12='Allgemeine Info'!$H$15,$J33*(1+$D$4)^GP$12,IF(AND(GP$12&lt;&gt;0,MOD(GP$12,$G33)=0,GP$12&lt;'Allgemeine Info'!$H$15),($I33+$J33)*((1+$D$4)^GP$12),0))))</f>
        <v>0</v>
      </c>
      <c r="GQ33" s="235">
        <f>IF(OR($E33="",$F33="",$G33="",'Allgemeine Info'!$H$15=""),0,IF(AND(GQ$11&lt;&gt;0,GQ$11&lt;='Allgemeine Info'!$H$15),($E33+$F33)*$I33*(1+$D$4)^GQ$11,IF(GQ$12='Allgemeine Info'!$H$15,$J33*(1+$D$4)^GQ$12,IF(AND(GQ$12&lt;&gt;0,MOD(GQ$12,$G33)=0,GQ$12&lt;'Allgemeine Info'!$H$15),($I33+$J33)*((1+$D$4)^GQ$12),0))))</f>
        <v>0</v>
      </c>
      <c r="GR33" s="235">
        <f>IF(OR($E33="",$F33="",$G33="",'Allgemeine Info'!$H$15=""),0,IF(AND(GR$11&lt;&gt;0,GR$11&lt;='Allgemeine Info'!$H$15),($E33+$F33)*$I33*(1+$D$4)^GR$11,IF(GR$12='Allgemeine Info'!$H$15,$J33*(1+$D$4)^GR$12,IF(AND(GR$12&lt;&gt;0,MOD(GR$12,$G33)=0,GR$12&lt;'Allgemeine Info'!$H$15),($I33+$J33)*((1+$D$4)^GR$12),0))))</f>
        <v>0</v>
      </c>
      <c r="GS33" s="235">
        <f>IF(OR($E33="",$F33="",$G33="",'Allgemeine Info'!$H$15=""),0,IF(AND(GS$11&lt;&gt;0,GS$11&lt;='Allgemeine Info'!$H$15),($E33+$F33)*$I33*(1+$D$4)^GS$11,IF(GS$12='Allgemeine Info'!$H$15,$J33*(1+$D$4)^GS$12,IF(AND(GS$12&lt;&gt;0,MOD(GS$12,$G33)=0,GS$12&lt;'Allgemeine Info'!$H$15),($I33+$J33)*((1+$D$4)^GS$12),0))))</f>
        <v>0</v>
      </c>
      <c r="GT33" s="235">
        <f>IF(OR($E33="",$F33="",$G33="",'Allgemeine Info'!$H$15=""),0,IF(AND(GT$11&lt;&gt;0,GT$11&lt;='Allgemeine Info'!$H$15),($E33+$F33)*$I33*(1+$D$4)^GT$11,IF(GT$12='Allgemeine Info'!$H$15,$J33*(1+$D$4)^GT$12,IF(AND(GT$12&lt;&gt;0,MOD(GT$12,$G33)=0,GT$12&lt;'Allgemeine Info'!$H$15),($I33+$J33)*((1+$D$4)^GT$12),0))))</f>
        <v>0</v>
      </c>
      <c r="GU33" s="235">
        <f>IF(OR($E33="",$F33="",$G33="",'Allgemeine Info'!$H$15=""),0,IF(AND(GU$11&lt;&gt;0,GU$11&lt;='Allgemeine Info'!$H$15),($E33+$F33)*$I33*(1+$D$4)^GU$11,IF(GU$12='Allgemeine Info'!$H$15,$J33*(1+$D$4)^GU$12,IF(AND(GU$12&lt;&gt;0,MOD(GU$12,$G33)=0,GU$12&lt;'Allgemeine Info'!$H$15),($I33+$J33)*((1+$D$4)^GU$12),0))))</f>
        <v>0</v>
      </c>
      <c r="GV33" s="235">
        <f>IF(OR($E33="",$F33="",$G33="",'Allgemeine Info'!$H$15=""),0,IF(AND(GV$11&lt;&gt;0,GV$11&lt;='Allgemeine Info'!$H$15),($E33+$F33)*$I33*(1+$D$4)^GV$11,IF(GV$12='Allgemeine Info'!$H$15,$J33*(1+$D$4)^GV$12,IF(AND(GV$12&lt;&gt;0,MOD(GV$12,$G33)=0,GV$12&lt;'Allgemeine Info'!$H$15),($I33+$J33)*((1+$D$4)^GV$12),0))))</f>
        <v>0</v>
      </c>
      <c r="GW33" s="235">
        <f>IF(OR($E33="",$F33="",$G33="",'Allgemeine Info'!$H$15=""),0,IF(AND(GW$11&lt;&gt;0,GW$11&lt;='Allgemeine Info'!$H$15),($E33+$F33)*$I33*(1+$D$4)^GW$11,IF(GW$12='Allgemeine Info'!$H$15,$J33*(1+$D$4)^GW$12,IF(AND(GW$12&lt;&gt;0,MOD(GW$12,$G33)=0,GW$12&lt;'Allgemeine Info'!$H$15),($I33+$J33)*((1+$D$4)^GW$12),0))))</f>
        <v>0</v>
      </c>
      <c r="GX33" s="235">
        <f>IF(OR($E33="",$F33="",$G33="",'Allgemeine Info'!$H$15=""),0,IF(AND(GX$11&lt;&gt;0,GX$11&lt;='Allgemeine Info'!$H$15),($E33+$F33)*$I33*(1+$D$4)^GX$11,IF(GX$12='Allgemeine Info'!$H$15,$J33*(1+$D$4)^GX$12,IF(AND(GX$12&lt;&gt;0,MOD(GX$12,$G33)=0,GX$12&lt;'Allgemeine Info'!$H$15),($I33+$J33)*((1+$D$4)^GX$12),0))))</f>
        <v>0</v>
      </c>
      <c r="GY33" s="235">
        <f>IF(OR($E33="",$F33="",$G33="",'Allgemeine Info'!$H$15=""),0,IF(AND(GY$11&lt;&gt;0,GY$11&lt;='Allgemeine Info'!$H$15),($E33+$F33)*$I33*(1+$D$4)^GY$11,IF(GY$12='Allgemeine Info'!$H$15,$J33*(1+$D$4)^GY$12,IF(AND(GY$12&lt;&gt;0,MOD(GY$12,$G33)=0,GY$12&lt;'Allgemeine Info'!$H$15),($I33+$J33)*((1+$D$4)^GY$12),0))))</f>
        <v>0</v>
      </c>
      <c r="GZ33" s="235">
        <f>IF(OR($E33="",$F33="",$G33="",'Allgemeine Info'!$H$15=""),0,IF(AND(GZ$11&lt;&gt;0,GZ$11&lt;='Allgemeine Info'!$H$15),($E33+$F33)*$I33*(1+$D$4)^GZ$11,IF(GZ$12='Allgemeine Info'!$H$15,$J33*(1+$D$4)^GZ$12,IF(AND(GZ$12&lt;&gt;0,MOD(GZ$12,$G33)=0,GZ$12&lt;'Allgemeine Info'!$H$15),($I33+$J33)*((1+$D$4)^GZ$12),0))))</f>
        <v>0</v>
      </c>
      <c r="HA33" s="235">
        <f>IF(OR($E33="",$F33="",$G33="",'Allgemeine Info'!$H$15=""),0,IF(AND(HA$11&lt;&gt;0,HA$11&lt;='Allgemeine Info'!$H$15),($E33+$F33)*$I33*(1+$D$4)^HA$11,IF(HA$12='Allgemeine Info'!$H$15,$J33*(1+$D$4)^HA$12,IF(AND(HA$12&lt;&gt;0,MOD(HA$12,$G33)=0,HA$12&lt;'Allgemeine Info'!$H$15),($I33+$J33)*((1+$D$4)^HA$12),0))))</f>
        <v>0</v>
      </c>
      <c r="HB33" s="235">
        <f>IF(OR($E33="",$F33="",$G33="",'Allgemeine Info'!$H$15=""),0,IF(AND(HB$11&lt;&gt;0,HB$11&lt;='Allgemeine Info'!$H$15),($E33+$F33)*$I33*(1+$D$4)^HB$11,IF(HB$12='Allgemeine Info'!$H$15,$J33*(1+$D$4)^HB$12,IF(AND(HB$12&lt;&gt;0,MOD(HB$12,$G33)=0,HB$12&lt;'Allgemeine Info'!$H$15),($I33+$J33)*((1+$D$4)^HB$12),0))))</f>
        <v>0</v>
      </c>
    </row>
    <row r="34" spans="1:210" x14ac:dyDescent="0.2">
      <c r="A34" s="47"/>
      <c r="B34" s="326"/>
      <c r="C34" s="324"/>
      <c r="D34" s="237"/>
      <c r="E34" s="324"/>
      <c r="F34" s="324"/>
      <c r="G34" s="328"/>
      <c r="H34" s="234">
        <f>IF('Allgemeine Info'!$H$15="",0,IF(G34=0,0,IF(MOD(('Allgemeine Info'!$H$15),G34)=0,(('Allgemeine Info'!$H$15)/G34)-1,ROUNDDOWN(('Allgemeine Info'!$H$15)/G34,0))))</f>
        <v>0</v>
      </c>
      <c r="I34" s="322"/>
      <c r="J34" s="322"/>
      <c r="K34" s="235">
        <f>IF(OR($E34="",$F34="",$G34="",'Allgemeine Info'!$H$15=""),0,IF(AND(K$11&lt;&gt;0,K$11&lt;='Allgemeine Info'!$H$15),($E34+$F34)*$I34*(1+$D$4)^K$11,IF(K$12='Allgemeine Info'!$H$15,$J34*(1+$D$4)^K$12,IF(AND(K$12&lt;&gt;0,MOD(K$12,$G34)=0,K$12&lt;'Allgemeine Info'!$H$15),($I34+$J34)*((1+$D$4)^K$12),0))))</f>
        <v>0</v>
      </c>
      <c r="L34" s="235">
        <f>IF(OR($E34="",$F34="",$G34="",'Allgemeine Info'!$H$15=""),0,IF(AND(L$11&lt;&gt;0,L$11&lt;='Allgemeine Info'!$H$15),($E34+$F34)*$I34*(1+$D$4)^L$11,IF(L$12='Allgemeine Info'!$H$15,$J34*(1+$D$4)^L$12,IF(AND(L$12&lt;&gt;0,MOD(L$12,$G34)=0,L$12&lt;'Allgemeine Info'!$H$15),($I34+$J34)*((1+$D$4)^L$12),0))))</f>
        <v>0</v>
      </c>
      <c r="M34" s="235">
        <f>IF(OR($E34="",$F34="",$G34="",'Allgemeine Info'!$H$15=""),0,IF(AND(M$11&lt;&gt;0,M$11&lt;='Allgemeine Info'!$H$15),($E34+$F34)*$I34*(1+$D$4)^M$11,IF(M$12='Allgemeine Info'!$H$15,$J34*(1+$D$4)^M$12,IF(AND(M$12&lt;&gt;0,MOD(M$12,$G34)=0,M$12&lt;'Allgemeine Info'!$H$15),($I34+$J34)*((1+$D$4)^M$12),0))))</f>
        <v>0</v>
      </c>
      <c r="N34" s="235">
        <f>IF(OR($E34="",$F34="",$G34="",'Allgemeine Info'!$H$15=""),0,IF(AND(N$11&lt;&gt;0,N$11&lt;='Allgemeine Info'!$H$15),($E34+$F34)*$I34*(1+$D$4)^N$11,IF(N$12='Allgemeine Info'!$H$15,$J34*(1+$D$4)^N$12,IF(AND(N$12&lt;&gt;0,MOD(N$12,$G34)=0,N$12&lt;'Allgemeine Info'!$H$15),($I34+$J34)*((1+$D$4)^N$12),0))))</f>
        <v>0</v>
      </c>
      <c r="O34" s="235">
        <f>IF(OR($E34="",$F34="",$G34="",'Allgemeine Info'!$H$15=""),0,IF(AND(O$11&lt;&gt;0,O$11&lt;='Allgemeine Info'!$H$15),($E34+$F34)*$I34*(1+$D$4)^O$11,IF(O$12='Allgemeine Info'!$H$15,$J34*(1+$D$4)^O$12,IF(AND(O$12&lt;&gt;0,MOD(O$12,$G34)=0,O$12&lt;'Allgemeine Info'!$H$15),($I34+$J34)*((1+$D$4)^O$12),0))))</f>
        <v>0</v>
      </c>
      <c r="P34" s="235">
        <f>IF(OR($E34="",$F34="",$G34="",'Allgemeine Info'!$H$15=""),0,IF(AND(P$11&lt;&gt;0,P$11&lt;='Allgemeine Info'!$H$15),($E34+$F34)*$I34*(1+$D$4)^P$11,IF(P$12='Allgemeine Info'!$H$15,$J34*(1+$D$4)^P$12,IF(AND(P$12&lt;&gt;0,MOD(P$12,$G34)=0,P$12&lt;'Allgemeine Info'!$H$15),($I34+$J34)*((1+$D$4)^P$12),0))))</f>
        <v>0</v>
      </c>
      <c r="Q34" s="235">
        <f>IF(OR($E34="",$F34="",$G34="",'Allgemeine Info'!$H$15=""),0,IF(AND(Q$11&lt;&gt;0,Q$11&lt;='Allgemeine Info'!$H$15),($E34+$F34)*$I34*(1+$D$4)^Q$11,IF(Q$12='Allgemeine Info'!$H$15,$J34*(1+$D$4)^Q$12,IF(AND(Q$12&lt;&gt;0,MOD(Q$12,$G34)=0,Q$12&lt;'Allgemeine Info'!$H$15),($I34+$J34)*((1+$D$4)^Q$12),0))))</f>
        <v>0</v>
      </c>
      <c r="R34" s="235">
        <f>IF(OR($E34="",$F34="",$G34="",'Allgemeine Info'!$H$15=""),0,IF(AND(R$11&lt;&gt;0,R$11&lt;='Allgemeine Info'!$H$15),($E34+$F34)*$I34*(1+$D$4)^R$11,IF(R$12='Allgemeine Info'!$H$15,$J34*(1+$D$4)^R$12,IF(AND(R$12&lt;&gt;0,MOD(R$12,$G34)=0,R$12&lt;'Allgemeine Info'!$H$15),($I34+$J34)*((1+$D$4)^R$12),0))))</f>
        <v>0</v>
      </c>
      <c r="S34" s="235">
        <f>IF(OR($E34="",$F34="",$G34="",'Allgemeine Info'!$H$15=""),0,IF(AND(S$11&lt;&gt;0,S$11&lt;='Allgemeine Info'!$H$15),($E34+$F34)*$I34*(1+$D$4)^S$11,IF(S$12='Allgemeine Info'!$H$15,$J34*(1+$D$4)^S$12,IF(AND(S$12&lt;&gt;0,MOD(S$12,$G34)=0,S$12&lt;'Allgemeine Info'!$H$15),($I34+$J34)*((1+$D$4)^S$12),0))))</f>
        <v>0</v>
      </c>
      <c r="T34" s="235">
        <f>IF(OR($E34="",$F34="",$G34="",'Allgemeine Info'!$H$15=""),0,IF(AND(T$11&lt;&gt;0,T$11&lt;='Allgemeine Info'!$H$15),($E34+$F34)*$I34*(1+$D$4)^T$11,IF(T$12='Allgemeine Info'!$H$15,$J34*(1+$D$4)^T$12,IF(AND(T$12&lt;&gt;0,MOD(T$12,$G34)=0,T$12&lt;'Allgemeine Info'!$H$15),($I34+$J34)*((1+$D$4)^T$12),0))))</f>
        <v>0</v>
      </c>
      <c r="U34" s="235">
        <f>IF(OR($E34="",$F34="",$G34="",'Allgemeine Info'!$H$15=""),0,IF(AND(U$11&lt;&gt;0,U$11&lt;='Allgemeine Info'!$H$15),($E34+$F34)*$I34*(1+$D$4)^U$11,IF(U$12='Allgemeine Info'!$H$15,$J34*(1+$D$4)^U$12,IF(AND(U$12&lt;&gt;0,MOD(U$12,$G34)=0,U$12&lt;'Allgemeine Info'!$H$15),($I34+$J34)*((1+$D$4)^U$12),0))))</f>
        <v>0</v>
      </c>
      <c r="V34" s="235">
        <f>IF(OR($E34="",$F34="",$G34="",'Allgemeine Info'!$H$15=""),0,IF(AND(V$11&lt;&gt;0,V$11&lt;='Allgemeine Info'!$H$15),($E34+$F34)*$I34*(1+$D$4)^V$11,IF(V$12='Allgemeine Info'!$H$15,$J34*(1+$D$4)^V$12,IF(AND(V$12&lt;&gt;0,MOD(V$12,$G34)=0,V$12&lt;'Allgemeine Info'!$H$15),($I34+$J34)*((1+$D$4)^V$12),0))))</f>
        <v>0</v>
      </c>
      <c r="W34" s="235">
        <f>IF(OR($E34="",$F34="",$G34="",'Allgemeine Info'!$H$15=""),0,IF(AND(W$11&lt;&gt;0,W$11&lt;='Allgemeine Info'!$H$15),($E34+$F34)*$I34*(1+$D$4)^W$11,IF(W$12='Allgemeine Info'!$H$15,$J34*(1+$D$4)^W$12,IF(AND(W$12&lt;&gt;0,MOD(W$12,$G34)=0,W$12&lt;'Allgemeine Info'!$H$15),($I34+$J34)*((1+$D$4)^W$12),0))))</f>
        <v>0</v>
      </c>
      <c r="X34" s="235">
        <f>IF(OR($E34="",$F34="",$G34="",'Allgemeine Info'!$H$15=""),0,IF(AND(X$11&lt;&gt;0,X$11&lt;='Allgemeine Info'!$H$15),($E34+$F34)*$I34*(1+$D$4)^X$11,IF(X$12='Allgemeine Info'!$H$15,$J34*(1+$D$4)^X$12,IF(AND(X$12&lt;&gt;0,MOD(X$12,$G34)=0,X$12&lt;'Allgemeine Info'!$H$15),($I34+$J34)*((1+$D$4)^X$12),0))))</f>
        <v>0</v>
      </c>
      <c r="Y34" s="235">
        <f>IF(OR($E34="",$F34="",$G34="",'Allgemeine Info'!$H$15=""),0,IF(AND(Y$11&lt;&gt;0,Y$11&lt;='Allgemeine Info'!$H$15),($E34+$F34)*$I34*(1+$D$4)^Y$11,IF(Y$12='Allgemeine Info'!$H$15,$J34*(1+$D$4)^Y$12,IF(AND(Y$12&lt;&gt;0,MOD(Y$12,$G34)=0,Y$12&lt;'Allgemeine Info'!$H$15),($I34+$J34)*((1+$D$4)^Y$12),0))))</f>
        <v>0</v>
      </c>
      <c r="Z34" s="235">
        <f>IF(OR($E34="",$F34="",$G34="",'Allgemeine Info'!$H$15=""),0,IF(AND(Z$11&lt;&gt;0,Z$11&lt;='Allgemeine Info'!$H$15),($E34+$F34)*$I34*(1+$D$4)^Z$11,IF(Z$12='Allgemeine Info'!$H$15,$J34*(1+$D$4)^Z$12,IF(AND(Z$12&lt;&gt;0,MOD(Z$12,$G34)=0,Z$12&lt;'Allgemeine Info'!$H$15),($I34+$J34)*((1+$D$4)^Z$12),0))))</f>
        <v>0</v>
      </c>
      <c r="AA34" s="235">
        <f>IF(OR($E34="",$F34="",$G34="",'Allgemeine Info'!$H$15=""),0,IF(AND(AA$11&lt;&gt;0,AA$11&lt;='Allgemeine Info'!$H$15),($E34+$F34)*$I34*(1+$D$4)^AA$11,IF(AA$12='Allgemeine Info'!$H$15,$J34*(1+$D$4)^AA$12,IF(AND(AA$12&lt;&gt;0,MOD(AA$12,$G34)=0,AA$12&lt;'Allgemeine Info'!$H$15),($I34+$J34)*((1+$D$4)^AA$12),0))))</f>
        <v>0</v>
      </c>
      <c r="AB34" s="235">
        <f>IF(OR($E34="",$F34="",$G34="",'Allgemeine Info'!$H$15=""),0,IF(AND(AB$11&lt;&gt;0,AB$11&lt;='Allgemeine Info'!$H$15),($E34+$F34)*$I34*(1+$D$4)^AB$11,IF(AB$12='Allgemeine Info'!$H$15,$J34*(1+$D$4)^AB$12,IF(AND(AB$12&lt;&gt;0,MOD(AB$12,$G34)=0,AB$12&lt;'Allgemeine Info'!$H$15),($I34+$J34)*((1+$D$4)^AB$12),0))))</f>
        <v>0</v>
      </c>
      <c r="AC34" s="235">
        <f>IF(OR($E34="",$F34="",$G34="",'Allgemeine Info'!$H$15=""),0,IF(AND(AC$11&lt;&gt;0,AC$11&lt;='Allgemeine Info'!$H$15),($E34+$F34)*$I34*(1+$D$4)^AC$11,IF(AC$12='Allgemeine Info'!$H$15,$J34*(1+$D$4)^AC$12,IF(AND(AC$12&lt;&gt;0,MOD(AC$12,$G34)=0,AC$12&lt;'Allgemeine Info'!$H$15),($I34+$J34)*((1+$D$4)^AC$12),0))))</f>
        <v>0</v>
      </c>
      <c r="AD34" s="235">
        <f>IF(OR($E34="",$F34="",$G34="",'Allgemeine Info'!$H$15=""),0,IF(AND(AD$11&lt;&gt;0,AD$11&lt;='Allgemeine Info'!$H$15),($E34+$F34)*$I34*(1+$D$4)^AD$11,IF(AD$12='Allgemeine Info'!$H$15,$J34*(1+$D$4)^AD$12,IF(AND(AD$12&lt;&gt;0,MOD(AD$12,$G34)=0,AD$12&lt;'Allgemeine Info'!$H$15),($I34+$J34)*((1+$D$4)^AD$12),0))))</f>
        <v>0</v>
      </c>
      <c r="AE34" s="235">
        <f>IF(OR($E34="",$F34="",$G34="",'Allgemeine Info'!$H$15=""),0,IF(AND(AE$11&lt;&gt;0,AE$11&lt;='Allgemeine Info'!$H$15),($E34+$F34)*$I34*(1+$D$4)^AE$11,IF(AE$12='Allgemeine Info'!$H$15,$J34*(1+$D$4)^AE$12,IF(AND(AE$12&lt;&gt;0,MOD(AE$12,$G34)=0,AE$12&lt;'Allgemeine Info'!$H$15),($I34+$J34)*((1+$D$4)^AE$12),0))))</f>
        <v>0</v>
      </c>
      <c r="AF34" s="235">
        <f>IF(OR($E34="",$F34="",$G34="",'Allgemeine Info'!$H$15=""),0,IF(AND(AF$11&lt;&gt;0,AF$11&lt;='Allgemeine Info'!$H$15),($E34+$F34)*$I34*(1+$D$4)^AF$11,IF(AF$12='Allgemeine Info'!$H$15,$J34*(1+$D$4)^AF$12,IF(AND(AF$12&lt;&gt;0,MOD(AF$12,$G34)=0,AF$12&lt;'Allgemeine Info'!$H$15),($I34+$J34)*((1+$D$4)^AF$12),0))))</f>
        <v>0</v>
      </c>
      <c r="AG34" s="235">
        <f>IF(OR($E34="",$F34="",$G34="",'Allgemeine Info'!$H$15=""),0,IF(AND(AG$11&lt;&gt;0,AG$11&lt;='Allgemeine Info'!$H$15),($E34+$F34)*$I34*(1+$D$4)^AG$11,IF(AG$12='Allgemeine Info'!$H$15,$J34*(1+$D$4)^AG$12,IF(AND(AG$12&lt;&gt;0,MOD(AG$12,$G34)=0,AG$12&lt;'Allgemeine Info'!$H$15),($I34+$J34)*((1+$D$4)^AG$12),0))))</f>
        <v>0</v>
      </c>
      <c r="AH34" s="235">
        <f>IF(OR($E34="",$F34="",$G34="",'Allgemeine Info'!$H$15=""),0,IF(AND(AH$11&lt;&gt;0,AH$11&lt;='Allgemeine Info'!$H$15),($E34+$F34)*$I34*(1+$D$4)^AH$11,IF(AH$12='Allgemeine Info'!$H$15,$J34*(1+$D$4)^AH$12,IF(AND(AH$12&lt;&gt;0,MOD(AH$12,$G34)=0,AH$12&lt;'Allgemeine Info'!$H$15),($I34+$J34)*((1+$D$4)^AH$12),0))))</f>
        <v>0</v>
      </c>
      <c r="AI34" s="235">
        <f>IF(OR($E34="",$F34="",$G34="",'Allgemeine Info'!$H$15=""),0,IF(AND(AI$11&lt;&gt;0,AI$11&lt;='Allgemeine Info'!$H$15),($E34+$F34)*$I34*(1+$D$4)^AI$11,IF(AI$12='Allgemeine Info'!$H$15,$J34*(1+$D$4)^AI$12,IF(AND(AI$12&lt;&gt;0,MOD(AI$12,$G34)=0,AI$12&lt;'Allgemeine Info'!$H$15),($I34+$J34)*((1+$D$4)^AI$12),0))))</f>
        <v>0</v>
      </c>
      <c r="AJ34" s="235">
        <f>IF(OR($E34="",$F34="",$G34="",'Allgemeine Info'!$H$15=""),0,IF(AND(AJ$11&lt;&gt;0,AJ$11&lt;='Allgemeine Info'!$H$15),($E34+$F34)*$I34*(1+$D$4)^AJ$11,IF(AJ$12='Allgemeine Info'!$H$15,$J34*(1+$D$4)^AJ$12,IF(AND(AJ$12&lt;&gt;0,MOD(AJ$12,$G34)=0,AJ$12&lt;'Allgemeine Info'!$H$15),($I34+$J34)*((1+$D$4)^AJ$12),0))))</f>
        <v>0</v>
      </c>
      <c r="AK34" s="235">
        <f>IF(OR($E34="",$F34="",$G34="",'Allgemeine Info'!$H$15=""),0,IF(AND(AK$11&lt;&gt;0,AK$11&lt;='Allgemeine Info'!$H$15),($E34+$F34)*$I34*(1+$D$4)^AK$11,IF(AK$12='Allgemeine Info'!$H$15,$J34*(1+$D$4)^AK$12,IF(AND(AK$12&lt;&gt;0,MOD(AK$12,$G34)=0,AK$12&lt;'Allgemeine Info'!$H$15),($I34+$J34)*((1+$D$4)^AK$12),0))))</f>
        <v>0</v>
      </c>
      <c r="AL34" s="235">
        <f>IF(OR($E34="",$F34="",$G34="",'Allgemeine Info'!$H$15=""),0,IF(AND(AL$11&lt;&gt;0,AL$11&lt;='Allgemeine Info'!$H$15),($E34+$F34)*$I34*(1+$D$4)^AL$11,IF(AL$12='Allgemeine Info'!$H$15,$J34*(1+$D$4)^AL$12,IF(AND(AL$12&lt;&gt;0,MOD(AL$12,$G34)=0,AL$12&lt;'Allgemeine Info'!$H$15),($I34+$J34)*((1+$D$4)^AL$12),0))))</f>
        <v>0</v>
      </c>
      <c r="AM34" s="235">
        <f>IF(OR($E34="",$F34="",$G34="",'Allgemeine Info'!$H$15=""),0,IF(AND(AM$11&lt;&gt;0,AM$11&lt;='Allgemeine Info'!$H$15),($E34+$F34)*$I34*(1+$D$4)^AM$11,IF(AM$12='Allgemeine Info'!$H$15,$J34*(1+$D$4)^AM$12,IF(AND(AM$12&lt;&gt;0,MOD(AM$12,$G34)=0,AM$12&lt;'Allgemeine Info'!$H$15),($I34+$J34)*((1+$D$4)^AM$12),0))))</f>
        <v>0</v>
      </c>
      <c r="AN34" s="235">
        <f>IF(OR($E34="",$F34="",$G34="",'Allgemeine Info'!$H$15=""),0,IF(AND(AN$11&lt;&gt;0,AN$11&lt;='Allgemeine Info'!$H$15),($E34+$F34)*$I34*(1+$D$4)^AN$11,IF(AN$12='Allgemeine Info'!$H$15,$J34*(1+$D$4)^AN$12,IF(AND(AN$12&lt;&gt;0,MOD(AN$12,$G34)=0,AN$12&lt;'Allgemeine Info'!$H$15),($I34+$J34)*((1+$D$4)^AN$12),0))))</f>
        <v>0</v>
      </c>
      <c r="AO34" s="235">
        <f>IF(OR($E34="",$F34="",$G34="",'Allgemeine Info'!$H$15=""),0,IF(AND(AO$11&lt;&gt;0,AO$11&lt;='Allgemeine Info'!$H$15),($E34+$F34)*$I34*(1+$D$4)^AO$11,IF(AO$12='Allgemeine Info'!$H$15,$J34*(1+$D$4)^AO$12,IF(AND(AO$12&lt;&gt;0,MOD(AO$12,$G34)=0,AO$12&lt;'Allgemeine Info'!$H$15),($I34+$J34)*((1+$D$4)^AO$12),0))))</f>
        <v>0</v>
      </c>
      <c r="AP34" s="235">
        <f>IF(OR($E34="",$F34="",$G34="",'Allgemeine Info'!$H$15=""),0,IF(AND(AP$11&lt;&gt;0,AP$11&lt;='Allgemeine Info'!$H$15),($E34+$F34)*$I34*(1+$D$4)^AP$11,IF(AP$12='Allgemeine Info'!$H$15,$J34*(1+$D$4)^AP$12,IF(AND(AP$12&lt;&gt;0,MOD(AP$12,$G34)=0,AP$12&lt;'Allgemeine Info'!$H$15),($I34+$J34)*((1+$D$4)^AP$12),0))))</f>
        <v>0</v>
      </c>
      <c r="AQ34" s="235">
        <f>IF(OR($E34="",$F34="",$G34="",'Allgemeine Info'!$H$15=""),0,IF(AND(AQ$11&lt;&gt;0,AQ$11&lt;='Allgemeine Info'!$H$15),($E34+$F34)*$I34*(1+$D$4)^AQ$11,IF(AQ$12='Allgemeine Info'!$H$15,$J34*(1+$D$4)^AQ$12,IF(AND(AQ$12&lt;&gt;0,MOD(AQ$12,$G34)=0,AQ$12&lt;'Allgemeine Info'!$H$15),($I34+$J34)*((1+$D$4)^AQ$12),0))))</f>
        <v>0</v>
      </c>
      <c r="AR34" s="235">
        <f>IF(OR($E34="",$F34="",$G34="",'Allgemeine Info'!$H$15=""),0,IF(AND(AR$11&lt;&gt;0,AR$11&lt;='Allgemeine Info'!$H$15),($E34+$F34)*$I34*(1+$D$4)^AR$11,IF(AR$12='Allgemeine Info'!$H$15,$J34*(1+$D$4)^AR$12,IF(AND(AR$12&lt;&gt;0,MOD(AR$12,$G34)=0,AR$12&lt;'Allgemeine Info'!$H$15),($I34+$J34)*((1+$D$4)^AR$12),0))))</f>
        <v>0</v>
      </c>
      <c r="AS34" s="235">
        <f>IF(OR($E34="",$F34="",$G34="",'Allgemeine Info'!$H$15=""),0,IF(AND(AS$11&lt;&gt;0,AS$11&lt;='Allgemeine Info'!$H$15),($E34+$F34)*$I34*(1+$D$4)^AS$11,IF(AS$12='Allgemeine Info'!$H$15,$J34*(1+$D$4)^AS$12,IF(AND(AS$12&lt;&gt;0,MOD(AS$12,$G34)=0,AS$12&lt;'Allgemeine Info'!$H$15),($I34+$J34)*((1+$D$4)^AS$12),0))))</f>
        <v>0</v>
      </c>
      <c r="AT34" s="235">
        <f>IF(OR($E34="",$F34="",$G34="",'Allgemeine Info'!$H$15=""),0,IF(AND(AT$11&lt;&gt;0,AT$11&lt;='Allgemeine Info'!$H$15),($E34+$F34)*$I34*(1+$D$4)^AT$11,IF(AT$12='Allgemeine Info'!$H$15,$J34*(1+$D$4)^AT$12,IF(AND(AT$12&lt;&gt;0,MOD(AT$12,$G34)=0,AT$12&lt;'Allgemeine Info'!$H$15),($I34+$J34)*((1+$D$4)^AT$12),0))))</f>
        <v>0</v>
      </c>
      <c r="AU34" s="235">
        <f>IF(OR($E34="",$F34="",$G34="",'Allgemeine Info'!$H$15=""),0,IF(AND(AU$11&lt;&gt;0,AU$11&lt;='Allgemeine Info'!$H$15),($E34+$F34)*$I34*(1+$D$4)^AU$11,IF(AU$12='Allgemeine Info'!$H$15,$J34*(1+$D$4)^AU$12,IF(AND(AU$12&lt;&gt;0,MOD(AU$12,$G34)=0,AU$12&lt;'Allgemeine Info'!$H$15),($I34+$J34)*((1+$D$4)^AU$12),0))))</f>
        <v>0</v>
      </c>
      <c r="AV34" s="235">
        <f>IF(OR($E34="",$F34="",$G34="",'Allgemeine Info'!$H$15=""),0,IF(AND(AV$11&lt;&gt;0,AV$11&lt;='Allgemeine Info'!$H$15),($E34+$F34)*$I34*(1+$D$4)^AV$11,IF(AV$12='Allgemeine Info'!$H$15,$J34*(1+$D$4)^AV$12,IF(AND(AV$12&lt;&gt;0,MOD(AV$12,$G34)=0,AV$12&lt;'Allgemeine Info'!$H$15),($I34+$J34)*((1+$D$4)^AV$12),0))))</f>
        <v>0</v>
      </c>
      <c r="AW34" s="235">
        <f>IF(OR($E34="",$F34="",$G34="",'Allgemeine Info'!$H$15=""),0,IF(AND(AW$11&lt;&gt;0,AW$11&lt;='Allgemeine Info'!$H$15),($E34+$F34)*$I34*(1+$D$4)^AW$11,IF(AW$12='Allgemeine Info'!$H$15,$J34*(1+$D$4)^AW$12,IF(AND(AW$12&lt;&gt;0,MOD(AW$12,$G34)=0,AW$12&lt;'Allgemeine Info'!$H$15),($I34+$J34)*((1+$D$4)^AW$12),0))))</f>
        <v>0</v>
      </c>
      <c r="AX34" s="235">
        <f>IF(OR($E34="",$F34="",$G34="",'Allgemeine Info'!$H$15=""),0,IF(AND(AX$11&lt;&gt;0,AX$11&lt;='Allgemeine Info'!$H$15),($E34+$F34)*$I34*(1+$D$4)^AX$11,IF(AX$12='Allgemeine Info'!$H$15,$J34*(1+$D$4)^AX$12,IF(AND(AX$12&lt;&gt;0,MOD(AX$12,$G34)=0,AX$12&lt;'Allgemeine Info'!$H$15),($I34+$J34)*((1+$D$4)^AX$12),0))))</f>
        <v>0</v>
      </c>
      <c r="AY34" s="235">
        <f>IF(OR($E34="",$F34="",$G34="",'Allgemeine Info'!$H$15=""),0,IF(AND(AY$11&lt;&gt;0,AY$11&lt;='Allgemeine Info'!$H$15),($E34+$F34)*$I34*(1+$D$4)^AY$11,IF(AY$12='Allgemeine Info'!$H$15,$J34*(1+$D$4)^AY$12,IF(AND(AY$12&lt;&gt;0,MOD(AY$12,$G34)=0,AY$12&lt;'Allgemeine Info'!$H$15),($I34+$J34)*((1+$D$4)^AY$12),0))))</f>
        <v>0</v>
      </c>
      <c r="AZ34" s="235">
        <f>IF(OR($E34="",$F34="",$G34="",'Allgemeine Info'!$H$15=""),0,IF(AND(AZ$11&lt;&gt;0,AZ$11&lt;='Allgemeine Info'!$H$15),($E34+$F34)*$I34*(1+$D$4)^AZ$11,IF(AZ$12='Allgemeine Info'!$H$15,$J34*(1+$D$4)^AZ$12,IF(AND(AZ$12&lt;&gt;0,MOD(AZ$12,$G34)=0,AZ$12&lt;'Allgemeine Info'!$H$15),($I34+$J34)*((1+$D$4)^AZ$12),0))))</f>
        <v>0</v>
      </c>
      <c r="BA34" s="235">
        <f>IF(OR($E34="",$F34="",$G34="",'Allgemeine Info'!$H$15=""),0,IF(AND(BA$11&lt;&gt;0,BA$11&lt;='Allgemeine Info'!$H$15),($E34+$F34)*$I34*(1+$D$4)^BA$11,IF(BA$12='Allgemeine Info'!$H$15,$J34*(1+$D$4)^BA$12,IF(AND(BA$12&lt;&gt;0,MOD(BA$12,$G34)=0,BA$12&lt;'Allgemeine Info'!$H$15),($I34+$J34)*((1+$D$4)^BA$12),0))))</f>
        <v>0</v>
      </c>
      <c r="BB34" s="235">
        <f>IF(OR($E34="",$F34="",$G34="",'Allgemeine Info'!$H$15=""),0,IF(AND(BB$11&lt;&gt;0,BB$11&lt;='Allgemeine Info'!$H$15),($E34+$F34)*$I34*(1+$D$4)^BB$11,IF(BB$12='Allgemeine Info'!$H$15,$J34*(1+$D$4)^BB$12,IF(AND(BB$12&lt;&gt;0,MOD(BB$12,$G34)=0,BB$12&lt;'Allgemeine Info'!$H$15),($I34+$J34)*((1+$D$4)^BB$12),0))))</f>
        <v>0</v>
      </c>
      <c r="BC34" s="235">
        <f>IF(OR($E34="",$F34="",$G34="",'Allgemeine Info'!$H$15=""),0,IF(AND(BC$11&lt;&gt;0,BC$11&lt;='Allgemeine Info'!$H$15),($E34+$F34)*$I34*(1+$D$4)^BC$11,IF(BC$12='Allgemeine Info'!$H$15,$J34*(1+$D$4)^BC$12,IF(AND(BC$12&lt;&gt;0,MOD(BC$12,$G34)=0,BC$12&lt;'Allgemeine Info'!$H$15),($I34+$J34)*((1+$D$4)^BC$12),0))))</f>
        <v>0</v>
      </c>
      <c r="BD34" s="235">
        <f>IF(OR($E34="",$F34="",$G34="",'Allgemeine Info'!$H$15=""),0,IF(AND(BD$11&lt;&gt;0,BD$11&lt;='Allgemeine Info'!$H$15),($E34+$F34)*$I34*(1+$D$4)^BD$11,IF(BD$12='Allgemeine Info'!$H$15,$J34*(1+$D$4)^BD$12,IF(AND(BD$12&lt;&gt;0,MOD(BD$12,$G34)=0,BD$12&lt;'Allgemeine Info'!$H$15),($I34+$J34)*((1+$D$4)^BD$12),0))))</f>
        <v>0</v>
      </c>
      <c r="BE34" s="235">
        <f>IF(OR($E34="",$F34="",$G34="",'Allgemeine Info'!$H$15=""),0,IF(AND(BE$11&lt;&gt;0,BE$11&lt;='Allgemeine Info'!$H$15),($E34+$F34)*$I34*(1+$D$4)^BE$11,IF(BE$12='Allgemeine Info'!$H$15,$J34*(1+$D$4)^BE$12,IF(AND(BE$12&lt;&gt;0,MOD(BE$12,$G34)=0,BE$12&lt;'Allgemeine Info'!$H$15),($I34+$J34)*((1+$D$4)^BE$12),0))))</f>
        <v>0</v>
      </c>
      <c r="BF34" s="235">
        <f>IF(OR($E34="",$F34="",$G34="",'Allgemeine Info'!$H$15=""),0,IF(AND(BF$11&lt;&gt;0,BF$11&lt;='Allgemeine Info'!$H$15),($E34+$F34)*$I34*(1+$D$4)^BF$11,IF(BF$12='Allgemeine Info'!$H$15,$J34*(1+$D$4)^BF$12,IF(AND(BF$12&lt;&gt;0,MOD(BF$12,$G34)=0,BF$12&lt;'Allgemeine Info'!$H$15),($I34+$J34)*((1+$D$4)^BF$12),0))))</f>
        <v>0</v>
      </c>
      <c r="BG34" s="235">
        <f>IF(OR($E34="",$F34="",$G34="",'Allgemeine Info'!$H$15=""),0,IF(AND(BG$11&lt;&gt;0,BG$11&lt;='Allgemeine Info'!$H$15),($E34+$F34)*$I34*(1+$D$4)^BG$11,IF(BG$12='Allgemeine Info'!$H$15,$J34*(1+$D$4)^BG$12,IF(AND(BG$12&lt;&gt;0,MOD(BG$12,$G34)=0,BG$12&lt;'Allgemeine Info'!$H$15),($I34+$J34)*((1+$D$4)^BG$12),0))))</f>
        <v>0</v>
      </c>
      <c r="BH34" s="235">
        <f>IF(OR($E34="",$F34="",$G34="",'Allgemeine Info'!$H$15=""),0,IF(AND(BH$11&lt;&gt;0,BH$11&lt;='Allgemeine Info'!$H$15),($E34+$F34)*$I34*(1+$D$4)^BH$11,IF(BH$12='Allgemeine Info'!$H$15,$J34*(1+$D$4)^BH$12,IF(AND(BH$12&lt;&gt;0,MOD(BH$12,$G34)=0,BH$12&lt;'Allgemeine Info'!$H$15),($I34+$J34)*((1+$D$4)^BH$12),0))))</f>
        <v>0</v>
      </c>
      <c r="BI34" s="235">
        <f>IF(OR($E34="",$F34="",$G34="",'Allgemeine Info'!$H$15=""),0,IF(AND(BI$11&lt;&gt;0,BI$11&lt;='Allgemeine Info'!$H$15),($E34+$F34)*$I34*(1+$D$4)^BI$11,IF(BI$12='Allgemeine Info'!$H$15,$J34*(1+$D$4)^BI$12,IF(AND(BI$12&lt;&gt;0,MOD(BI$12,$G34)=0,BI$12&lt;'Allgemeine Info'!$H$15),($I34+$J34)*((1+$D$4)^BI$12),0))))</f>
        <v>0</v>
      </c>
      <c r="BJ34" s="235">
        <f>IF(OR($E34="",$F34="",$G34="",'Allgemeine Info'!$H$15=""),0,IF(AND(BJ$11&lt;&gt;0,BJ$11&lt;='Allgemeine Info'!$H$15),($E34+$F34)*$I34*(1+$D$4)^BJ$11,IF(BJ$12='Allgemeine Info'!$H$15,$J34*(1+$D$4)^BJ$12,IF(AND(BJ$12&lt;&gt;0,MOD(BJ$12,$G34)=0,BJ$12&lt;'Allgemeine Info'!$H$15),($I34+$J34)*((1+$D$4)^BJ$12),0))))</f>
        <v>0</v>
      </c>
      <c r="BK34" s="235">
        <f>IF(OR($E34="",$F34="",$G34="",'Allgemeine Info'!$H$15=""),0,IF(AND(BK$11&lt;&gt;0,BK$11&lt;='Allgemeine Info'!$H$15),($E34+$F34)*$I34*(1+$D$4)^BK$11,IF(BK$12='Allgemeine Info'!$H$15,$J34*(1+$D$4)^BK$12,IF(AND(BK$12&lt;&gt;0,MOD(BK$12,$G34)=0,BK$12&lt;'Allgemeine Info'!$H$15),($I34+$J34)*((1+$D$4)^BK$12),0))))</f>
        <v>0</v>
      </c>
      <c r="BL34" s="235">
        <f>IF(OR($E34="",$F34="",$G34="",'Allgemeine Info'!$H$15=""),0,IF(AND(BL$11&lt;&gt;0,BL$11&lt;='Allgemeine Info'!$H$15),($E34+$F34)*$I34*(1+$D$4)^BL$11,IF(BL$12='Allgemeine Info'!$H$15,$J34*(1+$D$4)^BL$12,IF(AND(BL$12&lt;&gt;0,MOD(BL$12,$G34)=0,BL$12&lt;'Allgemeine Info'!$H$15),($I34+$J34)*((1+$D$4)^BL$12),0))))</f>
        <v>0</v>
      </c>
      <c r="BM34" s="235">
        <f>IF(OR($E34="",$F34="",$G34="",'Allgemeine Info'!$H$15=""),0,IF(AND(BM$11&lt;&gt;0,BM$11&lt;='Allgemeine Info'!$H$15),($E34+$F34)*$I34*(1+$D$4)^BM$11,IF(BM$12='Allgemeine Info'!$H$15,$J34*(1+$D$4)^BM$12,IF(AND(BM$12&lt;&gt;0,MOD(BM$12,$G34)=0,BM$12&lt;'Allgemeine Info'!$H$15),($I34+$J34)*((1+$D$4)^BM$12),0))))</f>
        <v>0</v>
      </c>
      <c r="BN34" s="235">
        <f>IF(OR($E34="",$F34="",$G34="",'Allgemeine Info'!$H$15=""),0,IF(AND(BN$11&lt;&gt;0,BN$11&lt;='Allgemeine Info'!$H$15),($E34+$F34)*$I34*(1+$D$4)^BN$11,IF(BN$12='Allgemeine Info'!$H$15,$J34*(1+$D$4)^BN$12,IF(AND(BN$12&lt;&gt;0,MOD(BN$12,$G34)=0,BN$12&lt;'Allgemeine Info'!$H$15),($I34+$J34)*((1+$D$4)^BN$12),0))))</f>
        <v>0</v>
      </c>
      <c r="BO34" s="235">
        <f>IF(OR($E34="",$F34="",$G34="",'Allgemeine Info'!$H$15=""),0,IF(AND(BO$11&lt;&gt;0,BO$11&lt;='Allgemeine Info'!$H$15),($E34+$F34)*$I34*(1+$D$4)^BO$11,IF(BO$12='Allgemeine Info'!$H$15,$J34*(1+$D$4)^BO$12,IF(AND(BO$12&lt;&gt;0,MOD(BO$12,$G34)=0,BO$12&lt;'Allgemeine Info'!$H$15),($I34+$J34)*((1+$D$4)^BO$12),0))))</f>
        <v>0</v>
      </c>
      <c r="BP34" s="235">
        <f>IF(OR($E34="",$F34="",$G34="",'Allgemeine Info'!$H$15=""),0,IF(AND(BP$11&lt;&gt;0,BP$11&lt;='Allgemeine Info'!$H$15),($E34+$F34)*$I34*(1+$D$4)^BP$11,IF(BP$12='Allgemeine Info'!$H$15,$J34*(1+$D$4)^BP$12,IF(AND(BP$12&lt;&gt;0,MOD(BP$12,$G34)=0,BP$12&lt;'Allgemeine Info'!$H$15),($I34+$J34)*((1+$D$4)^BP$12),0))))</f>
        <v>0</v>
      </c>
      <c r="BQ34" s="235">
        <f>IF(OR($E34="",$F34="",$G34="",'Allgemeine Info'!$H$15=""),0,IF(AND(BQ$11&lt;&gt;0,BQ$11&lt;='Allgemeine Info'!$H$15),($E34+$F34)*$I34*(1+$D$4)^BQ$11,IF(BQ$12='Allgemeine Info'!$H$15,$J34*(1+$D$4)^BQ$12,IF(AND(BQ$12&lt;&gt;0,MOD(BQ$12,$G34)=0,BQ$12&lt;'Allgemeine Info'!$H$15),($I34+$J34)*((1+$D$4)^BQ$12),0))))</f>
        <v>0</v>
      </c>
      <c r="BR34" s="235">
        <f>IF(OR($E34="",$F34="",$G34="",'Allgemeine Info'!$H$15=""),0,IF(AND(BR$11&lt;&gt;0,BR$11&lt;='Allgemeine Info'!$H$15),($E34+$F34)*$I34*(1+$D$4)^BR$11,IF(BR$12='Allgemeine Info'!$H$15,$J34*(1+$D$4)^BR$12,IF(AND(BR$12&lt;&gt;0,MOD(BR$12,$G34)=0,BR$12&lt;'Allgemeine Info'!$H$15),($I34+$J34)*((1+$D$4)^BR$12),0))))</f>
        <v>0</v>
      </c>
      <c r="BS34" s="235">
        <f>IF(OR($E34="",$F34="",$G34="",'Allgemeine Info'!$H$15=""),0,IF(AND(BS$11&lt;&gt;0,BS$11&lt;='Allgemeine Info'!$H$15),($E34+$F34)*$I34*(1+$D$4)^BS$11,IF(BS$12='Allgemeine Info'!$H$15,$J34*(1+$D$4)^BS$12,IF(AND(BS$12&lt;&gt;0,MOD(BS$12,$G34)=0,BS$12&lt;'Allgemeine Info'!$H$15),($I34+$J34)*((1+$D$4)^BS$12),0))))</f>
        <v>0</v>
      </c>
      <c r="BT34" s="235">
        <f>IF(OR($E34="",$F34="",$G34="",'Allgemeine Info'!$H$15=""),0,IF(AND(BT$11&lt;&gt;0,BT$11&lt;='Allgemeine Info'!$H$15),($E34+$F34)*$I34*(1+$D$4)^BT$11,IF(BT$12='Allgemeine Info'!$H$15,$J34*(1+$D$4)^BT$12,IF(AND(BT$12&lt;&gt;0,MOD(BT$12,$G34)=0,BT$12&lt;'Allgemeine Info'!$H$15),($I34+$J34)*((1+$D$4)^BT$12),0))))</f>
        <v>0</v>
      </c>
      <c r="BU34" s="235">
        <f>IF(OR($E34="",$F34="",$G34="",'Allgemeine Info'!$H$15=""),0,IF(AND(BU$11&lt;&gt;0,BU$11&lt;='Allgemeine Info'!$H$15),($E34+$F34)*$I34*(1+$D$4)^BU$11,IF(BU$12='Allgemeine Info'!$H$15,$J34*(1+$D$4)^BU$12,IF(AND(BU$12&lt;&gt;0,MOD(BU$12,$G34)=0,BU$12&lt;'Allgemeine Info'!$H$15),($I34+$J34)*((1+$D$4)^BU$12),0))))</f>
        <v>0</v>
      </c>
      <c r="BV34" s="235">
        <f>IF(OR($E34="",$F34="",$G34="",'Allgemeine Info'!$H$15=""),0,IF(AND(BV$11&lt;&gt;0,BV$11&lt;='Allgemeine Info'!$H$15),($E34+$F34)*$I34*(1+$D$4)^BV$11,IF(BV$12='Allgemeine Info'!$H$15,$J34*(1+$D$4)^BV$12,IF(AND(BV$12&lt;&gt;0,MOD(BV$12,$G34)=0,BV$12&lt;'Allgemeine Info'!$H$15),($I34+$J34)*((1+$D$4)^BV$12),0))))</f>
        <v>0</v>
      </c>
      <c r="BW34" s="235">
        <f>IF(OR($E34="",$F34="",$G34="",'Allgemeine Info'!$H$15=""),0,IF(AND(BW$11&lt;&gt;0,BW$11&lt;='Allgemeine Info'!$H$15),($E34+$F34)*$I34*(1+$D$4)^BW$11,IF(BW$12='Allgemeine Info'!$H$15,$J34*(1+$D$4)^BW$12,IF(AND(BW$12&lt;&gt;0,MOD(BW$12,$G34)=0,BW$12&lt;'Allgemeine Info'!$H$15),($I34+$J34)*((1+$D$4)^BW$12),0))))</f>
        <v>0</v>
      </c>
      <c r="BX34" s="235">
        <f>IF(OR($E34="",$F34="",$G34="",'Allgemeine Info'!$H$15=""),0,IF(AND(BX$11&lt;&gt;0,BX$11&lt;='Allgemeine Info'!$H$15),($E34+$F34)*$I34*(1+$D$4)^BX$11,IF(BX$12='Allgemeine Info'!$H$15,$J34*(1+$D$4)^BX$12,IF(AND(BX$12&lt;&gt;0,MOD(BX$12,$G34)=0,BX$12&lt;'Allgemeine Info'!$H$15),($I34+$J34)*((1+$D$4)^BX$12),0))))</f>
        <v>0</v>
      </c>
      <c r="BY34" s="235">
        <f>IF(OR($E34="",$F34="",$G34="",'Allgemeine Info'!$H$15=""),0,IF(AND(BY$11&lt;&gt;0,BY$11&lt;='Allgemeine Info'!$H$15),($E34+$F34)*$I34*(1+$D$4)^BY$11,IF(BY$12='Allgemeine Info'!$H$15,$J34*(1+$D$4)^BY$12,IF(AND(BY$12&lt;&gt;0,MOD(BY$12,$G34)=0,BY$12&lt;'Allgemeine Info'!$H$15),($I34+$J34)*((1+$D$4)^BY$12),0))))</f>
        <v>0</v>
      </c>
      <c r="BZ34" s="235">
        <f>IF(OR($E34="",$F34="",$G34="",'Allgemeine Info'!$H$15=""),0,IF(AND(BZ$11&lt;&gt;0,BZ$11&lt;='Allgemeine Info'!$H$15),($E34+$F34)*$I34*(1+$D$4)^BZ$11,IF(BZ$12='Allgemeine Info'!$H$15,$J34*(1+$D$4)^BZ$12,IF(AND(BZ$12&lt;&gt;0,MOD(BZ$12,$G34)=0,BZ$12&lt;'Allgemeine Info'!$H$15),($I34+$J34)*((1+$D$4)^BZ$12),0))))</f>
        <v>0</v>
      </c>
      <c r="CA34" s="235">
        <f>IF(OR($E34="",$F34="",$G34="",'Allgemeine Info'!$H$15=""),0,IF(AND(CA$11&lt;&gt;0,CA$11&lt;='Allgemeine Info'!$H$15),($E34+$F34)*$I34*(1+$D$4)^CA$11,IF(CA$12='Allgemeine Info'!$H$15,$J34*(1+$D$4)^CA$12,IF(AND(CA$12&lt;&gt;0,MOD(CA$12,$G34)=0,CA$12&lt;'Allgemeine Info'!$H$15),($I34+$J34)*((1+$D$4)^CA$12),0))))</f>
        <v>0</v>
      </c>
      <c r="CB34" s="235">
        <f>IF(OR($E34="",$F34="",$G34="",'Allgemeine Info'!$H$15=""),0,IF(AND(CB$11&lt;&gt;0,CB$11&lt;='Allgemeine Info'!$H$15),($E34+$F34)*$I34*(1+$D$4)^CB$11,IF(CB$12='Allgemeine Info'!$H$15,$J34*(1+$D$4)^CB$12,IF(AND(CB$12&lt;&gt;0,MOD(CB$12,$G34)=0,CB$12&lt;'Allgemeine Info'!$H$15),($I34+$J34)*((1+$D$4)^CB$12),0))))</f>
        <v>0</v>
      </c>
      <c r="CC34" s="235">
        <f>IF(OR($E34="",$F34="",$G34="",'Allgemeine Info'!$H$15=""),0,IF(AND(CC$11&lt;&gt;0,CC$11&lt;='Allgemeine Info'!$H$15),($E34+$F34)*$I34*(1+$D$4)^CC$11,IF(CC$12='Allgemeine Info'!$H$15,$J34*(1+$D$4)^CC$12,IF(AND(CC$12&lt;&gt;0,MOD(CC$12,$G34)=0,CC$12&lt;'Allgemeine Info'!$H$15),($I34+$J34)*((1+$D$4)^CC$12),0))))</f>
        <v>0</v>
      </c>
      <c r="CD34" s="235">
        <f>IF(OR($E34="",$F34="",$G34="",'Allgemeine Info'!$H$15=""),0,IF(AND(CD$11&lt;&gt;0,CD$11&lt;='Allgemeine Info'!$H$15),($E34+$F34)*$I34*(1+$D$4)^CD$11,IF(CD$12='Allgemeine Info'!$H$15,$J34*(1+$D$4)^CD$12,IF(AND(CD$12&lt;&gt;0,MOD(CD$12,$G34)=0,CD$12&lt;'Allgemeine Info'!$H$15),($I34+$J34)*((1+$D$4)^CD$12),0))))</f>
        <v>0</v>
      </c>
      <c r="CE34" s="235">
        <f>IF(OR($E34="",$F34="",$G34="",'Allgemeine Info'!$H$15=""),0,IF(AND(CE$11&lt;&gt;0,CE$11&lt;='Allgemeine Info'!$H$15),($E34+$F34)*$I34*(1+$D$4)^CE$11,IF(CE$12='Allgemeine Info'!$H$15,$J34*(1+$D$4)^CE$12,IF(AND(CE$12&lt;&gt;0,MOD(CE$12,$G34)=0,CE$12&lt;'Allgemeine Info'!$H$15),($I34+$J34)*((1+$D$4)^CE$12),0))))</f>
        <v>0</v>
      </c>
      <c r="CF34" s="235">
        <f>IF(OR($E34="",$F34="",$G34="",'Allgemeine Info'!$H$15=""),0,IF(AND(CF$11&lt;&gt;0,CF$11&lt;='Allgemeine Info'!$H$15),($E34+$F34)*$I34*(1+$D$4)^CF$11,IF(CF$12='Allgemeine Info'!$H$15,$J34*(1+$D$4)^CF$12,IF(AND(CF$12&lt;&gt;0,MOD(CF$12,$G34)=0,CF$12&lt;'Allgemeine Info'!$H$15),($I34+$J34)*((1+$D$4)^CF$12),0))))</f>
        <v>0</v>
      </c>
      <c r="CG34" s="235">
        <f>IF(OR($E34="",$F34="",$G34="",'Allgemeine Info'!$H$15=""),0,IF(AND(CG$11&lt;&gt;0,CG$11&lt;='Allgemeine Info'!$H$15),($E34+$F34)*$I34*(1+$D$4)^CG$11,IF(CG$12='Allgemeine Info'!$H$15,$J34*(1+$D$4)^CG$12,IF(AND(CG$12&lt;&gt;0,MOD(CG$12,$G34)=0,CG$12&lt;'Allgemeine Info'!$H$15),($I34+$J34)*((1+$D$4)^CG$12),0))))</f>
        <v>0</v>
      </c>
      <c r="CH34" s="235">
        <f>IF(OR($E34="",$F34="",$G34="",'Allgemeine Info'!$H$15=""),0,IF(AND(CH$11&lt;&gt;0,CH$11&lt;='Allgemeine Info'!$H$15),($E34+$F34)*$I34*(1+$D$4)^CH$11,IF(CH$12='Allgemeine Info'!$H$15,$J34*(1+$D$4)^CH$12,IF(AND(CH$12&lt;&gt;0,MOD(CH$12,$G34)=0,CH$12&lt;'Allgemeine Info'!$H$15),($I34+$J34)*((1+$D$4)^CH$12),0))))</f>
        <v>0</v>
      </c>
      <c r="CI34" s="235">
        <f>IF(OR($E34="",$F34="",$G34="",'Allgemeine Info'!$H$15=""),0,IF(AND(CI$11&lt;&gt;0,CI$11&lt;='Allgemeine Info'!$H$15),($E34+$F34)*$I34*(1+$D$4)^CI$11,IF(CI$12='Allgemeine Info'!$H$15,$J34*(1+$D$4)^CI$12,IF(AND(CI$12&lt;&gt;0,MOD(CI$12,$G34)=0,CI$12&lt;'Allgemeine Info'!$H$15),($I34+$J34)*((1+$D$4)^CI$12),0))))</f>
        <v>0</v>
      </c>
      <c r="CJ34" s="235">
        <f>IF(OR($E34="",$F34="",$G34="",'Allgemeine Info'!$H$15=""),0,IF(AND(CJ$11&lt;&gt;0,CJ$11&lt;='Allgemeine Info'!$H$15),($E34+$F34)*$I34*(1+$D$4)^CJ$11,IF(CJ$12='Allgemeine Info'!$H$15,$J34*(1+$D$4)^CJ$12,IF(AND(CJ$12&lt;&gt;0,MOD(CJ$12,$G34)=0,CJ$12&lt;'Allgemeine Info'!$H$15),($I34+$J34)*((1+$D$4)^CJ$12),0))))</f>
        <v>0</v>
      </c>
      <c r="CK34" s="235">
        <f>IF(OR($E34="",$F34="",$G34="",'Allgemeine Info'!$H$15=""),0,IF(AND(CK$11&lt;&gt;0,CK$11&lt;='Allgemeine Info'!$H$15),($E34+$F34)*$I34*(1+$D$4)^CK$11,IF(CK$12='Allgemeine Info'!$H$15,$J34*(1+$D$4)^CK$12,IF(AND(CK$12&lt;&gt;0,MOD(CK$12,$G34)=0,CK$12&lt;'Allgemeine Info'!$H$15),($I34+$J34)*((1+$D$4)^CK$12),0))))</f>
        <v>0</v>
      </c>
      <c r="CL34" s="235">
        <f>IF(OR($E34="",$F34="",$G34="",'Allgemeine Info'!$H$15=""),0,IF(AND(CL$11&lt;&gt;0,CL$11&lt;='Allgemeine Info'!$H$15),($E34+$F34)*$I34*(1+$D$4)^CL$11,IF(CL$12='Allgemeine Info'!$H$15,$J34*(1+$D$4)^CL$12,IF(AND(CL$12&lt;&gt;0,MOD(CL$12,$G34)=0,CL$12&lt;'Allgemeine Info'!$H$15),($I34+$J34)*((1+$D$4)^CL$12),0))))</f>
        <v>0</v>
      </c>
      <c r="CM34" s="235">
        <f>IF(OR($E34="",$F34="",$G34="",'Allgemeine Info'!$H$15=""),0,IF(AND(CM$11&lt;&gt;0,CM$11&lt;='Allgemeine Info'!$H$15),($E34+$F34)*$I34*(1+$D$4)^CM$11,IF(CM$12='Allgemeine Info'!$H$15,$J34*(1+$D$4)^CM$12,IF(AND(CM$12&lt;&gt;0,MOD(CM$12,$G34)=0,CM$12&lt;'Allgemeine Info'!$H$15),($I34+$J34)*((1+$D$4)^CM$12),0))))</f>
        <v>0</v>
      </c>
      <c r="CN34" s="235">
        <f>IF(OR($E34="",$F34="",$G34="",'Allgemeine Info'!$H$15=""),0,IF(AND(CN$11&lt;&gt;0,CN$11&lt;='Allgemeine Info'!$H$15),($E34+$F34)*$I34*(1+$D$4)^CN$11,IF(CN$12='Allgemeine Info'!$H$15,$J34*(1+$D$4)^CN$12,IF(AND(CN$12&lt;&gt;0,MOD(CN$12,$G34)=0,CN$12&lt;'Allgemeine Info'!$H$15),($I34+$J34)*((1+$D$4)^CN$12),0))))</f>
        <v>0</v>
      </c>
      <c r="CO34" s="235">
        <f>IF(OR($E34="",$F34="",$G34="",'Allgemeine Info'!$H$15=""),0,IF(AND(CO$11&lt;&gt;0,CO$11&lt;='Allgemeine Info'!$H$15),($E34+$F34)*$I34*(1+$D$4)^CO$11,IF(CO$12='Allgemeine Info'!$H$15,$J34*(1+$D$4)^CO$12,IF(AND(CO$12&lt;&gt;0,MOD(CO$12,$G34)=0,CO$12&lt;'Allgemeine Info'!$H$15),($I34+$J34)*((1+$D$4)^CO$12),0))))</f>
        <v>0</v>
      </c>
      <c r="CP34" s="235">
        <f>IF(OR($E34="",$F34="",$G34="",'Allgemeine Info'!$H$15=""),0,IF(AND(CP$11&lt;&gt;0,CP$11&lt;='Allgemeine Info'!$H$15),($E34+$F34)*$I34*(1+$D$4)^CP$11,IF(CP$12='Allgemeine Info'!$H$15,$J34*(1+$D$4)^CP$12,IF(AND(CP$12&lt;&gt;0,MOD(CP$12,$G34)=0,CP$12&lt;'Allgemeine Info'!$H$15),($I34+$J34)*((1+$D$4)^CP$12),0))))</f>
        <v>0</v>
      </c>
      <c r="CQ34" s="235">
        <f>IF(OR($E34="",$F34="",$G34="",'Allgemeine Info'!$H$15=""),0,IF(AND(CQ$11&lt;&gt;0,CQ$11&lt;='Allgemeine Info'!$H$15),($E34+$F34)*$I34*(1+$D$4)^CQ$11,IF(CQ$12='Allgemeine Info'!$H$15,$J34*(1+$D$4)^CQ$12,IF(AND(CQ$12&lt;&gt;0,MOD(CQ$12,$G34)=0,CQ$12&lt;'Allgemeine Info'!$H$15),($I34+$J34)*((1+$D$4)^CQ$12),0))))</f>
        <v>0</v>
      </c>
      <c r="CR34" s="235">
        <f>IF(OR($E34="",$F34="",$G34="",'Allgemeine Info'!$H$15=""),0,IF(AND(CR$11&lt;&gt;0,CR$11&lt;='Allgemeine Info'!$H$15),($E34+$F34)*$I34*(1+$D$4)^CR$11,IF(CR$12='Allgemeine Info'!$H$15,$J34*(1+$D$4)^CR$12,IF(AND(CR$12&lt;&gt;0,MOD(CR$12,$G34)=0,CR$12&lt;'Allgemeine Info'!$H$15),($I34+$J34)*((1+$D$4)^CR$12),0))))</f>
        <v>0</v>
      </c>
      <c r="CS34" s="235">
        <f>IF(OR($E34="",$F34="",$G34="",'Allgemeine Info'!$H$15=""),0,IF(AND(CS$11&lt;&gt;0,CS$11&lt;='Allgemeine Info'!$H$15),($E34+$F34)*$I34*(1+$D$4)^CS$11,IF(CS$12='Allgemeine Info'!$H$15,$J34*(1+$D$4)^CS$12,IF(AND(CS$12&lt;&gt;0,MOD(CS$12,$G34)=0,CS$12&lt;'Allgemeine Info'!$H$15),($I34+$J34)*((1+$D$4)^CS$12),0))))</f>
        <v>0</v>
      </c>
      <c r="CT34" s="235">
        <f>IF(OR($E34="",$F34="",$G34="",'Allgemeine Info'!$H$15=""),0,IF(AND(CT$11&lt;&gt;0,CT$11&lt;='Allgemeine Info'!$H$15),($E34+$F34)*$I34*(1+$D$4)^CT$11,IF(CT$12='Allgemeine Info'!$H$15,$J34*(1+$D$4)^CT$12,IF(AND(CT$12&lt;&gt;0,MOD(CT$12,$G34)=0,CT$12&lt;'Allgemeine Info'!$H$15),($I34+$J34)*((1+$D$4)^CT$12),0))))</f>
        <v>0</v>
      </c>
      <c r="CU34" s="235">
        <f>IF(OR($E34="",$F34="",$G34="",'Allgemeine Info'!$H$15=""),0,IF(AND(CU$11&lt;&gt;0,CU$11&lt;='Allgemeine Info'!$H$15),($E34+$F34)*$I34*(1+$D$4)^CU$11,IF(CU$12='Allgemeine Info'!$H$15,$J34*(1+$D$4)^CU$12,IF(AND(CU$12&lt;&gt;0,MOD(CU$12,$G34)=0,CU$12&lt;'Allgemeine Info'!$H$15),($I34+$J34)*((1+$D$4)^CU$12),0))))</f>
        <v>0</v>
      </c>
      <c r="CV34" s="235">
        <f>IF(OR($E34="",$F34="",$G34="",'Allgemeine Info'!$H$15=""),0,IF(AND(CV$11&lt;&gt;0,CV$11&lt;='Allgemeine Info'!$H$15),($E34+$F34)*$I34*(1+$D$4)^CV$11,IF(CV$12='Allgemeine Info'!$H$15,$J34*(1+$D$4)^CV$12,IF(AND(CV$12&lt;&gt;0,MOD(CV$12,$G34)=0,CV$12&lt;'Allgemeine Info'!$H$15),($I34+$J34)*((1+$D$4)^CV$12),0))))</f>
        <v>0</v>
      </c>
      <c r="CW34" s="235">
        <f>IF(OR($E34="",$F34="",$G34="",'Allgemeine Info'!$H$15=""),0,IF(AND(CW$11&lt;&gt;0,CW$11&lt;='Allgemeine Info'!$H$15),($E34+$F34)*$I34*(1+$D$4)^CW$11,IF(CW$12='Allgemeine Info'!$H$15,$J34*(1+$D$4)^CW$12,IF(AND(CW$12&lt;&gt;0,MOD(CW$12,$G34)=0,CW$12&lt;'Allgemeine Info'!$H$15),($I34+$J34)*((1+$D$4)^CW$12),0))))</f>
        <v>0</v>
      </c>
      <c r="CX34" s="235">
        <f>IF(OR($E34="",$F34="",$G34="",'Allgemeine Info'!$H$15=""),0,IF(AND(CX$11&lt;&gt;0,CX$11&lt;='Allgemeine Info'!$H$15),($E34+$F34)*$I34*(1+$D$4)^CX$11,IF(CX$12='Allgemeine Info'!$H$15,$J34*(1+$D$4)^CX$12,IF(AND(CX$12&lt;&gt;0,MOD(CX$12,$G34)=0,CX$12&lt;'Allgemeine Info'!$H$15),($I34+$J34)*((1+$D$4)^CX$12),0))))</f>
        <v>0</v>
      </c>
      <c r="CY34" s="235">
        <f>IF(OR($E34="",$F34="",$G34="",'Allgemeine Info'!$H$15=""),0,IF(AND(CY$11&lt;&gt;0,CY$11&lt;='Allgemeine Info'!$H$15),($E34+$F34)*$I34*(1+$D$4)^CY$11,IF(CY$12='Allgemeine Info'!$H$15,$J34*(1+$D$4)^CY$12,IF(AND(CY$12&lt;&gt;0,MOD(CY$12,$G34)=0,CY$12&lt;'Allgemeine Info'!$H$15),($I34+$J34)*((1+$D$4)^CY$12),0))))</f>
        <v>0</v>
      </c>
      <c r="CZ34" s="235">
        <f>IF(OR($E34="",$F34="",$G34="",'Allgemeine Info'!$H$15=""),0,IF(AND(CZ$11&lt;&gt;0,CZ$11&lt;='Allgemeine Info'!$H$15),($E34+$F34)*$I34*(1+$D$4)^CZ$11,IF(CZ$12='Allgemeine Info'!$H$15,$J34*(1+$D$4)^CZ$12,IF(AND(CZ$12&lt;&gt;0,MOD(CZ$12,$G34)=0,CZ$12&lt;'Allgemeine Info'!$H$15),($I34+$J34)*((1+$D$4)^CZ$12),0))))</f>
        <v>0</v>
      </c>
      <c r="DA34" s="235">
        <f>IF(OR($E34="",$F34="",$G34="",'Allgemeine Info'!$H$15=""),0,IF(AND(DA$11&lt;&gt;0,DA$11&lt;='Allgemeine Info'!$H$15),($E34+$F34)*$I34*(1+$D$4)^DA$11,IF(DA$12='Allgemeine Info'!$H$15,$J34*(1+$D$4)^DA$12,IF(AND(DA$12&lt;&gt;0,MOD(DA$12,$G34)=0,DA$12&lt;'Allgemeine Info'!$H$15),($I34+$J34)*((1+$D$4)^DA$12),0))))</f>
        <v>0</v>
      </c>
      <c r="DB34" s="235">
        <f>IF(OR($E34="",$F34="",$G34="",'Allgemeine Info'!$H$15=""),0,IF(AND(DB$11&lt;&gt;0,DB$11&lt;='Allgemeine Info'!$H$15),($E34+$F34)*$I34*(1+$D$4)^DB$11,IF(DB$12='Allgemeine Info'!$H$15,$J34*(1+$D$4)^DB$12,IF(AND(DB$12&lt;&gt;0,MOD(DB$12,$G34)=0,DB$12&lt;'Allgemeine Info'!$H$15),($I34+$J34)*((1+$D$4)^DB$12),0))))</f>
        <v>0</v>
      </c>
      <c r="DC34" s="235">
        <f>IF(OR($E34="",$F34="",$G34="",'Allgemeine Info'!$H$15=""),0,IF(AND(DC$11&lt;&gt;0,DC$11&lt;='Allgemeine Info'!$H$15),($E34+$F34)*$I34*(1+$D$4)^DC$11,IF(DC$12='Allgemeine Info'!$H$15,$J34*(1+$D$4)^DC$12,IF(AND(DC$12&lt;&gt;0,MOD(DC$12,$G34)=0,DC$12&lt;'Allgemeine Info'!$H$15),($I34+$J34)*((1+$D$4)^DC$12),0))))</f>
        <v>0</v>
      </c>
      <c r="DD34" s="235">
        <f>IF(OR($E34="",$F34="",$G34="",'Allgemeine Info'!$H$15=""),0,IF(AND(DD$11&lt;&gt;0,DD$11&lt;='Allgemeine Info'!$H$15),($E34+$F34)*$I34*(1+$D$4)^DD$11,IF(DD$12='Allgemeine Info'!$H$15,$J34*(1+$D$4)^DD$12,IF(AND(DD$12&lt;&gt;0,MOD(DD$12,$G34)=0,DD$12&lt;'Allgemeine Info'!$H$15),($I34+$J34)*((1+$D$4)^DD$12),0))))</f>
        <v>0</v>
      </c>
      <c r="DE34" s="235">
        <f>IF(OR($E34="",$F34="",$G34="",'Allgemeine Info'!$H$15=""),0,IF(AND(DE$11&lt;&gt;0,DE$11&lt;='Allgemeine Info'!$H$15),($E34+$F34)*$I34*(1+$D$4)^DE$11,IF(DE$12='Allgemeine Info'!$H$15,$J34*(1+$D$4)^DE$12,IF(AND(DE$12&lt;&gt;0,MOD(DE$12,$G34)=0,DE$12&lt;'Allgemeine Info'!$H$15),($I34+$J34)*((1+$D$4)^DE$12),0))))</f>
        <v>0</v>
      </c>
      <c r="DF34" s="235">
        <f>IF(OR($E34="",$F34="",$G34="",'Allgemeine Info'!$H$15=""),0,IF(AND(DF$11&lt;&gt;0,DF$11&lt;='Allgemeine Info'!$H$15),($E34+$F34)*$I34*(1+$D$4)^DF$11,IF(DF$12='Allgemeine Info'!$H$15,$J34*(1+$D$4)^DF$12,IF(AND(DF$12&lt;&gt;0,MOD(DF$12,$G34)=0,DF$12&lt;'Allgemeine Info'!$H$15),($I34+$J34)*((1+$D$4)^DF$12),0))))</f>
        <v>0</v>
      </c>
      <c r="DG34" s="235">
        <f>IF(OR($E34="",$F34="",$G34="",'Allgemeine Info'!$H$15=""),0,IF(AND(DG$11&lt;&gt;0,DG$11&lt;='Allgemeine Info'!$H$15),($E34+$F34)*$I34*(1+$D$4)^DG$11,IF(DG$12='Allgemeine Info'!$H$15,$J34*(1+$D$4)^DG$12,IF(AND(DG$12&lt;&gt;0,MOD(DG$12,$G34)=0,DG$12&lt;'Allgemeine Info'!$H$15),($I34+$J34)*((1+$D$4)^DG$12),0))))</f>
        <v>0</v>
      </c>
      <c r="DH34" s="235">
        <f>IF(OR($E34="",$F34="",$G34="",'Allgemeine Info'!$H$15=""),0,IF(AND(DH$11&lt;&gt;0,DH$11&lt;='Allgemeine Info'!$H$15),($E34+$F34)*$I34*(1+$D$4)^DH$11,IF(DH$12='Allgemeine Info'!$H$15,$J34*(1+$D$4)^DH$12,IF(AND(DH$12&lt;&gt;0,MOD(DH$12,$G34)=0,DH$12&lt;'Allgemeine Info'!$H$15),($I34+$J34)*((1+$D$4)^DH$12),0))))</f>
        <v>0</v>
      </c>
      <c r="DI34" s="235">
        <f>IF(OR($E34="",$F34="",$G34="",'Allgemeine Info'!$H$15=""),0,IF(AND(DI$11&lt;&gt;0,DI$11&lt;='Allgemeine Info'!$H$15),($E34+$F34)*$I34*(1+$D$4)^DI$11,IF(DI$12='Allgemeine Info'!$H$15,$J34*(1+$D$4)^DI$12,IF(AND(DI$12&lt;&gt;0,MOD(DI$12,$G34)=0,DI$12&lt;'Allgemeine Info'!$H$15),($I34+$J34)*((1+$D$4)^DI$12),0))))</f>
        <v>0</v>
      </c>
      <c r="DJ34" s="235">
        <f>IF(OR($E34="",$F34="",$G34="",'Allgemeine Info'!$H$15=""),0,IF(AND(DJ$11&lt;&gt;0,DJ$11&lt;='Allgemeine Info'!$H$15),($E34+$F34)*$I34*(1+$D$4)^DJ$11,IF(DJ$12='Allgemeine Info'!$H$15,$J34*(1+$D$4)^DJ$12,IF(AND(DJ$12&lt;&gt;0,MOD(DJ$12,$G34)=0,DJ$12&lt;'Allgemeine Info'!$H$15),($I34+$J34)*((1+$D$4)^DJ$12),0))))</f>
        <v>0</v>
      </c>
      <c r="DK34" s="235">
        <f>IF(OR($E34="",$F34="",$G34="",'Allgemeine Info'!$H$15=""),0,IF(AND(DK$11&lt;&gt;0,DK$11&lt;='Allgemeine Info'!$H$15),($E34+$F34)*$I34*(1+$D$4)^DK$11,IF(DK$12='Allgemeine Info'!$H$15,$J34*(1+$D$4)^DK$12,IF(AND(DK$12&lt;&gt;0,MOD(DK$12,$G34)=0,DK$12&lt;'Allgemeine Info'!$H$15),($I34+$J34)*((1+$D$4)^DK$12),0))))</f>
        <v>0</v>
      </c>
      <c r="DL34" s="235">
        <f>IF(OR($E34="",$F34="",$G34="",'Allgemeine Info'!$H$15=""),0,IF(AND(DL$11&lt;&gt;0,DL$11&lt;='Allgemeine Info'!$H$15),($E34+$F34)*$I34*(1+$D$4)^DL$11,IF(DL$12='Allgemeine Info'!$H$15,$J34*(1+$D$4)^DL$12,IF(AND(DL$12&lt;&gt;0,MOD(DL$12,$G34)=0,DL$12&lt;'Allgemeine Info'!$H$15),($I34+$J34)*((1+$D$4)^DL$12),0))))</f>
        <v>0</v>
      </c>
      <c r="DM34" s="235">
        <f>IF(OR($E34="",$F34="",$G34="",'Allgemeine Info'!$H$15=""),0,IF(AND(DM$11&lt;&gt;0,DM$11&lt;='Allgemeine Info'!$H$15),($E34+$F34)*$I34*(1+$D$4)^DM$11,IF(DM$12='Allgemeine Info'!$H$15,$J34*(1+$D$4)^DM$12,IF(AND(DM$12&lt;&gt;0,MOD(DM$12,$G34)=0,DM$12&lt;'Allgemeine Info'!$H$15),($I34+$J34)*((1+$D$4)^DM$12),0))))</f>
        <v>0</v>
      </c>
      <c r="DN34" s="235">
        <f>IF(OR($E34="",$F34="",$G34="",'Allgemeine Info'!$H$15=""),0,IF(AND(DN$11&lt;&gt;0,DN$11&lt;='Allgemeine Info'!$H$15),($E34+$F34)*$I34*(1+$D$4)^DN$11,IF(DN$12='Allgemeine Info'!$H$15,$J34*(1+$D$4)^DN$12,IF(AND(DN$12&lt;&gt;0,MOD(DN$12,$G34)=0,DN$12&lt;'Allgemeine Info'!$H$15),($I34+$J34)*((1+$D$4)^DN$12),0))))</f>
        <v>0</v>
      </c>
      <c r="DO34" s="235">
        <f>IF(OR($E34="",$F34="",$G34="",'Allgemeine Info'!$H$15=""),0,IF(AND(DO$11&lt;&gt;0,DO$11&lt;='Allgemeine Info'!$H$15),($E34+$F34)*$I34*(1+$D$4)^DO$11,IF(DO$12='Allgemeine Info'!$H$15,$J34*(1+$D$4)^DO$12,IF(AND(DO$12&lt;&gt;0,MOD(DO$12,$G34)=0,DO$12&lt;'Allgemeine Info'!$H$15),($I34+$J34)*((1+$D$4)^DO$12),0))))</f>
        <v>0</v>
      </c>
      <c r="DP34" s="235">
        <f>IF(OR($E34="",$F34="",$G34="",'Allgemeine Info'!$H$15=""),0,IF(AND(DP$11&lt;&gt;0,DP$11&lt;='Allgemeine Info'!$H$15),($E34+$F34)*$I34*(1+$D$4)^DP$11,IF(DP$12='Allgemeine Info'!$H$15,$J34*(1+$D$4)^DP$12,IF(AND(DP$12&lt;&gt;0,MOD(DP$12,$G34)=0,DP$12&lt;'Allgemeine Info'!$H$15),($I34+$J34)*((1+$D$4)^DP$12),0))))</f>
        <v>0</v>
      </c>
      <c r="DQ34" s="235">
        <f>IF(OR($E34="",$F34="",$G34="",'Allgemeine Info'!$H$15=""),0,IF(AND(DQ$11&lt;&gt;0,DQ$11&lt;='Allgemeine Info'!$H$15),($E34+$F34)*$I34*(1+$D$4)^DQ$11,IF(DQ$12='Allgemeine Info'!$H$15,$J34*(1+$D$4)^DQ$12,IF(AND(DQ$12&lt;&gt;0,MOD(DQ$12,$G34)=0,DQ$12&lt;'Allgemeine Info'!$H$15),($I34+$J34)*((1+$D$4)^DQ$12),0))))</f>
        <v>0</v>
      </c>
      <c r="DR34" s="235">
        <f>IF(OR($E34="",$F34="",$G34="",'Allgemeine Info'!$H$15=""),0,IF(AND(DR$11&lt;&gt;0,DR$11&lt;='Allgemeine Info'!$H$15),($E34+$F34)*$I34*(1+$D$4)^DR$11,IF(DR$12='Allgemeine Info'!$H$15,$J34*(1+$D$4)^DR$12,IF(AND(DR$12&lt;&gt;0,MOD(DR$12,$G34)=0,DR$12&lt;'Allgemeine Info'!$H$15),($I34+$J34)*((1+$D$4)^DR$12),0))))</f>
        <v>0</v>
      </c>
      <c r="DS34" s="235">
        <f>IF(OR($E34="",$F34="",$G34="",'Allgemeine Info'!$H$15=""),0,IF(AND(DS$11&lt;&gt;0,DS$11&lt;='Allgemeine Info'!$H$15),($E34+$F34)*$I34*(1+$D$4)^DS$11,IF(DS$12='Allgemeine Info'!$H$15,$J34*(1+$D$4)^DS$12,IF(AND(DS$12&lt;&gt;0,MOD(DS$12,$G34)=0,DS$12&lt;'Allgemeine Info'!$H$15),($I34+$J34)*((1+$D$4)^DS$12),0))))</f>
        <v>0</v>
      </c>
      <c r="DT34" s="235">
        <f>IF(OR($E34="",$F34="",$G34="",'Allgemeine Info'!$H$15=""),0,IF(AND(DT$11&lt;&gt;0,DT$11&lt;='Allgemeine Info'!$H$15),($E34+$F34)*$I34*(1+$D$4)^DT$11,IF(DT$12='Allgemeine Info'!$H$15,$J34*(1+$D$4)^DT$12,IF(AND(DT$12&lt;&gt;0,MOD(DT$12,$G34)=0,DT$12&lt;'Allgemeine Info'!$H$15),($I34+$J34)*((1+$D$4)^DT$12),0))))</f>
        <v>0</v>
      </c>
      <c r="DU34" s="235">
        <f>IF(OR($E34="",$F34="",$G34="",'Allgemeine Info'!$H$15=""),0,IF(AND(DU$11&lt;&gt;0,DU$11&lt;='Allgemeine Info'!$H$15),($E34+$F34)*$I34*(1+$D$4)^DU$11,IF(DU$12='Allgemeine Info'!$H$15,$J34*(1+$D$4)^DU$12,IF(AND(DU$12&lt;&gt;0,MOD(DU$12,$G34)=0,DU$12&lt;'Allgemeine Info'!$H$15),($I34+$J34)*((1+$D$4)^DU$12),0))))</f>
        <v>0</v>
      </c>
      <c r="DV34" s="235">
        <f>IF(OR($E34="",$F34="",$G34="",'Allgemeine Info'!$H$15=""),0,IF(AND(DV$11&lt;&gt;0,DV$11&lt;='Allgemeine Info'!$H$15),($E34+$F34)*$I34*(1+$D$4)^DV$11,IF(DV$12='Allgemeine Info'!$H$15,$J34*(1+$D$4)^DV$12,IF(AND(DV$12&lt;&gt;0,MOD(DV$12,$G34)=0,DV$12&lt;'Allgemeine Info'!$H$15),($I34+$J34)*((1+$D$4)^DV$12),0))))</f>
        <v>0</v>
      </c>
      <c r="DW34" s="235">
        <f>IF(OR($E34="",$F34="",$G34="",'Allgemeine Info'!$H$15=""),0,IF(AND(DW$11&lt;&gt;0,DW$11&lt;='Allgemeine Info'!$H$15),($E34+$F34)*$I34*(1+$D$4)^DW$11,IF(DW$12='Allgemeine Info'!$H$15,$J34*(1+$D$4)^DW$12,IF(AND(DW$12&lt;&gt;0,MOD(DW$12,$G34)=0,DW$12&lt;'Allgemeine Info'!$H$15),($I34+$J34)*((1+$D$4)^DW$12),0))))</f>
        <v>0</v>
      </c>
      <c r="DX34" s="235">
        <f>IF(OR($E34="",$F34="",$G34="",'Allgemeine Info'!$H$15=""),0,IF(AND(DX$11&lt;&gt;0,DX$11&lt;='Allgemeine Info'!$H$15),($E34+$F34)*$I34*(1+$D$4)^DX$11,IF(DX$12='Allgemeine Info'!$H$15,$J34*(1+$D$4)^DX$12,IF(AND(DX$12&lt;&gt;0,MOD(DX$12,$G34)=0,DX$12&lt;'Allgemeine Info'!$H$15),($I34+$J34)*((1+$D$4)^DX$12),0))))</f>
        <v>0</v>
      </c>
      <c r="DY34" s="235">
        <f>IF(OR($E34="",$F34="",$G34="",'Allgemeine Info'!$H$15=""),0,IF(AND(DY$11&lt;&gt;0,DY$11&lt;='Allgemeine Info'!$H$15),($E34+$F34)*$I34*(1+$D$4)^DY$11,IF(DY$12='Allgemeine Info'!$H$15,$J34*(1+$D$4)^DY$12,IF(AND(DY$12&lt;&gt;0,MOD(DY$12,$G34)=0,DY$12&lt;'Allgemeine Info'!$H$15),($I34+$J34)*((1+$D$4)^DY$12),0))))</f>
        <v>0</v>
      </c>
      <c r="DZ34" s="235">
        <f>IF(OR($E34="",$F34="",$G34="",'Allgemeine Info'!$H$15=""),0,IF(AND(DZ$11&lt;&gt;0,DZ$11&lt;='Allgemeine Info'!$H$15),($E34+$F34)*$I34*(1+$D$4)^DZ$11,IF(DZ$12='Allgemeine Info'!$H$15,$J34*(1+$D$4)^DZ$12,IF(AND(DZ$12&lt;&gt;0,MOD(DZ$12,$G34)=0,DZ$12&lt;'Allgemeine Info'!$H$15),($I34+$J34)*((1+$D$4)^DZ$12),0))))</f>
        <v>0</v>
      </c>
      <c r="EA34" s="235">
        <f>IF(OR($E34="",$F34="",$G34="",'Allgemeine Info'!$H$15=""),0,IF(AND(EA$11&lt;&gt;0,EA$11&lt;='Allgemeine Info'!$H$15),($E34+$F34)*$I34*(1+$D$4)^EA$11,IF(EA$12='Allgemeine Info'!$H$15,$J34*(1+$D$4)^EA$12,IF(AND(EA$12&lt;&gt;0,MOD(EA$12,$G34)=0,EA$12&lt;'Allgemeine Info'!$H$15),($I34+$J34)*((1+$D$4)^EA$12),0))))</f>
        <v>0</v>
      </c>
      <c r="EB34" s="235">
        <f>IF(OR($E34="",$F34="",$G34="",'Allgemeine Info'!$H$15=""),0,IF(AND(EB$11&lt;&gt;0,EB$11&lt;='Allgemeine Info'!$H$15),($E34+$F34)*$I34*(1+$D$4)^EB$11,IF(EB$12='Allgemeine Info'!$H$15,$J34*(1+$D$4)^EB$12,IF(AND(EB$12&lt;&gt;0,MOD(EB$12,$G34)=0,EB$12&lt;'Allgemeine Info'!$H$15),($I34+$J34)*((1+$D$4)^EB$12),0))))</f>
        <v>0</v>
      </c>
      <c r="EC34" s="235">
        <f>IF(OR($E34="",$F34="",$G34="",'Allgemeine Info'!$H$15=""),0,IF(AND(EC$11&lt;&gt;0,EC$11&lt;='Allgemeine Info'!$H$15),($E34+$F34)*$I34*(1+$D$4)^EC$11,IF(EC$12='Allgemeine Info'!$H$15,$J34*(1+$D$4)^EC$12,IF(AND(EC$12&lt;&gt;0,MOD(EC$12,$G34)=0,EC$12&lt;'Allgemeine Info'!$H$15),($I34+$J34)*((1+$D$4)^EC$12),0))))</f>
        <v>0</v>
      </c>
      <c r="ED34" s="235">
        <f>IF(OR($E34="",$F34="",$G34="",'Allgemeine Info'!$H$15=""),0,IF(AND(ED$11&lt;&gt;0,ED$11&lt;='Allgemeine Info'!$H$15),($E34+$F34)*$I34*(1+$D$4)^ED$11,IF(ED$12='Allgemeine Info'!$H$15,$J34*(1+$D$4)^ED$12,IF(AND(ED$12&lt;&gt;0,MOD(ED$12,$G34)=0,ED$12&lt;'Allgemeine Info'!$H$15),($I34+$J34)*((1+$D$4)^ED$12),0))))</f>
        <v>0</v>
      </c>
      <c r="EE34" s="235">
        <f>IF(OR($E34="",$F34="",$G34="",'Allgemeine Info'!$H$15=""),0,IF(AND(EE$11&lt;&gt;0,EE$11&lt;='Allgemeine Info'!$H$15),($E34+$F34)*$I34*(1+$D$4)^EE$11,IF(EE$12='Allgemeine Info'!$H$15,$J34*(1+$D$4)^EE$12,IF(AND(EE$12&lt;&gt;0,MOD(EE$12,$G34)=0,EE$12&lt;'Allgemeine Info'!$H$15),($I34+$J34)*((1+$D$4)^EE$12),0))))</f>
        <v>0</v>
      </c>
      <c r="EF34" s="235">
        <f>IF(OR($E34="",$F34="",$G34="",'Allgemeine Info'!$H$15=""),0,IF(AND(EF$11&lt;&gt;0,EF$11&lt;='Allgemeine Info'!$H$15),($E34+$F34)*$I34*(1+$D$4)^EF$11,IF(EF$12='Allgemeine Info'!$H$15,$J34*(1+$D$4)^EF$12,IF(AND(EF$12&lt;&gt;0,MOD(EF$12,$G34)=0,EF$12&lt;'Allgemeine Info'!$H$15),($I34+$J34)*((1+$D$4)^EF$12),0))))</f>
        <v>0</v>
      </c>
      <c r="EG34" s="235">
        <f>IF(OR($E34="",$F34="",$G34="",'Allgemeine Info'!$H$15=""),0,IF(AND(EG$11&lt;&gt;0,EG$11&lt;='Allgemeine Info'!$H$15),($E34+$F34)*$I34*(1+$D$4)^EG$11,IF(EG$12='Allgemeine Info'!$H$15,$J34*(1+$D$4)^EG$12,IF(AND(EG$12&lt;&gt;0,MOD(EG$12,$G34)=0,EG$12&lt;'Allgemeine Info'!$H$15),($I34+$J34)*((1+$D$4)^EG$12),0))))</f>
        <v>0</v>
      </c>
      <c r="EH34" s="235">
        <f>IF(OR($E34="",$F34="",$G34="",'Allgemeine Info'!$H$15=""),0,IF(AND(EH$11&lt;&gt;0,EH$11&lt;='Allgemeine Info'!$H$15),($E34+$F34)*$I34*(1+$D$4)^EH$11,IF(EH$12='Allgemeine Info'!$H$15,$J34*(1+$D$4)^EH$12,IF(AND(EH$12&lt;&gt;0,MOD(EH$12,$G34)=0,EH$12&lt;'Allgemeine Info'!$H$15),($I34+$J34)*((1+$D$4)^EH$12),0))))</f>
        <v>0</v>
      </c>
      <c r="EI34" s="235">
        <f>IF(OR($E34="",$F34="",$G34="",'Allgemeine Info'!$H$15=""),0,IF(AND(EI$11&lt;&gt;0,EI$11&lt;='Allgemeine Info'!$H$15),($E34+$F34)*$I34*(1+$D$4)^EI$11,IF(EI$12='Allgemeine Info'!$H$15,$J34*(1+$D$4)^EI$12,IF(AND(EI$12&lt;&gt;0,MOD(EI$12,$G34)=0,EI$12&lt;'Allgemeine Info'!$H$15),($I34+$J34)*((1+$D$4)^EI$12),0))))</f>
        <v>0</v>
      </c>
      <c r="EJ34" s="235">
        <f>IF(OR($E34="",$F34="",$G34="",'Allgemeine Info'!$H$15=""),0,IF(AND(EJ$11&lt;&gt;0,EJ$11&lt;='Allgemeine Info'!$H$15),($E34+$F34)*$I34*(1+$D$4)^EJ$11,IF(EJ$12='Allgemeine Info'!$H$15,$J34*(1+$D$4)^EJ$12,IF(AND(EJ$12&lt;&gt;0,MOD(EJ$12,$G34)=0,EJ$12&lt;'Allgemeine Info'!$H$15),($I34+$J34)*((1+$D$4)^EJ$12),0))))</f>
        <v>0</v>
      </c>
      <c r="EK34" s="235">
        <f>IF(OR($E34="",$F34="",$G34="",'Allgemeine Info'!$H$15=""),0,IF(AND(EK$11&lt;&gt;0,EK$11&lt;='Allgemeine Info'!$H$15),($E34+$F34)*$I34*(1+$D$4)^EK$11,IF(EK$12='Allgemeine Info'!$H$15,$J34*(1+$D$4)^EK$12,IF(AND(EK$12&lt;&gt;0,MOD(EK$12,$G34)=0,EK$12&lt;'Allgemeine Info'!$H$15),($I34+$J34)*((1+$D$4)^EK$12),0))))</f>
        <v>0</v>
      </c>
      <c r="EL34" s="235">
        <f>IF(OR($E34="",$F34="",$G34="",'Allgemeine Info'!$H$15=""),0,IF(AND(EL$11&lt;&gt;0,EL$11&lt;='Allgemeine Info'!$H$15),($E34+$F34)*$I34*(1+$D$4)^EL$11,IF(EL$12='Allgemeine Info'!$H$15,$J34*(1+$D$4)^EL$12,IF(AND(EL$12&lt;&gt;0,MOD(EL$12,$G34)=0,EL$12&lt;'Allgemeine Info'!$H$15),($I34+$J34)*((1+$D$4)^EL$12),0))))</f>
        <v>0</v>
      </c>
      <c r="EM34" s="235">
        <f>IF(OR($E34="",$F34="",$G34="",'Allgemeine Info'!$H$15=""),0,IF(AND(EM$11&lt;&gt;0,EM$11&lt;='Allgemeine Info'!$H$15),($E34+$F34)*$I34*(1+$D$4)^EM$11,IF(EM$12='Allgemeine Info'!$H$15,$J34*(1+$D$4)^EM$12,IF(AND(EM$12&lt;&gt;0,MOD(EM$12,$G34)=0,EM$12&lt;'Allgemeine Info'!$H$15),($I34+$J34)*((1+$D$4)^EM$12),0))))</f>
        <v>0</v>
      </c>
      <c r="EN34" s="235">
        <f>IF(OR($E34="",$F34="",$G34="",'Allgemeine Info'!$H$15=""),0,IF(AND(EN$11&lt;&gt;0,EN$11&lt;='Allgemeine Info'!$H$15),($E34+$F34)*$I34*(1+$D$4)^EN$11,IF(EN$12='Allgemeine Info'!$H$15,$J34*(1+$D$4)^EN$12,IF(AND(EN$12&lt;&gt;0,MOD(EN$12,$G34)=0,EN$12&lt;'Allgemeine Info'!$H$15),($I34+$J34)*((1+$D$4)^EN$12),0))))</f>
        <v>0</v>
      </c>
      <c r="EO34" s="235">
        <f>IF(OR($E34="",$F34="",$G34="",'Allgemeine Info'!$H$15=""),0,IF(AND(EO$11&lt;&gt;0,EO$11&lt;='Allgemeine Info'!$H$15),($E34+$F34)*$I34*(1+$D$4)^EO$11,IF(EO$12='Allgemeine Info'!$H$15,$J34*(1+$D$4)^EO$12,IF(AND(EO$12&lt;&gt;0,MOD(EO$12,$G34)=0,EO$12&lt;'Allgemeine Info'!$H$15),($I34+$J34)*((1+$D$4)^EO$12),0))))</f>
        <v>0</v>
      </c>
      <c r="EP34" s="235">
        <f>IF(OR($E34="",$F34="",$G34="",'Allgemeine Info'!$H$15=""),0,IF(AND(EP$11&lt;&gt;0,EP$11&lt;='Allgemeine Info'!$H$15),($E34+$F34)*$I34*(1+$D$4)^EP$11,IF(EP$12='Allgemeine Info'!$H$15,$J34*(1+$D$4)^EP$12,IF(AND(EP$12&lt;&gt;0,MOD(EP$12,$G34)=0,EP$12&lt;'Allgemeine Info'!$H$15),($I34+$J34)*((1+$D$4)^EP$12),0))))</f>
        <v>0</v>
      </c>
      <c r="EQ34" s="235">
        <f>IF(OR($E34="",$F34="",$G34="",'Allgemeine Info'!$H$15=""),0,IF(AND(EQ$11&lt;&gt;0,EQ$11&lt;='Allgemeine Info'!$H$15),($E34+$F34)*$I34*(1+$D$4)^EQ$11,IF(EQ$12='Allgemeine Info'!$H$15,$J34*(1+$D$4)^EQ$12,IF(AND(EQ$12&lt;&gt;0,MOD(EQ$12,$G34)=0,EQ$12&lt;'Allgemeine Info'!$H$15),($I34+$J34)*((1+$D$4)^EQ$12),0))))</f>
        <v>0</v>
      </c>
      <c r="ER34" s="235">
        <f>IF(OR($E34="",$F34="",$G34="",'Allgemeine Info'!$H$15=""),0,IF(AND(ER$11&lt;&gt;0,ER$11&lt;='Allgemeine Info'!$H$15),($E34+$F34)*$I34*(1+$D$4)^ER$11,IF(ER$12='Allgemeine Info'!$H$15,$J34*(1+$D$4)^ER$12,IF(AND(ER$12&lt;&gt;0,MOD(ER$12,$G34)=0,ER$12&lt;'Allgemeine Info'!$H$15),($I34+$J34)*((1+$D$4)^ER$12),0))))</f>
        <v>0</v>
      </c>
      <c r="ES34" s="235">
        <f>IF(OR($E34="",$F34="",$G34="",'Allgemeine Info'!$H$15=""),0,IF(AND(ES$11&lt;&gt;0,ES$11&lt;='Allgemeine Info'!$H$15),($E34+$F34)*$I34*(1+$D$4)^ES$11,IF(ES$12='Allgemeine Info'!$H$15,$J34*(1+$D$4)^ES$12,IF(AND(ES$12&lt;&gt;0,MOD(ES$12,$G34)=0,ES$12&lt;'Allgemeine Info'!$H$15),($I34+$J34)*((1+$D$4)^ES$12),0))))</f>
        <v>0</v>
      </c>
      <c r="ET34" s="235">
        <f>IF(OR($E34="",$F34="",$G34="",'Allgemeine Info'!$H$15=""),0,IF(AND(ET$11&lt;&gt;0,ET$11&lt;='Allgemeine Info'!$H$15),($E34+$F34)*$I34*(1+$D$4)^ET$11,IF(ET$12='Allgemeine Info'!$H$15,$J34*(1+$D$4)^ET$12,IF(AND(ET$12&lt;&gt;0,MOD(ET$12,$G34)=0,ET$12&lt;'Allgemeine Info'!$H$15),($I34+$J34)*((1+$D$4)^ET$12),0))))</f>
        <v>0</v>
      </c>
      <c r="EU34" s="235">
        <f>IF(OR($E34="",$F34="",$G34="",'Allgemeine Info'!$H$15=""),0,IF(AND(EU$11&lt;&gt;0,EU$11&lt;='Allgemeine Info'!$H$15),($E34+$F34)*$I34*(1+$D$4)^EU$11,IF(EU$12='Allgemeine Info'!$H$15,$J34*(1+$D$4)^EU$12,IF(AND(EU$12&lt;&gt;0,MOD(EU$12,$G34)=0,EU$12&lt;'Allgemeine Info'!$H$15),($I34+$J34)*((1+$D$4)^EU$12),0))))</f>
        <v>0</v>
      </c>
      <c r="EV34" s="235">
        <f>IF(OR($E34="",$F34="",$G34="",'Allgemeine Info'!$H$15=""),0,IF(AND(EV$11&lt;&gt;0,EV$11&lt;='Allgemeine Info'!$H$15),($E34+$F34)*$I34*(1+$D$4)^EV$11,IF(EV$12='Allgemeine Info'!$H$15,$J34*(1+$D$4)^EV$12,IF(AND(EV$12&lt;&gt;0,MOD(EV$12,$G34)=0,EV$12&lt;'Allgemeine Info'!$H$15),($I34+$J34)*((1+$D$4)^EV$12),0))))</f>
        <v>0</v>
      </c>
      <c r="EW34" s="235">
        <f>IF(OR($E34="",$F34="",$G34="",'Allgemeine Info'!$H$15=""),0,IF(AND(EW$11&lt;&gt;0,EW$11&lt;='Allgemeine Info'!$H$15),($E34+$F34)*$I34*(1+$D$4)^EW$11,IF(EW$12='Allgemeine Info'!$H$15,$J34*(1+$D$4)^EW$12,IF(AND(EW$12&lt;&gt;0,MOD(EW$12,$G34)=0,EW$12&lt;'Allgemeine Info'!$H$15),($I34+$J34)*((1+$D$4)^EW$12),0))))</f>
        <v>0</v>
      </c>
      <c r="EX34" s="235">
        <f>IF(OR($E34="",$F34="",$G34="",'Allgemeine Info'!$H$15=""),0,IF(AND(EX$11&lt;&gt;0,EX$11&lt;='Allgemeine Info'!$H$15),($E34+$F34)*$I34*(1+$D$4)^EX$11,IF(EX$12='Allgemeine Info'!$H$15,$J34*(1+$D$4)^EX$12,IF(AND(EX$12&lt;&gt;0,MOD(EX$12,$G34)=0,EX$12&lt;'Allgemeine Info'!$H$15),($I34+$J34)*((1+$D$4)^EX$12),0))))</f>
        <v>0</v>
      </c>
      <c r="EY34" s="235">
        <f>IF(OR($E34="",$F34="",$G34="",'Allgemeine Info'!$H$15=""),0,IF(AND(EY$11&lt;&gt;0,EY$11&lt;='Allgemeine Info'!$H$15),($E34+$F34)*$I34*(1+$D$4)^EY$11,IF(EY$12='Allgemeine Info'!$H$15,$J34*(1+$D$4)^EY$12,IF(AND(EY$12&lt;&gt;0,MOD(EY$12,$G34)=0,EY$12&lt;'Allgemeine Info'!$H$15),($I34+$J34)*((1+$D$4)^EY$12),0))))</f>
        <v>0</v>
      </c>
      <c r="EZ34" s="235">
        <f>IF(OR($E34="",$F34="",$G34="",'Allgemeine Info'!$H$15=""),0,IF(AND(EZ$11&lt;&gt;0,EZ$11&lt;='Allgemeine Info'!$H$15),($E34+$F34)*$I34*(1+$D$4)^EZ$11,IF(EZ$12='Allgemeine Info'!$H$15,$J34*(1+$D$4)^EZ$12,IF(AND(EZ$12&lt;&gt;0,MOD(EZ$12,$G34)=0,EZ$12&lt;'Allgemeine Info'!$H$15),($I34+$J34)*((1+$D$4)^EZ$12),0))))</f>
        <v>0</v>
      </c>
      <c r="FA34" s="235">
        <f>IF(OR($E34="",$F34="",$G34="",'Allgemeine Info'!$H$15=""),0,IF(AND(FA$11&lt;&gt;0,FA$11&lt;='Allgemeine Info'!$H$15),($E34+$F34)*$I34*(1+$D$4)^FA$11,IF(FA$12='Allgemeine Info'!$H$15,$J34*(1+$D$4)^FA$12,IF(AND(FA$12&lt;&gt;0,MOD(FA$12,$G34)=0,FA$12&lt;'Allgemeine Info'!$H$15),($I34+$J34)*((1+$D$4)^FA$12),0))))</f>
        <v>0</v>
      </c>
      <c r="FB34" s="235">
        <f>IF(OR($E34="",$F34="",$G34="",'Allgemeine Info'!$H$15=""),0,IF(AND(FB$11&lt;&gt;0,FB$11&lt;='Allgemeine Info'!$H$15),($E34+$F34)*$I34*(1+$D$4)^FB$11,IF(FB$12='Allgemeine Info'!$H$15,$J34*(1+$D$4)^FB$12,IF(AND(FB$12&lt;&gt;0,MOD(FB$12,$G34)=0,FB$12&lt;'Allgemeine Info'!$H$15),($I34+$J34)*((1+$D$4)^FB$12),0))))</f>
        <v>0</v>
      </c>
      <c r="FC34" s="235">
        <f>IF(OR($E34="",$F34="",$G34="",'Allgemeine Info'!$H$15=""),0,IF(AND(FC$11&lt;&gt;0,FC$11&lt;='Allgemeine Info'!$H$15),($E34+$F34)*$I34*(1+$D$4)^FC$11,IF(FC$12='Allgemeine Info'!$H$15,$J34*(1+$D$4)^FC$12,IF(AND(FC$12&lt;&gt;0,MOD(FC$12,$G34)=0,FC$12&lt;'Allgemeine Info'!$H$15),($I34+$J34)*((1+$D$4)^FC$12),0))))</f>
        <v>0</v>
      </c>
      <c r="FD34" s="235">
        <f>IF(OR($E34="",$F34="",$G34="",'Allgemeine Info'!$H$15=""),0,IF(AND(FD$11&lt;&gt;0,FD$11&lt;='Allgemeine Info'!$H$15),($E34+$F34)*$I34*(1+$D$4)^FD$11,IF(FD$12='Allgemeine Info'!$H$15,$J34*(1+$D$4)^FD$12,IF(AND(FD$12&lt;&gt;0,MOD(FD$12,$G34)=0,FD$12&lt;'Allgemeine Info'!$H$15),($I34+$J34)*((1+$D$4)^FD$12),0))))</f>
        <v>0</v>
      </c>
      <c r="FE34" s="235">
        <f>IF(OR($E34="",$F34="",$G34="",'Allgemeine Info'!$H$15=""),0,IF(AND(FE$11&lt;&gt;0,FE$11&lt;='Allgemeine Info'!$H$15),($E34+$F34)*$I34*(1+$D$4)^FE$11,IF(FE$12='Allgemeine Info'!$H$15,$J34*(1+$D$4)^FE$12,IF(AND(FE$12&lt;&gt;0,MOD(FE$12,$G34)=0,FE$12&lt;'Allgemeine Info'!$H$15),($I34+$J34)*((1+$D$4)^FE$12),0))))</f>
        <v>0</v>
      </c>
      <c r="FF34" s="235">
        <f>IF(OR($E34="",$F34="",$G34="",'Allgemeine Info'!$H$15=""),0,IF(AND(FF$11&lt;&gt;0,FF$11&lt;='Allgemeine Info'!$H$15),($E34+$F34)*$I34*(1+$D$4)^FF$11,IF(FF$12='Allgemeine Info'!$H$15,$J34*(1+$D$4)^FF$12,IF(AND(FF$12&lt;&gt;0,MOD(FF$12,$G34)=0,FF$12&lt;'Allgemeine Info'!$H$15),($I34+$J34)*((1+$D$4)^FF$12),0))))</f>
        <v>0</v>
      </c>
      <c r="FG34" s="235">
        <f>IF(OR($E34="",$F34="",$G34="",'Allgemeine Info'!$H$15=""),0,IF(AND(FG$11&lt;&gt;0,FG$11&lt;='Allgemeine Info'!$H$15),($E34+$F34)*$I34*(1+$D$4)^FG$11,IF(FG$12='Allgemeine Info'!$H$15,$J34*(1+$D$4)^FG$12,IF(AND(FG$12&lt;&gt;0,MOD(FG$12,$G34)=0,FG$12&lt;'Allgemeine Info'!$H$15),($I34+$J34)*((1+$D$4)^FG$12),0))))</f>
        <v>0</v>
      </c>
      <c r="FH34" s="235">
        <f>IF(OR($E34="",$F34="",$G34="",'Allgemeine Info'!$H$15=""),0,IF(AND(FH$11&lt;&gt;0,FH$11&lt;='Allgemeine Info'!$H$15),($E34+$F34)*$I34*(1+$D$4)^FH$11,IF(FH$12='Allgemeine Info'!$H$15,$J34*(1+$D$4)^FH$12,IF(AND(FH$12&lt;&gt;0,MOD(FH$12,$G34)=0,FH$12&lt;'Allgemeine Info'!$H$15),($I34+$J34)*((1+$D$4)^FH$12),0))))</f>
        <v>0</v>
      </c>
      <c r="FI34" s="235">
        <f>IF(OR($E34="",$F34="",$G34="",'Allgemeine Info'!$H$15=""),0,IF(AND(FI$11&lt;&gt;0,FI$11&lt;='Allgemeine Info'!$H$15),($E34+$F34)*$I34*(1+$D$4)^FI$11,IF(FI$12='Allgemeine Info'!$H$15,$J34*(1+$D$4)^FI$12,IF(AND(FI$12&lt;&gt;0,MOD(FI$12,$G34)=0,FI$12&lt;'Allgemeine Info'!$H$15),($I34+$J34)*((1+$D$4)^FI$12),0))))</f>
        <v>0</v>
      </c>
      <c r="FJ34" s="235">
        <f>IF(OR($E34="",$F34="",$G34="",'Allgemeine Info'!$H$15=""),0,IF(AND(FJ$11&lt;&gt;0,FJ$11&lt;='Allgemeine Info'!$H$15),($E34+$F34)*$I34*(1+$D$4)^FJ$11,IF(FJ$12='Allgemeine Info'!$H$15,$J34*(1+$D$4)^FJ$12,IF(AND(FJ$12&lt;&gt;0,MOD(FJ$12,$G34)=0,FJ$12&lt;'Allgemeine Info'!$H$15),($I34+$J34)*((1+$D$4)^FJ$12),0))))</f>
        <v>0</v>
      </c>
      <c r="FK34" s="235">
        <f>IF(OR($E34="",$F34="",$G34="",'Allgemeine Info'!$H$15=""),0,IF(AND(FK$11&lt;&gt;0,FK$11&lt;='Allgemeine Info'!$H$15),($E34+$F34)*$I34*(1+$D$4)^FK$11,IF(FK$12='Allgemeine Info'!$H$15,$J34*(1+$D$4)^FK$12,IF(AND(FK$12&lt;&gt;0,MOD(FK$12,$G34)=0,FK$12&lt;'Allgemeine Info'!$H$15),($I34+$J34)*((1+$D$4)^FK$12),0))))</f>
        <v>0</v>
      </c>
      <c r="FL34" s="235">
        <f>IF(OR($E34="",$F34="",$G34="",'Allgemeine Info'!$H$15=""),0,IF(AND(FL$11&lt;&gt;0,FL$11&lt;='Allgemeine Info'!$H$15),($E34+$F34)*$I34*(1+$D$4)^FL$11,IF(FL$12='Allgemeine Info'!$H$15,$J34*(1+$D$4)^FL$12,IF(AND(FL$12&lt;&gt;0,MOD(FL$12,$G34)=0,FL$12&lt;'Allgemeine Info'!$H$15),($I34+$J34)*((1+$D$4)^FL$12),0))))</f>
        <v>0</v>
      </c>
      <c r="FM34" s="235">
        <f>IF(OR($E34="",$F34="",$G34="",'Allgemeine Info'!$H$15=""),0,IF(AND(FM$11&lt;&gt;0,FM$11&lt;='Allgemeine Info'!$H$15),($E34+$F34)*$I34*(1+$D$4)^FM$11,IF(FM$12='Allgemeine Info'!$H$15,$J34*(1+$D$4)^FM$12,IF(AND(FM$12&lt;&gt;0,MOD(FM$12,$G34)=0,FM$12&lt;'Allgemeine Info'!$H$15),($I34+$J34)*((1+$D$4)^FM$12),0))))</f>
        <v>0</v>
      </c>
      <c r="FN34" s="235">
        <f>IF(OR($E34="",$F34="",$G34="",'Allgemeine Info'!$H$15=""),0,IF(AND(FN$11&lt;&gt;0,FN$11&lt;='Allgemeine Info'!$H$15),($E34+$F34)*$I34*(1+$D$4)^FN$11,IF(FN$12='Allgemeine Info'!$H$15,$J34*(1+$D$4)^FN$12,IF(AND(FN$12&lt;&gt;0,MOD(FN$12,$G34)=0,FN$12&lt;'Allgemeine Info'!$H$15),($I34+$J34)*((1+$D$4)^FN$12),0))))</f>
        <v>0</v>
      </c>
      <c r="FO34" s="235">
        <f>IF(OR($E34="",$F34="",$G34="",'Allgemeine Info'!$H$15=""),0,IF(AND(FO$11&lt;&gt;0,FO$11&lt;='Allgemeine Info'!$H$15),($E34+$F34)*$I34*(1+$D$4)^FO$11,IF(FO$12='Allgemeine Info'!$H$15,$J34*(1+$D$4)^FO$12,IF(AND(FO$12&lt;&gt;0,MOD(FO$12,$G34)=0,FO$12&lt;'Allgemeine Info'!$H$15),($I34+$J34)*((1+$D$4)^FO$12),0))))</f>
        <v>0</v>
      </c>
      <c r="FP34" s="235">
        <f>IF(OR($E34="",$F34="",$G34="",'Allgemeine Info'!$H$15=""),0,IF(AND(FP$11&lt;&gt;0,FP$11&lt;='Allgemeine Info'!$H$15),($E34+$F34)*$I34*(1+$D$4)^FP$11,IF(FP$12='Allgemeine Info'!$H$15,$J34*(1+$D$4)^FP$12,IF(AND(FP$12&lt;&gt;0,MOD(FP$12,$G34)=0,FP$12&lt;'Allgemeine Info'!$H$15),($I34+$J34)*((1+$D$4)^FP$12),0))))</f>
        <v>0</v>
      </c>
      <c r="FQ34" s="235">
        <f>IF(OR($E34="",$F34="",$G34="",'Allgemeine Info'!$H$15=""),0,IF(AND(FQ$11&lt;&gt;0,FQ$11&lt;='Allgemeine Info'!$H$15),($E34+$F34)*$I34*(1+$D$4)^FQ$11,IF(FQ$12='Allgemeine Info'!$H$15,$J34*(1+$D$4)^FQ$12,IF(AND(FQ$12&lt;&gt;0,MOD(FQ$12,$G34)=0,FQ$12&lt;'Allgemeine Info'!$H$15),($I34+$J34)*((1+$D$4)^FQ$12),0))))</f>
        <v>0</v>
      </c>
      <c r="FR34" s="235">
        <f>IF(OR($E34="",$F34="",$G34="",'Allgemeine Info'!$H$15=""),0,IF(AND(FR$11&lt;&gt;0,FR$11&lt;='Allgemeine Info'!$H$15),($E34+$F34)*$I34*(1+$D$4)^FR$11,IF(FR$12='Allgemeine Info'!$H$15,$J34*(1+$D$4)^FR$12,IF(AND(FR$12&lt;&gt;0,MOD(FR$12,$G34)=0,FR$12&lt;'Allgemeine Info'!$H$15),($I34+$J34)*((1+$D$4)^FR$12),0))))</f>
        <v>0</v>
      </c>
      <c r="FS34" s="235">
        <f>IF(OR($E34="",$F34="",$G34="",'Allgemeine Info'!$H$15=""),0,IF(AND(FS$11&lt;&gt;0,FS$11&lt;='Allgemeine Info'!$H$15),($E34+$F34)*$I34*(1+$D$4)^FS$11,IF(FS$12='Allgemeine Info'!$H$15,$J34*(1+$D$4)^FS$12,IF(AND(FS$12&lt;&gt;0,MOD(FS$12,$G34)=0,FS$12&lt;'Allgemeine Info'!$H$15),($I34+$J34)*((1+$D$4)^FS$12),0))))</f>
        <v>0</v>
      </c>
      <c r="FT34" s="235">
        <f>IF(OR($E34="",$F34="",$G34="",'Allgemeine Info'!$H$15=""),0,IF(AND(FT$11&lt;&gt;0,FT$11&lt;='Allgemeine Info'!$H$15),($E34+$F34)*$I34*(1+$D$4)^FT$11,IF(FT$12='Allgemeine Info'!$H$15,$J34*(1+$D$4)^FT$12,IF(AND(FT$12&lt;&gt;0,MOD(FT$12,$G34)=0,FT$12&lt;'Allgemeine Info'!$H$15),($I34+$J34)*((1+$D$4)^FT$12),0))))</f>
        <v>0</v>
      </c>
      <c r="FU34" s="235">
        <f>IF(OR($E34="",$F34="",$G34="",'Allgemeine Info'!$H$15=""),0,IF(AND(FU$11&lt;&gt;0,FU$11&lt;='Allgemeine Info'!$H$15),($E34+$F34)*$I34*(1+$D$4)^FU$11,IF(FU$12='Allgemeine Info'!$H$15,$J34*(1+$D$4)^FU$12,IF(AND(FU$12&lt;&gt;0,MOD(FU$12,$G34)=0,FU$12&lt;'Allgemeine Info'!$H$15),($I34+$J34)*((1+$D$4)^FU$12),0))))</f>
        <v>0</v>
      </c>
      <c r="FV34" s="235">
        <f>IF(OR($E34="",$F34="",$G34="",'Allgemeine Info'!$H$15=""),0,IF(AND(FV$11&lt;&gt;0,FV$11&lt;='Allgemeine Info'!$H$15),($E34+$F34)*$I34*(1+$D$4)^FV$11,IF(FV$12='Allgemeine Info'!$H$15,$J34*(1+$D$4)^FV$12,IF(AND(FV$12&lt;&gt;0,MOD(FV$12,$G34)=0,FV$12&lt;'Allgemeine Info'!$H$15),($I34+$J34)*((1+$D$4)^FV$12),0))))</f>
        <v>0</v>
      </c>
      <c r="FW34" s="235">
        <f>IF(OR($E34="",$F34="",$G34="",'Allgemeine Info'!$H$15=""),0,IF(AND(FW$11&lt;&gt;0,FW$11&lt;='Allgemeine Info'!$H$15),($E34+$F34)*$I34*(1+$D$4)^FW$11,IF(FW$12='Allgemeine Info'!$H$15,$J34*(1+$D$4)^FW$12,IF(AND(FW$12&lt;&gt;0,MOD(FW$12,$G34)=0,FW$12&lt;'Allgemeine Info'!$H$15),($I34+$J34)*((1+$D$4)^FW$12),0))))</f>
        <v>0</v>
      </c>
      <c r="FX34" s="235">
        <f>IF(OR($E34="",$F34="",$G34="",'Allgemeine Info'!$H$15=""),0,IF(AND(FX$11&lt;&gt;0,FX$11&lt;='Allgemeine Info'!$H$15),($E34+$F34)*$I34*(1+$D$4)^FX$11,IF(FX$12='Allgemeine Info'!$H$15,$J34*(1+$D$4)^FX$12,IF(AND(FX$12&lt;&gt;0,MOD(FX$12,$G34)=0,FX$12&lt;'Allgemeine Info'!$H$15),($I34+$J34)*((1+$D$4)^FX$12),0))))</f>
        <v>0</v>
      </c>
      <c r="FY34" s="235">
        <f>IF(OR($E34="",$F34="",$G34="",'Allgemeine Info'!$H$15=""),0,IF(AND(FY$11&lt;&gt;0,FY$11&lt;='Allgemeine Info'!$H$15),($E34+$F34)*$I34*(1+$D$4)^FY$11,IF(FY$12='Allgemeine Info'!$H$15,$J34*(1+$D$4)^FY$12,IF(AND(FY$12&lt;&gt;0,MOD(FY$12,$G34)=0,FY$12&lt;'Allgemeine Info'!$H$15),($I34+$J34)*((1+$D$4)^FY$12),0))))</f>
        <v>0</v>
      </c>
      <c r="FZ34" s="235">
        <f>IF(OR($E34="",$F34="",$G34="",'Allgemeine Info'!$H$15=""),0,IF(AND(FZ$11&lt;&gt;0,FZ$11&lt;='Allgemeine Info'!$H$15),($E34+$F34)*$I34*(1+$D$4)^FZ$11,IF(FZ$12='Allgemeine Info'!$H$15,$J34*(1+$D$4)^FZ$12,IF(AND(FZ$12&lt;&gt;0,MOD(FZ$12,$G34)=0,FZ$12&lt;'Allgemeine Info'!$H$15),($I34+$J34)*((1+$D$4)^FZ$12),0))))</f>
        <v>0</v>
      </c>
      <c r="GA34" s="235">
        <f>IF(OR($E34="",$F34="",$G34="",'Allgemeine Info'!$H$15=""),0,IF(AND(GA$11&lt;&gt;0,GA$11&lt;='Allgemeine Info'!$H$15),($E34+$F34)*$I34*(1+$D$4)^GA$11,IF(GA$12='Allgemeine Info'!$H$15,$J34*(1+$D$4)^GA$12,IF(AND(GA$12&lt;&gt;0,MOD(GA$12,$G34)=0,GA$12&lt;'Allgemeine Info'!$H$15),($I34+$J34)*((1+$D$4)^GA$12),0))))</f>
        <v>0</v>
      </c>
      <c r="GB34" s="235">
        <f>IF(OR($E34="",$F34="",$G34="",'Allgemeine Info'!$H$15=""),0,IF(AND(GB$11&lt;&gt;0,GB$11&lt;='Allgemeine Info'!$H$15),($E34+$F34)*$I34*(1+$D$4)^GB$11,IF(GB$12='Allgemeine Info'!$H$15,$J34*(1+$D$4)^GB$12,IF(AND(GB$12&lt;&gt;0,MOD(GB$12,$G34)=0,GB$12&lt;'Allgemeine Info'!$H$15),($I34+$J34)*((1+$D$4)^GB$12),0))))</f>
        <v>0</v>
      </c>
      <c r="GC34" s="235">
        <f>IF(OR($E34="",$F34="",$G34="",'Allgemeine Info'!$H$15=""),0,IF(AND(GC$11&lt;&gt;0,GC$11&lt;='Allgemeine Info'!$H$15),($E34+$F34)*$I34*(1+$D$4)^GC$11,IF(GC$12='Allgemeine Info'!$H$15,$J34*(1+$D$4)^GC$12,IF(AND(GC$12&lt;&gt;0,MOD(GC$12,$G34)=0,GC$12&lt;'Allgemeine Info'!$H$15),($I34+$J34)*((1+$D$4)^GC$12),0))))</f>
        <v>0</v>
      </c>
      <c r="GD34" s="235">
        <f>IF(OR($E34="",$F34="",$G34="",'Allgemeine Info'!$H$15=""),0,IF(AND(GD$11&lt;&gt;0,GD$11&lt;='Allgemeine Info'!$H$15),($E34+$F34)*$I34*(1+$D$4)^GD$11,IF(GD$12='Allgemeine Info'!$H$15,$J34*(1+$D$4)^GD$12,IF(AND(GD$12&lt;&gt;0,MOD(GD$12,$G34)=0,GD$12&lt;'Allgemeine Info'!$H$15),($I34+$J34)*((1+$D$4)^GD$12),0))))</f>
        <v>0</v>
      </c>
      <c r="GE34" s="235">
        <f>IF(OR($E34="",$F34="",$G34="",'Allgemeine Info'!$H$15=""),0,IF(AND(GE$11&lt;&gt;0,GE$11&lt;='Allgemeine Info'!$H$15),($E34+$F34)*$I34*(1+$D$4)^GE$11,IF(GE$12='Allgemeine Info'!$H$15,$J34*(1+$D$4)^GE$12,IF(AND(GE$12&lt;&gt;0,MOD(GE$12,$G34)=0,GE$12&lt;'Allgemeine Info'!$H$15),($I34+$J34)*((1+$D$4)^GE$12),0))))</f>
        <v>0</v>
      </c>
      <c r="GF34" s="235">
        <f>IF(OR($E34="",$F34="",$G34="",'Allgemeine Info'!$H$15=""),0,IF(AND(GF$11&lt;&gt;0,GF$11&lt;='Allgemeine Info'!$H$15),($E34+$F34)*$I34*(1+$D$4)^GF$11,IF(GF$12='Allgemeine Info'!$H$15,$J34*(1+$D$4)^GF$12,IF(AND(GF$12&lt;&gt;0,MOD(GF$12,$G34)=0,GF$12&lt;'Allgemeine Info'!$H$15),($I34+$J34)*((1+$D$4)^GF$12),0))))</f>
        <v>0</v>
      </c>
      <c r="GG34" s="235">
        <f>IF(OR($E34="",$F34="",$G34="",'Allgemeine Info'!$H$15=""),0,IF(AND(GG$11&lt;&gt;0,GG$11&lt;='Allgemeine Info'!$H$15),($E34+$F34)*$I34*(1+$D$4)^GG$11,IF(GG$12='Allgemeine Info'!$H$15,$J34*(1+$D$4)^GG$12,IF(AND(GG$12&lt;&gt;0,MOD(GG$12,$G34)=0,GG$12&lt;'Allgemeine Info'!$H$15),($I34+$J34)*((1+$D$4)^GG$12),0))))</f>
        <v>0</v>
      </c>
      <c r="GH34" s="235">
        <f>IF(OR($E34="",$F34="",$G34="",'Allgemeine Info'!$H$15=""),0,IF(AND(GH$11&lt;&gt;0,GH$11&lt;='Allgemeine Info'!$H$15),($E34+$F34)*$I34*(1+$D$4)^GH$11,IF(GH$12='Allgemeine Info'!$H$15,$J34*(1+$D$4)^GH$12,IF(AND(GH$12&lt;&gt;0,MOD(GH$12,$G34)=0,GH$12&lt;'Allgemeine Info'!$H$15),($I34+$J34)*((1+$D$4)^GH$12),0))))</f>
        <v>0</v>
      </c>
      <c r="GI34" s="235">
        <f>IF(OR($E34="",$F34="",$G34="",'Allgemeine Info'!$H$15=""),0,IF(AND(GI$11&lt;&gt;0,GI$11&lt;='Allgemeine Info'!$H$15),($E34+$F34)*$I34*(1+$D$4)^GI$11,IF(GI$12='Allgemeine Info'!$H$15,$J34*(1+$D$4)^GI$12,IF(AND(GI$12&lt;&gt;0,MOD(GI$12,$G34)=0,GI$12&lt;'Allgemeine Info'!$H$15),($I34+$J34)*((1+$D$4)^GI$12),0))))</f>
        <v>0</v>
      </c>
      <c r="GJ34" s="235">
        <f>IF(OR($E34="",$F34="",$G34="",'Allgemeine Info'!$H$15=""),0,IF(AND(GJ$11&lt;&gt;0,GJ$11&lt;='Allgemeine Info'!$H$15),($E34+$F34)*$I34*(1+$D$4)^GJ$11,IF(GJ$12='Allgemeine Info'!$H$15,$J34*(1+$D$4)^GJ$12,IF(AND(GJ$12&lt;&gt;0,MOD(GJ$12,$G34)=0,GJ$12&lt;'Allgemeine Info'!$H$15),($I34+$J34)*((1+$D$4)^GJ$12),0))))</f>
        <v>0</v>
      </c>
      <c r="GK34" s="235">
        <f>IF(OR($E34="",$F34="",$G34="",'Allgemeine Info'!$H$15=""),0,IF(AND(GK$11&lt;&gt;0,GK$11&lt;='Allgemeine Info'!$H$15),($E34+$F34)*$I34*(1+$D$4)^GK$11,IF(GK$12='Allgemeine Info'!$H$15,$J34*(1+$D$4)^GK$12,IF(AND(GK$12&lt;&gt;0,MOD(GK$12,$G34)=0,GK$12&lt;'Allgemeine Info'!$H$15),($I34+$J34)*((1+$D$4)^GK$12),0))))</f>
        <v>0</v>
      </c>
      <c r="GL34" s="235">
        <f>IF(OR($E34="",$F34="",$G34="",'Allgemeine Info'!$H$15=""),0,IF(AND(GL$11&lt;&gt;0,GL$11&lt;='Allgemeine Info'!$H$15),($E34+$F34)*$I34*(1+$D$4)^GL$11,IF(GL$12='Allgemeine Info'!$H$15,$J34*(1+$D$4)^GL$12,IF(AND(GL$12&lt;&gt;0,MOD(GL$12,$G34)=0,GL$12&lt;'Allgemeine Info'!$H$15),($I34+$J34)*((1+$D$4)^GL$12),0))))</f>
        <v>0</v>
      </c>
      <c r="GM34" s="235">
        <f>IF(OR($E34="",$F34="",$G34="",'Allgemeine Info'!$H$15=""),0,IF(AND(GM$11&lt;&gt;0,GM$11&lt;='Allgemeine Info'!$H$15),($E34+$F34)*$I34*(1+$D$4)^GM$11,IF(GM$12='Allgemeine Info'!$H$15,$J34*(1+$D$4)^GM$12,IF(AND(GM$12&lt;&gt;0,MOD(GM$12,$G34)=0,GM$12&lt;'Allgemeine Info'!$H$15),($I34+$J34)*((1+$D$4)^GM$12),0))))</f>
        <v>0</v>
      </c>
      <c r="GN34" s="235">
        <f>IF(OR($E34="",$F34="",$G34="",'Allgemeine Info'!$H$15=""),0,IF(AND(GN$11&lt;&gt;0,GN$11&lt;='Allgemeine Info'!$H$15),($E34+$F34)*$I34*(1+$D$4)^GN$11,IF(GN$12='Allgemeine Info'!$H$15,$J34*(1+$D$4)^GN$12,IF(AND(GN$12&lt;&gt;0,MOD(GN$12,$G34)=0,GN$12&lt;'Allgemeine Info'!$H$15),($I34+$J34)*((1+$D$4)^GN$12),0))))</f>
        <v>0</v>
      </c>
      <c r="GO34" s="235">
        <f>IF(OR($E34="",$F34="",$G34="",'Allgemeine Info'!$H$15=""),0,IF(AND(GO$11&lt;&gt;0,GO$11&lt;='Allgemeine Info'!$H$15),($E34+$F34)*$I34*(1+$D$4)^GO$11,IF(GO$12='Allgemeine Info'!$H$15,$J34*(1+$D$4)^GO$12,IF(AND(GO$12&lt;&gt;0,MOD(GO$12,$G34)=0,GO$12&lt;'Allgemeine Info'!$H$15),($I34+$J34)*((1+$D$4)^GO$12),0))))</f>
        <v>0</v>
      </c>
      <c r="GP34" s="235">
        <f>IF(OR($E34="",$F34="",$G34="",'Allgemeine Info'!$H$15=""),0,IF(AND(GP$11&lt;&gt;0,GP$11&lt;='Allgemeine Info'!$H$15),($E34+$F34)*$I34*(1+$D$4)^GP$11,IF(GP$12='Allgemeine Info'!$H$15,$J34*(1+$D$4)^GP$12,IF(AND(GP$12&lt;&gt;0,MOD(GP$12,$G34)=0,GP$12&lt;'Allgemeine Info'!$H$15),($I34+$J34)*((1+$D$4)^GP$12),0))))</f>
        <v>0</v>
      </c>
      <c r="GQ34" s="235">
        <f>IF(OR($E34="",$F34="",$G34="",'Allgemeine Info'!$H$15=""),0,IF(AND(GQ$11&lt;&gt;0,GQ$11&lt;='Allgemeine Info'!$H$15),($E34+$F34)*$I34*(1+$D$4)^GQ$11,IF(GQ$12='Allgemeine Info'!$H$15,$J34*(1+$D$4)^GQ$12,IF(AND(GQ$12&lt;&gt;0,MOD(GQ$12,$G34)=0,GQ$12&lt;'Allgemeine Info'!$H$15),($I34+$J34)*((1+$D$4)^GQ$12),0))))</f>
        <v>0</v>
      </c>
      <c r="GR34" s="235">
        <f>IF(OR($E34="",$F34="",$G34="",'Allgemeine Info'!$H$15=""),0,IF(AND(GR$11&lt;&gt;0,GR$11&lt;='Allgemeine Info'!$H$15),($E34+$F34)*$I34*(1+$D$4)^GR$11,IF(GR$12='Allgemeine Info'!$H$15,$J34*(1+$D$4)^GR$12,IF(AND(GR$12&lt;&gt;0,MOD(GR$12,$G34)=0,GR$12&lt;'Allgemeine Info'!$H$15),($I34+$J34)*((1+$D$4)^GR$12),0))))</f>
        <v>0</v>
      </c>
      <c r="GS34" s="235">
        <f>IF(OR($E34="",$F34="",$G34="",'Allgemeine Info'!$H$15=""),0,IF(AND(GS$11&lt;&gt;0,GS$11&lt;='Allgemeine Info'!$H$15),($E34+$F34)*$I34*(1+$D$4)^GS$11,IF(GS$12='Allgemeine Info'!$H$15,$J34*(1+$D$4)^GS$12,IF(AND(GS$12&lt;&gt;0,MOD(GS$12,$G34)=0,GS$12&lt;'Allgemeine Info'!$H$15),($I34+$J34)*((1+$D$4)^GS$12),0))))</f>
        <v>0</v>
      </c>
      <c r="GT34" s="235">
        <f>IF(OR($E34="",$F34="",$G34="",'Allgemeine Info'!$H$15=""),0,IF(AND(GT$11&lt;&gt;0,GT$11&lt;='Allgemeine Info'!$H$15),($E34+$F34)*$I34*(1+$D$4)^GT$11,IF(GT$12='Allgemeine Info'!$H$15,$J34*(1+$D$4)^GT$12,IF(AND(GT$12&lt;&gt;0,MOD(GT$12,$G34)=0,GT$12&lt;'Allgemeine Info'!$H$15),($I34+$J34)*((1+$D$4)^GT$12),0))))</f>
        <v>0</v>
      </c>
      <c r="GU34" s="235">
        <f>IF(OR($E34="",$F34="",$G34="",'Allgemeine Info'!$H$15=""),0,IF(AND(GU$11&lt;&gt;0,GU$11&lt;='Allgemeine Info'!$H$15),($E34+$F34)*$I34*(1+$D$4)^GU$11,IF(GU$12='Allgemeine Info'!$H$15,$J34*(1+$D$4)^GU$12,IF(AND(GU$12&lt;&gt;0,MOD(GU$12,$G34)=0,GU$12&lt;'Allgemeine Info'!$H$15),($I34+$J34)*((1+$D$4)^GU$12),0))))</f>
        <v>0</v>
      </c>
      <c r="GV34" s="235">
        <f>IF(OR($E34="",$F34="",$G34="",'Allgemeine Info'!$H$15=""),0,IF(AND(GV$11&lt;&gt;0,GV$11&lt;='Allgemeine Info'!$H$15),($E34+$F34)*$I34*(1+$D$4)^GV$11,IF(GV$12='Allgemeine Info'!$H$15,$J34*(1+$D$4)^GV$12,IF(AND(GV$12&lt;&gt;0,MOD(GV$12,$G34)=0,GV$12&lt;'Allgemeine Info'!$H$15),($I34+$J34)*((1+$D$4)^GV$12),0))))</f>
        <v>0</v>
      </c>
      <c r="GW34" s="235">
        <f>IF(OR($E34="",$F34="",$G34="",'Allgemeine Info'!$H$15=""),0,IF(AND(GW$11&lt;&gt;0,GW$11&lt;='Allgemeine Info'!$H$15),($E34+$F34)*$I34*(1+$D$4)^GW$11,IF(GW$12='Allgemeine Info'!$H$15,$J34*(1+$D$4)^GW$12,IF(AND(GW$12&lt;&gt;0,MOD(GW$12,$G34)=0,GW$12&lt;'Allgemeine Info'!$H$15),($I34+$J34)*((1+$D$4)^GW$12),0))))</f>
        <v>0</v>
      </c>
      <c r="GX34" s="235">
        <f>IF(OR($E34="",$F34="",$G34="",'Allgemeine Info'!$H$15=""),0,IF(AND(GX$11&lt;&gt;0,GX$11&lt;='Allgemeine Info'!$H$15),($E34+$F34)*$I34*(1+$D$4)^GX$11,IF(GX$12='Allgemeine Info'!$H$15,$J34*(1+$D$4)^GX$12,IF(AND(GX$12&lt;&gt;0,MOD(GX$12,$G34)=0,GX$12&lt;'Allgemeine Info'!$H$15),($I34+$J34)*((1+$D$4)^GX$12),0))))</f>
        <v>0</v>
      </c>
      <c r="GY34" s="235">
        <f>IF(OR($E34="",$F34="",$G34="",'Allgemeine Info'!$H$15=""),0,IF(AND(GY$11&lt;&gt;0,GY$11&lt;='Allgemeine Info'!$H$15),($E34+$F34)*$I34*(1+$D$4)^GY$11,IF(GY$12='Allgemeine Info'!$H$15,$J34*(1+$D$4)^GY$12,IF(AND(GY$12&lt;&gt;0,MOD(GY$12,$G34)=0,GY$12&lt;'Allgemeine Info'!$H$15),($I34+$J34)*((1+$D$4)^GY$12),0))))</f>
        <v>0</v>
      </c>
      <c r="GZ34" s="235">
        <f>IF(OR($E34="",$F34="",$G34="",'Allgemeine Info'!$H$15=""),0,IF(AND(GZ$11&lt;&gt;0,GZ$11&lt;='Allgemeine Info'!$H$15),($E34+$F34)*$I34*(1+$D$4)^GZ$11,IF(GZ$12='Allgemeine Info'!$H$15,$J34*(1+$D$4)^GZ$12,IF(AND(GZ$12&lt;&gt;0,MOD(GZ$12,$G34)=0,GZ$12&lt;'Allgemeine Info'!$H$15),($I34+$J34)*((1+$D$4)^GZ$12),0))))</f>
        <v>0</v>
      </c>
      <c r="HA34" s="235">
        <f>IF(OR($E34="",$F34="",$G34="",'Allgemeine Info'!$H$15=""),0,IF(AND(HA$11&lt;&gt;0,HA$11&lt;='Allgemeine Info'!$H$15),($E34+$F34)*$I34*(1+$D$4)^HA$11,IF(HA$12='Allgemeine Info'!$H$15,$J34*(1+$D$4)^HA$12,IF(AND(HA$12&lt;&gt;0,MOD(HA$12,$G34)=0,HA$12&lt;'Allgemeine Info'!$H$15),($I34+$J34)*((1+$D$4)^HA$12),0))))</f>
        <v>0</v>
      </c>
      <c r="HB34" s="235">
        <f>IF(OR($E34="",$F34="",$G34="",'Allgemeine Info'!$H$15=""),0,IF(AND(HB$11&lt;&gt;0,HB$11&lt;='Allgemeine Info'!$H$15),($E34+$F34)*$I34*(1+$D$4)^HB$11,IF(HB$12='Allgemeine Info'!$H$15,$J34*(1+$D$4)^HB$12,IF(AND(HB$12&lt;&gt;0,MOD(HB$12,$G34)=0,HB$12&lt;'Allgemeine Info'!$H$15),($I34+$J34)*((1+$D$4)^HB$12),0))))</f>
        <v>0</v>
      </c>
    </row>
    <row r="35" spans="1:210" x14ac:dyDescent="0.2">
      <c r="A35" s="47"/>
      <c r="B35" s="326"/>
      <c r="C35" s="324"/>
      <c r="D35" s="232"/>
      <c r="E35" s="324"/>
      <c r="F35" s="324"/>
      <c r="G35" s="328"/>
      <c r="H35" s="234">
        <f>IF('Allgemeine Info'!$H$15="",0,IF(G35=0,0,IF(MOD(('Allgemeine Info'!$H$15),G35)=0,(('Allgemeine Info'!$H$15)/G35)-1,ROUNDDOWN(('Allgemeine Info'!$H$15)/G35,0))))</f>
        <v>0</v>
      </c>
      <c r="I35" s="322"/>
      <c r="J35" s="322"/>
      <c r="K35" s="235">
        <f>IF(OR($E35="",$F35="",$G35="",'Allgemeine Info'!$H$15=""),0,IF(AND(K$11&lt;&gt;0,K$11&lt;='Allgemeine Info'!$H$15),($E35+$F35)*$I35*(1+$D$4)^K$11,IF(K$12='Allgemeine Info'!$H$15,$J35*(1+$D$4)^K$12,IF(AND(K$12&lt;&gt;0,MOD(K$12,$G35)=0,K$12&lt;'Allgemeine Info'!$H$15),($I35+$J35)*((1+$D$4)^K$12),0))))</f>
        <v>0</v>
      </c>
      <c r="L35" s="235">
        <f>IF(OR($E35="",$F35="",$G35="",'Allgemeine Info'!$H$15=""),0,IF(AND(L$11&lt;&gt;0,L$11&lt;='Allgemeine Info'!$H$15),($E35+$F35)*$I35*(1+$D$4)^L$11,IF(L$12='Allgemeine Info'!$H$15,$J35*(1+$D$4)^L$12,IF(AND(L$12&lt;&gt;0,MOD(L$12,$G35)=0,L$12&lt;'Allgemeine Info'!$H$15),($I35+$J35)*((1+$D$4)^L$12),0))))</f>
        <v>0</v>
      </c>
      <c r="M35" s="235">
        <f>IF(OR($E35="",$F35="",$G35="",'Allgemeine Info'!$H$15=""),0,IF(AND(M$11&lt;&gt;0,M$11&lt;='Allgemeine Info'!$H$15),($E35+$F35)*$I35*(1+$D$4)^M$11,IF(M$12='Allgemeine Info'!$H$15,$J35*(1+$D$4)^M$12,IF(AND(M$12&lt;&gt;0,MOD(M$12,$G35)=0,M$12&lt;'Allgemeine Info'!$H$15),($I35+$J35)*((1+$D$4)^M$12),0))))</f>
        <v>0</v>
      </c>
      <c r="N35" s="235">
        <f>IF(OR($E35="",$F35="",$G35="",'Allgemeine Info'!$H$15=""),0,IF(AND(N$11&lt;&gt;0,N$11&lt;='Allgemeine Info'!$H$15),($E35+$F35)*$I35*(1+$D$4)^N$11,IF(N$12='Allgemeine Info'!$H$15,$J35*(1+$D$4)^N$12,IF(AND(N$12&lt;&gt;0,MOD(N$12,$G35)=0,N$12&lt;'Allgemeine Info'!$H$15),($I35+$J35)*((1+$D$4)^N$12),0))))</f>
        <v>0</v>
      </c>
      <c r="O35" s="235">
        <f>IF(OR($E35="",$F35="",$G35="",'Allgemeine Info'!$H$15=""),0,IF(AND(O$11&lt;&gt;0,O$11&lt;='Allgemeine Info'!$H$15),($E35+$F35)*$I35*(1+$D$4)^O$11,IF(O$12='Allgemeine Info'!$H$15,$J35*(1+$D$4)^O$12,IF(AND(O$12&lt;&gt;0,MOD(O$12,$G35)=0,O$12&lt;'Allgemeine Info'!$H$15),($I35+$J35)*((1+$D$4)^O$12),0))))</f>
        <v>0</v>
      </c>
      <c r="P35" s="235">
        <f>IF(OR($E35="",$F35="",$G35="",'Allgemeine Info'!$H$15=""),0,IF(AND(P$11&lt;&gt;0,P$11&lt;='Allgemeine Info'!$H$15),($E35+$F35)*$I35*(1+$D$4)^P$11,IF(P$12='Allgemeine Info'!$H$15,$J35*(1+$D$4)^P$12,IF(AND(P$12&lt;&gt;0,MOD(P$12,$G35)=0,P$12&lt;'Allgemeine Info'!$H$15),($I35+$J35)*((1+$D$4)^P$12),0))))</f>
        <v>0</v>
      </c>
      <c r="Q35" s="235">
        <f>IF(OR($E35="",$F35="",$G35="",'Allgemeine Info'!$H$15=""),0,IF(AND(Q$11&lt;&gt;0,Q$11&lt;='Allgemeine Info'!$H$15),($E35+$F35)*$I35*(1+$D$4)^Q$11,IF(Q$12='Allgemeine Info'!$H$15,$J35*(1+$D$4)^Q$12,IF(AND(Q$12&lt;&gt;0,MOD(Q$12,$G35)=0,Q$12&lt;'Allgemeine Info'!$H$15),($I35+$J35)*((1+$D$4)^Q$12),0))))</f>
        <v>0</v>
      </c>
      <c r="R35" s="235">
        <f>IF(OR($E35="",$F35="",$G35="",'Allgemeine Info'!$H$15=""),0,IF(AND(R$11&lt;&gt;0,R$11&lt;='Allgemeine Info'!$H$15),($E35+$F35)*$I35*(1+$D$4)^R$11,IF(R$12='Allgemeine Info'!$H$15,$J35*(1+$D$4)^R$12,IF(AND(R$12&lt;&gt;0,MOD(R$12,$G35)=0,R$12&lt;'Allgemeine Info'!$H$15),($I35+$J35)*((1+$D$4)^R$12),0))))</f>
        <v>0</v>
      </c>
      <c r="S35" s="235">
        <f>IF(OR($E35="",$F35="",$G35="",'Allgemeine Info'!$H$15=""),0,IF(AND(S$11&lt;&gt;0,S$11&lt;='Allgemeine Info'!$H$15),($E35+$F35)*$I35*(1+$D$4)^S$11,IF(S$12='Allgemeine Info'!$H$15,$J35*(1+$D$4)^S$12,IF(AND(S$12&lt;&gt;0,MOD(S$12,$G35)=0,S$12&lt;'Allgemeine Info'!$H$15),($I35+$J35)*((1+$D$4)^S$12),0))))</f>
        <v>0</v>
      </c>
      <c r="T35" s="235">
        <f>IF(OR($E35="",$F35="",$G35="",'Allgemeine Info'!$H$15=""),0,IF(AND(T$11&lt;&gt;0,T$11&lt;='Allgemeine Info'!$H$15),($E35+$F35)*$I35*(1+$D$4)^T$11,IF(T$12='Allgemeine Info'!$H$15,$J35*(1+$D$4)^T$12,IF(AND(T$12&lt;&gt;0,MOD(T$12,$G35)=0,T$12&lt;'Allgemeine Info'!$H$15),($I35+$J35)*((1+$D$4)^T$12),0))))</f>
        <v>0</v>
      </c>
      <c r="U35" s="235">
        <f>IF(OR($E35="",$F35="",$G35="",'Allgemeine Info'!$H$15=""),0,IF(AND(U$11&lt;&gt;0,U$11&lt;='Allgemeine Info'!$H$15),($E35+$F35)*$I35*(1+$D$4)^U$11,IF(U$12='Allgemeine Info'!$H$15,$J35*(1+$D$4)^U$12,IF(AND(U$12&lt;&gt;0,MOD(U$12,$G35)=0,U$12&lt;'Allgemeine Info'!$H$15),($I35+$J35)*((1+$D$4)^U$12),0))))</f>
        <v>0</v>
      </c>
      <c r="V35" s="235">
        <f>IF(OR($E35="",$F35="",$G35="",'Allgemeine Info'!$H$15=""),0,IF(AND(V$11&lt;&gt;0,V$11&lt;='Allgemeine Info'!$H$15),($E35+$F35)*$I35*(1+$D$4)^V$11,IF(V$12='Allgemeine Info'!$H$15,$J35*(1+$D$4)^V$12,IF(AND(V$12&lt;&gt;0,MOD(V$12,$G35)=0,V$12&lt;'Allgemeine Info'!$H$15),($I35+$J35)*((1+$D$4)^V$12),0))))</f>
        <v>0</v>
      </c>
      <c r="W35" s="235">
        <f>IF(OR($E35="",$F35="",$G35="",'Allgemeine Info'!$H$15=""),0,IF(AND(W$11&lt;&gt;0,W$11&lt;='Allgemeine Info'!$H$15),($E35+$F35)*$I35*(1+$D$4)^W$11,IF(W$12='Allgemeine Info'!$H$15,$J35*(1+$D$4)^W$12,IF(AND(W$12&lt;&gt;0,MOD(W$12,$G35)=0,W$12&lt;'Allgemeine Info'!$H$15),($I35+$J35)*((1+$D$4)^W$12),0))))</f>
        <v>0</v>
      </c>
      <c r="X35" s="235">
        <f>IF(OR($E35="",$F35="",$G35="",'Allgemeine Info'!$H$15=""),0,IF(AND(X$11&lt;&gt;0,X$11&lt;='Allgemeine Info'!$H$15),($E35+$F35)*$I35*(1+$D$4)^X$11,IF(X$12='Allgemeine Info'!$H$15,$J35*(1+$D$4)^X$12,IF(AND(X$12&lt;&gt;0,MOD(X$12,$G35)=0,X$12&lt;'Allgemeine Info'!$H$15),($I35+$J35)*((1+$D$4)^X$12),0))))</f>
        <v>0</v>
      </c>
      <c r="Y35" s="235">
        <f>IF(OR($E35="",$F35="",$G35="",'Allgemeine Info'!$H$15=""),0,IF(AND(Y$11&lt;&gt;0,Y$11&lt;='Allgemeine Info'!$H$15),($E35+$F35)*$I35*(1+$D$4)^Y$11,IF(Y$12='Allgemeine Info'!$H$15,$J35*(1+$D$4)^Y$12,IF(AND(Y$12&lt;&gt;0,MOD(Y$12,$G35)=0,Y$12&lt;'Allgemeine Info'!$H$15),($I35+$J35)*((1+$D$4)^Y$12),0))))</f>
        <v>0</v>
      </c>
      <c r="Z35" s="235">
        <f>IF(OR($E35="",$F35="",$G35="",'Allgemeine Info'!$H$15=""),0,IF(AND(Z$11&lt;&gt;0,Z$11&lt;='Allgemeine Info'!$H$15),($E35+$F35)*$I35*(1+$D$4)^Z$11,IF(Z$12='Allgemeine Info'!$H$15,$J35*(1+$D$4)^Z$12,IF(AND(Z$12&lt;&gt;0,MOD(Z$12,$G35)=0,Z$12&lt;'Allgemeine Info'!$H$15),($I35+$J35)*((1+$D$4)^Z$12),0))))</f>
        <v>0</v>
      </c>
      <c r="AA35" s="235">
        <f>IF(OR($E35="",$F35="",$G35="",'Allgemeine Info'!$H$15=""),0,IF(AND(AA$11&lt;&gt;0,AA$11&lt;='Allgemeine Info'!$H$15),($E35+$F35)*$I35*(1+$D$4)^AA$11,IF(AA$12='Allgemeine Info'!$H$15,$J35*(1+$D$4)^AA$12,IF(AND(AA$12&lt;&gt;0,MOD(AA$12,$G35)=0,AA$12&lt;'Allgemeine Info'!$H$15),($I35+$J35)*((1+$D$4)^AA$12),0))))</f>
        <v>0</v>
      </c>
      <c r="AB35" s="235">
        <f>IF(OR($E35="",$F35="",$G35="",'Allgemeine Info'!$H$15=""),0,IF(AND(AB$11&lt;&gt;0,AB$11&lt;='Allgemeine Info'!$H$15),($E35+$F35)*$I35*(1+$D$4)^AB$11,IF(AB$12='Allgemeine Info'!$H$15,$J35*(1+$D$4)^AB$12,IF(AND(AB$12&lt;&gt;0,MOD(AB$12,$G35)=0,AB$12&lt;'Allgemeine Info'!$H$15),($I35+$J35)*((1+$D$4)^AB$12),0))))</f>
        <v>0</v>
      </c>
      <c r="AC35" s="235">
        <f>IF(OR($E35="",$F35="",$G35="",'Allgemeine Info'!$H$15=""),0,IF(AND(AC$11&lt;&gt;0,AC$11&lt;='Allgemeine Info'!$H$15),($E35+$F35)*$I35*(1+$D$4)^AC$11,IF(AC$12='Allgemeine Info'!$H$15,$J35*(1+$D$4)^AC$12,IF(AND(AC$12&lt;&gt;0,MOD(AC$12,$G35)=0,AC$12&lt;'Allgemeine Info'!$H$15),($I35+$J35)*((1+$D$4)^AC$12),0))))</f>
        <v>0</v>
      </c>
      <c r="AD35" s="235">
        <f>IF(OR($E35="",$F35="",$G35="",'Allgemeine Info'!$H$15=""),0,IF(AND(AD$11&lt;&gt;0,AD$11&lt;='Allgemeine Info'!$H$15),($E35+$F35)*$I35*(1+$D$4)^AD$11,IF(AD$12='Allgemeine Info'!$H$15,$J35*(1+$D$4)^AD$12,IF(AND(AD$12&lt;&gt;0,MOD(AD$12,$G35)=0,AD$12&lt;'Allgemeine Info'!$H$15),($I35+$J35)*((1+$D$4)^AD$12),0))))</f>
        <v>0</v>
      </c>
      <c r="AE35" s="235">
        <f>IF(OR($E35="",$F35="",$G35="",'Allgemeine Info'!$H$15=""),0,IF(AND(AE$11&lt;&gt;0,AE$11&lt;='Allgemeine Info'!$H$15),($E35+$F35)*$I35*(1+$D$4)^AE$11,IF(AE$12='Allgemeine Info'!$H$15,$J35*(1+$D$4)^AE$12,IF(AND(AE$12&lt;&gt;0,MOD(AE$12,$G35)=0,AE$12&lt;'Allgemeine Info'!$H$15),($I35+$J35)*((1+$D$4)^AE$12),0))))</f>
        <v>0</v>
      </c>
      <c r="AF35" s="235">
        <f>IF(OR($E35="",$F35="",$G35="",'Allgemeine Info'!$H$15=""),0,IF(AND(AF$11&lt;&gt;0,AF$11&lt;='Allgemeine Info'!$H$15),($E35+$F35)*$I35*(1+$D$4)^AF$11,IF(AF$12='Allgemeine Info'!$H$15,$J35*(1+$D$4)^AF$12,IF(AND(AF$12&lt;&gt;0,MOD(AF$12,$G35)=0,AF$12&lt;'Allgemeine Info'!$H$15),($I35+$J35)*((1+$D$4)^AF$12),0))))</f>
        <v>0</v>
      </c>
      <c r="AG35" s="235">
        <f>IF(OR($E35="",$F35="",$G35="",'Allgemeine Info'!$H$15=""),0,IF(AND(AG$11&lt;&gt;0,AG$11&lt;='Allgemeine Info'!$H$15),($E35+$F35)*$I35*(1+$D$4)^AG$11,IF(AG$12='Allgemeine Info'!$H$15,$J35*(1+$D$4)^AG$12,IF(AND(AG$12&lt;&gt;0,MOD(AG$12,$G35)=0,AG$12&lt;'Allgemeine Info'!$H$15),($I35+$J35)*((1+$D$4)^AG$12),0))))</f>
        <v>0</v>
      </c>
      <c r="AH35" s="235">
        <f>IF(OR($E35="",$F35="",$G35="",'Allgemeine Info'!$H$15=""),0,IF(AND(AH$11&lt;&gt;0,AH$11&lt;='Allgemeine Info'!$H$15),($E35+$F35)*$I35*(1+$D$4)^AH$11,IF(AH$12='Allgemeine Info'!$H$15,$J35*(1+$D$4)^AH$12,IF(AND(AH$12&lt;&gt;0,MOD(AH$12,$G35)=0,AH$12&lt;'Allgemeine Info'!$H$15),($I35+$J35)*((1+$D$4)^AH$12),0))))</f>
        <v>0</v>
      </c>
      <c r="AI35" s="235">
        <f>IF(OR($E35="",$F35="",$G35="",'Allgemeine Info'!$H$15=""),0,IF(AND(AI$11&lt;&gt;0,AI$11&lt;='Allgemeine Info'!$H$15),($E35+$F35)*$I35*(1+$D$4)^AI$11,IF(AI$12='Allgemeine Info'!$H$15,$J35*(1+$D$4)^AI$12,IF(AND(AI$12&lt;&gt;0,MOD(AI$12,$G35)=0,AI$12&lt;'Allgemeine Info'!$H$15),($I35+$J35)*((1+$D$4)^AI$12),0))))</f>
        <v>0</v>
      </c>
      <c r="AJ35" s="235">
        <f>IF(OR($E35="",$F35="",$G35="",'Allgemeine Info'!$H$15=""),0,IF(AND(AJ$11&lt;&gt;0,AJ$11&lt;='Allgemeine Info'!$H$15),($E35+$F35)*$I35*(1+$D$4)^AJ$11,IF(AJ$12='Allgemeine Info'!$H$15,$J35*(1+$D$4)^AJ$12,IF(AND(AJ$12&lt;&gt;0,MOD(AJ$12,$G35)=0,AJ$12&lt;'Allgemeine Info'!$H$15),($I35+$J35)*((1+$D$4)^AJ$12),0))))</f>
        <v>0</v>
      </c>
      <c r="AK35" s="235">
        <f>IF(OR($E35="",$F35="",$G35="",'Allgemeine Info'!$H$15=""),0,IF(AND(AK$11&lt;&gt;0,AK$11&lt;='Allgemeine Info'!$H$15),($E35+$F35)*$I35*(1+$D$4)^AK$11,IF(AK$12='Allgemeine Info'!$H$15,$J35*(1+$D$4)^AK$12,IF(AND(AK$12&lt;&gt;0,MOD(AK$12,$G35)=0,AK$12&lt;'Allgemeine Info'!$H$15),($I35+$J35)*((1+$D$4)^AK$12),0))))</f>
        <v>0</v>
      </c>
      <c r="AL35" s="235">
        <f>IF(OR($E35="",$F35="",$G35="",'Allgemeine Info'!$H$15=""),0,IF(AND(AL$11&lt;&gt;0,AL$11&lt;='Allgemeine Info'!$H$15),($E35+$F35)*$I35*(1+$D$4)^AL$11,IF(AL$12='Allgemeine Info'!$H$15,$J35*(1+$D$4)^AL$12,IF(AND(AL$12&lt;&gt;0,MOD(AL$12,$G35)=0,AL$12&lt;'Allgemeine Info'!$H$15),($I35+$J35)*((1+$D$4)^AL$12),0))))</f>
        <v>0</v>
      </c>
      <c r="AM35" s="235">
        <f>IF(OR($E35="",$F35="",$G35="",'Allgemeine Info'!$H$15=""),0,IF(AND(AM$11&lt;&gt;0,AM$11&lt;='Allgemeine Info'!$H$15),($E35+$F35)*$I35*(1+$D$4)^AM$11,IF(AM$12='Allgemeine Info'!$H$15,$J35*(1+$D$4)^AM$12,IF(AND(AM$12&lt;&gt;0,MOD(AM$12,$G35)=0,AM$12&lt;'Allgemeine Info'!$H$15),($I35+$J35)*((1+$D$4)^AM$12),0))))</f>
        <v>0</v>
      </c>
      <c r="AN35" s="235">
        <f>IF(OR($E35="",$F35="",$G35="",'Allgemeine Info'!$H$15=""),0,IF(AND(AN$11&lt;&gt;0,AN$11&lt;='Allgemeine Info'!$H$15),($E35+$F35)*$I35*(1+$D$4)^AN$11,IF(AN$12='Allgemeine Info'!$H$15,$J35*(1+$D$4)^AN$12,IF(AND(AN$12&lt;&gt;0,MOD(AN$12,$G35)=0,AN$12&lt;'Allgemeine Info'!$H$15),($I35+$J35)*((1+$D$4)^AN$12),0))))</f>
        <v>0</v>
      </c>
      <c r="AO35" s="235">
        <f>IF(OR($E35="",$F35="",$G35="",'Allgemeine Info'!$H$15=""),0,IF(AND(AO$11&lt;&gt;0,AO$11&lt;='Allgemeine Info'!$H$15),($E35+$F35)*$I35*(1+$D$4)^AO$11,IF(AO$12='Allgemeine Info'!$H$15,$J35*(1+$D$4)^AO$12,IF(AND(AO$12&lt;&gt;0,MOD(AO$12,$G35)=0,AO$12&lt;'Allgemeine Info'!$H$15),($I35+$J35)*((1+$D$4)^AO$12),0))))</f>
        <v>0</v>
      </c>
      <c r="AP35" s="235">
        <f>IF(OR($E35="",$F35="",$G35="",'Allgemeine Info'!$H$15=""),0,IF(AND(AP$11&lt;&gt;0,AP$11&lt;='Allgemeine Info'!$H$15),($E35+$F35)*$I35*(1+$D$4)^AP$11,IF(AP$12='Allgemeine Info'!$H$15,$J35*(1+$D$4)^AP$12,IF(AND(AP$12&lt;&gt;0,MOD(AP$12,$G35)=0,AP$12&lt;'Allgemeine Info'!$H$15),($I35+$J35)*((1+$D$4)^AP$12),0))))</f>
        <v>0</v>
      </c>
      <c r="AQ35" s="235">
        <f>IF(OR($E35="",$F35="",$G35="",'Allgemeine Info'!$H$15=""),0,IF(AND(AQ$11&lt;&gt;0,AQ$11&lt;='Allgemeine Info'!$H$15),($E35+$F35)*$I35*(1+$D$4)^AQ$11,IF(AQ$12='Allgemeine Info'!$H$15,$J35*(1+$D$4)^AQ$12,IF(AND(AQ$12&lt;&gt;0,MOD(AQ$12,$G35)=0,AQ$12&lt;'Allgemeine Info'!$H$15),($I35+$J35)*((1+$D$4)^AQ$12),0))))</f>
        <v>0</v>
      </c>
      <c r="AR35" s="235">
        <f>IF(OR($E35="",$F35="",$G35="",'Allgemeine Info'!$H$15=""),0,IF(AND(AR$11&lt;&gt;0,AR$11&lt;='Allgemeine Info'!$H$15),($E35+$F35)*$I35*(1+$D$4)^AR$11,IF(AR$12='Allgemeine Info'!$H$15,$J35*(1+$D$4)^AR$12,IF(AND(AR$12&lt;&gt;0,MOD(AR$12,$G35)=0,AR$12&lt;'Allgemeine Info'!$H$15),($I35+$J35)*((1+$D$4)^AR$12),0))))</f>
        <v>0</v>
      </c>
      <c r="AS35" s="235">
        <f>IF(OR($E35="",$F35="",$G35="",'Allgemeine Info'!$H$15=""),0,IF(AND(AS$11&lt;&gt;0,AS$11&lt;='Allgemeine Info'!$H$15),($E35+$F35)*$I35*(1+$D$4)^AS$11,IF(AS$12='Allgemeine Info'!$H$15,$J35*(1+$D$4)^AS$12,IF(AND(AS$12&lt;&gt;0,MOD(AS$12,$G35)=0,AS$12&lt;'Allgemeine Info'!$H$15),($I35+$J35)*((1+$D$4)^AS$12),0))))</f>
        <v>0</v>
      </c>
      <c r="AT35" s="235">
        <f>IF(OR($E35="",$F35="",$G35="",'Allgemeine Info'!$H$15=""),0,IF(AND(AT$11&lt;&gt;0,AT$11&lt;='Allgemeine Info'!$H$15),($E35+$F35)*$I35*(1+$D$4)^AT$11,IF(AT$12='Allgemeine Info'!$H$15,$J35*(1+$D$4)^AT$12,IF(AND(AT$12&lt;&gt;0,MOD(AT$12,$G35)=0,AT$12&lt;'Allgemeine Info'!$H$15),($I35+$J35)*((1+$D$4)^AT$12),0))))</f>
        <v>0</v>
      </c>
      <c r="AU35" s="235">
        <f>IF(OR($E35="",$F35="",$G35="",'Allgemeine Info'!$H$15=""),0,IF(AND(AU$11&lt;&gt;0,AU$11&lt;='Allgemeine Info'!$H$15),($E35+$F35)*$I35*(1+$D$4)^AU$11,IF(AU$12='Allgemeine Info'!$H$15,$J35*(1+$D$4)^AU$12,IF(AND(AU$12&lt;&gt;0,MOD(AU$12,$G35)=0,AU$12&lt;'Allgemeine Info'!$H$15),($I35+$J35)*((1+$D$4)^AU$12),0))))</f>
        <v>0</v>
      </c>
      <c r="AV35" s="235">
        <f>IF(OR($E35="",$F35="",$G35="",'Allgemeine Info'!$H$15=""),0,IF(AND(AV$11&lt;&gt;0,AV$11&lt;='Allgemeine Info'!$H$15),($E35+$F35)*$I35*(1+$D$4)^AV$11,IF(AV$12='Allgemeine Info'!$H$15,$J35*(1+$D$4)^AV$12,IF(AND(AV$12&lt;&gt;0,MOD(AV$12,$G35)=0,AV$12&lt;'Allgemeine Info'!$H$15),($I35+$J35)*((1+$D$4)^AV$12),0))))</f>
        <v>0</v>
      </c>
      <c r="AW35" s="235">
        <f>IF(OR($E35="",$F35="",$G35="",'Allgemeine Info'!$H$15=""),0,IF(AND(AW$11&lt;&gt;0,AW$11&lt;='Allgemeine Info'!$H$15),($E35+$F35)*$I35*(1+$D$4)^AW$11,IF(AW$12='Allgemeine Info'!$H$15,$J35*(1+$D$4)^AW$12,IF(AND(AW$12&lt;&gt;0,MOD(AW$12,$G35)=0,AW$12&lt;'Allgemeine Info'!$H$15),($I35+$J35)*((1+$D$4)^AW$12),0))))</f>
        <v>0</v>
      </c>
      <c r="AX35" s="235">
        <f>IF(OR($E35="",$F35="",$G35="",'Allgemeine Info'!$H$15=""),0,IF(AND(AX$11&lt;&gt;0,AX$11&lt;='Allgemeine Info'!$H$15),($E35+$F35)*$I35*(1+$D$4)^AX$11,IF(AX$12='Allgemeine Info'!$H$15,$J35*(1+$D$4)^AX$12,IF(AND(AX$12&lt;&gt;0,MOD(AX$12,$G35)=0,AX$12&lt;'Allgemeine Info'!$H$15),($I35+$J35)*((1+$D$4)^AX$12),0))))</f>
        <v>0</v>
      </c>
      <c r="AY35" s="235">
        <f>IF(OR($E35="",$F35="",$G35="",'Allgemeine Info'!$H$15=""),0,IF(AND(AY$11&lt;&gt;0,AY$11&lt;='Allgemeine Info'!$H$15),($E35+$F35)*$I35*(1+$D$4)^AY$11,IF(AY$12='Allgemeine Info'!$H$15,$J35*(1+$D$4)^AY$12,IF(AND(AY$12&lt;&gt;0,MOD(AY$12,$G35)=0,AY$12&lt;'Allgemeine Info'!$H$15),($I35+$J35)*((1+$D$4)^AY$12),0))))</f>
        <v>0</v>
      </c>
      <c r="AZ35" s="235">
        <f>IF(OR($E35="",$F35="",$G35="",'Allgemeine Info'!$H$15=""),0,IF(AND(AZ$11&lt;&gt;0,AZ$11&lt;='Allgemeine Info'!$H$15),($E35+$F35)*$I35*(1+$D$4)^AZ$11,IF(AZ$12='Allgemeine Info'!$H$15,$J35*(1+$D$4)^AZ$12,IF(AND(AZ$12&lt;&gt;0,MOD(AZ$12,$G35)=0,AZ$12&lt;'Allgemeine Info'!$H$15),($I35+$J35)*((1+$D$4)^AZ$12),0))))</f>
        <v>0</v>
      </c>
      <c r="BA35" s="235">
        <f>IF(OR($E35="",$F35="",$G35="",'Allgemeine Info'!$H$15=""),0,IF(AND(BA$11&lt;&gt;0,BA$11&lt;='Allgemeine Info'!$H$15),($E35+$F35)*$I35*(1+$D$4)^BA$11,IF(BA$12='Allgemeine Info'!$H$15,$J35*(1+$D$4)^BA$12,IF(AND(BA$12&lt;&gt;0,MOD(BA$12,$G35)=0,BA$12&lt;'Allgemeine Info'!$H$15),($I35+$J35)*((1+$D$4)^BA$12),0))))</f>
        <v>0</v>
      </c>
      <c r="BB35" s="235">
        <f>IF(OR($E35="",$F35="",$G35="",'Allgemeine Info'!$H$15=""),0,IF(AND(BB$11&lt;&gt;0,BB$11&lt;='Allgemeine Info'!$H$15),($E35+$F35)*$I35*(1+$D$4)^BB$11,IF(BB$12='Allgemeine Info'!$H$15,$J35*(1+$D$4)^BB$12,IF(AND(BB$12&lt;&gt;0,MOD(BB$12,$G35)=0,BB$12&lt;'Allgemeine Info'!$H$15),($I35+$J35)*((1+$D$4)^BB$12),0))))</f>
        <v>0</v>
      </c>
      <c r="BC35" s="235">
        <f>IF(OR($E35="",$F35="",$G35="",'Allgemeine Info'!$H$15=""),0,IF(AND(BC$11&lt;&gt;0,BC$11&lt;='Allgemeine Info'!$H$15),($E35+$F35)*$I35*(1+$D$4)^BC$11,IF(BC$12='Allgemeine Info'!$H$15,$J35*(1+$D$4)^BC$12,IF(AND(BC$12&lt;&gt;0,MOD(BC$12,$G35)=0,BC$12&lt;'Allgemeine Info'!$H$15),($I35+$J35)*((1+$D$4)^BC$12),0))))</f>
        <v>0</v>
      </c>
      <c r="BD35" s="235">
        <f>IF(OR($E35="",$F35="",$G35="",'Allgemeine Info'!$H$15=""),0,IF(AND(BD$11&lt;&gt;0,BD$11&lt;='Allgemeine Info'!$H$15),($E35+$F35)*$I35*(1+$D$4)^BD$11,IF(BD$12='Allgemeine Info'!$H$15,$J35*(1+$D$4)^BD$12,IF(AND(BD$12&lt;&gt;0,MOD(BD$12,$G35)=0,BD$12&lt;'Allgemeine Info'!$H$15),($I35+$J35)*((1+$D$4)^BD$12),0))))</f>
        <v>0</v>
      </c>
      <c r="BE35" s="235">
        <f>IF(OR($E35="",$F35="",$G35="",'Allgemeine Info'!$H$15=""),0,IF(AND(BE$11&lt;&gt;0,BE$11&lt;='Allgemeine Info'!$H$15),($E35+$F35)*$I35*(1+$D$4)^BE$11,IF(BE$12='Allgemeine Info'!$H$15,$J35*(1+$D$4)^BE$12,IF(AND(BE$12&lt;&gt;0,MOD(BE$12,$G35)=0,BE$12&lt;'Allgemeine Info'!$H$15),($I35+$J35)*((1+$D$4)^BE$12),0))))</f>
        <v>0</v>
      </c>
      <c r="BF35" s="235">
        <f>IF(OR($E35="",$F35="",$G35="",'Allgemeine Info'!$H$15=""),0,IF(AND(BF$11&lt;&gt;0,BF$11&lt;='Allgemeine Info'!$H$15),($E35+$F35)*$I35*(1+$D$4)^BF$11,IF(BF$12='Allgemeine Info'!$H$15,$J35*(1+$D$4)^BF$12,IF(AND(BF$12&lt;&gt;0,MOD(BF$12,$G35)=0,BF$12&lt;'Allgemeine Info'!$H$15),($I35+$J35)*((1+$D$4)^BF$12),0))))</f>
        <v>0</v>
      </c>
      <c r="BG35" s="235">
        <f>IF(OR($E35="",$F35="",$G35="",'Allgemeine Info'!$H$15=""),0,IF(AND(BG$11&lt;&gt;0,BG$11&lt;='Allgemeine Info'!$H$15),($E35+$F35)*$I35*(1+$D$4)^BG$11,IF(BG$12='Allgemeine Info'!$H$15,$J35*(1+$D$4)^BG$12,IF(AND(BG$12&lt;&gt;0,MOD(BG$12,$G35)=0,BG$12&lt;'Allgemeine Info'!$H$15),($I35+$J35)*((1+$D$4)^BG$12),0))))</f>
        <v>0</v>
      </c>
      <c r="BH35" s="235">
        <f>IF(OR($E35="",$F35="",$G35="",'Allgemeine Info'!$H$15=""),0,IF(AND(BH$11&lt;&gt;0,BH$11&lt;='Allgemeine Info'!$H$15),($E35+$F35)*$I35*(1+$D$4)^BH$11,IF(BH$12='Allgemeine Info'!$H$15,$J35*(1+$D$4)^BH$12,IF(AND(BH$12&lt;&gt;0,MOD(BH$12,$G35)=0,BH$12&lt;'Allgemeine Info'!$H$15),($I35+$J35)*((1+$D$4)^BH$12),0))))</f>
        <v>0</v>
      </c>
      <c r="BI35" s="235">
        <f>IF(OR($E35="",$F35="",$G35="",'Allgemeine Info'!$H$15=""),0,IF(AND(BI$11&lt;&gt;0,BI$11&lt;='Allgemeine Info'!$H$15),($E35+$F35)*$I35*(1+$D$4)^BI$11,IF(BI$12='Allgemeine Info'!$H$15,$J35*(1+$D$4)^BI$12,IF(AND(BI$12&lt;&gt;0,MOD(BI$12,$G35)=0,BI$12&lt;'Allgemeine Info'!$H$15),($I35+$J35)*((1+$D$4)^BI$12),0))))</f>
        <v>0</v>
      </c>
      <c r="BJ35" s="235">
        <f>IF(OR($E35="",$F35="",$G35="",'Allgemeine Info'!$H$15=""),0,IF(AND(BJ$11&lt;&gt;0,BJ$11&lt;='Allgemeine Info'!$H$15),($E35+$F35)*$I35*(1+$D$4)^BJ$11,IF(BJ$12='Allgemeine Info'!$H$15,$J35*(1+$D$4)^BJ$12,IF(AND(BJ$12&lt;&gt;0,MOD(BJ$12,$G35)=0,BJ$12&lt;'Allgemeine Info'!$H$15),($I35+$J35)*((1+$D$4)^BJ$12),0))))</f>
        <v>0</v>
      </c>
      <c r="BK35" s="235">
        <f>IF(OR($E35="",$F35="",$G35="",'Allgemeine Info'!$H$15=""),0,IF(AND(BK$11&lt;&gt;0,BK$11&lt;='Allgemeine Info'!$H$15),($E35+$F35)*$I35*(1+$D$4)^BK$11,IF(BK$12='Allgemeine Info'!$H$15,$J35*(1+$D$4)^BK$12,IF(AND(BK$12&lt;&gt;0,MOD(BK$12,$G35)=0,BK$12&lt;'Allgemeine Info'!$H$15),($I35+$J35)*((1+$D$4)^BK$12),0))))</f>
        <v>0</v>
      </c>
      <c r="BL35" s="235">
        <f>IF(OR($E35="",$F35="",$G35="",'Allgemeine Info'!$H$15=""),0,IF(AND(BL$11&lt;&gt;0,BL$11&lt;='Allgemeine Info'!$H$15),($E35+$F35)*$I35*(1+$D$4)^BL$11,IF(BL$12='Allgemeine Info'!$H$15,$J35*(1+$D$4)^BL$12,IF(AND(BL$12&lt;&gt;0,MOD(BL$12,$G35)=0,BL$12&lt;'Allgemeine Info'!$H$15),($I35+$J35)*((1+$D$4)^BL$12),0))))</f>
        <v>0</v>
      </c>
      <c r="BM35" s="235">
        <f>IF(OR($E35="",$F35="",$G35="",'Allgemeine Info'!$H$15=""),0,IF(AND(BM$11&lt;&gt;0,BM$11&lt;='Allgemeine Info'!$H$15),($E35+$F35)*$I35*(1+$D$4)^BM$11,IF(BM$12='Allgemeine Info'!$H$15,$J35*(1+$D$4)^BM$12,IF(AND(BM$12&lt;&gt;0,MOD(BM$12,$G35)=0,BM$12&lt;'Allgemeine Info'!$H$15),($I35+$J35)*((1+$D$4)^BM$12),0))))</f>
        <v>0</v>
      </c>
      <c r="BN35" s="235">
        <f>IF(OR($E35="",$F35="",$G35="",'Allgemeine Info'!$H$15=""),0,IF(AND(BN$11&lt;&gt;0,BN$11&lt;='Allgemeine Info'!$H$15),($E35+$F35)*$I35*(1+$D$4)^BN$11,IF(BN$12='Allgemeine Info'!$H$15,$J35*(1+$D$4)^BN$12,IF(AND(BN$12&lt;&gt;0,MOD(BN$12,$G35)=0,BN$12&lt;'Allgemeine Info'!$H$15),($I35+$J35)*((1+$D$4)^BN$12),0))))</f>
        <v>0</v>
      </c>
      <c r="BO35" s="235">
        <f>IF(OR($E35="",$F35="",$G35="",'Allgemeine Info'!$H$15=""),0,IF(AND(BO$11&lt;&gt;0,BO$11&lt;='Allgemeine Info'!$H$15),($E35+$F35)*$I35*(1+$D$4)^BO$11,IF(BO$12='Allgemeine Info'!$H$15,$J35*(1+$D$4)^BO$12,IF(AND(BO$12&lt;&gt;0,MOD(BO$12,$G35)=0,BO$12&lt;'Allgemeine Info'!$H$15),($I35+$J35)*((1+$D$4)^BO$12),0))))</f>
        <v>0</v>
      </c>
      <c r="BP35" s="235">
        <f>IF(OR($E35="",$F35="",$G35="",'Allgemeine Info'!$H$15=""),0,IF(AND(BP$11&lt;&gt;0,BP$11&lt;='Allgemeine Info'!$H$15),($E35+$F35)*$I35*(1+$D$4)^BP$11,IF(BP$12='Allgemeine Info'!$H$15,$J35*(1+$D$4)^BP$12,IF(AND(BP$12&lt;&gt;0,MOD(BP$12,$G35)=0,BP$12&lt;'Allgemeine Info'!$H$15),($I35+$J35)*((1+$D$4)^BP$12),0))))</f>
        <v>0</v>
      </c>
      <c r="BQ35" s="235">
        <f>IF(OR($E35="",$F35="",$G35="",'Allgemeine Info'!$H$15=""),0,IF(AND(BQ$11&lt;&gt;0,BQ$11&lt;='Allgemeine Info'!$H$15),($E35+$F35)*$I35*(1+$D$4)^BQ$11,IF(BQ$12='Allgemeine Info'!$H$15,$J35*(1+$D$4)^BQ$12,IF(AND(BQ$12&lt;&gt;0,MOD(BQ$12,$G35)=0,BQ$12&lt;'Allgemeine Info'!$H$15),($I35+$J35)*((1+$D$4)^BQ$12),0))))</f>
        <v>0</v>
      </c>
      <c r="BR35" s="235">
        <f>IF(OR($E35="",$F35="",$G35="",'Allgemeine Info'!$H$15=""),0,IF(AND(BR$11&lt;&gt;0,BR$11&lt;='Allgemeine Info'!$H$15),($E35+$F35)*$I35*(1+$D$4)^BR$11,IF(BR$12='Allgemeine Info'!$H$15,$J35*(1+$D$4)^BR$12,IF(AND(BR$12&lt;&gt;0,MOD(BR$12,$G35)=0,BR$12&lt;'Allgemeine Info'!$H$15),($I35+$J35)*((1+$D$4)^BR$12),0))))</f>
        <v>0</v>
      </c>
      <c r="BS35" s="235">
        <f>IF(OR($E35="",$F35="",$G35="",'Allgemeine Info'!$H$15=""),0,IF(AND(BS$11&lt;&gt;0,BS$11&lt;='Allgemeine Info'!$H$15),($E35+$F35)*$I35*(1+$D$4)^BS$11,IF(BS$12='Allgemeine Info'!$H$15,$J35*(1+$D$4)^BS$12,IF(AND(BS$12&lt;&gt;0,MOD(BS$12,$G35)=0,BS$12&lt;'Allgemeine Info'!$H$15),($I35+$J35)*((1+$D$4)^BS$12),0))))</f>
        <v>0</v>
      </c>
      <c r="BT35" s="235">
        <f>IF(OR($E35="",$F35="",$G35="",'Allgemeine Info'!$H$15=""),0,IF(AND(BT$11&lt;&gt;0,BT$11&lt;='Allgemeine Info'!$H$15),($E35+$F35)*$I35*(1+$D$4)^BT$11,IF(BT$12='Allgemeine Info'!$H$15,$J35*(1+$D$4)^BT$12,IF(AND(BT$12&lt;&gt;0,MOD(BT$12,$G35)=0,BT$12&lt;'Allgemeine Info'!$H$15),($I35+$J35)*((1+$D$4)^BT$12),0))))</f>
        <v>0</v>
      </c>
      <c r="BU35" s="235">
        <f>IF(OR($E35="",$F35="",$G35="",'Allgemeine Info'!$H$15=""),0,IF(AND(BU$11&lt;&gt;0,BU$11&lt;='Allgemeine Info'!$H$15),($E35+$F35)*$I35*(1+$D$4)^BU$11,IF(BU$12='Allgemeine Info'!$H$15,$J35*(1+$D$4)^BU$12,IF(AND(BU$12&lt;&gt;0,MOD(BU$12,$G35)=0,BU$12&lt;'Allgemeine Info'!$H$15),($I35+$J35)*((1+$D$4)^BU$12),0))))</f>
        <v>0</v>
      </c>
      <c r="BV35" s="235">
        <f>IF(OR($E35="",$F35="",$G35="",'Allgemeine Info'!$H$15=""),0,IF(AND(BV$11&lt;&gt;0,BV$11&lt;='Allgemeine Info'!$H$15),($E35+$F35)*$I35*(1+$D$4)^BV$11,IF(BV$12='Allgemeine Info'!$H$15,$J35*(1+$D$4)^BV$12,IF(AND(BV$12&lt;&gt;0,MOD(BV$12,$G35)=0,BV$12&lt;'Allgemeine Info'!$H$15),($I35+$J35)*((1+$D$4)^BV$12),0))))</f>
        <v>0</v>
      </c>
      <c r="BW35" s="235">
        <f>IF(OR($E35="",$F35="",$G35="",'Allgemeine Info'!$H$15=""),0,IF(AND(BW$11&lt;&gt;0,BW$11&lt;='Allgemeine Info'!$H$15),($E35+$F35)*$I35*(1+$D$4)^BW$11,IF(BW$12='Allgemeine Info'!$H$15,$J35*(1+$D$4)^BW$12,IF(AND(BW$12&lt;&gt;0,MOD(BW$12,$G35)=0,BW$12&lt;'Allgemeine Info'!$H$15),($I35+$J35)*((1+$D$4)^BW$12),0))))</f>
        <v>0</v>
      </c>
      <c r="BX35" s="235">
        <f>IF(OR($E35="",$F35="",$G35="",'Allgemeine Info'!$H$15=""),0,IF(AND(BX$11&lt;&gt;0,BX$11&lt;='Allgemeine Info'!$H$15),($E35+$F35)*$I35*(1+$D$4)^BX$11,IF(BX$12='Allgemeine Info'!$H$15,$J35*(1+$D$4)^BX$12,IF(AND(BX$12&lt;&gt;0,MOD(BX$12,$G35)=0,BX$12&lt;'Allgemeine Info'!$H$15),($I35+$J35)*((1+$D$4)^BX$12),0))))</f>
        <v>0</v>
      </c>
      <c r="BY35" s="235">
        <f>IF(OR($E35="",$F35="",$G35="",'Allgemeine Info'!$H$15=""),0,IF(AND(BY$11&lt;&gt;0,BY$11&lt;='Allgemeine Info'!$H$15),($E35+$F35)*$I35*(1+$D$4)^BY$11,IF(BY$12='Allgemeine Info'!$H$15,$J35*(1+$D$4)^BY$12,IF(AND(BY$12&lt;&gt;0,MOD(BY$12,$G35)=0,BY$12&lt;'Allgemeine Info'!$H$15),($I35+$J35)*((1+$D$4)^BY$12),0))))</f>
        <v>0</v>
      </c>
      <c r="BZ35" s="235">
        <f>IF(OR($E35="",$F35="",$G35="",'Allgemeine Info'!$H$15=""),0,IF(AND(BZ$11&lt;&gt;0,BZ$11&lt;='Allgemeine Info'!$H$15),($E35+$F35)*$I35*(1+$D$4)^BZ$11,IF(BZ$12='Allgemeine Info'!$H$15,$J35*(1+$D$4)^BZ$12,IF(AND(BZ$12&lt;&gt;0,MOD(BZ$12,$G35)=0,BZ$12&lt;'Allgemeine Info'!$H$15),($I35+$J35)*((1+$D$4)^BZ$12),0))))</f>
        <v>0</v>
      </c>
      <c r="CA35" s="235">
        <f>IF(OR($E35="",$F35="",$G35="",'Allgemeine Info'!$H$15=""),0,IF(AND(CA$11&lt;&gt;0,CA$11&lt;='Allgemeine Info'!$H$15),($E35+$F35)*$I35*(1+$D$4)^CA$11,IF(CA$12='Allgemeine Info'!$H$15,$J35*(1+$D$4)^CA$12,IF(AND(CA$12&lt;&gt;0,MOD(CA$12,$G35)=0,CA$12&lt;'Allgemeine Info'!$H$15),($I35+$J35)*((1+$D$4)^CA$12),0))))</f>
        <v>0</v>
      </c>
      <c r="CB35" s="235">
        <f>IF(OR($E35="",$F35="",$G35="",'Allgemeine Info'!$H$15=""),0,IF(AND(CB$11&lt;&gt;0,CB$11&lt;='Allgemeine Info'!$H$15),($E35+$F35)*$I35*(1+$D$4)^CB$11,IF(CB$12='Allgemeine Info'!$H$15,$J35*(1+$D$4)^CB$12,IF(AND(CB$12&lt;&gt;0,MOD(CB$12,$G35)=0,CB$12&lt;'Allgemeine Info'!$H$15),($I35+$J35)*((1+$D$4)^CB$12),0))))</f>
        <v>0</v>
      </c>
      <c r="CC35" s="235">
        <f>IF(OR($E35="",$F35="",$G35="",'Allgemeine Info'!$H$15=""),0,IF(AND(CC$11&lt;&gt;0,CC$11&lt;='Allgemeine Info'!$H$15),($E35+$F35)*$I35*(1+$D$4)^CC$11,IF(CC$12='Allgemeine Info'!$H$15,$J35*(1+$D$4)^CC$12,IF(AND(CC$12&lt;&gt;0,MOD(CC$12,$G35)=0,CC$12&lt;'Allgemeine Info'!$H$15),($I35+$J35)*((1+$D$4)^CC$12),0))))</f>
        <v>0</v>
      </c>
      <c r="CD35" s="235">
        <f>IF(OR($E35="",$F35="",$G35="",'Allgemeine Info'!$H$15=""),0,IF(AND(CD$11&lt;&gt;0,CD$11&lt;='Allgemeine Info'!$H$15),($E35+$F35)*$I35*(1+$D$4)^CD$11,IF(CD$12='Allgemeine Info'!$H$15,$J35*(1+$D$4)^CD$12,IF(AND(CD$12&lt;&gt;0,MOD(CD$12,$G35)=0,CD$12&lt;'Allgemeine Info'!$H$15),($I35+$J35)*((1+$D$4)^CD$12),0))))</f>
        <v>0</v>
      </c>
      <c r="CE35" s="235">
        <f>IF(OR($E35="",$F35="",$G35="",'Allgemeine Info'!$H$15=""),0,IF(AND(CE$11&lt;&gt;0,CE$11&lt;='Allgemeine Info'!$H$15),($E35+$F35)*$I35*(1+$D$4)^CE$11,IF(CE$12='Allgemeine Info'!$H$15,$J35*(1+$D$4)^CE$12,IF(AND(CE$12&lt;&gt;0,MOD(CE$12,$G35)=0,CE$12&lt;'Allgemeine Info'!$H$15),($I35+$J35)*((1+$D$4)^CE$12),0))))</f>
        <v>0</v>
      </c>
      <c r="CF35" s="235">
        <f>IF(OR($E35="",$F35="",$G35="",'Allgemeine Info'!$H$15=""),0,IF(AND(CF$11&lt;&gt;0,CF$11&lt;='Allgemeine Info'!$H$15),($E35+$F35)*$I35*(1+$D$4)^CF$11,IF(CF$12='Allgemeine Info'!$H$15,$J35*(1+$D$4)^CF$12,IF(AND(CF$12&lt;&gt;0,MOD(CF$12,$G35)=0,CF$12&lt;'Allgemeine Info'!$H$15),($I35+$J35)*((1+$D$4)^CF$12),0))))</f>
        <v>0</v>
      </c>
      <c r="CG35" s="235">
        <f>IF(OR($E35="",$F35="",$G35="",'Allgemeine Info'!$H$15=""),0,IF(AND(CG$11&lt;&gt;0,CG$11&lt;='Allgemeine Info'!$H$15),($E35+$F35)*$I35*(1+$D$4)^CG$11,IF(CG$12='Allgemeine Info'!$H$15,$J35*(1+$D$4)^CG$12,IF(AND(CG$12&lt;&gt;0,MOD(CG$12,$G35)=0,CG$12&lt;'Allgemeine Info'!$H$15),($I35+$J35)*((1+$D$4)^CG$12),0))))</f>
        <v>0</v>
      </c>
      <c r="CH35" s="235">
        <f>IF(OR($E35="",$F35="",$G35="",'Allgemeine Info'!$H$15=""),0,IF(AND(CH$11&lt;&gt;0,CH$11&lt;='Allgemeine Info'!$H$15),($E35+$F35)*$I35*(1+$D$4)^CH$11,IF(CH$12='Allgemeine Info'!$H$15,$J35*(1+$D$4)^CH$12,IF(AND(CH$12&lt;&gt;0,MOD(CH$12,$G35)=0,CH$12&lt;'Allgemeine Info'!$H$15),($I35+$J35)*((1+$D$4)^CH$12),0))))</f>
        <v>0</v>
      </c>
      <c r="CI35" s="235">
        <f>IF(OR($E35="",$F35="",$G35="",'Allgemeine Info'!$H$15=""),0,IF(AND(CI$11&lt;&gt;0,CI$11&lt;='Allgemeine Info'!$H$15),($E35+$F35)*$I35*(1+$D$4)^CI$11,IF(CI$12='Allgemeine Info'!$H$15,$J35*(1+$D$4)^CI$12,IF(AND(CI$12&lt;&gt;0,MOD(CI$12,$G35)=0,CI$12&lt;'Allgemeine Info'!$H$15),($I35+$J35)*((1+$D$4)^CI$12),0))))</f>
        <v>0</v>
      </c>
      <c r="CJ35" s="235">
        <f>IF(OR($E35="",$F35="",$G35="",'Allgemeine Info'!$H$15=""),0,IF(AND(CJ$11&lt;&gt;0,CJ$11&lt;='Allgemeine Info'!$H$15),($E35+$F35)*$I35*(1+$D$4)^CJ$11,IF(CJ$12='Allgemeine Info'!$H$15,$J35*(1+$D$4)^CJ$12,IF(AND(CJ$12&lt;&gt;0,MOD(CJ$12,$G35)=0,CJ$12&lt;'Allgemeine Info'!$H$15),($I35+$J35)*((1+$D$4)^CJ$12),0))))</f>
        <v>0</v>
      </c>
      <c r="CK35" s="235">
        <f>IF(OR($E35="",$F35="",$G35="",'Allgemeine Info'!$H$15=""),0,IF(AND(CK$11&lt;&gt;0,CK$11&lt;='Allgemeine Info'!$H$15),($E35+$F35)*$I35*(1+$D$4)^CK$11,IF(CK$12='Allgemeine Info'!$H$15,$J35*(1+$D$4)^CK$12,IF(AND(CK$12&lt;&gt;0,MOD(CK$12,$G35)=0,CK$12&lt;'Allgemeine Info'!$H$15),($I35+$J35)*((1+$D$4)^CK$12),0))))</f>
        <v>0</v>
      </c>
      <c r="CL35" s="235">
        <f>IF(OR($E35="",$F35="",$G35="",'Allgemeine Info'!$H$15=""),0,IF(AND(CL$11&lt;&gt;0,CL$11&lt;='Allgemeine Info'!$H$15),($E35+$F35)*$I35*(1+$D$4)^CL$11,IF(CL$12='Allgemeine Info'!$H$15,$J35*(1+$D$4)^CL$12,IF(AND(CL$12&lt;&gt;0,MOD(CL$12,$G35)=0,CL$12&lt;'Allgemeine Info'!$H$15),($I35+$J35)*((1+$D$4)^CL$12),0))))</f>
        <v>0</v>
      </c>
      <c r="CM35" s="235">
        <f>IF(OR($E35="",$F35="",$G35="",'Allgemeine Info'!$H$15=""),0,IF(AND(CM$11&lt;&gt;0,CM$11&lt;='Allgemeine Info'!$H$15),($E35+$F35)*$I35*(1+$D$4)^CM$11,IF(CM$12='Allgemeine Info'!$H$15,$J35*(1+$D$4)^CM$12,IF(AND(CM$12&lt;&gt;0,MOD(CM$12,$G35)=0,CM$12&lt;'Allgemeine Info'!$H$15),($I35+$J35)*((1+$D$4)^CM$12),0))))</f>
        <v>0</v>
      </c>
      <c r="CN35" s="235">
        <f>IF(OR($E35="",$F35="",$G35="",'Allgemeine Info'!$H$15=""),0,IF(AND(CN$11&lt;&gt;0,CN$11&lt;='Allgemeine Info'!$H$15),($E35+$F35)*$I35*(1+$D$4)^CN$11,IF(CN$12='Allgemeine Info'!$H$15,$J35*(1+$D$4)^CN$12,IF(AND(CN$12&lt;&gt;0,MOD(CN$12,$G35)=0,CN$12&lt;'Allgemeine Info'!$H$15),($I35+$J35)*((1+$D$4)^CN$12),0))))</f>
        <v>0</v>
      </c>
      <c r="CO35" s="235">
        <f>IF(OR($E35="",$F35="",$G35="",'Allgemeine Info'!$H$15=""),0,IF(AND(CO$11&lt;&gt;0,CO$11&lt;='Allgemeine Info'!$H$15),($E35+$F35)*$I35*(1+$D$4)^CO$11,IF(CO$12='Allgemeine Info'!$H$15,$J35*(1+$D$4)^CO$12,IF(AND(CO$12&lt;&gt;0,MOD(CO$12,$G35)=0,CO$12&lt;'Allgemeine Info'!$H$15),($I35+$J35)*((1+$D$4)^CO$12),0))))</f>
        <v>0</v>
      </c>
      <c r="CP35" s="235">
        <f>IF(OR($E35="",$F35="",$G35="",'Allgemeine Info'!$H$15=""),0,IF(AND(CP$11&lt;&gt;0,CP$11&lt;='Allgemeine Info'!$H$15),($E35+$F35)*$I35*(1+$D$4)^CP$11,IF(CP$12='Allgemeine Info'!$H$15,$J35*(1+$D$4)^CP$12,IF(AND(CP$12&lt;&gt;0,MOD(CP$12,$G35)=0,CP$12&lt;'Allgemeine Info'!$H$15),($I35+$J35)*((1+$D$4)^CP$12),0))))</f>
        <v>0</v>
      </c>
      <c r="CQ35" s="235">
        <f>IF(OR($E35="",$F35="",$G35="",'Allgemeine Info'!$H$15=""),0,IF(AND(CQ$11&lt;&gt;0,CQ$11&lt;='Allgemeine Info'!$H$15),($E35+$F35)*$I35*(1+$D$4)^CQ$11,IF(CQ$12='Allgemeine Info'!$H$15,$J35*(1+$D$4)^CQ$12,IF(AND(CQ$12&lt;&gt;0,MOD(CQ$12,$G35)=0,CQ$12&lt;'Allgemeine Info'!$H$15),($I35+$J35)*((1+$D$4)^CQ$12),0))))</f>
        <v>0</v>
      </c>
      <c r="CR35" s="235">
        <f>IF(OR($E35="",$F35="",$G35="",'Allgemeine Info'!$H$15=""),0,IF(AND(CR$11&lt;&gt;0,CR$11&lt;='Allgemeine Info'!$H$15),($E35+$F35)*$I35*(1+$D$4)^CR$11,IF(CR$12='Allgemeine Info'!$H$15,$J35*(1+$D$4)^CR$12,IF(AND(CR$12&lt;&gt;0,MOD(CR$12,$G35)=0,CR$12&lt;'Allgemeine Info'!$H$15),($I35+$J35)*((1+$D$4)^CR$12),0))))</f>
        <v>0</v>
      </c>
      <c r="CS35" s="235">
        <f>IF(OR($E35="",$F35="",$G35="",'Allgemeine Info'!$H$15=""),0,IF(AND(CS$11&lt;&gt;0,CS$11&lt;='Allgemeine Info'!$H$15),($E35+$F35)*$I35*(1+$D$4)^CS$11,IF(CS$12='Allgemeine Info'!$H$15,$J35*(1+$D$4)^CS$12,IF(AND(CS$12&lt;&gt;0,MOD(CS$12,$G35)=0,CS$12&lt;'Allgemeine Info'!$H$15),($I35+$J35)*((1+$D$4)^CS$12),0))))</f>
        <v>0</v>
      </c>
      <c r="CT35" s="235">
        <f>IF(OR($E35="",$F35="",$G35="",'Allgemeine Info'!$H$15=""),0,IF(AND(CT$11&lt;&gt;0,CT$11&lt;='Allgemeine Info'!$H$15),($E35+$F35)*$I35*(1+$D$4)^CT$11,IF(CT$12='Allgemeine Info'!$H$15,$J35*(1+$D$4)^CT$12,IF(AND(CT$12&lt;&gt;0,MOD(CT$12,$G35)=0,CT$12&lt;'Allgemeine Info'!$H$15),($I35+$J35)*((1+$D$4)^CT$12),0))))</f>
        <v>0</v>
      </c>
      <c r="CU35" s="235">
        <f>IF(OR($E35="",$F35="",$G35="",'Allgemeine Info'!$H$15=""),0,IF(AND(CU$11&lt;&gt;0,CU$11&lt;='Allgemeine Info'!$H$15),($E35+$F35)*$I35*(1+$D$4)^CU$11,IF(CU$12='Allgemeine Info'!$H$15,$J35*(1+$D$4)^CU$12,IF(AND(CU$12&lt;&gt;0,MOD(CU$12,$G35)=0,CU$12&lt;'Allgemeine Info'!$H$15),($I35+$J35)*((1+$D$4)^CU$12),0))))</f>
        <v>0</v>
      </c>
      <c r="CV35" s="235">
        <f>IF(OR($E35="",$F35="",$G35="",'Allgemeine Info'!$H$15=""),0,IF(AND(CV$11&lt;&gt;0,CV$11&lt;='Allgemeine Info'!$H$15),($E35+$F35)*$I35*(1+$D$4)^CV$11,IF(CV$12='Allgemeine Info'!$H$15,$J35*(1+$D$4)^CV$12,IF(AND(CV$12&lt;&gt;0,MOD(CV$12,$G35)=0,CV$12&lt;'Allgemeine Info'!$H$15),($I35+$J35)*((1+$D$4)^CV$12),0))))</f>
        <v>0</v>
      </c>
      <c r="CW35" s="235">
        <f>IF(OR($E35="",$F35="",$G35="",'Allgemeine Info'!$H$15=""),0,IF(AND(CW$11&lt;&gt;0,CW$11&lt;='Allgemeine Info'!$H$15),($E35+$F35)*$I35*(1+$D$4)^CW$11,IF(CW$12='Allgemeine Info'!$H$15,$J35*(1+$D$4)^CW$12,IF(AND(CW$12&lt;&gt;0,MOD(CW$12,$G35)=0,CW$12&lt;'Allgemeine Info'!$H$15),($I35+$J35)*((1+$D$4)^CW$12),0))))</f>
        <v>0</v>
      </c>
      <c r="CX35" s="235">
        <f>IF(OR($E35="",$F35="",$G35="",'Allgemeine Info'!$H$15=""),0,IF(AND(CX$11&lt;&gt;0,CX$11&lt;='Allgemeine Info'!$H$15),($E35+$F35)*$I35*(1+$D$4)^CX$11,IF(CX$12='Allgemeine Info'!$H$15,$J35*(1+$D$4)^CX$12,IF(AND(CX$12&lt;&gt;0,MOD(CX$12,$G35)=0,CX$12&lt;'Allgemeine Info'!$H$15),($I35+$J35)*((1+$D$4)^CX$12),0))))</f>
        <v>0</v>
      </c>
      <c r="CY35" s="235">
        <f>IF(OR($E35="",$F35="",$G35="",'Allgemeine Info'!$H$15=""),0,IF(AND(CY$11&lt;&gt;0,CY$11&lt;='Allgemeine Info'!$H$15),($E35+$F35)*$I35*(1+$D$4)^CY$11,IF(CY$12='Allgemeine Info'!$H$15,$J35*(1+$D$4)^CY$12,IF(AND(CY$12&lt;&gt;0,MOD(CY$12,$G35)=0,CY$12&lt;'Allgemeine Info'!$H$15),($I35+$J35)*((1+$D$4)^CY$12),0))))</f>
        <v>0</v>
      </c>
      <c r="CZ35" s="235">
        <f>IF(OR($E35="",$F35="",$G35="",'Allgemeine Info'!$H$15=""),0,IF(AND(CZ$11&lt;&gt;0,CZ$11&lt;='Allgemeine Info'!$H$15),($E35+$F35)*$I35*(1+$D$4)^CZ$11,IF(CZ$12='Allgemeine Info'!$H$15,$J35*(1+$D$4)^CZ$12,IF(AND(CZ$12&lt;&gt;0,MOD(CZ$12,$G35)=0,CZ$12&lt;'Allgemeine Info'!$H$15),($I35+$J35)*((1+$D$4)^CZ$12),0))))</f>
        <v>0</v>
      </c>
      <c r="DA35" s="235">
        <f>IF(OR($E35="",$F35="",$G35="",'Allgemeine Info'!$H$15=""),0,IF(AND(DA$11&lt;&gt;0,DA$11&lt;='Allgemeine Info'!$H$15),($E35+$F35)*$I35*(1+$D$4)^DA$11,IF(DA$12='Allgemeine Info'!$H$15,$J35*(1+$D$4)^DA$12,IF(AND(DA$12&lt;&gt;0,MOD(DA$12,$G35)=0,DA$12&lt;'Allgemeine Info'!$H$15),($I35+$J35)*((1+$D$4)^DA$12),0))))</f>
        <v>0</v>
      </c>
      <c r="DB35" s="235">
        <f>IF(OR($E35="",$F35="",$G35="",'Allgemeine Info'!$H$15=""),0,IF(AND(DB$11&lt;&gt;0,DB$11&lt;='Allgemeine Info'!$H$15),($E35+$F35)*$I35*(1+$D$4)^DB$11,IF(DB$12='Allgemeine Info'!$H$15,$J35*(1+$D$4)^DB$12,IF(AND(DB$12&lt;&gt;0,MOD(DB$12,$G35)=0,DB$12&lt;'Allgemeine Info'!$H$15),($I35+$J35)*((1+$D$4)^DB$12),0))))</f>
        <v>0</v>
      </c>
      <c r="DC35" s="235">
        <f>IF(OR($E35="",$F35="",$G35="",'Allgemeine Info'!$H$15=""),0,IF(AND(DC$11&lt;&gt;0,DC$11&lt;='Allgemeine Info'!$H$15),($E35+$F35)*$I35*(1+$D$4)^DC$11,IF(DC$12='Allgemeine Info'!$H$15,$J35*(1+$D$4)^DC$12,IF(AND(DC$12&lt;&gt;0,MOD(DC$12,$G35)=0,DC$12&lt;'Allgemeine Info'!$H$15),($I35+$J35)*((1+$D$4)^DC$12),0))))</f>
        <v>0</v>
      </c>
      <c r="DD35" s="235">
        <f>IF(OR($E35="",$F35="",$G35="",'Allgemeine Info'!$H$15=""),0,IF(AND(DD$11&lt;&gt;0,DD$11&lt;='Allgemeine Info'!$H$15),($E35+$F35)*$I35*(1+$D$4)^DD$11,IF(DD$12='Allgemeine Info'!$H$15,$J35*(1+$D$4)^DD$12,IF(AND(DD$12&lt;&gt;0,MOD(DD$12,$G35)=0,DD$12&lt;'Allgemeine Info'!$H$15),($I35+$J35)*((1+$D$4)^DD$12),0))))</f>
        <v>0</v>
      </c>
      <c r="DE35" s="235">
        <f>IF(OR($E35="",$F35="",$G35="",'Allgemeine Info'!$H$15=""),0,IF(AND(DE$11&lt;&gt;0,DE$11&lt;='Allgemeine Info'!$H$15),($E35+$F35)*$I35*(1+$D$4)^DE$11,IF(DE$12='Allgemeine Info'!$H$15,$J35*(1+$D$4)^DE$12,IF(AND(DE$12&lt;&gt;0,MOD(DE$12,$G35)=0,DE$12&lt;'Allgemeine Info'!$H$15),($I35+$J35)*((1+$D$4)^DE$12),0))))</f>
        <v>0</v>
      </c>
      <c r="DF35" s="235">
        <f>IF(OR($E35="",$F35="",$G35="",'Allgemeine Info'!$H$15=""),0,IF(AND(DF$11&lt;&gt;0,DF$11&lt;='Allgemeine Info'!$H$15),($E35+$F35)*$I35*(1+$D$4)^DF$11,IF(DF$12='Allgemeine Info'!$H$15,$J35*(1+$D$4)^DF$12,IF(AND(DF$12&lt;&gt;0,MOD(DF$12,$G35)=0,DF$12&lt;'Allgemeine Info'!$H$15),($I35+$J35)*((1+$D$4)^DF$12),0))))</f>
        <v>0</v>
      </c>
      <c r="DG35" s="235">
        <f>IF(OR($E35="",$F35="",$G35="",'Allgemeine Info'!$H$15=""),0,IF(AND(DG$11&lt;&gt;0,DG$11&lt;='Allgemeine Info'!$H$15),($E35+$F35)*$I35*(1+$D$4)^DG$11,IF(DG$12='Allgemeine Info'!$H$15,$J35*(1+$D$4)^DG$12,IF(AND(DG$12&lt;&gt;0,MOD(DG$12,$G35)=0,DG$12&lt;'Allgemeine Info'!$H$15),($I35+$J35)*((1+$D$4)^DG$12),0))))</f>
        <v>0</v>
      </c>
      <c r="DH35" s="235">
        <f>IF(OR($E35="",$F35="",$G35="",'Allgemeine Info'!$H$15=""),0,IF(AND(DH$11&lt;&gt;0,DH$11&lt;='Allgemeine Info'!$H$15),($E35+$F35)*$I35*(1+$D$4)^DH$11,IF(DH$12='Allgemeine Info'!$H$15,$J35*(1+$D$4)^DH$12,IF(AND(DH$12&lt;&gt;0,MOD(DH$12,$G35)=0,DH$12&lt;'Allgemeine Info'!$H$15),($I35+$J35)*((1+$D$4)^DH$12),0))))</f>
        <v>0</v>
      </c>
      <c r="DI35" s="235">
        <f>IF(OR($E35="",$F35="",$G35="",'Allgemeine Info'!$H$15=""),0,IF(AND(DI$11&lt;&gt;0,DI$11&lt;='Allgemeine Info'!$H$15),($E35+$F35)*$I35*(1+$D$4)^DI$11,IF(DI$12='Allgemeine Info'!$H$15,$J35*(1+$D$4)^DI$12,IF(AND(DI$12&lt;&gt;0,MOD(DI$12,$G35)=0,DI$12&lt;'Allgemeine Info'!$H$15),($I35+$J35)*((1+$D$4)^DI$12),0))))</f>
        <v>0</v>
      </c>
      <c r="DJ35" s="235">
        <f>IF(OR($E35="",$F35="",$G35="",'Allgemeine Info'!$H$15=""),0,IF(AND(DJ$11&lt;&gt;0,DJ$11&lt;='Allgemeine Info'!$H$15),($E35+$F35)*$I35*(1+$D$4)^DJ$11,IF(DJ$12='Allgemeine Info'!$H$15,$J35*(1+$D$4)^DJ$12,IF(AND(DJ$12&lt;&gt;0,MOD(DJ$12,$G35)=0,DJ$12&lt;'Allgemeine Info'!$H$15),($I35+$J35)*((1+$D$4)^DJ$12),0))))</f>
        <v>0</v>
      </c>
      <c r="DK35" s="235">
        <f>IF(OR($E35="",$F35="",$G35="",'Allgemeine Info'!$H$15=""),0,IF(AND(DK$11&lt;&gt;0,DK$11&lt;='Allgemeine Info'!$H$15),($E35+$F35)*$I35*(1+$D$4)^DK$11,IF(DK$12='Allgemeine Info'!$H$15,$J35*(1+$D$4)^DK$12,IF(AND(DK$12&lt;&gt;0,MOD(DK$12,$G35)=0,DK$12&lt;'Allgemeine Info'!$H$15),($I35+$J35)*((1+$D$4)^DK$12),0))))</f>
        <v>0</v>
      </c>
      <c r="DL35" s="235">
        <f>IF(OR($E35="",$F35="",$G35="",'Allgemeine Info'!$H$15=""),0,IF(AND(DL$11&lt;&gt;0,DL$11&lt;='Allgemeine Info'!$H$15),($E35+$F35)*$I35*(1+$D$4)^DL$11,IF(DL$12='Allgemeine Info'!$H$15,$J35*(1+$D$4)^DL$12,IF(AND(DL$12&lt;&gt;0,MOD(DL$12,$G35)=0,DL$12&lt;'Allgemeine Info'!$H$15),($I35+$J35)*((1+$D$4)^DL$12),0))))</f>
        <v>0</v>
      </c>
      <c r="DM35" s="235">
        <f>IF(OR($E35="",$F35="",$G35="",'Allgemeine Info'!$H$15=""),0,IF(AND(DM$11&lt;&gt;0,DM$11&lt;='Allgemeine Info'!$H$15),($E35+$F35)*$I35*(1+$D$4)^DM$11,IF(DM$12='Allgemeine Info'!$H$15,$J35*(1+$D$4)^DM$12,IF(AND(DM$12&lt;&gt;0,MOD(DM$12,$G35)=0,DM$12&lt;'Allgemeine Info'!$H$15),($I35+$J35)*((1+$D$4)^DM$12),0))))</f>
        <v>0</v>
      </c>
      <c r="DN35" s="235">
        <f>IF(OR($E35="",$F35="",$G35="",'Allgemeine Info'!$H$15=""),0,IF(AND(DN$11&lt;&gt;0,DN$11&lt;='Allgemeine Info'!$H$15),($E35+$F35)*$I35*(1+$D$4)^DN$11,IF(DN$12='Allgemeine Info'!$H$15,$J35*(1+$D$4)^DN$12,IF(AND(DN$12&lt;&gt;0,MOD(DN$12,$G35)=0,DN$12&lt;'Allgemeine Info'!$H$15),($I35+$J35)*((1+$D$4)^DN$12),0))))</f>
        <v>0</v>
      </c>
      <c r="DO35" s="235">
        <f>IF(OR($E35="",$F35="",$G35="",'Allgemeine Info'!$H$15=""),0,IF(AND(DO$11&lt;&gt;0,DO$11&lt;='Allgemeine Info'!$H$15),($E35+$F35)*$I35*(1+$D$4)^DO$11,IF(DO$12='Allgemeine Info'!$H$15,$J35*(1+$D$4)^DO$12,IF(AND(DO$12&lt;&gt;0,MOD(DO$12,$G35)=0,DO$12&lt;'Allgemeine Info'!$H$15),($I35+$J35)*((1+$D$4)^DO$12),0))))</f>
        <v>0</v>
      </c>
      <c r="DP35" s="235">
        <f>IF(OR($E35="",$F35="",$G35="",'Allgemeine Info'!$H$15=""),0,IF(AND(DP$11&lt;&gt;0,DP$11&lt;='Allgemeine Info'!$H$15),($E35+$F35)*$I35*(1+$D$4)^DP$11,IF(DP$12='Allgemeine Info'!$H$15,$J35*(1+$D$4)^DP$12,IF(AND(DP$12&lt;&gt;0,MOD(DP$12,$G35)=0,DP$12&lt;'Allgemeine Info'!$H$15),($I35+$J35)*((1+$D$4)^DP$12),0))))</f>
        <v>0</v>
      </c>
      <c r="DQ35" s="235">
        <f>IF(OR($E35="",$F35="",$G35="",'Allgemeine Info'!$H$15=""),0,IF(AND(DQ$11&lt;&gt;0,DQ$11&lt;='Allgemeine Info'!$H$15),($E35+$F35)*$I35*(1+$D$4)^DQ$11,IF(DQ$12='Allgemeine Info'!$H$15,$J35*(1+$D$4)^DQ$12,IF(AND(DQ$12&lt;&gt;0,MOD(DQ$12,$G35)=0,DQ$12&lt;'Allgemeine Info'!$H$15),($I35+$J35)*((1+$D$4)^DQ$12),0))))</f>
        <v>0</v>
      </c>
      <c r="DR35" s="235">
        <f>IF(OR($E35="",$F35="",$G35="",'Allgemeine Info'!$H$15=""),0,IF(AND(DR$11&lt;&gt;0,DR$11&lt;='Allgemeine Info'!$H$15),($E35+$F35)*$I35*(1+$D$4)^DR$11,IF(DR$12='Allgemeine Info'!$H$15,$J35*(1+$D$4)^DR$12,IF(AND(DR$12&lt;&gt;0,MOD(DR$12,$G35)=0,DR$12&lt;'Allgemeine Info'!$H$15),($I35+$J35)*((1+$D$4)^DR$12),0))))</f>
        <v>0</v>
      </c>
      <c r="DS35" s="235">
        <f>IF(OR($E35="",$F35="",$G35="",'Allgemeine Info'!$H$15=""),0,IF(AND(DS$11&lt;&gt;0,DS$11&lt;='Allgemeine Info'!$H$15),($E35+$F35)*$I35*(1+$D$4)^DS$11,IF(DS$12='Allgemeine Info'!$H$15,$J35*(1+$D$4)^DS$12,IF(AND(DS$12&lt;&gt;0,MOD(DS$12,$G35)=0,DS$12&lt;'Allgemeine Info'!$H$15),($I35+$J35)*((1+$D$4)^DS$12),0))))</f>
        <v>0</v>
      </c>
      <c r="DT35" s="235">
        <f>IF(OR($E35="",$F35="",$G35="",'Allgemeine Info'!$H$15=""),0,IF(AND(DT$11&lt;&gt;0,DT$11&lt;='Allgemeine Info'!$H$15),($E35+$F35)*$I35*(1+$D$4)^DT$11,IF(DT$12='Allgemeine Info'!$H$15,$J35*(1+$D$4)^DT$12,IF(AND(DT$12&lt;&gt;0,MOD(DT$12,$G35)=0,DT$12&lt;'Allgemeine Info'!$H$15),($I35+$J35)*((1+$D$4)^DT$12),0))))</f>
        <v>0</v>
      </c>
      <c r="DU35" s="235">
        <f>IF(OR($E35="",$F35="",$G35="",'Allgemeine Info'!$H$15=""),0,IF(AND(DU$11&lt;&gt;0,DU$11&lt;='Allgemeine Info'!$H$15),($E35+$F35)*$I35*(1+$D$4)^DU$11,IF(DU$12='Allgemeine Info'!$H$15,$J35*(1+$D$4)^DU$12,IF(AND(DU$12&lt;&gt;0,MOD(DU$12,$G35)=0,DU$12&lt;'Allgemeine Info'!$H$15),($I35+$J35)*((1+$D$4)^DU$12),0))))</f>
        <v>0</v>
      </c>
      <c r="DV35" s="235">
        <f>IF(OR($E35="",$F35="",$G35="",'Allgemeine Info'!$H$15=""),0,IF(AND(DV$11&lt;&gt;0,DV$11&lt;='Allgemeine Info'!$H$15),($E35+$F35)*$I35*(1+$D$4)^DV$11,IF(DV$12='Allgemeine Info'!$H$15,$J35*(1+$D$4)^DV$12,IF(AND(DV$12&lt;&gt;0,MOD(DV$12,$G35)=0,DV$12&lt;'Allgemeine Info'!$H$15),($I35+$J35)*((1+$D$4)^DV$12),0))))</f>
        <v>0</v>
      </c>
      <c r="DW35" s="235">
        <f>IF(OR($E35="",$F35="",$G35="",'Allgemeine Info'!$H$15=""),0,IF(AND(DW$11&lt;&gt;0,DW$11&lt;='Allgemeine Info'!$H$15),($E35+$F35)*$I35*(1+$D$4)^DW$11,IF(DW$12='Allgemeine Info'!$H$15,$J35*(1+$D$4)^DW$12,IF(AND(DW$12&lt;&gt;0,MOD(DW$12,$G35)=0,DW$12&lt;'Allgemeine Info'!$H$15),($I35+$J35)*((1+$D$4)^DW$12),0))))</f>
        <v>0</v>
      </c>
      <c r="DX35" s="235">
        <f>IF(OR($E35="",$F35="",$G35="",'Allgemeine Info'!$H$15=""),0,IF(AND(DX$11&lt;&gt;0,DX$11&lt;='Allgemeine Info'!$H$15),($E35+$F35)*$I35*(1+$D$4)^DX$11,IF(DX$12='Allgemeine Info'!$H$15,$J35*(1+$D$4)^DX$12,IF(AND(DX$12&lt;&gt;0,MOD(DX$12,$G35)=0,DX$12&lt;'Allgemeine Info'!$H$15),($I35+$J35)*((1+$D$4)^DX$12),0))))</f>
        <v>0</v>
      </c>
      <c r="DY35" s="235">
        <f>IF(OR($E35="",$F35="",$G35="",'Allgemeine Info'!$H$15=""),0,IF(AND(DY$11&lt;&gt;0,DY$11&lt;='Allgemeine Info'!$H$15),($E35+$F35)*$I35*(1+$D$4)^DY$11,IF(DY$12='Allgemeine Info'!$H$15,$J35*(1+$D$4)^DY$12,IF(AND(DY$12&lt;&gt;0,MOD(DY$12,$G35)=0,DY$12&lt;'Allgemeine Info'!$H$15),($I35+$J35)*((1+$D$4)^DY$12),0))))</f>
        <v>0</v>
      </c>
      <c r="DZ35" s="235">
        <f>IF(OR($E35="",$F35="",$G35="",'Allgemeine Info'!$H$15=""),0,IF(AND(DZ$11&lt;&gt;0,DZ$11&lt;='Allgemeine Info'!$H$15),($E35+$F35)*$I35*(1+$D$4)^DZ$11,IF(DZ$12='Allgemeine Info'!$H$15,$J35*(1+$D$4)^DZ$12,IF(AND(DZ$12&lt;&gt;0,MOD(DZ$12,$G35)=0,DZ$12&lt;'Allgemeine Info'!$H$15),($I35+$J35)*((1+$D$4)^DZ$12),0))))</f>
        <v>0</v>
      </c>
      <c r="EA35" s="235">
        <f>IF(OR($E35="",$F35="",$G35="",'Allgemeine Info'!$H$15=""),0,IF(AND(EA$11&lt;&gt;0,EA$11&lt;='Allgemeine Info'!$H$15),($E35+$F35)*$I35*(1+$D$4)^EA$11,IF(EA$12='Allgemeine Info'!$H$15,$J35*(1+$D$4)^EA$12,IF(AND(EA$12&lt;&gt;0,MOD(EA$12,$G35)=0,EA$12&lt;'Allgemeine Info'!$H$15),($I35+$J35)*((1+$D$4)^EA$12),0))))</f>
        <v>0</v>
      </c>
      <c r="EB35" s="235">
        <f>IF(OR($E35="",$F35="",$G35="",'Allgemeine Info'!$H$15=""),0,IF(AND(EB$11&lt;&gt;0,EB$11&lt;='Allgemeine Info'!$H$15),($E35+$F35)*$I35*(1+$D$4)^EB$11,IF(EB$12='Allgemeine Info'!$H$15,$J35*(1+$D$4)^EB$12,IF(AND(EB$12&lt;&gt;0,MOD(EB$12,$G35)=0,EB$12&lt;'Allgemeine Info'!$H$15),($I35+$J35)*((1+$D$4)^EB$12),0))))</f>
        <v>0</v>
      </c>
      <c r="EC35" s="235">
        <f>IF(OR($E35="",$F35="",$G35="",'Allgemeine Info'!$H$15=""),0,IF(AND(EC$11&lt;&gt;0,EC$11&lt;='Allgemeine Info'!$H$15),($E35+$F35)*$I35*(1+$D$4)^EC$11,IF(EC$12='Allgemeine Info'!$H$15,$J35*(1+$D$4)^EC$12,IF(AND(EC$12&lt;&gt;0,MOD(EC$12,$G35)=0,EC$12&lt;'Allgemeine Info'!$H$15),($I35+$J35)*((1+$D$4)^EC$12),0))))</f>
        <v>0</v>
      </c>
      <c r="ED35" s="235">
        <f>IF(OR($E35="",$F35="",$G35="",'Allgemeine Info'!$H$15=""),0,IF(AND(ED$11&lt;&gt;0,ED$11&lt;='Allgemeine Info'!$H$15),($E35+$F35)*$I35*(1+$D$4)^ED$11,IF(ED$12='Allgemeine Info'!$H$15,$J35*(1+$D$4)^ED$12,IF(AND(ED$12&lt;&gt;0,MOD(ED$12,$G35)=0,ED$12&lt;'Allgemeine Info'!$H$15),($I35+$J35)*((1+$D$4)^ED$12),0))))</f>
        <v>0</v>
      </c>
      <c r="EE35" s="235">
        <f>IF(OR($E35="",$F35="",$G35="",'Allgemeine Info'!$H$15=""),0,IF(AND(EE$11&lt;&gt;0,EE$11&lt;='Allgemeine Info'!$H$15),($E35+$F35)*$I35*(1+$D$4)^EE$11,IF(EE$12='Allgemeine Info'!$H$15,$J35*(1+$D$4)^EE$12,IF(AND(EE$12&lt;&gt;0,MOD(EE$12,$G35)=0,EE$12&lt;'Allgemeine Info'!$H$15),($I35+$J35)*((1+$D$4)^EE$12),0))))</f>
        <v>0</v>
      </c>
      <c r="EF35" s="235">
        <f>IF(OR($E35="",$F35="",$G35="",'Allgemeine Info'!$H$15=""),0,IF(AND(EF$11&lt;&gt;0,EF$11&lt;='Allgemeine Info'!$H$15),($E35+$F35)*$I35*(1+$D$4)^EF$11,IF(EF$12='Allgemeine Info'!$H$15,$J35*(1+$D$4)^EF$12,IF(AND(EF$12&lt;&gt;0,MOD(EF$12,$G35)=0,EF$12&lt;'Allgemeine Info'!$H$15),($I35+$J35)*((1+$D$4)^EF$12),0))))</f>
        <v>0</v>
      </c>
      <c r="EG35" s="235">
        <f>IF(OR($E35="",$F35="",$G35="",'Allgemeine Info'!$H$15=""),0,IF(AND(EG$11&lt;&gt;0,EG$11&lt;='Allgemeine Info'!$H$15),($E35+$F35)*$I35*(1+$D$4)^EG$11,IF(EG$12='Allgemeine Info'!$H$15,$J35*(1+$D$4)^EG$12,IF(AND(EG$12&lt;&gt;0,MOD(EG$12,$G35)=0,EG$12&lt;'Allgemeine Info'!$H$15),($I35+$J35)*((1+$D$4)^EG$12),0))))</f>
        <v>0</v>
      </c>
      <c r="EH35" s="235">
        <f>IF(OR($E35="",$F35="",$G35="",'Allgemeine Info'!$H$15=""),0,IF(AND(EH$11&lt;&gt;0,EH$11&lt;='Allgemeine Info'!$H$15),($E35+$F35)*$I35*(1+$D$4)^EH$11,IF(EH$12='Allgemeine Info'!$H$15,$J35*(1+$D$4)^EH$12,IF(AND(EH$12&lt;&gt;0,MOD(EH$12,$G35)=0,EH$12&lt;'Allgemeine Info'!$H$15),($I35+$J35)*((1+$D$4)^EH$12),0))))</f>
        <v>0</v>
      </c>
      <c r="EI35" s="235">
        <f>IF(OR($E35="",$F35="",$G35="",'Allgemeine Info'!$H$15=""),0,IF(AND(EI$11&lt;&gt;0,EI$11&lt;='Allgemeine Info'!$H$15),($E35+$F35)*$I35*(1+$D$4)^EI$11,IF(EI$12='Allgemeine Info'!$H$15,$J35*(1+$D$4)^EI$12,IF(AND(EI$12&lt;&gt;0,MOD(EI$12,$G35)=0,EI$12&lt;'Allgemeine Info'!$H$15),($I35+$J35)*((1+$D$4)^EI$12),0))))</f>
        <v>0</v>
      </c>
      <c r="EJ35" s="235">
        <f>IF(OR($E35="",$F35="",$G35="",'Allgemeine Info'!$H$15=""),0,IF(AND(EJ$11&lt;&gt;0,EJ$11&lt;='Allgemeine Info'!$H$15),($E35+$F35)*$I35*(1+$D$4)^EJ$11,IF(EJ$12='Allgemeine Info'!$H$15,$J35*(1+$D$4)^EJ$12,IF(AND(EJ$12&lt;&gt;0,MOD(EJ$12,$G35)=0,EJ$12&lt;'Allgemeine Info'!$H$15),($I35+$J35)*((1+$D$4)^EJ$12),0))))</f>
        <v>0</v>
      </c>
      <c r="EK35" s="235">
        <f>IF(OR($E35="",$F35="",$G35="",'Allgemeine Info'!$H$15=""),0,IF(AND(EK$11&lt;&gt;0,EK$11&lt;='Allgemeine Info'!$H$15),($E35+$F35)*$I35*(1+$D$4)^EK$11,IF(EK$12='Allgemeine Info'!$H$15,$J35*(1+$D$4)^EK$12,IF(AND(EK$12&lt;&gt;0,MOD(EK$12,$G35)=0,EK$12&lt;'Allgemeine Info'!$H$15),($I35+$J35)*((1+$D$4)^EK$12),0))))</f>
        <v>0</v>
      </c>
      <c r="EL35" s="235">
        <f>IF(OR($E35="",$F35="",$G35="",'Allgemeine Info'!$H$15=""),0,IF(AND(EL$11&lt;&gt;0,EL$11&lt;='Allgemeine Info'!$H$15),($E35+$F35)*$I35*(1+$D$4)^EL$11,IF(EL$12='Allgemeine Info'!$H$15,$J35*(1+$D$4)^EL$12,IF(AND(EL$12&lt;&gt;0,MOD(EL$12,$G35)=0,EL$12&lt;'Allgemeine Info'!$H$15),($I35+$J35)*((1+$D$4)^EL$12),0))))</f>
        <v>0</v>
      </c>
      <c r="EM35" s="235">
        <f>IF(OR($E35="",$F35="",$G35="",'Allgemeine Info'!$H$15=""),0,IF(AND(EM$11&lt;&gt;0,EM$11&lt;='Allgemeine Info'!$H$15),($E35+$F35)*$I35*(1+$D$4)^EM$11,IF(EM$12='Allgemeine Info'!$H$15,$J35*(1+$D$4)^EM$12,IF(AND(EM$12&lt;&gt;0,MOD(EM$12,$G35)=0,EM$12&lt;'Allgemeine Info'!$H$15),($I35+$J35)*((1+$D$4)^EM$12),0))))</f>
        <v>0</v>
      </c>
      <c r="EN35" s="235">
        <f>IF(OR($E35="",$F35="",$G35="",'Allgemeine Info'!$H$15=""),0,IF(AND(EN$11&lt;&gt;0,EN$11&lt;='Allgemeine Info'!$H$15),($E35+$F35)*$I35*(1+$D$4)^EN$11,IF(EN$12='Allgemeine Info'!$H$15,$J35*(1+$D$4)^EN$12,IF(AND(EN$12&lt;&gt;0,MOD(EN$12,$G35)=0,EN$12&lt;'Allgemeine Info'!$H$15),($I35+$J35)*((1+$D$4)^EN$12),0))))</f>
        <v>0</v>
      </c>
      <c r="EO35" s="235">
        <f>IF(OR($E35="",$F35="",$G35="",'Allgemeine Info'!$H$15=""),0,IF(AND(EO$11&lt;&gt;0,EO$11&lt;='Allgemeine Info'!$H$15),($E35+$F35)*$I35*(1+$D$4)^EO$11,IF(EO$12='Allgemeine Info'!$H$15,$J35*(1+$D$4)^EO$12,IF(AND(EO$12&lt;&gt;0,MOD(EO$12,$G35)=0,EO$12&lt;'Allgemeine Info'!$H$15),($I35+$J35)*((1+$D$4)^EO$12),0))))</f>
        <v>0</v>
      </c>
      <c r="EP35" s="235">
        <f>IF(OR($E35="",$F35="",$G35="",'Allgemeine Info'!$H$15=""),0,IF(AND(EP$11&lt;&gt;0,EP$11&lt;='Allgemeine Info'!$H$15),($E35+$F35)*$I35*(1+$D$4)^EP$11,IF(EP$12='Allgemeine Info'!$H$15,$J35*(1+$D$4)^EP$12,IF(AND(EP$12&lt;&gt;0,MOD(EP$12,$G35)=0,EP$12&lt;'Allgemeine Info'!$H$15),($I35+$J35)*((1+$D$4)^EP$12),0))))</f>
        <v>0</v>
      </c>
      <c r="EQ35" s="235">
        <f>IF(OR($E35="",$F35="",$G35="",'Allgemeine Info'!$H$15=""),0,IF(AND(EQ$11&lt;&gt;0,EQ$11&lt;='Allgemeine Info'!$H$15),($E35+$F35)*$I35*(1+$D$4)^EQ$11,IF(EQ$12='Allgemeine Info'!$H$15,$J35*(1+$D$4)^EQ$12,IF(AND(EQ$12&lt;&gt;0,MOD(EQ$12,$G35)=0,EQ$12&lt;'Allgemeine Info'!$H$15),($I35+$J35)*((1+$D$4)^EQ$12),0))))</f>
        <v>0</v>
      </c>
      <c r="ER35" s="235">
        <f>IF(OR($E35="",$F35="",$G35="",'Allgemeine Info'!$H$15=""),0,IF(AND(ER$11&lt;&gt;0,ER$11&lt;='Allgemeine Info'!$H$15),($E35+$F35)*$I35*(1+$D$4)^ER$11,IF(ER$12='Allgemeine Info'!$H$15,$J35*(1+$D$4)^ER$12,IF(AND(ER$12&lt;&gt;0,MOD(ER$12,$G35)=0,ER$12&lt;'Allgemeine Info'!$H$15),($I35+$J35)*((1+$D$4)^ER$12),0))))</f>
        <v>0</v>
      </c>
      <c r="ES35" s="235">
        <f>IF(OR($E35="",$F35="",$G35="",'Allgemeine Info'!$H$15=""),0,IF(AND(ES$11&lt;&gt;0,ES$11&lt;='Allgemeine Info'!$H$15),($E35+$F35)*$I35*(1+$D$4)^ES$11,IF(ES$12='Allgemeine Info'!$H$15,$J35*(1+$D$4)^ES$12,IF(AND(ES$12&lt;&gt;0,MOD(ES$12,$G35)=0,ES$12&lt;'Allgemeine Info'!$H$15),($I35+$J35)*((1+$D$4)^ES$12),0))))</f>
        <v>0</v>
      </c>
      <c r="ET35" s="235">
        <f>IF(OR($E35="",$F35="",$G35="",'Allgemeine Info'!$H$15=""),0,IF(AND(ET$11&lt;&gt;0,ET$11&lt;='Allgemeine Info'!$H$15),($E35+$F35)*$I35*(1+$D$4)^ET$11,IF(ET$12='Allgemeine Info'!$H$15,$J35*(1+$D$4)^ET$12,IF(AND(ET$12&lt;&gt;0,MOD(ET$12,$G35)=0,ET$12&lt;'Allgemeine Info'!$H$15),($I35+$J35)*((1+$D$4)^ET$12),0))))</f>
        <v>0</v>
      </c>
      <c r="EU35" s="235">
        <f>IF(OR($E35="",$F35="",$G35="",'Allgemeine Info'!$H$15=""),0,IF(AND(EU$11&lt;&gt;0,EU$11&lt;='Allgemeine Info'!$H$15),($E35+$F35)*$I35*(1+$D$4)^EU$11,IF(EU$12='Allgemeine Info'!$H$15,$J35*(1+$D$4)^EU$12,IF(AND(EU$12&lt;&gt;0,MOD(EU$12,$G35)=0,EU$12&lt;'Allgemeine Info'!$H$15),($I35+$J35)*((1+$D$4)^EU$12),0))))</f>
        <v>0</v>
      </c>
      <c r="EV35" s="235">
        <f>IF(OR($E35="",$F35="",$G35="",'Allgemeine Info'!$H$15=""),0,IF(AND(EV$11&lt;&gt;0,EV$11&lt;='Allgemeine Info'!$H$15),($E35+$F35)*$I35*(1+$D$4)^EV$11,IF(EV$12='Allgemeine Info'!$H$15,$J35*(1+$D$4)^EV$12,IF(AND(EV$12&lt;&gt;0,MOD(EV$12,$G35)=0,EV$12&lt;'Allgemeine Info'!$H$15),($I35+$J35)*((1+$D$4)^EV$12),0))))</f>
        <v>0</v>
      </c>
      <c r="EW35" s="235">
        <f>IF(OR($E35="",$F35="",$G35="",'Allgemeine Info'!$H$15=""),0,IF(AND(EW$11&lt;&gt;0,EW$11&lt;='Allgemeine Info'!$H$15),($E35+$F35)*$I35*(1+$D$4)^EW$11,IF(EW$12='Allgemeine Info'!$H$15,$J35*(1+$D$4)^EW$12,IF(AND(EW$12&lt;&gt;0,MOD(EW$12,$G35)=0,EW$12&lt;'Allgemeine Info'!$H$15),($I35+$J35)*((1+$D$4)^EW$12),0))))</f>
        <v>0</v>
      </c>
      <c r="EX35" s="235">
        <f>IF(OR($E35="",$F35="",$G35="",'Allgemeine Info'!$H$15=""),0,IF(AND(EX$11&lt;&gt;0,EX$11&lt;='Allgemeine Info'!$H$15),($E35+$F35)*$I35*(1+$D$4)^EX$11,IF(EX$12='Allgemeine Info'!$H$15,$J35*(1+$D$4)^EX$12,IF(AND(EX$12&lt;&gt;0,MOD(EX$12,$G35)=0,EX$12&lt;'Allgemeine Info'!$H$15),($I35+$J35)*((1+$D$4)^EX$12),0))))</f>
        <v>0</v>
      </c>
      <c r="EY35" s="235">
        <f>IF(OR($E35="",$F35="",$G35="",'Allgemeine Info'!$H$15=""),0,IF(AND(EY$11&lt;&gt;0,EY$11&lt;='Allgemeine Info'!$H$15),($E35+$F35)*$I35*(1+$D$4)^EY$11,IF(EY$12='Allgemeine Info'!$H$15,$J35*(1+$D$4)^EY$12,IF(AND(EY$12&lt;&gt;0,MOD(EY$12,$G35)=0,EY$12&lt;'Allgemeine Info'!$H$15),($I35+$J35)*((1+$D$4)^EY$12),0))))</f>
        <v>0</v>
      </c>
      <c r="EZ35" s="235">
        <f>IF(OR($E35="",$F35="",$G35="",'Allgemeine Info'!$H$15=""),0,IF(AND(EZ$11&lt;&gt;0,EZ$11&lt;='Allgemeine Info'!$H$15),($E35+$F35)*$I35*(1+$D$4)^EZ$11,IF(EZ$12='Allgemeine Info'!$H$15,$J35*(1+$D$4)^EZ$12,IF(AND(EZ$12&lt;&gt;0,MOD(EZ$12,$G35)=0,EZ$12&lt;'Allgemeine Info'!$H$15),($I35+$J35)*((1+$D$4)^EZ$12),0))))</f>
        <v>0</v>
      </c>
      <c r="FA35" s="235">
        <f>IF(OR($E35="",$F35="",$G35="",'Allgemeine Info'!$H$15=""),0,IF(AND(FA$11&lt;&gt;0,FA$11&lt;='Allgemeine Info'!$H$15),($E35+$F35)*$I35*(1+$D$4)^FA$11,IF(FA$12='Allgemeine Info'!$H$15,$J35*(1+$D$4)^FA$12,IF(AND(FA$12&lt;&gt;0,MOD(FA$12,$G35)=0,FA$12&lt;'Allgemeine Info'!$H$15),($I35+$J35)*((1+$D$4)^FA$12),0))))</f>
        <v>0</v>
      </c>
      <c r="FB35" s="235">
        <f>IF(OR($E35="",$F35="",$G35="",'Allgemeine Info'!$H$15=""),0,IF(AND(FB$11&lt;&gt;0,FB$11&lt;='Allgemeine Info'!$H$15),($E35+$F35)*$I35*(1+$D$4)^FB$11,IF(FB$12='Allgemeine Info'!$H$15,$J35*(1+$D$4)^FB$12,IF(AND(FB$12&lt;&gt;0,MOD(FB$12,$G35)=0,FB$12&lt;'Allgemeine Info'!$H$15),($I35+$J35)*((1+$D$4)^FB$12),0))))</f>
        <v>0</v>
      </c>
      <c r="FC35" s="235">
        <f>IF(OR($E35="",$F35="",$G35="",'Allgemeine Info'!$H$15=""),0,IF(AND(FC$11&lt;&gt;0,FC$11&lt;='Allgemeine Info'!$H$15),($E35+$F35)*$I35*(1+$D$4)^FC$11,IF(FC$12='Allgemeine Info'!$H$15,$J35*(1+$D$4)^FC$12,IF(AND(FC$12&lt;&gt;0,MOD(FC$12,$G35)=0,FC$12&lt;'Allgemeine Info'!$H$15),($I35+$J35)*((1+$D$4)^FC$12),0))))</f>
        <v>0</v>
      </c>
      <c r="FD35" s="235">
        <f>IF(OR($E35="",$F35="",$G35="",'Allgemeine Info'!$H$15=""),0,IF(AND(FD$11&lt;&gt;0,FD$11&lt;='Allgemeine Info'!$H$15),($E35+$F35)*$I35*(1+$D$4)^FD$11,IF(FD$12='Allgemeine Info'!$H$15,$J35*(1+$D$4)^FD$12,IF(AND(FD$12&lt;&gt;0,MOD(FD$12,$G35)=0,FD$12&lt;'Allgemeine Info'!$H$15),($I35+$J35)*((1+$D$4)^FD$12),0))))</f>
        <v>0</v>
      </c>
      <c r="FE35" s="235">
        <f>IF(OR($E35="",$F35="",$G35="",'Allgemeine Info'!$H$15=""),0,IF(AND(FE$11&lt;&gt;0,FE$11&lt;='Allgemeine Info'!$H$15),($E35+$F35)*$I35*(1+$D$4)^FE$11,IF(FE$12='Allgemeine Info'!$H$15,$J35*(1+$D$4)^FE$12,IF(AND(FE$12&lt;&gt;0,MOD(FE$12,$G35)=0,FE$12&lt;'Allgemeine Info'!$H$15),($I35+$J35)*((1+$D$4)^FE$12),0))))</f>
        <v>0</v>
      </c>
      <c r="FF35" s="235">
        <f>IF(OR($E35="",$F35="",$G35="",'Allgemeine Info'!$H$15=""),0,IF(AND(FF$11&lt;&gt;0,FF$11&lt;='Allgemeine Info'!$H$15),($E35+$F35)*$I35*(1+$D$4)^FF$11,IF(FF$12='Allgemeine Info'!$H$15,$J35*(1+$D$4)^FF$12,IF(AND(FF$12&lt;&gt;0,MOD(FF$12,$G35)=0,FF$12&lt;'Allgemeine Info'!$H$15),($I35+$J35)*((1+$D$4)^FF$12),0))))</f>
        <v>0</v>
      </c>
      <c r="FG35" s="235">
        <f>IF(OR($E35="",$F35="",$G35="",'Allgemeine Info'!$H$15=""),0,IF(AND(FG$11&lt;&gt;0,FG$11&lt;='Allgemeine Info'!$H$15),($E35+$F35)*$I35*(1+$D$4)^FG$11,IF(FG$12='Allgemeine Info'!$H$15,$J35*(1+$D$4)^FG$12,IF(AND(FG$12&lt;&gt;0,MOD(FG$12,$G35)=0,FG$12&lt;'Allgemeine Info'!$H$15),($I35+$J35)*((1+$D$4)^FG$12),0))))</f>
        <v>0</v>
      </c>
      <c r="FH35" s="235">
        <f>IF(OR($E35="",$F35="",$G35="",'Allgemeine Info'!$H$15=""),0,IF(AND(FH$11&lt;&gt;0,FH$11&lt;='Allgemeine Info'!$H$15),($E35+$F35)*$I35*(1+$D$4)^FH$11,IF(FH$12='Allgemeine Info'!$H$15,$J35*(1+$D$4)^FH$12,IF(AND(FH$12&lt;&gt;0,MOD(FH$12,$G35)=0,FH$12&lt;'Allgemeine Info'!$H$15),($I35+$J35)*((1+$D$4)^FH$12),0))))</f>
        <v>0</v>
      </c>
      <c r="FI35" s="235">
        <f>IF(OR($E35="",$F35="",$G35="",'Allgemeine Info'!$H$15=""),0,IF(AND(FI$11&lt;&gt;0,FI$11&lt;='Allgemeine Info'!$H$15),($E35+$F35)*$I35*(1+$D$4)^FI$11,IF(FI$12='Allgemeine Info'!$H$15,$J35*(1+$D$4)^FI$12,IF(AND(FI$12&lt;&gt;0,MOD(FI$12,$G35)=0,FI$12&lt;'Allgemeine Info'!$H$15),($I35+$J35)*((1+$D$4)^FI$12),0))))</f>
        <v>0</v>
      </c>
      <c r="FJ35" s="235">
        <f>IF(OR($E35="",$F35="",$G35="",'Allgemeine Info'!$H$15=""),0,IF(AND(FJ$11&lt;&gt;0,FJ$11&lt;='Allgemeine Info'!$H$15),($E35+$F35)*$I35*(1+$D$4)^FJ$11,IF(FJ$12='Allgemeine Info'!$H$15,$J35*(1+$D$4)^FJ$12,IF(AND(FJ$12&lt;&gt;0,MOD(FJ$12,$G35)=0,FJ$12&lt;'Allgemeine Info'!$H$15),($I35+$J35)*((1+$D$4)^FJ$12),0))))</f>
        <v>0</v>
      </c>
      <c r="FK35" s="235">
        <f>IF(OR($E35="",$F35="",$G35="",'Allgemeine Info'!$H$15=""),0,IF(AND(FK$11&lt;&gt;0,FK$11&lt;='Allgemeine Info'!$H$15),($E35+$F35)*$I35*(1+$D$4)^FK$11,IF(FK$12='Allgemeine Info'!$H$15,$J35*(1+$D$4)^FK$12,IF(AND(FK$12&lt;&gt;0,MOD(FK$12,$G35)=0,FK$12&lt;'Allgemeine Info'!$H$15),($I35+$J35)*((1+$D$4)^FK$12),0))))</f>
        <v>0</v>
      </c>
      <c r="FL35" s="235">
        <f>IF(OR($E35="",$F35="",$G35="",'Allgemeine Info'!$H$15=""),0,IF(AND(FL$11&lt;&gt;0,FL$11&lt;='Allgemeine Info'!$H$15),($E35+$F35)*$I35*(1+$D$4)^FL$11,IF(FL$12='Allgemeine Info'!$H$15,$J35*(1+$D$4)^FL$12,IF(AND(FL$12&lt;&gt;0,MOD(FL$12,$G35)=0,FL$12&lt;'Allgemeine Info'!$H$15),($I35+$J35)*((1+$D$4)^FL$12),0))))</f>
        <v>0</v>
      </c>
      <c r="FM35" s="235">
        <f>IF(OR($E35="",$F35="",$G35="",'Allgemeine Info'!$H$15=""),0,IF(AND(FM$11&lt;&gt;0,FM$11&lt;='Allgemeine Info'!$H$15),($E35+$F35)*$I35*(1+$D$4)^FM$11,IF(FM$12='Allgemeine Info'!$H$15,$J35*(1+$D$4)^FM$12,IF(AND(FM$12&lt;&gt;0,MOD(FM$12,$G35)=0,FM$12&lt;'Allgemeine Info'!$H$15),($I35+$J35)*((1+$D$4)^FM$12),0))))</f>
        <v>0</v>
      </c>
      <c r="FN35" s="235">
        <f>IF(OR($E35="",$F35="",$G35="",'Allgemeine Info'!$H$15=""),0,IF(AND(FN$11&lt;&gt;0,FN$11&lt;='Allgemeine Info'!$H$15),($E35+$F35)*$I35*(1+$D$4)^FN$11,IF(FN$12='Allgemeine Info'!$H$15,$J35*(1+$D$4)^FN$12,IF(AND(FN$12&lt;&gt;0,MOD(FN$12,$G35)=0,FN$12&lt;'Allgemeine Info'!$H$15),($I35+$J35)*((1+$D$4)^FN$12),0))))</f>
        <v>0</v>
      </c>
      <c r="FO35" s="235">
        <f>IF(OR($E35="",$F35="",$G35="",'Allgemeine Info'!$H$15=""),0,IF(AND(FO$11&lt;&gt;0,FO$11&lt;='Allgemeine Info'!$H$15),($E35+$F35)*$I35*(1+$D$4)^FO$11,IF(FO$12='Allgemeine Info'!$H$15,$J35*(1+$D$4)^FO$12,IF(AND(FO$12&lt;&gt;0,MOD(FO$12,$G35)=0,FO$12&lt;'Allgemeine Info'!$H$15),($I35+$J35)*((1+$D$4)^FO$12),0))))</f>
        <v>0</v>
      </c>
      <c r="FP35" s="235">
        <f>IF(OR($E35="",$F35="",$G35="",'Allgemeine Info'!$H$15=""),0,IF(AND(FP$11&lt;&gt;0,FP$11&lt;='Allgemeine Info'!$H$15),($E35+$F35)*$I35*(1+$D$4)^FP$11,IF(FP$12='Allgemeine Info'!$H$15,$J35*(1+$D$4)^FP$12,IF(AND(FP$12&lt;&gt;0,MOD(FP$12,$G35)=0,FP$12&lt;'Allgemeine Info'!$H$15),($I35+$J35)*((1+$D$4)^FP$12),0))))</f>
        <v>0</v>
      </c>
      <c r="FQ35" s="235">
        <f>IF(OR($E35="",$F35="",$G35="",'Allgemeine Info'!$H$15=""),0,IF(AND(FQ$11&lt;&gt;0,FQ$11&lt;='Allgemeine Info'!$H$15),($E35+$F35)*$I35*(1+$D$4)^FQ$11,IF(FQ$12='Allgemeine Info'!$H$15,$J35*(1+$D$4)^FQ$12,IF(AND(FQ$12&lt;&gt;0,MOD(FQ$12,$G35)=0,FQ$12&lt;'Allgemeine Info'!$H$15),($I35+$J35)*((1+$D$4)^FQ$12),0))))</f>
        <v>0</v>
      </c>
      <c r="FR35" s="235">
        <f>IF(OR($E35="",$F35="",$G35="",'Allgemeine Info'!$H$15=""),0,IF(AND(FR$11&lt;&gt;0,FR$11&lt;='Allgemeine Info'!$H$15),($E35+$F35)*$I35*(1+$D$4)^FR$11,IF(FR$12='Allgemeine Info'!$H$15,$J35*(1+$D$4)^FR$12,IF(AND(FR$12&lt;&gt;0,MOD(FR$12,$G35)=0,FR$12&lt;'Allgemeine Info'!$H$15),($I35+$J35)*((1+$D$4)^FR$12),0))))</f>
        <v>0</v>
      </c>
      <c r="FS35" s="235">
        <f>IF(OR($E35="",$F35="",$G35="",'Allgemeine Info'!$H$15=""),0,IF(AND(FS$11&lt;&gt;0,FS$11&lt;='Allgemeine Info'!$H$15),($E35+$F35)*$I35*(1+$D$4)^FS$11,IF(FS$12='Allgemeine Info'!$H$15,$J35*(1+$D$4)^FS$12,IF(AND(FS$12&lt;&gt;0,MOD(FS$12,$G35)=0,FS$12&lt;'Allgemeine Info'!$H$15),($I35+$J35)*((1+$D$4)^FS$12),0))))</f>
        <v>0</v>
      </c>
      <c r="FT35" s="235">
        <f>IF(OR($E35="",$F35="",$G35="",'Allgemeine Info'!$H$15=""),0,IF(AND(FT$11&lt;&gt;0,FT$11&lt;='Allgemeine Info'!$H$15),($E35+$F35)*$I35*(1+$D$4)^FT$11,IF(FT$12='Allgemeine Info'!$H$15,$J35*(1+$D$4)^FT$12,IF(AND(FT$12&lt;&gt;0,MOD(FT$12,$G35)=0,FT$12&lt;'Allgemeine Info'!$H$15),($I35+$J35)*((1+$D$4)^FT$12),0))))</f>
        <v>0</v>
      </c>
      <c r="FU35" s="235">
        <f>IF(OR($E35="",$F35="",$G35="",'Allgemeine Info'!$H$15=""),0,IF(AND(FU$11&lt;&gt;0,FU$11&lt;='Allgemeine Info'!$H$15),($E35+$F35)*$I35*(1+$D$4)^FU$11,IF(FU$12='Allgemeine Info'!$H$15,$J35*(1+$D$4)^FU$12,IF(AND(FU$12&lt;&gt;0,MOD(FU$12,$G35)=0,FU$12&lt;'Allgemeine Info'!$H$15),($I35+$J35)*((1+$D$4)^FU$12),0))))</f>
        <v>0</v>
      </c>
      <c r="FV35" s="235">
        <f>IF(OR($E35="",$F35="",$G35="",'Allgemeine Info'!$H$15=""),0,IF(AND(FV$11&lt;&gt;0,FV$11&lt;='Allgemeine Info'!$H$15),($E35+$F35)*$I35*(1+$D$4)^FV$11,IF(FV$12='Allgemeine Info'!$H$15,$J35*(1+$D$4)^FV$12,IF(AND(FV$12&lt;&gt;0,MOD(FV$12,$G35)=0,FV$12&lt;'Allgemeine Info'!$H$15),($I35+$J35)*((1+$D$4)^FV$12),0))))</f>
        <v>0</v>
      </c>
      <c r="FW35" s="235">
        <f>IF(OR($E35="",$F35="",$G35="",'Allgemeine Info'!$H$15=""),0,IF(AND(FW$11&lt;&gt;0,FW$11&lt;='Allgemeine Info'!$H$15),($E35+$F35)*$I35*(1+$D$4)^FW$11,IF(FW$12='Allgemeine Info'!$H$15,$J35*(1+$D$4)^FW$12,IF(AND(FW$12&lt;&gt;0,MOD(FW$12,$G35)=0,FW$12&lt;'Allgemeine Info'!$H$15),($I35+$J35)*((1+$D$4)^FW$12),0))))</f>
        <v>0</v>
      </c>
      <c r="FX35" s="235">
        <f>IF(OR($E35="",$F35="",$G35="",'Allgemeine Info'!$H$15=""),0,IF(AND(FX$11&lt;&gt;0,FX$11&lt;='Allgemeine Info'!$H$15),($E35+$F35)*$I35*(1+$D$4)^FX$11,IF(FX$12='Allgemeine Info'!$H$15,$J35*(1+$D$4)^FX$12,IF(AND(FX$12&lt;&gt;0,MOD(FX$12,$G35)=0,FX$12&lt;'Allgemeine Info'!$H$15),($I35+$J35)*((1+$D$4)^FX$12),0))))</f>
        <v>0</v>
      </c>
      <c r="FY35" s="235">
        <f>IF(OR($E35="",$F35="",$G35="",'Allgemeine Info'!$H$15=""),0,IF(AND(FY$11&lt;&gt;0,FY$11&lt;='Allgemeine Info'!$H$15),($E35+$F35)*$I35*(1+$D$4)^FY$11,IF(FY$12='Allgemeine Info'!$H$15,$J35*(1+$D$4)^FY$12,IF(AND(FY$12&lt;&gt;0,MOD(FY$12,$G35)=0,FY$12&lt;'Allgemeine Info'!$H$15),($I35+$J35)*((1+$D$4)^FY$12),0))))</f>
        <v>0</v>
      </c>
      <c r="FZ35" s="235">
        <f>IF(OR($E35="",$F35="",$G35="",'Allgemeine Info'!$H$15=""),0,IF(AND(FZ$11&lt;&gt;0,FZ$11&lt;='Allgemeine Info'!$H$15),($E35+$F35)*$I35*(1+$D$4)^FZ$11,IF(FZ$12='Allgemeine Info'!$H$15,$J35*(1+$D$4)^FZ$12,IF(AND(FZ$12&lt;&gt;0,MOD(FZ$12,$G35)=0,FZ$12&lt;'Allgemeine Info'!$H$15),($I35+$J35)*((1+$D$4)^FZ$12),0))))</f>
        <v>0</v>
      </c>
      <c r="GA35" s="235">
        <f>IF(OR($E35="",$F35="",$G35="",'Allgemeine Info'!$H$15=""),0,IF(AND(GA$11&lt;&gt;0,GA$11&lt;='Allgemeine Info'!$H$15),($E35+$F35)*$I35*(1+$D$4)^GA$11,IF(GA$12='Allgemeine Info'!$H$15,$J35*(1+$D$4)^GA$12,IF(AND(GA$12&lt;&gt;0,MOD(GA$12,$G35)=0,GA$12&lt;'Allgemeine Info'!$H$15),($I35+$J35)*((1+$D$4)^GA$12),0))))</f>
        <v>0</v>
      </c>
      <c r="GB35" s="235">
        <f>IF(OR($E35="",$F35="",$G35="",'Allgemeine Info'!$H$15=""),0,IF(AND(GB$11&lt;&gt;0,GB$11&lt;='Allgemeine Info'!$H$15),($E35+$F35)*$I35*(1+$D$4)^GB$11,IF(GB$12='Allgemeine Info'!$H$15,$J35*(1+$D$4)^GB$12,IF(AND(GB$12&lt;&gt;0,MOD(GB$12,$G35)=0,GB$12&lt;'Allgemeine Info'!$H$15),($I35+$J35)*((1+$D$4)^GB$12),0))))</f>
        <v>0</v>
      </c>
      <c r="GC35" s="235">
        <f>IF(OR($E35="",$F35="",$G35="",'Allgemeine Info'!$H$15=""),0,IF(AND(GC$11&lt;&gt;0,GC$11&lt;='Allgemeine Info'!$H$15),($E35+$F35)*$I35*(1+$D$4)^GC$11,IF(GC$12='Allgemeine Info'!$H$15,$J35*(1+$D$4)^GC$12,IF(AND(GC$12&lt;&gt;0,MOD(GC$12,$G35)=0,GC$12&lt;'Allgemeine Info'!$H$15),($I35+$J35)*((1+$D$4)^GC$12),0))))</f>
        <v>0</v>
      </c>
      <c r="GD35" s="235">
        <f>IF(OR($E35="",$F35="",$G35="",'Allgemeine Info'!$H$15=""),0,IF(AND(GD$11&lt;&gt;0,GD$11&lt;='Allgemeine Info'!$H$15),($E35+$F35)*$I35*(1+$D$4)^GD$11,IF(GD$12='Allgemeine Info'!$H$15,$J35*(1+$D$4)^GD$12,IF(AND(GD$12&lt;&gt;0,MOD(GD$12,$G35)=0,GD$12&lt;'Allgemeine Info'!$H$15),($I35+$J35)*((1+$D$4)^GD$12),0))))</f>
        <v>0</v>
      </c>
      <c r="GE35" s="235">
        <f>IF(OR($E35="",$F35="",$G35="",'Allgemeine Info'!$H$15=""),0,IF(AND(GE$11&lt;&gt;0,GE$11&lt;='Allgemeine Info'!$H$15),($E35+$F35)*$I35*(1+$D$4)^GE$11,IF(GE$12='Allgemeine Info'!$H$15,$J35*(1+$D$4)^GE$12,IF(AND(GE$12&lt;&gt;0,MOD(GE$12,$G35)=0,GE$12&lt;'Allgemeine Info'!$H$15),($I35+$J35)*((1+$D$4)^GE$12),0))))</f>
        <v>0</v>
      </c>
      <c r="GF35" s="235">
        <f>IF(OR($E35="",$F35="",$G35="",'Allgemeine Info'!$H$15=""),0,IF(AND(GF$11&lt;&gt;0,GF$11&lt;='Allgemeine Info'!$H$15),($E35+$F35)*$I35*(1+$D$4)^GF$11,IF(GF$12='Allgemeine Info'!$H$15,$J35*(1+$D$4)^GF$12,IF(AND(GF$12&lt;&gt;0,MOD(GF$12,$G35)=0,GF$12&lt;'Allgemeine Info'!$H$15),($I35+$J35)*((1+$D$4)^GF$12),0))))</f>
        <v>0</v>
      </c>
      <c r="GG35" s="235">
        <f>IF(OR($E35="",$F35="",$G35="",'Allgemeine Info'!$H$15=""),0,IF(AND(GG$11&lt;&gt;0,GG$11&lt;='Allgemeine Info'!$H$15),($E35+$F35)*$I35*(1+$D$4)^GG$11,IF(GG$12='Allgemeine Info'!$H$15,$J35*(1+$D$4)^GG$12,IF(AND(GG$12&lt;&gt;0,MOD(GG$12,$G35)=0,GG$12&lt;'Allgemeine Info'!$H$15),($I35+$J35)*((1+$D$4)^GG$12),0))))</f>
        <v>0</v>
      </c>
      <c r="GH35" s="235">
        <f>IF(OR($E35="",$F35="",$G35="",'Allgemeine Info'!$H$15=""),0,IF(AND(GH$11&lt;&gt;0,GH$11&lt;='Allgemeine Info'!$H$15),($E35+$F35)*$I35*(1+$D$4)^GH$11,IF(GH$12='Allgemeine Info'!$H$15,$J35*(1+$D$4)^GH$12,IF(AND(GH$12&lt;&gt;0,MOD(GH$12,$G35)=0,GH$12&lt;'Allgemeine Info'!$H$15),($I35+$J35)*((1+$D$4)^GH$12),0))))</f>
        <v>0</v>
      </c>
      <c r="GI35" s="235">
        <f>IF(OR($E35="",$F35="",$G35="",'Allgemeine Info'!$H$15=""),0,IF(AND(GI$11&lt;&gt;0,GI$11&lt;='Allgemeine Info'!$H$15),($E35+$F35)*$I35*(1+$D$4)^GI$11,IF(GI$12='Allgemeine Info'!$H$15,$J35*(1+$D$4)^GI$12,IF(AND(GI$12&lt;&gt;0,MOD(GI$12,$G35)=0,GI$12&lt;'Allgemeine Info'!$H$15),($I35+$J35)*((1+$D$4)^GI$12),0))))</f>
        <v>0</v>
      </c>
      <c r="GJ35" s="235">
        <f>IF(OR($E35="",$F35="",$G35="",'Allgemeine Info'!$H$15=""),0,IF(AND(GJ$11&lt;&gt;0,GJ$11&lt;='Allgemeine Info'!$H$15),($E35+$F35)*$I35*(1+$D$4)^GJ$11,IF(GJ$12='Allgemeine Info'!$H$15,$J35*(1+$D$4)^GJ$12,IF(AND(GJ$12&lt;&gt;0,MOD(GJ$12,$G35)=0,GJ$12&lt;'Allgemeine Info'!$H$15),($I35+$J35)*((1+$D$4)^GJ$12),0))))</f>
        <v>0</v>
      </c>
      <c r="GK35" s="235">
        <f>IF(OR($E35="",$F35="",$G35="",'Allgemeine Info'!$H$15=""),0,IF(AND(GK$11&lt;&gt;0,GK$11&lt;='Allgemeine Info'!$H$15),($E35+$F35)*$I35*(1+$D$4)^GK$11,IF(GK$12='Allgemeine Info'!$H$15,$J35*(1+$D$4)^GK$12,IF(AND(GK$12&lt;&gt;0,MOD(GK$12,$G35)=0,GK$12&lt;'Allgemeine Info'!$H$15),($I35+$J35)*((1+$D$4)^GK$12),0))))</f>
        <v>0</v>
      </c>
      <c r="GL35" s="235">
        <f>IF(OR($E35="",$F35="",$G35="",'Allgemeine Info'!$H$15=""),0,IF(AND(GL$11&lt;&gt;0,GL$11&lt;='Allgemeine Info'!$H$15),($E35+$F35)*$I35*(1+$D$4)^GL$11,IF(GL$12='Allgemeine Info'!$H$15,$J35*(1+$D$4)^GL$12,IF(AND(GL$12&lt;&gt;0,MOD(GL$12,$G35)=0,GL$12&lt;'Allgemeine Info'!$H$15),($I35+$J35)*((1+$D$4)^GL$12),0))))</f>
        <v>0</v>
      </c>
      <c r="GM35" s="235">
        <f>IF(OR($E35="",$F35="",$G35="",'Allgemeine Info'!$H$15=""),0,IF(AND(GM$11&lt;&gt;0,GM$11&lt;='Allgemeine Info'!$H$15),($E35+$F35)*$I35*(1+$D$4)^GM$11,IF(GM$12='Allgemeine Info'!$H$15,$J35*(1+$D$4)^GM$12,IF(AND(GM$12&lt;&gt;0,MOD(GM$12,$G35)=0,GM$12&lt;'Allgemeine Info'!$H$15),($I35+$J35)*((1+$D$4)^GM$12),0))))</f>
        <v>0</v>
      </c>
      <c r="GN35" s="235">
        <f>IF(OR($E35="",$F35="",$G35="",'Allgemeine Info'!$H$15=""),0,IF(AND(GN$11&lt;&gt;0,GN$11&lt;='Allgemeine Info'!$H$15),($E35+$F35)*$I35*(1+$D$4)^GN$11,IF(GN$12='Allgemeine Info'!$H$15,$J35*(1+$D$4)^GN$12,IF(AND(GN$12&lt;&gt;0,MOD(GN$12,$G35)=0,GN$12&lt;'Allgemeine Info'!$H$15),($I35+$J35)*((1+$D$4)^GN$12),0))))</f>
        <v>0</v>
      </c>
      <c r="GO35" s="235">
        <f>IF(OR($E35="",$F35="",$G35="",'Allgemeine Info'!$H$15=""),0,IF(AND(GO$11&lt;&gt;0,GO$11&lt;='Allgemeine Info'!$H$15),($E35+$F35)*$I35*(1+$D$4)^GO$11,IF(GO$12='Allgemeine Info'!$H$15,$J35*(1+$D$4)^GO$12,IF(AND(GO$12&lt;&gt;0,MOD(GO$12,$G35)=0,GO$12&lt;'Allgemeine Info'!$H$15),($I35+$J35)*((1+$D$4)^GO$12),0))))</f>
        <v>0</v>
      </c>
      <c r="GP35" s="235">
        <f>IF(OR($E35="",$F35="",$G35="",'Allgemeine Info'!$H$15=""),0,IF(AND(GP$11&lt;&gt;0,GP$11&lt;='Allgemeine Info'!$H$15),($E35+$F35)*$I35*(1+$D$4)^GP$11,IF(GP$12='Allgemeine Info'!$H$15,$J35*(1+$D$4)^GP$12,IF(AND(GP$12&lt;&gt;0,MOD(GP$12,$G35)=0,GP$12&lt;'Allgemeine Info'!$H$15),($I35+$J35)*((1+$D$4)^GP$12),0))))</f>
        <v>0</v>
      </c>
      <c r="GQ35" s="235">
        <f>IF(OR($E35="",$F35="",$G35="",'Allgemeine Info'!$H$15=""),0,IF(AND(GQ$11&lt;&gt;0,GQ$11&lt;='Allgemeine Info'!$H$15),($E35+$F35)*$I35*(1+$D$4)^GQ$11,IF(GQ$12='Allgemeine Info'!$H$15,$J35*(1+$D$4)^GQ$12,IF(AND(GQ$12&lt;&gt;0,MOD(GQ$12,$G35)=0,GQ$12&lt;'Allgemeine Info'!$H$15),($I35+$J35)*((1+$D$4)^GQ$12),0))))</f>
        <v>0</v>
      </c>
      <c r="GR35" s="235">
        <f>IF(OR($E35="",$F35="",$G35="",'Allgemeine Info'!$H$15=""),0,IF(AND(GR$11&lt;&gt;0,GR$11&lt;='Allgemeine Info'!$H$15),($E35+$F35)*$I35*(1+$D$4)^GR$11,IF(GR$12='Allgemeine Info'!$H$15,$J35*(1+$D$4)^GR$12,IF(AND(GR$12&lt;&gt;0,MOD(GR$12,$G35)=0,GR$12&lt;'Allgemeine Info'!$H$15),($I35+$J35)*((1+$D$4)^GR$12),0))))</f>
        <v>0</v>
      </c>
      <c r="GS35" s="235">
        <f>IF(OR($E35="",$F35="",$G35="",'Allgemeine Info'!$H$15=""),0,IF(AND(GS$11&lt;&gt;0,GS$11&lt;='Allgemeine Info'!$H$15),($E35+$F35)*$I35*(1+$D$4)^GS$11,IF(GS$12='Allgemeine Info'!$H$15,$J35*(1+$D$4)^GS$12,IF(AND(GS$12&lt;&gt;0,MOD(GS$12,$G35)=0,GS$12&lt;'Allgemeine Info'!$H$15),($I35+$J35)*((1+$D$4)^GS$12),0))))</f>
        <v>0</v>
      </c>
      <c r="GT35" s="235">
        <f>IF(OR($E35="",$F35="",$G35="",'Allgemeine Info'!$H$15=""),0,IF(AND(GT$11&lt;&gt;0,GT$11&lt;='Allgemeine Info'!$H$15),($E35+$F35)*$I35*(1+$D$4)^GT$11,IF(GT$12='Allgemeine Info'!$H$15,$J35*(1+$D$4)^GT$12,IF(AND(GT$12&lt;&gt;0,MOD(GT$12,$G35)=0,GT$12&lt;'Allgemeine Info'!$H$15),($I35+$J35)*((1+$D$4)^GT$12),0))))</f>
        <v>0</v>
      </c>
      <c r="GU35" s="235">
        <f>IF(OR($E35="",$F35="",$G35="",'Allgemeine Info'!$H$15=""),0,IF(AND(GU$11&lt;&gt;0,GU$11&lt;='Allgemeine Info'!$H$15),($E35+$F35)*$I35*(1+$D$4)^GU$11,IF(GU$12='Allgemeine Info'!$H$15,$J35*(1+$D$4)^GU$12,IF(AND(GU$12&lt;&gt;0,MOD(GU$12,$G35)=0,GU$12&lt;'Allgemeine Info'!$H$15),($I35+$J35)*((1+$D$4)^GU$12),0))))</f>
        <v>0</v>
      </c>
      <c r="GV35" s="235">
        <f>IF(OR($E35="",$F35="",$G35="",'Allgemeine Info'!$H$15=""),0,IF(AND(GV$11&lt;&gt;0,GV$11&lt;='Allgemeine Info'!$H$15),($E35+$F35)*$I35*(1+$D$4)^GV$11,IF(GV$12='Allgemeine Info'!$H$15,$J35*(1+$D$4)^GV$12,IF(AND(GV$12&lt;&gt;0,MOD(GV$12,$G35)=0,GV$12&lt;'Allgemeine Info'!$H$15),($I35+$J35)*((1+$D$4)^GV$12),0))))</f>
        <v>0</v>
      </c>
      <c r="GW35" s="235">
        <f>IF(OR($E35="",$F35="",$G35="",'Allgemeine Info'!$H$15=""),0,IF(AND(GW$11&lt;&gt;0,GW$11&lt;='Allgemeine Info'!$H$15),($E35+$F35)*$I35*(1+$D$4)^GW$11,IF(GW$12='Allgemeine Info'!$H$15,$J35*(1+$D$4)^GW$12,IF(AND(GW$12&lt;&gt;0,MOD(GW$12,$G35)=0,GW$12&lt;'Allgemeine Info'!$H$15),($I35+$J35)*((1+$D$4)^GW$12),0))))</f>
        <v>0</v>
      </c>
      <c r="GX35" s="235">
        <f>IF(OR($E35="",$F35="",$G35="",'Allgemeine Info'!$H$15=""),0,IF(AND(GX$11&lt;&gt;0,GX$11&lt;='Allgemeine Info'!$H$15),($E35+$F35)*$I35*(1+$D$4)^GX$11,IF(GX$12='Allgemeine Info'!$H$15,$J35*(1+$D$4)^GX$12,IF(AND(GX$12&lt;&gt;0,MOD(GX$12,$G35)=0,GX$12&lt;'Allgemeine Info'!$H$15),($I35+$J35)*((1+$D$4)^GX$12),0))))</f>
        <v>0</v>
      </c>
      <c r="GY35" s="235">
        <f>IF(OR($E35="",$F35="",$G35="",'Allgemeine Info'!$H$15=""),0,IF(AND(GY$11&lt;&gt;0,GY$11&lt;='Allgemeine Info'!$H$15),($E35+$F35)*$I35*(1+$D$4)^GY$11,IF(GY$12='Allgemeine Info'!$H$15,$J35*(1+$D$4)^GY$12,IF(AND(GY$12&lt;&gt;0,MOD(GY$12,$G35)=0,GY$12&lt;'Allgemeine Info'!$H$15),($I35+$J35)*((1+$D$4)^GY$12),0))))</f>
        <v>0</v>
      </c>
      <c r="GZ35" s="235">
        <f>IF(OR($E35="",$F35="",$G35="",'Allgemeine Info'!$H$15=""),0,IF(AND(GZ$11&lt;&gt;0,GZ$11&lt;='Allgemeine Info'!$H$15),($E35+$F35)*$I35*(1+$D$4)^GZ$11,IF(GZ$12='Allgemeine Info'!$H$15,$J35*(1+$D$4)^GZ$12,IF(AND(GZ$12&lt;&gt;0,MOD(GZ$12,$G35)=0,GZ$12&lt;'Allgemeine Info'!$H$15),($I35+$J35)*((1+$D$4)^GZ$12),0))))</f>
        <v>0</v>
      </c>
      <c r="HA35" s="235">
        <f>IF(OR($E35="",$F35="",$G35="",'Allgemeine Info'!$H$15=""),0,IF(AND(HA$11&lt;&gt;0,HA$11&lt;='Allgemeine Info'!$H$15),($E35+$F35)*$I35*(1+$D$4)^HA$11,IF(HA$12='Allgemeine Info'!$H$15,$J35*(1+$D$4)^HA$12,IF(AND(HA$12&lt;&gt;0,MOD(HA$12,$G35)=0,HA$12&lt;'Allgemeine Info'!$H$15),($I35+$J35)*((1+$D$4)^HA$12),0))))</f>
        <v>0</v>
      </c>
      <c r="HB35" s="235">
        <f>IF(OR($E35="",$F35="",$G35="",'Allgemeine Info'!$H$15=""),0,IF(AND(HB$11&lt;&gt;0,HB$11&lt;='Allgemeine Info'!$H$15),($E35+$F35)*$I35*(1+$D$4)^HB$11,IF(HB$12='Allgemeine Info'!$H$15,$J35*(1+$D$4)^HB$12,IF(AND(HB$12&lt;&gt;0,MOD(HB$12,$G35)=0,HB$12&lt;'Allgemeine Info'!$H$15),($I35+$J35)*((1+$D$4)^HB$12),0))))</f>
        <v>0</v>
      </c>
    </row>
    <row r="36" spans="1:210" x14ac:dyDescent="0.2">
      <c r="A36" s="47"/>
      <c r="B36" s="326"/>
      <c r="C36" s="324"/>
      <c r="D36" s="237"/>
      <c r="E36" s="324"/>
      <c r="F36" s="324"/>
      <c r="G36" s="328"/>
      <c r="H36" s="234">
        <f>IF('Allgemeine Info'!$H$15="",0,IF(G36=0,0,IF(MOD(('Allgemeine Info'!$H$15),G36)=0,(('Allgemeine Info'!$H$15)/G36)-1,ROUNDDOWN(('Allgemeine Info'!$H$15)/G36,0))))</f>
        <v>0</v>
      </c>
      <c r="I36" s="322"/>
      <c r="J36" s="322"/>
      <c r="K36" s="235">
        <f>IF(OR($E36="",$F36="",$G36="",'Allgemeine Info'!$H$15=""),0,IF(AND(K$11&lt;&gt;0,K$11&lt;='Allgemeine Info'!$H$15),($E36+$F36)*$I36*(1+$D$4)^K$11,IF(K$12='Allgemeine Info'!$H$15,$J36*(1+$D$4)^K$12,IF(AND(K$12&lt;&gt;0,MOD(K$12,$G36)=0,K$12&lt;'Allgemeine Info'!$H$15),($I36+$J36)*((1+$D$4)^K$12),0))))</f>
        <v>0</v>
      </c>
      <c r="L36" s="235">
        <f>IF(OR($E36="",$F36="",$G36="",'Allgemeine Info'!$H$15=""),0,IF(AND(L$11&lt;&gt;0,L$11&lt;='Allgemeine Info'!$H$15),($E36+$F36)*$I36*(1+$D$4)^L$11,IF(L$12='Allgemeine Info'!$H$15,$J36*(1+$D$4)^L$12,IF(AND(L$12&lt;&gt;0,MOD(L$12,$G36)=0,L$12&lt;'Allgemeine Info'!$H$15),($I36+$J36)*((1+$D$4)^L$12),0))))</f>
        <v>0</v>
      </c>
      <c r="M36" s="235">
        <f>IF(OR($E36="",$F36="",$G36="",'Allgemeine Info'!$H$15=""),0,IF(AND(M$11&lt;&gt;0,M$11&lt;='Allgemeine Info'!$H$15),($E36+$F36)*$I36*(1+$D$4)^M$11,IF(M$12='Allgemeine Info'!$H$15,$J36*(1+$D$4)^M$12,IF(AND(M$12&lt;&gt;0,MOD(M$12,$G36)=0,M$12&lt;'Allgemeine Info'!$H$15),($I36+$J36)*((1+$D$4)^M$12),0))))</f>
        <v>0</v>
      </c>
      <c r="N36" s="235">
        <f>IF(OR($E36="",$F36="",$G36="",'Allgemeine Info'!$H$15=""),0,IF(AND(N$11&lt;&gt;0,N$11&lt;='Allgemeine Info'!$H$15),($E36+$F36)*$I36*(1+$D$4)^N$11,IF(N$12='Allgemeine Info'!$H$15,$J36*(1+$D$4)^N$12,IF(AND(N$12&lt;&gt;0,MOD(N$12,$G36)=0,N$12&lt;'Allgemeine Info'!$H$15),($I36+$J36)*((1+$D$4)^N$12),0))))</f>
        <v>0</v>
      </c>
      <c r="O36" s="235">
        <f>IF(OR($E36="",$F36="",$G36="",'Allgemeine Info'!$H$15=""),0,IF(AND(O$11&lt;&gt;0,O$11&lt;='Allgemeine Info'!$H$15),($E36+$F36)*$I36*(1+$D$4)^O$11,IF(O$12='Allgemeine Info'!$H$15,$J36*(1+$D$4)^O$12,IF(AND(O$12&lt;&gt;0,MOD(O$12,$G36)=0,O$12&lt;'Allgemeine Info'!$H$15),($I36+$J36)*((1+$D$4)^O$12),0))))</f>
        <v>0</v>
      </c>
      <c r="P36" s="235">
        <f>IF(OR($E36="",$F36="",$G36="",'Allgemeine Info'!$H$15=""),0,IF(AND(P$11&lt;&gt;0,P$11&lt;='Allgemeine Info'!$H$15),($E36+$F36)*$I36*(1+$D$4)^P$11,IF(P$12='Allgemeine Info'!$H$15,$J36*(1+$D$4)^P$12,IF(AND(P$12&lt;&gt;0,MOD(P$12,$G36)=0,P$12&lt;'Allgemeine Info'!$H$15),($I36+$J36)*((1+$D$4)^P$12),0))))</f>
        <v>0</v>
      </c>
      <c r="Q36" s="235">
        <f>IF(OR($E36="",$F36="",$G36="",'Allgemeine Info'!$H$15=""),0,IF(AND(Q$11&lt;&gt;0,Q$11&lt;='Allgemeine Info'!$H$15),($E36+$F36)*$I36*(1+$D$4)^Q$11,IF(Q$12='Allgemeine Info'!$H$15,$J36*(1+$D$4)^Q$12,IF(AND(Q$12&lt;&gt;0,MOD(Q$12,$G36)=0,Q$12&lt;'Allgemeine Info'!$H$15),($I36+$J36)*((1+$D$4)^Q$12),0))))</f>
        <v>0</v>
      </c>
      <c r="R36" s="235">
        <f>IF(OR($E36="",$F36="",$G36="",'Allgemeine Info'!$H$15=""),0,IF(AND(R$11&lt;&gt;0,R$11&lt;='Allgemeine Info'!$H$15),($E36+$F36)*$I36*(1+$D$4)^R$11,IF(R$12='Allgemeine Info'!$H$15,$J36*(1+$D$4)^R$12,IF(AND(R$12&lt;&gt;0,MOD(R$12,$G36)=0,R$12&lt;'Allgemeine Info'!$H$15),($I36+$J36)*((1+$D$4)^R$12),0))))</f>
        <v>0</v>
      </c>
      <c r="S36" s="235">
        <f>IF(OR($E36="",$F36="",$G36="",'Allgemeine Info'!$H$15=""),0,IF(AND(S$11&lt;&gt;0,S$11&lt;='Allgemeine Info'!$H$15),($E36+$F36)*$I36*(1+$D$4)^S$11,IF(S$12='Allgemeine Info'!$H$15,$J36*(1+$D$4)^S$12,IF(AND(S$12&lt;&gt;0,MOD(S$12,$G36)=0,S$12&lt;'Allgemeine Info'!$H$15),($I36+$J36)*((1+$D$4)^S$12),0))))</f>
        <v>0</v>
      </c>
      <c r="T36" s="235">
        <f>IF(OR($E36="",$F36="",$G36="",'Allgemeine Info'!$H$15=""),0,IF(AND(T$11&lt;&gt;0,T$11&lt;='Allgemeine Info'!$H$15),($E36+$F36)*$I36*(1+$D$4)^T$11,IF(T$12='Allgemeine Info'!$H$15,$J36*(1+$D$4)^T$12,IF(AND(T$12&lt;&gt;0,MOD(T$12,$G36)=0,T$12&lt;'Allgemeine Info'!$H$15),($I36+$J36)*((1+$D$4)^T$12),0))))</f>
        <v>0</v>
      </c>
      <c r="U36" s="235">
        <f>IF(OR($E36="",$F36="",$G36="",'Allgemeine Info'!$H$15=""),0,IF(AND(U$11&lt;&gt;0,U$11&lt;='Allgemeine Info'!$H$15),($E36+$F36)*$I36*(1+$D$4)^U$11,IF(U$12='Allgemeine Info'!$H$15,$J36*(1+$D$4)^U$12,IF(AND(U$12&lt;&gt;0,MOD(U$12,$G36)=0,U$12&lt;'Allgemeine Info'!$H$15),($I36+$J36)*((1+$D$4)^U$12),0))))</f>
        <v>0</v>
      </c>
      <c r="V36" s="235">
        <f>IF(OR($E36="",$F36="",$G36="",'Allgemeine Info'!$H$15=""),0,IF(AND(V$11&lt;&gt;0,V$11&lt;='Allgemeine Info'!$H$15),($E36+$F36)*$I36*(1+$D$4)^V$11,IF(V$12='Allgemeine Info'!$H$15,$J36*(1+$D$4)^V$12,IF(AND(V$12&lt;&gt;0,MOD(V$12,$G36)=0,V$12&lt;'Allgemeine Info'!$H$15),($I36+$J36)*((1+$D$4)^V$12),0))))</f>
        <v>0</v>
      </c>
      <c r="W36" s="235">
        <f>IF(OR($E36="",$F36="",$G36="",'Allgemeine Info'!$H$15=""),0,IF(AND(W$11&lt;&gt;0,W$11&lt;='Allgemeine Info'!$H$15),($E36+$F36)*$I36*(1+$D$4)^W$11,IF(W$12='Allgemeine Info'!$H$15,$J36*(1+$D$4)^W$12,IF(AND(W$12&lt;&gt;0,MOD(W$12,$G36)=0,W$12&lt;'Allgemeine Info'!$H$15),($I36+$J36)*((1+$D$4)^W$12),0))))</f>
        <v>0</v>
      </c>
      <c r="X36" s="235">
        <f>IF(OR($E36="",$F36="",$G36="",'Allgemeine Info'!$H$15=""),0,IF(AND(X$11&lt;&gt;0,X$11&lt;='Allgemeine Info'!$H$15),($E36+$F36)*$I36*(1+$D$4)^X$11,IF(X$12='Allgemeine Info'!$H$15,$J36*(1+$D$4)^X$12,IF(AND(X$12&lt;&gt;0,MOD(X$12,$G36)=0,X$12&lt;'Allgemeine Info'!$H$15),($I36+$J36)*((1+$D$4)^X$12),0))))</f>
        <v>0</v>
      </c>
      <c r="Y36" s="235">
        <f>IF(OR($E36="",$F36="",$G36="",'Allgemeine Info'!$H$15=""),0,IF(AND(Y$11&lt;&gt;0,Y$11&lt;='Allgemeine Info'!$H$15),($E36+$F36)*$I36*(1+$D$4)^Y$11,IF(Y$12='Allgemeine Info'!$H$15,$J36*(1+$D$4)^Y$12,IF(AND(Y$12&lt;&gt;0,MOD(Y$12,$G36)=0,Y$12&lt;'Allgemeine Info'!$H$15),($I36+$J36)*((1+$D$4)^Y$12),0))))</f>
        <v>0</v>
      </c>
      <c r="Z36" s="235">
        <f>IF(OR($E36="",$F36="",$G36="",'Allgemeine Info'!$H$15=""),0,IF(AND(Z$11&lt;&gt;0,Z$11&lt;='Allgemeine Info'!$H$15),($E36+$F36)*$I36*(1+$D$4)^Z$11,IF(Z$12='Allgemeine Info'!$H$15,$J36*(1+$D$4)^Z$12,IF(AND(Z$12&lt;&gt;0,MOD(Z$12,$G36)=0,Z$12&lt;'Allgemeine Info'!$H$15),($I36+$J36)*((1+$D$4)^Z$12),0))))</f>
        <v>0</v>
      </c>
      <c r="AA36" s="235">
        <f>IF(OR($E36="",$F36="",$G36="",'Allgemeine Info'!$H$15=""),0,IF(AND(AA$11&lt;&gt;0,AA$11&lt;='Allgemeine Info'!$H$15),($E36+$F36)*$I36*(1+$D$4)^AA$11,IF(AA$12='Allgemeine Info'!$H$15,$J36*(1+$D$4)^AA$12,IF(AND(AA$12&lt;&gt;0,MOD(AA$12,$G36)=0,AA$12&lt;'Allgemeine Info'!$H$15),($I36+$J36)*((1+$D$4)^AA$12),0))))</f>
        <v>0</v>
      </c>
      <c r="AB36" s="235">
        <f>IF(OR($E36="",$F36="",$G36="",'Allgemeine Info'!$H$15=""),0,IF(AND(AB$11&lt;&gt;0,AB$11&lt;='Allgemeine Info'!$H$15),($E36+$F36)*$I36*(1+$D$4)^AB$11,IF(AB$12='Allgemeine Info'!$H$15,$J36*(1+$D$4)^AB$12,IF(AND(AB$12&lt;&gt;0,MOD(AB$12,$G36)=0,AB$12&lt;'Allgemeine Info'!$H$15),($I36+$J36)*((1+$D$4)^AB$12),0))))</f>
        <v>0</v>
      </c>
      <c r="AC36" s="235">
        <f>IF(OR($E36="",$F36="",$G36="",'Allgemeine Info'!$H$15=""),0,IF(AND(AC$11&lt;&gt;0,AC$11&lt;='Allgemeine Info'!$H$15),($E36+$F36)*$I36*(1+$D$4)^AC$11,IF(AC$12='Allgemeine Info'!$H$15,$J36*(1+$D$4)^AC$12,IF(AND(AC$12&lt;&gt;0,MOD(AC$12,$G36)=0,AC$12&lt;'Allgemeine Info'!$H$15),($I36+$J36)*((1+$D$4)^AC$12),0))))</f>
        <v>0</v>
      </c>
      <c r="AD36" s="235">
        <f>IF(OR($E36="",$F36="",$G36="",'Allgemeine Info'!$H$15=""),0,IF(AND(AD$11&lt;&gt;0,AD$11&lt;='Allgemeine Info'!$H$15),($E36+$F36)*$I36*(1+$D$4)^AD$11,IF(AD$12='Allgemeine Info'!$H$15,$J36*(1+$D$4)^AD$12,IF(AND(AD$12&lt;&gt;0,MOD(AD$12,$G36)=0,AD$12&lt;'Allgemeine Info'!$H$15),($I36+$J36)*((1+$D$4)^AD$12),0))))</f>
        <v>0</v>
      </c>
      <c r="AE36" s="235">
        <f>IF(OR($E36="",$F36="",$G36="",'Allgemeine Info'!$H$15=""),0,IF(AND(AE$11&lt;&gt;0,AE$11&lt;='Allgemeine Info'!$H$15),($E36+$F36)*$I36*(1+$D$4)^AE$11,IF(AE$12='Allgemeine Info'!$H$15,$J36*(1+$D$4)^AE$12,IF(AND(AE$12&lt;&gt;0,MOD(AE$12,$G36)=0,AE$12&lt;'Allgemeine Info'!$H$15),($I36+$J36)*((1+$D$4)^AE$12),0))))</f>
        <v>0</v>
      </c>
      <c r="AF36" s="235">
        <f>IF(OR($E36="",$F36="",$G36="",'Allgemeine Info'!$H$15=""),0,IF(AND(AF$11&lt;&gt;0,AF$11&lt;='Allgemeine Info'!$H$15),($E36+$F36)*$I36*(1+$D$4)^AF$11,IF(AF$12='Allgemeine Info'!$H$15,$J36*(1+$D$4)^AF$12,IF(AND(AF$12&lt;&gt;0,MOD(AF$12,$G36)=0,AF$12&lt;'Allgemeine Info'!$H$15),($I36+$J36)*((1+$D$4)^AF$12),0))))</f>
        <v>0</v>
      </c>
      <c r="AG36" s="235">
        <f>IF(OR($E36="",$F36="",$G36="",'Allgemeine Info'!$H$15=""),0,IF(AND(AG$11&lt;&gt;0,AG$11&lt;='Allgemeine Info'!$H$15),($E36+$F36)*$I36*(1+$D$4)^AG$11,IF(AG$12='Allgemeine Info'!$H$15,$J36*(1+$D$4)^AG$12,IF(AND(AG$12&lt;&gt;0,MOD(AG$12,$G36)=0,AG$12&lt;'Allgemeine Info'!$H$15),($I36+$J36)*((1+$D$4)^AG$12),0))))</f>
        <v>0</v>
      </c>
      <c r="AH36" s="235">
        <f>IF(OR($E36="",$F36="",$G36="",'Allgemeine Info'!$H$15=""),0,IF(AND(AH$11&lt;&gt;0,AH$11&lt;='Allgemeine Info'!$H$15),($E36+$F36)*$I36*(1+$D$4)^AH$11,IF(AH$12='Allgemeine Info'!$H$15,$J36*(1+$D$4)^AH$12,IF(AND(AH$12&lt;&gt;0,MOD(AH$12,$G36)=0,AH$12&lt;'Allgemeine Info'!$H$15),($I36+$J36)*((1+$D$4)^AH$12),0))))</f>
        <v>0</v>
      </c>
      <c r="AI36" s="235">
        <f>IF(OR($E36="",$F36="",$G36="",'Allgemeine Info'!$H$15=""),0,IF(AND(AI$11&lt;&gt;0,AI$11&lt;='Allgemeine Info'!$H$15),($E36+$F36)*$I36*(1+$D$4)^AI$11,IF(AI$12='Allgemeine Info'!$H$15,$J36*(1+$D$4)^AI$12,IF(AND(AI$12&lt;&gt;0,MOD(AI$12,$G36)=0,AI$12&lt;'Allgemeine Info'!$H$15),($I36+$J36)*((1+$D$4)^AI$12),0))))</f>
        <v>0</v>
      </c>
      <c r="AJ36" s="235">
        <f>IF(OR($E36="",$F36="",$G36="",'Allgemeine Info'!$H$15=""),0,IF(AND(AJ$11&lt;&gt;0,AJ$11&lt;='Allgemeine Info'!$H$15),($E36+$F36)*$I36*(1+$D$4)^AJ$11,IF(AJ$12='Allgemeine Info'!$H$15,$J36*(1+$D$4)^AJ$12,IF(AND(AJ$12&lt;&gt;0,MOD(AJ$12,$G36)=0,AJ$12&lt;'Allgemeine Info'!$H$15),($I36+$J36)*((1+$D$4)^AJ$12),0))))</f>
        <v>0</v>
      </c>
      <c r="AK36" s="235">
        <f>IF(OR($E36="",$F36="",$G36="",'Allgemeine Info'!$H$15=""),0,IF(AND(AK$11&lt;&gt;0,AK$11&lt;='Allgemeine Info'!$H$15),($E36+$F36)*$I36*(1+$D$4)^AK$11,IF(AK$12='Allgemeine Info'!$H$15,$J36*(1+$D$4)^AK$12,IF(AND(AK$12&lt;&gt;0,MOD(AK$12,$G36)=0,AK$12&lt;'Allgemeine Info'!$H$15),($I36+$J36)*((1+$D$4)^AK$12),0))))</f>
        <v>0</v>
      </c>
      <c r="AL36" s="235">
        <f>IF(OR($E36="",$F36="",$G36="",'Allgemeine Info'!$H$15=""),0,IF(AND(AL$11&lt;&gt;0,AL$11&lt;='Allgemeine Info'!$H$15),($E36+$F36)*$I36*(1+$D$4)^AL$11,IF(AL$12='Allgemeine Info'!$H$15,$J36*(1+$D$4)^AL$12,IF(AND(AL$12&lt;&gt;0,MOD(AL$12,$G36)=0,AL$12&lt;'Allgemeine Info'!$H$15),($I36+$J36)*((1+$D$4)^AL$12),0))))</f>
        <v>0</v>
      </c>
      <c r="AM36" s="235">
        <f>IF(OR($E36="",$F36="",$G36="",'Allgemeine Info'!$H$15=""),0,IF(AND(AM$11&lt;&gt;0,AM$11&lt;='Allgemeine Info'!$H$15),($E36+$F36)*$I36*(1+$D$4)^AM$11,IF(AM$12='Allgemeine Info'!$H$15,$J36*(1+$D$4)^AM$12,IF(AND(AM$12&lt;&gt;0,MOD(AM$12,$G36)=0,AM$12&lt;'Allgemeine Info'!$H$15),($I36+$J36)*((1+$D$4)^AM$12),0))))</f>
        <v>0</v>
      </c>
      <c r="AN36" s="235">
        <f>IF(OR($E36="",$F36="",$G36="",'Allgemeine Info'!$H$15=""),0,IF(AND(AN$11&lt;&gt;0,AN$11&lt;='Allgemeine Info'!$H$15),($E36+$F36)*$I36*(1+$D$4)^AN$11,IF(AN$12='Allgemeine Info'!$H$15,$J36*(1+$D$4)^AN$12,IF(AND(AN$12&lt;&gt;0,MOD(AN$12,$G36)=0,AN$12&lt;'Allgemeine Info'!$H$15),($I36+$J36)*((1+$D$4)^AN$12),0))))</f>
        <v>0</v>
      </c>
      <c r="AO36" s="235">
        <f>IF(OR($E36="",$F36="",$G36="",'Allgemeine Info'!$H$15=""),0,IF(AND(AO$11&lt;&gt;0,AO$11&lt;='Allgemeine Info'!$H$15),($E36+$F36)*$I36*(1+$D$4)^AO$11,IF(AO$12='Allgemeine Info'!$H$15,$J36*(1+$D$4)^AO$12,IF(AND(AO$12&lt;&gt;0,MOD(AO$12,$G36)=0,AO$12&lt;'Allgemeine Info'!$H$15),($I36+$J36)*((1+$D$4)^AO$12),0))))</f>
        <v>0</v>
      </c>
      <c r="AP36" s="235">
        <f>IF(OR($E36="",$F36="",$G36="",'Allgemeine Info'!$H$15=""),0,IF(AND(AP$11&lt;&gt;0,AP$11&lt;='Allgemeine Info'!$H$15),($E36+$F36)*$I36*(1+$D$4)^AP$11,IF(AP$12='Allgemeine Info'!$H$15,$J36*(1+$D$4)^AP$12,IF(AND(AP$12&lt;&gt;0,MOD(AP$12,$G36)=0,AP$12&lt;'Allgemeine Info'!$H$15),($I36+$J36)*((1+$D$4)^AP$12),0))))</f>
        <v>0</v>
      </c>
      <c r="AQ36" s="235">
        <f>IF(OR($E36="",$F36="",$G36="",'Allgemeine Info'!$H$15=""),0,IF(AND(AQ$11&lt;&gt;0,AQ$11&lt;='Allgemeine Info'!$H$15),($E36+$F36)*$I36*(1+$D$4)^AQ$11,IF(AQ$12='Allgemeine Info'!$H$15,$J36*(1+$D$4)^AQ$12,IF(AND(AQ$12&lt;&gt;0,MOD(AQ$12,$G36)=0,AQ$12&lt;'Allgemeine Info'!$H$15),($I36+$J36)*((1+$D$4)^AQ$12),0))))</f>
        <v>0</v>
      </c>
      <c r="AR36" s="235">
        <f>IF(OR($E36="",$F36="",$G36="",'Allgemeine Info'!$H$15=""),0,IF(AND(AR$11&lt;&gt;0,AR$11&lt;='Allgemeine Info'!$H$15),($E36+$F36)*$I36*(1+$D$4)^AR$11,IF(AR$12='Allgemeine Info'!$H$15,$J36*(1+$D$4)^AR$12,IF(AND(AR$12&lt;&gt;0,MOD(AR$12,$G36)=0,AR$12&lt;'Allgemeine Info'!$H$15),($I36+$J36)*((1+$D$4)^AR$12),0))))</f>
        <v>0</v>
      </c>
      <c r="AS36" s="235">
        <f>IF(OR($E36="",$F36="",$G36="",'Allgemeine Info'!$H$15=""),0,IF(AND(AS$11&lt;&gt;0,AS$11&lt;='Allgemeine Info'!$H$15),($E36+$F36)*$I36*(1+$D$4)^AS$11,IF(AS$12='Allgemeine Info'!$H$15,$J36*(1+$D$4)^AS$12,IF(AND(AS$12&lt;&gt;0,MOD(AS$12,$G36)=0,AS$12&lt;'Allgemeine Info'!$H$15),($I36+$J36)*((1+$D$4)^AS$12),0))))</f>
        <v>0</v>
      </c>
      <c r="AT36" s="235">
        <f>IF(OR($E36="",$F36="",$G36="",'Allgemeine Info'!$H$15=""),0,IF(AND(AT$11&lt;&gt;0,AT$11&lt;='Allgemeine Info'!$H$15),($E36+$F36)*$I36*(1+$D$4)^AT$11,IF(AT$12='Allgemeine Info'!$H$15,$J36*(1+$D$4)^AT$12,IF(AND(AT$12&lt;&gt;0,MOD(AT$12,$G36)=0,AT$12&lt;'Allgemeine Info'!$H$15),($I36+$J36)*((1+$D$4)^AT$12),0))))</f>
        <v>0</v>
      </c>
      <c r="AU36" s="235">
        <f>IF(OR($E36="",$F36="",$G36="",'Allgemeine Info'!$H$15=""),0,IF(AND(AU$11&lt;&gt;0,AU$11&lt;='Allgemeine Info'!$H$15),($E36+$F36)*$I36*(1+$D$4)^AU$11,IF(AU$12='Allgemeine Info'!$H$15,$J36*(1+$D$4)^AU$12,IF(AND(AU$12&lt;&gt;0,MOD(AU$12,$G36)=0,AU$12&lt;'Allgemeine Info'!$H$15),($I36+$J36)*((1+$D$4)^AU$12),0))))</f>
        <v>0</v>
      </c>
      <c r="AV36" s="235">
        <f>IF(OR($E36="",$F36="",$G36="",'Allgemeine Info'!$H$15=""),0,IF(AND(AV$11&lt;&gt;0,AV$11&lt;='Allgemeine Info'!$H$15),($E36+$F36)*$I36*(1+$D$4)^AV$11,IF(AV$12='Allgemeine Info'!$H$15,$J36*(1+$D$4)^AV$12,IF(AND(AV$12&lt;&gt;0,MOD(AV$12,$G36)=0,AV$12&lt;'Allgemeine Info'!$H$15),($I36+$J36)*((1+$D$4)^AV$12),0))))</f>
        <v>0</v>
      </c>
      <c r="AW36" s="235">
        <f>IF(OR($E36="",$F36="",$G36="",'Allgemeine Info'!$H$15=""),0,IF(AND(AW$11&lt;&gt;0,AW$11&lt;='Allgemeine Info'!$H$15),($E36+$F36)*$I36*(1+$D$4)^AW$11,IF(AW$12='Allgemeine Info'!$H$15,$J36*(1+$D$4)^AW$12,IF(AND(AW$12&lt;&gt;0,MOD(AW$12,$G36)=0,AW$12&lt;'Allgemeine Info'!$H$15),($I36+$J36)*((1+$D$4)^AW$12),0))))</f>
        <v>0</v>
      </c>
      <c r="AX36" s="235">
        <f>IF(OR($E36="",$F36="",$G36="",'Allgemeine Info'!$H$15=""),0,IF(AND(AX$11&lt;&gt;0,AX$11&lt;='Allgemeine Info'!$H$15),($E36+$F36)*$I36*(1+$D$4)^AX$11,IF(AX$12='Allgemeine Info'!$H$15,$J36*(1+$D$4)^AX$12,IF(AND(AX$12&lt;&gt;0,MOD(AX$12,$G36)=0,AX$12&lt;'Allgemeine Info'!$H$15),($I36+$J36)*((1+$D$4)^AX$12),0))))</f>
        <v>0</v>
      </c>
      <c r="AY36" s="235">
        <f>IF(OR($E36="",$F36="",$G36="",'Allgemeine Info'!$H$15=""),0,IF(AND(AY$11&lt;&gt;0,AY$11&lt;='Allgemeine Info'!$H$15),($E36+$F36)*$I36*(1+$D$4)^AY$11,IF(AY$12='Allgemeine Info'!$H$15,$J36*(1+$D$4)^AY$12,IF(AND(AY$12&lt;&gt;0,MOD(AY$12,$G36)=0,AY$12&lt;'Allgemeine Info'!$H$15),($I36+$J36)*((1+$D$4)^AY$12),0))))</f>
        <v>0</v>
      </c>
      <c r="AZ36" s="235">
        <f>IF(OR($E36="",$F36="",$G36="",'Allgemeine Info'!$H$15=""),0,IF(AND(AZ$11&lt;&gt;0,AZ$11&lt;='Allgemeine Info'!$H$15),($E36+$F36)*$I36*(1+$D$4)^AZ$11,IF(AZ$12='Allgemeine Info'!$H$15,$J36*(1+$D$4)^AZ$12,IF(AND(AZ$12&lt;&gt;0,MOD(AZ$12,$G36)=0,AZ$12&lt;'Allgemeine Info'!$H$15),($I36+$J36)*((1+$D$4)^AZ$12),0))))</f>
        <v>0</v>
      </c>
      <c r="BA36" s="235">
        <f>IF(OR($E36="",$F36="",$G36="",'Allgemeine Info'!$H$15=""),0,IF(AND(BA$11&lt;&gt;0,BA$11&lt;='Allgemeine Info'!$H$15),($E36+$F36)*$I36*(1+$D$4)^BA$11,IF(BA$12='Allgemeine Info'!$H$15,$J36*(1+$D$4)^BA$12,IF(AND(BA$12&lt;&gt;0,MOD(BA$12,$G36)=0,BA$12&lt;'Allgemeine Info'!$H$15),($I36+$J36)*((1+$D$4)^BA$12),0))))</f>
        <v>0</v>
      </c>
      <c r="BB36" s="235">
        <f>IF(OR($E36="",$F36="",$G36="",'Allgemeine Info'!$H$15=""),0,IF(AND(BB$11&lt;&gt;0,BB$11&lt;='Allgemeine Info'!$H$15),($E36+$F36)*$I36*(1+$D$4)^BB$11,IF(BB$12='Allgemeine Info'!$H$15,$J36*(1+$D$4)^BB$12,IF(AND(BB$12&lt;&gt;0,MOD(BB$12,$G36)=0,BB$12&lt;'Allgemeine Info'!$H$15),($I36+$J36)*((1+$D$4)^BB$12),0))))</f>
        <v>0</v>
      </c>
      <c r="BC36" s="235">
        <f>IF(OR($E36="",$F36="",$G36="",'Allgemeine Info'!$H$15=""),0,IF(AND(BC$11&lt;&gt;0,BC$11&lt;='Allgemeine Info'!$H$15),($E36+$F36)*$I36*(1+$D$4)^BC$11,IF(BC$12='Allgemeine Info'!$H$15,$J36*(1+$D$4)^BC$12,IF(AND(BC$12&lt;&gt;0,MOD(BC$12,$G36)=0,BC$12&lt;'Allgemeine Info'!$H$15),($I36+$J36)*((1+$D$4)^BC$12),0))))</f>
        <v>0</v>
      </c>
      <c r="BD36" s="235">
        <f>IF(OR($E36="",$F36="",$G36="",'Allgemeine Info'!$H$15=""),0,IF(AND(BD$11&lt;&gt;0,BD$11&lt;='Allgemeine Info'!$H$15),($E36+$F36)*$I36*(1+$D$4)^BD$11,IF(BD$12='Allgemeine Info'!$H$15,$J36*(1+$D$4)^BD$12,IF(AND(BD$12&lt;&gt;0,MOD(BD$12,$G36)=0,BD$12&lt;'Allgemeine Info'!$H$15),($I36+$J36)*((1+$D$4)^BD$12),0))))</f>
        <v>0</v>
      </c>
      <c r="BE36" s="235">
        <f>IF(OR($E36="",$F36="",$G36="",'Allgemeine Info'!$H$15=""),0,IF(AND(BE$11&lt;&gt;0,BE$11&lt;='Allgemeine Info'!$H$15),($E36+$F36)*$I36*(1+$D$4)^BE$11,IF(BE$12='Allgemeine Info'!$H$15,$J36*(1+$D$4)^BE$12,IF(AND(BE$12&lt;&gt;0,MOD(BE$12,$G36)=0,BE$12&lt;'Allgemeine Info'!$H$15),($I36+$J36)*((1+$D$4)^BE$12),0))))</f>
        <v>0</v>
      </c>
      <c r="BF36" s="235">
        <f>IF(OR($E36="",$F36="",$G36="",'Allgemeine Info'!$H$15=""),0,IF(AND(BF$11&lt;&gt;0,BF$11&lt;='Allgemeine Info'!$H$15),($E36+$F36)*$I36*(1+$D$4)^BF$11,IF(BF$12='Allgemeine Info'!$H$15,$J36*(1+$D$4)^BF$12,IF(AND(BF$12&lt;&gt;0,MOD(BF$12,$G36)=0,BF$12&lt;'Allgemeine Info'!$H$15),($I36+$J36)*((1+$D$4)^BF$12),0))))</f>
        <v>0</v>
      </c>
      <c r="BG36" s="235">
        <f>IF(OR($E36="",$F36="",$G36="",'Allgemeine Info'!$H$15=""),0,IF(AND(BG$11&lt;&gt;0,BG$11&lt;='Allgemeine Info'!$H$15),($E36+$F36)*$I36*(1+$D$4)^BG$11,IF(BG$12='Allgemeine Info'!$H$15,$J36*(1+$D$4)^BG$12,IF(AND(BG$12&lt;&gt;0,MOD(BG$12,$G36)=0,BG$12&lt;'Allgemeine Info'!$H$15),($I36+$J36)*((1+$D$4)^BG$12),0))))</f>
        <v>0</v>
      </c>
      <c r="BH36" s="235">
        <f>IF(OR($E36="",$F36="",$G36="",'Allgemeine Info'!$H$15=""),0,IF(AND(BH$11&lt;&gt;0,BH$11&lt;='Allgemeine Info'!$H$15),($E36+$F36)*$I36*(1+$D$4)^BH$11,IF(BH$12='Allgemeine Info'!$H$15,$J36*(1+$D$4)^BH$12,IF(AND(BH$12&lt;&gt;0,MOD(BH$12,$G36)=0,BH$12&lt;'Allgemeine Info'!$H$15),($I36+$J36)*((1+$D$4)^BH$12),0))))</f>
        <v>0</v>
      </c>
      <c r="BI36" s="235">
        <f>IF(OR($E36="",$F36="",$G36="",'Allgemeine Info'!$H$15=""),0,IF(AND(BI$11&lt;&gt;0,BI$11&lt;='Allgemeine Info'!$H$15),($E36+$F36)*$I36*(1+$D$4)^BI$11,IF(BI$12='Allgemeine Info'!$H$15,$J36*(1+$D$4)^BI$12,IF(AND(BI$12&lt;&gt;0,MOD(BI$12,$G36)=0,BI$12&lt;'Allgemeine Info'!$H$15),($I36+$J36)*((1+$D$4)^BI$12),0))))</f>
        <v>0</v>
      </c>
      <c r="BJ36" s="235">
        <f>IF(OR($E36="",$F36="",$G36="",'Allgemeine Info'!$H$15=""),0,IF(AND(BJ$11&lt;&gt;0,BJ$11&lt;='Allgemeine Info'!$H$15),($E36+$F36)*$I36*(1+$D$4)^BJ$11,IF(BJ$12='Allgemeine Info'!$H$15,$J36*(1+$D$4)^BJ$12,IF(AND(BJ$12&lt;&gt;0,MOD(BJ$12,$G36)=0,BJ$12&lt;'Allgemeine Info'!$H$15),($I36+$J36)*((1+$D$4)^BJ$12),0))))</f>
        <v>0</v>
      </c>
      <c r="BK36" s="235">
        <f>IF(OR($E36="",$F36="",$G36="",'Allgemeine Info'!$H$15=""),0,IF(AND(BK$11&lt;&gt;0,BK$11&lt;='Allgemeine Info'!$H$15),($E36+$F36)*$I36*(1+$D$4)^BK$11,IF(BK$12='Allgemeine Info'!$H$15,$J36*(1+$D$4)^BK$12,IF(AND(BK$12&lt;&gt;0,MOD(BK$12,$G36)=0,BK$12&lt;'Allgemeine Info'!$H$15),($I36+$J36)*((1+$D$4)^BK$12),0))))</f>
        <v>0</v>
      </c>
      <c r="BL36" s="235">
        <f>IF(OR($E36="",$F36="",$G36="",'Allgemeine Info'!$H$15=""),0,IF(AND(BL$11&lt;&gt;0,BL$11&lt;='Allgemeine Info'!$H$15),($E36+$F36)*$I36*(1+$D$4)^BL$11,IF(BL$12='Allgemeine Info'!$H$15,$J36*(1+$D$4)^BL$12,IF(AND(BL$12&lt;&gt;0,MOD(BL$12,$G36)=0,BL$12&lt;'Allgemeine Info'!$H$15),($I36+$J36)*((1+$D$4)^BL$12),0))))</f>
        <v>0</v>
      </c>
      <c r="BM36" s="235">
        <f>IF(OR($E36="",$F36="",$G36="",'Allgemeine Info'!$H$15=""),0,IF(AND(BM$11&lt;&gt;0,BM$11&lt;='Allgemeine Info'!$H$15),($E36+$F36)*$I36*(1+$D$4)^BM$11,IF(BM$12='Allgemeine Info'!$H$15,$J36*(1+$D$4)^BM$12,IF(AND(BM$12&lt;&gt;0,MOD(BM$12,$G36)=0,BM$12&lt;'Allgemeine Info'!$H$15),($I36+$J36)*((1+$D$4)^BM$12),0))))</f>
        <v>0</v>
      </c>
      <c r="BN36" s="235">
        <f>IF(OR($E36="",$F36="",$G36="",'Allgemeine Info'!$H$15=""),0,IF(AND(BN$11&lt;&gt;0,BN$11&lt;='Allgemeine Info'!$H$15),($E36+$F36)*$I36*(1+$D$4)^BN$11,IF(BN$12='Allgemeine Info'!$H$15,$J36*(1+$D$4)^BN$12,IF(AND(BN$12&lt;&gt;0,MOD(BN$12,$G36)=0,BN$12&lt;'Allgemeine Info'!$H$15),($I36+$J36)*((1+$D$4)^BN$12),0))))</f>
        <v>0</v>
      </c>
      <c r="BO36" s="235">
        <f>IF(OR($E36="",$F36="",$G36="",'Allgemeine Info'!$H$15=""),0,IF(AND(BO$11&lt;&gt;0,BO$11&lt;='Allgemeine Info'!$H$15),($E36+$F36)*$I36*(1+$D$4)^BO$11,IF(BO$12='Allgemeine Info'!$H$15,$J36*(1+$D$4)^BO$12,IF(AND(BO$12&lt;&gt;0,MOD(BO$12,$G36)=0,BO$12&lt;'Allgemeine Info'!$H$15),($I36+$J36)*((1+$D$4)^BO$12),0))))</f>
        <v>0</v>
      </c>
      <c r="BP36" s="235">
        <f>IF(OR($E36="",$F36="",$G36="",'Allgemeine Info'!$H$15=""),0,IF(AND(BP$11&lt;&gt;0,BP$11&lt;='Allgemeine Info'!$H$15),($E36+$F36)*$I36*(1+$D$4)^BP$11,IF(BP$12='Allgemeine Info'!$H$15,$J36*(1+$D$4)^BP$12,IF(AND(BP$12&lt;&gt;0,MOD(BP$12,$G36)=0,BP$12&lt;'Allgemeine Info'!$H$15),($I36+$J36)*((1+$D$4)^BP$12),0))))</f>
        <v>0</v>
      </c>
      <c r="BQ36" s="235">
        <f>IF(OR($E36="",$F36="",$G36="",'Allgemeine Info'!$H$15=""),0,IF(AND(BQ$11&lt;&gt;0,BQ$11&lt;='Allgemeine Info'!$H$15),($E36+$F36)*$I36*(1+$D$4)^BQ$11,IF(BQ$12='Allgemeine Info'!$H$15,$J36*(1+$D$4)^BQ$12,IF(AND(BQ$12&lt;&gt;0,MOD(BQ$12,$G36)=0,BQ$12&lt;'Allgemeine Info'!$H$15),($I36+$J36)*((1+$D$4)^BQ$12),0))))</f>
        <v>0</v>
      </c>
      <c r="BR36" s="235">
        <f>IF(OR($E36="",$F36="",$G36="",'Allgemeine Info'!$H$15=""),0,IF(AND(BR$11&lt;&gt;0,BR$11&lt;='Allgemeine Info'!$H$15),($E36+$F36)*$I36*(1+$D$4)^BR$11,IF(BR$12='Allgemeine Info'!$H$15,$J36*(1+$D$4)^BR$12,IF(AND(BR$12&lt;&gt;0,MOD(BR$12,$G36)=0,BR$12&lt;'Allgemeine Info'!$H$15),($I36+$J36)*((1+$D$4)^BR$12),0))))</f>
        <v>0</v>
      </c>
      <c r="BS36" s="235">
        <f>IF(OR($E36="",$F36="",$G36="",'Allgemeine Info'!$H$15=""),0,IF(AND(BS$11&lt;&gt;0,BS$11&lt;='Allgemeine Info'!$H$15),($E36+$F36)*$I36*(1+$D$4)^BS$11,IF(BS$12='Allgemeine Info'!$H$15,$J36*(1+$D$4)^BS$12,IF(AND(BS$12&lt;&gt;0,MOD(BS$12,$G36)=0,BS$12&lt;'Allgemeine Info'!$H$15),($I36+$J36)*((1+$D$4)^BS$12),0))))</f>
        <v>0</v>
      </c>
      <c r="BT36" s="235">
        <f>IF(OR($E36="",$F36="",$G36="",'Allgemeine Info'!$H$15=""),0,IF(AND(BT$11&lt;&gt;0,BT$11&lt;='Allgemeine Info'!$H$15),($E36+$F36)*$I36*(1+$D$4)^BT$11,IF(BT$12='Allgemeine Info'!$H$15,$J36*(1+$D$4)^BT$12,IF(AND(BT$12&lt;&gt;0,MOD(BT$12,$G36)=0,BT$12&lt;'Allgemeine Info'!$H$15),($I36+$J36)*((1+$D$4)^BT$12),0))))</f>
        <v>0</v>
      </c>
      <c r="BU36" s="235">
        <f>IF(OR($E36="",$F36="",$G36="",'Allgemeine Info'!$H$15=""),0,IF(AND(BU$11&lt;&gt;0,BU$11&lt;='Allgemeine Info'!$H$15),($E36+$F36)*$I36*(1+$D$4)^BU$11,IF(BU$12='Allgemeine Info'!$H$15,$J36*(1+$D$4)^BU$12,IF(AND(BU$12&lt;&gt;0,MOD(BU$12,$G36)=0,BU$12&lt;'Allgemeine Info'!$H$15),($I36+$J36)*((1+$D$4)^BU$12),0))))</f>
        <v>0</v>
      </c>
      <c r="BV36" s="235">
        <f>IF(OR($E36="",$F36="",$G36="",'Allgemeine Info'!$H$15=""),0,IF(AND(BV$11&lt;&gt;0,BV$11&lt;='Allgemeine Info'!$H$15),($E36+$F36)*$I36*(1+$D$4)^BV$11,IF(BV$12='Allgemeine Info'!$H$15,$J36*(1+$D$4)^BV$12,IF(AND(BV$12&lt;&gt;0,MOD(BV$12,$G36)=0,BV$12&lt;'Allgemeine Info'!$H$15),($I36+$J36)*((1+$D$4)^BV$12),0))))</f>
        <v>0</v>
      </c>
      <c r="BW36" s="235">
        <f>IF(OR($E36="",$F36="",$G36="",'Allgemeine Info'!$H$15=""),0,IF(AND(BW$11&lt;&gt;0,BW$11&lt;='Allgemeine Info'!$H$15),($E36+$F36)*$I36*(1+$D$4)^BW$11,IF(BW$12='Allgemeine Info'!$H$15,$J36*(1+$D$4)^BW$12,IF(AND(BW$12&lt;&gt;0,MOD(BW$12,$G36)=0,BW$12&lt;'Allgemeine Info'!$H$15),($I36+$J36)*((1+$D$4)^BW$12),0))))</f>
        <v>0</v>
      </c>
      <c r="BX36" s="235">
        <f>IF(OR($E36="",$F36="",$G36="",'Allgemeine Info'!$H$15=""),0,IF(AND(BX$11&lt;&gt;0,BX$11&lt;='Allgemeine Info'!$H$15),($E36+$F36)*$I36*(1+$D$4)^BX$11,IF(BX$12='Allgemeine Info'!$H$15,$J36*(1+$D$4)^BX$12,IF(AND(BX$12&lt;&gt;0,MOD(BX$12,$G36)=0,BX$12&lt;'Allgemeine Info'!$H$15),($I36+$J36)*((1+$D$4)^BX$12),0))))</f>
        <v>0</v>
      </c>
      <c r="BY36" s="235">
        <f>IF(OR($E36="",$F36="",$G36="",'Allgemeine Info'!$H$15=""),0,IF(AND(BY$11&lt;&gt;0,BY$11&lt;='Allgemeine Info'!$H$15),($E36+$F36)*$I36*(1+$D$4)^BY$11,IF(BY$12='Allgemeine Info'!$H$15,$J36*(1+$D$4)^BY$12,IF(AND(BY$12&lt;&gt;0,MOD(BY$12,$G36)=0,BY$12&lt;'Allgemeine Info'!$H$15),($I36+$J36)*((1+$D$4)^BY$12),0))))</f>
        <v>0</v>
      </c>
      <c r="BZ36" s="235">
        <f>IF(OR($E36="",$F36="",$G36="",'Allgemeine Info'!$H$15=""),0,IF(AND(BZ$11&lt;&gt;0,BZ$11&lt;='Allgemeine Info'!$H$15),($E36+$F36)*$I36*(1+$D$4)^BZ$11,IF(BZ$12='Allgemeine Info'!$H$15,$J36*(1+$D$4)^BZ$12,IF(AND(BZ$12&lt;&gt;0,MOD(BZ$12,$G36)=0,BZ$12&lt;'Allgemeine Info'!$H$15),($I36+$J36)*((1+$D$4)^BZ$12),0))))</f>
        <v>0</v>
      </c>
      <c r="CA36" s="235">
        <f>IF(OR($E36="",$F36="",$G36="",'Allgemeine Info'!$H$15=""),0,IF(AND(CA$11&lt;&gt;0,CA$11&lt;='Allgemeine Info'!$H$15),($E36+$F36)*$I36*(1+$D$4)^CA$11,IF(CA$12='Allgemeine Info'!$H$15,$J36*(1+$D$4)^CA$12,IF(AND(CA$12&lt;&gt;0,MOD(CA$12,$G36)=0,CA$12&lt;'Allgemeine Info'!$H$15),($I36+$J36)*((1+$D$4)^CA$12),0))))</f>
        <v>0</v>
      </c>
      <c r="CB36" s="235">
        <f>IF(OR($E36="",$F36="",$G36="",'Allgemeine Info'!$H$15=""),0,IF(AND(CB$11&lt;&gt;0,CB$11&lt;='Allgemeine Info'!$H$15),($E36+$F36)*$I36*(1+$D$4)^CB$11,IF(CB$12='Allgemeine Info'!$H$15,$J36*(1+$D$4)^CB$12,IF(AND(CB$12&lt;&gt;0,MOD(CB$12,$G36)=0,CB$12&lt;'Allgemeine Info'!$H$15),($I36+$J36)*((1+$D$4)^CB$12),0))))</f>
        <v>0</v>
      </c>
      <c r="CC36" s="235">
        <f>IF(OR($E36="",$F36="",$G36="",'Allgemeine Info'!$H$15=""),0,IF(AND(CC$11&lt;&gt;0,CC$11&lt;='Allgemeine Info'!$H$15),($E36+$F36)*$I36*(1+$D$4)^CC$11,IF(CC$12='Allgemeine Info'!$H$15,$J36*(1+$D$4)^CC$12,IF(AND(CC$12&lt;&gt;0,MOD(CC$12,$G36)=0,CC$12&lt;'Allgemeine Info'!$H$15),($I36+$J36)*((1+$D$4)^CC$12),0))))</f>
        <v>0</v>
      </c>
      <c r="CD36" s="235">
        <f>IF(OR($E36="",$F36="",$G36="",'Allgemeine Info'!$H$15=""),0,IF(AND(CD$11&lt;&gt;0,CD$11&lt;='Allgemeine Info'!$H$15),($E36+$F36)*$I36*(1+$D$4)^CD$11,IF(CD$12='Allgemeine Info'!$H$15,$J36*(1+$D$4)^CD$12,IF(AND(CD$12&lt;&gt;0,MOD(CD$12,$G36)=0,CD$12&lt;'Allgemeine Info'!$H$15),($I36+$J36)*((1+$D$4)^CD$12),0))))</f>
        <v>0</v>
      </c>
      <c r="CE36" s="235">
        <f>IF(OR($E36="",$F36="",$G36="",'Allgemeine Info'!$H$15=""),0,IF(AND(CE$11&lt;&gt;0,CE$11&lt;='Allgemeine Info'!$H$15),($E36+$F36)*$I36*(1+$D$4)^CE$11,IF(CE$12='Allgemeine Info'!$H$15,$J36*(1+$D$4)^CE$12,IF(AND(CE$12&lt;&gt;0,MOD(CE$12,$G36)=0,CE$12&lt;'Allgemeine Info'!$H$15),($I36+$J36)*((1+$D$4)^CE$12),0))))</f>
        <v>0</v>
      </c>
      <c r="CF36" s="235">
        <f>IF(OR($E36="",$F36="",$G36="",'Allgemeine Info'!$H$15=""),0,IF(AND(CF$11&lt;&gt;0,CF$11&lt;='Allgemeine Info'!$H$15),($E36+$F36)*$I36*(1+$D$4)^CF$11,IF(CF$12='Allgemeine Info'!$H$15,$J36*(1+$D$4)^CF$12,IF(AND(CF$12&lt;&gt;0,MOD(CF$12,$G36)=0,CF$12&lt;'Allgemeine Info'!$H$15),($I36+$J36)*((1+$D$4)^CF$12),0))))</f>
        <v>0</v>
      </c>
      <c r="CG36" s="235">
        <f>IF(OR($E36="",$F36="",$G36="",'Allgemeine Info'!$H$15=""),0,IF(AND(CG$11&lt;&gt;0,CG$11&lt;='Allgemeine Info'!$H$15),($E36+$F36)*$I36*(1+$D$4)^CG$11,IF(CG$12='Allgemeine Info'!$H$15,$J36*(1+$D$4)^CG$12,IF(AND(CG$12&lt;&gt;0,MOD(CG$12,$G36)=0,CG$12&lt;'Allgemeine Info'!$H$15),($I36+$J36)*((1+$D$4)^CG$12),0))))</f>
        <v>0</v>
      </c>
      <c r="CH36" s="235">
        <f>IF(OR($E36="",$F36="",$G36="",'Allgemeine Info'!$H$15=""),0,IF(AND(CH$11&lt;&gt;0,CH$11&lt;='Allgemeine Info'!$H$15),($E36+$F36)*$I36*(1+$D$4)^CH$11,IF(CH$12='Allgemeine Info'!$H$15,$J36*(1+$D$4)^CH$12,IF(AND(CH$12&lt;&gt;0,MOD(CH$12,$G36)=0,CH$12&lt;'Allgemeine Info'!$H$15),($I36+$J36)*((1+$D$4)^CH$12),0))))</f>
        <v>0</v>
      </c>
      <c r="CI36" s="235">
        <f>IF(OR($E36="",$F36="",$G36="",'Allgemeine Info'!$H$15=""),0,IF(AND(CI$11&lt;&gt;0,CI$11&lt;='Allgemeine Info'!$H$15),($E36+$F36)*$I36*(1+$D$4)^CI$11,IF(CI$12='Allgemeine Info'!$H$15,$J36*(1+$D$4)^CI$12,IF(AND(CI$12&lt;&gt;0,MOD(CI$12,$G36)=0,CI$12&lt;'Allgemeine Info'!$H$15),($I36+$J36)*((1+$D$4)^CI$12),0))))</f>
        <v>0</v>
      </c>
      <c r="CJ36" s="235">
        <f>IF(OR($E36="",$F36="",$G36="",'Allgemeine Info'!$H$15=""),0,IF(AND(CJ$11&lt;&gt;0,CJ$11&lt;='Allgemeine Info'!$H$15),($E36+$F36)*$I36*(1+$D$4)^CJ$11,IF(CJ$12='Allgemeine Info'!$H$15,$J36*(1+$D$4)^CJ$12,IF(AND(CJ$12&lt;&gt;0,MOD(CJ$12,$G36)=0,CJ$12&lt;'Allgemeine Info'!$H$15),($I36+$J36)*((1+$D$4)^CJ$12),0))))</f>
        <v>0</v>
      </c>
      <c r="CK36" s="235">
        <f>IF(OR($E36="",$F36="",$G36="",'Allgemeine Info'!$H$15=""),0,IF(AND(CK$11&lt;&gt;0,CK$11&lt;='Allgemeine Info'!$H$15),($E36+$F36)*$I36*(1+$D$4)^CK$11,IF(CK$12='Allgemeine Info'!$H$15,$J36*(1+$D$4)^CK$12,IF(AND(CK$12&lt;&gt;0,MOD(CK$12,$G36)=0,CK$12&lt;'Allgemeine Info'!$H$15),($I36+$J36)*((1+$D$4)^CK$12),0))))</f>
        <v>0</v>
      </c>
      <c r="CL36" s="235">
        <f>IF(OR($E36="",$F36="",$G36="",'Allgemeine Info'!$H$15=""),0,IF(AND(CL$11&lt;&gt;0,CL$11&lt;='Allgemeine Info'!$H$15),($E36+$F36)*$I36*(1+$D$4)^CL$11,IF(CL$12='Allgemeine Info'!$H$15,$J36*(1+$D$4)^CL$12,IF(AND(CL$12&lt;&gt;0,MOD(CL$12,$G36)=0,CL$12&lt;'Allgemeine Info'!$H$15),($I36+$J36)*((1+$D$4)^CL$12),0))))</f>
        <v>0</v>
      </c>
      <c r="CM36" s="235">
        <f>IF(OR($E36="",$F36="",$G36="",'Allgemeine Info'!$H$15=""),0,IF(AND(CM$11&lt;&gt;0,CM$11&lt;='Allgemeine Info'!$H$15),($E36+$F36)*$I36*(1+$D$4)^CM$11,IF(CM$12='Allgemeine Info'!$H$15,$J36*(1+$D$4)^CM$12,IF(AND(CM$12&lt;&gt;0,MOD(CM$12,$G36)=0,CM$12&lt;'Allgemeine Info'!$H$15),($I36+$J36)*((1+$D$4)^CM$12),0))))</f>
        <v>0</v>
      </c>
      <c r="CN36" s="235">
        <f>IF(OR($E36="",$F36="",$G36="",'Allgemeine Info'!$H$15=""),0,IF(AND(CN$11&lt;&gt;0,CN$11&lt;='Allgemeine Info'!$H$15),($E36+$F36)*$I36*(1+$D$4)^CN$11,IF(CN$12='Allgemeine Info'!$H$15,$J36*(1+$D$4)^CN$12,IF(AND(CN$12&lt;&gt;0,MOD(CN$12,$G36)=0,CN$12&lt;'Allgemeine Info'!$H$15),($I36+$J36)*((1+$D$4)^CN$12),0))))</f>
        <v>0</v>
      </c>
      <c r="CO36" s="235">
        <f>IF(OR($E36="",$F36="",$G36="",'Allgemeine Info'!$H$15=""),0,IF(AND(CO$11&lt;&gt;0,CO$11&lt;='Allgemeine Info'!$H$15),($E36+$F36)*$I36*(1+$D$4)^CO$11,IF(CO$12='Allgemeine Info'!$H$15,$J36*(1+$D$4)^CO$12,IF(AND(CO$12&lt;&gt;0,MOD(CO$12,$G36)=0,CO$12&lt;'Allgemeine Info'!$H$15),($I36+$J36)*((1+$D$4)^CO$12),0))))</f>
        <v>0</v>
      </c>
      <c r="CP36" s="235">
        <f>IF(OR($E36="",$F36="",$G36="",'Allgemeine Info'!$H$15=""),0,IF(AND(CP$11&lt;&gt;0,CP$11&lt;='Allgemeine Info'!$H$15),($E36+$F36)*$I36*(1+$D$4)^CP$11,IF(CP$12='Allgemeine Info'!$H$15,$J36*(1+$D$4)^CP$12,IF(AND(CP$12&lt;&gt;0,MOD(CP$12,$G36)=0,CP$12&lt;'Allgemeine Info'!$H$15),($I36+$J36)*((1+$D$4)^CP$12),0))))</f>
        <v>0</v>
      </c>
      <c r="CQ36" s="235">
        <f>IF(OR($E36="",$F36="",$G36="",'Allgemeine Info'!$H$15=""),0,IF(AND(CQ$11&lt;&gt;0,CQ$11&lt;='Allgemeine Info'!$H$15),($E36+$F36)*$I36*(1+$D$4)^CQ$11,IF(CQ$12='Allgemeine Info'!$H$15,$J36*(1+$D$4)^CQ$12,IF(AND(CQ$12&lt;&gt;0,MOD(CQ$12,$G36)=0,CQ$12&lt;'Allgemeine Info'!$H$15),($I36+$J36)*((1+$D$4)^CQ$12),0))))</f>
        <v>0</v>
      </c>
      <c r="CR36" s="235">
        <f>IF(OR($E36="",$F36="",$G36="",'Allgemeine Info'!$H$15=""),0,IF(AND(CR$11&lt;&gt;0,CR$11&lt;='Allgemeine Info'!$H$15),($E36+$F36)*$I36*(1+$D$4)^CR$11,IF(CR$12='Allgemeine Info'!$H$15,$J36*(1+$D$4)^CR$12,IF(AND(CR$12&lt;&gt;0,MOD(CR$12,$G36)=0,CR$12&lt;'Allgemeine Info'!$H$15),($I36+$J36)*((1+$D$4)^CR$12),0))))</f>
        <v>0</v>
      </c>
      <c r="CS36" s="235">
        <f>IF(OR($E36="",$F36="",$G36="",'Allgemeine Info'!$H$15=""),0,IF(AND(CS$11&lt;&gt;0,CS$11&lt;='Allgemeine Info'!$H$15),($E36+$F36)*$I36*(1+$D$4)^CS$11,IF(CS$12='Allgemeine Info'!$H$15,$J36*(1+$D$4)^CS$12,IF(AND(CS$12&lt;&gt;0,MOD(CS$12,$G36)=0,CS$12&lt;'Allgemeine Info'!$H$15),($I36+$J36)*((1+$D$4)^CS$12),0))))</f>
        <v>0</v>
      </c>
      <c r="CT36" s="235">
        <f>IF(OR($E36="",$F36="",$G36="",'Allgemeine Info'!$H$15=""),0,IF(AND(CT$11&lt;&gt;0,CT$11&lt;='Allgemeine Info'!$H$15),($E36+$F36)*$I36*(1+$D$4)^CT$11,IF(CT$12='Allgemeine Info'!$H$15,$J36*(1+$D$4)^CT$12,IF(AND(CT$12&lt;&gt;0,MOD(CT$12,$G36)=0,CT$12&lt;'Allgemeine Info'!$H$15),($I36+$J36)*((1+$D$4)^CT$12),0))))</f>
        <v>0</v>
      </c>
      <c r="CU36" s="235">
        <f>IF(OR($E36="",$F36="",$G36="",'Allgemeine Info'!$H$15=""),0,IF(AND(CU$11&lt;&gt;0,CU$11&lt;='Allgemeine Info'!$H$15),($E36+$F36)*$I36*(1+$D$4)^CU$11,IF(CU$12='Allgemeine Info'!$H$15,$J36*(1+$D$4)^CU$12,IF(AND(CU$12&lt;&gt;0,MOD(CU$12,$G36)=0,CU$12&lt;'Allgemeine Info'!$H$15),($I36+$J36)*((1+$D$4)^CU$12),0))))</f>
        <v>0</v>
      </c>
      <c r="CV36" s="235">
        <f>IF(OR($E36="",$F36="",$G36="",'Allgemeine Info'!$H$15=""),0,IF(AND(CV$11&lt;&gt;0,CV$11&lt;='Allgemeine Info'!$H$15),($E36+$F36)*$I36*(1+$D$4)^CV$11,IF(CV$12='Allgemeine Info'!$H$15,$J36*(1+$D$4)^CV$12,IF(AND(CV$12&lt;&gt;0,MOD(CV$12,$G36)=0,CV$12&lt;'Allgemeine Info'!$H$15),($I36+$J36)*((1+$D$4)^CV$12),0))))</f>
        <v>0</v>
      </c>
      <c r="CW36" s="235">
        <f>IF(OR($E36="",$F36="",$G36="",'Allgemeine Info'!$H$15=""),0,IF(AND(CW$11&lt;&gt;0,CW$11&lt;='Allgemeine Info'!$H$15),($E36+$F36)*$I36*(1+$D$4)^CW$11,IF(CW$12='Allgemeine Info'!$H$15,$J36*(1+$D$4)^CW$12,IF(AND(CW$12&lt;&gt;0,MOD(CW$12,$G36)=0,CW$12&lt;'Allgemeine Info'!$H$15),($I36+$J36)*((1+$D$4)^CW$12),0))))</f>
        <v>0</v>
      </c>
      <c r="CX36" s="235">
        <f>IF(OR($E36="",$F36="",$G36="",'Allgemeine Info'!$H$15=""),0,IF(AND(CX$11&lt;&gt;0,CX$11&lt;='Allgemeine Info'!$H$15),($E36+$F36)*$I36*(1+$D$4)^CX$11,IF(CX$12='Allgemeine Info'!$H$15,$J36*(1+$D$4)^CX$12,IF(AND(CX$12&lt;&gt;0,MOD(CX$12,$G36)=0,CX$12&lt;'Allgemeine Info'!$H$15),($I36+$J36)*((1+$D$4)^CX$12),0))))</f>
        <v>0</v>
      </c>
      <c r="CY36" s="235">
        <f>IF(OR($E36="",$F36="",$G36="",'Allgemeine Info'!$H$15=""),0,IF(AND(CY$11&lt;&gt;0,CY$11&lt;='Allgemeine Info'!$H$15),($E36+$F36)*$I36*(1+$D$4)^CY$11,IF(CY$12='Allgemeine Info'!$H$15,$J36*(1+$D$4)^CY$12,IF(AND(CY$12&lt;&gt;0,MOD(CY$12,$G36)=0,CY$12&lt;'Allgemeine Info'!$H$15),($I36+$J36)*((1+$D$4)^CY$12),0))))</f>
        <v>0</v>
      </c>
      <c r="CZ36" s="235">
        <f>IF(OR($E36="",$F36="",$G36="",'Allgemeine Info'!$H$15=""),0,IF(AND(CZ$11&lt;&gt;0,CZ$11&lt;='Allgemeine Info'!$H$15),($E36+$F36)*$I36*(1+$D$4)^CZ$11,IF(CZ$12='Allgemeine Info'!$H$15,$J36*(1+$D$4)^CZ$12,IF(AND(CZ$12&lt;&gt;0,MOD(CZ$12,$G36)=0,CZ$12&lt;'Allgemeine Info'!$H$15),($I36+$J36)*((1+$D$4)^CZ$12),0))))</f>
        <v>0</v>
      </c>
      <c r="DA36" s="235">
        <f>IF(OR($E36="",$F36="",$G36="",'Allgemeine Info'!$H$15=""),0,IF(AND(DA$11&lt;&gt;0,DA$11&lt;='Allgemeine Info'!$H$15),($E36+$F36)*$I36*(1+$D$4)^DA$11,IF(DA$12='Allgemeine Info'!$H$15,$J36*(1+$D$4)^DA$12,IF(AND(DA$12&lt;&gt;0,MOD(DA$12,$G36)=0,DA$12&lt;'Allgemeine Info'!$H$15),($I36+$J36)*((1+$D$4)^DA$12),0))))</f>
        <v>0</v>
      </c>
      <c r="DB36" s="235">
        <f>IF(OR($E36="",$F36="",$G36="",'Allgemeine Info'!$H$15=""),0,IF(AND(DB$11&lt;&gt;0,DB$11&lt;='Allgemeine Info'!$H$15),($E36+$F36)*$I36*(1+$D$4)^DB$11,IF(DB$12='Allgemeine Info'!$H$15,$J36*(1+$D$4)^DB$12,IF(AND(DB$12&lt;&gt;0,MOD(DB$12,$G36)=0,DB$12&lt;'Allgemeine Info'!$H$15),($I36+$J36)*((1+$D$4)^DB$12),0))))</f>
        <v>0</v>
      </c>
      <c r="DC36" s="235">
        <f>IF(OR($E36="",$F36="",$G36="",'Allgemeine Info'!$H$15=""),0,IF(AND(DC$11&lt;&gt;0,DC$11&lt;='Allgemeine Info'!$H$15),($E36+$F36)*$I36*(1+$D$4)^DC$11,IF(DC$12='Allgemeine Info'!$H$15,$J36*(1+$D$4)^DC$12,IF(AND(DC$12&lt;&gt;0,MOD(DC$12,$G36)=0,DC$12&lt;'Allgemeine Info'!$H$15),($I36+$J36)*((1+$D$4)^DC$12),0))))</f>
        <v>0</v>
      </c>
      <c r="DD36" s="235">
        <f>IF(OR($E36="",$F36="",$G36="",'Allgemeine Info'!$H$15=""),0,IF(AND(DD$11&lt;&gt;0,DD$11&lt;='Allgemeine Info'!$H$15),($E36+$F36)*$I36*(1+$D$4)^DD$11,IF(DD$12='Allgemeine Info'!$H$15,$J36*(1+$D$4)^DD$12,IF(AND(DD$12&lt;&gt;0,MOD(DD$12,$G36)=0,DD$12&lt;'Allgemeine Info'!$H$15),($I36+$J36)*((1+$D$4)^DD$12),0))))</f>
        <v>0</v>
      </c>
      <c r="DE36" s="235">
        <f>IF(OR($E36="",$F36="",$G36="",'Allgemeine Info'!$H$15=""),0,IF(AND(DE$11&lt;&gt;0,DE$11&lt;='Allgemeine Info'!$H$15),($E36+$F36)*$I36*(1+$D$4)^DE$11,IF(DE$12='Allgemeine Info'!$H$15,$J36*(1+$D$4)^DE$12,IF(AND(DE$12&lt;&gt;0,MOD(DE$12,$G36)=0,DE$12&lt;'Allgemeine Info'!$H$15),($I36+$J36)*((1+$D$4)^DE$12),0))))</f>
        <v>0</v>
      </c>
      <c r="DF36" s="235">
        <f>IF(OR($E36="",$F36="",$G36="",'Allgemeine Info'!$H$15=""),0,IF(AND(DF$11&lt;&gt;0,DF$11&lt;='Allgemeine Info'!$H$15),($E36+$F36)*$I36*(1+$D$4)^DF$11,IF(DF$12='Allgemeine Info'!$H$15,$J36*(1+$D$4)^DF$12,IF(AND(DF$12&lt;&gt;0,MOD(DF$12,$G36)=0,DF$12&lt;'Allgemeine Info'!$H$15),($I36+$J36)*((1+$D$4)^DF$12),0))))</f>
        <v>0</v>
      </c>
      <c r="DG36" s="235">
        <f>IF(OR($E36="",$F36="",$G36="",'Allgemeine Info'!$H$15=""),0,IF(AND(DG$11&lt;&gt;0,DG$11&lt;='Allgemeine Info'!$H$15),($E36+$F36)*$I36*(1+$D$4)^DG$11,IF(DG$12='Allgemeine Info'!$H$15,$J36*(1+$D$4)^DG$12,IF(AND(DG$12&lt;&gt;0,MOD(DG$12,$G36)=0,DG$12&lt;'Allgemeine Info'!$H$15),($I36+$J36)*((1+$D$4)^DG$12),0))))</f>
        <v>0</v>
      </c>
      <c r="DH36" s="235">
        <f>IF(OR($E36="",$F36="",$G36="",'Allgemeine Info'!$H$15=""),0,IF(AND(DH$11&lt;&gt;0,DH$11&lt;='Allgemeine Info'!$H$15),($E36+$F36)*$I36*(1+$D$4)^DH$11,IF(DH$12='Allgemeine Info'!$H$15,$J36*(1+$D$4)^DH$12,IF(AND(DH$12&lt;&gt;0,MOD(DH$12,$G36)=0,DH$12&lt;'Allgemeine Info'!$H$15),($I36+$J36)*((1+$D$4)^DH$12),0))))</f>
        <v>0</v>
      </c>
      <c r="DI36" s="235">
        <f>IF(OR($E36="",$F36="",$G36="",'Allgemeine Info'!$H$15=""),0,IF(AND(DI$11&lt;&gt;0,DI$11&lt;='Allgemeine Info'!$H$15),($E36+$F36)*$I36*(1+$D$4)^DI$11,IF(DI$12='Allgemeine Info'!$H$15,$J36*(1+$D$4)^DI$12,IF(AND(DI$12&lt;&gt;0,MOD(DI$12,$G36)=0,DI$12&lt;'Allgemeine Info'!$H$15),($I36+$J36)*((1+$D$4)^DI$12),0))))</f>
        <v>0</v>
      </c>
      <c r="DJ36" s="235">
        <f>IF(OR($E36="",$F36="",$G36="",'Allgemeine Info'!$H$15=""),0,IF(AND(DJ$11&lt;&gt;0,DJ$11&lt;='Allgemeine Info'!$H$15),($E36+$F36)*$I36*(1+$D$4)^DJ$11,IF(DJ$12='Allgemeine Info'!$H$15,$J36*(1+$D$4)^DJ$12,IF(AND(DJ$12&lt;&gt;0,MOD(DJ$12,$G36)=0,DJ$12&lt;'Allgemeine Info'!$H$15),($I36+$J36)*((1+$D$4)^DJ$12),0))))</f>
        <v>0</v>
      </c>
      <c r="DK36" s="235">
        <f>IF(OR($E36="",$F36="",$G36="",'Allgemeine Info'!$H$15=""),0,IF(AND(DK$11&lt;&gt;0,DK$11&lt;='Allgemeine Info'!$H$15),($E36+$F36)*$I36*(1+$D$4)^DK$11,IF(DK$12='Allgemeine Info'!$H$15,$J36*(1+$D$4)^DK$12,IF(AND(DK$12&lt;&gt;0,MOD(DK$12,$G36)=0,DK$12&lt;'Allgemeine Info'!$H$15),($I36+$J36)*((1+$D$4)^DK$12),0))))</f>
        <v>0</v>
      </c>
      <c r="DL36" s="235">
        <f>IF(OR($E36="",$F36="",$G36="",'Allgemeine Info'!$H$15=""),0,IF(AND(DL$11&lt;&gt;0,DL$11&lt;='Allgemeine Info'!$H$15),($E36+$F36)*$I36*(1+$D$4)^DL$11,IF(DL$12='Allgemeine Info'!$H$15,$J36*(1+$D$4)^DL$12,IF(AND(DL$12&lt;&gt;0,MOD(DL$12,$G36)=0,DL$12&lt;'Allgemeine Info'!$H$15),($I36+$J36)*((1+$D$4)^DL$12),0))))</f>
        <v>0</v>
      </c>
      <c r="DM36" s="235">
        <f>IF(OR($E36="",$F36="",$G36="",'Allgemeine Info'!$H$15=""),0,IF(AND(DM$11&lt;&gt;0,DM$11&lt;='Allgemeine Info'!$H$15),($E36+$F36)*$I36*(1+$D$4)^DM$11,IF(DM$12='Allgemeine Info'!$H$15,$J36*(1+$D$4)^DM$12,IF(AND(DM$12&lt;&gt;0,MOD(DM$12,$G36)=0,DM$12&lt;'Allgemeine Info'!$H$15),($I36+$J36)*((1+$D$4)^DM$12),0))))</f>
        <v>0</v>
      </c>
      <c r="DN36" s="235">
        <f>IF(OR($E36="",$F36="",$G36="",'Allgemeine Info'!$H$15=""),0,IF(AND(DN$11&lt;&gt;0,DN$11&lt;='Allgemeine Info'!$H$15),($E36+$F36)*$I36*(1+$D$4)^DN$11,IF(DN$12='Allgemeine Info'!$H$15,$J36*(1+$D$4)^DN$12,IF(AND(DN$12&lt;&gt;0,MOD(DN$12,$G36)=0,DN$12&lt;'Allgemeine Info'!$H$15),($I36+$J36)*((1+$D$4)^DN$12),0))))</f>
        <v>0</v>
      </c>
      <c r="DO36" s="235">
        <f>IF(OR($E36="",$F36="",$G36="",'Allgemeine Info'!$H$15=""),0,IF(AND(DO$11&lt;&gt;0,DO$11&lt;='Allgemeine Info'!$H$15),($E36+$F36)*$I36*(1+$D$4)^DO$11,IF(DO$12='Allgemeine Info'!$H$15,$J36*(1+$D$4)^DO$12,IF(AND(DO$12&lt;&gt;0,MOD(DO$12,$G36)=0,DO$12&lt;'Allgemeine Info'!$H$15),($I36+$J36)*((1+$D$4)^DO$12),0))))</f>
        <v>0</v>
      </c>
      <c r="DP36" s="235">
        <f>IF(OR($E36="",$F36="",$G36="",'Allgemeine Info'!$H$15=""),0,IF(AND(DP$11&lt;&gt;0,DP$11&lt;='Allgemeine Info'!$H$15),($E36+$F36)*$I36*(1+$D$4)^DP$11,IF(DP$12='Allgemeine Info'!$H$15,$J36*(1+$D$4)^DP$12,IF(AND(DP$12&lt;&gt;0,MOD(DP$12,$G36)=0,DP$12&lt;'Allgemeine Info'!$H$15),($I36+$J36)*((1+$D$4)^DP$12),0))))</f>
        <v>0</v>
      </c>
      <c r="DQ36" s="235">
        <f>IF(OR($E36="",$F36="",$G36="",'Allgemeine Info'!$H$15=""),0,IF(AND(DQ$11&lt;&gt;0,DQ$11&lt;='Allgemeine Info'!$H$15),($E36+$F36)*$I36*(1+$D$4)^DQ$11,IF(DQ$12='Allgemeine Info'!$H$15,$J36*(1+$D$4)^DQ$12,IF(AND(DQ$12&lt;&gt;0,MOD(DQ$12,$G36)=0,DQ$12&lt;'Allgemeine Info'!$H$15),($I36+$J36)*((1+$D$4)^DQ$12),0))))</f>
        <v>0</v>
      </c>
      <c r="DR36" s="235">
        <f>IF(OR($E36="",$F36="",$G36="",'Allgemeine Info'!$H$15=""),0,IF(AND(DR$11&lt;&gt;0,DR$11&lt;='Allgemeine Info'!$H$15),($E36+$F36)*$I36*(1+$D$4)^DR$11,IF(DR$12='Allgemeine Info'!$H$15,$J36*(1+$D$4)^DR$12,IF(AND(DR$12&lt;&gt;0,MOD(DR$12,$G36)=0,DR$12&lt;'Allgemeine Info'!$H$15),($I36+$J36)*((1+$D$4)^DR$12),0))))</f>
        <v>0</v>
      </c>
      <c r="DS36" s="235">
        <f>IF(OR($E36="",$F36="",$G36="",'Allgemeine Info'!$H$15=""),0,IF(AND(DS$11&lt;&gt;0,DS$11&lt;='Allgemeine Info'!$H$15),($E36+$F36)*$I36*(1+$D$4)^DS$11,IF(DS$12='Allgemeine Info'!$H$15,$J36*(1+$D$4)^DS$12,IF(AND(DS$12&lt;&gt;0,MOD(DS$12,$G36)=0,DS$12&lt;'Allgemeine Info'!$H$15),($I36+$J36)*((1+$D$4)^DS$12),0))))</f>
        <v>0</v>
      </c>
      <c r="DT36" s="235">
        <f>IF(OR($E36="",$F36="",$G36="",'Allgemeine Info'!$H$15=""),0,IF(AND(DT$11&lt;&gt;0,DT$11&lt;='Allgemeine Info'!$H$15),($E36+$F36)*$I36*(1+$D$4)^DT$11,IF(DT$12='Allgemeine Info'!$H$15,$J36*(1+$D$4)^DT$12,IF(AND(DT$12&lt;&gt;0,MOD(DT$12,$G36)=0,DT$12&lt;'Allgemeine Info'!$H$15),($I36+$J36)*((1+$D$4)^DT$12),0))))</f>
        <v>0</v>
      </c>
      <c r="DU36" s="235">
        <f>IF(OR($E36="",$F36="",$G36="",'Allgemeine Info'!$H$15=""),0,IF(AND(DU$11&lt;&gt;0,DU$11&lt;='Allgemeine Info'!$H$15),($E36+$F36)*$I36*(1+$D$4)^DU$11,IF(DU$12='Allgemeine Info'!$H$15,$J36*(1+$D$4)^DU$12,IF(AND(DU$12&lt;&gt;0,MOD(DU$12,$G36)=0,DU$12&lt;'Allgemeine Info'!$H$15),($I36+$J36)*((1+$D$4)^DU$12),0))))</f>
        <v>0</v>
      </c>
      <c r="DV36" s="235">
        <f>IF(OR($E36="",$F36="",$G36="",'Allgemeine Info'!$H$15=""),0,IF(AND(DV$11&lt;&gt;0,DV$11&lt;='Allgemeine Info'!$H$15),($E36+$F36)*$I36*(1+$D$4)^DV$11,IF(DV$12='Allgemeine Info'!$H$15,$J36*(1+$D$4)^DV$12,IF(AND(DV$12&lt;&gt;0,MOD(DV$12,$G36)=0,DV$12&lt;'Allgemeine Info'!$H$15),($I36+$J36)*((1+$D$4)^DV$12),0))))</f>
        <v>0</v>
      </c>
      <c r="DW36" s="235">
        <f>IF(OR($E36="",$F36="",$G36="",'Allgemeine Info'!$H$15=""),0,IF(AND(DW$11&lt;&gt;0,DW$11&lt;='Allgemeine Info'!$H$15),($E36+$F36)*$I36*(1+$D$4)^DW$11,IF(DW$12='Allgemeine Info'!$H$15,$J36*(1+$D$4)^DW$12,IF(AND(DW$12&lt;&gt;0,MOD(DW$12,$G36)=0,DW$12&lt;'Allgemeine Info'!$H$15),($I36+$J36)*((1+$D$4)^DW$12),0))))</f>
        <v>0</v>
      </c>
      <c r="DX36" s="235">
        <f>IF(OR($E36="",$F36="",$G36="",'Allgemeine Info'!$H$15=""),0,IF(AND(DX$11&lt;&gt;0,DX$11&lt;='Allgemeine Info'!$H$15),($E36+$F36)*$I36*(1+$D$4)^DX$11,IF(DX$12='Allgemeine Info'!$H$15,$J36*(1+$D$4)^DX$12,IF(AND(DX$12&lt;&gt;0,MOD(DX$12,$G36)=0,DX$12&lt;'Allgemeine Info'!$H$15),($I36+$J36)*((1+$D$4)^DX$12),0))))</f>
        <v>0</v>
      </c>
      <c r="DY36" s="235">
        <f>IF(OR($E36="",$F36="",$G36="",'Allgemeine Info'!$H$15=""),0,IF(AND(DY$11&lt;&gt;0,DY$11&lt;='Allgemeine Info'!$H$15),($E36+$F36)*$I36*(1+$D$4)^DY$11,IF(DY$12='Allgemeine Info'!$H$15,$J36*(1+$D$4)^DY$12,IF(AND(DY$12&lt;&gt;0,MOD(DY$12,$G36)=0,DY$12&lt;'Allgemeine Info'!$H$15),($I36+$J36)*((1+$D$4)^DY$12),0))))</f>
        <v>0</v>
      </c>
      <c r="DZ36" s="235">
        <f>IF(OR($E36="",$F36="",$G36="",'Allgemeine Info'!$H$15=""),0,IF(AND(DZ$11&lt;&gt;0,DZ$11&lt;='Allgemeine Info'!$H$15),($E36+$F36)*$I36*(1+$D$4)^DZ$11,IF(DZ$12='Allgemeine Info'!$H$15,$J36*(1+$D$4)^DZ$12,IF(AND(DZ$12&lt;&gt;0,MOD(DZ$12,$G36)=0,DZ$12&lt;'Allgemeine Info'!$H$15),($I36+$J36)*((1+$D$4)^DZ$12),0))))</f>
        <v>0</v>
      </c>
      <c r="EA36" s="235">
        <f>IF(OR($E36="",$F36="",$G36="",'Allgemeine Info'!$H$15=""),0,IF(AND(EA$11&lt;&gt;0,EA$11&lt;='Allgemeine Info'!$H$15),($E36+$F36)*$I36*(1+$D$4)^EA$11,IF(EA$12='Allgemeine Info'!$H$15,$J36*(1+$D$4)^EA$12,IF(AND(EA$12&lt;&gt;0,MOD(EA$12,$G36)=0,EA$12&lt;'Allgemeine Info'!$H$15),($I36+$J36)*((1+$D$4)^EA$12),0))))</f>
        <v>0</v>
      </c>
      <c r="EB36" s="235">
        <f>IF(OR($E36="",$F36="",$G36="",'Allgemeine Info'!$H$15=""),0,IF(AND(EB$11&lt;&gt;0,EB$11&lt;='Allgemeine Info'!$H$15),($E36+$F36)*$I36*(1+$D$4)^EB$11,IF(EB$12='Allgemeine Info'!$H$15,$J36*(1+$D$4)^EB$12,IF(AND(EB$12&lt;&gt;0,MOD(EB$12,$G36)=0,EB$12&lt;'Allgemeine Info'!$H$15),($I36+$J36)*((1+$D$4)^EB$12),0))))</f>
        <v>0</v>
      </c>
      <c r="EC36" s="235">
        <f>IF(OR($E36="",$F36="",$G36="",'Allgemeine Info'!$H$15=""),0,IF(AND(EC$11&lt;&gt;0,EC$11&lt;='Allgemeine Info'!$H$15),($E36+$F36)*$I36*(1+$D$4)^EC$11,IF(EC$12='Allgemeine Info'!$H$15,$J36*(1+$D$4)^EC$12,IF(AND(EC$12&lt;&gt;0,MOD(EC$12,$G36)=0,EC$12&lt;'Allgemeine Info'!$H$15),($I36+$J36)*((1+$D$4)^EC$12),0))))</f>
        <v>0</v>
      </c>
      <c r="ED36" s="235">
        <f>IF(OR($E36="",$F36="",$G36="",'Allgemeine Info'!$H$15=""),0,IF(AND(ED$11&lt;&gt;0,ED$11&lt;='Allgemeine Info'!$H$15),($E36+$F36)*$I36*(1+$D$4)^ED$11,IF(ED$12='Allgemeine Info'!$H$15,$J36*(1+$D$4)^ED$12,IF(AND(ED$12&lt;&gt;0,MOD(ED$12,$G36)=0,ED$12&lt;'Allgemeine Info'!$H$15),($I36+$J36)*((1+$D$4)^ED$12),0))))</f>
        <v>0</v>
      </c>
      <c r="EE36" s="235">
        <f>IF(OR($E36="",$F36="",$G36="",'Allgemeine Info'!$H$15=""),0,IF(AND(EE$11&lt;&gt;0,EE$11&lt;='Allgemeine Info'!$H$15),($E36+$F36)*$I36*(1+$D$4)^EE$11,IF(EE$12='Allgemeine Info'!$H$15,$J36*(1+$D$4)^EE$12,IF(AND(EE$12&lt;&gt;0,MOD(EE$12,$G36)=0,EE$12&lt;'Allgemeine Info'!$H$15),($I36+$J36)*((1+$D$4)^EE$12),0))))</f>
        <v>0</v>
      </c>
      <c r="EF36" s="235">
        <f>IF(OR($E36="",$F36="",$G36="",'Allgemeine Info'!$H$15=""),0,IF(AND(EF$11&lt;&gt;0,EF$11&lt;='Allgemeine Info'!$H$15),($E36+$F36)*$I36*(1+$D$4)^EF$11,IF(EF$12='Allgemeine Info'!$H$15,$J36*(1+$D$4)^EF$12,IF(AND(EF$12&lt;&gt;0,MOD(EF$12,$G36)=0,EF$12&lt;'Allgemeine Info'!$H$15),($I36+$J36)*((1+$D$4)^EF$12),0))))</f>
        <v>0</v>
      </c>
      <c r="EG36" s="235">
        <f>IF(OR($E36="",$F36="",$G36="",'Allgemeine Info'!$H$15=""),0,IF(AND(EG$11&lt;&gt;0,EG$11&lt;='Allgemeine Info'!$H$15),($E36+$F36)*$I36*(1+$D$4)^EG$11,IF(EG$12='Allgemeine Info'!$H$15,$J36*(1+$D$4)^EG$12,IF(AND(EG$12&lt;&gt;0,MOD(EG$12,$G36)=0,EG$12&lt;'Allgemeine Info'!$H$15),($I36+$J36)*((1+$D$4)^EG$12),0))))</f>
        <v>0</v>
      </c>
      <c r="EH36" s="235">
        <f>IF(OR($E36="",$F36="",$G36="",'Allgemeine Info'!$H$15=""),0,IF(AND(EH$11&lt;&gt;0,EH$11&lt;='Allgemeine Info'!$H$15),($E36+$F36)*$I36*(1+$D$4)^EH$11,IF(EH$12='Allgemeine Info'!$H$15,$J36*(1+$D$4)^EH$12,IF(AND(EH$12&lt;&gt;0,MOD(EH$12,$G36)=0,EH$12&lt;'Allgemeine Info'!$H$15),($I36+$J36)*((1+$D$4)^EH$12),0))))</f>
        <v>0</v>
      </c>
      <c r="EI36" s="235">
        <f>IF(OR($E36="",$F36="",$G36="",'Allgemeine Info'!$H$15=""),0,IF(AND(EI$11&lt;&gt;0,EI$11&lt;='Allgemeine Info'!$H$15),($E36+$F36)*$I36*(1+$D$4)^EI$11,IF(EI$12='Allgemeine Info'!$H$15,$J36*(1+$D$4)^EI$12,IF(AND(EI$12&lt;&gt;0,MOD(EI$12,$G36)=0,EI$12&lt;'Allgemeine Info'!$H$15),($I36+$J36)*((1+$D$4)^EI$12),0))))</f>
        <v>0</v>
      </c>
      <c r="EJ36" s="235">
        <f>IF(OR($E36="",$F36="",$G36="",'Allgemeine Info'!$H$15=""),0,IF(AND(EJ$11&lt;&gt;0,EJ$11&lt;='Allgemeine Info'!$H$15),($E36+$F36)*$I36*(1+$D$4)^EJ$11,IF(EJ$12='Allgemeine Info'!$H$15,$J36*(1+$D$4)^EJ$12,IF(AND(EJ$12&lt;&gt;0,MOD(EJ$12,$G36)=0,EJ$12&lt;'Allgemeine Info'!$H$15),($I36+$J36)*((1+$D$4)^EJ$12),0))))</f>
        <v>0</v>
      </c>
      <c r="EK36" s="235">
        <f>IF(OR($E36="",$F36="",$G36="",'Allgemeine Info'!$H$15=""),0,IF(AND(EK$11&lt;&gt;0,EK$11&lt;='Allgemeine Info'!$H$15),($E36+$F36)*$I36*(1+$D$4)^EK$11,IF(EK$12='Allgemeine Info'!$H$15,$J36*(1+$D$4)^EK$12,IF(AND(EK$12&lt;&gt;0,MOD(EK$12,$G36)=0,EK$12&lt;'Allgemeine Info'!$H$15),($I36+$J36)*((1+$D$4)^EK$12),0))))</f>
        <v>0</v>
      </c>
      <c r="EL36" s="235">
        <f>IF(OR($E36="",$F36="",$G36="",'Allgemeine Info'!$H$15=""),0,IF(AND(EL$11&lt;&gt;0,EL$11&lt;='Allgemeine Info'!$H$15),($E36+$F36)*$I36*(1+$D$4)^EL$11,IF(EL$12='Allgemeine Info'!$H$15,$J36*(1+$D$4)^EL$12,IF(AND(EL$12&lt;&gt;0,MOD(EL$12,$G36)=0,EL$12&lt;'Allgemeine Info'!$H$15),($I36+$J36)*((1+$D$4)^EL$12),0))))</f>
        <v>0</v>
      </c>
      <c r="EM36" s="235">
        <f>IF(OR($E36="",$F36="",$G36="",'Allgemeine Info'!$H$15=""),0,IF(AND(EM$11&lt;&gt;0,EM$11&lt;='Allgemeine Info'!$H$15),($E36+$F36)*$I36*(1+$D$4)^EM$11,IF(EM$12='Allgemeine Info'!$H$15,$J36*(1+$D$4)^EM$12,IF(AND(EM$12&lt;&gt;0,MOD(EM$12,$G36)=0,EM$12&lt;'Allgemeine Info'!$H$15),($I36+$J36)*((1+$D$4)^EM$12),0))))</f>
        <v>0</v>
      </c>
      <c r="EN36" s="235">
        <f>IF(OR($E36="",$F36="",$G36="",'Allgemeine Info'!$H$15=""),0,IF(AND(EN$11&lt;&gt;0,EN$11&lt;='Allgemeine Info'!$H$15),($E36+$F36)*$I36*(1+$D$4)^EN$11,IF(EN$12='Allgemeine Info'!$H$15,$J36*(1+$D$4)^EN$12,IF(AND(EN$12&lt;&gt;0,MOD(EN$12,$G36)=0,EN$12&lt;'Allgemeine Info'!$H$15),($I36+$J36)*((1+$D$4)^EN$12),0))))</f>
        <v>0</v>
      </c>
      <c r="EO36" s="235">
        <f>IF(OR($E36="",$F36="",$G36="",'Allgemeine Info'!$H$15=""),0,IF(AND(EO$11&lt;&gt;0,EO$11&lt;='Allgemeine Info'!$H$15),($E36+$F36)*$I36*(1+$D$4)^EO$11,IF(EO$12='Allgemeine Info'!$H$15,$J36*(1+$D$4)^EO$12,IF(AND(EO$12&lt;&gt;0,MOD(EO$12,$G36)=0,EO$12&lt;'Allgemeine Info'!$H$15),($I36+$J36)*((1+$D$4)^EO$12),0))))</f>
        <v>0</v>
      </c>
      <c r="EP36" s="235">
        <f>IF(OR($E36="",$F36="",$G36="",'Allgemeine Info'!$H$15=""),0,IF(AND(EP$11&lt;&gt;0,EP$11&lt;='Allgemeine Info'!$H$15),($E36+$F36)*$I36*(1+$D$4)^EP$11,IF(EP$12='Allgemeine Info'!$H$15,$J36*(1+$D$4)^EP$12,IF(AND(EP$12&lt;&gt;0,MOD(EP$12,$G36)=0,EP$12&lt;'Allgemeine Info'!$H$15),($I36+$J36)*((1+$D$4)^EP$12),0))))</f>
        <v>0</v>
      </c>
      <c r="EQ36" s="235">
        <f>IF(OR($E36="",$F36="",$G36="",'Allgemeine Info'!$H$15=""),0,IF(AND(EQ$11&lt;&gt;0,EQ$11&lt;='Allgemeine Info'!$H$15),($E36+$F36)*$I36*(1+$D$4)^EQ$11,IF(EQ$12='Allgemeine Info'!$H$15,$J36*(1+$D$4)^EQ$12,IF(AND(EQ$12&lt;&gt;0,MOD(EQ$12,$G36)=0,EQ$12&lt;'Allgemeine Info'!$H$15),($I36+$J36)*((1+$D$4)^EQ$12),0))))</f>
        <v>0</v>
      </c>
      <c r="ER36" s="235">
        <f>IF(OR($E36="",$F36="",$G36="",'Allgemeine Info'!$H$15=""),0,IF(AND(ER$11&lt;&gt;0,ER$11&lt;='Allgemeine Info'!$H$15),($E36+$F36)*$I36*(1+$D$4)^ER$11,IF(ER$12='Allgemeine Info'!$H$15,$J36*(1+$D$4)^ER$12,IF(AND(ER$12&lt;&gt;0,MOD(ER$12,$G36)=0,ER$12&lt;'Allgemeine Info'!$H$15),($I36+$J36)*((1+$D$4)^ER$12),0))))</f>
        <v>0</v>
      </c>
      <c r="ES36" s="235">
        <f>IF(OR($E36="",$F36="",$G36="",'Allgemeine Info'!$H$15=""),0,IF(AND(ES$11&lt;&gt;0,ES$11&lt;='Allgemeine Info'!$H$15),($E36+$F36)*$I36*(1+$D$4)^ES$11,IF(ES$12='Allgemeine Info'!$H$15,$J36*(1+$D$4)^ES$12,IF(AND(ES$12&lt;&gt;0,MOD(ES$12,$G36)=0,ES$12&lt;'Allgemeine Info'!$H$15),($I36+$J36)*((1+$D$4)^ES$12),0))))</f>
        <v>0</v>
      </c>
      <c r="ET36" s="235">
        <f>IF(OR($E36="",$F36="",$G36="",'Allgemeine Info'!$H$15=""),0,IF(AND(ET$11&lt;&gt;0,ET$11&lt;='Allgemeine Info'!$H$15),($E36+$F36)*$I36*(1+$D$4)^ET$11,IF(ET$12='Allgemeine Info'!$H$15,$J36*(1+$D$4)^ET$12,IF(AND(ET$12&lt;&gt;0,MOD(ET$12,$G36)=0,ET$12&lt;'Allgemeine Info'!$H$15),($I36+$J36)*((1+$D$4)^ET$12),0))))</f>
        <v>0</v>
      </c>
      <c r="EU36" s="235">
        <f>IF(OR($E36="",$F36="",$G36="",'Allgemeine Info'!$H$15=""),0,IF(AND(EU$11&lt;&gt;0,EU$11&lt;='Allgemeine Info'!$H$15),($E36+$F36)*$I36*(1+$D$4)^EU$11,IF(EU$12='Allgemeine Info'!$H$15,$J36*(1+$D$4)^EU$12,IF(AND(EU$12&lt;&gt;0,MOD(EU$12,$G36)=0,EU$12&lt;'Allgemeine Info'!$H$15),($I36+$J36)*((1+$D$4)^EU$12),0))))</f>
        <v>0</v>
      </c>
      <c r="EV36" s="235">
        <f>IF(OR($E36="",$F36="",$G36="",'Allgemeine Info'!$H$15=""),0,IF(AND(EV$11&lt;&gt;0,EV$11&lt;='Allgemeine Info'!$H$15),($E36+$F36)*$I36*(1+$D$4)^EV$11,IF(EV$12='Allgemeine Info'!$H$15,$J36*(1+$D$4)^EV$12,IF(AND(EV$12&lt;&gt;0,MOD(EV$12,$G36)=0,EV$12&lt;'Allgemeine Info'!$H$15),($I36+$J36)*((1+$D$4)^EV$12),0))))</f>
        <v>0</v>
      </c>
      <c r="EW36" s="235">
        <f>IF(OR($E36="",$F36="",$G36="",'Allgemeine Info'!$H$15=""),0,IF(AND(EW$11&lt;&gt;0,EW$11&lt;='Allgemeine Info'!$H$15),($E36+$F36)*$I36*(1+$D$4)^EW$11,IF(EW$12='Allgemeine Info'!$H$15,$J36*(1+$D$4)^EW$12,IF(AND(EW$12&lt;&gt;0,MOD(EW$12,$G36)=0,EW$12&lt;'Allgemeine Info'!$H$15),($I36+$J36)*((1+$D$4)^EW$12),0))))</f>
        <v>0</v>
      </c>
      <c r="EX36" s="235">
        <f>IF(OR($E36="",$F36="",$G36="",'Allgemeine Info'!$H$15=""),0,IF(AND(EX$11&lt;&gt;0,EX$11&lt;='Allgemeine Info'!$H$15),($E36+$F36)*$I36*(1+$D$4)^EX$11,IF(EX$12='Allgemeine Info'!$H$15,$J36*(1+$D$4)^EX$12,IF(AND(EX$12&lt;&gt;0,MOD(EX$12,$G36)=0,EX$12&lt;'Allgemeine Info'!$H$15),($I36+$J36)*((1+$D$4)^EX$12),0))))</f>
        <v>0</v>
      </c>
      <c r="EY36" s="235">
        <f>IF(OR($E36="",$F36="",$G36="",'Allgemeine Info'!$H$15=""),0,IF(AND(EY$11&lt;&gt;0,EY$11&lt;='Allgemeine Info'!$H$15),($E36+$F36)*$I36*(1+$D$4)^EY$11,IF(EY$12='Allgemeine Info'!$H$15,$J36*(1+$D$4)^EY$12,IF(AND(EY$12&lt;&gt;0,MOD(EY$12,$G36)=0,EY$12&lt;'Allgemeine Info'!$H$15),($I36+$J36)*((1+$D$4)^EY$12),0))))</f>
        <v>0</v>
      </c>
      <c r="EZ36" s="235">
        <f>IF(OR($E36="",$F36="",$G36="",'Allgemeine Info'!$H$15=""),0,IF(AND(EZ$11&lt;&gt;0,EZ$11&lt;='Allgemeine Info'!$H$15),($E36+$F36)*$I36*(1+$D$4)^EZ$11,IF(EZ$12='Allgemeine Info'!$H$15,$J36*(1+$D$4)^EZ$12,IF(AND(EZ$12&lt;&gt;0,MOD(EZ$12,$G36)=0,EZ$12&lt;'Allgemeine Info'!$H$15),($I36+$J36)*((1+$D$4)^EZ$12),0))))</f>
        <v>0</v>
      </c>
      <c r="FA36" s="235">
        <f>IF(OR($E36="",$F36="",$G36="",'Allgemeine Info'!$H$15=""),0,IF(AND(FA$11&lt;&gt;0,FA$11&lt;='Allgemeine Info'!$H$15),($E36+$F36)*$I36*(1+$D$4)^FA$11,IF(FA$12='Allgemeine Info'!$H$15,$J36*(1+$D$4)^FA$12,IF(AND(FA$12&lt;&gt;0,MOD(FA$12,$G36)=0,FA$12&lt;'Allgemeine Info'!$H$15),($I36+$J36)*((1+$D$4)^FA$12),0))))</f>
        <v>0</v>
      </c>
      <c r="FB36" s="235">
        <f>IF(OR($E36="",$F36="",$G36="",'Allgemeine Info'!$H$15=""),0,IF(AND(FB$11&lt;&gt;0,FB$11&lt;='Allgemeine Info'!$H$15),($E36+$F36)*$I36*(1+$D$4)^FB$11,IF(FB$12='Allgemeine Info'!$H$15,$J36*(1+$D$4)^FB$12,IF(AND(FB$12&lt;&gt;0,MOD(FB$12,$G36)=0,FB$12&lt;'Allgemeine Info'!$H$15),($I36+$J36)*((1+$D$4)^FB$12),0))))</f>
        <v>0</v>
      </c>
      <c r="FC36" s="235">
        <f>IF(OR($E36="",$F36="",$G36="",'Allgemeine Info'!$H$15=""),0,IF(AND(FC$11&lt;&gt;0,FC$11&lt;='Allgemeine Info'!$H$15),($E36+$F36)*$I36*(1+$D$4)^FC$11,IF(FC$12='Allgemeine Info'!$H$15,$J36*(1+$D$4)^FC$12,IF(AND(FC$12&lt;&gt;0,MOD(FC$12,$G36)=0,FC$12&lt;'Allgemeine Info'!$H$15),($I36+$J36)*((1+$D$4)^FC$12),0))))</f>
        <v>0</v>
      </c>
      <c r="FD36" s="235">
        <f>IF(OR($E36="",$F36="",$G36="",'Allgemeine Info'!$H$15=""),0,IF(AND(FD$11&lt;&gt;0,FD$11&lt;='Allgemeine Info'!$H$15),($E36+$F36)*$I36*(1+$D$4)^FD$11,IF(FD$12='Allgemeine Info'!$H$15,$J36*(1+$D$4)^FD$12,IF(AND(FD$12&lt;&gt;0,MOD(FD$12,$G36)=0,FD$12&lt;'Allgemeine Info'!$H$15),($I36+$J36)*((1+$D$4)^FD$12),0))))</f>
        <v>0</v>
      </c>
      <c r="FE36" s="235">
        <f>IF(OR($E36="",$F36="",$G36="",'Allgemeine Info'!$H$15=""),0,IF(AND(FE$11&lt;&gt;0,FE$11&lt;='Allgemeine Info'!$H$15),($E36+$F36)*$I36*(1+$D$4)^FE$11,IF(FE$12='Allgemeine Info'!$H$15,$J36*(1+$D$4)^FE$12,IF(AND(FE$12&lt;&gt;0,MOD(FE$12,$G36)=0,FE$12&lt;'Allgemeine Info'!$H$15),($I36+$J36)*((1+$D$4)^FE$12),0))))</f>
        <v>0</v>
      </c>
      <c r="FF36" s="235">
        <f>IF(OR($E36="",$F36="",$G36="",'Allgemeine Info'!$H$15=""),0,IF(AND(FF$11&lt;&gt;0,FF$11&lt;='Allgemeine Info'!$H$15),($E36+$F36)*$I36*(1+$D$4)^FF$11,IF(FF$12='Allgemeine Info'!$H$15,$J36*(1+$D$4)^FF$12,IF(AND(FF$12&lt;&gt;0,MOD(FF$12,$G36)=0,FF$12&lt;'Allgemeine Info'!$H$15),($I36+$J36)*((1+$D$4)^FF$12),0))))</f>
        <v>0</v>
      </c>
      <c r="FG36" s="235">
        <f>IF(OR($E36="",$F36="",$G36="",'Allgemeine Info'!$H$15=""),0,IF(AND(FG$11&lt;&gt;0,FG$11&lt;='Allgemeine Info'!$H$15),($E36+$F36)*$I36*(1+$D$4)^FG$11,IF(FG$12='Allgemeine Info'!$H$15,$J36*(1+$D$4)^FG$12,IF(AND(FG$12&lt;&gt;0,MOD(FG$12,$G36)=0,FG$12&lt;'Allgemeine Info'!$H$15),($I36+$J36)*((1+$D$4)^FG$12),0))))</f>
        <v>0</v>
      </c>
      <c r="FH36" s="235">
        <f>IF(OR($E36="",$F36="",$G36="",'Allgemeine Info'!$H$15=""),0,IF(AND(FH$11&lt;&gt;0,FH$11&lt;='Allgemeine Info'!$H$15),($E36+$F36)*$I36*(1+$D$4)^FH$11,IF(FH$12='Allgemeine Info'!$H$15,$J36*(1+$D$4)^FH$12,IF(AND(FH$12&lt;&gt;0,MOD(FH$12,$G36)=0,FH$12&lt;'Allgemeine Info'!$H$15),($I36+$J36)*((1+$D$4)^FH$12),0))))</f>
        <v>0</v>
      </c>
      <c r="FI36" s="235">
        <f>IF(OR($E36="",$F36="",$G36="",'Allgemeine Info'!$H$15=""),0,IF(AND(FI$11&lt;&gt;0,FI$11&lt;='Allgemeine Info'!$H$15),($E36+$F36)*$I36*(1+$D$4)^FI$11,IF(FI$12='Allgemeine Info'!$H$15,$J36*(1+$D$4)^FI$12,IF(AND(FI$12&lt;&gt;0,MOD(FI$12,$G36)=0,FI$12&lt;'Allgemeine Info'!$H$15),($I36+$J36)*((1+$D$4)^FI$12),0))))</f>
        <v>0</v>
      </c>
      <c r="FJ36" s="235">
        <f>IF(OR($E36="",$F36="",$G36="",'Allgemeine Info'!$H$15=""),0,IF(AND(FJ$11&lt;&gt;0,FJ$11&lt;='Allgemeine Info'!$H$15),($E36+$F36)*$I36*(1+$D$4)^FJ$11,IF(FJ$12='Allgemeine Info'!$H$15,$J36*(1+$D$4)^FJ$12,IF(AND(FJ$12&lt;&gt;0,MOD(FJ$12,$G36)=0,FJ$12&lt;'Allgemeine Info'!$H$15),($I36+$J36)*((1+$D$4)^FJ$12),0))))</f>
        <v>0</v>
      </c>
      <c r="FK36" s="235">
        <f>IF(OR($E36="",$F36="",$G36="",'Allgemeine Info'!$H$15=""),0,IF(AND(FK$11&lt;&gt;0,FK$11&lt;='Allgemeine Info'!$H$15),($E36+$F36)*$I36*(1+$D$4)^FK$11,IF(FK$12='Allgemeine Info'!$H$15,$J36*(1+$D$4)^FK$12,IF(AND(FK$12&lt;&gt;0,MOD(FK$12,$G36)=0,FK$12&lt;'Allgemeine Info'!$H$15),($I36+$J36)*((1+$D$4)^FK$12),0))))</f>
        <v>0</v>
      </c>
      <c r="FL36" s="235">
        <f>IF(OR($E36="",$F36="",$G36="",'Allgemeine Info'!$H$15=""),0,IF(AND(FL$11&lt;&gt;0,FL$11&lt;='Allgemeine Info'!$H$15),($E36+$F36)*$I36*(1+$D$4)^FL$11,IF(FL$12='Allgemeine Info'!$H$15,$J36*(1+$D$4)^FL$12,IF(AND(FL$12&lt;&gt;0,MOD(FL$12,$G36)=0,FL$12&lt;'Allgemeine Info'!$H$15),($I36+$J36)*((1+$D$4)^FL$12),0))))</f>
        <v>0</v>
      </c>
      <c r="FM36" s="235">
        <f>IF(OR($E36="",$F36="",$G36="",'Allgemeine Info'!$H$15=""),0,IF(AND(FM$11&lt;&gt;0,FM$11&lt;='Allgemeine Info'!$H$15),($E36+$F36)*$I36*(1+$D$4)^FM$11,IF(FM$12='Allgemeine Info'!$H$15,$J36*(1+$D$4)^FM$12,IF(AND(FM$12&lt;&gt;0,MOD(FM$12,$G36)=0,FM$12&lt;'Allgemeine Info'!$H$15),($I36+$J36)*((1+$D$4)^FM$12),0))))</f>
        <v>0</v>
      </c>
      <c r="FN36" s="235">
        <f>IF(OR($E36="",$F36="",$G36="",'Allgemeine Info'!$H$15=""),0,IF(AND(FN$11&lt;&gt;0,FN$11&lt;='Allgemeine Info'!$H$15),($E36+$F36)*$I36*(1+$D$4)^FN$11,IF(FN$12='Allgemeine Info'!$H$15,$J36*(1+$D$4)^FN$12,IF(AND(FN$12&lt;&gt;0,MOD(FN$12,$G36)=0,FN$12&lt;'Allgemeine Info'!$H$15),($I36+$J36)*((1+$D$4)^FN$12),0))))</f>
        <v>0</v>
      </c>
      <c r="FO36" s="235">
        <f>IF(OR($E36="",$F36="",$G36="",'Allgemeine Info'!$H$15=""),0,IF(AND(FO$11&lt;&gt;0,FO$11&lt;='Allgemeine Info'!$H$15),($E36+$F36)*$I36*(1+$D$4)^FO$11,IF(FO$12='Allgemeine Info'!$H$15,$J36*(1+$D$4)^FO$12,IF(AND(FO$12&lt;&gt;0,MOD(FO$12,$G36)=0,FO$12&lt;'Allgemeine Info'!$H$15),($I36+$J36)*((1+$D$4)^FO$12),0))))</f>
        <v>0</v>
      </c>
      <c r="FP36" s="235">
        <f>IF(OR($E36="",$F36="",$G36="",'Allgemeine Info'!$H$15=""),0,IF(AND(FP$11&lt;&gt;0,FP$11&lt;='Allgemeine Info'!$H$15),($E36+$F36)*$I36*(1+$D$4)^FP$11,IF(FP$12='Allgemeine Info'!$H$15,$J36*(1+$D$4)^FP$12,IF(AND(FP$12&lt;&gt;0,MOD(FP$12,$G36)=0,FP$12&lt;'Allgemeine Info'!$H$15),($I36+$J36)*((1+$D$4)^FP$12),0))))</f>
        <v>0</v>
      </c>
      <c r="FQ36" s="235">
        <f>IF(OR($E36="",$F36="",$G36="",'Allgemeine Info'!$H$15=""),0,IF(AND(FQ$11&lt;&gt;0,FQ$11&lt;='Allgemeine Info'!$H$15),($E36+$F36)*$I36*(1+$D$4)^FQ$11,IF(FQ$12='Allgemeine Info'!$H$15,$J36*(1+$D$4)^FQ$12,IF(AND(FQ$12&lt;&gt;0,MOD(FQ$12,$G36)=0,FQ$12&lt;'Allgemeine Info'!$H$15),($I36+$J36)*((1+$D$4)^FQ$12),0))))</f>
        <v>0</v>
      </c>
      <c r="FR36" s="235">
        <f>IF(OR($E36="",$F36="",$G36="",'Allgemeine Info'!$H$15=""),0,IF(AND(FR$11&lt;&gt;0,FR$11&lt;='Allgemeine Info'!$H$15),($E36+$F36)*$I36*(1+$D$4)^FR$11,IF(FR$12='Allgemeine Info'!$H$15,$J36*(1+$D$4)^FR$12,IF(AND(FR$12&lt;&gt;0,MOD(FR$12,$G36)=0,FR$12&lt;'Allgemeine Info'!$H$15),($I36+$J36)*((1+$D$4)^FR$12),0))))</f>
        <v>0</v>
      </c>
      <c r="FS36" s="235">
        <f>IF(OR($E36="",$F36="",$G36="",'Allgemeine Info'!$H$15=""),0,IF(AND(FS$11&lt;&gt;0,FS$11&lt;='Allgemeine Info'!$H$15),($E36+$F36)*$I36*(1+$D$4)^FS$11,IF(FS$12='Allgemeine Info'!$H$15,$J36*(1+$D$4)^FS$12,IF(AND(FS$12&lt;&gt;0,MOD(FS$12,$G36)=0,FS$12&lt;'Allgemeine Info'!$H$15),($I36+$J36)*((1+$D$4)^FS$12),0))))</f>
        <v>0</v>
      </c>
      <c r="FT36" s="235">
        <f>IF(OR($E36="",$F36="",$G36="",'Allgemeine Info'!$H$15=""),0,IF(AND(FT$11&lt;&gt;0,FT$11&lt;='Allgemeine Info'!$H$15),($E36+$F36)*$I36*(1+$D$4)^FT$11,IF(FT$12='Allgemeine Info'!$H$15,$J36*(1+$D$4)^FT$12,IF(AND(FT$12&lt;&gt;0,MOD(FT$12,$G36)=0,FT$12&lt;'Allgemeine Info'!$H$15),($I36+$J36)*((1+$D$4)^FT$12),0))))</f>
        <v>0</v>
      </c>
      <c r="FU36" s="235">
        <f>IF(OR($E36="",$F36="",$G36="",'Allgemeine Info'!$H$15=""),0,IF(AND(FU$11&lt;&gt;0,FU$11&lt;='Allgemeine Info'!$H$15),($E36+$F36)*$I36*(1+$D$4)^FU$11,IF(FU$12='Allgemeine Info'!$H$15,$J36*(1+$D$4)^FU$12,IF(AND(FU$12&lt;&gt;0,MOD(FU$12,$G36)=0,FU$12&lt;'Allgemeine Info'!$H$15),($I36+$J36)*((1+$D$4)^FU$12),0))))</f>
        <v>0</v>
      </c>
      <c r="FV36" s="235">
        <f>IF(OR($E36="",$F36="",$G36="",'Allgemeine Info'!$H$15=""),0,IF(AND(FV$11&lt;&gt;0,FV$11&lt;='Allgemeine Info'!$H$15),($E36+$F36)*$I36*(1+$D$4)^FV$11,IF(FV$12='Allgemeine Info'!$H$15,$J36*(1+$D$4)^FV$12,IF(AND(FV$12&lt;&gt;0,MOD(FV$12,$G36)=0,FV$12&lt;'Allgemeine Info'!$H$15),($I36+$J36)*((1+$D$4)^FV$12),0))))</f>
        <v>0</v>
      </c>
      <c r="FW36" s="235">
        <f>IF(OR($E36="",$F36="",$G36="",'Allgemeine Info'!$H$15=""),0,IF(AND(FW$11&lt;&gt;0,FW$11&lt;='Allgemeine Info'!$H$15),($E36+$F36)*$I36*(1+$D$4)^FW$11,IF(FW$12='Allgemeine Info'!$H$15,$J36*(1+$D$4)^FW$12,IF(AND(FW$12&lt;&gt;0,MOD(FW$12,$G36)=0,FW$12&lt;'Allgemeine Info'!$H$15),($I36+$J36)*((1+$D$4)^FW$12),0))))</f>
        <v>0</v>
      </c>
      <c r="FX36" s="235">
        <f>IF(OR($E36="",$F36="",$G36="",'Allgemeine Info'!$H$15=""),0,IF(AND(FX$11&lt;&gt;0,FX$11&lt;='Allgemeine Info'!$H$15),($E36+$F36)*$I36*(1+$D$4)^FX$11,IF(FX$12='Allgemeine Info'!$H$15,$J36*(1+$D$4)^FX$12,IF(AND(FX$12&lt;&gt;0,MOD(FX$12,$G36)=0,FX$12&lt;'Allgemeine Info'!$H$15),($I36+$J36)*((1+$D$4)^FX$12),0))))</f>
        <v>0</v>
      </c>
      <c r="FY36" s="235">
        <f>IF(OR($E36="",$F36="",$G36="",'Allgemeine Info'!$H$15=""),0,IF(AND(FY$11&lt;&gt;0,FY$11&lt;='Allgemeine Info'!$H$15),($E36+$F36)*$I36*(1+$D$4)^FY$11,IF(FY$12='Allgemeine Info'!$H$15,$J36*(1+$D$4)^FY$12,IF(AND(FY$12&lt;&gt;0,MOD(FY$12,$G36)=0,FY$12&lt;'Allgemeine Info'!$H$15),($I36+$J36)*((1+$D$4)^FY$12),0))))</f>
        <v>0</v>
      </c>
      <c r="FZ36" s="235">
        <f>IF(OR($E36="",$F36="",$G36="",'Allgemeine Info'!$H$15=""),0,IF(AND(FZ$11&lt;&gt;0,FZ$11&lt;='Allgemeine Info'!$H$15),($E36+$F36)*$I36*(1+$D$4)^FZ$11,IF(FZ$12='Allgemeine Info'!$H$15,$J36*(1+$D$4)^FZ$12,IF(AND(FZ$12&lt;&gt;0,MOD(FZ$12,$G36)=0,FZ$12&lt;'Allgemeine Info'!$H$15),($I36+$J36)*((1+$D$4)^FZ$12),0))))</f>
        <v>0</v>
      </c>
      <c r="GA36" s="235">
        <f>IF(OR($E36="",$F36="",$G36="",'Allgemeine Info'!$H$15=""),0,IF(AND(GA$11&lt;&gt;0,GA$11&lt;='Allgemeine Info'!$H$15),($E36+$F36)*$I36*(1+$D$4)^GA$11,IF(GA$12='Allgemeine Info'!$H$15,$J36*(1+$D$4)^GA$12,IF(AND(GA$12&lt;&gt;0,MOD(GA$12,$G36)=0,GA$12&lt;'Allgemeine Info'!$H$15),($I36+$J36)*((1+$D$4)^GA$12),0))))</f>
        <v>0</v>
      </c>
      <c r="GB36" s="235">
        <f>IF(OR($E36="",$F36="",$G36="",'Allgemeine Info'!$H$15=""),0,IF(AND(GB$11&lt;&gt;0,GB$11&lt;='Allgemeine Info'!$H$15),($E36+$F36)*$I36*(1+$D$4)^GB$11,IF(GB$12='Allgemeine Info'!$H$15,$J36*(1+$D$4)^GB$12,IF(AND(GB$12&lt;&gt;0,MOD(GB$12,$G36)=0,GB$12&lt;'Allgemeine Info'!$H$15),($I36+$J36)*((1+$D$4)^GB$12),0))))</f>
        <v>0</v>
      </c>
      <c r="GC36" s="235">
        <f>IF(OR($E36="",$F36="",$G36="",'Allgemeine Info'!$H$15=""),0,IF(AND(GC$11&lt;&gt;0,GC$11&lt;='Allgemeine Info'!$H$15),($E36+$F36)*$I36*(1+$D$4)^GC$11,IF(GC$12='Allgemeine Info'!$H$15,$J36*(1+$D$4)^GC$12,IF(AND(GC$12&lt;&gt;0,MOD(GC$12,$G36)=0,GC$12&lt;'Allgemeine Info'!$H$15),($I36+$J36)*((1+$D$4)^GC$12),0))))</f>
        <v>0</v>
      </c>
      <c r="GD36" s="235">
        <f>IF(OR($E36="",$F36="",$G36="",'Allgemeine Info'!$H$15=""),0,IF(AND(GD$11&lt;&gt;0,GD$11&lt;='Allgemeine Info'!$H$15),($E36+$F36)*$I36*(1+$D$4)^GD$11,IF(GD$12='Allgemeine Info'!$H$15,$J36*(1+$D$4)^GD$12,IF(AND(GD$12&lt;&gt;0,MOD(GD$12,$G36)=0,GD$12&lt;'Allgemeine Info'!$H$15),($I36+$J36)*((1+$D$4)^GD$12),0))))</f>
        <v>0</v>
      </c>
      <c r="GE36" s="235">
        <f>IF(OR($E36="",$F36="",$G36="",'Allgemeine Info'!$H$15=""),0,IF(AND(GE$11&lt;&gt;0,GE$11&lt;='Allgemeine Info'!$H$15),($E36+$F36)*$I36*(1+$D$4)^GE$11,IF(GE$12='Allgemeine Info'!$H$15,$J36*(1+$D$4)^GE$12,IF(AND(GE$12&lt;&gt;0,MOD(GE$12,$G36)=0,GE$12&lt;'Allgemeine Info'!$H$15),($I36+$J36)*((1+$D$4)^GE$12),0))))</f>
        <v>0</v>
      </c>
      <c r="GF36" s="235">
        <f>IF(OR($E36="",$F36="",$G36="",'Allgemeine Info'!$H$15=""),0,IF(AND(GF$11&lt;&gt;0,GF$11&lt;='Allgemeine Info'!$H$15),($E36+$F36)*$I36*(1+$D$4)^GF$11,IF(GF$12='Allgemeine Info'!$H$15,$J36*(1+$D$4)^GF$12,IF(AND(GF$12&lt;&gt;0,MOD(GF$12,$G36)=0,GF$12&lt;'Allgemeine Info'!$H$15),($I36+$J36)*((1+$D$4)^GF$12),0))))</f>
        <v>0</v>
      </c>
      <c r="GG36" s="235">
        <f>IF(OR($E36="",$F36="",$G36="",'Allgemeine Info'!$H$15=""),0,IF(AND(GG$11&lt;&gt;0,GG$11&lt;='Allgemeine Info'!$H$15),($E36+$F36)*$I36*(1+$D$4)^GG$11,IF(GG$12='Allgemeine Info'!$H$15,$J36*(1+$D$4)^GG$12,IF(AND(GG$12&lt;&gt;0,MOD(GG$12,$G36)=0,GG$12&lt;'Allgemeine Info'!$H$15),($I36+$J36)*((1+$D$4)^GG$12),0))))</f>
        <v>0</v>
      </c>
      <c r="GH36" s="235">
        <f>IF(OR($E36="",$F36="",$G36="",'Allgemeine Info'!$H$15=""),0,IF(AND(GH$11&lt;&gt;0,GH$11&lt;='Allgemeine Info'!$H$15),($E36+$F36)*$I36*(1+$D$4)^GH$11,IF(GH$12='Allgemeine Info'!$H$15,$J36*(1+$D$4)^GH$12,IF(AND(GH$12&lt;&gt;0,MOD(GH$12,$G36)=0,GH$12&lt;'Allgemeine Info'!$H$15),($I36+$J36)*((1+$D$4)^GH$12),0))))</f>
        <v>0</v>
      </c>
      <c r="GI36" s="235">
        <f>IF(OR($E36="",$F36="",$G36="",'Allgemeine Info'!$H$15=""),0,IF(AND(GI$11&lt;&gt;0,GI$11&lt;='Allgemeine Info'!$H$15),($E36+$F36)*$I36*(1+$D$4)^GI$11,IF(GI$12='Allgemeine Info'!$H$15,$J36*(1+$D$4)^GI$12,IF(AND(GI$12&lt;&gt;0,MOD(GI$12,$G36)=0,GI$12&lt;'Allgemeine Info'!$H$15),($I36+$J36)*((1+$D$4)^GI$12),0))))</f>
        <v>0</v>
      </c>
      <c r="GJ36" s="235">
        <f>IF(OR($E36="",$F36="",$G36="",'Allgemeine Info'!$H$15=""),0,IF(AND(GJ$11&lt;&gt;0,GJ$11&lt;='Allgemeine Info'!$H$15),($E36+$F36)*$I36*(1+$D$4)^GJ$11,IF(GJ$12='Allgemeine Info'!$H$15,$J36*(1+$D$4)^GJ$12,IF(AND(GJ$12&lt;&gt;0,MOD(GJ$12,$G36)=0,GJ$12&lt;'Allgemeine Info'!$H$15),($I36+$J36)*((1+$D$4)^GJ$12),0))))</f>
        <v>0</v>
      </c>
      <c r="GK36" s="235">
        <f>IF(OR($E36="",$F36="",$G36="",'Allgemeine Info'!$H$15=""),0,IF(AND(GK$11&lt;&gt;0,GK$11&lt;='Allgemeine Info'!$H$15),($E36+$F36)*$I36*(1+$D$4)^GK$11,IF(GK$12='Allgemeine Info'!$H$15,$J36*(1+$D$4)^GK$12,IF(AND(GK$12&lt;&gt;0,MOD(GK$12,$G36)=0,GK$12&lt;'Allgemeine Info'!$H$15),($I36+$J36)*((1+$D$4)^GK$12),0))))</f>
        <v>0</v>
      </c>
      <c r="GL36" s="235">
        <f>IF(OR($E36="",$F36="",$G36="",'Allgemeine Info'!$H$15=""),0,IF(AND(GL$11&lt;&gt;0,GL$11&lt;='Allgemeine Info'!$H$15),($E36+$F36)*$I36*(1+$D$4)^GL$11,IF(GL$12='Allgemeine Info'!$H$15,$J36*(1+$D$4)^GL$12,IF(AND(GL$12&lt;&gt;0,MOD(GL$12,$G36)=0,GL$12&lt;'Allgemeine Info'!$H$15),($I36+$J36)*((1+$D$4)^GL$12),0))))</f>
        <v>0</v>
      </c>
      <c r="GM36" s="235">
        <f>IF(OR($E36="",$F36="",$G36="",'Allgemeine Info'!$H$15=""),0,IF(AND(GM$11&lt;&gt;0,GM$11&lt;='Allgemeine Info'!$H$15),($E36+$F36)*$I36*(1+$D$4)^GM$11,IF(GM$12='Allgemeine Info'!$H$15,$J36*(1+$D$4)^GM$12,IF(AND(GM$12&lt;&gt;0,MOD(GM$12,$G36)=0,GM$12&lt;'Allgemeine Info'!$H$15),($I36+$J36)*((1+$D$4)^GM$12),0))))</f>
        <v>0</v>
      </c>
      <c r="GN36" s="235">
        <f>IF(OR($E36="",$F36="",$G36="",'Allgemeine Info'!$H$15=""),0,IF(AND(GN$11&lt;&gt;0,GN$11&lt;='Allgemeine Info'!$H$15),($E36+$F36)*$I36*(1+$D$4)^GN$11,IF(GN$12='Allgemeine Info'!$H$15,$J36*(1+$D$4)^GN$12,IF(AND(GN$12&lt;&gt;0,MOD(GN$12,$G36)=0,GN$12&lt;'Allgemeine Info'!$H$15),($I36+$J36)*((1+$D$4)^GN$12),0))))</f>
        <v>0</v>
      </c>
      <c r="GO36" s="235">
        <f>IF(OR($E36="",$F36="",$G36="",'Allgemeine Info'!$H$15=""),0,IF(AND(GO$11&lt;&gt;0,GO$11&lt;='Allgemeine Info'!$H$15),($E36+$F36)*$I36*(1+$D$4)^GO$11,IF(GO$12='Allgemeine Info'!$H$15,$J36*(1+$D$4)^GO$12,IF(AND(GO$12&lt;&gt;0,MOD(GO$12,$G36)=0,GO$12&lt;'Allgemeine Info'!$H$15),($I36+$J36)*((1+$D$4)^GO$12),0))))</f>
        <v>0</v>
      </c>
      <c r="GP36" s="235">
        <f>IF(OR($E36="",$F36="",$G36="",'Allgemeine Info'!$H$15=""),0,IF(AND(GP$11&lt;&gt;0,GP$11&lt;='Allgemeine Info'!$H$15),($E36+$F36)*$I36*(1+$D$4)^GP$11,IF(GP$12='Allgemeine Info'!$H$15,$J36*(1+$D$4)^GP$12,IF(AND(GP$12&lt;&gt;0,MOD(GP$12,$G36)=0,GP$12&lt;'Allgemeine Info'!$H$15),($I36+$J36)*((1+$D$4)^GP$12),0))))</f>
        <v>0</v>
      </c>
      <c r="GQ36" s="235">
        <f>IF(OR($E36="",$F36="",$G36="",'Allgemeine Info'!$H$15=""),0,IF(AND(GQ$11&lt;&gt;0,GQ$11&lt;='Allgemeine Info'!$H$15),($E36+$F36)*$I36*(1+$D$4)^GQ$11,IF(GQ$12='Allgemeine Info'!$H$15,$J36*(1+$D$4)^GQ$12,IF(AND(GQ$12&lt;&gt;0,MOD(GQ$12,$G36)=0,GQ$12&lt;'Allgemeine Info'!$H$15),($I36+$J36)*((1+$D$4)^GQ$12),0))))</f>
        <v>0</v>
      </c>
      <c r="GR36" s="235">
        <f>IF(OR($E36="",$F36="",$G36="",'Allgemeine Info'!$H$15=""),0,IF(AND(GR$11&lt;&gt;0,GR$11&lt;='Allgemeine Info'!$H$15),($E36+$F36)*$I36*(1+$D$4)^GR$11,IF(GR$12='Allgemeine Info'!$H$15,$J36*(1+$D$4)^GR$12,IF(AND(GR$12&lt;&gt;0,MOD(GR$12,$G36)=0,GR$12&lt;'Allgemeine Info'!$H$15),($I36+$J36)*((1+$D$4)^GR$12),0))))</f>
        <v>0</v>
      </c>
      <c r="GS36" s="235">
        <f>IF(OR($E36="",$F36="",$G36="",'Allgemeine Info'!$H$15=""),0,IF(AND(GS$11&lt;&gt;0,GS$11&lt;='Allgemeine Info'!$H$15),($E36+$F36)*$I36*(1+$D$4)^GS$11,IF(GS$12='Allgemeine Info'!$H$15,$J36*(1+$D$4)^GS$12,IF(AND(GS$12&lt;&gt;0,MOD(GS$12,$G36)=0,GS$12&lt;'Allgemeine Info'!$H$15),($I36+$J36)*((1+$D$4)^GS$12),0))))</f>
        <v>0</v>
      </c>
      <c r="GT36" s="235">
        <f>IF(OR($E36="",$F36="",$G36="",'Allgemeine Info'!$H$15=""),0,IF(AND(GT$11&lt;&gt;0,GT$11&lt;='Allgemeine Info'!$H$15),($E36+$F36)*$I36*(1+$D$4)^GT$11,IF(GT$12='Allgemeine Info'!$H$15,$J36*(1+$D$4)^GT$12,IF(AND(GT$12&lt;&gt;0,MOD(GT$12,$G36)=0,GT$12&lt;'Allgemeine Info'!$H$15),($I36+$J36)*((1+$D$4)^GT$12),0))))</f>
        <v>0</v>
      </c>
      <c r="GU36" s="235">
        <f>IF(OR($E36="",$F36="",$G36="",'Allgemeine Info'!$H$15=""),0,IF(AND(GU$11&lt;&gt;0,GU$11&lt;='Allgemeine Info'!$H$15),($E36+$F36)*$I36*(1+$D$4)^GU$11,IF(GU$12='Allgemeine Info'!$H$15,$J36*(1+$D$4)^GU$12,IF(AND(GU$12&lt;&gt;0,MOD(GU$12,$G36)=0,GU$12&lt;'Allgemeine Info'!$H$15),($I36+$J36)*((1+$D$4)^GU$12),0))))</f>
        <v>0</v>
      </c>
      <c r="GV36" s="235">
        <f>IF(OR($E36="",$F36="",$G36="",'Allgemeine Info'!$H$15=""),0,IF(AND(GV$11&lt;&gt;0,GV$11&lt;='Allgemeine Info'!$H$15),($E36+$F36)*$I36*(1+$D$4)^GV$11,IF(GV$12='Allgemeine Info'!$H$15,$J36*(1+$D$4)^GV$12,IF(AND(GV$12&lt;&gt;0,MOD(GV$12,$G36)=0,GV$12&lt;'Allgemeine Info'!$H$15),($I36+$J36)*((1+$D$4)^GV$12),0))))</f>
        <v>0</v>
      </c>
      <c r="GW36" s="235">
        <f>IF(OR($E36="",$F36="",$G36="",'Allgemeine Info'!$H$15=""),0,IF(AND(GW$11&lt;&gt;0,GW$11&lt;='Allgemeine Info'!$H$15),($E36+$F36)*$I36*(1+$D$4)^GW$11,IF(GW$12='Allgemeine Info'!$H$15,$J36*(1+$D$4)^GW$12,IF(AND(GW$12&lt;&gt;0,MOD(GW$12,$G36)=0,GW$12&lt;'Allgemeine Info'!$H$15),($I36+$J36)*((1+$D$4)^GW$12),0))))</f>
        <v>0</v>
      </c>
      <c r="GX36" s="235">
        <f>IF(OR($E36="",$F36="",$G36="",'Allgemeine Info'!$H$15=""),0,IF(AND(GX$11&lt;&gt;0,GX$11&lt;='Allgemeine Info'!$H$15),($E36+$F36)*$I36*(1+$D$4)^GX$11,IF(GX$12='Allgemeine Info'!$H$15,$J36*(1+$D$4)^GX$12,IF(AND(GX$12&lt;&gt;0,MOD(GX$12,$G36)=0,GX$12&lt;'Allgemeine Info'!$H$15),($I36+$J36)*((1+$D$4)^GX$12),0))))</f>
        <v>0</v>
      </c>
      <c r="GY36" s="235">
        <f>IF(OR($E36="",$F36="",$G36="",'Allgemeine Info'!$H$15=""),0,IF(AND(GY$11&lt;&gt;0,GY$11&lt;='Allgemeine Info'!$H$15),($E36+$F36)*$I36*(1+$D$4)^GY$11,IF(GY$12='Allgemeine Info'!$H$15,$J36*(1+$D$4)^GY$12,IF(AND(GY$12&lt;&gt;0,MOD(GY$12,$G36)=0,GY$12&lt;'Allgemeine Info'!$H$15),($I36+$J36)*((1+$D$4)^GY$12),0))))</f>
        <v>0</v>
      </c>
      <c r="GZ36" s="235">
        <f>IF(OR($E36="",$F36="",$G36="",'Allgemeine Info'!$H$15=""),0,IF(AND(GZ$11&lt;&gt;0,GZ$11&lt;='Allgemeine Info'!$H$15),($E36+$F36)*$I36*(1+$D$4)^GZ$11,IF(GZ$12='Allgemeine Info'!$H$15,$J36*(1+$D$4)^GZ$12,IF(AND(GZ$12&lt;&gt;0,MOD(GZ$12,$G36)=0,GZ$12&lt;'Allgemeine Info'!$H$15),($I36+$J36)*((1+$D$4)^GZ$12),0))))</f>
        <v>0</v>
      </c>
      <c r="HA36" s="235">
        <f>IF(OR($E36="",$F36="",$G36="",'Allgemeine Info'!$H$15=""),0,IF(AND(HA$11&lt;&gt;0,HA$11&lt;='Allgemeine Info'!$H$15),($E36+$F36)*$I36*(1+$D$4)^HA$11,IF(HA$12='Allgemeine Info'!$H$15,$J36*(1+$D$4)^HA$12,IF(AND(HA$12&lt;&gt;0,MOD(HA$12,$G36)=0,HA$12&lt;'Allgemeine Info'!$H$15),($I36+$J36)*((1+$D$4)^HA$12),0))))</f>
        <v>0</v>
      </c>
      <c r="HB36" s="235">
        <f>IF(OR($E36="",$F36="",$G36="",'Allgemeine Info'!$H$15=""),0,IF(AND(HB$11&lt;&gt;0,HB$11&lt;='Allgemeine Info'!$H$15),($E36+$F36)*$I36*(1+$D$4)^HB$11,IF(HB$12='Allgemeine Info'!$H$15,$J36*(1+$D$4)^HB$12,IF(AND(HB$12&lt;&gt;0,MOD(HB$12,$G36)=0,HB$12&lt;'Allgemeine Info'!$H$15),($I36+$J36)*((1+$D$4)^HB$12),0))))</f>
        <v>0</v>
      </c>
    </row>
    <row r="37" spans="1:210" x14ac:dyDescent="0.2">
      <c r="A37" s="47"/>
      <c r="B37" s="326"/>
      <c r="C37" s="324"/>
      <c r="D37" s="232"/>
      <c r="E37" s="324"/>
      <c r="F37" s="324"/>
      <c r="G37" s="328"/>
      <c r="H37" s="234">
        <f>IF('Allgemeine Info'!$H$15="",0,IF(G37=0,0,IF(MOD(('Allgemeine Info'!$H$15),G37)=0,(('Allgemeine Info'!$H$15)/G37)-1,ROUNDDOWN(('Allgemeine Info'!$H$15)/G37,0))))</f>
        <v>0</v>
      </c>
      <c r="I37" s="322"/>
      <c r="J37" s="322"/>
      <c r="K37" s="235">
        <f>IF(OR($E37="",$F37="",$G37="",'Allgemeine Info'!$H$15=""),0,IF(AND(K$11&lt;&gt;0,K$11&lt;='Allgemeine Info'!$H$15),($E37+$F37)*$I37*(1+$D$4)^K$11,IF(K$12='Allgemeine Info'!$H$15,$J37*(1+$D$4)^K$12,IF(AND(K$12&lt;&gt;0,MOD(K$12,$G37)=0,K$12&lt;'Allgemeine Info'!$H$15),($I37+$J37)*((1+$D$4)^K$12),0))))</f>
        <v>0</v>
      </c>
      <c r="L37" s="235">
        <f>IF(OR($E37="",$F37="",$G37="",'Allgemeine Info'!$H$15=""),0,IF(AND(L$11&lt;&gt;0,L$11&lt;='Allgemeine Info'!$H$15),($E37+$F37)*$I37*(1+$D$4)^L$11,IF(L$12='Allgemeine Info'!$H$15,$J37*(1+$D$4)^L$12,IF(AND(L$12&lt;&gt;0,MOD(L$12,$G37)=0,L$12&lt;'Allgemeine Info'!$H$15),($I37+$J37)*((1+$D$4)^L$12),0))))</f>
        <v>0</v>
      </c>
      <c r="M37" s="235">
        <f>IF(OR($E37="",$F37="",$G37="",'Allgemeine Info'!$H$15=""),0,IF(AND(M$11&lt;&gt;0,M$11&lt;='Allgemeine Info'!$H$15),($E37+$F37)*$I37*(1+$D$4)^M$11,IF(M$12='Allgemeine Info'!$H$15,$J37*(1+$D$4)^M$12,IF(AND(M$12&lt;&gt;0,MOD(M$12,$G37)=0,M$12&lt;'Allgemeine Info'!$H$15),($I37+$J37)*((1+$D$4)^M$12),0))))</f>
        <v>0</v>
      </c>
      <c r="N37" s="235">
        <f>IF(OR($E37="",$F37="",$G37="",'Allgemeine Info'!$H$15=""),0,IF(AND(N$11&lt;&gt;0,N$11&lt;='Allgemeine Info'!$H$15),($E37+$F37)*$I37*(1+$D$4)^N$11,IF(N$12='Allgemeine Info'!$H$15,$J37*(1+$D$4)^N$12,IF(AND(N$12&lt;&gt;0,MOD(N$12,$G37)=0,N$12&lt;'Allgemeine Info'!$H$15),($I37+$J37)*((1+$D$4)^N$12),0))))</f>
        <v>0</v>
      </c>
      <c r="O37" s="235">
        <f>IF(OR($E37="",$F37="",$G37="",'Allgemeine Info'!$H$15=""),0,IF(AND(O$11&lt;&gt;0,O$11&lt;='Allgemeine Info'!$H$15),($E37+$F37)*$I37*(1+$D$4)^O$11,IF(O$12='Allgemeine Info'!$H$15,$J37*(1+$D$4)^O$12,IF(AND(O$12&lt;&gt;0,MOD(O$12,$G37)=0,O$12&lt;'Allgemeine Info'!$H$15),($I37+$J37)*((1+$D$4)^O$12),0))))</f>
        <v>0</v>
      </c>
      <c r="P37" s="235">
        <f>IF(OR($E37="",$F37="",$G37="",'Allgemeine Info'!$H$15=""),0,IF(AND(P$11&lt;&gt;0,P$11&lt;='Allgemeine Info'!$H$15),($E37+$F37)*$I37*(1+$D$4)^P$11,IF(P$12='Allgemeine Info'!$H$15,$J37*(1+$D$4)^P$12,IF(AND(P$12&lt;&gt;0,MOD(P$12,$G37)=0,P$12&lt;'Allgemeine Info'!$H$15),($I37+$J37)*((1+$D$4)^P$12),0))))</f>
        <v>0</v>
      </c>
      <c r="Q37" s="235">
        <f>IF(OR($E37="",$F37="",$G37="",'Allgemeine Info'!$H$15=""),0,IF(AND(Q$11&lt;&gt;0,Q$11&lt;='Allgemeine Info'!$H$15),($E37+$F37)*$I37*(1+$D$4)^Q$11,IF(Q$12='Allgemeine Info'!$H$15,$J37*(1+$D$4)^Q$12,IF(AND(Q$12&lt;&gt;0,MOD(Q$12,$G37)=0,Q$12&lt;'Allgemeine Info'!$H$15),($I37+$J37)*((1+$D$4)^Q$12),0))))</f>
        <v>0</v>
      </c>
      <c r="R37" s="235">
        <f>IF(OR($E37="",$F37="",$G37="",'Allgemeine Info'!$H$15=""),0,IF(AND(R$11&lt;&gt;0,R$11&lt;='Allgemeine Info'!$H$15),($E37+$F37)*$I37*(1+$D$4)^R$11,IF(R$12='Allgemeine Info'!$H$15,$J37*(1+$D$4)^R$12,IF(AND(R$12&lt;&gt;0,MOD(R$12,$G37)=0,R$12&lt;'Allgemeine Info'!$H$15),($I37+$J37)*((1+$D$4)^R$12),0))))</f>
        <v>0</v>
      </c>
      <c r="S37" s="235">
        <f>IF(OR($E37="",$F37="",$G37="",'Allgemeine Info'!$H$15=""),0,IF(AND(S$11&lt;&gt;0,S$11&lt;='Allgemeine Info'!$H$15),($E37+$F37)*$I37*(1+$D$4)^S$11,IF(S$12='Allgemeine Info'!$H$15,$J37*(1+$D$4)^S$12,IF(AND(S$12&lt;&gt;0,MOD(S$12,$G37)=0,S$12&lt;'Allgemeine Info'!$H$15),($I37+$J37)*((1+$D$4)^S$12),0))))</f>
        <v>0</v>
      </c>
      <c r="T37" s="235">
        <f>IF(OR($E37="",$F37="",$G37="",'Allgemeine Info'!$H$15=""),0,IF(AND(T$11&lt;&gt;0,T$11&lt;='Allgemeine Info'!$H$15),($E37+$F37)*$I37*(1+$D$4)^T$11,IF(T$12='Allgemeine Info'!$H$15,$J37*(1+$D$4)^T$12,IF(AND(T$12&lt;&gt;0,MOD(T$12,$G37)=0,T$12&lt;'Allgemeine Info'!$H$15),($I37+$J37)*((1+$D$4)^T$12),0))))</f>
        <v>0</v>
      </c>
      <c r="U37" s="235">
        <f>IF(OR($E37="",$F37="",$G37="",'Allgemeine Info'!$H$15=""),0,IF(AND(U$11&lt;&gt;0,U$11&lt;='Allgemeine Info'!$H$15),($E37+$F37)*$I37*(1+$D$4)^U$11,IF(U$12='Allgemeine Info'!$H$15,$J37*(1+$D$4)^U$12,IF(AND(U$12&lt;&gt;0,MOD(U$12,$G37)=0,U$12&lt;'Allgemeine Info'!$H$15),($I37+$J37)*((1+$D$4)^U$12),0))))</f>
        <v>0</v>
      </c>
      <c r="V37" s="235">
        <f>IF(OR($E37="",$F37="",$G37="",'Allgemeine Info'!$H$15=""),0,IF(AND(V$11&lt;&gt;0,V$11&lt;='Allgemeine Info'!$H$15),($E37+$F37)*$I37*(1+$D$4)^V$11,IF(V$12='Allgemeine Info'!$H$15,$J37*(1+$D$4)^V$12,IF(AND(V$12&lt;&gt;0,MOD(V$12,$G37)=0,V$12&lt;'Allgemeine Info'!$H$15),($I37+$J37)*((1+$D$4)^V$12),0))))</f>
        <v>0</v>
      </c>
      <c r="W37" s="235">
        <f>IF(OR($E37="",$F37="",$G37="",'Allgemeine Info'!$H$15=""),0,IF(AND(W$11&lt;&gt;0,W$11&lt;='Allgemeine Info'!$H$15),($E37+$F37)*$I37*(1+$D$4)^W$11,IF(W$12='Allgemeine Info'!$H$15,$J37*(1+$D$4)^W$12,IF(AND(W$12&lt;&gt;0,MOD(W$12,$G37)=0,W$12&lt;'Allgemeine Info'!$H$15),($I37+$J37)*((1+$D$4)^W$12),0))))</f>
        <v>0</v>
      </c>
      <c r="X37" s="235">
        <f>IF(OR($E37="",$F37="",$G37="",'Allgemeine Info'!$H$15=""),0,IF(AND(X$11&lt;&gt;0,X$11&lt;='Allgemeine Info'!$H$15),($E37+$F37)*$I37*(1+$D$4)^X$11,IF(X$12='Allgemeine Info'!$H$15,$J37*(1+$D$4)^X$12,IF(AND(X$12&lt;&gt;0,MOD(X$12,$G37)=0,X$12&lt;'Allgemeine Info'!$H$15),($I37+$J37)*((1+$D$4)^X$12),0))))</f>
        <v>0</v>
      </c>
      <c r="Y37" s="235">
        <f>IF(OR($E37="",$F37="",$G37="",'Allgemeine Info'!$H$15=""),0,IF(AND(Y$11&lt;&gt;0,Y$11&lt;='Allgemeine Info'!$H$15),($E37+$F37)*$I37*(1+$D$4)^Y$11,IF(Y$12='Allgemeine Info'!$H$15,$J37*(1+$D$4)^Y$12,IF(AND(Y$12&lt;&gt;0,MOD(Y$12,$G37)=0,Y$12&lt;'Allgemeine Info'!$H$15),($I37+$J37)*((1+$D$4)^Y$12),0))))</f>
        <v>0</v>
      </c>
      <c r="Z37" s="235">
        <f>IF(OR($E37="",$F37="",$G37="",'Allgemeine Info'!$H$15=""),0,IF(AND(Z$11&lt;&gt;0,Z$11&lt;='Allgemeine Info'!$H$15),($E37+$F37)*$I37*(1+$D$4)^Z$11,IF(Z$12='Allgemeine Info'!$H$15,$J37*(1+$D$4)^Z$12,IF(AND(Z$12&lt;&gt;0,MOD(Z$12,$G37)=0,Z$12&lt;'Allgemeine Info'!$H$15),($I37+$J37)*((1+$D$4)^Z$12),0))))</f>
        <v>0</v>
      </c>
      <c r="AA37" s="235">
        <f>IF(OR($E37="",$F37="",$G37="",'Allgemeine Info'!$H$15=""),0,IF(AND(AA$11&lt;&gt;0,AA$11&lt;='Allgemeine Info'!$H$15),($E37+$F37)*$I37*(1+$D$4)^AA$11,IF(AA$12='Allgemeine Info'!$H$15,$J37*(1+$D$4)^AA$12,IF(AND(AA$12&lt;&gt;0,MOD(AA$12,$G37)=0,AA$12&lt;'Allgemeine Info'!$H$15),($I37+$J37)*((1+$D$4)^AA$12),0))))</f>
        <v>0</v>
      </c>
      <c r="AB37" s="235">
        <f>IF(OR($E37="",$F37="",$G37="",'Allgemeine Info'!$H$15=""),0,IF(AND(AB$11&lt;&gt;0,AB$11&lt;='Allgemeine Info'!$H$15),($E37+$F37)*$I37*(1+$D$4)^AB$11,IF(AB$12='Allgemeine Info'!$H$15,$J37*(1+$D$4)^AB$12,IF(AND(AB$12&lt;&gt;0,MOD(AB$12,$G37)=0,AB$12&lt;'Allgemeine Info'!$H$15),($I37+$J37)*((1+$D$4)^AB$12),0))))</f>
        <v>0</v>
      </c>
      <c r="AC37" s="235">
        <f>IF(OR($E37="",$F37="",$G37="",'Allgemeine Info'!$H$15=""),0,IF(AND(AC$11&lt;&gt;0,AC$11&lt;='Allgemeine Info'!$H$15),($E37+$F37)*$I37*(1+$D$4)^AC$11,IF(AC$12='Allgemeine Info'!$H$15,$J37*(1+$D$4)^AC$12,IF(AND(AC$12&lt;&gt;0,MOD(AC$12,$G37)=0,AC$12&lt;'Allgemeine Info'!$H$15),($I37+$J37)*((1+$D$4)^AC$12),0))))</f>
        <v>0</v>
      </c>
      <c r="AD37" s="235">
        <f>IF(OR($E37="",$F37="",$G37="",'Allgemeine Info'!$H$15=""),0,IF(AND(AD$11&lt;&gt;0,AD$11&lt;='Allgemeine Info'!$H$15),($E37+$F37)*$I37*(1+$D$4)^AD$11,IF(AD$12='Allgemeine Info'!$H$15,$J37*(1+$D$4)^AD$12,IF(AND(AD$12&lt;&gt;0,MOD(AD$12,$G37)=0,AD$12&lt;'Allgemeine Info'!$H$15),($I37+$J37)*((1+$D$4)^AD$12),0))))</f>
        <v>0</v>
      </c>
      <c r="AE37" s="235">
        <f>IF(OR($E37="",$F37="",$G37="",'Allgemeine Info'!$H$15=""),0,IF(AND(AE$11&lt;&gt;0,AE$11&lt;='Allgemeine Info'!$H$15),($E37+$F37)*$I37*(1+$D$4)^AE$11,IF(AE$12='Allgemeine Info'!$H$15,$J37*(1+$D$4)^AE$12,IF(AND(AE$12&lt;&gt;0,MOD(AE$12,$G37)=0,AE$12&lt;'Allgemeine Info'!$H$15),($I37+$J37)*((1+$D$4)^AE$12),0))))</f>
        <v>0</v>
      </c>
      <c r="AF37" s="235">
        <f>IF(OR($E37="",$F37="",$G37="",'Allgemeine Info'!$H$15=""),0,IF(AND(AF$11&lt;&gt;0,AF$11&lt;='Allgemeine Info'!$H$15),($E37+$F37)*$I37*(1+$D$4)^AF$11,IF(AF$12='Allgemeine Info'!$H$15,$J37*(1+$D$4)^AF$12,IF(AND(AF$12&lt;&gt;0,MOD(AF$12,$G37)=0,AF$12&lt;'Allgemeine Info'!$H$15),($I37+$J37)*((1+$D$4)^AF$12),0))))</f>
        <v>0</v>
      </c>
      <c r="AG37" s="235">
        <f>IF(OR($E37="",$F37="",$G37="",'Allgemeine Info'!$H$15=""),0,IF(AND(AG$11&lt;&gt;0,AG$11&lt;='Allgemeine Info'!$H$15),($E37+$F37)*$I37*(1+$D$4)^AG$11,IF(AG$12='Allgemeine Info'!$H$15,$J37*(1+$D$4)^AG$12,IF(AND(AG$12&lt;&gt;0,MOD(AG$12,$G37)=0,AG$12&lt;'Allgemeine Info'!$H$15),($I37+$J37)*((1+$D$4)^AG$12),0))))</f>
        <v>0</v>
      </c>
      <c r="AH37" s="235">
        <f>IF(OR($E37="",$F37="",$G37="",'Allgemeine Info'!$H$15=""),0,IF(AND(AH$11&lt;&gt;0,AH$11&lt;='Allgemeine Info'!$H$15),($E37+$F37)*$I37*(1+$D$4)^AH$11,IF(AH$12='Allgemeine Info'!$H$15,$J37*(1+$D$4)^AH$12,IF(AND(AH$12&lt;&gt;0,MOD(AH$12,$G37)=0,AH$12&lt;'Allgemeine Info'!$H$15),($I37+$J37)*((1+$D$4)^AH$12),0))))</f>
        <v>0</v>
      </c>
      <c r="AI37" s="235">
        <f>IF(OR($E37="",$F37="",$G37="",'Allgemeine Info'!$H$15=""),0,IF(AND(AI$11&lt;&gt;0,AI$11&lt;='Allgemeine Info'!$H$15),($E37+$F37)*$I37*(1+$D$4)^AI$11,IF(AI$12='Allgemeine Info'!$H$15,$J37*(1+$D$4)^AI$12,IF(AND(AI$12&lt;&gt;0,MOD(AI$12,$G37)=0,AI$12&lt;'Allgemeine Info'!$H$15),($I37+$J37)*((1+$D$4)^AI$12),0))))</f>
        <v>0</v>
      </c>
      <c r="AJ37" s="235">
        <f>IF(OR($E37="",$F37="",$G37="",'Allgemeine Info'!$H$15=""),0,IF(AND(AJ$11&lt;&gt;0,AJ$11&lt;='Allgemeine Info'!$H$15),($E37+$F37)*$I37*(1+$D$4)^AJ$11,IF(AJ$12='Allgemeine Info'!$H$15,$J37*(1+$D$4)^AJ$12,IF(AND(AJ$12&lt;&gt;0,MOD(AJ$12,$G37)=0,AJ$12&lt;'Allgemeine Info'!$H$15),($I37+$J37)*((1+$D$4)^AJ$12),0))))</f>
        <v>0</v>
      </c>
      <c r="AK37" s="235">
        <f>IF(OR($E37="",$F37="",$G37="",'Allgemeine Info'!$H$15=""),0,IF(AND(AK$11&lt;&gt;0,AK$11&lt;='Allgemeine Info'!$H$15),($E37+$F37)*$I37*(1+$D$4)^AK$11,IF(AK$12='Allgemeine Info'!$H$15,$J37*(1+$D$4)^AK$12,IF(AND(AK$12&lt;&gt;0,MOD(AK$12,$G37)=0,AK$12&lt;'Allgemeine Info'!$H$15),($I37+$J37)*((1+$D$4)^AK$12),0))))</f>
        <v>0</v>
      </c>
      <c r="AL37" s="235">
        <f>IF(OR($E37="",$F37="",$G37="",'Allgemeine Info'!$H$15=""),0,IF(AND(AL$11&lt;&gt;0,AL$11&lt;='Allgemeine Info'!$H$15),($E37+$F37)*$I37*(1+$D$4)^AL$11,IF(AL$12='Allgemeine Info'!$H$15,$J37*(1+$D$4)^AL$12,IF(AND(AL$12&lt;&gt;0,MOD(AL$12,$G37)=0,AL$12&lt;'Allgemeine Info'!$H$15),($I37+$J37)*((1+$D$4)^AL$12),0))))</f>
        <v>0</v>
      </c>
      <c r="AM37" s="235">
        <f>IF(OR($E37="",$F37="",$G37="",'Allgemeine Info'!$H$15=""),0,IF(AND(AM$11&lt;&gt;0,AM$11&lt;='Allgemeine Info'!$H$15),($E37+$F37)*$I37*(1+$D$4)^AM$11,IF(AM$12='Allgemeine Info'!$H$15,$J37*(1+$D$4)^AM$12,IF(AND(AM$12&lt;&gt;0,MOD(AM$12,$G37)=0,AM$12&lt;'Allgemeine Info'!$H$15),($I37+$J37)*((1+$D$4)^AM$12),0))))</f>
        <v>0</v>
      </c>
      <c r="AN37" s="235">
        <f>IF(OR($E37="",$F37="",$G37="",'Allgemeine Info'!$H$15=""),0,IF(AND(AN$11&lt;&gt;0,AN$11&lt;='Allgemeine Info'!$H$15),($E37+$F37)*$I37*(1+$D$4)^AN$11,IF(AN$12='Allgemeine Info'!$H$15,$J37*(1+$D$4)^AN$12,IF(AND(AN$12&lt;&gt;0,MOD(AN$12,$G37)=0,AN$12&lt;'Allgemeine Info'!$H$15),($I37+$J37)*((1+$D$4)^AN$12),0))))</f>
        <v>0</v>
      </c>
      <c r="AO37" s="235">
        <f>IF(OR($E37="",$F37="",$G37="",'Allgemeine Info'!$H$15=""),0,IF(AND(AO$11&lt;&gt;0,AO$11&lt;='Allgemeine Info'!$H$15),($E37+$F37)*$I37*(1+$D$4)^AO$11,IF(AO$12='Allgemeine Info'!$H$15,$J37*(1+$D$4)^AO$12,IF(AND(AO$12&lt;&gt;0,MOD(AO$12,$G37)=0,AO$12&lt;'Allgemeine Info'!$H$15),($I37+$J37)*((1+$D$4)^AO$12),0))))</f>
        <v>0</v>
      </c>
      <c r="AP37" s="235">
        <f>IF(OR($E37="",$F37="",$G37="",'Allgemeine Info'!$H$15=""),0,IF(AND(AP$11&lt;&gt;0,AP$11&lt;='Allgemeine Info'!$H$15),($E37+$F37)*$I37*(1+$D$4)^AP$11,IF(AP$12='Allgemeine Info'!$H$15,$J37*(1+$D$4)^AP$12,IF(AND(AP$12&lt;&gt;0,MOD(AP$12,$G37)=0,AP$12&lt;'Allgemeine Info'!$H$15),($I37+$J37)*((1+$D$4)^AP$12),0))))</f>
        <v>0</v>
      </c>
      <c r="AQ37" s="235">
        <f>IF(OR($E37="",$F37="",$G37="",'Allgemeine Info'!$H$15=""),0,IF(AND(AQ$11&lt;&gt;0,AQ$11&lt;='Allgemeine Info'!$H$15),($E37+$F37)*$I37*(1+$D$4)^AQ$11,IF(AQ$12='Allgemeine Info'!$H$15,$J37*(1+$D$4)^AQ$12,IF(AND(AQ$12&lt;&gt;0,MOD(AQ$12,$G37)=0,AQ$12&lt;'Allgemeine Info'!$H$15),($I37+$J37)*((1+$D$4)^AQ$12),0))))</f>
        <v>0</v>
      </c>
      <c r="AR37" s="235">
        <f>IF(OR($E37="",$F37="",$G37="",'Allgemeine Info'!$H$15=""),0,IF(AND(AR$11&lt;&gt;0,AR$11&lt;='Allgemeine Info'!$H$15),($E37+$F37)*$I37*(1+$D$4)^AR$11,IF(AR$12='Allgemeine Info'!$H$15,$J37*(1+$D$4)^AR$12,IF(AND(AR$12&lt;&gt;0,MOD(AR$12,$G37)=0,AR$12&lt;'Allgemeine Info'!$H$15),($I37+$J37)*((1+$D$4)^AR$12),0))))</f>
        <v>0</v>
      </c>
      <c r="AS37" s="235">
        <f>IF(OR($E37="",$F37="",$G37="",'Allgemeine Info'!$H$15=""),0,IF(AND(AS$11&lt;&gt;0,AS$11&lt;='Allgemeine Info'!$H$15),($E37+$F37)*$I37*(1+$D$4)^AS$11,IF(AS$12='Allgemeine Info'!$H$15,$J37*(1+$D$4)^AS$12,IF(AND(AS$12&lt;&gt;0,MOD(AS$12,$G37)=0,AS$12&lt;'Allgemeine Info'!$H$15),($I37+$J37)*((1+$D$4)^AS$12),0))))</f>
        <v>0</v>
      </c>
      <c r="AT37" s="235">
        <f>IF(OR($E37="",$F37="",$G37="",'Allgemeine Info'!$H$15=""),0,IF(AND(AT$11&lt;&gt;0,AT$11&lt;='Allgemeine Info'!$H$15),($E37+$F37)*$I37*(1+$D$4)^AT$11,IF(AT$12='Allgemeine Info'!$H$15,$J37*(1+$D$4)^AT$12,IF(AND(AT$12&lt;&gt;0,MOD(AT$12,$G37)=0,AT$12&lt;'Allgemeine Info'!$H$15),($I37+$J37)*((1+$D$4)^AT$12),0))))</f>
        <v>0</v>
      </c>
      <c r="AU37" s="235">
        <f>IF(OR($E37="",$F37="",$G37="",'Allgemeine Info'!$H$15=""),0,IF(AND(AU$11&lt;&gt;0,AU$11&lt;='Allgemeine Info'!$H$15),($E37+$F37)*$I37*(1+$D$4)^AU$11,IF(AU$12='Allgemeine Info'!$H$15,$J37*(1+$D$4)^AU$12,IF(AND(AU$12&lt;&gt;0,MOD(AU$12,$G37)=0,AU$12&lt;'Allgemeine Info'!$H$15),($I37+$J37)*((1+$D$4)^AU$12),0))))</f>
        <v>0</v>
      </c>
      <c r="AV37" s="235">
        <f>IF(OR($E37="",$F37="",$G37="",'Allgemeine Info'!$H$15=""),0,IF(AND(AV$11&lt;&gt;0,AV$11&lt;='Allgemeine Info'!$H$15),($E37+$F37)*$I37*(1+$D$4)^AV$11,IF(AV$12='Allgemeine Info'!$H$15,$J37*(1+$D$4)^AV$12,IF(AND(AV$12&lt;&gt;0,MOD(AV$12,$G37)=0,AV$12&lt;'Allgemeine Info'!$H$15),($I37+$J37)*((1+$D$4)^AV$12),0))))</f>
        <v>0</v>
      </c>
      <c r="AW37" s="235">
        <f>IF(OR($E37="",$F37="",$G37="",'Allgemeine Info'!$H$15=""),0,IF(AND(AW$11&lt;&gt;0,AW$11&lt;='Allgemeine Info'!$H$15),($E37+$F37)*$I37*(1+$D$4)^AW$11,IF(AW$12='Allgemeine Info'!$H$15,$J37*(1+$D$4)^AW$12,IF(AND(AW$12&lt;&gt;0,MOD(AW$12,$G37)=0,AW$12&lt;'Allgemeine Info'!$H$15),($I37+$J37)*((1+$D$4)^AW$12),0))))</f>
        <v>0</v>
      </c>
      <c r="AX37" s="235">
        <f>IF(OR($E37="",$F37="",$G37="",'Allgemeine Info'!$H$15=""),0,IF(AND(AX$11&lt;&gt;0,AX$11&lt;='Allgemeine Info'!$H$15),($E37+$F37)*$I37*(1+$D$4)^AX$11,IF(AX$12='Allgemeine Info'!$H$15,$J37*(1+$D$4)^AX$12,IF(AND(AX$12&lt;&gt;0,MOD(AX$12,$G37)=0,AX$12&lt;'Allgemeine Info'!$H$15),($I37+$J37)*((1+$D$4)^AX$12),0))))</f>
        <v>0</v>
      </c>
      <c r="AY37" s="235">
        <f>IF(OR($E37="",$F37="",$G37="",'Allgemeine Info'!$H$15=""),0,IF(AND(AY$11&lt;&gt;0,AY$11&lt;='Allgemeine Info'!$H$15),($E37+$F37)*$I37*(1+$D$4)^AY$11,IF(AY$12='Allgemeine Info'!$H$15,$J37*(1+$D$4)^AY$12,IF(AND(AY$12&lt;&gt;0,MOD(AY$12,$G37)=0,AY$12&lt;'Allgemeine Info'!$H$15),($I37+$J37)*((1+$D$4)^AY$12),0))))</f>
        <v>0</v>
      </c>
      <c r="AZ37" s="235">
        <f>IF(OR($E37="",$F37="",$G37="",'Allgemeine Info'!$H$15=""),0,IF(AND(AZ$11&lt;&gt;0,AZ$11&lt;='Allgemeine Info'!$H$15),($E37+$F37)*$I37*(1+$D$4)^AZ$11,IF(AZ$12='Allgemeine Info'!$H$15,$J37*(1+$D$4)^AZ$12,IF(AND(AZ$12&lt;&gt;0,MOD(AZ$12,$G37)=0,AZ$12&lt;'Allgemeine Info'!$H$15),($I37+$J37)*((1+$D$4)^AZ$12),0))))</f>
        <v>0</v>
      </c>
      <c r="BA37" s="235">
        <f>IF(OR($E37="",$F37="",$G37="",'Allgemeine Info'!$H$15=""),0,IF(AND(BA$11&lt;&gt;0,BA$11&lt;='Allgemeine Info'!$H$15),($E37+$F37)*$I37*(1+$D$4)^BA$11,IF(BA$12='Allgemeine Info'!$H$15,$J37*(1+$D$4)^BA$12,IF(AND(BA$12&lt;&gt;0,MOD(BA$12,$G37)=0,BA$12&lt;'Allgemeine Info'!$H$15),($I37+$J37)*((1+$D$4)^BA$12),0))))</f>
        <v>0</v>
      </c>
      <c r="BB37" s="235">
        <f>IF(OR($E37="",$F37="",$G37="",'Allgemeine Info'!$H$15=""),0,IF(AND(BB$11&lt;&gt;0,BB$11&lt;='Allgemeine Info'!$H$15),($E37+$F37)*$I37*(1+$D$4)^BB$11,IF(BB$12='Allgemeine Info'!$H$15,$J37*(1+$D$4)^BB$12,IF(AND(BB$12&lt;&gt;0,MOD(BB$12,$G37)=0,BB$12&lt;'Allgemeine Info'!$H$15),($I37+$J37)*((1+$D$4)^BB$12),0))))</f>
        <v>0</v>
      </c>
      <c r="BC37" s="235">
        <f>IF(OR($E37="",$F37="",$G37="",'Allgemeine Info'!$H$15=""),0,IF(AND(BC$11&lt;&gt;0,BC$11&lt;='Allgemeine Info'!$H$15),($E37+$F37)*$I37*(1+$D$4)^BC$11,IF(BC$12='Allgemeine Info'!$H$15,$J37*(1+$D$4)^BC$12,IF(AND(BC$12&lt;&gt;0,MOD(BC$12,$G37)=0,BC$12&lt;'Allgemeine Info'!$H$15),($I37+$J37)*((1+$D$4)^BC$12),0))))</f>
        <v>0</v>
      </c>
      <c r="BD37" s="235">
        <f>IF(OR($E37="",$F37="",$G37="",'Allgemeine Info'!$H$15=""),0,IF(AND(BD$11&lt;&gt;0,BD$11&lt;='Allgemeine Info'!$H$15),($E37+$F37)*$I37*(1+$D$4)^BD$11,IF(BD$12='Allgemeine Info'!$H$15,$J37*(1+$D$4)^BD$12,IF(AND(BD$12&lt;&gt;0,MOD(BD$12,$G37)=0,BD$12&lt;'Allgemeine Info'!$H$15),($I37+$J37)*((1+$D$4)^BD$12),0))))</f>
        <v>0</v>
      </c>
      <c r="BE37" s="235">
        <f>IF(OR($E37="",$F37="",$G37="",'Allgemeine Info'!$H$15=""),0,IF(AND(BE$11&lt;&gt;0,BE$11&lt;='Allgemeine Info'!$H$15),($E37+$F37)*$I37*(1+$D$4)^BE$11,IF(BE$12='Allgemeine Info'!$H$15,$J37*(1+$D$4)^BE$12,IF(AND(BE$12&lt;&gt;0,MOD(BE$12,$G37)=0,BE$12&lt;'Allgemeine Info'!$H$15),($I37+$J37)*((1+$D$4)^BE$12),0))))</f>
        <v>0</v>
      </c>
      <c r="BF37" s="235">
        <f>IF(OR($E37="",$F37="",$G37="",'Allgemeine Info'!$H$15=""),0,IF(AND(BF$11&lt;&gt;0,BF$11&lt;='Allgemeine Info'!$H$15),($E37+$F37)*$I37*(1+$D$4)^BF$11,IF(BF$12='Allgemeine Info'!$H$15,$J37*(1+$D$4)^BF$12,IF(AND(BF$12&lt;&gt;0,MOD(BF$12,$G37)=0,BF$12&lt;'Allgemeine Info'!$H$15),($I37+$J37)*((1+$D$4)^BF$12),0))))</f>
        <v>0</v>
      </c>
      <c r="BG37" s="235">
        <f>IF(OR($E37="",$F37="",$G37="",'Allgemeine Info'!$H$15=""),0,IF(AND(BG$11&lt;&gt;0,BG$11&lt;='Allgemeine Info'!$H$15),($E37+$F37)*$I37*(1+$D$4)^BG$11,IF(BG$12='Allgemeine Info'!$H$15,$J37*(1+$D$4)^BG$12,IF(AND(BG$12&lt;&gt;0,MOD(BG$12,$G37)=0,BG$12&lt;'Allgemeine Info'!$H$15),($I37+$J37)*((1+$D$4)^BG$12),0))))</f>
        <v>0</v>
      </c>
      <c r="BH37" s="235">
        <f>IF(OR($E37="",$F37="",$G37="",'Allgemeine Info'!$H$15=""),0,IF(AND(BH$11&lt;&gt;0,BH$11&lt;='Allgemeine Info'!$H$15),($E37+$F37)*$I37*(1+$D$4)^BH$11,IF(BH$12='Allgemeine Info'!$H$15,$J37*(1+$D$4)^BH$12,IF(AND(BH$12&lt;&gt;0,MOD(BH$12,$G37)=0,BH$12&lt;'Allgemeine Info'!$H$15),($I37+$J37)*((1+$D$4)^BH$12),0))))</f>
        <v>0</v>
      </c>
      <c r="BI37" s="235">
        <f>IF(OR($E37="",$F37="",$G37="",'Allgemeine Info'!$H$15=""),0,IF(AND(BI$11&lt;&gt;0,BI$11&lt;='Allgemeine Info'!$H$15),($E37+$F37)*$I37*(1+$D$4)^BI$11,IF(BI$12='Allgemeine Info'!$H$15,$J37*(1+$D$4)^BI$12,IF(AND(BI$12&lt;&gt;0,MOD(BI$12,$G37)=0,BI$12&lt;'Allgemeine Info'!$H$15),($I37+$J37)*((1+$D$4)^BI$12),0))))</f>
        <v>0</v>
      </c>
      <c r="BJ37" s="235">
        <f>IF(OR($E37="",$F37="",$G37="",'Allgemeine Info'!$H$15=""),0,IF(AND(BJ$11&lt;&gt;0,BJ$11&lt;='Allgemeine Info'!$H$15),($E37+$F37)*$I37*(1+$D$4)^BJ$11,IF(BJ$12='Allgemeine Info'!$H$15,$J37*(1+$D$4)^BJ$12,IF(AND(BJ$12&lt;&gt;0,MOD(BJ$12,$G37)=0,BJ$12&lt;'Allgemeine Info'!$H$15),($I37+$J37)*((1+$D$4)^BJ$12),0))))</f>
        <v>0</v>
      </c>
      <c r="BK37" s="235">
        <f>IF(OR($E37="",$F37="",$G37="",'Allgemeine Info'!$H$15=""),0,IF(AND(BK$11&lt;&gt;0,BK$11&lt;='Allgemeine Info'!$H$15),($E37+$F37)*$I37*(1+$D$4)^BK$11,IF(BK$12='Allgemeine Info'!$H$15,$J37*(1+$D$4)^BK$12,IF(AND(BK$12&lt;&gt;0,MOD(BK$12,$G37)=0,BK$12&lt;'Allgemeine Info'!$H$15),($I37+$J37)*((1+$D$4)^BK$12),0))))</f>
        <v>0</v>
      </c>
      <c r="BL37" s="235">
        <f>IF(OR($E37="",$F37="",$G37="",'Allgemeine Info'!$H$15=""),0,IF(AND(BL$11&lt;&gt;0,BL$11&lt;='Allgemeine Info'!$H$15),($E37+$F37)*$I37*(1+$D$4)^BL$11,IF(BL$12='Allgemeine Info'!$H$15,$J37*(1+$D$4)^BL$12,IF(AND(BL$12&lt;&gt;0,MOD(BL$12,$G37)=0,BL$12&lt;'Allgemeine Info'!$H$15),($I37+$J37)*((1+$D$4)^BL$12),0))))</f>
        <v>0</v>
      </c>
      <c r="BM37" s="235">
        <f>IF(OR($E37="",$F37="",$G37="",'Allgemeine Info'!$H$15=""),0,IF(AND(BM$11&lt;&gt;0,BM$11&lt;='Allgemeine Info'!$H$15),($E37+$F37)*$I37*(1+$D$4)^BM$11,IF(BM$12='Allgemeine Info'!$H$15,$J37*(1+$D$4)^BM$12,IF(AND(BM$12&lt;&gt;0,MOD(BM$12,$G37)=0,BM$12&lt;'Allgemeine Info'!$H$15),($I37+$J37)*((1+$D$4)^BM$12),0))))</f>
        <v>0</v>
      </c>
      <c r="BN37" s="235">
        <f>IF(OR($E37="",$F37="",$G37="",'Allgemeine Info'!$H$15=""),0,IF(AND(BN$11&lt;&gt;0,BN$11&lt;='Allgemeine Info'!$H$15),($E37+$F37)*$I37*(1+$D$4)^BN$11,IF(BN$12='Allgemeine Info'!$H$15,$J37*(1+$D$4)^BN$12,IF(AND(BN$12&lt;&gt;0,MOD(BN$12,$G37)=0,BN$12&lt;'Allgemeine Info'!$H$15),($I37+$J37)*((1+$D$4)^BN$12),0))))</f>
        <v>0</v>
      </c>
      <c r="BO37" s="235">
        <f>IF(OR($E37="",$F37="",$G37="",'Allgemeine Info'!$H$15=""),0,IF(AND(BO$11&lt;&gt;0,BO$11&lt;='Allgemeine Info'!$H$15),($E37+$F37)*$I37*(1+$D$4)^BO$11,IF(BO$12='Allgemeine Info'!$H$15,$J37*(1+$D$4)^BO$12,IF(AND(BO$12&lt;&gt;0,MOD(BO$12,$G37)=0,BO$12&lt;'Allgemeine Info'!$H$15),($I37+$J37)*((1+$D$4)^BO$12),0))))</f>
        <v>0</v>
      </c>
      <c r="BP37" s="235">
        <f>IF(OR($E37="",$F37="",$G37="",'Allgemeine Info'!$H$15=""),0,IF(AND(BP$11&lt;&gt;0,BP$11&lt;='Allgemeine Info'!$H$15),($E37+$F37)*$I37*(1+$D$4)^BP$11,IF(BP$12='Allgemeine Info'!$H$15,$J37*(1+$D$4)^BP$12,IF(AND(BP$12&lt;&gt;0,MOD(BP$12,$G37)=0,BP$12&lt;'Allgemeine Info'!$H$15),($I37+$J37)*((1+$D$4)^BP$12),0))))</f>
        <v>0</v>
      </c>
      <c r="BQ37" s="235">
        <f>IF(OR($E37="",$F37="",$G37="",'Allgemeine Info'!$H$15=""),0,IF(AND(BQ$11&lt;&gt;0,BQ$11&lt;='Allgemeine Info'!$H$15),($E37+$F37)*$I37*(1+$D$4)^BQ$11,IF(BQ$12='Allgemeine Info'!$H$15,$J37*(1+$D$4)^BQ$12,IF(AND(BQ$12&lt;&gt;0,MOD(BQ$12,$G37)=0,BQ$12&lt;'Allgemeine Info'!$H$15),($I37+$J37)*((1+$D$4)^BQ$12),0))))</f>
        <v>0</v>
      </c>
      <c r="BR37" s="235">
        <f>IF(OR($E37="",$F37="",$G37="",'Allgemeine Info'!$H$15=""),0,IF(AND(BR$11&lt;&gt;0,BR$11&lt;='Allgemeine Info'!$H$15),($E37+$F37)*$I37*(1+$D$4)^BR$11,IF(BR$12='Allgemeine Info'!$H$15,$J37*(1+$D$4)^BR$12,IF(AND(BR$12&lt;&gt;0,MOD(BR$12,$G37)=0,BR$12&lt;'Allgemeine Info'!$H$15),($I37+$J37)*((1+$D$4)^BR$12),0))))</f>
        <v>0</v>
      </c>
      <c r="BS37" s="235">
        <f>IF(OR($E37="",$F37="",$G37="",'Allgemeine Info'!$H$15=""),0,IF(AND(BS$11&lt;&gt;0,BS$11&lt;='Allgemeine Info'!$H$15),($E37+$F37)*$I37*(1+$D$4)^BS$11,IF(BS$12='Allgemeine Info'!$H$15,$J37*(1+$D$4)^BS$12,IF(AND(BS$12&lt;&gt;0,MOD(BS$12,$G37)=0,BS$12&lt;'Allgemeine Info'!$H$15),($I37+$J37)*((1+$D$4)^BS$12),0))))</f>
        <v>0</v>
      </c>
      <c r="BT37" s="235">
        <f>IF(OR($E37="",$F37="",$G37="",'Allgemeine Info'!$H$15=""),0,IF(AND(BT$11&lt;&gt;0,BT$11&lt;='Allgemeine Info'!$H$15),($E37+$F37)*$I37*(1+$D$4)^BT$11,IF(BT$12='Allgemeine Info'!$H$15,$J37*(1+$D$4)^BT$12,IF(AND(BT$12&lt;&gt;0,MOD(BT$12,$G37)=0,BT$12&lt;'Allgemeine Info'!$H$15),($I37+$J37)*((1+$D$4)^BT$12),0))))</f>
        <v>0</v>
      </c>
      <c r="BU37" s="235">
        <f>IF(OR($E37="",$F37="",$G37="",'Allgemeine Info'!$H$15=""),0,IF(AND(BU$11&lt;&gt;0,BU$11&lt;='Allgemeine Info'!$H$15),($E37+$F37)*$I37*(1+$D$4)^BU$11,IF(BU$12='Allgemeine Info'!$H$15,$J37*(1+$D$4)^BU$12,IF(AND(BU$12&lt;&gt;0,MOD(BU$12,$G37)=0,BU$12&lt;'Allgemeine Info'!$H$15),($I37+$J37)*((1+$D$4)^BU$12),0))))</f>
        <v>0</v>
      </c>
      <c r="BV37" s="235">
        <f>IF(OR($E37="",$F37="",$G37="",'Allgemeine Info'!$H$15=""),0,IF(AND(BV$11&lt;&gt;0,BV$11&lt;='Allgemeine Info'!$H$15),($E37+$F37)*$I37*(1+$D$4)^BV$11,IF(BV$12='Allgemeine Info'!$H$15,$J37*(1+$D$4)^BV$12,IF(AND(BV$12&lt;&gt;0,MOD(BV$12,$G37)=0,BV$12&lt;'Allgemeine Info'!$H$15),($I37+$J37)*((1+$D$4)^BV$12),0))))</f>
        <v>0</v>
      </c>
      <c r="BW37" s="235">
        <f>IF(OR($E37="",$F37="",$G37="",'Allgemeine Info'!$H$15=""),0,IF(AND(BW$11&lt;&gt;0,BW$11&lt;='Allgemeine Info'!$H$15),($E37+$F37)*$I37*(1+$D$4)^BW$11,IF(BW$12='Allgemeine Info'!$H$15,$J37*(1+$D$4)^BW$12,IF(AND(BW$12&lt;&gt;0,MOD(BW$12,$G37)=0,BW$12&lt;'Allgemeine Info'!$H$15),($I37+$J37)*((1+$D$4)^BW$12),0))))</f>
        <v>0</v>
      </c>
      <c r="BX37" s="235">
        <f>IF(OR($E37="",$F37="",$G37="",'Allgemeine Info'!$H$15=""),0,IF(AND(BX$11&lt;&gt;0,BX$11&lt;='Allgemeine Info'!$H$15),($E37+$F37)*$I37*(1+$D$4)^BX$11,IF(BX$12='Allgemeine Info'!$H$15,$J37*(1+$D$4)^BX$12,IF(AND(BX$12&lt;&gt;0,MOD(BX$12,$G37)=0,BX$12&lt;'Allgemeine Info'!$H$15),($I37+$J37)*((1+$D$4)^BX$12),0))))</f>
        <v>0</v>
      </c>
      <c r="BY37" s="235">
        <f>IF(OR($E37="",$F37="",$G37="",'Allgemeine Info'!$H$15=""),0,IF(AND(BY$11&lt;&gt;0,BY$11&lt;='Allgemeine Info'!$H$15),($E37+$F37)*$I37*(1+$D$4)^BY$11,IF(BY$12='Allgemeine Info'!$H$15,$J37*(1+$D$4)^BY$12,IF(AND(BY$12&lt;&gt;0,MOD(BY$12,$G37)=0,BY$12&lt;'Allgemeine Info'!$H$15),($I37+$J37)*((1+$D$4)^BY$12),0))))</f>
        <v>0</v>
      </c>
      <c r="BZ37" s="235">
        <f>IF(OR($E37="",$F37="",$G37="",'Allgemeine Info'!$H$15=""),0,IF(AND(BZ$11&lt;&gt;0,BZ$11&lt;='Allgemeine Info'!$H$15),($E37+$F37)*$I37*(1+$D$4)^BZ$11,IF(BZ$12='Allgemeine Info'!$H$15,$J37*(1+$D$4)^BZ$12,IF(AND(BZ$12&lt;&gt;0,MOD(BZ$12,$G37)=0,BZ$12&lt;'Allgemeine Info'!$H$15),($I37+$J37)*((1+$D$4)^BZ$12),0))))</f>
        <v>0</v>
      </c>
      <c r="CA37" s="235">
        <f>IF(OR($E37="",$F37="",$G37="",'Allgemeine Info'!$H$15=""),0,IF(AND(CA$11&lt;&gt;0,CA$11&lt;='Allgemeine Info'!$H$15),($E37+$F37)*$I37*(1+$D$4)^CA$11,IF(CA$12='Allgemeine Info'!$H$15,$J37*(1+$D$4)^CA$12,IF(AND(CA$12&lt;&gt;0,MOD(CA$12,$G37)=0,CA$12&lt;'Allgemeine Info'!$H$15),($I37+$J37)*((1+$D$4)^CA$12),0))))</f>
        <v>0</v>
      </c>
      <c r="CB37" s="235">
        <f>IF(OR($E37="",$F37="",$G37="",'Allgemeine Info'!$H$15=""),0,IF(AND(CB$11&lt;&gt;0,CB$11&lt;='Allgemeine Info'!$H$15),($E37+$F37)*$I37*(1+$D$4)^CB$11,IF(CB$12='Allgemeine Info'!$H$15,$J37*(1+$D$4)^CB$12,IF(AND(CB$12&lt;&gt;0,MOD(CB$12,$G37)=0,CB$12&lt;'Allgemeine Info'!$H$15),($I37+$J37)*((1+$D$4)^CB$12),0))))</f>
        <v>0</v>
      </c>
      <c r="CC37" s="235">
        <f>IF(OR($E37="",$F37="",$G37="",'Allgemeine Info'!$H$15=""),0,IF(AND(CC$11&lt;&gt;0,CC$11&lt;='Allgemeine Info'!$H$15),($E37+$F37)*$I37*(1+$D$4)^CC$11,IF(CC$12='Allgemeine Info'!$H$15,$J37*(1+$D$4)^CC$12,IF(AND(CC$12&lt;&gt;0,MOD(CC$12,$G37)=0,CC$12&lt;'Allgemeine Info'!$H$15),($I37+$J37)*((1+$D$4)^CC$12),0))))</f>
        <v>0</v>
      </c>
      <c r="CD37" s="235">
        <f>IF(OR($E37="",$F37="",$G37="",'Allgemeine Info'!$H$15=""),0,IF(AND(CD$11&lt;&gt;0,CD$11&lt;='Allgemeine Info'!$H$15),($E37+$F37)*$I37*(1+$D$4)^CD$11,IF(CD$12='Allgemeine Info'!$H$15,$J37*(1+$D$4)^CD$12,IF(AND(CD$12&lt;&gt;0,MOD(CD$12,$G37)=0,CD$12&lt;'Allgemeine Info'!$H$15),($I37+$J37)*((1+$D$4)^CD$12),0))))</f>
        <v>0</v>
      </c>
      <c r="CE37" s="235">
        <f>IF(OR($E37="",$F37="",$G37="",'Allgemeine Info'!$H$15=""),0,IF(AND(CE$11&lt;&gt;0,CE$11&lt;='Allgemeine Info'!$H$15),($E37+$F37)*$I37*(1+$D$4)^CE$11,IF(CE$12='Allgemeine Info'!$H$15,$J37*(1+$D$4)^CE$12,IF(AND(CE$12&lt;&gt;0,MOD(CE$12,$G37)=0,CE$12&lt;'Allgemeine Info'!$H$15),($I37+$J37)*((1+$D$4)^CE$12),0))))</f>
        <v>0</v>
      </c>
      <c r="CF37" s="235">
        <f>IF(OR($E37="",$F37="",$G37="",'Allgemeine Info'!$H$15=""),0,IF(AND(CF$11&lt;&gt;0,CF$11&lt;='Allgemeine Info'!$H$15),($E37+$F37)*$I37*(1+$D$4)^CF$11,IF(CF$12='Allgemeine Info'!$H$15,$J37*(1+$D$4)^CF$12,IF(AND(CF$12&lt;&gt;0,MOD(CF$12,$G37)=0,CF$12&lt;'Allgemeine Info'!$H$15),($I37+$J37)*((1+$D$4)^CF$12),0))))</f>
        <v>0</v>
      </c>
      <c r="CG37" s="235">
        <f>IF(OR($E37="",$F37="",$G37="",'Allgemeine Info'!$H$15=""),0,IF(AND(CG$11&lt;&gt;0,CG$11&lt;='Allgemeine Info'!$H$15),($E37+$F37)*$I37*(1+$D$4)^CG$11,IF(CG$12='Allgemeine Info'!$H$15,$J37*(1+$D$4)^CG$12,IF(AND(CG$12&lt;&gt;0,MOD(CG$12,$G37)=0,CG$12&lt;'Allgemeine Info'!$H$15),($I37+$J37)*((1+$D$4)^CG$12),0))))</f>
        <v>0</v>
      </c>
      <c r="CH37" s="235">
        <f>IF(OR($E37="",$F37="",$G37="",'Allgemeine Info'!$H$15=""),0,IF(AND(CH$11&lt;&gt;0,CH$11&lt;='Allgemeine Info'!$H$15),($E37+$F37)*$I37*(1+$D$4)^CH$11,IF(CH$12='Allgemeine Info'!$H$15,$J37*(1+$D$4)^CH$12,IF(AND(CH$12&lt;&gt;0,MOD(CH$12,$G37)=0,CH$12&lt;'Allgemeine Info'!$H$15),($I37+$J37)*((1+$D$4)^CH$12),0))))</f>
        <v>0</v>
      </c>
      <c r="CI37" s="235">
        <f>IF(OR($E37="",$F37="",$G37="",'Allgemeine Info'!$H$15=""),0,IF(AND(CI$11&lt;&gt;0,CI$11&lt;='Allgemeine Info'!$H$15),($E37+$F37)*$I37*(1+$D$4)^CI$11,IF(CI$12='Allgemeine Info'!$H$15,$J37*(1+$D$4)^CI$12,IF(AND(CI$12&lt;&gt;0,MOD(CI$12,$G37)=0,CI$12&lt;'Allgemeine Info'!$H$15),($I37+$J37)*((1+$D$4)^CI$12),0))))</f>
        <v>0</v>
      </c>
      <c r="CJ37" s="235">
        <f>IF(OR($E37="",$F37="",$G37="",'Allgemeine Info'!$H$15=""),0,IF(AND(CJ$11&lt;&gt;0,CJ$11&lt;='Allgemeine Info'!$H$15),($E37+$F37)*$I37*(1+$D$4)^CJ$11,IF(CJ$12='Allgemeine Info'!$H$15,$J37*(1+$D$4)^CJ$12,IF(AND(CJ$12&lt;&gt;0,MOD(CJ$12,$G37)=0,CJ$12&lt;'Allgemeine Info'!$H$15),($I37+$J37)*((1+$D$4)^CJ$12),0))))</f>
        <v>0</v>
      </c>
      <c r="CK37" s="235">
        <f>IF(OR($E37="",$F37="",$G37="",'Allgemeine Info'!$H$15=""),0,IF(AND(CK$11&lt;&gt;0,CK$11&lt;='Allgemeine Info'!$H$15),($E37+$F37)*$I37*(1+$D$4)^CK$11,IF(CK$12='Allgemeine Info'!$H$15,$J37*(1+$D$4)^CK$12,IF(AND(CK$12&lt;&gt;0,MOD(CK$12,$G37)=0,CK$12&lt;'Allgemeine Info'!$H$15),($I37+$J37)*((1+$D$4)^CK$12),0))))</f>
        <v>0</v>
      </c>
      <c r="CL37" s="235">
        <f>IF(OR($E37="",$F37="",$G37="",'Allgemeine Info'!$H$15=""),0,IF(AND(CL$11&lt;&gt;0,CL$11&lt;='Allgemeine Info'!$H$15),($E37+$F37)*$I37*(1+$D$4)^CL$11,IF(CL$12='Allgemeine Info'!$H$15,$J37*(1+$D$4)^CL$12,IF(AND(CL$12&lt;&gt;0,MOD(CL$12,$G37)=0,CL$12&lt;'Allgemeine Info'!$H$15),($I37+$J37)*((1+$D$4)^CL$12),0))))</f>
        <v>0</v>
      </c>
      <c r="CM37" s="235">
        <f>IF(OR($E37="",$F37="",$G37="",'Allgemeine Info'!$H$15=""),0,IF(AND(CM$11&lt;&gt;0,CM$11&lt;='Allgemeine Info'!$H$15),($E37+$F37)*$I37*(1+$D$4)^CM$11,IF(CM$12='Allgemeine Info'!$H$15,$J37*(1+$D$4)^CM$12,IF(AND(CM$12&lt;&gt;0,MOD(CM$12,$G37)=0,CM$12&lt;'Allgemeine Info'!$H$15),($I37+$J37)*((1+$D$4)^CM$12),0))))</f>
        <v>0</v>
      </c>
      <c r="CN37" s="235">
        <f>IF(OR($E37="",$F37="",$G37="",'Allgemeine Info'!$H$15=""),0,IF(AND(CN$11&lt;&gt;0,CN$11&lt;='Allgemeine Info'!$H$15),($E37+$F37)*$I37*(1+$D$4)^CN$11,IF(CN$12='Allgemeine Info'!$H$15,$J37*(1+$D$4)^CN$12,IF(AND(CN$12&lt;&gt;0,MOD(CN$12,$G37)=0,CN$12&lt;'Allgemeine Info'!$H$15),($I37+$J37)*((1+$D$4)^CN$12),0))))</f>
        <v>0</v>
      </c>
      <c r="CO37" s="235">
        <f>IF(OR($E37="",$F37="",$G37="",'Allgemeine Info'!$H$15=""),0,IF(AND(CO$11&lt;&gt;0,CO$11&lt;='Allgemeine Info'!$H$15),($E37+$F37)*$I37*(1+$D$4)^CO$11,IF(CO$12='Allgemeine Info'!$H$15,$J37*(1+$D$4)^CO$12,IF(AND(CO$12&lt;&gt;0,MOD(CO$12,$G37)=0,CO$12&lt;'Allgemeine Info'!$H$15),($I37+$J37)*((1+$D$4)^CO$12),0))))</f>
        <v>0</v>
      </c>
      <c r="CP37" s="235">
        <f>IF(OR($E37="",$F37="",$G37="",'Allgemeine Info'!$H$15=""),0,IF(AND(CP$11&lt;&gt;0,CP$11&lt;='Allgemeine Info'!$H$15),($E37+$F37)*$I37*(1+$D$4)^CP$11,IF(CP$12='Allgemeine Info'!$H$15,$J37*(1+$D$4)^CP$12,IF(AND(CP$12&lt;&gt;0,MOD(CP$12,$G37)=0,CP$12&lt;'Allgemeine Info'!$H$15),($I37+$J37)*((1+$D$4)^CP$12),0))))</f>
        <v>0</v>
      </c>
      <c r="CQ37" s="235">
        <f>IF(OR($E37="",$F37="",$G37="",'Allgemeine Info'!$H$15=""),0,IF(AND(CQ$11&lt;&gt;0,CQ$11&lt;='Allgemeine Info'!$H$15),($E37+$F37)*$I37*(1+$D$4)^CQ$11,IF(CQ$12='Allgemeine Info'!$H$15,$J37*(1+$D$4)^CQ$12,IF(AND(CQ$12&lt;&gt;0,MOD(CQ$12,$G37)=0,CQ$12&lt;'Allgemeine Info'!$H$15),($I37+$J37)*((1+$D$4)^CQ$12),0))))</f>
        <v>0</v>
      </c>
      <c r="CR37" s="235">
        <f>IF(OR($E37="",$F37="",$G37="",'Allgemeine Info'!$H$15=""),0,IF(AND(CR$11&lt;&gt;0,CR$11&lt;='Allgemeine Info'!$H$15),($E37+$F37)*$I37*(1+$D$4)^CR$11,IF(CR$12='Allgemeine Info'!$H$15,$J37*(1+$D$4)^CR$12,IF(AND(CR$12&lt;&gt;0,MOD(CR$12,$G37)=0,CR$12&lt;'Allgemeine Info'!$H$15),($I37+$J37)*((1+$D$4)^CR$12),0))))</f>
        <v>0</v>
      </c>
      <c r="CS37" s="235">
        <f>IF(OR($E37="",$F37="",$G37="",'Allgemeine Info'!$H$15=""),0,IF(AND(CS$11&lt;&gt;0,CS$11&lt;='Allgemeine Info'!$H$15),($E37+$F37)*$I37*(1+$D$4)^CS$11,IF(CS$12='Allgemeine Info'!$H$15,$J37*(1+$D$4)^CS$12,IF(AND(CS$12&lt;&gt;0,MOD(CS$12,$G37)=0,CS$12&lt;'Allgemeine Info'!$H$15),($I37+$J37)*((1+$D$4)^CS$12),0))))</f>
        <v>0</v>
      </c>
      <c r="CT37" s="235">
        <f>IF(OR($E37="",$F37="",$G37="",'Allgemeine Info'!$H$15=""),0,IF(AND(CT$11&lt;&gt;0,CT$11&lt;='Allgemeine Info'!$H$15),($E37+$F37)*$I37*(1+$D$4)^CT$11,IF(CT$12='Allgemeine Info'!$H$15,$J37*(1+$D$4)^CT$12,IF(AND(CT$12&lt;&gt;0,MOD(CT$12,$G37)=0,CT$12&lt;'Allgemeine Info'!$H$15),($I37+$J37)*((1+$D$4)^CT$12),0))))</f>
        <v>0</v>
      </c>
      <c r="CU37" s="235">
        <f>IF(OR($E37="",$F37="",$G37="",'Allgemeine Info'!$H$15=""),0,IF(AND(CU$11&lt;&gt;0,CU$11&lt;='Allgemeine Info'!$H$15),($E37+$F37)*$I37*(1+$D$4)^CU$11,IF(CU$12='Allgemeine Info'!$H$15,$J37*(1+$D$4)^CU$12,IF(AND(CU$12&lt;&gt;0,MOD(CU$12,$G37)=0,CU$12&lt;'Allgemeine Info'!$H$15),($I37+$J37)*((1+$D$4)^CU$12),0))))</f>
        <v>0</v>
      </c>
      <c r="CV37" s="235">
        <f>IF(OR($E37="",$F37="",$G37="",'Allgemeine Info'!$H$15=""),0,IF(AND(CV$11&lt;&gt;0,CV$11&lt;='Allgemeine Info'!$H$15),($E37+$F37)*$I37*(1+$D$4)^CV$11,IF(CV$12='Allgemeine Info'!$H$15,$J37*(1+$D$4)^CV$12,IF(AND(CV$12&lt;&gt;0,MOD(CV$12,$G37)=0,CV$12&lt;'Allgemeine Info'!$H$15),($I37+$J37)*((1+$D$4)^CV$12),0))))</f>
        <v>0</v>
      </c>
      <c r="CW37" s="235">
        <f>IF(OR($E37="",$F37="",$G37="",'Allgemeine Info'!$H$15=""),0,IF(AND(CW$11&lt;&gt;0,CW$11&lt;='Allgemeine Info'!$H$15),($E37+$F37)*$I37*(1+$D$4)^CW$11,IF(CW$12='Allgemeine Info'!$H$15,$J37*(1+$D$4)^CW$12,IF(AND(CW$12&lt;&gt;0,MOD(CW$12,$G37)=0,CW$12&lt;'Allgemeine Info'!$H$15),($I37+$J37)*((1+$D$4)^CW$12),0))))</f>
        <v>0</v>
      </c>
      <c r="CX37" s="235">
        <f>IF(OR($E37="",$F37="",$G37="",'Allgemeine Info'!$H$15=""),0,IF(AND(CX$11&lt;&gt;0,CX$11&lt;='Allgemeine Info'!$H$15),($E37+$F37)*$I37*(1+$D$4)^CX$11,IF(CX$12='Allgemeine Info'!$H$15,$J37*(1+$D$4)^CX$12,IF(AND(CX$12&lt;&gt;0,MOD(CX$12,$G37)=0,CX$12&lt;'Allgemeine Info'!$H$15),($I37+$J37)*((1+$D$4)^CX$12),0))))</f>
        <v>0</v>
      </c>
      <c r="CY37" s="235">
        <f>IF(OR($E37="",$F37="",$G37="",'Allgemeine Info'!$H$15=""),0,IF(AND(CY$11&lt;&gt;0,CY$11&lt;='Allgemeine Info'!$H$15),($E37+$F37)*$I37*(1+$D$4)^CY$11,IF(CY$12='Allgemeine Info'!$H$15,$J37*(1+$D$4)^CY$12,IF(AND(CY$12&lt;&gt;0,MOD(CY$12,$G37)=0,CY$12&lt;'Allgemeine Info'!$H$15),($I37+$J37)*((1+$D$4)^CY$12),0))))</f>
        <v>0</v>
      </c>
      <c r="CZ37" s="235">
        <f>IF(OR($E37="",$F37="",$G37="",'Allgemeine Info'!$H$15=""),0,IF(AND(CZ$11&lt;&gt;0,CZ$11&lt;='Allgemeine Info'!$H$15),($E37+$F37)*$I37*(1+$D$4)^CZ$11,IF(CZ$12='Allgemeine Info'!$H$15,$J37*(1+$D$4)^CZ$12,IF(AND(CZ$12&lt;&gt;0,MOD(CZ$12,$G37)=0,CZ$12&lt;'Allgemeine Info'!$H$15),($I37+$J37)*((1+$D$4)^CZ$12),0))))</f>
        <v>0</v>
      </c>
      <c r="DA37" s="235">
        <f>IF(OR($E37="",$F37="",$G37="",'Allgemeine Info'!$H$15=""),0,IF(AND(DA$11&lt;&gt;0,DA$11&lt;='Allgemeine Info'!$H$15),($E37+$F37)*$I37*(1+$D$4)^DA$11,IF(DA$12='Allgemeine Info'!$H$15,$J37*(1+$D$4)^DA$12,IF(AND(DA$12&lt;&gt;0,MOD(DA$12,$G37)=0,DA$12&lt;'Allgemeine Info'!$H$15),($I37+$J37)*((1+$D$4)^DA$12),0))))</f>
        <v>0</v>
      </c>
      <c r="DB37" s="235">
        <f>IF(OR($E37="",$F37="",$G37="",'Allgemeine Info'!$H$15=""),0,IF(AND(DB$11&lt;&gt;0,DB$11&lt;='Allgemeine Info'!$H$15),($E37+$F37)*$I37*(1+$D$4)^DB$11,IF(DB$12='Allgemeine Info'!$H$15,$J37*(1+$D$4)^DB$12,IF(AND(DB$12&lt;&gt;0,MOD(DB$12,$G37)=0,DB$12&lt;'Allgemeine Info'!$H$15),($I37+$J37)*((1+$D$4)^DB$12),0))))</f>
        <v>0</v>
      </c>
      <c r="DC37" s="235">
        <f>IF(OR($E37="",$F37="",$G37="",'Allgemeine Info'!$H$15=""),0,IF(AND(DC$11&lt;&gt;0,DC$11&lt;='Allgemeine Info'!$H$15),($E37+$F37)*$I37*(1+$D$4)^DC$11,IF(DC$12='Allgemeine Info'!$H$15,$J37*(1+$D$4)^DC$12,IF(AND(DC$12&lt;&gt;0,MOD(DC$12,$G37)=0,DC$12&lt;'Allgemeine Info'!$H$15),($I37+$J37)*((1+$D$4)^DC$12),0))))</f>
        <v>0</v>
      </c>
      <c r="DD37" s="235">
        <f>IF(OR($E37="",$F37="",$G37="",'Allgemeine Info'!$H$15=""),0,IF(AND(DD$11&lt;&gt;0,DD$11&lt;='Allgemeine Info'!$H$15),($E37+$F37)*$I37*(1+$D$4)^DD$11,IF(DD$12='Allgemeine Info'!$H$15,$J37*(1+$D$4)^DD$12,IF(AND(DD$12&lt;&gt;0,MOD(DD$12,$G37)=0,DD$12&lt;'Allgemeine Info'!$H$15),($I37+$J37)*((1+$D$4)^DD$12),0))))</f>
        <v>0</v>
      </c>
      <c r="DE37" s="235">
        <f>IF(OR($E37="",$F37="",$G37="",'Allgemeine Info'!$H$15=""),0,IF(AND(DE$11&lt;&gt;0,DE$11&lt;='Allgemeine Info'!$H$15),($E37+$F37)*$I37*(1+$D$4)^DE$11,IF(DE$12='Allgemeine Info'!$H$15,$J37*(1+$D$4)^DE$12,IF(AND(DE$12&lt;&gt;0,MOD(DE$12,$G37)=0,DE$12&lt;'Allgemeine Info'!$H$15),($I37+$J37)*((1+$D$4)^DE$12),0))))</f>
        <v>0</v>
      </c>
      <c r="DF37" s="235">
        <f>IF(OR($E37="",$F37="",$G37="",'Allgemeine Info'!$H$15=""),0,IF(AND(DF$11&lt;&gt;0,DF$11&lt;='Allgemeine Info'!$H$15),($E37+$F37)*$I37*(1+$D$4)^DF$11,IF(DF$12='Allgemeine Info'!$H$15,$J37*(1+$D$4)^DF$12,IF(AND(DF$12&lt;&gt;0,MOD(DF$12,$G37)=0,DF$12&lt;'Allgemeine Info'!$H$15),($I37+$J37)*((1+$D$4)^DF$12),0))))</f>
        <v>0</v>
      </c>
      <c r="DG37" s="235">
        <f>IF(OR($E37="",$F37="",$G37="",'Allgemeine Info'!$H$15=""),0,IF(AND(DG$11&lt;&gt;0,DG$11&lt;='Allgemeine Info'!$H$15),($E37+$F37)*$I37*(1+$D$4)^DG$11,IF(DG$12='Allgemeine Info'!$H$15,$J37*(1+$D$4)^DG$12,IF(AND(DG$12&lt;&gt;0,MOD(DG$12,$G37)=0,DG$12&lt;'Allgemeine Info'!$H$15),($I37+$J37)*((1+$D$4)^DG$12),0))))</f>
        <v>0</v>
      </c>
      <c r="DH37" s="235">
        <f>IF(OR($E37="",$F37="",$G37="",'Allgemeine Info'!$H$15=""),0,IF(AND(DH$11&lt;&gt;0,DH$11&lt;='Allgemeine Info'!$H$15),($E37+$F37)*$I37*(1+$D$4)^DH$11,IF(DH$12='Allgemeine Info'!$H$15,$J37*(1+$D$4)^DH$12,IF(AND(DH$12&lt;&gt;0,MOD(DH$12,$G37)=0,DH$12&lt;'Allgemeine Info'!$H$15),($I37+$J37)*((1+$D$4)^DH$12),0))))</f>
        <v>0</v>
      </c>
      <c r="DI37" s="235">
        <f>IF(OR($E37="",$F37="",$G37="",'Allgemeine Info'!$H$15=""),0,IF(AND(DI$11&lt;&gt;0,DI$11&lt;='Allgemeine Info'!$H$15),($E37+$F37)*$I37*(1+$D$4)^DI$11,IF(DI$12='Allgemeine Info'!$H$15,$J37*(1+$D$4)^DI$12,IF(AND(DI$12&lt;&gt;0,MOD(DI$12,$G37)=0,DI$12&lt;'Allgemeine Info'!$H$15),($I37+$J37)*((1+$D$4)^DI$12),0))))</f>
        <v>0</v>
      </c>
      <c r="DJ37" s="235">
        <f>IF(OR($E37="",$F37="",$G37="",'Allgemeine Info'!$H$15=""),0,IF(AND(DJ$11&lt;&gt;0,DJ$11&lt;='Allgemeine Info'!$H$15),($E37+$F37)*$I37*(1+$D$4)^DJ$11,IF(DJ$12='Allgemeine Info'!$H$15,$J37*(1+$D$4)^DJ$12,IF(AND(DJ$12&lt;&gt;0,MOD(DJ$12,$G37)=0,DJ$12&lt;'Allgemeine Info'!$H$15),($I37+$J37)*((1+$D$4)^DJ$12),0))))</f>
        <v>0</v>
      </c>
      <c r="DK37" s="235">
        <f>IF(OR($E37="",$F37="",$G37="",'Allgemeine Info'!$H$15=""),0,IF(AND(DK$11&lt;&gt;0,DK$11&lt;='Allgemeine Info'!$H$15),($E37+$F37)*$I37*(1+$D$4)^DK$11,IF(DK$12='Allgemeine Info'!$H$15,$J37*(1+$D$4)^DK$12,IF(AND(DK$12&lt;&gt;0,MOD(DK$12,$G37)=0,DK$12&lt;'Allgemeine Info'!$H$15),($I37+$J37)*((1+$D$4)^DK$12),0))))</f>
        <v>0</v>
      </c>
      <c r="DL37" s="235">
        <f>IF(OR($E37="",$F37="",$G37="",'Allgemeine Info'!$H$15=""),0,IF(AND(DL$11&lt;&gt;0,DL$11&lt;='Allgemeine Info'!$H$15),($E37+$F37)*$I37*(1+$D$4)^DL$11,IF(DL$12='Allgemeine Info'!$H$15,$J37*(1+$D$4)^DL$12,IF(AND(DL$12&lt;&gt;0,MOD(DL$12,$G37)=0,DL$12&lt;'Allgemeine Info'!$H$15),($I37+$J37)*((1+$D$4)^DL$12),0))))</f>
        <v>0</v>
      </c>
      <c r="DM37" s="235">
        <f>IF(OR($E37="",$F37="",$G37="",'Allgemeine Info'!$H$15=""),0,IF(AND(DM$11&lt;&gt;0,DM$11&lt;='Allgemeine Info'!$H$15),($E37+$F37)*$I37*(1+$D$4)^DM$11,IF(DM$12='Allgemeine Info'!$H$15,$J37*(1+$D$4)^DM$12,IF(AND(DM$12&lt;&gt;0,MOD(DM$12,$G37)=0,DM$12&lt;'Allgemeine Info'!$H$15),($I37+$J37)*((1+$D$4)^DM$12),0))))</f>
        <v>0</v>
      </c>
      <c r="DN37" s="235">
        <f>IF(OR($E37="",$F37="",$G37="",'Allgemeine Info'!$H$15=""),0,IF(AND(DN$11&lt;&gt;0,DN$11&lt;='Allgemeine Info'!$H$15),($E37+$F37)*$I37*(1+$D$4)^DN$11,IF(DN$12='Allgemeine Info'!$H$15,$J37*(1+$D$4)^DN$12,IF(AND(DN$12&lt;&gt;0,MOD(DN$12,$G37)=0,DN$12&lt;'Allgemeine Info'!$H$15),($I37+$J37)*((1+$D$4)^DN$12),0))))</f>
        <v>0</v>
      </c>
      <c r="DO37" s="235">
        <f>IF(OR($E37="",$F37="",$G37="",'Allgemeine Info'!$H$15=""),0,IF(AND(DO$11&lt;&gt;0,DO$11&lt;='Allgemeine Info'!$H$15),($E37+$F37)*$I37*(1+$D$4)^DO$11,IF(DO$12='Allgemeine Info'!$H$15,$J37*(1+$D$4)^DO$12,IF(AND(DO$12&lt;&gt;0,MOD(DO$12,$G37)=0,DO$12&lt;'Allgemeine Info'!$H$15),($I37+$J37)*((1+$D$4)^DO$12),0))))</f>
        <v>0</v>
      </c>
      <c r="DP37" s="235">
        <f>IF(OR($E37="",$F37="",$G37="",'Allgemeine Info'!$H$15=""),0,IF(AND(DP$11&lt;&gt;0,DP$11&lt;='Allgemeine Info'!$H$15),($E37+$F37)*$I37*(1+$D$4)^DP$11,IF(DP$12='Allgemeine Info'!$H$15,$J37*(1+$D$4)^DP$12,IF(AND(DP$12&lt;&gt;0,MOD(DP$12,$G37)=0,DP$12&lt;'Allgemeine Info'!$H$15),($I37+$J37)*((1+$D$4)^DP$12),0))))</f>
        <v>0</v>
      </c>
      <c r="DQ37" s="235">
        <f>IF(OR($E37="",$F37="",$G37="",'Allgemeine Info'!$H$15=""),0,IF(AND(DQ$11&lt;&gt;0,DQ$11&lt;='Allgemeine Info'!$H$15),($E37+$F37)*$I37*(1+$D$4)^DQ$11,IF(DQ$12='Allgemeine Info'!$H$15,$J37*(1+$D$4)^DQ$12,IF(AND(DQ$12&lt;&gt;0,MOD(DQ$12,$G37)=0,DQ$12&lt;'Allgemeine Info'!$H$15),($I37+$J37)*((1+$D$4)^DQ$12),0))))</f>
        <v>0</v>
      </c>
      <c r="DR37" s="235">
        <f>IF(OR($E37="",$F37="",$G37="",'Allgemeine Info'!$H$15=""),0,IF(AND(DR$11&lt;&gt;0,DR$11&lt;='Allgemeine Info'!$H$15),($E37+$F37)*$I37*(1+$D$4)^DR$11,IF(DR$12='Allgemeine Info'!$H$15,$J37*(1+$D$4)^DR$12,IF(AND(DR$12&lt;&gt;0,MOD(DR$12,$G37)=0,DR$12&lt;'Allgemeine Info'!$H$15),($I37+$J37)*((1+$D$4)^DR$12),0))))</f>
        <v>0</v>
      </c>
      <c r="DS37" s="235">
        <f>IF(OR($E37="",$F37="",$G37="",'Allgemeine Info'!$H$15=""),0,IF(AND(DS$11&lt;&gt;0,DS$11&lt;='Allgemeine Info'!$H$15),($E37+$F37)*$I37*(1+$D$4)^DS$11,IF(DS$12='Allgemeine Info'!$H$15,$J37*(1+$D$4)^DS$12,IF(AND(DS$12&lt;&gt;0,MOD(DS$12,$G37)=0,DS$12&lt;'Allgemeine Info'!$H$15),($I37+$J37)*((1+$D$4)^DS$12),0))))</f>
        <v>0</v>
      </c>
      <c r="DT37" s="235">
        <f>IF(OR($E37="",$F37="",$G37="",'Allgemeine Info'!$H$15=""),0,IF(AND(DT$11&lt;&gt;0,DT$11&lt;='Allgemeine Info'!$H$15),($E37+$F37)*$I37*(1+$D$4)^DT$11,IF(DT$12='Allgemeine Info'!$H$15,$J37*(1+$D$4)^DT$12,IF(AND(DT$12&lt;&gt;0,MOD(DT$12,$G37)=0,DT$12&lt;'Allgemeine Info'!$H$15),($I37+$J37)*((1+$D$4)^DT$12),0))))</f>
        <v>0</v>
      </c>
      <c r="DU37" s="235">
        <f>IF(OR($E37="",$F37="",$G37="",'Allgemeine Info'!$H$15=""),0,IF(AND(DU$11&lt;&gt;0,DU$11&lt;='Allgemeine Info'!$H$15),($E37+$F37)*$I37*(1+$D$4)^DU$11,IF(DU$12='Allgemeine Info'!$H$15,$J37*(1+$D$4)^DU$12,IF(AND(DU$12&lt;&gt;0,MOD(DU$12,$G37)=0,DU$12&lt;'Allgemeine Info'!$H$15),($I37+$J37)*((1+$D$4)^DU$12),0))))</f>
        <v>0</v>
      </c>
      <c r="DV37" s="235">
        <f>IF(OR($E37="",$F37="",$G37="",'Allgemeine Info'!$H$15=""),0,IF(AND(DV$11&lt;&gt;0,DV$11&lt;='Allgemeine Info'!$H$15),($E37+$F37)*$I37*(1+$D$4)^DV$11,IF(DV$12='Allgemeine Info'!$H$15,$J37*(1+$D$4)^DV$12,IF(AND(DV$12&lt;&gt;0,MOD(DV$12,$G37)=0,DV$12&lt;'Allgemeine Info'!$H$15),($I37+$J37)*((1+$D$4)^DV$12),0))))</f>
        <v>0</v>
      </c>
      <c r="DW37" s="235">
        <f>IF(OR($E37="",$F37="",$G37="",'Allgemeine Info'!$H$15=""),0,IF(AND(DW$11&lt;&gt;0,DW$11&lt;='Allgemeine Info'!$H$15),($E37+$F37)*$I37*(1+$D$4)^DW$11,IF(DW$12='Allgemeine Info'!$H$15,$J37*(1+$D$4)^DW$12,IF(AND(DW$12&lt;&gt;0,MOD(DW$12,$G37)=0,DW$12&lt;'Allgemeine Info'!$H$15),($I37+$J37)*((1+$D$4)^DW$12),0))))</f>
        <v>0</v>
      </c>
      <c r="DX37" s="235">
        <f>IF(OR($E37="",$F37="",$G37="",'Allgemeine Info'!$H$15=""),0,IF(AND(DX$11&lt;&gt;0,DX$11&lt;='Allgemeine Info'!$H$15),($E37+$F37)*$I37*(1+$D$4)^DX$11,IF(DX$12='Allgemeine Info'!$H$15,$J37*(1+$D$4)^DX$12,IF(AND(DX$12&lt;&gt;0,MOD(DX$12,$G37)=0,DX$12&lt;'Allgemeine Info'!$H$15),($I37+$J37)*((1+$D$4)^DX$12),0))))</f>
        <v>0</v>
      </c>
      <c r="DY37" s="235">
        <f>IF(OR($E37="",$F37="",$G37="",'Allgemeine Info'!$H$15=""),0,IF(AND(DY$11&lt;&gt;0,DY$11&lt;='Allgemeine Info'!$H$15),($E37+$F37)*$I37*(1+$D$4)^DY$11,IF(DY$12='Allgemeine Info'!$H$15,$J37*(1+$D$4)^DY$12,IF(AND(DY$12&lt;&gt;0,MOD(DY$12,$G37)=0,DY$12&lt;'Allgemeine Info'!$H$15),($I37+$J37)*((1+$D$4)^DY$12),0))))</f>
        <v>0</v>
      </c>
      <c r="DZ37" s="235">
        <f>IF(OR($E37="",$F37="",$G37="",'Allgemeine Info'!$H$15=""),0,IF(AND(DZ$11&lt;&gt;0,DZ$11&lt;='Allgemeine Info'!$H$15),($E37+$F37)*$I37*(1+$D$4)^DZ$11,IF(DZ$12='Allgemeine Info'!$H$15,$J37*(1+$D$4)^DZ$12,IF(AND(DZ$12&lt;&gt;0,MOD(DZ$12,$G37)=0,DZ$12&lt;'Allgemeine Info'!$H$15),($I37+$J37)*((1+$D$4)^DZ$12),0))))</f>
        <v>0</v>
      </c>
      <c r="EA37" s="235">
        <f>IF(OR($E37="",$F37="",$G37="",'Allgemeine Info'!$H$15=""),0,IF(AND(EA$11&lt;&gt;0,EA$11&lt;='Allgemeine Info'!$H$15),($E37+$F37)*$I37*(1+$D$4)^EA$11,IF(EA$12='Allgemeine Info'!$H$15,$J37*(1+$D$4)^EA$12,IF(AND(EA$12&lt;&gt;0,MOD(EA$12,$G37)=0,EA$12&lt;'Allgemeine Info'!$H$15),($I37+$J37)*((1+$D$4)^EA$12),0))))</f>
        <v>0</v>
      </c>
      <c r="EB37" s="235">
        <f>IF(OR($E37="",$F37="",$G37="",'Allgemeine Info'!$H$15=""),0,IF(AND(EB$11&lt;&gt;0,EB$11&lt;='Allgemeine Info'!$H$15),($E37+$F37)*$I37*(1+$D$4)^EB$11,IF(EB$12='Allgemeine Info'!$H$15,$J37*(1+$D$4)^EB$12,IF(AND(EB$12&lt;&gt;0,MOD(EB$12,$G37)=0,EB$12&lt;'Allgemeine Info'!$H$15),($I37+$J37)*((1+$D$4)^EB$12),0))))</f>
        <v>0</v>
      </c>
      <c r="EC37" s="235">
        <f>IF(OR($E37="",$F37="",$G37="",'Allgemeine Info'!$H$15=""),0,IF(AND(EC$11&lt;&gt;0,EC$11&lt;='Allgemeine Info'!$H$15),($E37+$F37)*$I37*(1+$D$4)^EC$11,IF(EC$12='Allgemeine Info'!$H$15,$J37*(1+$D$4)^EC$12,IF(AND(EC$12&lt;&gt;0,MOD(EC$12,$G37)=0,EC$12&lt;'Allgemeine Info'!$H$15),($I37+$J37)*((1+$D$4)^EC$12),0))))</f>
        <v>0</v>
      </c>
      <c r="ED37" s="235">
        <f>IF(OR($E37="",$F37="",$G37="",'Allgemeine Info'!$H$15=""),0,IF(AND(ED$11&lt;&gt;0,ED$11&lt;='Allgemeine Info'!$H$15),($E37+$F37)*$I37*(1+$D$4)^ED$11,IF(ED$12='Allgemeine Info'!$H$15,$J37*(1+$D$4)^ED$12,IF(AND(ED$12&lt;&gt;0,MOD(ED$12,$G37)=0,ED$12&lt;'Allgemeine Info'!$H$15),($I37+$J37)*((1+$D$4)^ED$12),0))))</f>
        <v>0</v>
      </c>
      <c r="EE37" s="235">
        <f>IF(OR($E37="",$F37="",$G37="",'Allgemeine Info'!$H$15=""),0,IF(AND(EE$11&lt;&gt;0,EE$11&lt;='Allgemeine Info'!$H$15),($E37+$F37)*$I37*(1+$D$4)^EE$11,IF(EE$12='Allgemeine Info'!$H$15,$J37*(1+$D$4)^EE$12,IF(AND(EE$12&lt;&gt;0,MOD(EE$12,$G37)=0,EE$12&lt;'Allgemeine Info'!$H$15),($I37+$J37)*((1+$D$4)^EE$12),0))))</f>
        <v>0</v>
      </c>
      <c r="EF37" s="235">
        <f>IF(OR($E37="",$F37="",$G37="",'Allgemeine Info'!$H$15=""),0,IF(AND(EF$11&lt;&gt;0,EF$11&lt;='Allgemeine Info'!$H$15),($E37+$F37)*$I37*(1+$D$4)^EF$11,IF(EF$12='Allgemeine Info'!$H$15,$J37*(1+$D$4)^EF$12,IF(AND(EF$12&lt;&gt;0,MOD(EF$12,$G37)=0,EF$12&lt;'Allgemeine Info'!$H$15),($I37+$J37)*((1+$D$4)^EF$12),0))))</f>
        <v>0</v>
      </c>
      <c r="EG37" s="235">
        <f>IF(OR($E37="",$F37="",$G37="",'Allgemeine Info'!$H$15=""),0,IF(AND(EG$11&lt;&gt;0,EG$11&lt;='Allgemeine Info'!$H$15),($E37+$F37)*$I37*(1+$D$4)^EG$11,IF(EG$12='Allgemeine Info'!$H$15,$J37*(1+$D$4)^EG$12,IF(AND(EG$12&lt;&gt;0,MOD(EG$12,$G37)=0,EG$12&lt;'Allgemeine Info'!$H$15),($I37+$J37)*((1+$D$4)^EG$12),0))))</f>
        <v>0</v>
      </c>
      <c r="EH37" s="235">
        <f>IF(OR($E37="",$F37="",$G37="",'Allgemeine Info'!$H$15=""),0,IF(AND(EH$11&lt;&gt;0,EH$11&lt;='Allgemeine Info'!$H$15),($E37+$F37)*$I37*(1+$D$4)^EH$11,IF(EH$12='Allgemeine Info'!$H$15,$J37*(1+$D$4)^EH$12,IF(AND(EH$12&lt;&gt;0,MOD(EH$12,$G37)=0,EH$12&lt;'Allgemeine Info'!$H$15),($I37+$J37)*((1+$D$4)^EH$12),0))))</f>
        <v>0</v>
      </c>
      <c r="EI37" s="235">
        <f>IF(OR($E37="",$F37="",$G37="",'Allgemeine Info'!$H$15=""),0,IF(AND(EI$11&lt;&gt;0,EI$11&lt;='Allgemeine Info'!$H$15),($E37+$F37)*$I37*(1+$D$4)^EI$11,IF(EI$12='Allgemeine Info'!$H$15,$J37*(1+$D$4)^EI$12,IF(AND(EI$12&lt;&gt;0,MOD(EI$12,$G37)=0,EI$12&lt;'Allgemeine Info'!$H$15),($I37+$J37)*((1+$D$4)^EI$12),0))))</f>
        <v>0</v>
      </c>
      <c r="EJ37" s="235">
        <f>IF(OR($E37="",$F37="",$G37="",'Allgemeine Info'!$H$15=""),0,IF(AND(EJ$11&lt;&gt;0,EJ$11&lt;='Allgemeine Info'!$H$15),($E37+$F37)*$I37*(1+$D$4)^EJ$11,IF(EJ$12='Allgemeine Info'!$H$15,$J37*(1+$D$4)^EJ$12,IF(AND(EJ$12&lt;&gt;0,MOD(EJ$12,$G37)=0,EJ$12&lt;'Allgemeine Info'!$H$15),($I37+$J37)*((1+$D$4)^EJ$12),0))))</f>
        <v>0</v>
      </c>
      <c r="EK37" s="235">
        <f>IF(OR($E37="",$F37="",$G37="",'Allgemeine Info'!$H$15=""),0,IF(AND(EK$11&lt;&gt;0,EK$11&lt;='Allgemeine Info'!$H$15),($E37+$F37)*$I37*(1+$D$4)^EK$11,IF(EK$12='Allgemeine Info'!$H$15,$J37*(1+$D$4)^EK$12,IF(AND(EK$12&lt;&gt;0,MOD(EK$12,$G37)=0,EK$12&lt;'Allgemeine Info'!$H$15),($I37+$J37)*((1+$D$4)^EK$12),0))))</f>
        <v>0</v>
      </c>
      <c r="EL37" s="235">
        <f>IF(OR($E37="",$F37="",$G37="",'Allgemeine Info'!$H$15=""),0,IF(AND(EL$11&lt;&gt;0,EL$11&lt;='Allgemeine Info'!$H$15),($E37+$F37)*$I37*(1+$D$4)^EL$11,IF(EL$12='Allgemeine Info'!$H$15,$J37*(1+$D$4)^EL$12,IF(AND(EL$12&lt;&gt;0,MOD(EL$12,$G37)=0,EL$12&lt;'Allgemeine Info'!$H$15),($I37+$J37)*((1+$D$4)^EL$12),0))))</f>
        <v>0</v>
      </c>
      <c r="EM37" s="235">
        <f>IF(OR($E37="",$F37="",$G37="",'Allgemeine Info'!$H$15=""),0,IF(AND(EM$11&lt;&gt;0,EM$11&lt;='Allgemeine Info'!$H$15),($E37+$F37)*$I37*(1+$D$4)^EM$11,IF(EM$12='Allgemeine Info'!$H$15,$J37*(1+$D$4)^EM$12,IF(AND(EM$12&lt;&gt;0,MOD(EM$12,$G37)=0,EM$12&lt;'Allgemeine Info'!$H$15),($I37+$J37)*((1+$D$4)^EM$12),0))))</f>
        <v>0</v>
      </c>
      <c r="EN37" s="235">
        <f>IF(OR($E37="",$F37="",$G37="",'Allgemeine Info'!$H$15=""),0,IF(AND(EN$11&lt;&gt;0,EN$11&lt;='Allgemeine Info'!$H$15),($E37+$F37)*$I37*(1+$D$4)^EN$11,IF(EN$12='Allgemeine Info'!$H$15,$J37*(1+$D$4)^EN$12,IF(AND(EN$12&lt;&gt;0,MOD(EN$12,$G37)=0,EN$12&lt;'Allgemeine Info'!$H$15),($I37+$J37)*((1+$D$4)^EN$12),0))))</f>
        <v>0</v>
      </c>
      <c r="EO37" s="235">
        <f>IF(OR($E37="",$F37="",$G37="",'Allgemeine Info'!$H$15=""),0,IF(AND(EO$11&lt;&gt;0,EO$11&lt;='Allgemeine Info'!$H$15),($E37+$F37)*$I37*(1+$D$4)^EO$11,IF(EO$12='Allgemeine Info'!$H$15,$J37*(1+$D$4)^EO$12,IF(AND(EO$12&lt;&gt;0,MOD(EO$12,$G37)=0,EO$12&lt;'Allgemeine Info'!$H$15),($I37+$J37)*((1+$D$4)^EO$12),0))))</f>
        <v>0</v>
      </c>
      <c r="EP37" s="235">
        <f>IF(OR($E37="",$F37="",$G37="",'Allgemeine Info'!$H$15=""),0,IF(AND(EP$11&lt;&gt;0,EP$11&lt;='Allgemeine Info'!$H$15),($E37+$F37)*$I37*(1+$D$4)^EP$11,IF(EP$12='Allgemeine Info'!$H$15,$J37*(1+$D$4)^EP$12,IF(AND(EP$12&lt;&gt;0,MOD(EP$12,$G37)=0,EP$12&lt;'Allgemeine Info'!$H$15),($I37+$J37)*((1+$D$4)^EP$12),0))))</f>
        <v>0</v>
      </c>
      <c r="EQ37" s="235">
        <f>IF(OR($E37="",$F37="",$G37="",'Allgemeine Info'!$H$15=""),0,IF(AND(EQ$11&lt;&gt;0,EQ$11&lt;='Allgemeine Info'!$H$15),($E37+$F37)*$I37*(1+$D$4)^EQ$11,IF(EQ$12='Allgemeine Info'!$H$15,$J37*(1+$D$4)^EQ$12,IF(AND(EQ$12&lt;&gt;0,MOD(EQ$12,$G37)=0,EQ$12&lt;'Allgemeine Info'!$H$15),($I37+$J37)*((1+$D$4)^EQ$12),0))))</f>
        <v>0</v>
      </c>
      <c r="ER37" s="235">
        <f>IF(OR($E37="",$F37="",$G37="",'Allgemeine Info'!$H$15=""),0,IF(AND(ER$11&lt;&gt;0,ER$11&lt;='Allgemeine Info'!$H$15),($E37+$F37)*$I37*(1+$D$4)^ER$11,IF(ER$12='Allgemeine Info'!$H$15,$J37*(1+$D$4)^ER$12,IF(AND(ER$12&lt;&gt;0,MOD(ER$12,$G37)=0,ER$12&lt;'Allgemeine Info'!$H$15),($I37+$J37)*((1+$D$4)^ER$12),0))))</f>
        <v>0</v>
      </c>
      <c r="ES37" s="235">
        <f>IF(OR($E37="",$F37="",$G37="",'Allgemeine Info'!$H$15=""),0,IF(AND(ES$11&lt;&gt;0,ES$11&lt;='Allgemeine Info'!$H$15),($E37+$F37)*$I37*(1+$D$4)^ES$11,IF(ES$12='Allgemeine Info'!$H$15,$J37*(1+$D$4)^ES$12,IF(AND(ES$12&lt;&gt;0,MOD(ES$12,$G37)=0,ES$12&lt;'Allgemeine Info'!$H$15),($I37+$J37)*((1+$D$4)^ES$12),0))))</f>
        <v>0</v>
      </c>
      <c r="ET37" s="235">
        <f>IF(OR($E37="",$F37="",$G37="",'Allgemeine Info'!$H$15=""),0,IF(AND(ET$11&lt;&gt;0,ET$11&lt;='Allgemeine Info'!$H$15),($E37+$F37)*$I37*(1+$D$4)^ET$11,IF(ET$12='Allgemeine Info'!$H$15,$J37*(1+$D$4)^ET$12,IF(AND(ET$12&lt;&gt;0,MOD(ET$12,$G37)=0,ET$12&lt;'Allgemeine Info'!$H$15),($I37+$J37)*((1+$D$4)^ET$12),0))))</f>
        <v>0</v>
      </c>
      <c r="EU37" s="235">
        <f>IF(OR($E37="",$F37="",$G37="",'Allgemeine Info'!$H$15=""),0,IF(AND(EU$11&lt;&gt;0,EU$11&lt;='Allgemeine Info'!$H$15),($E37+$F37)*$I37*(1+$D$4)^EU$11,IF(EU$12='Allgemeine Info'!$H$15,$J37*(1+$D$4)^EU$12,IF(AND(EU$12&lt;&gt;0,MOD(EU$12,$G37)=0,EU$12&lt;'Allgemeine Info'!$H$15),($I37+$J37)*((1+$D$4)^EU$12),0))))</f>
        <v>0</v>
      </c>
      <c r="EV37" s="235">
        <f>IF(OR($E37="",$F37="",$G37="",'Allgemeine Info'!$H$15=""),0,IF(AND(EV$11&lt;&gt;0,EV$11&lt;='Allgemeine Info'!$H$15),($E37+$F37)*$I37*(1+$D$4)^EV$11,IF(EV$12='Allgemeine Info'!$H$15,$J37*(1+$D$4)^EV$12,IF(AND(EV$12&lt;&gt;0,MOD(EV$12,$G37)=0,EV$12&lt;'Allgemeine Info'!$H$15),($I37+$J37)*((1+$D$4)^EV$12),0))))</f>
        <v>0</v>
      </c>
      <c r="EW37" s="235">
        <f>IF(OR($E37="",$F37="",$G37="",'Allgemeine Info'!$H$15=""),0,IF(AND(EW$11&lt;&gt;0,EW$11&lt;='Allgemeine Info'!$H$15),($E37+$F37)*$I37*(1+$D$4)^EW$11,IF(EW$12='Allgemeine Info'!$H$15,$J37*(1+$D$4)^EW$12,IF(AND(EW$12&lt;&gt;0,MOD(EW$12,$G37)=0,EW$12&lt;'Allgemeine Info'!$H$15),($I37+$J37)*((1+$D$4)^EW$12),0))))</f>
        <v>0</v>
      </c>
      <c r="EX37" s="235">
        <f>IF(OR($E37="",$F37="",$G37="",'Allgemeine Info'!$H$15=""),0,IF(AND(EX$11&lt;&gt;0,EX$11&lt;='Allgemeine Info'!$H$15),($E37+$F37)*$I37*(1+$D$4)^EX$11,IF(EX$12='Allgemeine Info'!$H$15,$J37*(1+$D$4)^EX$12,IF(AND(EX$12&lt;&gt;0,MOD(EX$12,$G37)=0,EX$12&lt;'Allgemeine Info'!$H$15),($I37+$J37)*((1+$D$4)^EX$12),0))))</f>
        <v>0</v>
      </c>
      <c r="EY37" s="235">
        <f>IF(OR($E37="",$F37="",$G37="",'Allgemeine Info'!$H$15=""),0,IF(AND(EY$11&lt;&gt;0,EY$11&lt;='Allgemeine Info'!$H$15),($E37+$F37)*$I37*(1+$D$4)^EY$11,IF(EY$12='Allgemeine Info'!$H$15,$J37*(1+$D$4)^EY$12,IF(AND(EY$12&lt;&gt;0,MOD(EY$12,$G37)=0,EY$12&lt;'Allgemeine Info'!$H$15),($I37+$J37)*((1+$D$4)^EY$12),0))))</f>
        <v>0</v>
      </c>
      <c r="EZ37" s="235">
        <f>IF(OR($E37="",$F37="",$G37="",'Allgemeine Info'!$H$15=""),0,IF(AND(EZ$11&lt;&gt;0,EZ$11&lt;='Allgemeine Info'!$H$15),($E37+$F37)*$I37*(1+$D$4)^EZ$11,IF(EZ$12='Allgemeine Info'!$H$15,$J37*(1+$D$4)^EZ$12,IF(AND(EZ$12&lt;&gt;0,MOD(EZ$12,$G37)=0,EZ$12&lt;'Allgemeine Info'!$H$15),($I37+$J37)*((1+$D$4)^EZ$12),0))))</f>
        <v>0</v>
      </c>
      <c r="FA37" s="235">
        <f>IF(OR($E37="",$F37="",$G37="",'Allgemeine Info'!$H$15=""),0,IF(AND(FA$11&lt;&gt;0,FA$11&lt;='Allgemeine Info'!$H$15),($E37+$F37)*$I37*(1+$D$4)^FA$11,IF(FA$12='Allgemeine Info'!$H$15,$J37*(1+$D$4)^FA$12,IF(AND(FA$12&lt;&gt;0,MOD(FA$12,$G37)=0,FA$12&lt;'Allgemeine Info'!$H$15),($I37+$J37)*((1+$D$4)^FA$12),0))))</f>
        <v>0</v>
      </c>
      <c r="FB37" s="235">
        <f>IF(OR($E37="",$F37="",$G37="",'Allgemeine Info'!$H$15=""),0,IF(AND(FB$11&lt;&gt;0,FB$11&lt;='Allgemeine Info'!$H$15),($E37+$F37)*$I37*(1+$D$4)^FB$11,IF(FB$12='Allgemeine Info'!$H$15,$J37*(1+$D$4)^FB$12,IF(AND(FB$12&lt;&gt;0,MOD(FB$12,$G37)=0,FB$12&lt;'Allgemeine Info'!$H$15),($I37+$J37)*((1+$D$4)^FB$12),0))))</f>
        <v>0</v>
      </c>
      <c r="FC37" s="235">
        <f>IF(OR($E37="",$F37="",$G37="",'Allgemeine Info'!$H$15=""),0,IF(AND(FC$11&lt;&gt;0,FC$11&lt;='Allgemeine Info'!$H$15),($E37+$F37)*$I37*(1+$D$4)^FC$11,IF(FC$12='Allgemeine Info'!$H$15,$J37*(1+$D$4)^FC$12,IF(AND(FC$12&lt;&gt;0,MOD(FC$12,$G37)=0,FC$12&lt;'Allgemeine Info'!$H$15),($I37+$J37)*((1+$D$4)^FC$12),0))))</f>
        <v>0</v>
      </c>
      <c r="FD37" s="235">
        <f>IF(OR($E37="",$F37="",$G37="",'Allgemeine Info'!$H$15=""),0,IF(AND(FD$11&lt;&gt;0,FD$11&lt;='Allgemeine Info'!$H$15),($E37+$F37)*$I37*(1+$D$4)^FD$11,IF(FD$12='Allgemeine Info'!$H$15,$J37*(1+$D$4)^FD$12,IF(AND(FD$12&lt;&gt;0,MOD(FD$12,$G37)=0,FD$12&lt;'Allgemeine Info'!$H$15),($I37+$J37)*((1+$D$4)^FD$12),0))))</f>
        <v>0</v>
      </c>
      <c r="FE37" s="235">
        <f>IF(OR($E37="",$F37="",$G37="",'Allgemeine Info'!$H$15=""),0,IF(AND(FE$11&lt;&gt;0,FE$11&lt;='Allgemeine Info'!$H$15),($E37+$F37)*$I37*(1+$D$4)^FE$11,IF(FE$12='Allgemeine Info'!$H$15,$J37*(1+$D$4)^FE$12,IF(AND(FE$12&lt;&gt;0,MOD(FE$12,$G37)=0,FE$12&lt;'Allgemeine Info'!$H$15),($I37+$J37)*((1+$D$4)^FE$12),0))))</f>
        <v>0</v>
      </c>
      <c r="FF37" s="235">
        <f>IF(OR($E37="",$F37="",$G37="",'Allgemeine Info'!$H$15=""),0,IF(AND(FF$11&lt;&gt;0,FF$11&lt;='Allgemeine Info'!$H$15),($E37+$F37)*$I37*(1+$D$4)^FF$11,IF(FF$12='Allgemeine Info'!$H$15,$J37*(1+$D$4)^FF$12,IF(AND(FF$12&lt;&gt;0,MOD(FF$12,$G37)=0,FF$12&lt;'Allgemeine Info'!$H$15),($I37+$J37)*((1+$D$4)^FF$12),0))))</f>
        <v>0</v>
      </c>
      <c r="FG37" s="235">
        <f>IF(OR($E37="",$F37="",$G37="",'Allgemeine Info'!$H$15=""),0,IF(AND(FG$11&lt;&gt;0,FG$11&lt;='Allgemeine Info'!$H$15),($E37+$F37)*$I37*(1+$D$4)^FG$11,IF(FG$12='Allgemeine Info'!$H$15,$J37*(1+$D$4)^FG$12,IF(AND(FG$12&lt;&gt;0,MOD(FG$12,$G37)=0,FG$12&lt;'Allgemeine Info'!$H$15),($I37+$J37)*((1+$D$4)^FG$12),0))))</f>
        <v>0</v>
      </c>
      <c r="FH37" s="235">
        <f>IF(OR($E37="",$F37="",$G37="",'Allgemeine Info'!$H$15=""),0,IF(AND(FH$11&lt;&gt;0,FH$11&lt;='Allgemeine Info'!$H$15),($E37+$F37)*$I37*(1+$D$4)^FH$11,IF(FH$12='Allgemeine Info'!$H$15,$J37*(1+$D$4)^FH$12,IF(AND(FH$12&lt;&gt;0,MOD(FH$12,$G37)=0,FH$12&lt;'Allgemeine Info'!$H$15),($I37+$J37)*((1+$D$4)^FH$12),0))))</f>
        <v>0</v>
      </c>
      <c r="FI37" s="235">
        <f>IF(OR($E37="",$F37="",$G37="",'Allgemeine Info'!$H$15=""),0,IF(AND(FI$11&lt;&gt;0,FI$11&lt;='Allgemeine Info'!$H$15),($E37+$F37)*$I37*(1+$D$4)^FI$11,IF(FI$12='Allgemeine Info'!$H$15,$J37*(1+$D$4)^FI$12,IF(AND(FI$12&lt;&gt;0,MOD(FI$12,$G37)=0,FI$12&lt;'Allgemeine Info'!$H$15),($I37+$J37)*((1+$D$4)^FI$12),0))))</f>
        <v>0</v>
      </c>
      <c r="FJ37" s="235">
        <f>IF(OR($E37="",$F37="",$G37="",'Allgemeine Info'!$H$15=""),0,IF(AND(FJ$11&lt;&gt;0,FJ$11&lt;='Allgemeine Info'!$H$15),($E37+$F37)*$I37*(1+$D$4)^FJ$11,IF(FJ$12='Allgemeine Info'!$H$15,$J37*(1+$D$4)^FJ$12,IF(AND(FJ$12&lt;&gt;0,MOD(FJ$12,$G37)=0,FJ$12&lt;'Allgemeine Info'!$H$15),($I37+$J37)*((1+$D$4)^FJ$12),0))))</f>
        <v>0</v>
      </c>
      <c r="FK37" s="235">
        <f>IF(OR($E37="",$F37="",$G37="",'Allgemeine Info'!$H$15=""),0,IF(AND(FK$11&lt;&gt;0,FK$11&lt;='Allgemeine Info'!$H$15),($E37+$F37)*$I37*(1+$D$4)^FK$11,IF(FK$12='Allgemeine Info'!$H$15,$J37*(1+$D$4)^FK$12,IF(AND(FK$12&lt;&gt;0,MOD(FK$12,$G37)=0,FK$12&lt;'Allgemeine Info'!$H$15),($I37+$J37)*((1+$D$4)^FK$12),0))))</f>
        <v>0</v>
      </c>
      <c r="FL37" s="235">
        <f>IF(OR($E37="",$F37="",$G37="",'Allgemeine Info'!$H$15=""),0,IF(AND(FL$11&lt;&gt;0,FL$11&lt;='Allgemeine Info'!$H$15),($E37+$F37)*$I37*(1+$D$4)^FL$11,IF(FL$12='Allgemeine Info'!$H$15,$J37*(1+$D$4)^FL$12,IF(AND(FL$12&lt;&gt;0,MOD(FL$12,$G37)=0,FL$12&lt;'Allgemeine Info'!$H$15),($I37+$J37)*((1+$D$4)^FL$12),0))))</f>
        <v>0</v>
      </c>
      <c r="FM37" s="235">
        <f>IF(OR($E37="",$F37="",$G37="",'Allgemeine Info'!$H$15=""),0,IF(AND(FM$11&lt;&gt;0,FM$11&lt;='Allgemeine Info'!$H$15),($E37+$F37)*$I37*(1+$D$4)^FM$11,IF(FM$12='Allgemeine Info'!$H$15,$J37*(1+$D$4)^FM$12,IF(AND(FM$12&lt;&gt;0,MOD(FM$12,$G37)=0,FM$12&lt;'Allgemeine Info'!$H$15),($I37+$J37)*((1+$D$4)^FM$12),0))))</f>
        <v>0</v>
      </c>
      <c r="FN37" s="235">
        <f>IF(OR($E37="",$F37="",$G37="",'Allgemeine Info'!$H$15=""),0,IF(AND(FN$11&lt;&gt;0,FN$11&lt;='Allgemeine Info'!$H$15),($E37+$F37)*$I37*(1+$D$4)^FN$11,IF(FN$12='Allgemeine Info'!$H$15,$J37*(1+$D$4)^FN$12,IF(AND(FN$12&lt;&gt;0,MOD(FN$12,$G37)=0,FN$12&lt;'Allgemeine Info'!$H$15),($I37+$J37)*((1+$D$4)^FN$12),0))))</f>
        <v>0</v>
      </c>
      <c r="FO37" s="235">
        <f>IF(OR($E37="",$F37="",$G37="",'Allgemeine Info'!$H$15=""),0,IF(AND(FO$11&lt;&gt;0,FO$11&lt;='Allgemeine Info'!$H$15),($E37+$F37)*$I37*(1+$D$4)^FO$11,IF(FO$12='Allgemeine Info'!$H$15,$J37*(1+$D$4)^FO$12,IF(AND(FO$12&lt;&gt;0,MOD(FO$12,$G37)=0,FO$12&lt;'Allgemeine Info'!$H$15),($I37+$J37)*((1+$D$4)^FO$12),0))))</f>
        <v>0</v>
      </c>
      <c r="FP37" s="235">
        <f>IF(OR($E37="",$F37="",$G37="",'Allgemeine Info'!$H$15=""),0,IF(AND(FP$11&lt;&gt;0,FP$11&lt;='Allgemeine Info'!$H$15),($E37+$F37)*$I37*(1+$D$4)^FP$11,IF(FP$12='Allgemeine Info'!$H$15,$J37*(1+$D$4)^FP$12,IF(AND(FP$12&lt;&gt;0,MOD(FP$12,$G37)=0,FP$12&lt;'Allgemeine Info'!$H$15),($I37+$J37)*((1+$D$4)^FP$12),0))))</f>
        <v>0</v>
      </c>
      <c r="FQ37" s="235">
        <f>IF(OR($E37="",$F37="",$G37="",'Allgemeine Info'!$H$15=""),0,IF(AND(FQ$11&lt;&gt;0,FQ$11&lt;='Allgemeine Info'!$H$15),($E37+$F37)*$I37*(1+$D$4)^FQ$11,IF(FQ$12='Allgemeine Info'!$H$15,$J37*(1+$D$4)^FQ$12,IF(AND(FQ$12&lt;&gt;0,MOD(FQ$12,$G37)=0,FQ$12&lt;'Allgemeine Info'!$H$15),($I37+$J37)*((1+$D$4)^FQ$12),0))))</f>
        <v>0</v>
      </c>
      <c r="FR37" s="235">
        <f>IF(OR($E37="",$F37="",$G37="",'Allgemeine Info'!$H$15=""),0,IF(AND(FR$11&lt;&gt;0,FR$11&lt;='Allgemeine Info'!$H$15),($E37+$F37)*$I37*(1+$D$4)^FR$11,IF(FR$12='Allgemeine Info'!$H$15,$J37*(1+$D$4)^FR$12,IF(AND(FR$12&lt;&gt;0,MOD(FR$12,$G37)=0,FR$12&lt;'Allgemeine Info'!$H$15),($I37+$J37)*((1+$D$4)^FR$12),0))))</f>
        <v>0</v>
      </c>
      <c r="FS37" s="235">
        <f>IF(OR($E37="",$F37="",$G37="",'Allgemeine Info'!$H$15=""),0,IF(AND(FS$11&lt;&gt;0,FS$11&lt;='Allgemeine Info'!$H$15),($E37+$F37)*$I37*(1+$D$4)^FS$11,IF(FS$12='Allgemeine Info'!$H$15,$J37*(1+$D$4)^FS$12,IF(AND(FS$12&lt;&gt;0,MOD(FS$12,$G37)=0,FS$12&lt;'Allgemeine Info'!$H$15),($I37+$J37)*((1+$D$4)^FS$12),0))))</f>
        <v>0</v>
      </c>
      <c r="FT37" s="235">
        <f>IF(OR($E37="",$F37="",$G37="",'Allgemeine Info'!$H$15=""),0,IF(AND(FT$11&lt;&gt;0,FT$11&lt;='Allgemeine Info'!$H$15),($E37+$F37)*$I37*(1+$D$4)^FT$11,IF(FT$12='Allgemeine Info'!$H$15,$J37*(1+$D$4)^FT$12,IF(AND(FT$12&lt;&gt;0,MOD(FT$12,$G37)=0,FT$12&lt;'Allgemeine Info'!$H$15),($I37+$J37)*((1+$D$4)^FT$12),0))))</f>
        <v>0</v>
      </c>
      <c r="FU37" s="235">
        <f>IF(OR($E37="",$F37="",$G37="",'Allgemeine Info'!$H$15=""),0,IF(AND(FU$11&lt;&gt;0,FU$11&lt;='Allgemeine Info'!$H$15),($E37+$F37)*$I37*(1+$D$4)^FU$11,IF(FU$12='Allgemeine Info'!$H$15,$J37*(1+$D$4)^FU$12,IF(AND(FU$12&lt;&gt;0,MOD(FU$12,$G37)=0,FU$12&lt;'Allgemeine Info'!$H$15),($I37+$J37)*((1+$D$4)^FU$12),0))))</f>
        <v>0</v>
      </c>
      <c r="FV37" s="235">
        <f>IF(OR($E37="",$F37="",$G37="",'Allgemeine Info'!$H$15=""),0,IF(AND(FV$11&lt;&gt;0,FV$11&lt;='Allgemeine Info'!$H$15),($E37+$F37)*$I37*(1+$D$4)^FV$11,IF(FV$12='Allgemeine Info'!$H$15,$J37*(1+$D$4)^FV$12,IF(AND(FV$12&lt;&gt;0,MOD(FV$12,$G37)=0,FV$12&lt;'Allgemeine Info'!$H$15),($I37+$J37)*((1+$D$4)^FV$12),0))))</f>
        <v>0</v>
      </c>
      <c r="FW37" s="235">
        <f>IF(OR($E37="",$F37="",$G37="",'Allgemeine Info'!$H$15=""),0,IF(AND(FW$11&lt;&gt;0,FW$11&lt;='Allgemeine Info'!$H$15),($E37+$F37)*$I37*(1+$D$4)^FW$11,IF(FW$12='Allgemeine Info'!$H$15,$J37*(1+$D$4)^FW$12,IF(AND(FW$12&lt;&gt;0,MOD(FW$12,$G37)=0,FW$12&lt;'Allgemeine Info'!$H$15),($I37+$J37)*((1+$D$4)^FW$12),0))))</f>
        <v>0</v>
      </c>
      <c r="FX37" s="235">
        <f>IF(OR($E37="",$F37="",$G37="",'Allgemeine Info'!$H$15=""),0,IF(AND(FX$11&lt;&gt;0,FX$11&lt;='Allgemeine Info'!$H$15),($E37+$F37)*$I37*(1+$D$4)^FX$11,IF(FX$12='Allgemeine Info'!$H$15,$J37*(1+$D$4)^FX$12,IF(AND(FX$12&lt;&gt;0,MOD(FX$12,$G37)=0,FX$12&lt;'Allgemeine Info'!$H$15),($I37+$J37)*((1+$D$4)^FX$12),0))))</f>
        <v>0</v>
      </c>
      <c r="FY37" s="235">
        <f>IF(OR($E37="",$F37="",$G37="",'Allgemeine Info'!$H$15=""),0,IF(AND(FY$11&lt;&gt;0,FY$11&lt;='Allgemeine Info'!$H$15),($E37+$F37)*$I37*(1+$D$4)^FY$11,IF(FY$12='Allgemeine Info'!$H$15,$J37*(1+$D$4)^FY$12,IF(AND(FY$12&lt;&gt;0,MOD(FY$12,$G37)=0,FY$12&lt;'Allgemeine Info'!$H$15),($I37+$J37)*((1+$D$4)^FY$12),0))))</f>
        <v>0</v>
      </c>
      <c r="FZ37" s="235">
        <f>IF(OR($E37="",$F37="",$G37="",'Allgemeine Info'!$H$15=""),0,IF(AND(FZ$11&lt;&gt;0,FZ$11&lt;='Allgemeine Info'!$H$15),($E37+$F37)*$I37*(1+$D$4)^FZ$11,IF(FZ$12='Allgemeine Info'!$H$15,$J37*(1+$D$4)^FZ$12,IF(AND(FZ$12&lt;&gt;0,MOD(FZ$12,$G37)=0,FZ$12&lt;'Allgemeine Info'!$H$15),($I37+$J37)*((1+$D$4)^FZ$12),0))))</f>
        <v>0</v>
      </c>
      <c r="GA37" s="235">
        <f>IF(OR($E37="",$F37="",$G37="",'Allgemeine Info'!$H$15=""),0,IF(AND(GA$11&lt;&gt;0,GA$11&lt;='Allgemeine Info'!$H$15),($E37+$F37)*$I37*(1+$D$4)^GA$11,IF(GA$12='Allgemeine Info'!$H$15,$J37*(1+$D$4)^GA$12,IF(AND(GA$12&lt;&gt;0,MOD(GA$12,$G37)=0,GA$12&lt;'Allgemeine Info'!$H$15),($I37+$J37)*((1+$D$4)^GA$12),0))))</f>
        <v>0</v>
      </c>
      <c r="GB37" s="235">
        <f>IF(OR($E37="",$F37="",$G37="",'Allgemeine Info'!$H$15=""),0,IF(AND(GB$11&lt;&gt;0,GB$11&lt;='Allgemeine Info'!$H$15),($E37+$F37)*$I37*(1+$D$4)^GB$11,IF(GB$12='Allgemeine Info'!$H$15,$J37*(1+$D$4)^GB$12,IF(AND(GB$12&lt;&gt;0,MOD(GB$12,$G37)=0,GB$12&lt;'Allgemeine Info'!$H$15),($I37+$J37)*((1+$D$4)^GB$12),0))))</f>
        <v>0</v>
      </c>
      <c r="GC37" s="235">
        <f>IF(OR($E37="",$F37="",$G37="",'Allgemeine Info'!$H$15=""),0,IF(AND(GC$11&lt;&gt;0,GC$11&lt;='Allgemeine Info'!$H$15),($E37+$F37)*$I37*(1+$D$4)^GC$11,IF(GC$12='Allgemeine Info'!$H$15,$J37*(1+$D$4)^GC$12,IF(AND(GC$12&lt;&gt;0,MOD(GC$12,$G37)=0,GC$12&lt;'Allgemeine Info'!$H$15),($I37+$J37)*((1+$D$4)^GC$12),0))))</f>
        <v>0</v>
      </c>
      <c r="GD37" s="235">
        <f>IF(OR($E37="",$F37="",$G37="",'Allgemeine Info'!$H$15=""),0,IF(AND(GD$11&lt;&gt;0,GD$11&lt;='Allgemeine Info'!$H$15),($E37+$F37)*$I37*(1+$D$4)^GD$11,IF(GD$12='Allgemeine Info'!$H$15,$J37*(1+$D$4)^GD$12,IF(AND(GD$12&lt;&gt;0,MOD(GD$12,$G37)=0,GD$12&lt;'Allgemeine Info'!$H$15),($I37+$J37)*((1+$D$4)^GD$12),0))))</f>
        <v>0</v>
      </c>
      <c r="GE37" s="235">
        <f>IF(OR($E37="",$F37="",$G37="",'Allgemeine Info'!$H$15=""),0,IF(AND(GE$11&lt;&gt;0,GE$11&lt;='Allgemeine Info'!$H$15),($E37+$F37)*$I37*(1+$D$4)^GE$11,IF(GE$12='Allgemeine Info'!$H$15,$J37*(1+$D$4)^GE$12,IF(AND(GE$12&lt;&gt;0,MOD(GE$12,$G37)=0,GE$12&lt;'Allgemeine Info'!$H$15),($I37+$J37)*((1+$D$4)^GE$12),0))))</f>
        <v>0</v>
      </c>
      <c r="GF37" s="235">
        <f>IF(OR($E37="",$F37="",$G37="",'Allgemeine Info'!$H$15=""),0,IF(AND(GF$11&lt;&gt;0,GF$11&lt;='Allgemeine Info'!$H$15),($E37+$F37)*$I37*(1+$D$4)^GF$11,IF(GF$12='Allgemeine Info'!$H$15,$J37*(1+$D$4)^GF$12,IF(AND(GF$12&lt;&gt;0,MOD(GF$12,$G37)=0,GF$12&lt;'Allgemeine Info'!$H$15),($I37+$J37)*((1+$D$4)^GF$12),0))))</f>
        <v>0</v>
      </c>
      <c r="GG37" s="235">
        <f>IF(OR($E37="",$F37="",$G37="",'Allgemeine Info'!$H$15=""),0,IF(AND(GG$11&lt;&gt;0,GG$11&lt;='Allgemeine Info'!$H$15),($E37+$F37)*$I37*(1+$D$4)^GG$11,IF(GG$12='Allgemeine Info'!$H$15,$J37*(1+$D$4)^GG$12,IF(AND(GG$12&lt;&gt;0,MOD(GG$12,$G37)=0,GG$12&lt;'Allgemeine Info'!$H$15),($I37+$J37)*((1+$D$4)^GG$12),0))))</f>
        <v>0</v>
      </c>
      <c r="GH37" s="235">
        <f>IF(OR($E37="",$F37="",$G37="",'Allgemeine Info'!$H$15=""),0,IF(AND(GH$11&lt;&gt;0,GH$11&lt;='Allgemeine Info'!$H$15),($E37+$F37)*$I37*(1+$D$4)^GH$11,IF(GH$12='Allgemeine Info'!$H$15,$J37*(1+$D$4)^GH$12,IF(AND(GH$12&lt;&gt;0,MOD(GH$12,$G37)=0,GH$12&lt;'Allgemeine Info'!$H$15),($I37+$J37)*((1+$D$4)^GH$12),0))))</f>
        <v>0</v>
      </c>
      <c r="GI37" s="235">
        <f>IF(OR($E37="",$F37="",$G37="",'Allgemeine Info'!$H$15=""),0,IF(AND(GI$11&lt;&gt;0,GI$11&lt;='Allgemeine Info'!$H$15),($E37+$F37)*$I37*(1+$D$4)^GI$11,IF(GI$12='Allgemeine Info'!$H$15,$J37*(1+$D$4)^GI$12,IF(AND(GI$12&lt;&gt;0,MOD(GI$12,$G37)=0,GI$12&lt;'Allgemeine Info'!$H$15),($I37+$J37)*((1+$D$4)^GI$12),0))))</f>
        <v>0</v>
      </c>
      <c r="GJ37" s="235">
        <f>IF(OR($E37="",$F37="",$G37="",'Allgemeine Info'!$H$15=""),0,IF(AND(GJ$11&lt;&gt;0,GJ$11&lt;='Allgemeine Info'!$H$15),($E37+$F37)*$I37*(1+$D$4)^GJ$11,IF(GJ$12='Allgemeine Info'!$H$15,$J37*(1+$D$4)^GJ$12,IF(AND(GJ$12&lt;&gt;0,MOD(GJ$12,$G37)=0,GJ$12&lt;'Allgemeine Info'!$H$15),($I37+$J37)*((1+$D$4)^GJ$12),0))))</f>
        <v>0</v>
      </c>
      <c r="GK37" s="235">
        <f>IF(OR($E37="",$F37="",$G37="",'Allgemeine Info'!$H$15=""),0,IF(AND(GK$11&lt;&gt;0,GK$11&lt;='Allgemeine Info'!$H$15),($E37+$F37)*$I37*(1+$D$4)^GK$11,IF(GK$12='Allgemeine Info'!$H$15,$J37*(1+$D$4)^GK$12,IF(AND(GK$12&lt;&gt;0,MOD(GK$12,$G37)=0,GK$12&lt;'Allgemeine Info'!$H$15),($I37+$J37)*((1+$D$4)^GK$12),0))))</f>
        <v>0</v>
      </c>
      <c r="GL37" s="235">
        <f>IF(OR($E37="",$F37="",$G37="",'Allgemeine Info'!$H$15=""),0,IF(AND(GL$11&lt;&gt;0,GL$11&lt;='Allgemeine Info'!$H$15),($E37+$F37)*$I37*(1+$D$4)^GL$11,IF(GL$12='Allgemeine Info'!$H$15,$J37*(1+$D$4)^GL$12,IF(AND(GL$12&lt;&gt;0,MOD(GL$12,$G37)=0,GL$12&lt;'Allgemeine Info'!$H$15),($I37+$J37)*((1+$D$4)^GL$12),0))))</f>
        <v>0</v>
      </c>
      <c r="GM37" s="235">
        <f>IF(OR($E37="",$F37="",$G37="",'Allgemeine Info'!$H$15=""),0,IF(AND(GM$11&lt;&gt;0,GM$11&lt;='Allgemeine Info'!$H$15),($E37+$F37)*$I37*(1+$D$4)^GM$11,IF(GM$12='Allgemeine Info'!$H$15,$J37*(1+$D$4)^GM$12,IF(AND(GM$12&lt;&gt;0,MOD(GM$12,$G37)=0,GM$12&lt;'Allgemeine Info'!$H$15),($I37+$J37)*((1+$D$4)^GM$12),0))))</f>
        <v>0</v>
      </c>
      <c r="GN37" s="235">
        <f>IF(OR($E37="",$F37="",$G37="",'Allgemeine Info'!$H$15=""),0,IF(AND(GN$11&lt;&gt;0,GN$11&lt;='Allgemeine Info'!$H$15),($E37+$F37)*$I37*(1+$D$4)^GN$11,IF(GN$12='Allgemeine Info'!$H$15,$J37*(1+$D$4)^GN$12,IF(AND(GN$12&lt;&gt;0,MOD(GN$12,$G37)=0,GN$12&lt;'Allgemeine Info'!$H$15),($I37+$J37)*((1+$D$4)^GN$12),0))))</f>
        <v>0</v>
      </c>
      <c r="GO37" s="235">
        <f>IF(OR($E37="",$F37="",$G37="",'Allgemeine Info'!$H$15=""),0,IF(AND(GO$11&lt;&gt;0,GO$11&lt;='Allgemeine Info'!$H$15),($E37+$F37)*$I37*(1+$D$4)^GO$11,IF(GO$12='Allgemeine Info'!$H$15,$J37*(1+$D$4)^GO$12,IF(AND(GO$12&lt;&gt;0,MOD(GO$12,$G37)=0,GO$12&lt;'Allgemeine Info'!$H$15),($I37+$J37)*((1+$D$4)^GO$12),0))))</f>
        <v>0</v>
      </c>
      <c r="GP37" s="235">
        <f>IF(OR($E37="",$F37="",$G37="",'Allgemeine Info'!$H$15=""),0,IF(AND(GP$11&lt;&gt;0,GP$11&lt;='Allgemeine Info'!$H$15),($E37+$F37)*$I37*(1+$D$4)^GP$11,IF(GP$12='Allgemeine Info'!$H$15,$J37*(1+$D$4)^GP$12,IF(AND(GP$12&lt;&gt;0,MOD(GP$12,$G37)=0,GP$12&lt;'Allgemeine Info'!$H$15),($I37+$J37)*((1+$D$4)^GP$12),0))))</f>
        <v>0</v>
      </c>
      <c r="GQ37" s="235">
        <f>IF(OR($E37="",$F37="",$G37="",'Allgemeine Info'!$H$15=""),0,IF(AND(GQ$11&lt;&gt;0,GQ$11&lt;='Allgemeine Info'!$H$15),($E37+$F37)*$I37*(1+$D$4)^GQ$11,IF(GQ$12='Allgemeine Info'!$H$15,$J37*(1+$D$4)^GQ$12,IF(AND(GQ$12&lt;&gt;0,MOD(GQ$12,$G37)=0,GQ$12&lt;'Allgemeine Info'!$H$15),($I37+$J37)*((1+$D$4)^GQ$12),0))))</f>
        <v>0</v>
      </c>
      <c r="GR37" s="235">
        <f>IF(OR($E37="",$F37="",$G37="",'Allgemeine Info'!$H$15=""),0,IF(AND(GR$11&lt;&gt;0,GR$11&lt;='Allgemeine Info'!$H$15),($E37+$F37)*$I37*(1+$D$4)^GR$11,IF(GR$12='Allgemeine Info'!$H$15,$J37*(1+$D$4)^GR$12,IF(AND(GR$12&lt;&gt;0,MOD(GR$12,$G37)=0,GR$12&lt;'Allgemeine Info'!$H$15),($I37+$J37)*((1+$D$4)^GR$12),0))))</f>
        <v>0</v>
      </c>
      <c r="GS37" s="235">
        <f>IF(OR($E37="",$F37="",$G37="",'Allgemeine Info'!$H$15=""),0,IF(AND(GS$11&lt;&gt;0,GS$11&lt;='Allgemeine Info'!$H$15),($E37+$F37)*$I37*(1+$D$4)^GS$11,IF(GS$12='Allgemeine Info'!$H$15,$J37*(1+$D$4)^GS$12,IF(AND(GS$12&lt;&gt;0,MOD(GS$12,$G37)=0,GS$12&lt;'Allgemeine Info'!$H$15),($I37+$J37)*((1+$D$4)^GS$12),0))))</f>
        <v>0</v>
      </c>
      <c r="GT37" s="235">
        <f>IF(OR($E37="",$F37="",$G37="",'Allgemeine Info'!$H$15=""),0,IF(AND(GT$11&lt;&gt;0,GT$11&lt;='Allgemeine Info'!$H$15),($E37+$F37)*$I37*(1+$D$4)^GT$11,IF(GT$12='Allgemeine Info'!$H$15,$J37*(1+$D$4)^GT$12,IF(AND(GT$12&lt;&gt;0,MOD(GT$12,$G37)=0,GT$12&lt;'Allgemeine Info'!$H$15),($I37+$J37)*((1+$D$4)^GT$12),0))))</f>
        <v>0</v>
      </c>
      <c r="GU37" s="235">
        <f>IF(OR($E37="",$F37="",$G37="",'Allgemeine Info'!$H$15=""),0,IF(AND(GU$11&lt;&gt;0,GU$11&lt;='Allgemeine Info'!$H$15),($E37+$F37)*$I37*(1+$D$4)^GU$11,IF(GU$12='Allgemeine Info'!$H$15,$J37*(1+$D$4)^GU$12,IF(AND(GU$12&lt;&gt;0,MOD(GU$12,$G37)=0,GU$12&lt;'Allgemeine Info'!$H$15),($I37+$J37)*((1+$D$4)^GU$12),0))))</f>
        <v>0</v>
      </c>
      <c r="GV37" s="235">
        <f>IF(OR($E37="",$F37="",$G37="",'Allgemeine Info'!$H$15=""),0,IF(AND(GV$11&lt;&gt;0,GV$11&lt;='Allgemeine Info'!$H$15),($E37+$F37)*$I37*(1+$D$4)^GV$11,IF(GV$12='Allgemeine Info'!$H$15,$J37*(1+$D$4)^GV$12,IF(AND(GV$12&lt;&gt;0,MOD(GV$12,$G37)=0,GV$12&lt;'Allgemeine Info'!$H$15),($I37+$J37)*((1+$D$4)^GV$12),0))))</f>
        <v>0</v>
      </c>
      <c r="GW37" s="235">
        <f>IF(OR($E37="",$F37="",$G37="",'Allgemeine Info'!$H$15=""),0,IF(AND(GW$11&lt;&gt;0,GW$11&lt;='Allgemeine Info'!$H$15),($E37+$F37)*$I37*(1+$D$4)^GW$11,IF(GW$12='Allgemeine Info'!$H$15,$J37*(1+$D$4)^GW$12,IF(AND(GW$12&lt;&gt;0,MOD(GW$12,$G37)=0,GW$12&lt;'Allgemeine Info'!$H$15),($I37+$J37)*((1+$D$4)^GW$12),0))))</f>
        <v>0</v>
      </c>
      <c r="GX37" s="235">
        <f>IF(OR($E37="",$F37="",$G37="",'Allgemeine Info'!$H$15=""),0,IF(AND(GX$11&lt;&gt;0,GX$11&lt;='Allgemeine Info'!$H$15),($E37+$F37)*$I37*(1+$D$4)^GX$11,IF(GX$12='Allgemeine Info'!$H$15,$J37*(1+$D$4)^GX$12,IF(AND(GX$12&lt;&gt;0,MOD(GX$12,$G37)=0,GX$12&lt;'Allgemeine Info'!$H$15),($I37+$J37)*((1+$D$4)^GX$12),0))))</f>
        <v>0</v>
      </c>
      <c r="GY37" s="235">
        <f>IF(OR($E37="",$F37="",$G37="",'Allgemeine Info'!$H$15=""),0,IF(AND(GY$11&lt;&gt;0,GY$11&lt;='Allgemeine Info'!$H$15),($E37+$F37)*$I37*(1+$D$4)^GY$11,IF(GY$12='Allgemeine Info'!$H$15,$J37*(1+$D$4)^GY$12,IF(AND(GY$12&lt;&gt;0,MOD(GY$12,$G37)=0,GY$12&lt;'Allgemeine Info'!$H$15),($I37+$J37)*((1+$D$4)^GY$12),0))))</f>
        <v>0</v>
      </c>
      <c r="GZ37" s="235">
        <f>IF(OR($E37="",$F37="",$G37="",'Allgemeine Info'!$H$15=""),0,IF(AND(GZ$11&lt;&gt;0,GZ$11&lt;='Allgemeine Info'!$H$15),($E37+$F37)*$I37*(1+$D$4)^GZ$11,IF(GZ$12='Allgemeine Info'!$H$15,$J37*(1+$D$4)^GZ$12,IF(AND(GZ$12&lt;&gt;0,MOD(GZ$12,$G37)=0,GZ$12&lt;'Allgemeine Info'!$H$15),($I37+$J37)*((1+$D$4)^GZ$12),0))))</f>
        <v>0</v>
      </c>
      <c r="HA37" s="235">
        <f>IF(OR($E37="",$F37="",$G37="",'Allgemeine Info'!$H$15=""),0,IF(AND(HA$11&lt;&gt;0,HA$11&lt;='Allgemeine Info'!$H$15),($E37+$F37)*$I37*(1+$D$4)^HA$11,IF(HA$12='Allgemeine Info'!$H$15,$J37*(1+$D$4)^HA$12,IF(AND(HA$12&lt;&gt;0,MOD(HA$12,$G37)=0,HA$12&lt;'Allgemeine Info'!$H$15),($I37+$J37)*((1+$D$4)^HA$12),0))))</f>
        <v>0</v>
      </c>
      <c r="HB37" s="235">
        <f>IF(OR($E37="",$F37="",$G37="",'Allgemeine Info'!$H$15=""),0,IF(AND(HB$11&lt;&gt;0,HB$11&lt;='Allgemeine Info'!$H$15),($E37+$F37)*$I37*(1+$D$4)^HB$11,IF(HB$12='Allgemeine Info'!$H$15,$J37*(1+$D$4)^HB$12,IF(AND(HB$12&lt;&gt;0,MOD(HB$12,$G37)=0,HB$12&lt;'Allgemeine Info'!$H$15),($I37+$J37)*((1+$D$4)^HB$12),0))))</f>
        <v>0</v>
      </c>
    </row>
    <row r="38" spans="1:210" x14ac:dyDescent="0.2">
      <c r="A38" s="47"/>
      <c r="B38" s="326"/>
      <c r="C38" s="324"/>
      <c r="D38" s="237"/>
      <c r="E38" s="324"/>
      <c r="F38" s="324"/>
      <c r="G38" s="328"/>
      <c r="H38" s="234">
        <f>IF('Allgemeine Info'!$H$15="",0,IF(G38=0,0,IF(MOD(('Allgemeine Info'!$H$15),G38)=0,(('Allgemeine Info'!$H$15)/G38)-1,ROUNDDOWN(('Allgemeine Info'!$H$15)/G38,0))))</f>
        <v>0</v>
      </c>
      <c r="I38" s="322"/>
      <c r="J38" s="322"/>
      <c r="K38" s="235">
        <f>IF(OR($E38="",$F38="",$G38="",'Allgemeine Info'!$H$15=""),0,IF(AND(K$11&lt;&gt;0,K$11&lt;='Allgemeine Info'!$H$15),($E38+$F38)*$I38*(1+$D$4)^K$11,IF(K$12='Allgemeine Info'!$H$15,$J38*(1+$D$4)^K$12,IF(AND(K$12&lt;&gt;0,MOD(K$12,$G38)=0,K$12&lt;'Allgemeine Info'!$H$15),($I38+$J38)*((1+$D$4)^K$12),0))))</f>
        <v>0</v>
      </c>
      <c r="L38" s="235">
        <f>IF(OR($E38="",$F38="",$G38="",'Allgemeine Info'!$H$15=""),0,IF(AND(L$11&lt;&gt;0,L$11&lt;='Allgemeine Info'!$H$15),($E38+$F38)*$I38*(1+$D$4)^L$11,IF(L$12='Allgemeine Info'!$H$15,$J38*(1+$D$4)^L$12,IF(AND(L$12&lt;&gt;0,MOD(L$12,$G38)=0,L$12&lt;'Allgemeine Info'!$H$15),($I38+$J38)*((1+$D$4)^L$12),0))))</f>
        <v>0</v>
      </c>
      <c r="M38" s="235">
        <f>IF(OR($E38="",$F38="",$G38="",'Allgemeine Info'!$H$15=""),0,IF(AND(M$11&lt;&gt;0,M$11&lt;='Allgemeine Info'!$H$15),($E38+$F38)*$I38*(1+$D$4)^M$11,IF(M$12='Allgemeine Info'!$H$15,$J38*(1+$D$4)^M$12,IF(AND(M$12&lt;&gt;0,MOD(M$12,$G38)=0,M$12&lt;'Allgemeine Info'!$H$15),($I38+$J38)*((1+$D$4)^M$12),0))))</f>
        <v>0</v>
      </c>
      <c r="N38" s="235">
        <f>IF(OR($E38="",$F38="",$G38="",'Allgemeine Info'!$H$15=""),0,IF(AND(N$11&lt;&gt;0,N$11&lt;='Allgemeine Info'!$H$15),($E38+$F38)*$I38*(1+$D$4)^N$11,IF(N$12='Allgemeine Info'!$H$15,$J38*(1+$D$4)^N$12,IF(AND(N$12&lt;&gt;0,MOD(N$12,$G38)=0,N$12&lt;'Allgemeine Info'!$H$15),($I38+$J38)*((1+$D$4)^N$12),0))))</f>
        <v>0</v>
      </c>
      <c r="O38" s="235">
        <f>IF(OR($E38="",$F38="",$G38="",'Allgemeine Info'!$H$15=""),0,IF(AND(O$11&lt;&gt;0,O$11&lt;='Allgemeine Info'!$H$15),($E38+$F38)*$I38*(1+$D$4)^O$11,IF(O$12='Allgemeine Info'!$H$15,$J38*(1+$D$4)^O$12,IF(AND(O$12&lt;&gt;0,MOD(O$12,$G38)=0,O$12&lt;'Allgemeine Info'!$H$15),($I38+$J38)*((1+$D$4)^O$12),0))))</f>
        <v>0</v>
      </c>
      <c r="P38" s="235">
        <f>IF(OR($E38="",$F38="",$G38="",'Allgemeine Info'!$H$15=""),0,IF(AND(P$11&lt;&gt;0,P$11&lt;='Allgemeine Info'!$H$15),($E38+$F38)*$I38*(1+$D$4)^P$11,IF(P$12='Allgemeine Info'!$H$15,$J38*(1+$D$4)^P$12,IF(AND(P$12&lt;&gt;0,MOD(P$12,$G38)=0,P$12&lt;'Allgemeine Info'!$H$15),($I38+$J38)*((1+$D$4)^P$12),0))))</f>
        <v>0</v>
      </c>
      <c r="Q38" s="235">
        <f>IF(OR($E38="",$F38="",$G38="",'Allgemeine Info'!$H$15=""),0,IF(AND(Q$11&lt;&gt;0,Q$11&lt;='Allgemeine Info'!$H$15),($E38+$F38)*$I38*(1+$D$4)^Q$11,IF(Q$12='Allgemeine Info'!$H$15,$J38*(1+$D$4)^Q$12,IF(AND(Q$12&lt;&gt;0,MOD(Q$12,$G38)=0,Q$12&lt;'Allgemeine Info'!$H$15),($I38+$J38)*((1+$D$4)^Q$12),0))))</f>
        <v>0</v>
      </c>
      <c r="R38" s="235">
        <f>IF(OR($E38="",$F38="",$G38="",'Allgemeine Info'!$H$15=""),0,IF(AND(R$11&lt;&gt;0,R$11&lt;='Allgemeine Info'!$H$15),($E38+$F38)*$I38*(1+$D$4)^R$11,IF(R$12='Allgemeine Info'!$H$15,$J38*(1+$D$4)^R$12,IF(AND(R$12&lt;&gt;0,MOD(R$12,$G38)=0,R$12&lt;'Allgemeine Info'!$H$15),($I38+$J38)*((1+$D$4)^R$12),0))))</f>
        <v>0</v>
      </c>
      <c r="S38" s="235">
        <f>IF(OR($E38="",$F38="",$G38="",'Allgemeine Info'!$H$15=""),0,IF(AND(S$11&lt;&gt;0,S$11&lt;='Allgemeine Info'!$H$15),($E38+$F38)*$I38*(1+$D$4)^S$11,IF(S$12='Allgemeine Info'!$H$15,$J38*(1+$D$4)^S$12,IF(AND(S$12&lt;&gt;0,MOD(S$12,$G38)=0,S$12&lt;'Allgemeine Info'!$H$15),($I38+$J38)*((1+$D$4)^S$12),0))))</f>
        <v>0</v>
      </c>
      <c r="T38" s="235">
        <f>IF(OR($E38="",$F38="",$G38="",'Allgemeine Info'!$H$15=""),0,IF(AND(T$11&lt;&gt;0,T$11&lt;='Allgemeine Info'!$H$15),($E38+$F38)*$I38*(1+$D$4)^T$11,IF(T$12='Allgemeine Info'!$H$15,$J38*(1+$D$4)^T$12,IF(AND(T$12&lt;&gt;0,MOD(T$12,$G38)=0,T$12&lt;'Allgemeine Info'!$H$15),($I38+$J38)*((1+$D$4)^T$12),0))))</f>
        <v>0</v>
      </c>
      <c r="U38" s="235">
        <f>IF(OR($E38="",$F38="",$G38="",'Allgemeine Info'!$H$15=""),0,IF(AND(U$11&lt;&gt;0,U$11&lt;='Allgemeine Info'!$H$15),($E38+$F38)*$I38*(1+$D$4)^U$11,IF(U$12='Allgemeine Info'!$H$15,$J38*(1+$D$4)^U$12,IF(AND(U$12&lt;&gt;0,MOD(U$12,$G38)=0,U$12&lt;'Allgemeine Info'!$H$15),($I38+$J38)*((1+$D$4)^U$12),0))))</f>
        <v>0</v>
      </c>
      <c r="V38" s="235">
        <f>IF(OR($E38="",$F38="",$G38="",'Allgemeine Info'!$H$15=""),0,IF(AND(V$11&lt;&gt;0,V$11&lt;='Allgemeine Info'!$H$15),($E38+$F38)*$I38*(1+$D$4)^V$11,IF(V$12='Allgemeine Info'!$H$15,$J38*(1+$D$4)^V$12,IF(AND(V$12&lt;&gt;0,MOD(V$12,$G38)=0,V$12&lt;'Allgemeine Info'!$H$15),($I38+$J38)*((1+$D$4)^V$12),0))))</f>
        <v>0</v>
      </c>
      <c r="W38" s="235">
        <f>IF(OR($E38="",$F38="",$G38="",'Allgemeine Info'!$H$15=""),0,IF(AND(W$11&lt;&gt;0,W$11&lt;='Allgemeine Info'!$H$15),($E38+$F38)*$I38*(1+$D$4)^W$11,IF(W$12='Allgemeine Info'!$H$15,$J38*(1+$D$4)^W$12,IF(AND(W$12&lt;&gt;0,MOD(W$12,$G38)=0,W$12&lt;'Allgemeine Info'!$H$15),($I38+$J38)*((1+$D$4)^W$12),0))))</f>
        <v>0</v>
      </c>
      <c r="X38" s="235">
        <f>IF(OR($E38="",$F38="",$G38="",'Allgemeine Info'!$H$15=""),0,IF(AND(X$11&lt;&gt;0,X$11&lt;='Allgemeine Info'!$H$15),($E38+$F38)*$I38*(1+$D$4)^X$11,IF(X$12='Allgemeine Info'!$H$15,$J38*(1+$D$4)^X$12,IF(AND(X$12&lt;&gt;0,MOD(X$12,$G38)=0,X$12&lt;'Allgemeine Info'!$H$15),($I38+$J38)*((1+$D$4)^X$12),0))))</f>
        <v>0</v>
      </c>
      <c r="Y38" s="235">
        <f>IF(OR($E38="",$F38="",$G38="",'Allgemeine Info'!$H$15=""),0,IF(AND(Y$11&lt;&gt;0,Y$11&lt;='Allgemeine Info'!$H$15),($E38+$F38)*$I38*(1+$D$4)^Y$11,IF(Y$12='Allgemeine Info'!$H$15,$J38*(1+$D$4)^Y$12,IF(AND(Y$12&lt;&gt;0,MOD(Y$12,$G38)=0,Y$12&lt;'Allgemeine Info'!$H$15),($I38+$J38)*((1+$D$4)^Y$12),0))))</f>
        <v>0</v>
      </c>
      <c r="Z38" s="235">
        <f>IF(OR($E38="",$F38="",$G38="",'Allgemeine Info'!$H$15=""),0,IF(AND(Z$11&lt;&gt;0,Z$11&lt;='Allgemeine Info'!$H$15),($E38+$F38)*$I38*(1+$D$4)^Z$11,IF(Z$12='Allgemeine Info'!$H$15,$J38*(1+$D$4)^Z$12,IF(AND(Z$12&lt;&gt;0,MOD(Z$12,$G38)=0,Z$12&lt;'Allgemeine Info'!$H$15),($I38+$J38)*((1+$D$4)^Z$12),0))))</f>
        <v>0</v>
      </c>
      <c r="AA38" s="235">
        <f>IF(OR($E38="",$F38="",$G38="",'Allgemeine Info'!$H$15=""),0,IF(AND(AA$11&lt;&gt;0,AA$11&lt;='Allgemeine Info'!$H$15),($E38+$F38)*$I38*(1+$D$4)^AA$11,IF(AA$12='Allgemeine Info'!$H$15,$J38*(1+$D$4)^AA$12,IF(AND(AA$12&lt;&gt;0,MOD(AA$12,$G38)=0,AA$12&lt;'Allgemeine Info'!$H$15),($I38+$J38)*((1+$D$4)^AA$12),0))))</f>
        <v>0</v>
      </c>
      <c r="AB38" s="235">
        <f>IF(OR($E38="",$F38="",$G38="",'Allgemeine Info'!$H$15=""),0,IF(AND(AB$11&lt;&gt;0,AB$11&lt;='Allgemeine Info'!$H$15),($E38+$F38)*$I38*(1+$D$4)^AB$11,IF(AB$12='Allgemeine Info'!$H$15,$J38*(1+$D$4)^AB$12,IF(AND(AB$12&lt;&gt;0,MOD(AB$12,$G38)=0,AB$12&lt;'Allgemeine Info'!$H$15),($I38+$J38)*((1+$D$4)^AB$12),0))))</f>
        <v>0</v>
      </c>
      <c r="AC38" s="235">
        <f>IF(OR($E38="",$F38="",$G38="",'Allgemeine Info'!$H$15=""),0,IF(AND(AC$11&lt;&gt;0,AC$11&lt;='Allgemeine Info'!$H$15),($E38+$F38)*$I38*(1+$D$4)^AC$11,IF(AC$12='Allgemeine Info'!$H$15,$J38*(1+$D$4)^AC$12,IF(AND(AC$12&lt;&gt;0,MOD(AC$12,$G38)=0,AC$12&lt;'Allgemeine Info'!$H$15),($I38+$J38)*((1+$D$4)^AC$12),0))))</f>
        <v>0</v>
      </c>
      <c r="AD38" s="235">
        <f>IF(OR($E38="",$F38="",$G38="",'Allgemeine Info'!$H$15=""),0,IF(AND(AD$11&lt;&gt;0,AD$11&lt;='Allgemeine Info'!$H$15),($E38+$F38)*$I38*(1+$D$4)^AD$11,IF(AD$12='Allgemeine Info'!$H$15,$J38*(1+$D$4)^AD$12,IF(AND(AD$12&lt;&gt;0,MOD(AD$12,$G38)=0,AD$12&lt;'Allgemeine Info'!$H$15),($I38+$J38)*((1+$D$4)^AD$12),0))))</f>
        <v>0</v>
      </c>
      <c r="AE38" s="235">
        <f>IF(OR($E38="",$F38="",$G38="",'Allgemeine Info'!$H$15=""),0,IF(AND(AE$11&lt;&gt;0,AE$11&lt;='Allgemeine Info'!$H$15),($E38+$F38)*$I38*(1+$D$4)^AE$11,IF(AE$12='Allgemeine Info'!$H$15,$J38*(1+$D$4)^AE$12,IF(AND(AE$12&lt;&gt;0,MOD(AE$12,$G38)=0,AE$12&lt;'Allgemeine Info'!$H$15),($I38+$J38)*((1+$D$4)^AE$12),0))))</f>
        <v>0</v>
      </c>
      <c r="AF38" s="235">
        <f>IF(OR($E38="",$F38="",$G38="",'Allgemeine Info'!$H$15=""),0,IF(AND(AF$11&lt;&gt;0,AF$11&lt;='Allgemeine Info'!$H$15),($E38+$F38)*$I38*(1+$D$4)^AF$11,IF(AF$12='Allgemeine Info'!$H$15,$J38*(1+$D$4)^AF$12,IF(AND(AF$12&lt;&gt;0,MOD(AF$12,$G38)=0,AF$12&lt;'Allgemeine Info'!$H$15),($I38+$J38)*((1+$D$4)^AF$12),0))))</f>
        <v>0</v>
      </c>
      <c r="AG38" s="235">
        <f>IF(OR($E38="",$F38="",$G38="",'Allgemeine Info'!$H$15=""),0,IF(AND(AG$11&lt;&gt;0,AG$11&lt;='Allgemeine Info'!$H$15),($E38+$F38)*$I38*(1+$D$4)^AG$11,IF(AG$12='Allgemeine Info'!$H$15,$J38*(1+$D$4)^AG$12,IF(AND(AG$12&lt;&gt;0,MOD(AG$12,$G38)=0,AG$12&lt;'Allgemeine Info'!$H$15),($I38+$J38)*((1+$D$4)^AG$12),0))))</f>
        <v>0</v>
      </c>
      <c r="AH38" s="235">
        <f>IF(OR($E38="",$F38="",$G38="",'Allgemeine Info'!$H$15=""),0,IF(AND(AH$11&lt;&gt;0,AH$11&lt;='Allgemeine Info'!$H$15),($E38+$F38)*$I38*(1+$D$4)^AH$11,IF(AH$12='Allgemeine Info'!$H$15,$J38*(1+$D$4)^AH$12,IF(AND(AH$12&lt;&gt;0,MOD(AH$12,$G38)=0,AH$12&lt;'Allgemeine Info'!$H$15),($I38+$J38)*((1+$D$4)^AH$12),0))))</f>
        <v>0</v>
      </c>
      <c r="AI38" s="235">
        <f>IF(OR($E38="",$F38="",$G38="",'Allgemeine Info'!$H$15=""),0,IF(AND(AI$11&lt;&gt;0,AI$11&lt;='Allgemeine Info'!$H$15),($E38+$F38)*$I38*(1+$D$4)^AI$11,IF(AI$12='Allgemeine Info'!$H$15,$J38*(1+$D$4)^AI$12,IF(AND(AI$12&lt;&gt;0,MOD(AI$12,$G38)=0,AI$12&lt;'Allgemeine Info'!$H$15),($I38+$J38)*((1+$D$4)^AI$12),0))))</f>
        <v>0</v>
      </c>
      <c r="AJ38" s="235">
        <f>IF(OR($E38="",$F38="",$G38="",'Allgemeine Info'!$H$15=""),0,IF(AND(AJ$11&lt;&gt;0,AJ$11&lt;='Allgemeine Info'!$H$15),($E38+$F38)*$I38*(1+$D$4)^AJ$11,IF(AJ$12='Allgemeine Info'!$H$15,$J38*(1+$D$4)^AJ$12,IF(AND(AJ$12&lt;&gt;0,MOD(AJ$12,$G38)=0,AJ$12&lt;'Allgemeine Info'!$H$15),($I38+$J38)*((1+$D$4)^AJ$12),0))))</f>
        <v>0</v>
      </c>
      <c r="AK38" s="235">
        <f>IF(OR($E38="",$F38="",$G38="",'Allgemeine Info'!$H$15=""),0,IF(AND(AK$11&lt;&gt;0,AK$11&lt;='Allgemeine Info'!$H$15),($E38+$F38)*$I38*(1+$D$4)^AK$11,IF(AK$12='Allgemeine Info'!$H$15,$J38*(1+$D$4)^AK$12,IF(AND(AK$12&lt;&gt;0,MOD(AK$12,$G38)=0,AK$12&lt;'Allgemeine Info'!$H$15),($I38+$J38)*((1+$D$4)^AK$12),0))))</f>
        <v>0</v>
      </c>
      <c r="AL38" s="235">
        <f>IF(OR($E38="",$F38="",$G38="",'Allgemeine Info'!$H$15=""),0,IF(AND(AL$11&lt;&gt;0,AL$11&lt;='Allgemeine Info'!$H$15),($E38+$F38)*$I38*(1+$D$4)^AL$11,IF(AL$12='Allgemeine Info'!$H$15,$J38*(1+$D$4)^AL$12,IF(AND(AL$12&lt;&gt;0,MOD(AL$12,$G38)=0,AL$12&lt;'Allgemeine Info'!$H$15),($I38+$J38)*((1+$D$4)^AL$12),0))))</f>
        <v>0</v>
      </c>
      <c r="AM38" s="235">
        <f>IF(OR($E38="",$F38="",$G38="",'Allgemeine Info'!$H$15=""),0,IF(AND(AM$11&lt;&gt;0,AM$11&lt;='Allgemeine Info'!$H$15),($E38+$F38)*$I38*(1+$D$4)^AM$11,IF(AM$12='Allgemeine Info'!$H$15,$J38*(1+$D$4)^AM$12,IF(AND(AM$12&lt;&gt;0,MOD(AM$12,$G38)=0,AM$12&lt;'Allgemeine Info'!$H$15),($I38+$J38)*((1+$D$4)^AM$12),0))))</f>
        <v>0</v>
      </c>
      <c r="AN38" s="235">
        <f>IF(OR($E38="",$F38="",$G38="",'Allgemeine Info'!$H$15=""),0,IF(AND(AN$11&lt;&gt;0,AN$11&lt;='Allgemeine Info'!$H$15),($E38+$F38)*$I38*(1+$D$4)^AN$11,IF(AN$12='Allgemeine Info'!$H$15,$J38*(1+$D$4)^AN$12,IF(AND(AN$12&lt;&gt;0,MOD(AN$12,$G38)=0,AN$12&lt;'Allgemeine Info'!$H$15),($I38+$J38)*((1+$D$4)^AN$12),0))))</f>
        <v>0</v>
      </c>
      <c r="AO38" s="235">
        <f>IF(OR($E38="",$F38="",$G38="",'Allgemeine Info'!$H$15=""),0,IF(AND(AO$11&lt;&gt;0,AO$11&lt;='Allgemeine Info'!$H$15),($E38+$F38)*$I38*(1+$D$4)^AO$11,IF(AO$12='Allgemeine Info'!$H$15,$J38*(1+$D$4)^AO$12,IF(AND(AO$12&lt;&gt;0,MOD(AO$12,$G38)=0,AO$12&lt;'Allgemeine Info'!$H$15),($I38+$J38)*((1+$D$4)^AO$12),0))))</f>
        <v>0</v>
      </c>
      <c r="AP38" s="235">
        <f>IF(OR($E38="",$F38="",$G38="",'Allgemeine Info'!$H$15=""),0,IF(AND(AP$11&lt;&gt;0,AP$11&lt;='Allgemeine Info'!$H$15),($E38+$F38)*$I38*(1+$D$4)^AP$11,IF(AP$12='Allgemeine Info'!$H$15,$J38*(1+$D$4)^AP$12,IF(AND(AP$12&lt;&gt;0,MOD(AP$12,$G38)=0,AP$12&lt;'Allgemeine Info'!$H$15),($I38+$J38)*((1+$D$4)^AP$12),0))))</f>
        <v>0</v>
      </c>
      <c r="AQ38" s="235">
        <f>IF(OR($E38="",$F38="",$G38="",'Allgemeine Info'!$H$15=""),0,IF(AND(AQ$11&lt;&gt;0,AQ$11&lt;='Allgemeine Info'!$H$15),($E38+$F38)*$I38*(1+$D$4)^AQ$11,IF(AQ$12='Allgemeine Info'!$H$15,$J38*(1+$D$4)^AQ$12,IF(AND(AQ$12&lt;&gt;0,MOD(AQ$12,$G38)=0,AQ$12&lt;'Allgemeine Info'!$H$15),($I38+$J38)*((1+$D$4)^AQ$12),0))))</f>
        <v>0</v>
      </c>
      <c r="AR38" s="235">
        <f>IF(OR($E38="",$F38="",$G38="",'Allgemeine Info'!$H$15=""),0,IF(AND(AR$11&lt;&gt;0,AR$11&lt;='Allgemeine Info'!$H$15),($E38+$F38)*$I38*(1+$D$4)^AR$11,IF(AR$12='Allgemeine Info'!$H$15,$J38*(1+$D$4)^AR$12,IF(AND(AR$12&lt;&gt;0,MOD(AR$12,$G38)=0,AR$12&lt;'Allgemeine Info'!$H$15),($I38+$J38)*((1+$D$4)^AR$12),0))))</f>
        <v>0</v>
      </c>
      <c r="AS38" s="235">
        <f>IF(OR($E38="",$F38="",$G38="",'Allgemeine Info'!$H$15=""),0,IF(AND(AS$11&lt;&gt;0,AS$11&lt;='Allgemeine Info'!$H$15),($E38+$F38)*$I38*(1+$D$4)^AS$11,IF(AS$12='Allgemeine Info'!$H$15,$J38*(1+$D$4)^AS$12,IF(AND(AS$12&lt;&gt;0,MOD(AS$12,$G38)=0,AS$12&lt;'Allgemeine Info'!$H$15),($I38+$J38)*((1+$D$4)^AS$12),0))))</f>
        <v>0</v>
      </c>
      <c r="AT38" s="235">
        <f>IF(OR($E38="",$F38="",$G38="",'Allgemeine Info'!$H$15=""),0,IF(AND(AT$11&lt;&gt;0,AT$11&lt;='Allgemeine Info'!$H$15),($E38+$F38)*$I38*(1+$D$4)^AT$11,IF(AT$12='Allgemeine Info'!$H$15,$J38*(1+$D$4)^AT$12,IF(AND(AT$12&lt;&gt;0,MOD(AT$12,$G38)=0,AT$12&lt;'Allgemeine Info'!$H$15),($I38+$J38)*((1+$D$4)^AT$12),0))))</f>
        <v>0</v>
      </c>
      <c r="AU38" s="235">
        <f>IF(OR($E38="",$F38="",$G38="",'Allgemeine Info'!$H$15=""),0,IF(AND(AU$11&lt;&gt;0,AU$11&lt;='Allgemeine Info'!$H$15),($E38+$F38)*$I38*(1+$D$4)^AU$11,IF(AU$12='Allgemeine Info'!$H$15,$J38*(1+$D$4)^AU$12,IF(AND(AU$12&lt;&gt;0,MOD(AU$12,$G38)=0,AU$12&lt;'Allgemeine Info'!$H$15),($I38+$J38)*((1+$D$4)^AU$12),0))))</f>
        <v>0</v>
      </c>
      <c r="AV38" s="235">
        <f>IF(OR($E38="",$F38="",$G38="",'Allgemeine Info'!$H$15=""),0,IF(AND(AV$11&lt;&gt;0,AV$11&lt;='Allgemeine Info'!$H$15),($E38+$F38)*$I38*(1+$D$4)^AV$11,IF(AV$12='Allgemeine Info'!$H$15,$J38*(1+$D$4)^AV$12,IF(AND(AV$12&lt;&gt;0,MOD(AV$12,$G38)=0,AV$12&lt;'Allgemeine Info'!$H$15),($I38+$J38)*((1+$D$4)^AV$12),0))))</f>
        <v>0</v>
      </c>
      <c r="AW38" s="235">
        <f>IF(OR($E38="",$F38="",$G38="",'Allgemeine Info'!$H$15=""),0,IF(AND(AW$11&lt;&gt;0,AW$11&lt;='Allgemeine Info'!$H$15),($E38+$F38)*$I38*(1+$D$4)^AW$11,IF(AW$12='Allgemeine Info'!$H$15,$J38*(1+$D$4)^AW$12,IF(AND(AW$12&lt;&gt;0,MOD(AW$12,$G38)=0,AW$12&lt;'Allgemeine Info'!$H$15),($I38+$J38)*((1+$D$4)^AW$12),0))))</f>
        <v>0</v>
      </c>
      <c r="AX38" s="235">
        <f>IF(OR($E38="",$F38="",$G38="",'Allgemeine Info'!$H$15=""),0,IF(AND(AX$11&lt;&gt;0,AX$11&lt;='Allgemeine Info'!$H$15),($E38+$F38)*$I38*(1+$D$4)^AX$11,IF(AX$12='Allgemeine Info'!$H$15,$J38*(1+$D$4)^AX$12,IF(AND(AX$12&lt;&gt;0,MOD(AX$12,$G38)=0,AX$12&lt;'Allgemeine Info'!$H$15),($I38+$J38)*((1+$D$4)^AX$12),0))))</f>
        <v>0</v>
      </c>
      <c r="AY38" s="235">
        <f>IF(OR($E38="",$F38="",$G38="",'Allgemeine Info'!$H$15=""),0,IF(AND(AY$11&lt;&gt;0,AY$11&lt;='Allgemeine Info'!$H$15),($E38+$F38)*$I38*(1+$D$4)^AY$11,IF(AY$12='Allgemeine Info'!$H$15,$J38*(1+$D$4)^AY$12,IF(AND(AY$12&lt;&gt;0,MOD(AY$12,$G38)=0,AY$12&lt;'Allgemeine Info'!$H$15),($I38+$J38)*((1+$D$4)^AY$12),0))))</f>
        <v>0</v>
      </c>
      <c r="AZ38" s="235">
        <f>IF(OR($E38="",$F38="",$G38="",'Allgemeine Info'!$H$15=""),0,IF(AND(AZ$11&lt;&gt;0,AZ$11&lt;='Allgemeine Info'!$H$15),($E38+$F38)*$I38*(1+$D$4)^AZ$11,IF(AZ$12='Allgemeine Info'!$H$15,$J38*(1+$D$4)^AZ$12,IF(AND(AZ$12&lt;&gt;0,MOD(AZ$12,$G38)=0,AZ$12&lt;'Allgemeine Info'!$H$15),($I38+$J38)*((1+$D$4)^AZ$12),0))))</f>
        <v>0</v>
      </c>
      <c r="BA38" s="235">
        <f>IF(OR($E38="",$F38="",$G38="",'Allgemeine Info'!$H$15=""),0,IF(AND(BA$11&lt;&gt;0,BA$11&lt;='Allgemeine Info'!$H$15),($E38+$F38)*$I38*(1+$D$4)^BA$11,IF(BA$12='Allgemeine Info'!$H$15,$J38*(1+$D$4)^BA$12,IF(AND(BA$12&lt;&gt;0,MOD(BA$12,$G38)=0,BA$12&lt;'Allgemeine Info'!$H$15),($I38+$J38)*((1+$D$4)^BA$12),0))))</f>
        <v>0</v>
      </c>
      <c r="BB38" s="235">
        <f>IF(OR($E38="",$F38="",$G38="",'Allgemeine Info'!$H$15=""),0,IF(AND(BB$11&lt;&gt;0,BB$11&lt;='Allgemeine Info'!$H$15),($E38+$F38)*$I38*(1+$D$4)^BB$11,IF(BB$12='Allgemeine Info'!$H$15,$J38*(1+$D$4)^BB$12,IF(AND(BB$12&lt;&gt;0,MOD(BB$12,$G38)=0,BB$12&lt;'Allgemeine Info'!$H$15),($I38+$J38)*((1+$D$4)^BB$12),0))))</f>
        <v>0</v>
      </c>
      <c r="BC38" s="235">
        <f>IF(OR($E38="",$F38="",$G38="",'Allgemeine Info'!$H$15=""),0,IF(AND(BC$11&lt;&gt;0,BC$11&lt;='Allgemeine Info'!$H$15),($E38+$F38)*$I38*(1+$D$4)^BC$11,IF(BC$12='Allgemeine Info'!$H$15,$J38*(1+$D$4)^BC$12,IF(AND(BC$12&lt;&gt;0,MOD(BC$12,$G38)=0,BC$12&lt;'Allgemeine Info'!$H$15),($I38+$J38)*((1+$D$4)^BC$12),0))))</f>
        <v>0</v>
      </c>
      <c r="BD38" s="235">
        <f>IF(OR($E38="",$F38="",$G38="",'Allgemeine Info'!$H$15=""),0,IF(AND(BD$11&lt;&gt;0,BD$11&lt;='Allgemeine Info'!$H$15),($E38+$F38)*$I38*(1+$D$4)^BD$11,IF(BD$12='Allgemeine Info'!$H$15,$J38*(1+$D$4)^BD$12,IF(AND(BD$12&lt;&gt;0,MOD(BD$12,$G38)=0,BD$12&lt;'Allgemeine Info'!$H$15),($I38+$J38)*((1+$D$4)^BD$12),0))))</f>
        <v>0</v>
      </c>
      <c r="BE38" s="235">
        <f>IF(OR($E38="",$F38="",$G38="",'Allgemeine Info'!$H$15=""),0,IF(AND(BE$11&lt;&gt;0,BE$11&lt;='Allgemeine Info'!$H$15),($E38+$F38)*$I38*(1+$D$4)^BE$11,IF(BE$12='Allgemeine Info'!$H$15,$J38*(1+$D$4)^BE$12,IF(AND(BE$12&lt;&gt;0,MOD(BE$12,$G38)=0,BE$12&lt;'Allgemeine Info'!$H$15),($I38+$J38)*((1+$D$4)^BE$12),0))))</f>
        <v>0</v>
      </c>
      <c r="BF38" s="235">
        <f>IF(OR($E38="",$F38="",$G38="",'Allgemeine Info'!$H$15=""),0,IF(AND(BF$11&lt;&gt;0,BF$11&lt;='Allgemeine Info'!$H$15),($E38+$F38)*$I38*(1+$D$4)^BF$11,IF(BF$12='Allgemeine Info'!$H$15,$J38*(1+$D$4)^BF$12,IF(AND(BF$12&lt;&gt;0,MOD(BF$12,$G38)=0,BF$12&lt;'Allgemeine Info'!$H$15),($I38+$J38)*((1+$D$4)^BF$12),0))))</f>
        <v>0</v>
      </c>
      <c r="BG38" s="235">
        <f>IF(OR($E38="",$F38="",$G38="",'Allgemeine Info'!$H$15=""),0,IF(AND(BG$11&lt;&gt;0,BG$11&lt;='Allgemeine Info'!$H$15),($E38+$F38)*$I38*(1+$D$4)^BG$11,IF(BG$12='Allgemeine Info'!$H$15,$J38*(1+$D$4)^BG$12,IF(AND(BG$12&lt;&gt;0,MOD(BG$12,$G38)=0,BG$12&lt;'Allgemeine Info'!$H$15),($I38+$J38)*((1+$D$4)^BG$12),0))))</f>
        <v>0</v>
      </c>
      <c r="BH38" s="235">
        <f>IF(OR($E38="",$F38="",$G38="",'Allgemeine Info'!$H$15=""),0,IF(AND(BH$11&lt;&gt;0,BH$11&lt;='Allgemeine Info'!$H$15),($E38+$F38)*$I38*(1+$D$4)^BH$11,IF(BH$12='Allgemeine Info'!$H$15,$J38*(1+$D$4)^BH$12,IF(AND(BH$12&lt;&gt;0,MOD(BH$12,$G38)=0,BH$12&lt;'Allgemeine Info'!$H$15),($I38+$J38)*((1+$D$4)^BH$12),0))))</f>
        <v>0</v>
      </c>
      <c r="BI38" s="235">
        <f>IF(OR($E38="",$F38="",$G38="",'Allgemeine Info'!$H$15=""),0,IF(AND(BI$11&lt;&gt;0,BI$11&lt;='Allgemeine Info'!$H$15),($E38+$F38)*$I38*(1+$D$4)^BI$11,IF(BI$12='Allgemeine Info'!$H$15,$J38*(1+$D$4)^BI$12,IF(AND(BI$12&lt;&gt;0,MOD(BI$12,$G38)=0,BI$12&lt;'Allgemeine Info'!$H$15),($I38+$J38)*((1+$D$4)^BI$12),0))))</f>
        <v>0</v>
      </c>
      <c r="BJ38" s="235">
        <f>IF(OR($E38="",$F38="",$G38="",'Allgemeine Info'!$H$15=""),0,IF(AND(BJ$11&lt;&gt;0,BJ$11&lt;='Allgemeine Info'!$H$15),($E38+$F38)*$I38*(1+$D$4)^BJ$11,IF(BJ$12='Allgemeine Info'!$H$15,$J38*(1+$D$4)^BJ$12,IF(AND(BJ$12&lt;&gt;0,MOD(BJ$12,$G38)=0,BJ$12&lt;'Allgemeine Info'!$H$15),($I38+$J38)*((1+$D$4)^BJ$12),0))))</f>
        <v>0</v>
      </c>
      <c r="BK38" s="235">
        <f>IF(OR($E38="",$F38="",$G38="",'Allgemeine Info'!$H$15=""),0,IF(AND(BK$11&lt;&gt;0,BK$11&lt;='Allgemeine Info'!$H$15),($E38+$F38)*$I38*(1+$D$4)^BK$11,IF(BK$12='Allgemeine Info'!$H$15,$J38*(1+$D$4)^BK$12,IF(AND(BK$12&lt;&gt;0,MOD(BK$12,$G38)=0,BK$12&lt;'Allgemeine Info'!$H$15),($I38+$J38)*((1+$D$4)^BK$12),0))))</f>
        <v>0</v>
      </c>
      <c r="BL38" s="235">
        <f>IF(OR($E38="",$F38="",$G38="",'Allgemeine Info'!$H$15=""),0,IF(AND(BL$11&lt;&gt;0,BL$11&lt;='Allgemeine Info'!$H$15),($E38+$F38)*$I38*(1+$D$4)^BL$11,IF(BL$12='Allgemeine Info'!$H$15,$J38*(1+$D$4)^BL$12,IF(AND(BL$12&lt;&gt;0,MOD(BL$12,$G38)=0,BL$12&lt;'Allgemeine Info'!$H$15),($I38+$J38)*((1+$D$4)^BL$12),0))))</f>
        <v>0</v>
      </c>
      <c r="BM38" s="235">
        <f>IF(OR($E38="",$F38="",$G38="",'Allgemeine Info'!$H$15=""),0,IF(AND(BM$11&lt;&gt;0,BM$11&lt;='Allgemeine Info'!$H$15),($E38+$F38)*$I38*(1+$D$4)^BM$11,IF(BM$12='Allgemeine Info'!$H$15,$J38*(1+$D$4)^BM$12,IF(AND(BM$12&lt;&gt;0,MOD(BM$12,$G38)=0,BM$12&lt;'Allgemeine Info'!$H$15),($I38+$J38)*((1+$D$4)^BM$12),0))))</f>
        <v>0</v>
      </c>
      <c r="BN38" s="235">
        <f>IF(OR($E38="",$F38="",$G38="",'Allgemeine Info'!$H$15=""),0,IF(AND(BN$11&lt;&gt;0,BN$11&lt;='Allgemeine Info'!$H$15),($E38+$F38)*$I38*(1+$D$4)^BN$11,IF(BN$12='Allgemeine Info'!$H$15,$J38*(1+$D$4)^BN$12,IF(AND(BN$12&lt;&gt;0,MOD(BN$12,$G38)=0,BN$12&lt;'Allgemeine Info'!$H$15),($I38+$J38)*((1+$D$4)^BN$12),0))))</f>
        <v>0</v>
      </c>
      <c r="BO38" s="235">
        <f>IF(OR($E38="",$F38="",$G38="",'Allgemeine Info'!$H$15=""),0,IF(AND(BO$11&lt;&gt;0,BO$11&lt;='Allgemeine Info'!$H$15),($E38+$F38)*$I38*(1+$D$4)^BO$11,IF(BO$12='Allgemeine Info'!$H$15,$J38*(1+$D$4)^BO$12,IF(AND(BO$12&lt;&gt;0,MOD(BO$12,$G38)=0,BO$12&lt;'Allgemeine Info'!$H$15),($I38+$J38)*((1+$D$4)^BO$12),0))))</f>
        <v>0</v>
      </c>
      <c r="BP38" s="235">
        <f>IF(OR($E38="",$F38="",$G38="",'Allgemeine Info'!$H$15=""),0,IF(AND(BP$11&lt;&gt;0,BP$11&lt;='Allgemeine Info'!$H$15),($E38+$F38)*$I38*(1+$D$4)^BP$11,IF(BP$12='Allgemeine Info'!$H$15,$J38*(1+$D$4)^BP$12,IF(AND(BP$12&lt;&gt;0,MOD(BP$12,$G38)=0,BP$12&lt;'Allgemeine Info'!$H$15),($I38+$J38)*((1+$D$4)^BP$12),0))))</f>
        <v>0</v>
      </c>
      <c r="BQ38" s="235">
        <f>IF(OR($E38="",$F38="",$G38="",'Allgemeine Info'!$H$15=""),0,IF(AND(BQ$11&lt;&gt;0,BQ$11&lt;='Allgemeine Info'!$H$15),($E38+$F38)*$I38*(1+$D$4)^BQ$11,IF(BQ$12='Allgemeine Info'!$H$15,$J38*(1+$D$4)^BQ$12,IF(AND(BQ$12&lt;&gt;0,MOD(BQ$12,$G38)=0,BQ$12&lt;'Allgemeine Info'!$H$15),($I38+$J38)*((1+$D$4)^BQ$12),0))))</f>
        <v>0</v>
      </c>
      <c r="BR38" s="235">
        <f>IF(OR($E38="",$F38="",$G38="",'Allgemeine Info'!$H$15=""),0,IF(AND(BR$11&lt;&gt;0,BR$11&lt;='Allgemeine Info'!$H$15),($E38+$F38)*$I38*(1+$D$4)^BR$11,IF(BR$12='Allgemeine Info'!$H$15,$J38*(1+$D$4)^BR$12,IF(AND(BR$12&lt;&gt;0,MOD(BR$12,$G38)=0,BR$12&lt;'Allgemeine Info'!$H$15),($I38+$J38)*((1+$D$4)^BR$12),0))))</f>
        <v>0</v>
      </c>
      <c r="BS38" s="235">
        <f>IF(OR($E38="",$F38="",$G38="",'Allgemeine Info'!$H$15=""),0,IF(AND(BS$11&lt;&gt;0,BS$11&lt;='Allgemeine Info'!$H$15),($E38+$F38)*$I38*(1+$D$4)^BS$11,IF(BS$12='Allgemeine Info'!$H$15,$J38*(1+$D$4)^BS$12,IF(AND(BS$12&lt;&gt;0,MOD(BS$12,$G38)=0,BS$12&lt;'Allgemeine Info'!$H$15),($I38+$J38)*((1+$D$4)^BS$12),0))))</f>
        <v>0</v>
      </c>
      <c r="BT38" s="235">
        <f>IF(OR($E38="",$F38="",$G38="",'Allgemeine Info'!$H$15=""),0,IF(AND(BT$11&lt;&gt;0,BT$11&lt;='Allgemeine Info'!$H$15),($E38+$F38)*$I38*(1+$D$4)^BT$11,IF(BT$12='Allgemeine Info'!$H$15,$J38*(1+$D$4)^BT$12,IF(AND(BT$12&lt;&gt;0,MOD(BT$12,$G38)=0,BT$12&lt;'Allgemeine Info'!$H$15),($I38+$J38)*((1+$D$4)^BT$12),0))))</f>
        <v>0</v>
      </c>
      <c r="BU38" s="235">
        <f>IF(OR($E38="",$F38="",$G38="",'Allgemeine Info'!$H$15=""),0,IF(AND(BU$11&lt;&gt;0,BU$11&lt;='Allgemeine Info'!$H$15),($E38+$F38)*$I38*(1+$D$4)^BU$11,IF(BU$12='Allgemeine Info'!$H$15,$J38*(1+$D$4)^BU$12,IF(AND(BU$12&lt;&gt;0,MOD(BU$12,$G38)=0,BU$12&lt;'Allgemeine Info'!$H$15),($I38+$J38)*((1+$D$4)^BU$12),0))))</f>
        <v>0</v>
      </c>
      <c r="BV38" s="235">
        <f>IF(OR($E38="",$F38="",$G38="",'Allgemeine Info'!$H$15=""),0,IF(AND(BV$11&lt;&gt;0,BV$11&lt;='Allgemeine Info'!$H$15),($E38+$F38)*$I38*(1+$D$4)^BV$11,IF(BV$12='Allgemeine Info'!$H$15,$J38*(1+$D$4)^BV$12,IF(AND(BV$12&lt;&gt;0,MOD(BV$12,$G38)=0,BV$12&lt;'Allgemeine Info'!$H$15),($I38+$J38)*((1+$D$4)^BV$12),0))))</f>
        <v>0</v>
      </c>
      <c r="BW38" s="235">
        <f>IF(OR($E38="",$F38="",$G38="",'Allgemeine Info'!$H$15=""),0,IF(AND(BW$11&lt;&gt;0,BW$11&lt;='Allgemeine Info'!$H$15),($E38+$F38)*$I38*(1+$D$4)^BW$11,IF(BW$12='Allgemeine Info'!$H$15,$J38*(1+$D$4)^BW$12,IF(AND(BW$12&lt;&gt;0,MOD(BW$12,$G38)=0,BW$12&lt;'Allgemeine Info'!$H$15),($I38+$J38)*((1+$D$4)^BW$12),0))))</f>
        <v>0</v>
      </c>
      <c r="BX38" s="235">
        <f>IF(OR($E38="",$F38="",$G38="",'Allgemeine Info'!$H$15=""),0,IF(AND(BX$11&lt;&gt;0,BX$11&lt;='Allgemeine Info'!$H$15),($E38+$F38)*$I38*(1+$D$4)^BX$11,IF(BX$12='Allgemeine Info'!$H$15,$J38*(1+$D$4)^BX$12,IF(AND(BX$12&lt;&gt;0,MOD(BX$12,$G38)=0,BX$12&lt;'Allgemeine Info'!$H$15),($I38+$J38)*((1+$D$4)^BX$12),0))))</f>
        <v>0</v>
      </c>
      <c r="BY38" s="235">
        <f>IF(OR($E38="",$F38="",$G38="",'Allgemeine Info'!$H$15=""),0,IF(AND(BY$11&lt;&gt;0,BY$11&lt;='Allgemeine Info'!$H$15),($E38+$F38)*$I38*(1+$D$4)^BY$11,IF(BY$12='Allgemeine Info'!$H$15,$J38*(1+$D$4)^BY$12,IF(AND(BY$12&lt;&gt;0,MOD(BY$12,$G38)=0,BY$12&lt;'Allgemeine Info'!$H$15),($I38+$J38)*((1+$D$4)^BY$12),0))))</f>
        <v>0</v>
      </c>
      <c r="BZ38" s="235">
        <f>IF(OR($E38="",$F38="",$G38="",'Allgemeine Info'!$H$15=""),0,IF(AND(BZ$11&lt;&gt;0,BZ$11&lt;='Allgemeine Info'!$H$15),($E38+$F38)*$I38*(1+$D$4)^BZ$11,IF(BZ$12='Allgemeine Info'!$H$15,$J38*(1+$D$4)^BZ$12,IF(AND(BZ$12&lt;&gt;0,MOD(BZ$12,$G38)=0,BZ$12&lt;'Allgemeine Info'!$H$15),($I38+$J38)*((1+$D$4)^BZ$12),0))))</f>
        <v>0</v>
      </c>
      <c r="CA38" s="235">
        <f>IF(OR($E38="",$F38="",$G38="",'Allgemeine Info'!$H$15=""),0,IF(AND(CA$11&lt;&gt;0,CA$11&lt;='Allgemeine Info'!$H$15),($E38+$F38)*$I38*(1+$D$4)^CA$11,IF(CA$12='Allgemeine Info'!$H$15,$J38*(1+$D$4)^CA$12,IF(AND(CA$12&lt;&gt;0,MOD(CA$12,$G38)=0,CA$12&lt;'Allgemeine Info'!$H$15),($I38+$J38)*((1+$D$4)^CA$12),0))))</f>
        <v>0</v>
      </c>
      <c r="CB38" s="235">
        <f>IF(OR($E38="",$F38="",$G38="",'Allgemeine Info'!$H$15=""),0,IF(AND(CB$11&lt;&gt;0,CB$11&lt;='Allgemeine Info'!$H$15),($E38+$F38)*$I38*(1+$D$4)^CB$11,IF(CB$12='Allgemeine Info'!$H$15,$J38*(1+$D$4)^CB$12,IF(AND(CB$12&lt;&gt;0,MOD(CB$12,$G38)=0,CB$12&lt;'Allgemeine Info'!$H$15),($I38+$J38)*((1+$D$4)^CB$12),0))))</f>
        <v>0</v>
      </c>
      <c r="CC38" s="235">
        <f>IF(OR($E38="",$F38="",$G38="",'Allgemeine Info'!$H$15=""),0,IF(AND(CC$11&lt;&gt;0,CC$11&lt;='Allgemeine Info'!$H$15),($E38+$F38)*$I38*(1+$D$4)^CC$11,IF(CC$12='Allgemeine Info'!$H$15,$J38*(1+$D$4)^CC$12,IF(AND(CC$12&lt;&gt;0,MOD(CC$12,$G38)=0,CC$12&lt;'Allgemeine Info'!$H$15),($I38+$J38)*((1+$D$4)^CC$12),0))))</f>
        <v>0</v>
      </c>
      <c r="CD38" s="235">
        <f>IF(OR($E38="",$F38="",$G38="",'Allgemeine Info'!$H$15=""),0,IF(AND(CD$11&lt;&gt;0,CD$11&lt;='Allgemeine Info'!$H$15),($E38+$F38)*$I38*(1+$D$4)^CD$11,IF(CD$12='Allgemeine Info'!$H$15,$J38*(1+$D$4)^CD$12,IF(AND(CD$12&lt;&gt;0,MOD(CD$12,$G38)=0,CD$12&lt;'Allgemeine Info'!$H$15),($I38+$J38)*((1+$D$4)^CD$12),0))))</f>
        <v>0</v>
      </c>
      <c r="CE38" s="235">
        <f>IF(OR($E38="",$F38="",$G38="",'Allgemeine Info'!$H$15=""),0,IF(AND(CE$11&lt;&gt;0,CE$11&lt;='Allgemeine Info'!$H$15),($E38+$F38)*$I38*(1+$D$4)^CE$11,IF(CE$12='Allgemeine Info'!$H$15,$J38*(1+$D$4)^CE$12,IF(AND(CE$12&lt;&gt;0,MOD(CE$12,$G38)=0,CE$12&lt;'Allgemeine Info'!$H$15),($I38+$J38)*((1+$D$4)^CE$12),0))))</f>
        <v>0</v>
      </c>
      <c r="CF38" s="235">
        <f>IF(OR($E38="",$F38="",$G38="",'Allgemeine Info'!$H$15=""),0,IF(AND(CF$11&lt;&gt;0,CF$11&lt;='Allgemeine Info'!$H$15),($E38+$F38)*$I38*(1+$D$4)^CF$11,IF(CF$12='Allgemeine Info'!$H$15,$J38*(1+$D$4)^CF$12,IF(AND(CF$12&lt;&gt;0,MOD(CF$12,$G38)=0,CF$12&lt;'Allgemeine Info'!$H$15),($I38+$J38)*((1+$D$4)^CF$12),0))))</f>
        <v>0</v>
      </c>
      <c r="CG38" s="235">
        <f>IF(OR($E38="",$F38="",$G38="",'Allgemeine Info'!$H$15=""),0,IF(AND(CG$11&lt;&gt;0,CG$11&lt;='Allgemeine Info'!$H$15),($E38+$F38)*$I38*(1+$D$4)^CG$11,IF(CG$12='Allgemeine Info'!$H$15,$J38*(1+$D$4)^CG$12,IF(AND(CG$12&lt;&gt;0,MOD(CG$12,$G38)=0,CG$12&lt;'Allgemeine Info'!$H$15),($I38+$J38)*((1+$D$4)^CG$12),0))))</f>
        <v>0</v>
      </c>
      <c r="CH38" s="235">
        <f>IF(OR($E38="",$F38="",$G38="",'Allgemeine Info'!$H$15=""),0,IF(AND(CH$11&lt;&gt;0,CH$11&lt;='Allgemeine Info'!$H$15),($E38+$F38)*$I38*(1+$D$4)^CH$11,IF(CH$12='Allgemeine Info'!$H$15,$J38*(1+$D$4)^CH$12,IF(AND(CH$12&lt;&gt;0,MOD(CH$12,$G38)=0,CH$12&lt;'Allgemeine Info'!$H$15),($I38+$J38)*((1+$D$4)^CH$12),0))))</f>
        <v>0</v>
      </c>
      <c r="CI38" s="235">
        <f>IF(OR($E38="",$F38="",$G38="",'Allgemeine Info'!$H$15=""),0,IF(AND(CI$11&lt;&gt;0,CI$11&lt;='Allgemeine Info'!$H$15),($E38+$F38)*$I38*(1+$D$4)^CI$11,IF(CI$12='Allgemeine Info'!$H$15,$J38*(1+$D$4)^CI$12,IF(AND(CI$12&lt;&gt;0,MOD(CI$12,$G38)=0,CI$12&lt;'Allgemeine Info'!$H$15),($I38+$J38)*((1+$D$4)^CI$12),0))))</f>
        <v>0</v>
      </c>
      <c r="CJ38" s="235">
        <f>IF(OR($E38="",$F38="",$G38="",'Allgemeine Info'!$H$15=""),0,IF(AND(CJ$11&lt;&gt;0,CJ$11&lt;='Allgemeine Info'!$H$15),($E38+$F38)*$I38*(1+$D$4)^CJ$11,IF(CJ$12='Allgemeine Info'!$H$15,$J38*(1+$D$4)^CJ$12,IF(AND(CJ$12&lt;&gt;0,MOD(CJ$12,$G38)=0,CJ$12&lt;'Allgemeine Info'!$H$15),($I38+$J38)*((1+$D$4)^CJ$12),0))))</f>
        <v>0</v>
      </c>
      <c r="CK38" s="235">
        <f>IF(OR($E38="",$F38="",$G38="",'Allgemeine Info'!$H$15=""),0,IF(AND(CK$11&lt;&gt;0,CK$11&lt;='Allgemeine Info'!$H$15),($E38+$F38)*$I38*(1+$D$4)^CK$11,IF(CK$12='Allgemeine Info'!$H$15,$J38*(1+$D$4)^CK$12,IF(AND(CK$12&lt;&gt;0,MOD(CK$12,$G38)=0,CK$12&lt;'Allgemeine Info'!$H$15),($I38+$J38)*((1+$D$4)^CK$12),0))))</f>
        <v>0</v>
      </c>
      <c r="CL38" s="235">
        <f>IF(OR($E38="",$F38="",$G38="",'Allgemeine Info'!$H$15=""),0,IF(AND(CL$11&lt;&gt;0,CL$11&lt;='Allgemeine Info'!$H$15),($E38+$F38)*$I38*(1+$D$4)^CL$11,IF(CL$12='Allgemeine Info'!$H$15,$J38*(1+$D$4)^CL$12,IF(AND(CL$12&lt;&gt;0,MOD(CL$12,$G38)=0,CL$12&lt;'Allgemeine Info'!$H$15),($I38+$J38)*((1+$D$4)^CL$12),0))))</f>
        <v>0</v>
      </c>
      <c r="CM38" s="235">
        <f>IF(OR($E38="",$F38="",$G38="",'Allgemeine Info'!$H$15=""),0,IF(AND(CM$11&lt;&gt;0,CM$11&lt;='Allgemeine Info'!$H$15),($E38+$F38)*$I38*(1+$D$4)^CM$11,IF(CM$12='Allgemeine Info'!$H$15,$J38*(1+$D$4)^CM$12,IF(AND(CM$12&lt;&gt;0,MOD(CM$12,$G38)=0,CM$12&lt;'Allgemeine Info'!$H$15),($I38+$J38)*((1+$D$4)^CM$12),0))))</f>
        <v>0</v>
      </c>
      <c r="CN38" s="235">
        <f>IF(OR($E38="",$F38="",$G38="",'Allgemeine Info'!$H$15=""),0,IF(AND(CN$11&lt;&gt;0,CN$11&lt;='Allgemeine Info'!$H$15),($E38+$F38)*$I38*(1+$D$4)^CN$11,IF(CN$12='Allgemeine Info'!$H$15,$J38*(1+$D$4)^CN$12,IF(AND(CN$12&lt;&gt;0,MOD(CN$12,$G38)=0,CN$12&lt;'Allgemeine Info'!$H$15),($I38+$J38)*((1+$D$4)^CN$12),0))))</f>
        <v>0</v>
      </c>
      <c r="CO38" s="235">
        <f>IF(OR($E38="",$F38="",$G38="",'Allgemeine Info'!$H$15=""),0,IF(AND(CO$11&lt;&gt;0,CO$11&lt;='Allgemeine Info'!$H$15),($E38+$F38)*$I38*(1+$D$4)^CO$11,IF(CO$12='Allgemeine Info'!$H$15,$J38*(1+$D$4)^CO$12,IF(AND(CO$12&lt;&gt;0,MOD(CO$12,$G38)=0,CO$12&lt;'Allgemeine Info'!$H$15),($I38+$J38)*((1+$D$4)^CO$12),0))))</f>
        <v>0</v>
      </c>
      <c r="CP38" s="235">
        <f>IF(OR($E38="",$F38="",$G38="",'Allgemeine Info'!$H$15=""),0,IF(AND(CP$11&lt;&gt;0,CP$11&lt;='Allgemeine Info'!$H$15),($E38+$F38)*$I38*(1+$D$4)^CP$11,IF(CP$12='Allgemeine Info'!$H$15,$J38*(1+$D$4)^CP$12,IF(AND(CP$12&lt;&gt;0,MOD(CP$12,$G38)=0,CP$12&lt;'Allgemeine Info'!$H$15),($I38+$J38)*((1+$D$4)^CP$12),0))))</f>
        <v>0</v>
      </c>
      <c r="CQ38" s="235">
        <f>IF(OR($E38="",$F38="",$G38="",'Allgemeine Info'!$H$15=""),0,IF(AND(CQ$11&lt;&gt;0,CQ$11&lt;='Allgemeine Info'!$H$15),($E38+$F38)*$I38*(1+$D$4)^CQ$11,IF(CQ$12='Allgemeine Info'!$H$15,$J38*(1+$D$4)^CQ$12,IF(AND(CQ$12&lt;&gt;0,MOD(CQ$12,$G38)=0,CQ$12&lt;'Allgemeine Info'!$H$15),($I38+$J38)*((1+$D$4)^CQ$12),0))))</f>
        <v>0</v>
      </c>
      <c r="CR38" s="235">
        <f>IF(OR($E38="",$F38="",$G38="",'Allgemeine Info'!$H$15=""),0,IF(AND(CR$11&lt;&gt;0,CR$11&lt;='Allgemeine Info'!$H$15),($E38+$F38)*$I38*(1+$D$4)^CR$11,IF(CR$12='Allgemeine Info'!$H$15,$J38*(1+$D$4)^CR$12,IF(AND(CR$12&lt;&gt;0,MOD(CR$12,$G38)=0,CR$12&lt;'Allgemeine Info'!$H$15),($I38+$J38)*((1+$D$4)^CR$12),0))))</f>
        <v>0</v>
      </c>
      <c r="CS38" s="235">
        <f>IF(OR($E38="",$F38="",$G38="",'Allgemeine Info'!$H$15=""),0,IF(AND(CS$11&lt;&gt;0,CS$11&lt;='Allgemeine Info'!$H$15),($E38+$F38)*$I38*(1+$D$4)^CS$11,IF(CS$12='Allgemeine Info'!$H$15,$J38*(1+$D$4)^CS$12,IF(AND(CS$12&lt;&gt;0,MOD(CS$12,$G38)=0,CS$12&lt;'Allgemeine Info'!$H$15),($I38+$J38)*((1+$D$4)^CS$12),0))))</f>
        <v>0</v>
      </c>
      <c r="CT38" s="235">
        <f>IF(OR($E38="",$F38="",$G38="",'Allgemeine Info'!$H$15=""),0,IF(AND(CT$11&lt;&gt;0,CT$11&lt;='Allgemeine Info'!$H$15),($E38+$F38)*$I38*(1+$D$4)^CT$11,IF(CT$12='Allgemeine Info'!$H$15,$J38*(1+$D$4)^CT$12,IF(AND(CT$12&lt;&gt;0,MOD(CT$12,$G38)=0,CT$12&lt;'Allgemeine Info'!$H$15),($I38+$J38)*((1+$D$4)^CT$12),0))))</f>
        <v>0</v>
      </c>
      <c r="CU38" s="235">
        <f>IF(OR($E38="",$F38="",$G38="",'Allgemeine Info'!$H$15=""),0,IF(AND(CU$11&lt;&gt;0,CU$11&lt;='Allgemeine Info'!$H$15),($E38+$F38)*$I38*(1+$D$4)^CU$11,IF(CU$12='Allgemeine Info'!$H$15,$J38*(1+$D$4)^CU$12,IF(AND(CU$12&lt;&gt;0,MOD(CU$12,$G38)=0,CU$12&lt;'Allgemeine Info'!$H$15),($I38+$J38)*((1+$D$4)^CU$12),0))))</f>
        <v>0</v>
      </c>
      <c r="CV38" s="235">
        <f>IF(OR($E38="",$F38="",$G38="",'Allgemeine Info'!$H$15=""),0,IF(AND(CV$11&lt;&gt;0,CV$11&lt;='Allgemeine Info'!$H$15),($E38+$F38)*$I38*(1+$D$4)^CV$11,IF(CV$12='Allgemeine Info'!$H$15,$J38*(1+$D$4)^CV$12,IF(AND(CV$12&lt;&gt;0,MOD(CV$12,$G38)=0,CV$12&lt;'Allgemeine Info'!$H$15),($I38+$J38)*((1+$D$4)^CV$12),0))))</f>
        <v>0</v>
      </c>
      <c r="CW38" s="235">
        <f>IF(OR($E38="",$F38="",$G38="",'Allgemeine Info'!$H$15=""),0,IF(AND(CW$11&lt;&gt;0,CW$11&lt;='Allgemeine Info'!$H$15),($E38+$F38)*$I38*(1+$D$4)^CW$11,IF(CW$12='Allgemeine Info'!$H$15,$J38*(1+$D$4)^CW$12,IF(AND(CW$12&lt;&gt;0,MOD(CW$12,$G38)=0,CW$12&lt;'Allgemeine Info'!$H$15),($I38+$J38)*((1+$D$4)^CW$12),0))))</f>
        <v>0</v>
      </c>
      <c r="CX38" s="235">
        <f>IF(OR($E38="",$F38="",$G38="",'Allgemeine Info'!$H$15=""),0,IF(AND(CX$11&lt;&gt;0,CX$11&lt;='Allgemeine Info'!$H$15),($E38+$F38)*$I38*(1+$D$4)^CX$11,IF(CX$12='Allgemeine Info'!$H$15,$J38*(1+$D$4)^CX$12,IF(AND(CX$12&lt;&gt;0,MOD(CX$12,$G38)=0,CX$12&lt;'Allgemeine Info'!$H$15),($I38+$J38)*((1+$D$4)^CX$12),0))))</f>
        <v>0</v>
      </c>
      <c r="CY38" s="235">
        <f>IF(OR($E38="",$F38="",$G38="",'Allgemeine Info'!$H$15=""),0,IF(AND(CY$11&lt;&gt;0,CY$11&lt;='Allgemeine Info'!$H$15),($E38+$F38)*$I38*(1+$D$4)^CY$11,IF(CY$12='Allgemeine Info'!$H$15,$J38*(1+$D$4)^CY$12,IF(AND(CY$12&lt;&gt;0,MOD(CY$12,$G38)=0,CY$12&lt;'Allgemeine Info'!$H$15),($I38+$J38)*((1+$D$4)^CY$12),0))))</f>
        <v>0</v>
      </c>
      <c r="CZ38" s="235">
        <f>IF(OR($E38="",$F38="",$G38="",'Allgemeine Info'!$H$15=""),0,IF(AND(CZ$11&lt;&gt;0,CZ$11&lt;='Allgemeine Info'!$H$15),($E38+$F38)*$I38*(1+$D$4)^CZ$11,IF(CZ$12='Allgemeine Info'!$H$15,$J38*(1+$D$4)^CZ$12,IF(AND(CZ$12&lt;&gt;0,MOD(CZ$12,$G38)=0,CZ$12&lt;'Allgemeine Info'!$H$15),($I38+$J38)*((1+$D$4)^CZ$12),0))))</f>
        <v>0</v>
      </c>
      <c r="DA38" s="235">
        <f>IF(OR($E38="",$F38="",$G38="",'Allgemeine Info'!$H$15=""),0,IF(AND(DA$11&lt;&gt;0,DA$11&lt;='Allgemeine Info'!$H$15),($E38+$F38)*$I38*(1+$D$4)^DA$11,IF(DA$12='Allgemeine Info'!$H$15,$J38*(1+$D$4)^DA$12,IF(AND(DA$12&lt;&gt;0,MOD(DA$12,$G38)=0,DA$12&lt;'Allgemeine Info'!$H$15),($I38+$J38)*((1+$D$4)^DA$12),0))))</f>
        <v>0</v>
      </c>
      <c r="DB38" s="235">
        <f>IF(OR($E38="",$F38="",$G38="",'Allgemeine Info'!$H$15=""),0,IF(AND(DB$11&lt;&gt;0,DB$11&lt;='Allgemeine Info'!$H$15),($E38+$F38)*$I38*(1+$D$4)^DB$11,IF(DB$12='Allgemeine Info'!$H$15,$J38*(1+$D$4)^DB$12,IF(AND(DB$12&lt;&gt;0,MOD(DB$12,$G38)=0,DB$12&lt;'Allgemeine Info'!$H$15),($I38+$J38)*((1+$D$4)^DB$12),0))))</f>
        <v>0</v>
      </c>
      <c r="DC38" s="235">
        <f>IF(OR($E38="",$F38="",$G38="",'Allgemeine Info'!$H$15=""),0,IF(AND(DC$11&lt;&gt;0,DC$11&lt;='Allgemeine Info'!$H$15),($E38+$F38)*$I38*(1+$D$4)^DC$11,IF(DC$12='Allgemeine Info'!$H$15,$J38*(1+$D$4)^DC$12,IF(AND(DC$12&lt;&gt;0,MOD(DC$12,$G38)=0,DC$12&lt;'Allgemeine Info'!$H$15),($I38+$J38)*((1+$D$4)^DC$12),0))))</f>
        <v>0</v>
      </c>
      <c r="DD38" s="235">
        <f>IF(OR($E38="",$F38="",$G38="",'Allgemeine Info'!$H$15=""),0,IF(AND(DD$11&lt;&gt;0,DD$11&lt;='Allgemeine Info'!$H$15),($E38+$F38)*$I38*(1+$D$4)^DD$11,IF(DD$12='Allgemeine Info'!$H$15,$J38*(1+$D$4)^DD$12,IF(AND(DD$12&lt;&gt;0,MOD(DD$12,$G38)=0,DD$12&lt;'Allgemeine Info'!$H$15),($I38+$J38)*((1+$D$4)^DD$12),0))))</f>
        <v>0</v>
      </c>
      <c r="DE38" s="235">
        <f>IF(OR($E38="",$F38="",$G38="",'Allgemeine Info'!$H$15=""),0,IF(AND(DE$11&lt;&gt;0,DE$11&lt;='Allgemeine Info'!$H$15),($E38+$F38)*$I38*(1+$D$4)^DE$11,IF(DE$12='Allgemeine Info'!$H$15,$J38*(1+$D$4)^DE$12,IF(AND(DE$12&lt;&gt;0,MOD(DE$12,$G38)=0,DE$12&lt;'Allgemeine Info'!$H$15),($I38+$J38)*((1+$D$4)^DE$12),0))))</f>
        <v>0</v>
      </c>
      <c r="DF38" s="235">
        <f>IF(OR($E38="",$F38="",$G38="",'Allgemeine Info'!$H$15=""),0,IF(AND(DF$11&lt;&gt;0,DF$11&lt;='Allgemeine Info'!$H$15),($E38+$F38)*$I38*(1+$D$4)^DF$11,IF(DF$12='Allgemeine Info'!$H$15,$J38*(1+$D$4)^DF$12,IF(AND(DF$12&lt;&gt;0,MOD(DF$12,$G38)=0,DF$12&lt;'Allgemeine Info'!$H$15),($I38+$J38)*((1+$D$4)^DF$12),0))))</f>
        <v>0</v>
      </c>
      <c r="DG38" s="235">
        <f>IF(OR($E38="",$F38="",$G38="",'Allgemeine Info'!$H$15=""),0,IF(AND(DG$11&lt;&gt;0,DG$11&lt;='Allgemeine Info'!$H$15),($E38+$F38)*$I38*(1+$D$4)^DG$11,IF(DG$12='Allgemeine Info'!$H$15,$J38*(1+$D$4)^DG$12,IF(AND(DG$12&lt;&gt;0,MOD(DG$12,$G38)=0,DG$12&lt;'Allgemeine Info'!$H$15),($I38+$J38)*((1+$D$4)^DG$12),0))))</f>
        <v>0</v>
      </c>
      <c r="DH38" s="235">
        <f>IF(OR($E38="",$F38="",$G38="",'Allgemeine Info'!$H$15=""),0,IF(AND(DH$11&lt;&gt;0,DH$11&lt;='Allgemeine Info'!$H$15),($E38+$F38)*$I38*(1+$D$4)^DH$11,IF(DH$12='Allgemeine Info'!$H$15,$J38*(1+$D$4)^DH$12,IF(AND(DH$12&lt;&gt;0,MOD(DH$12,$G38)=0,DH$12&lt;'Allgemeine Info'!$H$15),($I38+$J38)*((1+$D$4)^DH$12),0))))</f>
        <v>0</v>
      </c>
      <c r="DI38" s="235">
        <f>IF(OR($E38="",$F38="",$G38="",'Allgemeine Info'!$H$15=""),0,IF(AND(DI$11&lt;&gt;0,DI$11&lt;='Allgemeine Info'!$H$15),($E38+$F38)*$I38*(1+$D$4)^DI$11,IF(DI$12='Allgemeine Info'!$H$15,$J38*(1+$D$4)^DI$12,IF(AND(DI$12&lt;&gt;0,MOD(DI$12,$G38)=0,DI$12&lt;'Allgemeine Info'!$H$15),($I38+$J38)*((1+$D$4)^DI$12),0))))</f>
        <v>0</v>
      </c>
      <c r="DJ38" s="235">
        <f>IF(OR($E38="",$F38="",$G38="",'Allgemeine Info'!$H$15=""),0,IF(AND(DJ$11&lt;&gt;0,DJ$11&lt;='Allgemeine Info'!$H$15),($E38+$F38)*$I38*(1+$D$4)^DJ$11,IF(DJ$12='Allgemeine Info'!$H$15,$J38*(1+$D$4)^DJ$12,IF(AND(DJ$12&lt;&gt;0,MOD(DJ$12,$G38)=0,DJ$12&lt;'Allgemeine Info'!$H$15),($I38+$J38)*((1+$D$4)^DJ$12),0))))</f>
        <v>0</v>
      </c>
      <c r="DK38" s="235">
        <f>IF(OR($E38="",$F38="",$G38="",'Allgemeine Info'!$H$15=""),0,IF(AND(DK$11&lt;&gt;0,DK$11&lt;='Allgemeine Info'!$H$15),($E38+$F38)*$I38*(1+$D$4)^DK$11,IF(DK$12='Allgemeine Info'!$H$15,$J38*(1+$D$4)^DK$12,IF(AND(DK$12&lt;&gt;0,MOD(DK$12,$G38)=0,DK$12&lt;'Allgemeine Info'!$H$15),($I38+$J38)*((1+$D$4)^DK$12),0))))</f>
        <v>0</v>
      </c>
      <c r="DL38" s="235">
        <f>IF(OR($E38="",$F38="",$G38="",'Allgemeine Info'!$H$15=""),0,IF(AND(DL$11&lt;&gt;0,DL$11&lt;='Allgemeine Info'!$H$15),($E38+$F38)*$I38*(1+$D$4)^DL$11,IF(DL$12='Allgemeine Info'!$H$15,$J38*(1+$D$4)^DL$12,IF(AND(DL$12&lt;&gt;0,MOD(DL$12,$G38)=0,DL$12&lt;'Allgemeine Info'!$H$15),($I38+$J38)*((1+$D$4)^DL$12),0))))</f>
        <v>0</v>
      </c>
      <c r="DM38" s="235">
        <f>IF(OR($E38="",$F38="",$G38="",'Allgemeine Info'!$H$15=""),0,IF(AND(DM$11&lt;&gt;0,DM$11&lt;='Allgemeine Info'!$H$15),($E38+$F38)*$I38*(1+$D$4)^DM$11,IF(DM$12='Allgemeine Info'!$H$15,$J38*(1+$D$4)^DM$12,IF(AND(DM$12&lt;&gt;0,MOD(DM$12,$G38)=0,DM$12&lt;'Allgemeine Info'!$H$15),($I38+$J38)*((1+$D$4)^DM$12),0))))</f>
        <v>0</v>
      </c>
      <c r="DN38" s="235">
        <f>IF(OR($E38="",$F38="",$G38="",'Allgemeine Info'!$H$15=""),0,IF(AND(DN$11&lt;&gt;0,DN$11&lt;='Allgemeine Info'!$H$15),($E38+$F38)*$I38*(1+$D$4)^DN$11,IF(DN$12='Allgemeine Info'!$H$15,$J38*(1+$D$4)^DN$12,IF(AND(DN$12&lt;&gt;0,MOD(DN$12,$G38)=0,DN$12&lt;'Allgemeine Info'!$H$15),($I38+$J38)*((1+$D$4)^DN$12),0))))</f>
        <v>0</v>
      </c>
      <c r="DO38" s="235">
        <f>IF(OR($E38="",$F38="",$G38="",'Allgemeine Info'!$H$15=""),0,IF(AND(DO$11&lt;&gt;0,DO$11&lt;='Allgemeine Info'!$H$15),($E38+$F38)*$I38*(1+$D$4)^DO$11,IF(DO$12='Allgemeine Info'!$H$15,$J38*(1+$D$4)^DO$12,IF(AND(DO$12&lt;&gt;0,MOD(DO$12,$G38)=0,DO$12&lt;'Allgemeine Info'!$H$15),($I38+$J38)*((1+$D$4)^DO$12),0))))</f>
        <v>0</v>
      </c>
      <c r="DP38" s="235">
        <f>IF(OR($E38="",$F38="",$G38="",'Allgemeine Info'!$H$15=""),0,IF(AND(DP$11&lt;&gt;0,DP$11&lt;='Allgemeine Info'!$H$15),($E38+$F38)*$I38*(1+$D$4)^DP$11,IF(DP$12='Allgemeine Info'!$H$15,$J38*(1+$D$4)^DP$12,IF(AND(DP$12&lt;&gt;0,MOD(DP$12,$G38)=0,DP$12&lt;'Allgemeine Info'!$H$15),($I38+$J38)*((1+$D$4)^DP$12),0))))</f>
        <v>0</v>
      </c>
      <c r="DQ38" s="235">
        <f>IF(OR($E38="",$F38="",$G38="",'Allgemeine Info'!$H$15=""),0,IF(AND(DQ$11&lt;&gt;0,DQ$11&lt;='Allgemeine Info'!$H$15),($E38+$F38)*$I38*(1+$D$4)^DQ$11,IF(DQ$12='Allgemeine Info'!$H$15,$J38*(1+$D$4)^DQ$12,IF(AND(DQ$12&lt;&gt;0,MOD(DQ$12,$G38)=0,DQ$12&lt;'Allgemeine Info'!$H$15),($I38+$J38)*((1+$D$4)^DQ$12),0))))</f>
        <v>0</v>
      </c>
      <c r="DR38" s="235">
        <f>IF(OR($E38="",$F38="",$G38="",'Allgemeine Info'!$H$15=""),0,IF(AND(DR$11&lt;&gt;0,DR$11&lt;='Allgemeine Info'!$H$15),($E38+$F38)*$I38*(1+$D$4)^DR$11,IF(DR$12='Allgemeine Info'!$H$15,$J38*(1+$D$4)^DR$12,IF(AND(DR$12&lt;&gt;0,MOD(DR$12,$G38)=0,DR$12&lt;'Allgemeine Info'!$H$15),($I38+$J38)*((1+$D$4)^DR$12),0))))</f>
        <v>0</v>
      </c>
      <c r="DS38" s="235">
        <f>IF(OR($E38="",$F38="",$G38="",'Allgemeine Info'!$H$15=""),0,IF(AND(DS$11&lt;&gt;0,DS$11&lt;='Allgemeine Info'!$H$15),($E38+$F38)*$I38*(1+$D$4)^DS$11,IF(DS$12='Allgemeine Info'!$H$15,$J38*(1+$D$4)^DS$12,IF(AND(DS$12&lt;&gt;0,MOD(DS$12,$G38)=0,DS$12&lt;'Allgemeine Info'!$H$15),($I38+$J38)*((1+$D$4)^DS$12),0))))</f>
        <v>0</v>
      </c>
      <c r="DT38" s="235">
        <f>IF(OR($E38="",$F38="",$G38="",'Allgemeine Info'!$H$15=""),0,IF(AND(DT$11&lt;&gt;0,DT$11&lt;='Allgemeine Info'!$H$15),($E38+$F38)*$I38*(1+$D$4)^DT$11,IF(DT$12='Allgemeine Info'!$H$15,$J38*(1+$D$4)^DT$12,IF(AND(DT$12&lt;&gt;0,MOD(DT$12,$G38)=0,DT$12&lt;'Allgemeine Info'!$H$15),($I38+$J38)*((1+$D$4)^DT$12),0))))</f>
        <v>0</v>
      </c>
      <c r="DU38" s="235">
        <f>IF(OR($E38="",$F38="",$G38="",'Allgemeine Info'!$H$15=""),0,IF(AND(DU$11&lt;&gt;0,DU$11&lt;='Allgemeine Info'!$H$15),($E38+$F38)*$I38*(1+$D$4)^DU$11,IF(DU$12='Allgemeine Info'!$H$15,$J38*(1+$D$4)^DU$12,IF(AND(DU$12&lt;&gt;0,MOD(DU$12,$G38)=0,DU$12&lt;'Allgemeine Info'!$H$15),($I38+$J38)*((1+$D$4)^DU$12),0))))</f>
        <v>0</v>
      </c>
      <c r="DV38" s="235">
        <f>IF(OR($E38="",$F38="",$G38="",'Allgemeine Info'!$H$15=""),0,IF(AND(DV$11&lt;&gt;0,DV$11&lt;='Allgemeine Info'!$H$15),($E38+$F38)*$I38*(1+$D$4)^DV$11,IF(DV$12='Allgemeine Info'!$H$15,$J38*(1+$D$4)^DV$12,IF(AND(DV$12&lt;&gt;0,MOD(DV$12,$G38)=0,DV$12&lt;'Allgemeine Info'!$H$15),($I38+$J38)*((1+$D$4)^DV$12),0))))</f>
        <v>0</v>
      </c>
      <c r="DW38" s="235">
        <f>IF(OR($E38="",$F38="",$G38="",'Allgemeine Info'!$H$15=""),0,IF(AND(DW$11&lt;&gt;0,DW$11&lt;='Allgemeine Info'!$H$15),($E38+$F38)*$I38*(1+$D$4)^DW$11,IF(DW$12='Allgemeine Info'!$H$15,$J38*(1+$D$4)^DW$12,IF(AND(DW$12&lt;&gt;0,MOD(DW$12,$G38)=0,DW$12&lt;'Allgemeine Info'!$H$15),($I38+$J38)*((1+$D$4)^DW$12),0))))</f>
        <v>0</v>
      </c>
      <c r="DX38" s="235">
        <f>IF(OR($E38="",$F38="",$G38="",'Allgemeine Info'!$H$15=""),0,IF(AND(DX$11&lt;&gt;0,DX$11&lt;='Allgemeine Info'!$H$15),($E38+$F38)*$I38*(1+$D$4)^DX$11,IF(DX$12='Allgemeine Info'!$H$15,$J38*(1+$D$4)^DX$12,IF(AND(DX$12&lt;&gt;0,MOD(DX$12,$G38)=0,DX$12&lt;'Allgemeine Info'!$H$15),($I38+$J38)*((1+$D$4)^DX$12),0))))</f>
        <v>0</v>
      </c>
      <c r="DY38" s="235">
        <f>IF(OR($E38="",$F38="",$G38="",'Allgemeine Info'!$H$15=""),0,IF(AND(DY$11&lt;&gt;0,DY$11&lt;='Allgemeine Info'!$H$15),($E38+$F38)*$I38*(1+$D$4)^DY$11,IF(DY$12='Allgemeine Info'!$H$15,$J38*(1+$D$4)^DY$12,IF(AND(DY$12&lt;&gt;0,MOD(DY$12,$G38)=0,DY$12&lt;'Allgemeine Info'!$H$15),($I38+$J38)*((1+$D$4)^DY$12),0))))</f>
        <v>0</v>
      </c>
      <c r="DZ38" s="235">
        <f>IF(OR($E38="",$F38="",$G38="",'Allgemeine Info'!$H$15=""),0,IF(AND(DZ$11&lt;&gt;0,DZ$11&lt;='Allgemeine Info'!$H$15),($E38+$F38)*$I38*(1+$D$4)^DZ$11,IF(DZ$12='Allgemeine Info'!$H$15,$J38*(1+$D$4)^DZ$12,IF(AND(DZ$12&lt;&gt;0,MOD(DZ$12,$G38)=0,DZ$12&lt;'Allgemeine Info'!$H$15),($I38+$J38)*((1+$D$4)^DZ$12),0))))</f>
        <v>0</v>
      </c>
      <c r="EA38" s="235">
        <f>IF(OR($E38="",$F38="",$G38="",'Allgemeine Info'!$H$15=""),0,IF(AND(EA$11&lt;&gt;0,EA$11&lt;='Allgemeine Info'!$H$15),($E38+$F38)*$I38*(1+$D$4)^EA$11,IF(EA$12='Allgemeine Info'!$H$15,$J38*(1+$D$4)^EA$12,IF(AND(EA$12&lt;&gt;0,MOD(EA$12,$G38)=0,EA$12&lt;'Allgemeine Info'!$H$15),($I38+$J38)*((1+$D$4)^EA$12),0))))</f>
        <v>0</v>
      </c>
      <c r="EB38" s="235">
        <f>IF(OR($E38="",$F38="",$G38="",'Allgemeine Info'!$H$15=""),0,IF(AND(EB$11&lt;&gt;0,EB$11&lt;='Allgemeine Info'!$H$15),($E38+$F38)*$I38*(1+$D$4)^EB$11,IF(EB$12='Allgemeine Info'!$H$15,$J38*(1+$D$4)^EB$12,IF(AND(EB$12&lt;&gt;0,MOD(EB$12,$G38)=0,EB$12&lt;'Allgemeine Info'!$H$15),($I38+$J38)*((1+$D$4)^EB$12),0))))</f>
        <v>0</v>
      </c>
      <c r="EC38" s="235">
        <f>IF(OR($E38="",$F38="",$G38="",'Allgemeine Info'!$H$15=""),0,IF(AND(EC$11&lt;&gt;0,EC$11&lt;='Allgemeine Info'!$H$15),($E38+$F38)*$I38*(1+$D$4)^EC$11,IF(EC$12='Allgemeine Info'!$H$15,$J38*(1+$D$4)^EC$12,IF(AND(EC$12&lt;&gt;0,MOD(EC$12,$G38)=0,EC$12&lt;'Allgemeine Info'!$H$15),($I38+$J38)*((1+$D$4)^EC$12),0))))</f>
        <v>0</v>
      </c>
      <c r="ED38" s="235">
        <f>IF(OR($E38="",$F38="",$G38="",'Allgemeine Info'!$H$15=""),0,IF(AND(ED$11&lt;&gt;0,ED$11&lt;='Allgemeine Info'!$H$15),($E38+$F38)*$I38*(1+$D$4)^ED$11,IF(ED$12='Allgemeine Info'!$H$15,$J38*(1+$D$4)^ED$12,IF(AND(ED$12&lt;&gt;0,MOD(ED$12,$G38)=0,ED$12&lt;'Allgemeine Info'!$H$15),($I38+$J38)*((1+$D$4)^ED$12),0))))</f>
        <v>0</v>
      </c>
      <c r="EE38" s="235">
        <f>IF(OR($E38="",$F38="",$G38="",'Allgemeine Info'!$H$15=""),0,IF(AND(EE$11&lt;&gt;0,EE$11&lt;='Allgemeine Info'!$H$15),($E38+$F38)*$I38*(1+$D$4)^EE$11,IF(EE$12='Allgemeine Info'!$H$15,$J38*(1+$D$4)^EE$12,IF(AND(EE$12&lt;&gt;0,MOD(EE$12,$G38)=0,EE$12&lt;'Allgemeine Info'!$H$15),($I38+$J38)*((1+$D$4)^EE$12),0))))</f>
        <v>0</v>
      </c>
      <c r="EF38" s="235">
        <f>IF(OR($E38="",$F38="",$G38="",'Allgemeine Info'!$H$15=""),0,IF(AND(EF$11&lt;&gt;0,EF$11&lt;='Allgemeine Info'!$H$15),($E38+$F38)*$I38*(1+$D$4)^EF$11,IF(EF$12='Allgemeine Info'!$H$15,$J38*(1+$D$4)^EF$12,IF(AND(EF$12&lt;&gt;0,MOD(EF$12,$G38)=0,EF$12&lt;'Allgemeine Info'!$H$15),($I38+$J38)*((1+$D$4)^EF$12),0))))</f>
        <v>0</v>
      </c>
      <c r="EG38" s="235">
        <f>IF(OR($E38="",$F38="",$G38="",'Allgemeine Info'!$H$15=""),0,IF(AND(EG$11&lt;&gt;0,EG$11&lt;='Allgemeine Info'!$H$15),($E38+$F38)*$I38*(1+$D$4)^EG$11,IF(EG$12='Allgemeine Info'!$H$15,$J38*(1+$D$4)^EG$12,IF(AND(EG$12&lt;&gt;0,MOD(EG$12,$G38)=0,EG$12&lt;'Allgemeine Info'!$H$15),($I38+$J38)*((1+$D$4)^EG$12),0))))</f>
        <v>0</v>
      </c>
      <c r="EH38" s="235">
        <f>IF(OR($E38="",$F38="",$G38="",'Allgemeine Info'!$H$15=""),0,IF(AND(EH$11&lt;&gt;0,EH$11&lt;='Allgemeine Info'!$H$15),($E38+$F38)*$I38*(1+$D$4)^EH$11,IF(EH$12='Allgemeine Info'!$H$15,$J38*(1+$D$4)^EH$12,IF(AND(EH$12&lt;&gt;0,MOD(EH$12,$G38)=0,EH$12&lt;'Allgemeine Info'!$H$15),($I38+$J38)*((1+$D$4)^EH$12),0))))</f>
        <v>0</v>
      </c>
      <c r="EI38" s="235">
        <f>IF(OR($E38="",$F38="",$G38="",'Allgemeine Info'!$H$15=""),0,IF(AND(EI$11&lt;&gt;0,EI$11&lt;='Allgemeine Info'!$H$15),($E38+$F38)*$I38*(1+$D$4)^EI$11,IF(EI$12='Allgemeine Info'!$H$15,$J38*(1+$D$4)^EI$12,IF(AND(EI$12&lt;&gt;0,MOD(EI$12,$G38)=0,EI$12&lt;'Allgemeine Info'!$H$15),($I38+$J38)*((1+$D$4)^EI$12),0))))</f>
        <v>0</v>
      </c>
      <c r="EJ38" s="235">
        <f>IF(OR($E38="",$F38="",$G38="",'Allgemeine Info'!$H$15=""),0,IF(AND(EJ$11&lt;&gt;0,EJ$11&lt;='Allgemeine Info'!$H$15),($E38+$F38)*$I38*(1+$D$4)^EJ$11,IF(EJ$12='Allgemeine Info'!$H$15,$J38*(1+$D$4)^EJ$12,IF(AND(EJ$12&lt;&gt;0,MOD(EJ$12,$G38)=0,EJ$12&lt;'Allgemeine Info'!$H$15),($I38+$J38)*((1+$D$4)^EJ$12),0))))</f>
        <v>0</v>
      </c>
      <c r="EK38" s="235">
        <f>IF(OR($E38="",$F38="",$G38="",'Allgemeine Info'!$H$15=""),0,IF(AND(EK$11&lt;&gt;0,EK$11&lt;='Allgemeine Info'!$H$15),($E38+$F38)*$I38*(1+$D$4)^EK$11,IF(EK$12='Allgemeine Info'!$H$15,$J38*(1+$D$4)^EK$12,IF(AND(EK$12&lt;&gt;0,MOD(EK$12,$G38)=0,EK$12&lt;'Allgemeine Info'!$H$15),($I38+$J38)*((1+$D$4)^EK$12),0))))</f>
        <v>0</v>
      </c>
      <c r="EL38" s="235">
        <f>IF(OR($E38="",$F38="",$G38="",'Allgemeine Info'!$H$15=""),0,IF(AND(EL$11&lt;&gt;0,EL$11&lt;='Allgemeine Info'!$H$15),($E38+$F38)*$I38*(1+$D$4)^EL$11,IF(EL$12='Allgemeine Info'!$H$15,$J38*(1+$D$4)^EL$12,IF(AND(EL$12&lt;&gt;0,MOD(EL$12,$G38)=0,EL$12&lt;'Allgemeine Info'!$H$15),($I38+$J38)*((1+$D$4)^EL$12),0))))</f>
        <v>0</v>
      </c>
      <c r="EM38" s="235">
        <f>IF(OR($E38="",$F38="",$G38="",'Allgemeine Info'!$H$15=""),0,IF(AND(EM$11&lt;&gt;0,EM$11&lt;='Allgemeine Info'!$H$15),($E38+$F38)*$I38*(1+$D$4)^EM$11,IF(EM$12='Allgemeine Info'!$H$15,$J38*(1+$D$4)^EM$12,IF(AND(EM$12&lt;&gt;0,MOD(EM$12,$G38)=0,EM$12&lt;'Allgemeine Info'!$H$15),($I38+$J38)*((1+$D$4)^EM$12),0))))</f>
        <v>0</v>
      </c>
      <c r="EN38" s="235">
        <f>IF(OR($E38="",$F38="",$G38="",'Allgemeine Info'!$H$15=""),0,IF(AND(EN$11&lt;&gt;0,EN$11&lt;='Allgemeine Info'!$H$15),($E38+$F38)*$I38*(1+$D$4)^EN$11,IF(EN$12='Allgemeine Info'!$H$15,$J38*(1+$D$4)^EN$12,IF(AND(EN$12&lt;&gt;0,MOD(EN$12,$G38)=0,EN$12&lt;'Allgemeine Info'!$H$15),($I38+$J38)*((1+$D$4)^EN$12),0))))</f>
        <v>0</v>
      </c>
      <c r="EO38" s="235">
        <f>IF(OR($E38="",$F38="",$G38="",'Allgemeine Info'!$H$15=""),0,IF(AND(EO$11&lt;&gt;0,EO$11&lt;='Allgemeine Info'!$H$15),($E38+$F38)*$I38*(1+$D$4)^EO$11,IF(EO$12='Allgemeine Info'!$H$15,$J38*(1+$D$4)^EO$12,IF(AND(EO$12&lt;&gt;0,MOD(EO$12,$G38)=0,EO$12&lt;'Allgemeine Info'!$H$15),($I38+$J38)*((1+$D$4)^EO$12),0))))</f>
        <v>0</v>
      </c>
      <c r="EP38" s="235">
        <f>IF(OR($E38="",$F38="",$G38="",'Allgemeine Info'!$H$15=""),0,IF(AND(EP$11&lt;&gt;0,EP$11&lt;='Allgemeine Info'!$H$15),($E38+$F38)*$I38*(1+$D$4)^EP$11,IF(EP$12='Allgemeine Info'!$H$15,$J38*(1+$D$4)^EP$12,IF(AND(EP$12&lt;&gt;0,MOD(EP$12,$G38)=0,EP$12&lt;'Allgemeine Info'!$H$15),($I38+$J38)*((1+$D$4)^EP$12),0))))</f>
        <v>0</v>
      </c>
      <c r="EQ38" s="235">
        <f>IF(OR($E38="",$F38="",$G38="",'Allgemeine Info'!$H$15=""),0,IF(AND(EQ$11&lt;&gt;0,EQ$11&lt;='Allgemeine Info'!$H$15),($E38+$F38)*$I38*(1+$D$4)^EQ$11,IF(EQ$12='Allgemeine Info'!$H$15,$J38*(1+$D$4)^EQ$12,IF(AND(EQ$12&lt;&gt;0,MOD(EQ$12,$G38)=0,EQ$12&lt;'Allgemeine Info'!$H$15),($I38+$J38)*((1+$D$4)^EQ$12),0))))</f>
        <v>0</v>
      </c>
      <c r="ER38" s="235">
        <f>IF(OR($E38="",$F38="",$G38="",'Allgemeine Info'!$H$15=""),0,IF(AND(ER$11&lt;&gt;0,ER$11&lt;='Allgemeine Info'!$H$15),($E38+$F38)*$I38*(1+$D$4)^ER$11,IF(ER$12='Allgemeine Info'!$H$15,$J38*(1+$D$4)^ER$12,IF(AND(ER$12&lt;&gt;0,MOD(ER$12,$G38)=0,ER$12&lt;'Allgemeine Info'!$H$15),($I38+$J38)*((1+$D$4)^ER$12),0))))</f>
        <v>0</v>
      </c>
      <c r="ES38" s="235">
        <f>IF(OR($E38="",$F38="",$G38="",'Allgemeine Info'!$H$15=""),0,IF(AND(ES$11&lt;&gt;0,ES$11&lt;='Allgemeine Info'!$H$15),($E38+$F38)*$I38*(1+$D$4)^ES$11,IF(ES$12='Allgemeine Info'!$H$15,$J38*(1+$D$4)^ES$12,IF(AND(ES$12&lt;&gt;0,MOD(ES$12,$G38)=0,ES$12&lt;'Allgemeine Info'!$H$15),($I38+$J38)*((1+$D$4)^ES$12),0))))</f>
        <v>0</v>
      </c>
      <c r="ET38" s="235">
        <f>IF(OR($E38="",$F38="",$G38="",'Allgemeine Info'!$H$15=""),0,IF(AND(ET$11&lt;&gt;0,ET$11&lt;='Allgemeine Info'!$H$15),($E38+$F38)*$I38*(1+$D$4)^ET$11,IF(ET$12='Allgemeine Info'!$H$15,$J38*(1+$D$4)^ET$12,IF(AND(ET$12&lt;&gt;0,MOD(ET$12,$G38)=0,ET$12&lt;'Allgemeine Info'!$H$15),($I38+$J38)*((1+$D$4)^ET$12),0))))</f>
        <v>0</v>
      </c>
      <c r="EU38" s="235">
        <f>IF(OR($E38="",$F38="",$G38="",'Allgemeine Info'!$H$15=""),0,IF(AND(EU$11&lt;&gt;0,EU$11&lt;='Allgemeine Info'!$H$15),($E38+$F38)*$I38*(1+$D$4)^EU$11,IF(EU$12='Allgemeine Info'!$H$15,$J38*(1+$D$4)^EU$12,IF(AND(EU$12&lt;&gt;0,MOD(EU$12,$G38)=0,EU$12&lt;'Allgemeine Info'!$H$15),($I38+$J38)*((1+$D$4)^EU$12),0))))</f>
        <v>0</v>
      </c>
      <c r="EV38" s="235">
        <f>IF(OR($E38="",$F38="",$G38="",'Allgemeine Info'!$H$15=""),0,IF(AND(EV$11&lt;&gt;0,EV$11&lt;='Allgemeine Info'!$H$15),($E38+$F38)*$I38*(1+$D$4)^EV$11,IF(EV$12='Allgemeine Info'!$H$15,$J38*(1+$D$4)^EV$12,IF(AND(EV$12&lt;&gt;0,MOD(EV$12,$G38)=0,EV$12&lt;'Allgemeine Info'!$H$15),($I38+$J38)*((1+$D$4)^EV$12),0))))</f>
        <v>0</v>
      </c>
      <c r="EW38" s="235">
        <f>IF(OR($E38="",$F38="",$G38="",'Allgemeine Info'!$H$15=""),0,IF(AND(EW$11&lt;&gt;0,EW$11&lt;='Allgemeine Info'!$H$15),($E38+$F38)*$I38*(1+$D$4)^EW$11,IF(EW$12='Allgemeine Info'!$H$15,$J38*(1+$D$4)^EW$12,IF(AND(EW$12&lt;&gt;0,MOD(EW$12,$G38)=0,EW$12&lt;'Allgemeine Info'!$H$15),($I38+$J38)*((1+$D$4)^EW$12),0))))</f>
        <v>0</v>
      </c>
      <c r="EX38" s="235">
        <f>IF(OR($E38="",$F38="",$G38="",'Allgemeine Info'!$H$15=""),0,IF(AND(EX$11&lt;&gt;0,EX$11&lt;='Allgemeine Info'!$H$15),($E38+$F38)*$I38*(1+$D$4)^EX$11,IF(EX$12='Allgemeine Info'!$H$15,$J38*(1+$D$4)^EX$12,IF(AND(EX$12&lt;&gt;0,MOD(EX$12,$G38)=0,EX$12&lt;'Allgemeine Info'!$H$15),($I38+$J38)*((1+$D$4)^EX$12),0))))</f>
        <v>0</v>
      </c>
      <c r="EY38" s="235">
        <f>IF(OR($E38="",$F38="",$G38="",'Allgemeine Info'!$H$15=""),0,IF(AND(EY$11&lt;&gt;0,EY$11&lt;='Allgemeine Info'!$H$15),($E38+$F38)*$I38*(1+$D$4)^EY$11,IF(EY$12='Allgemeine Info'!$H$15,$J38*(1+$D$4)^EY$12,IF(AND(EY$12&lt;&gt;0,MOD(EY$12,$G38)=0,EY$12&lt;'Allgemeine Info'!$H$15),($I38+$J38)*((1+$D$4)^EY$12),0))))</f>
        <v>0</v>
      </c>
      <c r="EZ38" s="235">
        <f>IF(OR($E38="",$F38="",$G38="",'Allgemeine Info'!$H$15=""),0,IF(AND(EZ$11&lt;&gt;0,EZ$11&lt;='Allgemeine Info'!$H$15),($E38+$F38)*$I38*(1+$D$4)^EZ$11,IF(EZ$12='Allgemeine Info'!$H$15,$J38*(1+$D$4)^EZ$12,IF(AND(EZ$12&lt;&gt;0,MOD(EZ$12,$G38)=0,EZ$12&lt;'Allgemeine Info'!$H$15),($I38+$J38)*((1+$D$4)^EZ$12),0))))</f>
        <v>0</v>
      </c>
      <c r="FA38" s="235">
        <f>IF(OR($E38="",$F38="",$G38="",'Allgemeine Info'!$H$15=""),0,IF(AND(FA$11&lt;&gt;0,FA$11&lt;='Allgemeine Info'!$H$15),($E38+$F38)*$I38*(1+$D$4)^FA$11,IF(FA$12='Allgemeine Info'!$H$15,$J38*(1+$D$4)^FA$12,IF(AND(FA$12&lt;&gt;0,MOD(FA$12,$G38)=0,FA$12&lt;'Allgemeine Info'!$H$15),($I38+$J38)*((1+$D$4)^FA$12),0))))</f>
        <v>0</v>
      </c>
      <c r="FB38" s="235">
        <f>IF(OR($E38="",$F38="",$G38="",'Allgemeine Info'!$H$15=""),0,IF(AND(FB$11&lt;&gt;0,FB$11&lt;='Allgemeine Info'!$H$15),($E38+$F38)*$I38*(1+$D$4)^FB$11,IF(FB$12='Allgemeine Info'!$H$15,$J38*(1+$D$4)^FB$12,IF(AND(FB$12&lt;&gt;0,MOD(FB$12,$G38)=0,FB$12&lt;'Allgemeine Info'!$H$15),($I38+$J38)*((1+$D$4)^FB$12),0))))</f>
        <v>0</v>
      </c>
      <c r="FC38" s="235">
        <f>IF(OR($E38="",$F38="",$G38="",'Allgemeine Info'!$H$15=""),0,IF(AND(FC$11&lt;&gt;0,FC$11&lt;='Allgemeine Info'!$H$15),($E38+$F38)*$I38*(1+$D$4)^FC$11,IF(FC$12='Allgemeine Info'!$H$15,$J38*(1+$D$4)^FC$12,IF(AND(FC$12&lt;&gt;0,MOD(FC$12,$G38)=0,FC$12&lt;'Allgemeine Info'!$H$15),($I38+$J38)*((1+$D$4)^FC$12),0))))</f>
        <v>0</v>
      </c>
      <c r="FD38" s="235">
        <f>IF(OR($E38="",$F38="",$G38="",'Allgemeine Info'!$H$15=""),0,IF(AND(FD$11&lt;&gt;0,FD$11&lt;='Allgemeine Info'!$H$15),($E38+$F38)*$I38*(1+$D$4)^FD$11,IF(FD$12='Allgemeine Info'!$H$15,$J38*(1+$D$4)^FD$12,IF(AND(FD$12&lt;&gt;0,MOD(FD$12,$G38)=0,FD$12&lt;'Allgemeine Info'!$H$15),($I38+$J38)*((1+$D$4)^FD$12),0))))</f>
        <v>0</v>
      </c>
      <c r="FE38" s="235">
        <f>IF(OR($E38="",$F38="",$G38="",'Allgemeine Info'!$H$15=""),0,IF(AND(FE$11&lt;&gt;0,FE$11&lt;='Allgemeine Info'!$H$15),($E38+$F38)*$I38*(1+$D$4)^FE$11,IF(FE$12='Allgemeine Info'!$H$15,$J38*(1+$D$4)^FE$12,IF(AND(FE$12&lt;&gt;0,MOD(FE$12,$G38)=0,FE$12&lt;'Allgemeine Info'!$H$15),($I38+$J38)*((1+$D$4)^FE$12),0))))</f>
        <v>0</v>
      </c>
      <c r="FF38" s="235">
        <f>IF(OR($E38="",$F38="",$G38="",'Allgemeine Info'!$H$15=""),0,IF(AND(FF$11&lt;&gt;0,FF$11&lt;='Allgemeine Info'!$H$15),($E38+$F38)*$I38*(1+$D$4)^FF$11,IF(FF$12='Allgemeine Info'!$H$15,$J38*(1+$D$4)^FF$12,IF(AND(FF$12&lt;&gt;0,MOD(FF$12,$G38)=0,FF$12&lt;'Allgemeine Info'!$H$15),($I38+$J38)*((1+$D$4)^FF$12),0))))</f>
        <v>0</v>
      </c>
      <c r="FG38" s="235">
        <f>IF(OR($E38="",$F38="",$G38="",'Allgemeine Info'!$H$15=""),0,IF(AND(FG$11&lt;&gt;0,FG$11&lt;='Allgemeine Info'!$H$15),($E38+$F38)*$I38*(1+$D$4)^FG$11,IF(FG$12='Allgemeine Info'!$H$15,$J38*(1+$D$4)^FG$12,IF(AND(FG$12&lt;&gt;0,MOD(FG$12,$G38)=0,FG$12&lt;'Allgemeine Info'!$H$15),($I38+$J38)*((1+$D$4)^FG$12),0))))</f>
        <v>0</v>
      </c>
      <c r="FH38" s="235">
        <f>IF(OR($E38="",$F38="",$G38="",'Allgemeine Info'!$H$15=""),0,IF(AND(FH$11&lt;&gt;0,FH$11&lt;='Allgemeine Info'!$H$15),($E38+$F38)*$I38*(1+$D$4)^FH$11,IF(FH$12='Allgemeine Info'!$H$15,$J38*(1+$D$4)^FH$12,IF(AND(FH$12&lt;&gt;0,MOD(FH$12,$G38)=0,FH$12&lt;'Allgemeine Info'!$H$15),($I38+$J38)*((1+$D$4)^FH$12),0))))</f>
        <v>0</v>
      </c>
      <c r="FI38" s="235">
        <f>IF(OR($E38="",$F38="",$G38="",'Allgemeine Info'!$H$15=""),0,IF(AND(FI$11&lt;&gt;0,FI$11&lt;='Allgemeine Info'!$H$15),($E38+$F38)*$I38*(1+$D$4)^FI$11,IF(FI$12='Allgemeine Info'!$H$15,$J38*(1+$D$4)^FI$12,IF(AND(FI$12&lt;&gt;0,MOD(FI$12,$G38)=0,FI$12&lt;'Allgemeine Info'!$H$15),($I38+$J38)*((1+$D$4)^FI$12),0))))</f>
        <v>0</v>
      </c>
      <c r="FJ38" s="235">
        <f>IF(OR($E38="",$F38="",$G38="",'Allgemeine Info'!$H$15=""),0,IF(AND(FJ$11&lt;&gt;0,FJ$11&lt;='Allgemeine Info'!$H$15),($E38+$F38)*$I38*(1+$D$4)^FJ$11,IF(FJ$12='Allgemeine Info'!$H$15,$J38*(1+$D$4)^FJ$12,IF(AND(FJ$12&lt;&gt;0,MOD(FJ$12,$G38)=0,FJ$12&lt;'Allgemeine Info'!$H$15),($I38+$J38)*((1+$D$4)^FJ$12),0))))</f>
        <v>0</v>
      </c>
      <c r="FK38" s="235">
        <f>IF(OR($E38="",$F38="",$G38="",'Allgemeine Info'!$H$15=""),0,IF(AND(FK$11&lt;&gt;0,FK$11&lt;='Allgemeine Info'!$H$15),($E38+$F38)*$I38*(1+$D$4)^FK$11,IF(FK$12='Allgemeine Info'!$H$15,$J38*(1+$D$4)^FK$12,IF(AND(FK$12&lt;&gt;0,MOD(FK$12,$G38)=0,FK$12&lt;'Allgemeine Info'!$H$15),($I38+$J38)*((1+$D$4)^FK$12),0))))</f>
        <v>0</v>
      </c>
      <c r="FL38" s="235">
        <f>IF(OR($E38="",$F38="",$G38="",'Allgemeine Info'!$H$15=""),0,IF(AND(FL$11&lt;&gt;0,FL$11&lt;='Allgemeine Info'!$H$15),($E38+$F38)*$I38*(1+$D$4)^FL$11,IF(FL$12='Allgemeine Info'!$H$15,$J38*(1+$D$4)^FL$12,IF(AND(FL$12&lt;&gt;0,MOD(FL$12,$G38)=0,FL$12&lt;'Allgemeine Info'!$H$15),($I38+$J38)*((1+$D$4)^FL$12),0))))</f>
        <v>0</v>
      </c>
      <c r="FM38" s="235">
        <f>IF(OR($E38="",$F38="",$G38="",'Allgemeine Info'!$H$15=""),0,IF(AND(FM$11&lt;&gt;0,FM$11&lt;='Allgemeine Info'!$H$15),($E38+$F38)*$I38*(1+$D$4)^FM$11,IF(FM$12='Allgemeine Info'!$H$15,$J38*(1+$D$4)^FM$12,IF(AND(FM$12&lt;&gt;0,MOD(FM$12,$G38)=0,FM$12&lt;'Allgemeine Info'!$H$15),($I38+$J38)*((1+$D$4)^FM$12),0))))</f>
        <v>0</v>
      </c>
      <c r="FN38" s="235">
        <f>IF(OR($E38="",$F38="",$G38="",'Allgemeine Info'!$H$15=""),0,IF(AND(FN$11&lt;&gt;0,FN$11&lt;='Allgemeine Info'!$H$15),($E38+$F38)*$I38*(1+$D$4)^FN$11,IF(FN$12='Allgemeine Info'!$H$15,$J38*(1+$D$4)^FN$12,IF(AND(FN$12&lt;&gt;0,MOD(FN$12,$G38)=0,FN$12&lt;'Allgemeine Info'!$H$15),($I38+$J38)*((1+$D$4)^FN$12),0))))</f>
        <v>0</v>
      </c>
      <c r="FO38" s="235">
        <f>IF(OR($E38="",$F38="",$G38="",'Allgemeine Info'!$H$15=""),0,IF(AND(FO$11&lt;&gt;0,FO$11&lt;='Allgemeine Info'!$H$15),($E38+$F38)*$I38*(1+$D$4)^FO$11,IF(FO$12='Allgemeine Info'!$H$15,$J38*(1+$D$4)^FO$12,IF(AND(FO$12&lt;&gt;0,MOD(FO$12,$G38)=0,FO$12&lt;'Allgemeine Info'!$H$15),($I38+$J38)*((1+$D$4)^FO$12),0))))</f>
        <v>0</v>
      </c>
      <c r="FP38" s="235">
        <f>IF(OR($E38="",$F38="",$G38="",'Allgemeine Info'!$H$15=""),0,IF(AND(FP$11&lt;&gt;0,FP$11&lt;='Allgemeine Info'!$H$15),($E38+$F38)*$I38*(1+$D$4)^FP$11,IF(FP$12='Allgemeine Info'!$H$15,$J38*(1+$D$4)^FP$12,IF(AND(FP$12&lt;&gt;0,MOD(FP$12,$G38)=0,FP$12&lt;'Allgemeine Info'!$H$15),($I38+$J38)*((1+$D$4)^FP$12),0))))</f>
        <v>0</v>
      </c>
      <c r="FQ38" s="235">
        <f>IF(OR($E38="",$F38="",$G38="",'Allgemeine Info'!$H$15=""),0,IF(AND(FQ$11&lt;&gt;0,FQ$11&lt;='Allgemeine Info'!$H$15),($E38+$F38)*$I38*(1+$D$4)^FQ$11,IF(FQ$12='Allgemeine Info'!$H$15,$J38*(1+$D$4)^FQ$12,IF(AND(FQ$12&lt;&gt;0,MOD(FQ$12,$G38)=0,FQ$12&lt;'Allgemeine Info'!$H$15),($I38+$J38)*((1+$D$4)^FQ$12),0))))</f>
        <v>0</v>
      </c>
      <c r="FR38" s="235">
        <f>IF(OR($E38="",$F38="",$G38="",'Allgemeine Info'!$H$15=""),0,IF(AND(FR$11&lt;&gt;0,FR$11&lt;='Allgemeine Info'!$H$15),($E38+$F38)*$I38*(1+$D$4)^FR$11,IF(FR$12='Allgemeine Info'!$H$15,$J38*(1+$D$4)^FR$12,IF(AND(FR$12&lt;&gt;0,MOD(FR$12,$G38)=0,FR$12&lt;'Allgemeine Info'!$H$15),($I38+$J38)*((1+$D$4)^FR$12),0))))</f>
        <v>0</v>
      </c>
      <c r="FS38" s="235">
        <f>IF(OR($E38="",$F38="",$G38="",'Allgemeine Info'!$H$15=""),0,IF(AND(FS$11&lt;&gt;0,FS$11&lt;='Allgemeine Info'!$H$15),($E38+$F38)*$I38*(1+$D$4)^FS$11,IF(FS$12='Allgemeine Info'!$H$15,$J38*(1+$D$4)^FS$12,IF(AND(FS$12&lt;&gt;0,MOD(FS$12,$G38)=0,FS$12&lt;'Allgemeine Info'!$H$15),($I38+$J38)*((1+$D$4)^FS$12),0))))</f>
        <v>0</v>
      </c>
      <c r="FT38" s="235">
        <f>IF(OR($E38="",$F38="",$G38="",'Allgemeine Info'!$H$15=""),0,IF(AND(FT$11&lt;&gt;0,FT$11&lt;='Allgemeine Info'!$H$15),($E38+$F38)*$I38*(1+$D$4)^FT$11,IF(FT$12='Allgemeine Info'!$H$15,$J38*(1+$D$4)^FT$12,IF(AND(FT$12&lt;&gt;0,MOD(FT$12,$G38)=0,FT$12&lt;'Allgemeine Info'!$H$15),($I38+$J38)*((1+$D$4)^FT$12),0))))</f>
        <v>0</v>
      </c>
      <c r="FU38" s="235">
        <f>IF(OR($E38="",$F38="",$G38="",'Allgemeine Info'!$H$15=""),0,IF(AND(FU$11&lt;&gt;0,FU$11&lt;='Allgemeine Info'!$H$15),($E38+$F38)*$I38*(1+$D$4)^FU$11,IF(FU$12='Allgemeine Info'!$H$15,$J38*(1+$D$4)^FU$12,IF(AND(FU$12&lt;&gt;0,MOD(FU$12,$G38)=0,FU$12&lt;'Allgemeine Info'!$H$15),($I38+$J38)*((1+$D$4)^FU$12),0))))</f>
        <v>0</v>
      </c>
      <c r="FV38" s="235">
        <f>IF(OR($E38="",$F38="",$G38="",'Allgemeine Info'!$H$15=""),0,IF(AND(FV$11&lt;&gt;0,FV$11&lt;='Allgemeine Info'!$H$15),($E38+$F38)*$I38*(1+$D$4)^FV$11,IF(FV$12='Allgemeine Info'!$H$15,$J38*(1+$D$4)^FV$12,IF(AND(FV$12&lt;&gt;0,MOD(FV$12,$G38)=0,FV$12&lt;'Allgemeine Info'!$H$15),($I38+$J38)*((1+$D$4)^FV$12),0))))</f>
        <v>0</v>
      </c>
      <c r="FW38" s="235">
        <f>IF(OR($E38="",$F38="",$G38="",'Allgemeine Info'!$H$15=""),0,IF(AND(FW$11&lt;&gt;0,FW$11&lt;='Allgemeine Info'!$H$15),($E38+$F38)*$I38*(1+$D$4)^FW$11,IF(FW$12='Allgemeine Info'!$H$15,$J38*(1+$D$4)^FW$12,IF(AND(FW$12&lt;&gt;0,MOD(FW$12,$G38)=0,FW$12&lt;'Allgemeine Info'!$H$15),($I38+$J38)*((1+$D$4)^FW$12),0))))</f>
        <v>0</v>
      </c>
      <c r="FX38" s="235">
        <f>IF(OR($E38="",$F38="",$G38="",'Allgemeine Info'!$H$15=""),0,IF(AND(FX$11&lt;&gt;0,FX$11&lt;='Allgemeine Info'!$H$15),($E38+$F38)*$I38*(1+$D$4)^FX$11,IF(FX$12='Allgemeine Info'!$H$15,$J38*(1+$D$4)^FX$12,IF(AND(FX$12&lt;&gt;0,MOD(FX$12,$G38)=0,FX$12&lt;'Allgemeine Info'!$H$15),($I38+$J38)*((1+$D$4)^FX$12),0))))</f>
        <v>0</v>
      </c>
      <c r="FY38" s="235">
        <f>IF(OR($E38="",$F38="",$G38="",'Allgemeine Info'!$H$15=""),0,IF(AND(FY$11&lt;&gt;0,FY$11&lt;='Allgemeine Info'!$H$15),($E38+$F38)*$I38*(1+$D$4)^FY$11,IF(FY$12='Allgemeine Info'!$H$15,$J38*(1+$D$4)^FY$12,IF(AND(FY$12&lt;&gt;0,MOD(FY$12,$G38)=0,FY$12&lt;'Allgemeine Info'!$H$15),($I38+$J38)*((1+$D$4)^FY$12),0))))</f>
        <v>0</v>
      </c>
      <c r="FZ38" s="235">
        <f>IF(OR($E38="",$F38="",$G38="",'Allgemeine Info'!$H$15=""),0,IF(AND(FZ$11&lt;&gt;0,FZ$11&lt;='Allgemeine Info'!$H$15),($E38+$F38)*$I38*(1+$D$4)^FZ$11,IF(FZ$12='Allgemeine Info'!$H$15,$J38*(1+$D$4)^FZ$12,IF(AND(FZ$12&lt;&gt;0,MOD(FZ$12,$G38)=0,FZ$12&lt;'Allgemeine Info'!$H$15),($I38+$J38)*((1+$D$4)^FZ$12),0))))</f>
        <v>0</v>
      </c>
      <c r="GA38" s="235">
        <f>IF(OR($E38="",$F38="",$G38="",'Allgemeine Info'!$H$15=""),0,IF(AND(GA$11&lt;&gt;0,GA$11&lt;='Allgemeine Info'!$H$15),($E38+$F38)*$I38*(1+$D$4)^GA$11,IF(GA$12='Allgemeine Info'!$H$15,$J38*(1+$D$4)^GA$12,IF(AND(GA$12&lt;&gt;0,MOD(GA$12,$G38)=0,GA$12&lt;'Allgemeine Info'!$H$15),($I38+$J38)*((1+$D$4)^GA$12),0))))</f>
        <v>0</v>
      </c>
      <c r="GB38" s="235">
        <f>IF(OR($E38="",$F38="",$G38="",'Allgemeine Info'!$H$15=""),0,IF(AND(GB$11&lt;&gt;0,GB$11&lt;='Allgemeine Info'!$H$15),($E38+$F38)*$I38*(1+$D$4)^GB$11,IF(GB$12='Allgemeine Info'!$H$15,$J38*(1+$D$4)^GB$12,IF(AND(GB$12&lt;&gt;0,MOD(GB$12,$G38)=0,GB$12&lt;'Allgemeine Info'!$H$15),($I38+$J38)*((1+$D$4)^GB$12),0))))</f>
        <v>0</v>
      </c>
      <c r="GC38" s="235">
        <f>IF(OR($E38="",$F38="",$G38="",'Allgemeine Info'!$H$15=""),0,IF(AND(GC$11&lt;&gt;0,GC$11&lt;='Allgemeine Info'!$H$15),($E38+$F38)*$I38*(1+$D$4)^GC$11,IF(GC$12='Allgemeine Info'!$H$15,$J38*(1+$D$4)^GC$12,IF(AND(GC$12&lt;&gt;0,MOD(GC$12,$G38)=0,GC$12&lt;'Allgemeine Info'!$H$15),($I38+$J38)*((1+$D$4)^GC$12),0))))</f>
        <v>0</v>
      </c>
      <c r="GD38" s="235">
        <f>IF(OR($E38="",$F38="",$G38="",'Allgemeine Info'!$H$15=""),0,IF(AND(GD$11&lt;&gt;0,GD$11&lt;='Allgemeine Info'!$H$15),($E38+$F38)*$I38*(1+$D$4)^GD$11,IF(GD$12='Allgemeine Info'!$H$15,$J38*(1+$D$4)^GD$12,IF(AND(GD$12&lt;&gt;0,MOD(GD$12,$G38)=0,GD$12&lt;'Allgemeine Info'!$H$15),($I38+$J38)*((1+$D$4)^GD$12),0))))</f>
        <v>0</v>
      </c>
      <c r="GE38" s="235">
        <f>IF(OR($E38="",$F38="",$G38="",'Allgemeine Info'!$H$15=""),0,IF(AND(GE$11&lt;&gt;0,GE$11&lt;='Allgemeine Info'!$H$15),($E38+$F38)*$I38*(1+$D$4)^GE$11,IF(GE$12='Allgemeine Info'!$H$15,$J38*(1+$D$4)^GE$12,IF(AND(GE$12&lt;&gt;0,MOD(GE$12,$G38)=0,GE$12&lt;'Allgemeine Info'!$H$15),($I38+$J38)*((1+$D$4)^GE$12),0))))</f>
        <v>0</v>
      </c>
      <c r="GF38" s="235">
        <f>IF(OR($E38="",$F38="",$G38="",'Allgemeine Info'!$H$15=""),0,IF(AND(GF$11&lt;&gt;0,GF$11&lt;='Allgemeine Info'!$H$15),($E38+$F38)*$I38*(1+$D$4)^GF$11,IF(GF$12='Allgemeine Info'!$H$15,$J38*(1+$D$4)^GF$12,IF(AND(GF$12&lt;&gt;0,MOD(GF$12,$G38)=0,GF$12&lt;'Allgemeine Info'!$H$15),($I38+$J38)*((1+$D$4)^GF$12),0))))</f>
        <v>0</v>
      </c>
      <c r="GG38" s="235">
        <f>IF(OR($E38="",$F38="",$G38="",'Allgemeine Info'!$H$15=""),0,IF(AND(GG$11&lt;&gt;0,GG$11&lt;='Allgemeine Info'!$H$15),($E38+$F38)*$I38*(1+$D$4)^GG$11,IF(GG$12='Allgemeine Info'!$H$15,$J38*(1+$D$4)^GG$12,IF(AND(GG$12&lt;&gt;0,MOD(GG$12,$G38)=0,GG$12&lt;'Allgemeine Info'!$H$15),($I38+$J38)*((1+$D$4)^GG$12),0))))</f>
        <v>0</v>
      </c>
      <c r="GH38" s="235">
        <f>IF(OR($E38="",$F38="",$G38="",'Allgemeine Info'!$H$15=""),0,IF(AND(GH$11&lt;&gt;0,GH$11&lt;='Allgemeine Info'!$H$15),($E38+$F38)*$I38*(1+$D$4)^GH$11,IF(GH$12='Allgemeine Info'!$H$15,$J38*(1+$D$4)^GH$12,IF(AND(GH$12&lt;&gt;0,MOD(GH$12,$G38)=0,GH$12&lt;'Allgemeine Info'!$H$15),($I38+$J38)*((1+$D$4)^GH$12),0))))</f>
        <v>0</v>
      </c>
      <c r="GI38" s="235">
        <f>IF(OR($E38="",$F38="",$G38="",'Allgemeine Info'!$H$15=""),0,IF(AND(GI$11&lt;&gt;0,GI$11&lt;='Allgemeine Info'!$H$15),($E38+$F38)*$I38*(1+$D$4)^GI$11,IF(GI$12='Allgemeine Info'!$H$15,$J38*(1+$D$4)^GI$12,IF(AND(GI$12&lt;&gt;0,MOD(GI$12,$G38)=0,GI$12&lt;'Allgemeine Info'!$H$15),($I38+$J38)*((1+$D$4)^GI$12),0))))</f>
        <v>0</v>
      </c>
      <c r="GJ38" s="235">
        <f>IF(OR($E38="",$F38="",$G38="",'Allgemeine Info'!$H$15=""),0,IF(AND(GJ$11&lt;&gt;0,GJ$11&lt;='Allgemeine Info'!$H$15),($E38+$F38)*$I38*(1+$D$4)^GJ$11,IF(GJ$12='Allgemeine Info'!$H$15,$J38*(1+$D$4)^GJ$12,IF(AND(GJ$12&lt;&gt;0,MOD(GJ$12,$G38)=0,GJ$12&lt;'Allgemeine Info'!$H$15),($I38+$J38)*((1+$D$4)^GJ$12),0))))</f>
        <v>0</v>
      </c>
      <c r="GK38" s="235">
        <f>IF(OR($E38="",$F38="",$G38="",'Allgemeine Info'!$H$15=""),0,IF(AND(GK$11&lt;&gt;0,GK$11&lt;='Allgemeine Info'!$H$15),($E38+$F38)*$I38*(1+$D$4)^GK$11,IF(GK$12='Allgemeine Info'!$H$15,$J38*(1+$D$4)^GK$12,IF(AND(GK$12&lt;&gt;0,MOD(GK$12,$G38)=0,GK$12&lt;'Allgemeine Info'!$H$15),($I38+$J38)*((1+$D$4)^GK$12),0))))</f>
        <v>0</v>
      </c>
      <c r="GL38" s="235">
        <f>IF(OR($E38="",$F38="",$G38="",'Allgemeine Info'!$H$15=""),0,IF(AND(GL$11&lt;&gt;0,GL$11&lt;='Allgemeine Info'!$H$15),($E38+$F38)*$I38*(1+$D$4)^GL$11,IF(GL$12='Allgemeine Info'!$H$15,$J38*(1+$D$4)^GL$12,IF(AND(GL$12&lt;&gt;0,MOD(GL$12,$G38)=0,GL$12&lt;'Allgemeine Info'!$H$15),($I38+$J38)*((1+$D$4)^GL$12),0))))</f>
        <v>0</v>
      </c>
      <c r="GM38" s="235">
        <f>IF(OR($E38="",$F38="",$G38="",'Allgemeine Info'!$H$15=""),0,IF(AND(GM$11&lt;&gt;0,GM$11&lt;='Allgemeine Info'!$H$15),($E38+$F38)*$I38*(1+$D$4)^GM$11,IF(GM$12='Allgemeine Info'!$H$15,$J38*(1+$D$4)^GM$12,IF(AND(GM$12&lt;&gt;0,MOD(GM$12,$G38)=0,GM$12&lt;'Allgemeine Info'!$H$15),($I38+$J38)*((1+$D$4)^GM$12),0))))</f>
        <v>0</v>
      </c>
      <c r="GN38" s="235">
        <f>IF(OR($E38="",$F38="",$G38="",'Allgemeine Info'!$H$15=""),0,IF(AND(GN$11&lt;&gt;0,GN$11&lt;='Allgemeine Info'!$H$15),($E38+$F38)*$I38*(1+$D$4)^GN$11,IF(GN$12='Allgemeine Info'!$H$15,$J38*(1+$D$4)^GN$12,IF(AND(GN$12&lt;&gt;0,MOD(GN$12,$G38)=0,GN$12&lt;'Allgemeine Info'!$H$15),($I38+$J38)*((1+$D$4)^GN$12),0))))</f>
        <v>0</v>
      </c>
      <c r="GO38" s="235">
        <f>IF(OR($E38="",$F38="",$G38="",'Allgemeine Info'!$H$15=""),0,IF(AND(GO$11&lt;&gt;0,GO$11&lt;='Allgemeine Info'!$H$15),($E38+$F38)*$I38*(1+$D$4)^GO$11,IF(GO$12='Allgemeine Info'!$H$15,$J38*(1+$D$4)^GO$12,IF(AND(GO$12&lt;&gt;0,MOD(GO$12,$G38)=0,GO$12&lt;'Allgemeine Info'!$H$15),($I38+$J38)*((1+$D$4)^GO$12),0))))</f>
        <v>0</v>
      </c>
      <c r="GP38" s="235">
        <f>IF(OR($E38="",$F38="",$G38="",'Allgemeine Info'!$H$15=""),0,IF(AND(GP$11&lt;&gt;0,GP$11&lt;='Allgemeine Info'!$H$15),($E38+$F38)*$I38*(1+$D$4)^GP$11,IF(GP$12='Allgemeine Info'!$H$15,$J38*(1+$D$4)^GP$12,IF(AND(GP$12&lt;&gt;0,MOD(GP$12,$G38)=0,GP$12&lt;'Allgemeine Info'!$H$15),($I38+$J38)*((1+$D$4)^GP$12),0))))</f>
        <v>0</v>
      </c>
      <c r="GQ38" s="235">
        <f>IF(OR($E38="",$F38="",$G38="",'Allgemeine Info'!$H$15=""),0,IF(AND(GQ$11&lt;&gt;0,GQ$11&lt;='Allgemeine Info'!$H$15),($E38+$F38)*$I38*(1+$D$4)^GQ$11,IF(GQ$12='Allgemeine Info'!$H$15,$J38*(1+$D$4)^GQ$12,IF(AND(GQ$12&lt;&gt;0,MOD(GQ$12,$G38)=0,GQ$12&lt;'Allgemeine Info'!$H$15),($I38+$J38)*((1+$D$4)^GQ$12),0))))</f>
        <v>0</v>
      </c>
      <c r="GR38" s="235">
        <f>IF(OR($E38="",$F38="",$G38="",'Allgemeine Info'!$H$15=""),0,IF(AND(GR$11&lt;&gt;0,GR$11&lt;='Allgemeine Info'!$H$15),($E38+$F38)*$I38*(1+$D$4)^GR$11,IF(GR$12='Allgemeine Info'!$H$15,$J38*(1+$D$4)^GR$12,IF(AND(GR$12&lt;&gt;0,MOD(GR$12,$G38)=0,GR$12&lt;'Allgemeine Info'!$H$15),($I38+$J38)*((1+$D$4)^GR$12),0))))</f>
        <v>0</v>
      </c>
      <c r="GS38" s="235">
        <f>IF(OR($E38="",$F38="",$G38="",'Allgemeine Info'!$H$15=""),0,IF(AND(GS$11&lt;&gt;0,GS$11&lt;='Allgemeine Info'!$H$15),($E38+$F38)*$I38*(1+$D$4)^GS$11,IF(GS$12='Allgemeine Info'!$H$15,$J38*(1+$D$4)^GS$12,IF(AND(GS$12&lt;&gt;0,MOD(GS$12,$G38)=0,GS$12&lt;'Allgemeine Info'!$H$15),($I38+$J38)*((1+$D$4)^GS$12),0))))</f>
        <v>0</v>
      </c>
      <c r="GT38" s="235">
        <f>IF(OR($E38="",$F38="",$G38="",'Allgemeine Info'!$H$15=""),0,IF(AND(GT$11&lt;&gt;0,GT$11&lt;='Allgemeine Info'!$H$15),($E38+$F38)*$I38*(1+$D$4)^GT$11,IF(GT$12='Allgemeine Info'!$H$15,$J38*(1+$D$4)^GT$12,IF(AND(GT$12&lt;&gt;0,MOD(GT$12,$G38)=0,GT$12&lt;'Allgemeine Info'!$H$15),($I38+$J38)*((1+$D$4)^GT$12),0))))</f>
        <v>0</v>
      </c>
      <c r="GU38" s="235">
        <f>IF(OR($E38="",$F38="",$G38="",'Allgemeine Info'!$H$15=""),0,IF(AND(GU$11&lt;&gt;0,GU$11&lt;='Allgemeine Info'!$H$15),($E38+$F38)*$I38*(1+$D$4)^GU$11,IF(GU$12='Allgemeine Info'!$H$15,$J38*(1+$D$4)^GU$12,IF(AND(GU$12&lt;&gt;0,MOD(GU$12,$G38)=0,GU$12&lt;'Allgemeine Info'!$H$15),($I38+$J38)*((1+$D$4)^GU$12),0))))</f>
        <v>0</v>
      </c>
      <c r="GV38" s="235">
        <f>IF(OR($E38="",$F38="",$G38="",'Allgemeine Info'!$H$15=""),0,IF(AND(GV$11&lt;&gt;0,GV$11&lt;='Allgemeine Info'!$H$15),($E38+$F38)*$I38*(1+$D$4)^GV$11,IF(GV$12='Allgemeine Info'!$H$15,$J38*(1+$D$4)^GV$12,IF(AND(GV$12&lt;&gt;0,MOD(GV$12,$G38)=0,GV$12&lt;'Allgemeine Info'!$H$15),($I38+$J38)*((1+$D$4)^GV$12),0))))</f>
        <v>0</v>
      </c>
      <c r="GW38" s="235">
        <f>IF(OR($E38="",$F38="",$G38="",'Allgemeine Info'!$H$15=""),0,IF(AND(GW$11&lt;&gt;0,GW$11&lt;='Allgemeine Info'!$H$15),($E38+$F38)*$I38*(1+$D$4)^GW$11,IF(GW$12='Allgemeine Info'!$H$15,$J38*(1+$D$4)^GW$12,IF(AND(GW$12&lt;&gt;0,MOD(GW$12,$G38)=0,GW$12&lt;'Allgemeine Info'!$H$15),($I38+$J38)*((1+$D$4)^GW$12),0))))</f>
        <v>0</v>
      </c>
      <c r="GX38" s="235">
        <f>IF(OR($E38="",$F38="",$G38="",'Allgemeine Info'!$H$15=""),0,IF(AND(GX$11&lt;&gt;0,GX$11&lt;='Allgemeine Info'!$H$15),($E38+$F38)*$I38*(1+$D$4)^GX$11,IF(GX$12='Allgemeine Info'!$H$15,$J38*(1+$D$4)^GX$12,IF(AND(GX$12&lt;&gt;0,MOD(GX$12,$G38)=0,GX$12&lt;'Allgemeine Info'!$H$15),($I38+$J38)*((1+$D$4)^GX$12),0))))</f>
        <v>0</v>
      </c>
      <c r="GY38" s="235">
        <f>IF(OR($E38="",$F38="",$G38="",'Allgemeine Info'!$H$15=""),0,IF(AND(GY$11&lt;&gt;0,GY$11&lt;='Allgemeine Info'!$H$15),($E38+$F38)*$I38*(1+$D$4)^GY$11,IF(GY$12='Allgemeine Info'!$H$15,$J38*(1+$D$4)^GY$12,IF(AND(GY$12&lt;&gt;0,MOD(GY$12,$G38)=0,GY$12&lt;'Allgemeine Info'!$H$15),($I38+$J38)*((1+$D$4)^GY$12),0))))</f>
        <v>0</v>
      </c>
      <c r="GZ38" s="235">
        <f>IF(OR($E38="",$F38="",$G38="",'Allgemeine Info'!$H$15=""),0,IF(AND(GZ$11&lt;&gt;0,GZ$11&lt;='Allgemeine Info'!$H$15),($E38+$F38)*$I38*(1+$D$4)^GZ$11,IF(GZ$12='Allgemeine Info'!$H$15,$J38*(1+$D$4)^GZ$12,IF(AND(GZ$12&lt;&gt;0,MOD(GZ$12,$G38)=0,GZ$12&lt;'Allgemeine Info'!$H$15),($I38+$J38)*((1+$D$4)^GZ$12),0))))</f>
        <v>0</v>
      </c>
      <c r="HA38" s="235">
        <f>IF(OR($E38="",$F38="",$G38="",'Allgemeine Info'!$H$15=""),0,IF(AND(HA$11&lt;&gt;0,HA$11&lt;='Allgemeine Info'!$H$15),($E38+$F38)*$I38*(1+$D$4)^HA$11,IF(HA$12='Allgemeine Info'!$H$15,$J38*(1+$D$4)^HA$12,IF(AND(HA$12&lt;&gt;0,MOD(HA$12,$G38)=0,HA$12&lt;'Allgemeine Info'!$H$15),($I38+$J38)*((1+$D$4)^HA$12),0))))</f>
        <v>0</v>
      </c>
      <c r="HB38" s="235">
        <f>IF(OR($E38="",$F38="",$G38="",'Allgemeine Info'!$H$15=""),0,IF(AND(HB$11&lt;&gt;0,HB$11&lt;='Allgemeine Info'!$H$15),($E38+$F38)*$I38*(1+$D$4)^HB$11,IF(HB$12='Allgemeine Info'!$H$15,$J38*(1+$D$4)^HB$12,IF(AND(HB$12&lt;&gt;0,MOD(HB$12,$G38)=0,HB$12&lt;'Allgemeine Info'!$H$15),($I38+$J38)*((1+$D$4)^HB$12),0))))</f>
        <v>0</v>
      </c>
    </row>
    <row r="39" spans="1:210" x14ac:dyDescent="0.2">
      <c r="A39" s="47"/>
      <c r="B39" s="326"/>
      <c r="C39" s="324"/>
      <c r="D39" s="232"/>
      <c r="E39" s="324"/>
      <c r="F39" s="324"/>
      <c r="G39" s="328"/>
      <c r="H39" s="234">
        <f>IF('Allgemeine Info'!$H$15="",0,IF(G39=0,0,IF(MOD(('Allgemeine Info'!$H$15),G39)=0,(('Allgemeine Info'!$H$15)/G39)-1,ROUNDDOWN(('Allgemeine Info'!$H$15)/G39,0))))</f>
        <v>0</v>
      </c>
      <c r="I39" s="322"/>
      <c r="J39" s="322"/>
      <c r="K39" s="235">
        <f>IF(OR($E39="",$F39="",$G39="",'Allgemeine Info'!$H$15=""),0,IF(AND(K$11&lt;&gt;0,K$11&lt;='Allgemeine Info'!$H$15),($E39+$F39)*$I39*(1+$D$4)^K$11,IF(K$12='Allgemeine Info'!$H$15,$J39*(1+$D$4)^K$12,IF(AND(K$12&lt;&gt;0,MOD(K$12,$G39)=0,K$12&lt;'Allgemeine Info'!$H$15),($I39+$J39)*((1+$D$4)^K$12),0))))</f>
        <v>0</v>
      </c>
      <c r="L39" s="235">
        <f>IF(OR($E39="",$F39="",$G39="",'Allgemeine Info'!$H$15=""),0,IF(AND(L$11&lt;&gt;0,L$11&lt;='Allgemeine Info'!$H$15),($E39+$F39)*$I39*(1+$D$4)^L$11,IF(L$12='Allgemeine Info'!$H$15,$J39*(1+$D$4)^L$12,IF(AND(L$12&lt;&gt;0,MOD(L$12,$G39)=0,L$12&lt;'Allgemeine Info'!$H$15),($I39+$J39)*((1+$D$4)^L$12),0))))</f>
        <v>0</v>
      </c>
      <c r="M39" s="235">
        <f>IF(OR($E39="",$F39="",$G39="",'Allgemeine Info'!$H$15=""),0,IF(AND(M$11&lt;&gt;0,M$11&lt;='Allgemeine Info'!$H$15),($E39+$F39)*$I39*(1+$D$4)^M$11,IF(M$12='Allgemeine Info'!$H$15,$J39*(1+$D$4)^M$12,IF(AND(M$12&lt;&gt;0,MOD(M$12,$G39)=0,M$12&lt;'Allgemeine Info'!$H$15),($I39+$J39)*((1+$D$4)^M$12),0))))</f>
        <v>0</v>
      </c>
      <c r="N39" s="235">
        <f>IF(OR($E39="",$F39="",$G39="",'Allgemeine Info'!$H$15=""),0,IF(AND(N$11&lt;&gt;0,N$11&lt;='Allgemeine Info'!$H$15),($E39+$F39)*$I39*(1+$D$4)^N$11,IF(N$12='Allgemeine Info'!$H$15,$J39*(1+$D$4)^N$12,IF(AND(N$12&lt;&gt;0,MOD(N$12,$G39)=0,N$12&lt;'Allgemeine Info'!$H$15),($I39+$J39)*((1+$D$4)^N$12),0))))</f>
        <v>0</v>
      </c>
      <c r="O39" s="235">
        <f>IF(OR($E39="",$F39="",$G39="",'Allgemeine Info'!$H$15=""),0,IF(AND(O$11&lt;&gt;0,O$11&lt;='Allgemeine Info'!$H$15),($E39+$F39)*$I39*(1+$D$4)^O$11,IF(O$12='Allgemeine Info'!$H$15,$J39*(1+$D$4)^O$12,IF(AND(O$12&lt;&gt;0,MOD(O$12,$G39)=0,O$12&lt;'Allgemeine Info'!$H$15),($I39+$J39)*((1+$D$4)^O$12),0))))</f>
        <v>0</v>
      </c>
      <c r="P39" s="235">
        <f>IF(OR($E39="",$F39="",$G39="",'Allgemeine Info'!$H$15=""),0,IF(AND(P$11&lt;&gt;0,P$11&lt;='Allgemeine Info'!$H$15),($E39+$F39)*$I39*(1+$D$4)^P$11,IF(P$12='Allgemeine Info'!$H$15,$J39*(1+$D$4)^P$12,IF(AND(P$12&lt;&gt;0,MOD(P$12,$G39)=0,P$12&lt;'Allgemeine Info'!$H$15),($I39+$J39)*((1+$D$4)^P$12),0))))</f>
        <v>0</v>
      </c>
      <c r="Q39" s="235">
        <f>IF(OR($E39="",$F39="",$G39="",'Allgemeine Info'!$H$15=""),0,IF(AND(Q$11&lt;&gt;0,Q$11&lt;='Allgemeine Info'!$H$15),($E39+$F39)*$I39*(1+$D$4)^Q$11,IF(Q$12='Allgemeine Info'!$H$15,$J39*(1+$D$4)^Q$12,IF(AND(Q$12&lt;&gt;0,MOD(Q$12,$G39)=0,Q$12&lt;'Allgemeine Info'!$H$15),($I39+$J39)*((1+$D$4)^Q$12),0))))</f>
        <v>0</v>
      </c>
      <c r="R39" s="235">
        <f>IF(OR($E39="",$F39="",$G39="",'Allgemeine Info'!$H$15=""),0,IF(AND(R$11&lt;&gt;0,R$11&lt;='Allgemeine Info'!$H$15),($E39+$F39)*$I39*(1+$D$4)^R$11,IF(R$12='Allgemeine Info'!$H$15,$J39*(1+$D$4)^R$12,IF(AND(R$12&lt;&gt;0,MOD(R$12,$G39)=0,R$12&lt;'Allgemeine Info'!$H$15),($I39+$J39)*((1+$D$4)^R$12),0))))</f>
        <v>0</v>
      </c>
      <c r="S39" s="235">
        <f>IF(OR($E39="",$F39="",$G39="",'Allgemeine Info'!$H$15=""),0,IF(AND(S$11&lt;&gt;0,S$11&lt;='Allgemeine Info'!$H$15),($E39+$F39)*$I39*(1+$D$4)^S$11,IF(S$12='Allgemeine Info'!$H$15,$J39*(1+$D$4)^S$12,IF(AND(S$12&lt;&gt;0,MOD(S$12,$G39)=0,S$12&lt;'Allgemeine Info'!$H$15),($I39+$J39)*((1+$D$4)^S$12),0))))</f>
        <v>0</v>
      </c>
      <c r="T39" s="235">
        <f>IF(OR($E39="",$F39="",$G39="",'Allgemeine Info'!$H$15=""),0,IF(AND(T$11&lt;&gt;0,T$11&lt;='Allgemeine Info'!$H$15),($E39+$F39)*$I39*(1+$D$4)^T$11,IF(T$12='Allgemeine Info'!$H$15,$J39*(1+$D$4)^T$12,IF(AND(T$12&lt;&gt;0,MOD(T$12,$G39)=0,T$12&lt;'Allgemeine Info'!$H$15),($I39+$J39)*((1+$D$4)^T$12),0))))</f>
        <v>0</v>
      </c>
      <c r="U39" s="235">
        <f>IF(OR($E39="",$F39="",$G39="",'Allgemeine Info'!$H$15=""),0,IF(AND(U$11&lt;&gt;0,U$11&lt;='Allgemeine Info'!$H$15),($E39+$F39)*$I39*(1+$D$4)^U$11,IF(U$12='Allgemeine Info'!$H$15,$J39*(1+$D$4)^U$12,IF(AND(U$12&lt;&gt;0,MOD(U$12,$G39)=0,U$12&lt;'Allgemeine Info'!$H$15),($I39+$J39)*((1+$D$4)^U$12),0))))</f>
        <v>0</v>
      </c>
      <c r="V39" s="235">
        <f>IF(OR($E39="",$F39="",$G39="",'Allgemeine Info'!$H$15=""),0,IF(AND(V$11&lt;&gt;0,V$11&lt;='Allgemeine Info'!$H$15),($E39+$F39)*$I39*(1+$D$4)^V$11,IF(V$12='Allgemeine Info'!$H$15,$J39*(1+$D$4)^V$12,IF(AND(V$12&lt;&gt;0,MOD(V$12,$G39)=0,V$12&lt;'Allgemeine Info'!$H$15),($I39+$J39)*((1+$D$4)^V$12),0))))</f>
        <v>0</v>
      </c>
      <c r="W39" s="235">
        <f>IF(OR($E39="",$F39="",$G39="",'Allgemeine Info'!$H$15=""),0,IF(AND(W$11&lt;&gt;0,W$11&lt;='Allgemeine Info'!$H$15),($E39+$F39)*$I39*(1+$D$4)^W$11,IF(W$12='Allgemeine Info'!$H$15,$J39*(1+$D$4)^W$12,IF(AND(W$12&lt;&gt;0,MOD(W$12,$G39)=0,W$12&lt;'Allgemeine Info'!$H$15),($I39+$J39)*((1+$D$4)^W$12),0))))</f>
        <v>0</v>
      </c>
      <c r="X39" s="235">
        <f>IF(OR($E39="",$F39="",$G39="",'Allgemeine Info'!$H$15=""),0,IF(AND(X$11&lt;&gt;0,X$11&lt;='Allgemeine Info'!$H$15),($E39+$F39)*$I39*(1+$D$4)^X$11,IF(X$12='Allgemeine Info'!$H$15,$J39*(1+$D$4)^X$12,IF(AND(X$12&lt;&gt;0,MOD(X$12,$G39)=0,X$12&lt;'Allgemeine Info'!$H$15),($I39+$J39)*((1+$D$4)^X$12),0))))</f>
        <v>0</v>
      </c>
      <c r="Y39" s="235">
        <f>IF(OR($E39="",$F39="",$G39="",'Allgemeine Info'!$H$15=""),0,IF(AND(Y$11&lt;&gt;0,Y$11&lt;='Allgemeine Info'!$H$15),($E39+$F39)*$I39*(1+$D$4)^Y$11,IF(Y$12='Allgemeine Info'!$H$15,$J39*(1+$D$4)^Y$12,IF(AND(Y$12&lt;&gt;0,MOD(Y$12,$G39)=0,Y$12&lt;'Allgemeine Info'!$H$15),($I39+$J39)*((1+$D$4)^Y$12),0))))</f>
        <v>0</v>
      </c>
      <c r="Z39" s="235">
        <f>IF(OR($E39="",$F39="",$G39="",'Allgemeine Info'!$H$15=""),0,IF(AND(Z$11&lt;&gt;0,Z$11&lt;='Allgemeine Info'!$H$15),($E39+$F39)*$I39*(1+$D$4)^Z$11,IF(Z$12='Allgemeine Info'!$H$15,$J39*(1+$D$4)^Z$12,IF(AND(Z$12&lt;&gt;0,MOD(Z$12,$G39)=0,Z$12&lt;'Allgemeine Info'!$H$15),($I39+$J39)*((1+$D$4)^Z$12),0))))</f>
        <v>0</v>
      </c>
      <c r="AA39" s="235">
        <f>IF(OR($E39="",$F39="",$G39="",'Allgemeine Info'!$H$15=""),0,IF(AND(AA$11&lt;&gt;0,AA$11&lt;='Allgemeine Info'!$H$15),($E39+$F39)*$I39*(1+$D$4)^AA$11,IF(AA$12='Allgemeine Info'!$H$15,$J39*(1+$D$4)^AA$12,IF(AND(AA$12&lt;&gt;0,MOD(AA$12,$G39)=0,AA$12&lt;'Allgemeine Info'!$H$15),($I39+$J39)*((1+$D$4)^AA$12),0))))</f>
        <v>0</v>
      </c>
      <c r="AB39" s="235">
        <f>IF(OR($E39="",$F39="",$G39="",'Allgemeine Info'!$H$15=""),0,IF(AND(AB$11&lt;&gt;0,AB$11&lt;='Allgemeine Info'!$H$15),($E39+$F39)*$I39*(1+$D$4)^AB$11,IF(AB$12='Allgemeine Info'!$H$15,$J39*(1+$D$4)^AB$12,IF(AND(AB$12&lt;&gt;0,MOD(AB$12,$G39)=0,AB$12&lt;'Allgemeine Info'!$H$15),($I39+$J39)*((1+$D$4)^AB$12),0))))</f>
        <v>0</v>
      </c>
      <c r="AC39" s="235">
        <f>IF(OR($E39="",$F39="",$G39="",'Allgemeine Info'!$H$15=""),0,IF(AND(AC$11&lt;&gt;0,AC$11&lt;='Allgemeine Info'!$H$15),($E39+$F39)*$I39*(1+$D$4)^AC$11,IF(AC$12='Allgemeine Info'!$H$15,$J39*(1+$D$4)^AC$12,IF(AND(AC$12&lt;&gt;0,MOD(AC$12,$G39)=0,AC$12&lt;'Allgemeine Info'!$H$15),($I39+$J39)*((1+$D$4)^AC$12),0))))</f>
        <v>0</v>
      </c>
      <c r="AD39" s="235">
        <f>IF(OR($E39="",$F39="",$G39="",'Allgemeine Info'!$H$15=""),0,IF(AND(AD$11&lt;&gt;0,AD$11&lt;='Allgemeine Info'!$H$15),($E39+$F39)*$I39*(1+$D$4)^AD$11,IF(AD$12='Allgemeine Info'!$H$15,$J39*(1+$D$4)^AD$12,IF(AND(AD$12&lt;&gt;0,MOD(AD$12,$G39)=0,AD$12&lt;'Allgemeine Info'!$H$15),($I39+$J39)*((1+$D$4)^AD$12),0))))</f>
        <v>0</v>
      </c>
      <c r="AE39" s="235">
        <f>IF(OR($E39="",$F39="",$G39="",'Allgemeine Info'!$H$15=""),0,IF(AND(AE$11&lt;&gt;0,AE$11&lt;='Allgemeine Info'!$H$15),($E39+$F39)*$I39*(1+$D$4)^AE$11,IF(AE$12='Allgemeine Info'!$H$15,$J39*(1+$D$4)^AE$12,IF(AND(AE$12&lt;&gt;0,MOD(AE$12,$G39)=0,AE$12&lt;'Allgemeine Info'!$H$15),($I39+$J39)*((1+$D$4)^AE$12),0))))</f>
        <v>0</v>
      </c>
      <c r="AF39" s="235">
        <f>IF(OR($E39="",$F39="",$G39="",'Allgemeine Info'!$H$15=""),0,IF(AND(AF$11&lt;&gt;0,AF$11&lt;='Allgemeine Info'!$H$15),($E39+$F39)*$I39*(1+$D$4)^AF$11,IF(AF$12='Allgemeine Info'!$H$15,$J39*(1+$D$4)^AF$12,IF(AND(AF$12&lt;&gt;0,MOD(AF$12,$G39)=0,AF$12&lt;'Allgemeine Info'!$H$15),($I39+$J39)*((1+$D$4)^AF$12),0))))</f>
        <v>0</v>
      </c>
      <c r="AG39" s="235">
        <f>IF(OR($E39="",$F39="",$G39="",'Allgemeine Info'!$H$15=""),0,IF(AND(AG$11&lt;&gt;0,AG$11&lt;='Allgemeine Info'!$H$15),($E39+$F39)*$I39*(1+$D$4)^AG$11,IF(AG$12='Allgemeine Info'!$H$15,$J39*(1+$D$4)^AG$12,IF(AND(AG$12&lt;&gt;0,MOD(AG$12,$G39)=0,AG$12&lt;'Allgemeine Info'!$H$15),($I39+$J39)*((1+$D$4)^AG$12),0))))</f>
        <v>0</v>
      </c>
      <c r="AH39" s="235">
        <f>IF(OR($E39="",$F39="",$G39="",'Allgemeine Info'!$H$15=""),0,IF(AND(AH$11&lt;&gt;0,AH$11&lt;='Allgemeine Info'!$H$15),($E39+$F39)*$I39*(1+$D$4)^AH$11,IF(AH$12='Allgemeine Info'!$H$15,$J39*(1+$D$4)^AH$12,IF(AND(AH$12&lt;&gt;0,MOD(AH$12,$G39)=0,AH$12&lt;'Allgemeine Info'!$H$15),($I39+$J39)*((1+$D$4)^AH$12),0))))</f>
        <v>0</v>
      </c>
      <c r="AI39" s="235">
        <f>IF(OR($E39="",$F39="",$G39="",'Allgemeine Info'!$H$15=""),0,IF(AND(AI$11&lt;&gt;0,AI$11&lt;='Allgemeine Info'!$H$15),($E39+$F39)*$I39*(1+$D$4)^AI$11,IF(AI$12='Allgemeine Info'!$H$15,$J39*(1+$D$4)^AI$12,IF(AND(AI$12&lt;&gt;0,MOD(AI$12,$G39)=0,AI$12&lt;'Allgemeine Info'!$H$15),($I39+$J39)*((1+$D$4)^AI$12),0))))</f>
        <v>0</v>
      </c>
      <c r="AJ39" s="235">
        <f>IF(OR($E39="",$F39="",$G39="",'Allgemeine Info'!$H$15=""),0,IF(AND(AJ$11&lt;&gt;0,AJ$11&lt;='Allgemeine Info'!$H$15),($E39+$F39)*$I39*(1+$D$4)^AJ$11,IF(AJ$12='Allgemeine Info'!$H$15,$J39*(1+$D$4)^AJ$12,IF(AND(AJ$12&lt;&gt;0,MOD(AJ$12,$G39)=0,AJ$12&lt;'Allgemeine Info'!$H$15),($I39+$J39)*((1+$D$4)^AJ$12),0))))</f>
        <v>0</v>
      </c>
      <c r="AK39" s="235">
        <f>IF(OR($E39="",$F39="",$G39="",'Allgemeine Info'!$H$15=""),0,IF(AND(AK$11&lt;&gt;0,AK$11&lt;='Allgemeine Info'!$H$15),($E39+$F39)*$I39*(1+$D$4)^AK$11,IF(AK$12='Allgemeine Info'!$H$15,$J39*(1+$D$4)^AK$12,IF(AND(AK$12&lt;&gt;0,MOD(AK$12,$G39)=0,AK$12&lt;'Allgemeine Info'!$H$15),($I39+$J39)*((1+$D$4)^AK$12),0))))</f>
        <v>0</v>
      </c>
      <c r="AL39" s="235">
        <f>IF(OR($E39="",$F39="",$G39="",'Allgemeine Info'!$H$15=""),0,IF(AND(AL$11&lt;&gt;0,AL$11&lt;='Allgemeine Info'!$H$15),($E39+$F39)*$I39*(1+$D$4)^AL$11,IF(AL$12='Allgemeine Info'!$H$15,$J39*(1+$D$4)^AL$12,IF(AND(AL$12&lt;&gt;0,MOD(AL$12,$G39)=0,AL$12&lt;'Allgemeine Info'!$H$15),($I39+$J39)*((1+$D$4)^AL$12),0))))</f>
        <v>0</v>
      </c>
      <c r="AM39" s="235">
        <f>IF(OR($E39="",$F39="",$G39="",'Allgemeine Info'!$H$15=""),0,IF(AND(AM$11&lt;&gt;0,AM$11&lt;='Allgemeine Info'!$H$15),($E39+$F39)*$I39*(1+$D$4)^AM$11,IF(AM$12='Allgemeine Info'!$H$15,$J39*(1+$D$4)^AM$12,IF(AND(AM$12&lt;&gt;0,MOD(AM$12,$G39)=0,AM$12&lt;'Allgemeine Info'!$H$15),($I39+$J39)*((1+$D$4)^AM$12),0))))</f>
        <v>0</v>
      </c>
      <c r="AN39" s="235">
        <f>IF(OR($E39="",$F39="",$G39="",'Allgemeine Info'!$H$15=""),0,IF(AND(AN$11&lt;&gt;0,AN$11&lt;='Allgemeine Info'!$H$15),($E39+$F39)*$I39*(1+$D$4)^AN$11,IF(AN$12='Allgemeine Info'!$H$15,$J39*(1+$D$4)^AN$12,IF(AND(AN$12&lt;&gt;0,MOD(AN$12,$G39)=0,AN$12&lt;'Allgemeine Info'!$H$15),($I39+$J39)*((1+$D$4)^AN$12),0))))</f>
        <v>0</v>
      </c>
      <c r="AO39" s="235">
        <f>IF(OR($E39="",$F39="",$G39="",'Allgemeine Info'!$H$15=""),0,IF(AND(AO$11&lt;&gt;0,AO$11&lt;='Allgemeine Info'!$H$15),($E39+$F39)*$I39*(1+$D$4)^AO$11,IF(AO$12='Allgemeine Info'!$H$15,$J39*(1+$D$4)^AO$12,IF(AND(AO$12&lt;&gt;0,MOD(AO$12,$G39)=0,AO$12&lt;'Allgemeine Info'!$H$15),($I39+$J39)*((1+$D$4)^AO$12),0))))</f>
        <v>0</v>
      </c>
      <c r="AP39" s="235">
        <f>IF(OR($E39="",$F39="",$G39="",'Allgemeine Info'!$H$15=""),0,IF(AND(AP$11&lt;&gt;0,AP$11&lt;='Allgemeine Info'!$H$15),($E39+$F39)*$I39*(1+$D$4)^AP$11,IF(AP$12='Allgemeine Info'!$H$15,$J39*(1+$D$4)^AP$12,IF(AND(AP$12&lt;&gt;0,MOD(AP$12,$G39)=0,AP$12&lt;'Allgemeine Info'!$H$15),($I39+$J39)*((1+$D$4)^AP$12),0))))</f>
        <v>0</v>
      </c>
      <c r="AQ39" s="235">
        <f>IF(OR($E39="",$F39="",$G39="",'Allgemeine Info'!$H$15=""),0,IF(AND(AQ$11&lt;&gt;0,AQ$11&lt;='Allgemeine Info'!$H$15),($E39+$F39)*$I39*(1+$D$4)^AQ$11,IF(AQ$12='Allgemeine Info'!$H$15,$J39*(1+$D$4)^AQ$12,IF(AND(AQ$12&lt;&gt;0,MOD(AQ$12,$G39)=0,AQ$12&lt;'Allgemeine Info'!$H$15),($I39+$J39)*((1+$D$4)^AQ$12),0))))</f>
        <v>0</v>
      </c>
      <c r="AR39" s="235">
        <f>IF(OR($E39="",$F39="",$G39="",'Allgemeine Info'!$H$15=""),0,IF(AND(AR$11&lt;&gt;0,AR$11&lt;='Allgemeine Info'!$H$15),($E39+$F39)*$I39*(1+$D$4)^AR$11,IF(AR$12='Allgemeine Info'!$H$15,$J39*(1+$D$4)^AR$12,IF(AND(AR$12&lt;&gt;0,MOD(AR$12,$G39)=0,AR$12&lt;'Allgemeine Info'!$H$15),($I39+$J39)*((1+$D$4)^AR$12),0))))</f>
        <v>0</v>
      </c>
      <c r="AS39" s="235">
        <f>IF(OR($E39="",$F39="",$G39="",'Allgemeine Info'!$H$15=""),0,IF(AND(AS$11&lt;&gt;0,AS$11&lt;='Allgemeine Info'!$H$15),($E39+$F39)*$I39*(1+$D$4)^AS$11,IF(AS$12='Allgemeine Info'!$H$15,$J39*(1+$D$4)^AS$12,IF(AND(AS$12&lt;&gt;0,MOD(AS$12,$G39)=0,AS$12&lt;'Allgemeine Info'!$H$15),($I39+$J39)*((1+$D$4)^AS$12),0))))</f>
        <v>0</v>
      </c>
      <c r="AT39" s="235">
        <f>IF(OR($E39="",$F39="",$G39="",'Allgemeine Info'!$H$15=""),0,IF(AND(AT$11&lt;&gt;0,AT$11&lt;='Allgemeine Info'!$H$15),($E39+$F39)*$I39*(1+$D$4)^AT$11,IF(AT$12='Allgemeine Info'!$H$15,$J39*(1+$D$4)^AT$12,IF(AND(AT$12&lt;&gt;0,MOD(AT$12,$G39)=0,AT$12&lt;'Allgemeine Info'!$H$15),($I39+$J39)*((1+$D$4)^AT$12),0))))</f>
        <v>0</v>
      </c>
      <c r="AU39" s="235">
        <f>IF(OR($E39="",$F39="",$G39="",'Allgemeine Info'!$H$15=""),0,IF(AND(AU$11&lt;&gt;0,AU$11&lt;='Allgemeine Info'!$H$15),($E39+$F39)*$I39*(1+$D$4)^AU$11,IF(AU$12='Allgemeine Info'!$H$15,$J39*(1+$D$4)^AU$12,IF(AND(AU$12&lt;&gt;0,MOD(AU$12,$G39)=0,AU$12&lt;'Allgemeine Info'!$H$15),($I39+$J39)*((1+$D$4)^AU$12),0))))</f>
        <v>0</v>
      </c>
      <c r="AV39" s="235">
        <f>IF(OR($E39="",$F39="",$G39="",'Allgemeine Info'!$H$15=""),0,IF(AND(AV$11&lt;&gt;0,AV$11&lt;='Allgemeine Info'!$H$15),($E39+$F39)*$I39*(1+$D$4)^AV$11,IF(AV$12='Allgemeine Info'!$H$15,$J39*(1+$D$4)^AV$12,IF(AND(AV$12&lt;&gt;0,MOD(AV$12,$G39)=0,AV$12&lt;'Allgemeine Info'!$H$15),($I39+$J39)*((1+$D$4)^AV$12),0))))</f>
        <v>0</v>
      </c>
      <c r="AW39" s="235">
        <f>IF(OR($E39="",$F39="",$G39="",'Allgemeine Info'!$H$15=""),0,IF(AND(AW$11&lt;&gt;0,AW$11&lt;='Allgemeine Info'!$H$15),($E39+$F39)*$I39*(1+$D$4)^AW$11,IF(AW$12='Allgemeine Info'!$H$15,$J39*(1+$D$4)^AW$12,IF(AND(AW$12&lt;&gt;0,MOD(AW$12,$G39)=0,AW$12&lt;'Allgemeine Info'!$H$15),($I39+$J39)*((1+$D$4)^AW$12),0))))</f>
        <v>0</v>
      </c>
      <c r="AX39" s="235">
        <f>IF(OR($E39="",$F39="",$G39="",'Allgemeine Info'!$H$15=""),0,IF(AND(AX$11&lt;&gt;0,AX$11&lt;='Allgemeine Info'!$H$15),($E39+$F39)*$I39*(1+$D$4)^AX$11,IF(AX$12='Allgemeine Info'!$H$15,$J39*(1+$D$4)^AX$12,IF(AND(AX$12&lt;&gt;0,MOD(AX$12,$G39)=0,AX$12&lt;'Allgemeine Info'!$H$15),($I39+$J39)*((1+$D$4)^AX$12),0))))</f>
        <v>0</v>
      </c>
      <c r="AY39" s="235">
        <f>IF(OR($E39="",$F39="",$G39="",'Allgemeine Info'!$H$15=""),0,IF(AND(AY$11&lt;&gt;0,AY$11&lt;='Allgemeine Info'!$H$15),($E39+$F39)*$I39*(1+$D$4)^AY$11,IF(AY$12='Allgemeine Info'!$H$15,$J39*(1+$D$4)^AY$12,IF(AND(AY$12&lt;&gt;0,MOD(AY$12,$G39)=0,AY$12&lt;'Allgemeine Info'!$H$15),($I39+$J39)*((1+$D$4)^AY$12),0))))</f>
        <v>0</v>
      </c>
      <c r="AZ39" s="235">
        <f>IF(OR($E39="",$F39="",$G39="",'Allgemeine Info'!$H$15=""),0,IF(AND(AZ$11&lt;&gt;0,AZ$11&lt;='Allgemeine Info'!$H$15),($E39+$F39)*$I39*(1+$D$4)^AZ$11,IF(AZ$12='Allgemeine Info'!$H$15,$J39*(1+$D$4)^AZ$12,IF(AND(AZ$12&lt;&gt;0,MOD(AZ$12,$G39)=0,AZ$12&lt;'Allgemeine Info'!$H$15),($I39+$J39)*((1+$D$4)^AZ$12),0))))</f>
        <v>0</v>
      </c>
      <c r="BA39" s="235">
        <f>IF(OR($E39="",$F39="",$G39="",'Allgemeine Info'!$H$15=""),0,IF(AND(BA$11&lt;&gt;0,BA$11&lt;='Allgemeine Info'!$H$15),($E39+$F39)*$I39*(1+$D$4)^BA$11,IF(BA$12='Allgemeine Info'!$H$15,$J39*(1+$D$4)^BA$12,IF(AND(BA$12&lt;&gt;0,MOD(BA$12,$G39)=0,BA$12&lt;'Allgemeine Info'!$H$15),($I39+$J39)*((1+$D$4)^BA$12),0))))</f>
        <v>0</v>
      </c>
      <c r="BB39" s="235">
        <f>IF(OR($E39="",$F39="",$G39="",'Allgemeine Info'!$H$15=""),0,IF(AND(BB$11&lt;&gt;0,BB$11&lt;='Allgemeine Info'!$H$15),($E39+$F39)*$I39*(1+$D$4)^BB$11,IF(BB$12='Allgemeine Info'!$H$15,$J39*(1+$D$4)^BB$12,IF(AND(BB$12&lt;&gt;0,MOD(BB$12,$G39)=0,BB$12&lt;'Allgemeine Info'!$H$15),($I39+$J39)*((1+$D$4)^BB$12),0))))</f>
        <v>0</v>
      </c>
      <c r="BC39" s="235">
        <f>IF(OR($E39="",$F39="",$G39="",'Allgemeine Info'!$H$15=""),0,IF(AND(BC$11&lt;&gt;0,BC$11&lt;='Allgemeine Info'!$H$15),($E39+$F39)*$I39*(1+$D$4)^BC$11,IF(BC$12='Allgemeine Info'!$H$15,$J39*(1+$D$4)^BC$12,IF(AND(BC$12&lt;&gt;0,MOD(BC$12,$G39)=0,BC$12&lt;'Allgemeine Info'!$H$15),($I39+$J39)*((1+$D$4)^BC$12),0))))</f>
        <v>0</v>
      </c>
      <c r="BD39" s="235">
        <f>IF(OR($E39="",$F39="",$G39="",'Allgemeine Info'!$H$15=""),0,IF(AND(BD$11&lt;&gt;0,BD$11&lt;='Allgemeine Info'!$H$15),($E39+$F39)*$I39*(1+$D$4)^BD$11,IF(BD$12='Allgemeine Info'!$H$15,$J39*(1+$D$4)^BD$12,IF(AND(BD$12&lt;&gt;0,MOD(BD$12,$G39)=0,BD$12&lt;'Allgemeine Info'!$H$15),($I39+$J39)*((1+$D$4)^BD$12),0))))</f>
        <v>0</v>
      </c>
      <c r="BE39" s="235">
        <f>IF(OR($E39="",$F39="",$G39="",'Allgemeine Info'!$H$15=""),0,IF(AND(BE$11&lt;&gt;0,BE$11&lt;='Allgemeine Info'!$H$15),($E39+$F39)*$I39*(1+$D$4)^BE$11,IF(BE$12='Allgemeine Info'!$H$15,$J39*(1+$D$4)^BE$12,IF(AND(BE$12&lt;&gt;0,MOD(BE$12,$G39)=0,BE$12&lt;'Allgemeine Info'!$H$15),($I39+$J39)*((1+$D$4)^BE$12),0))))</f>
        <v>0</v>
      </c>
      <c r="BF39" s="235">
        <f>IF(OR($E39="",$F39="",$G39="",'Allgemeine Info'!$H$15=""),0,IF(AND(BF$11&lt;&gt;0,BF$11&lt;='Allgemeine Info'!$H$15),($E39+$F39)*$I39*(1+$D$4)^BF$11,IF(BF$12='Allgemeine Info'!$H$15,$J39*(1+$D$4)^BF$12,IF(AND(BF$12&lt;&gt;0,MOD(BF$12,$G39)=0,BF$12&lt;'Allgemeine Info'!$H$15),($I39+$J39)*((1+$D$4)^BF$12),0))))</f>
        <v>0</v>
      </c>
      <c r="BG39" s="235">
        <f>IF(OR($E39="",$F39="",$G39="",'Allgemeine Info'!$H$15=""),0,IF(AND(BG$11&lt;&gt;0,BG$11&lt;='Allgemeine Info'!$H$15),($E39+$F39)*$I39*(1+$D$4)^BG$11,IF(BG$12='Allgemeine Info'!$H$15,$J39*(1+$D$4)^BG$12,IF(AND(BG$12&lt;&gt;0,MOD(BG$12,$G39)=0,BG$12&lt;'Allgemeine Info'!$H$15),($I39+$J39)*((1+$D$4)^BG$12),0))))</f>
        <v>0</v>
      </c>
      <c r="BH39" s="235">
        <f>IF(OR($E39="",$F39="",$G39="",'Allgemeine Info'!$H$15=""),0,IF(AND(BH$11&lt;&gt;0,BH$11&lt;='Allgemeine Info'!$H$15),($E39+$F39)*$I39*(1+$D$4)^BH$11,IF(BH$12='Allgemeine Info'!$H$15,$J39*(1+$D$4)^BH$12,IF(AND(BH$12&lt;&gt;0,MOD(BH$12,$G39)=0,BH$12&lt;'Allgemeine Info'!$H$15),($I39+$J39)*((1+$D$4)^BH$12),0))))</f>
        <v>0</v>
      </c>
      <c r="BI39" s="235">
        <f>IF(OR($E39="",$F39="",$G39="",'Allgemeine Info'!$H$15=""),0,IF(AND(BI$11&lt;&gt;0,BI$11&lt;='Allgemeine Info'!$H$15),($E39+$F39)*$I39*(1+$D$4)^BI$11,IF(BI$12='Allgemeine Info'!$H$15,$J39*(1+$D$4)^BI$12,IF(AND(BI$12&lt;&gt;0,MOD(BI$12,$G39)=0,BI$12&lt;'Allgemeine Info'!$H$15),($I39+$J39)*((1+$D$4)^BI$12),0))))</f>
        <v>0</v>
      </c>
      <c r="BJ39" s="235">
        <f>IF(OR($E39="",$F39="",$G39="",'Allgemeine Info'!$H$15=""),0,IF(AND(BJ$11&lt;&gt;0,BJ$11&lt;='Allgemeine Info'!$H$15),($E39+$F39)*$I39*(1+$D$4)^BJ$11,IF(BJ$12='Allgemeine Info'!$H$15,$J39*(1+$D$4)^BJ$12,IF(AND(BJ$12&lt;&gt;0,MOD(BJ$12,$G39)=0,BJ$12&lt;'Allgemeine Info'!$H$15),($I39+$J39)*((1+$D$4)^BJ$12),0))))</f>
        <v>0</v>
      </c>
      <c r="BK39" s="235">
        <f>IF(OR($E39="",$F39="",$G39="",'Allgemeine Info'!$H$15=""),0,IF(AND(BK$11&lt;&gt;0,BK$11&lt;='Allgemeine Info'!$H$15),($E39+$F39)*$I39*(1+$D$4)^BK$11,IF(BK$12='Allgemeine Info'!$H$15,$J39*(1+$D$4)^BK$12,IF(AND(BK$12&lt;&gt;0,MOD(BK$12,$G39)=0,BK$12&lt;'Allgemeine Info'!$H$15),($I39+$J39)*((1+$D$4)^BK$12),0))))</f>
        <v>0</v>
      </c>
      <c r="BL39" s="235">
        <f>IF(OR($E39="",$F39="",$G39="",'Allgemeine Info'!$H$15=""),0,IF(AND(BL$11&lt;&gt;0,BL$11&lt;='Allgemeine Info'!$H$15),($E39+$F39)*$I39*(1+$D$4)^BL$11,IF(BL$12='Allgemeine Info'!$H$15,$J39*(1+$D$4)^BL$12,IF(AND(BL$12&lt;&gt;0,MOD(BL$12,$G39)=0,BL$12&lt;'Allgemeine Info'!$H$15),($I39+$J39)*((1+$D$4)^BL$12),0))))</f>
        <v>0</v>
      </c>
      <c r="BM39" s="235">
        <f>IF(OR($E39="",$F39="",$G39="",'Allgemeine Info'!$H$15=""),0,IF(AND(BM$11&lt;&gt;0,BM$11&lt;='Allgemeine Info'!$H$15),($E39+$F39)*$I39*(1+$D$4)^BM$11,IF(BM$12='Allgemeine Info'!$H$15,$J39*(1+$D$4)^BM$12,IF(AND(BM$12&lt;&gt;0,MOD(BM$12,$G39)=0,BM$12&lt;'Allgemeine Info'!$H$15),($I39+$J39)*((1+$D$4)^BM$12),0))))</f>
        <v>0</v>
      </c>
      <c r="BN39" s="235">
        <f>IF(OR($E39="",$F39="",$G39="",'Allgemeine Info'!$H$15=""),0,IF(AND(BN$11&lt;&gt;0,BN$11&lt;='Allgemeine Info'!$H$15),($E39+$F39)*$I39*(1+$D$4)^BN$11,IF(BN$12='Allgemeine Info'!$H$15,$J39*(1+$D$4)^BN$12,IF(AND(BN$12&lt;&gt;0,MOD(BN$12,$G39)=0,BN$12&lt;'Allgemeine Info'!$H$15),($I39+$J39)*((1+$D$4)^BN$12),0))))</f>
        <v>0</v>
      </c>
      <c r="BO39" s="235">
        <f>IF(OR($E39="",$F39="",$G39="",'Allgemeine Info'!$H$15=""),0,IF(AND(BO$11&lt;&gt;0,BO$11&lt;='Allgemeine Info'!$H$15),($E39+$F39)*$I39*(1+$D$4)^BO$11,IF(BO$12='Allgemeine Info'!$H$15,$J39*(1+$D$4)^BO$12,IF(AND(BO$12&lt;&gt;0,MOD(BO$12,$G39)=0,BO$12&lt;'Allgemeine Info'!$H$15),($I39+$J39)*((1+$D$4)^BO$12),0))))</f>
        <v>0</v>
      </c>
      <c r="BP39" s="235">
        <f>IF(OR($E39="",$F39="",$G39="",'Allgemeine Info'!$H$15=""),0,IF(AND(BP$11&lt;&gt;0,BP$11&lt;='Allgemeine Info'!$H$15),($E39+$F39)*$I39*(1+$D$4)^BP$11,IF(BP$12='Allgemeine Info'!$H$15,$J39*(1+$D$4)^BP$12,IF(AND(BP$12&lt;&gt;0,MOD(BP$12,$G39)=0,BP$12&lt;'Allgemeine Info'!$H$15),($I39+$J39)*((1+$D$4)^BP$12),0))))</f>
        <v>0</v>
      </c>
      <c r="BQ39" s="235">
        <f>IF(OR($E39="",$F39="",$G39="",'Allgemeine Info'!$H$15=""),0,IF(AND(BQ$11&lt;&gt;0,BQ$11&lt;='Allgemeine Info'!$H$15),($E39+$F39)*$I39*(1+$D$4)^BQ$11,IF(BQ$12='Allgemeine Info'!$H$15,$J39*(1+$D$4)^BQ$12,IF(AND(BQ$12&lt;&gt;0,MOD(BQ$12,$G39)=0,BQ$12&lt;'Allgemeine Info'!$H$15),($I39+$J39)*((1+$D$4)^BQ$12),0))))</f>
        <v>0</v>
      </c>
      <c r="BR39" s="235">
        <f>IF(OR($E39="",$F39="",$G39="",'Allgemeine Info'!$H$15=""),0,IF(AND(BR$11&lt;&gt;0,BR$11&lt;='Allgemeine Info'!$H$15),($E39+$F39)*$I39*(1+$D$4)^BR$11,IF(BR$12='Allgemeine Info'!$H$15,$J39*(1+$D$4)^BR$12,IF(AND(BR$12&lt;&gt;0,MOD(BR$12,$G39)=0,BR$12&lt;'Allgemeine Info'!$H$15),($I39+$J39)*((1+$D$4)^BR$12),0))))</f>
        <v>0</v>
      </c>
      <c r="BS39" s="235">
        <f>IF(OR($E39="",$F39="",$G39="",'Allgemeine Info'!$H$15=""),0,IF(AND(BS$11&lt;&gt;0,BS$11&lt;='Allgemeine Info'!$H$15),($E39+$F39)*$I39*(1+$D$4)^BS$11,IF(BS$12='Allgemeine Info'!$H$15,$J39*(1+$D$4)^BS$12,IF(AND(BS$12&lt;&gt;0,MOD(BS$12,$G39)=0,BS$12&lt;'Allgemeine Info'!$H$15),($I39+$J39)*((1+$D$4)^BS$12),0))))</f>
        <v>0</v>
      </c>
      <c r="BT39" s="235">
        <f>IF(OR($E39="",$F39="",$G39="",'Allgemeine Info'!$H$15=""),0,IF(AND(BT$11&lt;&gt;0,BT$11&lt;='Allgemeine Info'!$H$15),($E39+$F39)*$I39*(1+$D$4)^BT$11,IF(BT$12='Allgemeine Info'!$H$15,$J39*(1+$D$4)^BT$12,IF(AND(BT$12&lt;&gt;0,MOD(BT$12,$G39)=0,BT$12&lt;'Allgemeine Info'!$H$15),($I39+$J39)*((1+$D$4)^BT$12),0))))</f>
        <v>0</v>
      </c>
      <c r="BU39" s="235">
        <f>IF(OR($E39="",$F39="",$G39="",'Allgemeine Info'!$H$15=""),0,IF(AND(BU$11&lt;&gt;0,BU$11&lt;='Allgemeine Info'!$H$15),($E39+$F39)*$I39*(1+$D$4)^BU$11,IF(BU$12='Allgemeine Info'!$H$15,$J39*(1+$D$4)^BU$12,IF(AND(BU$12&lt;&gt;0,MOD(BU$12,$G39)=0,BU$12&lt;'Allgemeine Info'!$H$15),($I39+$J39)*((1+$D$4)^BU$12),0))))</f>
        <v>0</v>
      </c>
      <c r="BV39" s="235">
        <f>IF(OR($E39="",$F39="",$G39="",'Allgemeine Info'!$H$15=""),0,IF(AND(BV$11&lt;&gt;0,BV$11&lt;='Allgemeine Info'!$H$15),($E39+$F39)*$I39*(1+$D$4)^BV$11,IF(BV$12='Allgemeine Info'!$H$15,$J39*(1+$D$4)^BV$12,IF(AND(BV$12&lt;&gt;0,MOD(BV$12,$G39)=0,BV$12&lt;'Allgemeine Info'!$H$15),($I39+$J39)*((1+$D$4)^BV$12),0))))</f>
        <v>0</v>
      </c>
      <c r="BW39" s="235">
        <f>IF(OR($E39="",$F39="",$G39="",'Allgemeine Info'!$H$15=""),0,IF(AND(BW$11&lt;&gt;0,BW$11&lt;='Allgemeine Info'!$H$15),($E39+$F39)*$I39*(1+$D$4)^BW$11,IF(BW$12='Allgemeine Info'!$H$15,$J39*(1+$D$4)^BW$12,IF(AND(BW$12&lt;&gt;0,MOD(BW$12,$G39)=0,BW$12&lt;'Allgemeine Info'!$H$15),($I39+$J39)*((1+$D$4)^BW$12),0))))</f>
        <v>0</v>
      </c>
      <c r="BX39" s="235">
        <f>IF(OR($E39="",$F39="",$G39="",'Allgemeine Info'!$H$15=""),0,IF(AND(BX$11&lt;&gt;0,BX$11&lt;='Allgemeine Info'!$H$15),($E39+$F39)*$I39*(1+$D$4)^BX$11,IF(BX$12='Allgemeine Info'!$H$15,$J39*(1+$D$4)^BX$12,IF(AND(BX$12&lt;&gt;0,MOD(BX$12,$G39)=0,BX$12&lt;'Allgemeine Info'!$H$15),($I39+$J39)*((1+$D$4)^BX$12),0))))</f>
        <v>0</v>
      </c>
      <c r="BY39" s="235">
        <f>IF(OR($E39="",$F39="",$G39="",'Allgemeine Info'!$H$15=""),0,IF(AND(BY$11&lt;&gt;0,BY$11&lt;='Allgemeine Info'!$H$15),($E39+$F39)*$I39*(1+$D$4)^BY$11,IF(BY$12='Allgemeine Info'!$H$15,$J39*(1+$D$4)^BY$12,IF(AND(BY$12&lt;&gt;0,MOD(BY$12,$G39)=0,BY$12&lt;'Allgemeine Info'!$H$15),($I39+$J39)*((1+$D$4)^BY$12),0))))</f>
        <v>0</v>
      </c>
      <c r="BZ39" s="235">
        <f>IF(OR($E39="",$F39="",$G39="",'Allgemeine Info'!$H$15=""),0,IF(AND(BZ$11&lt;&gt;0,BZ$11&lt;='Allgemeine Info'!$H$15),($E39+$F39)*$I39*(1+$D$4)^BZ$11,IF(BZ$12='Allgemeine Info'!$H$15,$J39*(1+$D$4)^BZ$12,IF(AND(BZ$12&lt;&gt;0,MOD(BZ$12,$G39)=0,BZ$12&lt;'Allgemeine Info'!$H$15),($I39+$J39)*((1+$D$4)^BZ$12),0))))</f>
        <v>0</v>
      </c>
      <c r="CA39" s="235">
        <f>IF(OR($E39="",$F39="",$G39="",'Allgemeine Info'!$H$15=""),0,IF(AND(CA$11&lt;&gt;0,CA$11&lt;='Allgemeine Info'!$H$15),($E39+$F39)*$I39*(1+$D$4)^CA$11,IF(CA$12='Allgemeine Info'!$H$15,$J39*(1+$D$4)^CA$12,IF(AND(CA$12&lt;&gt;0,MOD(CA$12,$G39)=0,CA$12&lt;'Allgemeine Info'!$H$15),($I39+$J39)*((1+$D$4)^CA$12),0))))</f>
        <v>0</v>
      </c>
      <c r="CB39" s="235">
        <f>IF(OR($E39="",$F39="",$G39="",'Allgemeine Info'!$H$15=""),0,IF(AND(CB$11&lt;&gt;0,CB$11&lt;='Allgemeine Info'!$H$15),($E39+$F39)*$I39*(1+$D$4)^CB$11,IF(CB$12='Allgemeine Info'!$H$15,$J39*(1+$D$4)^CB$12,IF(AND(CB$12&lt;&gt;0,MOD(CB$12,$G39)=0,CB$12&lt;'Allgemeine Info'!$H$15),($I39+$J39)*((1+$D$4)^CB$12),0))))</f>
        <v>0</v>
      </c>
      <c r="CC39" s="235">
        <f>IF(OR($E39="",$F39="",$G39="",'Allgemeine Info'!$H$15=""),0,IF(AND(CC$11&lt;&gt;0,CC$11&lt;='Allgemeine Info'!$H$15),($E39+$F39)*$I39*(1+$D$4)^CC$11,IF(CC$12='Allgemeine Info'!$H$15,$J39*(1+$D$4)^CC$12,IF(AND(CC$12&lt;&gt;0,MOD(CC$12,$G39)=0,CC$12&lt;'Allgemeine Info'!$H$15),($I39+$J39)*((1+$D$4)^CC$12),0))))</f>
        <v>0</v>
      </c>
      <c r="CD39" s="235">
        <f>IF(OR($E39="",$F39="",$G39="",'Allgemeine Info'!$H$15=""),0,IF(AND(CD$11&lt;&gt;0,CD$11&lt;='Allgemeine Info'!$H$15),($E39+$F39)*$I39*(1+$D$4)^CD$11,IF(CD$12='Allgemeine Info'!$H$15,$J39*(1+$D$4)^CD$12,IF(AND(CD$12&lt;&gt;0,MOD(CD$12,$G39)=0,CD$12&lt;'Allgemeine Info'!$H$15),($I39+$J39)*((1+$D$4)^CD$12),0))))</f>
        <v>0</v>
      </c>
      <c r="CE39" s="235">
        <f>IF(OR($E39="",$F39="",$G39="",'Allgemeine Info'!$H$15=""),0,IF(AND(CE$11&lt;&gt;0,CE$11&lt;='Allgemeine Info'!$H$15),($E39+$F39)*$I39*(1+$D$4)^CE$11,IF(CE$12='Allgemeine Info'!$H$15,$J39*(1+$D$4)^CE$12,IF(AND(CE$12&lt;&gt;0,MOD(CE$12,$G39)=0,CE$12&lt;'Allgemeine Info'!$H$15),($I39+$J39)*((1+$D$4)^CE$12),0))))</f>
        <v>0</v>
      </c>
      <c r="CF39" s="235">
        <f>IF(OR($E39="",$F39="",$G39="",'Allgemeine Info'!$H$15=""),0,IF(AND(CF$11&lt;&gt;0,CF$11&lt;='Allgemeine Info'!$H$15),($E39+$F39)*$I39*(1+$D$4)^CF$11,IF(CF$12='Allgemeine Info'!$H$15,$J39*(1+$D$4)^CF$12,IF(AND(CF$12&lt;&gt;0,MOD(CF$12,$G39)=0,CF$12&lt;'Allgemeine Info'!$H$15),($I39+$J39)*((1+$D$4)^CF$12),0))))</f>
        <v>0</v>
      </c>
      <c r="CG39" s="235">
        <f>IF(OR($E39="",$F39="",$G39="",'Allgemeine Info'!$H$15=""),0,IF(AND(CG$11&lt;&gt;0,CG$11&lt;='Allgemeine Info'!$H$15),($E39+$F39)*$I39*(1+$D$4)^CG$11,IF(CG$12='Allgemeine Info'!$H$15,$J39*(1+$D$4)^CG$12,IF(AND(CG$12&lt;&gt;0,MOD(CG$12,$G39)=0,CG$12&lt;'Allgemeine Info'!$H$15),($I39+$J39)*((1+$D$4)^CG$12),0))))</f>
        <v>0</v>
      </c>
      <c r="CH39" s="235">
        <f>IF(OR($E39="",$F39="",$G39="",'Allgemeine Info'!$H$15=""),0,IF(AND(CH$11&lt;&gt;0,CH$11&lt;='Allgemeine Info'!$H$15),($E39+$F39)*$I39*(1+$D$4)^CH$11,IF(CH$12='Allgemeine Info'!$H$15,$J39*(1+$D$4)^CH$12,IF(AND(CH$12&lt;&gt;0,MOD(CH$12,$G39)=0,CH$12&lt;'Allgemeine Info'!$H$15),($I39+$J39)*((1+$D$4)^CH$12),0))))</f>
        <v>0</v>
      </c>
      <c r="CI39" s="235">
        <f>IF(OR($E39="",$F39="",$G39="",'Allgemeine Info'!$H$15=""),0,IF(AND(CI$11&lt;&gt;0,CI$11&lt;='Allgemeine Info'!$H$15),($E39+$F39)*$I39*(1+$D$4)^CI$11,IF(CI$12='Allgemeine Info'!$H$15,$J39*(1+$D$4)^CI$12,IF(AND(CI$12&lt;&gt;0,MOD(CI$12,$G39)=0,CI$12&lt;'Allgemeine Info'!$H$15),($I39+$J39)*((1+$D$4)^CI$12),0))))</f>
        <v>0</v>
      </c>
      <c r="CJ39" s="235">
        <f>IF(OR($E39="",$F39="",$G39="",'Allgemeine Info'!$H$15=""),0,IF(AND(CJ$11&lt;&gt;0,CJ$11&lt;='Allgemeine Info'!$H$15),($E39+$F39)*$I39*(1+$D$4)^CJ$11,IF(CJ$12='Allgemeine Info'!$H$15,$J39*(1+$D$4)^CJ$12,IF(AND(CJ$12&lt;&gt;0,MOD(CJ$12,$G39)=0,CJ$12&lt;'Allgemeine Info'!$H$15),($I39+$J39)*((1+$D$4)^CJ$12),0))))</f>
        <v>0</v>
      </c>
      <c r="CK39" s="235">
        <f>IF(OR($E39="",$F39="",$G39="",'Allgemeine Info'!$H$15=""),0,IF(AND(CK$11&lt;&gt;0,CK$11&lt;='Allgemeine Info'!$H$15),($E39+$F39)*$I39*(1+$D$4)^CK$11,IF(CK$12='Allgemeine Info'!$H$15,$J39*(1+$D$4)^CK$12,IF(AND(CK$12&lt;&gt;0,MOD(CK$12,$G39)=0,CK$12&lt;'Allgemeine Info'!$H$15),($I39+$J39)*((1+$D$4)^CK$12),0))))</f>
        <v>0</v>
      </c>
      <c r="CL39" s="235">
        <f>IF(OR($E39="",$F39="",$G39="",'Allgemeine Info'!$H$15=""),0,IF(AND(CL$11&lt;&gt;0,CL$11&lt;='Allgemeine Info'!$H$15),($E39+$F39)*$I39*(1+$D$4)^CL$11,IF(CL$12='Allgemeine Info'!$H$15,$J39*(1+$D$4)^CL$12,IF(AND(CL$12&lt;&gt;0,MOD(CL$12,$G39)=0,CL$12&lt;'Allgemeine Info'!$H$15),($I39+$J39)*((1+$D$4)^CL$12),0))))</f>
        <v>0</v>
      </c>
      <c r="CM39" s="235">
        <f>IF(OR($E39="",$F39="",$G39="",'Allgemeine Info'!$H$15=""),0,IF(AND(CM$11&lt;&gt;0,CM$11&lt;='Allgemeine Info'!$H$15),($E39+$F39)*$I39*(1+$D$4)^CM$11,IF(CM$12='Allgemeine Info'!$H$15,$J39*(1+$D$4)^CM$12,IF(AND(CM$12&lt;&gt;0,MOD(CM$12,$G39)=0,CM$12&lt;'Allgemeine Info'!$H$15),($I39+$J39)*((1+$D$4)^CM$12),0))))</f>
        <v>0</v>
      </c>
      <c r="CN39" s="235">
        <f>IF(OR($E39="",$F39="",$G39="",'Allgemeine Info'!$H$15=""),0,IF(AND(CN$11&lt;&gt;0,CN$11&lt;='Allgemeine Info'!$H$15),($E39+$F39)*$I39*(1+$D$4)^CN$11,IF(CN$12='Allgemeine Info'!$H$15,$J39*(1+$D$4)^CN$12,IF(AND(CN$12&lt;&gt;0,MOD(CN$12,$G39)=0,CN$12&lt;'Allgemeine Info'!$H$15),($I39+$J39)*((1+$D$4)^CN$12),0))))</f>
        <v>0</v>
      </c>
      <c r="CO39" s="235">
        <f>IF(OR($E39="",$F39="",$G39="",'Allgemeine Info'!$H$15=""),0,IF(AND(CO$11&lt;&gt;0,CO$11&lt;='Allgemeine Info'!$H$15),($E39+$F39)*$I39*(1+$D$4)^CO$11,IF(CO$12='Allgemeine Info'!$H$15,$J39*(1+$D$4)^CO$12,IF(AND(CO$12&lt;&gt;0,MOD(CO$12,$G39)=0,CO$12&lt;'Allgemeine Info'!$H$15),($I39+$J39)*((1+$D$4)^CO$12),0))))</f>
        <v>0</v>
      </c>
      <c r="CP39" s="235">
        <f>IF(OR($E39="",$F39="",$G39="",'Allgemeine Info'!$H$15=""),0,IF(AND(CP$11&lt;&gt;0,CP$11&lt;='Allgemeine Info'!$H$15),($E39+$F39)*$I39*(1+$D$4)^CP$11,IF(CP$12='Allgemeine Info'!$H$15,$J39*(1+$D$4)^CP$12,IF(AND(CP$12&lt;&gt;0,MOD(CP$12,$G39)=0,CP$12&lt;'Allgemeine Info'!$H$15),($I39+$J39)*((1+$D$4)^CP$12),0))))</f>
        <v>0</v>
      </c>
      <c r="CQ39" s="235">
        <f>IF(OR($E39="",$F39="",$G39="",'Allgemeine Info'!$H$15=""),0,IF(AND(CQ$11&lt;&gt;0,CQ$11&lt;='Allgemeine Info'!$H$15),($E39+$F39)*$I39*(1+$D$4)^CQ$11,IF(CQ$12='Allgemeine Info'!$H$15,$J39*(1+$D$4)^CQ$12,IF(AND(CQ$12&lt;&gt;0,MOD(CQ$12,$G39)=0,CQ$12&lt;'Allgemeine Info'!$H$15),($I39+$J39)*((1+$D$4)^CQ$12),0))))</f>
        <v>0</v>
      </c>
      <c r="CR39" s="235">
        <f>IF(OR($E39="",$F39="",$G39="",'Allgemeine Info'!$H$15=""),0,IF(AND(CR$11&lt;&gt;0,CR$11&lt;='Allgemeine Info'!$H$15),($E39+$F39)*$I39*(1+$D$4)^CR$11,IF(CR$12='Allgemeine Info'!$H$15,$J39*(1+$D$4)^CR$12,IF(AND(CR$12&lt;&gt;0,MOD(CR$12,$G39)=0,CR$12&lt;'Allgemeine Info'!$H$15),($I39+$J39)*((1+$D$4)^CR$12),0))))</f>
        <v>0</v>
      </c>
      <c r="CS39" s="235">
        <f>IF(OR($E39="",$F39="",$G39="",'Allgemeine Info'!$H$15=""),0,IF(AND(CS$11&lt;&gt;0,CS$11&lt;='Allgemeine Info'!$H$15),($E39+$F39)*$I39*(1+$D$4)^CS$11,IF(CS$12='Allgemeine Info'!$H$15,$J39*(1+$D$4)^CS$12,IF(AND(CS$12&lt;&gt;0,MOD(CS$12,$G39)=0,CS$12&lt;'Allgemeine Info'!$H$15),($I39+$J39)*((1+$D$4)^CS$12),0))))</f>
        <v>0</v>
      </c>
      <c r="CT39" s="235">
        <f>IF(OR($E39="",$F39="",$G39="",'Allgemeine Info'!$H$15=""),0,IF(AND(CT$11&lt;&gt;0,CT$11&lt;='Allgemeine Info'!$H$15),($E39+$F39)*$I39*(1+$D$4)^CT$11,IF(CT$12='Allgemeine Info'!$H$15,$J39*(1+$D$4)^CT$12,IF(AND(CT$12&lt;&gt;0,MOD(CT$12,$G39)=0,CT$12&lt;'Allgemeine Info'!$H$15),($I39+$J39)*((1+$D$4)^CT$12),0))))</f>
        <v>0</v>
      </c>
      <c r="CU39" s="235">
        <f>IF(OR($E39="",$F39="",$G39="",'Allgemeine Info'!$H$15=""),0,IF(AND(CU$11&lt;&gt;0,CU$11&lt;='Allgemeine Info'!$H$15),($E39+$F39)*$I39*(1+$D$4)^CU$11,IF(CU$12='Allgemeine Info'!$H$15,$J39*(1+$D$4)^CU$12,IF(AND(CU$12&lt;&gt;0,MOD(CU$12,$G39)=0,CU$12&lt;'Allgemeine Info'!$H$15),($I39+$J39)*((1+$D$4)^CU$12),0))))</f>
        <v>0</v>
      </c>
      <c r="CV39" s="235">
        <f>IF(OR($E39="",$F39="",$G39="",'Allgemeine Info'!$H$15=""),0,IF(AND(CV$11&lt;&gt;0,CV$11&lt;='Allgemeine Info'!$H$15),($E39+$F39)*$I39*(1+$D$4)^CV$11,IF(CV$12='Allgemeine Info'!$H$15,$J39*(1+$D$4)^CV$12,IF(AND(CV$12&lt;&gt;0,MOD(CV$12,$G39)=0,CV$12&lt;'Allgemeine Info'!$H$15),($I39+$J39)*((1+$D$4)^CV$12),0))))</f>
        <v>0</v>
      </c>
      <c r="CW39" s="235">
        <f>IF(OR($E39="",$F39="",$G39="",'Allgemeine Info'!$H$15=""),0,IF(AND(CW$11&lt;&gt;0,CW$11&lt;='Allgemeine Info'!$H$15),($E39+$F39)*$I39*(1+$D$4)^CW$11,IF(CW$12='Allgemeine Info'!$H$15,$J39*(1+$D$4)^CW$12,IF(AND(CW$12&lt;&gt;0,MOD(CW$12,$G39)=0,CW$12&lt;'Allgemeine Info'!$H$15),($I39+$J39)*((1+$D$4)^CW$12),0))))</f>
        <v>0</v>
      </c>
      <c r="CX39" s="235">
        <f>IF(OR($E39="",$F39="",$G39="",'Allgemeine Info'!$H$15=""),0,IF(AND(CX$11&lt;&gt;0,CX$11&lt;='Allgemeine Info'!$H$15),($E39+$F39)*$I39*(1+$D$4)^CX$11,IF(CX$12='Allgemeine Info'!$H$15,$J39*(1+$D$4)^CX$12,IF(AND(CX$12&lt;&gt;0,MOD(CX$12,$G39)=0,CX$12&lt;'Allgemeine Info'!$H$15),($I39+$J39)*((1+$D$4)^CX$12),0))))</f>
        <v>0</v>
      </c>
      <c r="CY39" s="235">
        <f>IF(OR($E39="",$F39="",$G39="",'Allgemeine Info'!$H$15=""),0,IF(AND(CY$11&lt;&gt;0,CY$11&lt;='Allgemeine Info'!$H$15),($E39+$F39)*$I39*(1+$D$4)^CY$11,IF(CY$12='Allgemeine Info'!$H$15,$J39*(1+$D$4)^CY$12,IF(AND(CY$12&lt;&gt;0,MOD(CY$12,$G39)=0,CY$12&lt;'Allgemeine Info'!$H$15),($I39+$J39)*((1+$D$4)^CY$12),0))))</f>
        <v>0</v>
      </c>
      <c r="CZ39" s="235">
        <f>IF(OR($E39="",$F39="",$G39="",'Allgemeine Info'!$H$15=""),0,IF(AND(CZ$11&lt;&gt;0,CZ$11&lt;='Allgemeine Info'!$H$15),($E39+$F39)*$I39*(1+$D$4)^CZ$11,IF(CZ$12='Allgemeine Info'!$H$15,$J39*(1+$D$4)^CZ$12,IF(AND(CZ$12&lt;&gt;0,MOD(CZ$12,$G39)=0,CZ$12&lt;'Allgemeine Info'!$H$15),($I39+$J39)*((1+$D$4)^CZ$12),0))))</f>
        <v>0</v>
      </c>
      <c r="DA39" s="235">
        <f>IF(OR($E39="",$F39="",$G39="",'Allgemeine Info'!$H$15=""),0,IF(AND(DA$11&lt;&gt;0,DA$11&lt;='Allgemeine Info'!$H$15),($E39+$F39)*$I39*(1+$D$4)^DA$11,IF(DA$12='Allgemeine Info'!$H$15,$J39*(1+$D$4)^DA$12,IF(AND(DA$12&lt;&gt;0,MOD(DA$12,$G39)=0,DA$12&lt;'Allgemeine Info'!$H$15),($I39+$J39)*((1+$D$4)^DA$12),0))))</f>
        <v>0</v>
      </c>
      <c r="DB39" s="235">
        <f>IF(OR($E39="",$F39="",$G39="",'Allgemeine Info'!$H$15=""),0,IF(AND(DB$11&lt;&gt;0,DB$11&lt;='Allgemeine Info'!$H$15),($E39+$F39)*$I39*(1+$D$4)^DB$11,IF(DB$12='Allgemeine Info'!$H$15,$J39*(1+$D$4)^DB$12,IF(AND(DB$12&lt;&gt;0,MOD(DB$12,$G39)=0,DB$12&lt;'Allgemeine Info'!$H$15),($I39+$J39)*((1+$D$4)^DB$12),0))))</f>
        <v>0</v>
      </c>
      <c r="DC39" s="235">
        <f>IF(OR($E39="",$F39="",$G39="",'Allgemeine Info'!$H$15=""),0,IF(AND(DC$11&lt;&gt;0,DC$11&lt;='Allgemeine Info'!$H$15),($E39+$F39)*$I39*(1+$D$4)^DC$11,IF(DC$12='Allgemeine Info'!$H$15,$J39*(1+$D$4)^DC$12,IF(AND(DC$12&lt;&gt;0,MOD(DC$12,$G39)=0,DC$12&lt;'Allgemeine Info'!$H$15),($I39+$J39)*((1+$D$4)^DC$12),0))))</f>
        <v>0</v>
      </c>
      <c r="DD39" s="235">
        <f>IF(OR($E39="",$F39="",$G39="",'Allgemeine Info'!$H$15=""),0,IF(AND(DD$11&lt;&gt;0,DD$11&lt;='Allgemeine Info'!$H$15),($E39+$F39)*$I39*(1+$D$4)^DD$11,IF(DD$12='Allgemeine Info'!$H$15,$J39*(1+$D$4)^DD$12,IF(AND(DD$12&lt;&gt;0,MOD(DD$12,$G39)=0,DD$12&lt;'Allgemeine Info'!$H$15),($I39+$J39)*((1+$D$4)^DD$12),0))))</f>
        <v>0</v>
      </c>
      <c r="DE39" s="235">
        <f>IF(OR($E39="",$F39="",$G39="",'Allgemeine Info'!$H$15=""),0,IF(AND(DE$11&lt;&gt;0,DE$11&lt;='Allgemeine Info'!$H$15),($E39+$F39)*$I39*(1+$D$4)^DE$11,IF(DE$12='Allgemeine Info'!$H$15,$J39*(1+$D$4)^DE$12,IF(AND(DE$12&lt;&gt;0,MOD(DE$12,$G39)=0,DE$12&lt;'Allgemeine Info'!$H$15),($I39+$J39)*((1+$D$4)^DE$12),0))))</f>
        <v>0</v>
      </c>
      <c r="DF39" s="235">
        <f>IF(OR($E39="",$F39="",$G39="",'Allgemeine Info'!$H$15=""),0,IF(AND(DF$11&lt;&gt;0,DF$11&lt;='Allgemeine Info'!$H$15),($E39+$F39)*$I39*(1+$D$4)^DF$11,IF(DF$12='Allgemeine Info'!$H$15,$J39*(1+$D$4)^DF$12,IF(AND(DF$12&lt;&gt;0,MOD(DF$12,$G39)=0,DF$12&lt;'Allgemeine Info'!$H$15),($I39+$J39)*((1+$D$4)^DF$12),0))))</f>
        <v>0</v>
      </c>
      <c r="DG39" s="235">
        <f>IF(OR($E39="",$F39="",$G39="",'Allgemeine Info'!$H$15=""),0,IF(AND(DG$11&lt;&gt;0,DG$11&lt;='Allgemeine Info'!$H$15),($E39+$F39)*$I39*(1+$D$4)^DG$11,IF(DG$12='Allgemeine Info'!$H$15,$J39*(1+$D$4)^DG$12,IF(AND(DG$12&lt;&gt;0,MOD(DG$12,$G39)=0,DG$12&lt;'Allgemeine Info'!$H$15),($I39+$J39)*((1+$D$4)^DG$12),0))))</f>
        <v>0</v>
      </c>
      <c r="DH39" s="235">
        <f>IF(OR($E39="",$F39="",$G39="",'Allgemeine Info'!$H$15=""),0,IF(AND(DH$11&lt;&gt;0,DH$11&lt;='Allgemeine Info'!$H$15),($E39+$F39)*$I39*(1+$D$4)^DH$11,IF(DH$12='Allgemeine Info'!$H$15,$J39*(1+$D$4)^DH$12,IF(AND(DH$12&lt;&gt;0,MOD(DH$12,$G39)=0,DH$12&lt;'Allgemeine Info'!$H$15),($I39+$J39)*((1+$D$4)^DH$12),0))))</f>
        <v>0</v>
      </c>
      <c r="DI39" s="235">
        <f>IF(OR($E39="",$F39="",$G39="",'Allgemeine Info'!$H$15=""),0,IF(AND(DI$11&lt;&gt;0,DI$11&lt;='Allgemeine Info'!$H$15),($E39+$F39)*$I39*(1+$D$4)^DI$11,IF(DI$12='Allgemeine Info'!$H$15,$J39*(1+$D$4)^DI$12,IF(AND(DI$12&lt;&gt;0,MOD(DI$12,$G39)=0,DI$12&lt;'Allgemeine Info'!$H$15),($I39+$J39)*((1+$D$4)^DI$12),0))))</f>
        <v>0</v>
      </c>
      <c r="DJ39" s="235">
        <f>IF(OR($E39="",$F39="",$G39="",'Allgemeine Info'!$H$15=""),0,IF(AND(DJ$11&lt;&gt;0,DJ$11&lt;='Allgemeine Info'!$H$15),($E39+$F39)*$I39*(1+$D$4)^DJ$11,IF(DJ$12='Allgemeine Info'!$H$15,$J39*(1+$D$4)^DJ$12,IF(AND(DJ$12&lt;&gt;0,MOD(DJ$12,$G39)=0,DJ$12&lt;'Allgemeine Info'!$H$15),($I39+$J39)*((1+$D$4)^DJ$12),0))))</f>
        <v>0</v>
      </c>
      <c r="DK39" s="235">
        <f>IF(OR($E39="",$F39="",$G39="",'Allgemeine Info'!$H$15=""),0,IF(AND(DK$11&lt;&gt;0,DK$11&lt;='Allgemeine Info'!$H$15),($E39+$F39)*$I39*(1+$D$4)^DK$11,IF(DK$12='Allgemeine Info'!$H$15,$J39*(1+$D$4)^DK$12,IF(AND(DK$12&lt;&gt;0,MOD(DK$12,$G39)=0,DK$12&lt;'Allgemeine Info'!$H$15),($I39+$J39)*((1+$D$4)^DK$12),0))))</f>
        <v>0</v>
      </c>
      <c r="DL39" s="235">
        <f>IF(OR($E39="",$F39="",$G39="",'Allgemeine Info'!$H$15=""),0,IF(AND(DL$11&lt;&gt;0,DL$11&lt;='Allgemeine Info'!$H$15),($E39+$F39)*$I39*(1+$D$4)^DL$11,IF(DL$12='Allgemeine Info'!$H$15,$J39*(1+$D$4)^DL$12,IF(AND(DL$12&lt;&gt;0,MOD(DL$12,$G39)=0,DL$12&lt;'Allgemeine Info'!$H$15),($I39+$J39)*((1+$D$4)^DL$12),0))))</f>
        <v>0</v>
      </c>
      <c r="DM39" s="235">
        <f>IF(OR($E39="",$F39="",$G39="",'Allgemeine Info'!$H$15=""),0,IF(AND(DM$11&lt;&gt;0,DM$11&lt;='Allgemeine Info'!$H$15),($E39+$F39)*$I39*(1+$D$4)^DM$11,IF(DM$12='Allgemeine Info'!$H$15,$J39*(1+$D$4)^DM$12,IF(AND(DM$12&lt;&gt;0,MOD(DM$12,$G39)=0,DM$12&lt;'Allgemeine Info'!$H$15),($I39+$J39)*((1+$D$4)^DM$12),0))))</f>
        <v>0</v>
      </c>
      <c r="DN39" s="235">
        <f>IF(OR($E39="",$F39="",$G39="",'Allgemeine Info'!$H$15=""),0,IF(AND(DN$11&lt;&gt;0,DN$11&lt;='Allgemeine Info'!$H$15),($E39+$F39)*$I39*(1+$D$4)^DN$11,IF(DN$12='Allgemeine Info'!$H$15,$J39*(1+$D$4)^DN$12,IF(AND(DN$12&lt;&gt;0,MOD(DN$12,$G39)=0,DN$12&lt;'Allgemeine Info'!$H$15),($I39+$J39)*((1+$D$4)^DN$12),0))))</f>
        <v>0</v>
      </c>
      <c r="DO39" s="235">
        <f>IF(OR($E39="",$F39="",$G39="",'Allgemeine Info'!$H$15=""),0,IF(AND(DO$11&lt;&gt;0,DO$11&lt;='Allgemeine Info'!$H$15),($E39+$F39)*$I39*(1+$D$4)^DO$11,IF(DO$12='Allgemeine Info'!$H$15,$J39*(1+$D$4)^DO$12,IF(AND(DO$12&lt;&gt;0,MOD(DO$12,$G39)=0,DO$12&lt;'Allgemeine Info'!$H$15),($I39+$J39)*((1+$D$4)^DO$12),0))))</f>
        <v>0</v>
      </c>
      <c r="DP39" s="235">
        <f>IF(OR($E39="",$F39="",$G39="",'Allgemeine Info'!$H$15=""),0,IF(AND(DP$11&lt;&gt;0,DP$11&lt;='Allgemeine Info'!$H$15),($E39+$F39)*$I39*(1+$D$4)^DP$11,IF(DP$12='Allgemeine Info'!$H$15,$J39*(1+$D$4)^DP$12,IF(AND(DP$12&lt;&gt;0,MOD(DP$12,$G39)=0,DP$12&lt;'Allgemeine Info'!$H$15),($I39+$J39)*((1+$D$4)^DP$12),0))))</f>
        <v>0</v>
      </c>
      <c r="DQ39" s="235">
        <f>IF(OR($E39="",$F39="",$G39="",'Allgemeine Info'!$H$15=""),0,IF(AND(DQ$11&lt;&gt;0,DQ$11&lt;='Allgemeine Info'!$H$15),($E39+$F39)*$I39*(1+$D$4)^DQ$11,IF(DQ$12='Allgemeine Info'!$H$15,$J39*(1+$D$4)^DQ$12,IF(AND(DQ$12&lt;&gt;0,MOD(DQ$12,$G39)=0,DQ$12&lt;'Allgemeine Info'!$H$15),($I39+$J39)*((1+$D$4)^DQ$12),0))))</f>
        <v>0</v>
      </c>
      <c r="DR39" s="235">
        <f>IF(OR($E39="",$F39="",$G39="",'Allgemeine Info'!$H$15=""),0,IF(AND(DR$11&lt;&gt;0,DR$11&lt;='Allgemeine Info'!$H$15),($E39+$F39)*$I39*(1+$D$4)^DR$11,IF(DR$12='Allgemeine Info'!$H$15,$J39*(1+$D$4)^DR$12,IF(AND(DR$12&lt;&gt;0,MOD(DR$12,$G39)=0,DR$12&lt;'Allgemeine Info'!$H$15),($I39+$J39)*((1+$D$4)^DR$12),0))))</f>
        <v>0</v>
      </c>
      <c r="DS39" s="235">
        <f>IF(OR($E39="",$F39="",$G39="",'Allgemeine Info'!$H$15=""),0,IF(AND(DS$11&lt;&gt;0,DS$11&lt;='Allgemeine Info'!$H$15),($E39+$F39)*$I39*(1+$D$4)^DS$11,IF(DS$12='Allgemeine Info'!$H$15,$J39*(1+$D$4)^DS$12,IF(AND(DS$12&lt;&gt;0,MOD(DS$12,$G39)=0,DS$12&lt;'Allgemeine Info'!$H$15),($I39+$J39)*((1+$D$4)^DS$12),0))))</f>
        <v>0</v>
      </c>
      <c r="DT39" s="235">
        <f>IF(OR($E39="",$F39="",$G39="",'Allgemeine Info'!$H$15=""),0,IF(AND(DT$11&lt;&gt;0,DT$11&lt;='Allgemeine Info'!$H$15),($E39+$F39)*$I39*(1+$D$4)^DT$11,IF(DT$12='Allgemeine Info'!$H$15,$J39*(1+$D$4)^DT$12,IF(AND(DT$12&lt;&gt;0,MOD(DT$12,$G39)=0,DT$12&lt;'Allgemeine Info'!$H$15),($I39+$J39)*((1+$D$4)^DT$12),0))))</f>
        <v>0</v>
      </c>
      <c r="DU39" s="235">
        <f>IF(OR($E39="",$F39="",$G39="",'Allgemeine Info'!$H$15=""),0,IF(AND(DU$11&lt;&gt;0,DU$11&lt;='Allgemeine Info'!$H$15),($E39+$F39)*$I39*(1+$D$4)^DU$11,IF(DU$12='Allgemeine Info'!$H$15,$J39*(1+$D$4)^DU$12,IF(AND(DU$12&lt;&gt;0,MOD(DU$12,$G39)=0,DU$12&lt;'Allgemeine Info'!$H$15),($I39+$J39)*((1+$D$4)^DU$12),0))))</f>
        <v>0</v>
      </c>
      <c r="DV39" s="235">
        <f>IF(OR($E39="",$F39="",$G39="",'Allgemeine Info'!$H$15=""),0,IF(AND(DV$11&lt;&gt;0,DV$11&lt;='Allgemeine Info'!$H$15),($E39+$F39)*$I39*(1+$D$4)^DV$11,IF(DV$12='Allgemeine Info'!$H$15,$J39*(1+$D$4)^DV$12,IF(AND(DV$12&lt;&gt;0,MOD(DV$12,$G39)=0,DV$12&lt;'Allgemeine Info'!$H$15),($I39+$J39)*((1+$D$4)^DV$12),0))))</f>
        <v>0</v>
      </c>
      <c r="DW39" s="235">
        <f>IF(OR($E39="",$F39="",$G39="",'Allgemeine Info'!$H$15=""),0,IF(AND(DW$11&lt;&gt;0,DW$11&lt;='Allgemeine Info'!$H$15),($E39+$F39)*$I39*(1+$D$4)^DW$11,IF(DW$12='Allgemeine Info'!$H$15,$J39*(1+$D$4)^DW$12,IF(AND(DW$12&lt;&gt;0,MOD(DW$12,$G39)=0,DW$12&lt;'Allgemeine Info'!$H$15),($I39+$J39)*((1+$D$4)^DW$12),0))))</f>
        <v>0</v>
      </c>
      <c r="DX39" s="235">
        <f>IF(OR($E39="",$F39="",$G39="",'Allgemeine Info'!$H$15=""),0,IF(AND(DX$11&lt;&gt;0,DX$11&lt;='Allgemeine Info'!$H$15),($E39+$F39)*$I39*(1+$D$4)^DX$11,IF(DX$12='Allgemeine Info'!$H$15,$J39*(1+$D$4)^DX$12,IF(AND(DX$12&lt;&gt;0,MOD(DX$12,$G39)=0,DX$12&lt;'Allgemeine Info'!$H$15),($I39+$J39)*((1+$D$4)^DX$12),0))))</f>
        <v>0</v>
      </c>
      <c r="DY39" s="235">
        <f>IF(OR($E39="",$F39="",$G39="",'Allgemeine Info'!$H$15=""),0,IF(AND(DY$11&lt;&gt;0,DY$11&lt;='Allgemeine Info'!$H$15),($E39+$F39)*$I39*(1+$D$4)^DY$11,IF(DY$12='Allgemeine Info'!$H$15,$J39*(1+$D$4)^DY$12,IF(AND(DY$12&lt;&gt;0,MOD(DY$12,$G39)=0,DY$12&lt;'Allgemeine Info'!$H$15),($I39+$J39)*((1+$D$4)^DY$12),0))))</f>
        <v>0</v>
      </c>
      <c r="DZ39" s="235">
        <f>IF(OR($E39="",$F39="",$G39="",'Allgemeine Info'!$H$15=""),0,IF(AND(DZ$11&lt;&gt;0,DZ$11&lt;='Allgemeine Info'!$H$15),($E39+$F39)*$I39*(1+$D$4)^DZ$11,IF(DZ$12='Allgemeine Info'!$H$15,$J39*(1+$D$4)^DZ$12,IF(AND(DZ$12&lt;&gt;0,MOD(DZ$12,$G39)=0,DZ$12&lt;'Allgemeine Info'!$H$15),($I39+$J39)*((1+$D$4)^DZ$12),0))))</f>
        <v>0</v>
      </c>
      <c r="EA39" s="235">
        <f>IF(OR($E39="",$F39="",$G39="",'Allgemeine Info'!$H$15=""),0,IF(AND(EA$11&lt;&gt;0,EA$11&lt;='Allgemeine Info'!$H$15),($E39+$F39)*$I39*(1+$D$4)^EA$11,IF(EA$12='Allgemeine Info'!$H$15,$J39*(1+$D$4)^EA$12,IF(AND(EA$12&lt;&gt;0,MOD(EA$12,$G39)=0,EA$12&lt;'Allgemeine Info'!$H$15),($I39+$J39)*((1+$D$4)^EA$12),0))))</f>
        <v>0</v>
      </c>
      <c r="EB39" s="235">
        <f>IF(OR($E39="",$F39="",$G39="",'Allgemeine Info'!$H$15=""),0,IF(AND(EB$11&lt;&gt;0,EB$11&lt;='Allgemeine Info'!$H$15),($E39+$F39)*$I39*(1+$D$4)^EB$11,IF(EB$12='Allgemeine Info'!$H$15,$J39*(1+$D$4)^EB$12,IF(AND(EB$12&lt;&gt;0,MOD(EB$12,$G39)=0,EB$12&lt;'Allgemeine Info'!$H$15),($I39+$J39)*((1+$D$4)^EB$12),0))))</f>
        <v>0</v>
      </c>
      <c r="EC39" s="235">
        <f>IF(OR($E39="",$F39="",$G39="",'Allgemeine Info'!$H$15=""),0,IF(AND(EC$11&lt;&gt;0,EC$11&lt;='Allgemeine Info'!$H$15),($E39+$F39)*$I39*(1+$D$4)^EC$11,IF(EC$12='Allgemeine Info'!$H$15,$J39*(1+$D$4)^EC$12,IF(AND(EC$12&lt;&gt;0,MOD(EC$12,$G39)=0,EC$12&lt;'Allgemeine Info'!$H$15),($I39+$J39)*((1+$D$4)^EC$12),0))))</f>
        <v>0</v>
      </c>
      <c r="ED39" s="235">
        <f>IF(OR($E39="",$F39="",$G39="",'Allgemeine Info'!$H$15=""),0,IF(AND(ED$11&lt;&gt;0,ED$11&lt;='Allgemeine Info'!$H$15),($E39+$F39)*$I39*(1+$D$4)^ED$11,IF(ED$12='Allgemeine Info'!$H$15,$J39*(1+$D$4)^ED$12,IF(AND(ED$12&lt;&gt;0,MOD(ED$12,$G39)=0,ED$12&lt;'Allgemeine Info'!$H$15),($I39+$J39)*((1+$D$4)^ED$12),0))))</f>
        <v>0</v>
      </c>
      <c r="EE39" s="235">
        <f>IF(OR($E39="",$F39="",$G39="",'Allgemeine Info'!$H$15=""),0,IF(AND(EE$11&lt;&gt;0,EE$11&lt;='Allgemeine Info'!$H$15),($E39+$F39)*$I39*(1+$D$4)^EE$11,IF(EE$12='Allgemeine Info'!$H$15,$J39*(1+$D$4)^EE$12,IF(AND(EE$12&lt;&gt;0,MOD(EE$12,$G39)=0,EE$12&lt;'Allgemeine Info'!$H$15),($I39+$J39)*((1+$D$4)^EE$12),0))))</f>
        <v>0</v>
      </c>
      <c r="EF39" s="235">
        <f>IF(OR($E39="",$F39="",$G39="",'Allgemeine Info'!$H$15=""),0,IF(AND(EF$11&lt;&gt;0,EF$11&lt;='Allgemeine Info'!$H$15),($E39+$F39)*$I39*(1+$D$4)^EF$11,IF(EF$12='Allgemeine Info'!$H$15,$J39*(1+$D$4)^EF$12,IF(AND(EF$12&lt;&gt;0,MOD(EF$12,$G39)=0,EF$12&lt;'Allgemeine Info'!$H$15),($I39+$J39)*((1+$D$4)^EF$12),0))))</f>
        <v>0</v>
      </c>
      <c r="EG39" s="235">
        <f>IF(OR($E39="",$F39="",$G39="",'Allgemeine Info'!$H$15=""),0,IF(AND(EG$11&lt;&gt;0,EG$11&lt;='Allgemeine Info'!$H$15),($E39+$F39)*$I39*(1+$D$4)^EG$11,IF(EG$12='Allgemeine Info'!$H$15,$J39*(1+$D$4)^EG$12,IF(AND(EG$12&lt;&gt;0,MOD(EG$12,$G39)=0,EG$12&lt;'Allgemeine Info'!$H$15),($I39+$J39)*((1+$D$4)^EG$12),0))))</f>
        <v>0</v>
      </c>
      <c r="EH39" s="235">
        <f>IF(OR($E39="",$F39="",$G39="",'Allgemeine Info'!$H$15=""),0,IF(AND(EH$11&lt;&gt;0,EH$11&lt;='Allgemeine Info'!$H$15),($E39+$F39)*$I39*(1+$D$4)^EH$11,IF(EH$12='Allgemeine Info'!$H$15,$J39*(1+$D$4)^EH$12,IF(AND(EH$12&lt;&gt;0,MOD(EH$12,$G39)=0,EH$12&lt;'Allgemeine Info'!$H$15),($I39+$J39)*((1+$D$4)^EH$12),0))))</f>
        <v>0</v>
      </c>
      <c r="EI39" s="235">
        <f>IF(OR($E39="",$F39="",$G39="",'Allgemeine Info'!$H$15=""),0,IF(AND(EI$11&lt;&gt;0,EI$11&lt;='Allgemeine Info'!$H$15),($E39+$F39)*$I39*(1+$D$4)^EI$11,IF(EI$12='Allgemeine Info'!$H$15,$J39*(1+$D$4)^EI$12,IF(AND(EI$12&lt;&gt;0,MOD(EI$12,$G39)=0,EI$12&lt;'Allgemeine Info'!$H$15),($I39+$J39)*((1+$D$4)^EI$12),0))))</f>
        <v>0</v>
      </c>
      <c r="EJ39" s="235">
        <f>IF(OR($E39="",$F39="",$G39="",'Allgemeine Info'!$H$15=""),0,IF(AND(EJ$11&lt;&gt;0,EJ$11&lt;='Allgemeine Info'!$H$15),($E39+$F39)*$I39*(1+$D$4)^EJ$11,IF(EJ$12='Allgemeine Info'!$H$15,$J39*(1+$D$4)^EJ$12,IF(AND(EJ$12&lt;&gt;0,MOD(EJ$12,$G39)=0,EJ$12&lt;'Allgemeine Info'!$H$15),($I39+$J39)*((1+$D$4)^EJ$12),0))))</f>
        <v>0</v>
      </c>
      <c r="EK39" s="235">
        <f>IF(OR($E39="",$F39="",$G39="",'Allgemeine Info'!$H$15=""),0,IF(AND(EK$11&lt;&gt;0,EK$11&lt;='Allgemeine Info'!$H$15),($E39+$F39)*$I39*(1+$D$4)^EK$11,IF(EK$12='Allgemeine Info'!$H$15,$J39*(1+$D$4)^EK$12,IF(AND(EK$12&lt;&gt;0,MOD(EK$12,$G39)=0,EK$12&lt;'Allgemeine Info'!$H$15),($I39+$J39)*((1+$D$4)^EK$12),0))))</f>
        <v>0</v>
      </c>
      <c r="EL39" s="235">
        <f>IF(OR($E39="",$F39="",$G39="",'Allgemeine Info'!$H$15=""),0,IF(AND(EL$11&lt;&gt;0,EL$11&lt;='Allgemeine Info'!$H$15),($E39+$F39)*$I39*(1+$D$4)^EL$11,IF(EL$12='Allgemeine Info'!$H$15,$J39*(1+$D$4)^EL$12,IF(AND(EL$12&lt;&gt;0,MOD(EL$12,$G39)=0,EL$12&lt;'Allgemeine Info'!$H$15),($I39+$J39)*((1+$D$4)^EL$12),0))))</f>
        <v>0</v>
      </c>
      <c r="EM39" s="235">
        <f>IF(OR($E39="",$F39="",$G39="",'Allgemeine Info'!$H$15=""),0,IF(AND(EM$11&lt;&gt;0,EM$11&lt;='Allgemeine Info'!$H$15),($E39+$F39)*$I39*(1+$D$4)^EM$11,IF(EM$12='Allgemeine Info'!$H$15,$J39*(1+$D$4)^EM$12,IF(AND(EM$12&lt;&gt;0,MOD(EM$12,$G39)=0,EM$12&lt;'Allgemeine Info'!$H$15),($I39+$J39)*((1+$D$4)^EM$12),0))))</f>
        <v>0</v>
      </c>
      <c r="EN39" s="235">
        <f>IF(OR($E39="",$F39="",$G39="",'Allgemeine Info'!$H$15=""),0,IF(AND(EN$11&lt;&gt;0,EN$11&lt;='Allgemeine Info'!$H$15),($E39+$F39)*$I39*(1+$D$4)^EN$11,IF(EN$12='Allgemeine Info'!$H$15,$J39*(1+$D$4)^EN$12,IF(AND(EN$12&lt;&gt;0,MOD(EN$12,$G39)=0,EN$12&lt;'Allgemeine Info'!$H$15),($I39+$J39)*((1+$D$4)^EN$12),0))))</f>
        <v>0</v>
      </c>
      <c r="EO39" s="235">
        <f>IF(OR($E39="",$F39="",$G39="",'Allgemeine Info'!$H$15=""),0,IF(AND(EO$11&lt;&gt;0,EO$11&lt;='Allgemeine Info'!$H$15),($E39+$F39)*$I39*(1+$D$4)^EO$11,IF(EO$12='Allgemeine Info'!$H$15,$J39*(1+$D$4)^EO$12,IF(AND(EO$12&lt;&gt;0,MOD(EO$12,$G39)=0,EO$12&lt;'Allgemeine Info'!$H$15),($I39+$J39)*((1+$D$4)^EO$12),0))))</f>
        <v>0</v>
      </c>
      <c r="EP39" s="235">
        <f>IF(OR($E39="",$F39="",$G39="",'Allgemeine Info'!$H$15=""),0,IF(AND(EP$11&lt;&gt;0,EP$11&lt;='Allgemeine Info'!$H$15),($E39+$F39)*$I39*(1+$D$4)^EP$11,IF(EP$12='Allgemeine Info'!$H$15,$J39*(1+$D$4)^EP$12,IF(AND(EP$12&lt;&gt;0,MOD(EP$12,$G39)=0,EP$12&lt;'Allgemeine Info'!$H$15),($I39+$J39)*((1+$D$4)^EP$12),0))))</f>
        <v>0</v>
      </c>
      <c r="EQ39" s="235">
        <f>IF(OR($E39="",$F39="",$G39="",'Allgemeine Info'!$H$15=""),0,IF(AND(EQ$11&lt;&gt;0,EQ$11&lt;='Allgemeine Info'!$H$15),($E39+$F39)*$I39*(1+$D$4)^EQ$11,IF(EQ$12='Allgemeine Info'!$H$15,$J39*(1+$D$4)^EQ$12,IF(AND(EQ$12&lt;&gt;0,MOD(EQ$12,$G39)=0,EQ$12&lt;'Allgemeine Info'!$H$15),($I39+$J39)*((1+$D$4)^EQ$12),0))))</f>
        <v>0</v>
      </c>
      <c r="ER39" s="235">
        <f>IF(OR($E39="",$F39="",$G39="",'Allgemeine Info'!$H$15=""),0,IF(AND(ER$11&lt;&gt;0,ER$11&lt;='Allgemeine Info'!$H$15),($E39+$F39)*$I39*(1+$D$4)^ER$11,IF(ER$12='Allgemeine Info'!$H$15,$J39*(1+$D$4)^ER$12,IF(AND(ER$12&lt;&gt;0,MOD(ER$12,$G39)=0,ER$12&lt;'Allgemeine Info'!$H$15),($I39+$J39)*((1+$D$4)^ER$12),0))))</f>
        <v>0</v>
      </c>
      <c r="ES39" s="235">
        <f>IF(OR($E39="",$F39="",$G39="",'Allgemeine Info'!$H$15=""),0,IF(AND(ES$11&lt;&gt;0,ES$11&lt;='Allgemeine Info'!$H$15),($E39+$F39)*$I39*(1+$D$4)^ES$11,IF(ES$12='Allgemeine Info'!$H$15,$J39*(1+$D$4)^ES$12,IF(AND(ES$12&lt;&gt;0,MOD(ES$12,$G39)=0,ES$12&lt;'Allgemeine Info'!$H$15),($I39+$J39)*((1+$D$4)^ES$12),0))))</f>
        <v>0</v>
      </c>
      <c r="ET39" s="235">
        <f>IF(OR($E39="",$F39="",$G39="",'Allgemeine Info'!$H$15=""),0,IF(AND(ET$11&lt;&gt;0,ET$11&lt;='Allgemeine Info'!$H$15),($E39+$F39)*$I39*(1+$D$4)^ET$11,IF(ET$12='Allgemeine Info'!$H$15,$J39*(1+$D$4)^ET$12,IF(AND(ET$12&lt;&gt;0,MOD(ET$12,$G39)=0,ET$12&lt;'Allgemeine Info'!$H$15),($I39+$J39)*((1+$D$4)^ET$12),0))))</f>
        <v>0</v>
      </c>
      <c r="EU39" s="235">
        <f>IF(OR($E39="",$F39="",$G39="",'Allgemeine Info'!$H$15=""),0,IF(AND(EU$11&lt;&gt;0,EU$11&lt;='Allgemeine Info'!$H$15),($E39+$F39)*$I39*(1+$D$4)^EU$11,IF(EU$12='Allgemeine Info'!$H$15,$J39*(1+$D$4)^EU$12,IF(AND(EU$12&lt;&gt;0,MOD(EU$12,$G39)=0,EU$12&lt;'Allgemeine Info'!$H$15),($I39+$J39)*((1+$D$4)^EU$12),0))))</f>
        <v>0</v>
      </c>
      <c r="EV39" s="235">
        <f>IF(OR($E39="",$F39="",$G39="",'Allgemeine Info'!$H$15=""),0,IF(AND(EV$11&lt;&gt;0,EV$11&lt;='Allgemeine Info'!$H$15),($E39+$F39)*$I39*(1+$D$4)^EV$11,IF(EV$12='Allgemeine Info'!$H$15,$J39*(1+$D$4)^EV$12,IF(AND(EV$12&lt;&gt;0,MOD(EV$12,$G39)=0,EV$12&lt;'Allgemeine Info'!$H$15),($I39+$J39)*((1+$D$4)^EV$12),0))))</f>
        <v>0</v>
      </c>
      <c r="EW39" s="235">
        <f>IF(OR($E39="",$F39="",$G39="",'Allgemeine Info'!$H$15=""),0,IF(AND(EW$11&lt;&gt;0,EW$11&lt;='Allgemeine Info'!$H$15),($E39+$F39)*$I39*(1+$D$4)^EW$11,IF(EW$12='Allgemeine Info'!$H$15,$J39*(1+$D$4)^EW$12,IF(AND(EW$12&lt;&gt;0,MOD(EW$12,$G39)=0,EW$12&lt;'Allgemeine Info'!$H$15),($I39+$J39)*((1+$D$4)^EW$12),0))))</f>
        <v>0</v>
      </c>
      <c r="EX39" s="235">
        <f>IF(OR($E39="",$F39="",$G39="",'Allgemeine Info'!$H$15=""),0,IF(AND(EX$11&lt;&gt;0,EX$11&lt;='Allgemeine Info'!$H$15),($E39+$F39)*$I39*(1+$D$4)^EX$11,IF(EX$12='Allgemeine Info'!$H$15,$J39*(1+$D$4)^EX$12,IF(AND(EX$12&lt;&gt;0,MOD(EX$12,$G39)=0,EX$12&lt;'Allgemeine Info'!$H$15),($I39+$J39)*((1+$D$4)^EX$12),0))))</f>
        <v>0</v>
      </c>
      <c r="EY39" s="235">
        <f>IF(OR($E39="",$F39="",$G39="",'Allgemeine Info'!$H$15=""),0,IF(AND(EY$11&lt;&gt;0,EY$11&lt;='Allgemeine Info'!$H$15),($E39+$F39)*$I39*(1+$D$4)^EY$11,IF(EY$12='Allgemeine Info'!$H$15,$J39*(1+$D$4)^EY$12,IF(AND(EY$12&lt;&gt;0,MOD(EY$12,$G39)=0,EY$12&lt;'Allgemeine Info'!$H$15),($I39+$J39)*((1+$D$4)^EY$12),0))))</f>
        <v>0</v>
      </c>
      <c r="EZ39" s="235">
        <f>IF(OR($E39="",$F39="",$G39="",'Allgemeine Info'!$H$15=""),0,IF(AND(EZ$11&lt;&gt;0,EZ$11&lt;='Allgemeine Info'!$H$15),($E39+$F39)*$I39*(1+$D$4)^EZ$11,IF(EZ$12='Allgemeine Info'!$H$15,$J39*(1+$D$4)^EZ$12,IF(AND(EZ$12&lt;&gt;0,MOD(EZ$12,$G39)=0,EZ$12&lt;'Allgemeine Info'!$H$15),($I39+$J39)*((1+$D$4)^EZ$12),0))))</f>
        <v>0</v>
      </c>
      <c r="FA39" s="235">
        <f>IF(OR($E39="",$F39="",$G39="",'Allgemeine Info'!$H$15=""),0,IF(AND(FA$11&lt;&gt;0,FA$11&lt;='Allgemeine Info'!$H$15),($E39+$F39)*$I39*(1+$D$4)^FA$11,IF(FA$12='Allgemeine Info'!$H$15,$J39*(1+$D$4)^FA$12,IF(AND(FA$12&lt;&gt;0,MOD(FA$12,$G39)=0,FA$12&lt;'Allgemeine Info'!$H$15),($I39+$J39)*((1+$D$4)^FA$12),0))))</f>
        <v>0</v>
      </c>
      <c r="FB39" s="235">
        <f>IF(OR($E39="",$F39="",$G39="",'Allgemeine Info'!$H$15=""),0,IF(AND(FB$11&lt;&gt;0,FB$11&lt;='Allgemeine Info'!$H$15),($E39+$F39)*$I39*(1+$D$4)^FB$11,IF(FB$12='Allgemeine Info'!$H$15,$J39*(1+$D$4)^FB$12,IF(AND(FB$12&lt;&gt;0,MOD(FB$12,$G39)=0,FB$12&lt;'Allgemeine Info'!$H$15),($I39+$J39)*((1+$D$4)^FB$12),0))))</f>
        <v>0</v>
      </c>
      <c r="FC39" s="235">
        <f>IF(OR($E39="",$F39="",$G39="",'Allgemeine Info'!$H$15=""),0,IF(AND(FC$11&lt;&gt;0,FC$11&lt;='Allgemeine Info'!$H$15),($E39+$F39)*$I39*(1+$D$4)^FC$11,IF(FC$12='Allgemeine Info'!$H$15,$J39*(1+$D$4)^FC$12,IF(AND(FC$12&lt;&gt;0,MOD(FC$12,$G39)=0,FC$12&lt;'Allgemeine Info'!$H$15),($I39+$J39)*((1+$D$4)^FC$12),0))))</f>
        <v>0</v>
      </c>
      <c r="FD39" s="235">
        <f>IF(OR($E39="",$F39="",$G39="",'Allgemeine Info'!$H$15=""),0,IF(AND(FD$11&lt;&gt;0,FD$11&lt;='Allgemeine Info'!$H$15),($E39+$F39)*$I39*(1+$D$4)^FD$11,IF(FD$12='Allgemeine Info'!$H$15,$J39*(1+$D$4)^FD$12,IF(AND(FD$12&lt;&gt;0,MOD(FD$12,$G39)=0,FD$12&lt;'Allgemeine Info'!$H$15),($I39+$J39)*((1+$D$4)^FD$12),0))))</f>
        <v>0</v>
      </c>
      <c r="FE39" s="235">
        <f>IF(OR($E39="",$F39="",$G39="",'Allgemeine Info'!$H$15=""),0,IF(AND(FE$11&lt;&gt;0,FE$11&lt;='Allgemeine Info'!$H$15),($E39+$F39)*$I39*(1+$D$4)^FE$11,IF(FE$12='Allgemeine Info'!$H$15,$J39*(1+$D$4)^FE$12,IF(AND(FE$12&lt;&gt;0,MOD(FE$12,$G39)=0,FE$12&lt;'Allgemeine Info'!$H$15),($I39+$J39)*((1+$D$4)^FE$12),0))))</f>
        <v>0</v>
      </c>
      <c r="FF39" s="235">
        <f>IF(OR($E39="",$F39="",$G39="",'Allgemeine Info'!$H$15=""),0,IF(AND(FF$11&lt;&gt;0,FF$11&lt;='Allgemeine Info'!$H$15),($E39+$F39)*$I39*(1+$D$4)^FF$11,IF(FF$12='Allgemeine Info'!$H$15,$J39*(1+$D$4)^FF$12,IF(AND(FF$12&lt;&gt;0,MOD(FF$12,$G39)=0,FF$12&lt;'Allgemeine Info'!$H$15),($I39+$J39)*((1+$D$4)^FF$12),0))))</f>
        <v>0</v>
      </c>
      <c r="FG39" s="235">
        <f>IF(OR($E39="",$F39="",$G39="",'Allgemeine Info'!$H$15=""),0,IF(AND(FG$11&lt;&gt;0,FG$11&lt;='Allgemeine Info'!$H$15),($E39+$F39)*$I39*(1+$D$4)^FG$11,IF(FG$12='Allgemeine Info'!$H$15,$J39*(1+$D$4)^FG$12,IF(AND(FG$12&lt;&gt;0,MOD(FG$12,$G39)=0,FG$12&lt;'Allgemeine Info'!$H$15),($I39+$J39)*((1+$D$4)^FG$12),0))))</f>
        <v>0</v>
      </c>
      <c r="FH39" s="235">
        <f>IF(OR($E39="",$F39="",$G39="",'Allgemeine Info'!$H$15=""),0,IF(AND(FH$11&lt;&gt;0,FH$11&lt;='Allgemeine Info'!$H$15),($E39+$F39)*$I39*(1+$D$4)^FH$11,IF(FH$12='Allgemeine Info'!$H$15,$J39*(1+$D$4)^FH$12,IF(AND(FH$12&lt;&gt;0,MOD(FH$12,$G39)=0,FH$12&lt;'Allgemeine Info'!$H$15),($I39+$J39)*((1+$D$4)^FH$12),0))))</f>
        <v>0</v>
      </c>
      <c r="FI39" s="235">
        <f>IF(OR($E39="",$F39="",$G39="",'Allgemeine Info'!$H$15=""),0,IF(AND(FI$11&lt;&gt;0,FI$11&lt;='Allgemeine Info'!$H$15),($E39+$F39)*$I39*(1+$D$4)^FI$11,IF(FI$12='Allgemeine Info'!$H$15,$J39*(1+$D$4)^FI$12,IF(AND(FI$12&lt;&gt;0,MOD(FI$12,$G39)=0,FI$12&lt;'Allgemeine Info'!$H$15),($I39+$J39)*((1+$D$4)^FI$12),0))))</f>
        <v>0</v>
      </c>
      <c r="FJ39" s="235">
        <f>IF(OR($E39="",$F39="",$G39="",'Allgemeine Info'!$H$15=""),0,IF(AND(FJ$11&lt;&gt;0,FJ$11&lt;='Allgemeine Info'!$H$15),($E39+$F39)*$I39*(1+$D$4)^FJ$11,IF(FJ$12='Allgemeine Info'!$H$15,$J39*(1+$D$4)^FJ$12,IF(AND(FJ$12&lt;&gt;0,MOD(FJ$12,$G39)=0,FJ$12&lt;'Allgemeine Info'!$H$15),($I39+$J39)*((1+$D$4)^FJ$12),0))))</f>
        <v>0</v>
      </c>
      <c r="FK39" s="235">
        <f>IF(OR($E39="",$F39="",$G39="",'Allgemeine Info'!$H$15=""),0,IF(AND(FK$11&lt;&gt;0,FK$11&lt;='Allgemeine Info'!$H$15),($E39+$F39)*$I39*(1+$D$4)^FK$11,IF(FK$12='Allgemeine Info'!$H$15,$J39*(1+$D$4)^FK$12,IF(AND(FK$12&lt;&gt;0,MOD(FK$12,$G39)=0,FK$12&lt;'Allgemeine Info'!$H$15),($I39+$J39)*((1+$D$4)^FK$12),0))))</f>
        <v>0</v>
      </c>
      <c r="FL39" s="235">
        <f>IF(OR($E39="",$F39="",$G39="",'Allgemeine Info'!$H$15=""),0,IF(AND(FL$11&lt;&gt;0,FL$11&lt;='Allgemeine Info'!$H$15),($E39+$F39)*$I39*(1+$D$4)^FL$11,IF(FL$12='Allgemeine Info'!$H$15,$J39*(1+$D$4)^FL$12,IF(AND(FL$12&lt;&gt;0,MOD(FL$12,$G39)=0,FL$12&lt;'Allgemeine Info'!$H$15),($I39+$J39)*((1+$D$4)^FL$12),0))))</f>
        <v>0</v>
      </c>
      <c r="FM39" s="235">
        <f>IF(OR($E39="",$F39="",$G39="",'Allgemeine Info'!$H$15=""),0,IF(AND(FM$11&lt;&gt;0,FM$11&lt;='Allgemeine Info'!$H$15),($E39+$F39)*$I39*(1+$D$4)^FM$11,IF(FM$12='Allgemeine Info'!$H$15,$J39*(1+$D$4)^FM$12,IF(AND(FM$12&lt;&gt;0,MOD(FM$12,$G39)=0,FM$12&lt;'Allgemeine Info'!$H$15),($I39+$J39)*((1+$D$4)^FM$12),0))))</f>
        <v>0</v>
      </c>
      <c r="FN39" s="235">
        <f>IF(OR($E39="",$F39="",$G39="",'Allgemeine Info'!$H$15=""),0,IF(AND(FN$11&lt;&gt;0,FN$11&lt;='Allgemeine Info'!$H$15),($E39+$F39)*$I39*(1+$D$4)^FN$11,IF(FN$12='Allgemeine Info'!$H$15,$J39*(1+$D$4)^FN$12,IF(AND(FN$12&lt;&gt;0,MOD(FN$12,$G39)=0,FN$12&lt;'Allgemeine Info'!$H$15),($I39+$J39)*((1+$D$4)^FN$12),0))))</f>
        <v>0</v>
      </c>
      <c r="FO39" s="235">
        <f>IF(OR($E39="",$F39="",$G39="",'Allgemeine Info'!$H$15=""),0,IF(AND(FO$11&lt;&gt;0,FO$11&lt;='Allgemeine Info'!$H$15),($E39+$F39)*$I39*(1+$D$4)^FO$11,IF(FO$12='Allgemeine Info'!$H$15,$J39*(1+$D$4)^FO$12,IF(AND(FO$12&lt;&gt;0,MOD(FO$12,$G39)=0,FO$12&lt;'Allgemeine Info'!$H$15),($I39+$J39)*((1+$D$4)^FO$12),0))))</f>
        <v>0</v>
      </c>
      <c r="FP39" s="235">
        <f>IF(OR($E39="",$F39="",$G39="",'Allgemeine Info'!$H$15=""),0,IF(AND(FP$11&lt;&gt;0,FP$11&lt;='Allgemeine Info'!$H$15),($E39+$F39)*$I39*(1+$D$4)^FP$11,IF(FP$12='Allgemeine Info'!$H$15,$J39*(1+$D$4)^FP$12,IF(AND(FP$12&lt;&gt;0,MOD(FP$12,$G39)=0,FP$12&lt;'Allgemeine Info'!$H$15),($I39+$J39)*((1+$D$4)^FP$12),0))))</f>
        <v>0</v>
      </c>
      <c r="FQ39" s="235">
        <f>IF(OR($E39="",$F39="",$G39="",'Allgemeine Info'!$H$15=""),0,IF(AND(FQ$11&lt;&gt;0,FQ$11&lt;='Allgemeine Info'!$H$15),($E39+$F39)*$I39*(1+$D$4)^FQ$11,IF(FQ$12='Allgemeine Info'!$H$15,$J39*(1+$D$4)^FQ$12,IF(AND(FQ$12&lt;&gt;0,MOD(FQ$12,$G39)=0,FQ$12&lt;'Allgemeine Info'!$H$15),($I39+$J39)*((1+$D$4)^FQ$12),0))))</f>
        <v>0</v>
      </c>
      <c r="FR39" s="235">
        <f>IF(OR($E39="",$F39="",$G39="",'Allgemeine Info'!$H$15=""),0,IF(AND(FR$11&lt;&gt;0,FR$11&lt;='Allgemeine Info'!$H$15),($E39+$F39)*$I39*(1+$D$4)^FR$11,IF(FR$12='Allgemeine Info'!$H$15,$J39*(1+$D$4)^FR$12,IF(AND(FR$12&lt;&gt;0,MOD(FR$12,$G39)=0,FR$12&lt;'Allgemeine Info'!$H$15),($I39+$J39)*((1+$D$4)^FR$12),0))))</f>
        <v>0</v>
      </c>
      <c r="FS39" s="235">
        <f>IF(OR($E39="",$F39="",$G39="",'Allgemeine Info'!$H$15=""),0,IF(AND(FS$11&lt;&gt;0,FS$11&lt;='Allgemeine Info'!$H$15),($E39+$F39)*$I39*(1+$D$4)^FS$11,IF(FS$12='Allgemeine Info'!$H$15,$J39*(1+$D$4)^FS$12,IF(AND(FS$12&lt;&gt;0,MOD(FS$12,$G39)=0,FS$12&lt;'Allgemeine Info'!$H$15),($I39+$J39)*((1+$D$4)^FS$12),0))))</f>
        <v>0</v>
      </c>
      <c r="FT39" s="235">
        <f>IF(OR($E39="",$F39="",$G39="",'Allgemeine Info'!$H$15=""),0,IF(AND(FT$11&lt;&gt;0,FT$11&lt;='Allgemeine Info'!$H$15),($E39+$F39)*$I39*(1+$D$4)^FT$11,IF(FT$12='Allgemeine Info'!$H$15,$J39*(1+$D$4)^FT$12,IF(AND(FT$12&lt;&gt;0,MOD(FT$12,$G39)=0,FT$12&lt;'Allgemeine Info'!$H$15),($I39+$J39)*((1+$D$4)^FT$12),0))))</f>
        <v>0</v>
      </c>
      <c r="FU39" s="235">
        <f>IF(OR($E39="",$F39="",$G39="",'Allgemeine Info'!$H$15=""),0,IF(AND(FU$11&lt;&gt;0,FU$11&lt;='Allgemeine Info'!$H$15),($E39+$F39)*$I39*(1+$D$4)^FU$11,IF(FU$12='Allgemeine Info'!$H$15,$J39*(1+$D$4)^FU$12,IF(AND(FU$12&lt;&gt;0,MOD(FU$12,$G39)=0,FU$12&lt;'Allgemeine Info'!$H$15),($I39+$J39)*((1+$D$4)^FU$12),0))))</f>
        <v>0</v>
      </c>
      <c r="FV39" s="235">
        <f>IF(OR($E39="",$F39="",$G39="",'Allgemeine Info'!$H$15=""),0,IF(AND(FV$11&lt;&gt;0,FV$11&lt;='Allgemeine Info'!$H$15),($E39+$F39)*$I39*(1+$D$4)^FV$11,IF(FV$12='Allgemeine Info'!$H$15,$J39*(1+$D$4)^FV$12,IF(AND(FV$12&lt;&gt;0,MOD(FV$12,$G39)=0,FV$12&lt;'Allgemeine Info'!$H$15),($I39+$J39)*((1+$D$4)^FV$12),0))))</f>
        <v>0</v>
      </c>
      <c r="FW39" s="235">
        <f>IF(OR($E39="",$F39="",$G39="",'Allgemeine Info'!$H$15=""),0,IF(AND(FW$11&lt;&gt;0,FW$11&lt;='Allgemeine Info'!$H$15),($E39+$F39)*$I39*(1+$D$4)^FW$11,IF(FW$12='Allgemeine Info'!$H$15,$J39*(1+$D$4)^FW$12,IF(AND(FW$12&lt;&gt;0,MOD(FW$12,$G39)=0,FW$12&lt;'Allgemeine Info'!$H$15),($I39+$J39)*((1+$D$4)^FW$12),0))))</f>
        <v>0</v>
      </c>
      <c r="FX39" s="235">
        <f>IF(OR($E39="",$F39="",$G39="",'Allgemeine Info'!$H$15=""),0,IF(AND(FX$11&lt;&gt;0,FX$11&lt;='Allgemeine Info'!$H$15),($E39+$F39)*$I39*(1+$D$4)^FX$11,IF(FX$12='Allgemeine Info'!$H$15,$J39*(1+$D$4)^FX$12,IF(AND(FX$12&lt;&gt;0,MOD(FX$12,$G39)=0,FX$12&lt;'Allgemeine Info'!$H$15),($I39+$J39)*((1+$D$4)^FX$12),0))))</f>
        <v>0</v>
      </c>
      <c r="FY39" s="235">
        <f>IF(OR($E39="",$F39="",$G39="",'Allgemeine Info'!$H$15=""),0,IF(AND(FY$11&lt;&gt;0,FY$11&lt;='Allgemeine Info'!$H$15),($E39+$F39)*$I39*(1+$D$4)^FY$11,IF(FY$12='Allgemeine Info'!$H$15,$J39*(1+$D$4)^FY$12,IF(AND(FY$12&lt;&gt;0,MOD(FY$12,$G39)=0,FY$12&lt;'Allgemeine Info'!$H$15),($I39+$J39)*((1+$D$4)^FY$12),0))))</f>
        <v>0</v>
      </c>
      <c r="FZ39" s="235">
        <f>IF(OR($E39="",$F39="",$G39="",'Allgemeine Info'!$H$15=""),0,IF(AND(FZ$11&lt;&gt;0,FZ$11&lt;='Allgemeine Info'!$H$15),($E39+$F39)*$I39*(1+$D$4)^FZ$11,IF(FZ$12='Allgemeine Info'!$H$15,$J39*(1+$D$4)^FZ$12,IF(AND(FZ$12&lt;&gt;0,MOD(FZ$12,$G39)=0,FZ$12&lt;'Allgemeine Info'!$H$15),($I39+$J39)*((1+$D$4)^FZ$12),0))))</f>
        <v>0</v>
      </c>
      <c r="GA39" s="235">
        <f>IF(OR($E39="",$F39="",$G39="",'Allgemeine Info'!$H$15=""),0,IF(AND(GA$11&lt;&gt;0,GA$11&lt;='Allgemeine Info'!$H$15),($E39+$F39)*$I39*(1+$D$4)^GA$11,IF(GA$12='Allgemeine Info'!$H$15,$J39*(1+$D$4)^GA$12,IF(AND(GA$12&lt;&gt;0,MOD(GA$12,$G39)=0,GA$12&lt;'Allgemeine Info'!$H$15),($I39+$J39)*((1+$D$4)^GA$12),0))))</f>
        <v>0</v>
      </c>
      <c r="GB39" s="235">
        <f>IF(OR($E39="",$F39="",$G39="",'Allgemeine Info'!$H$15=""),0,IF(AND(GB$11&lt;&gt;0,GB$11&lt;='Allgemeine Info'!$H$15),($E39+$F39)*$I39*(1+$D$4)^GB$11,IF(GB$12='Allgemeine Info'!$H$15,$J39*(1+$D$4)^GB$12,IF(AND(GB$12&lt;&gt;0,MOD(GB$12,$G39)=0,GB$12&lt;'Allgemeine Info'!$H$15),($I39+$J39)*((1+$D$4)^GB$12),0))))</f>
        <v>0</v>
      </c>
      <c r="GC39" s="235">
        <f>IF(OR($E39="",$F39="",$G39="",'Allgemeine Info'!$H$15=""),0,IF(AND(GC$11&lt;&gt;0,GC$11&lt;='Allgemeine Info'!$H$15),($E39+$F39)*$I39*(1+$D$4)^GC$11,IF(GC$12='Allgemeine Info'!$H$15,$J39*(1+$D$4)^GC$12,IF(AND(GC$12&lt;&gt;0,MOD(GC$12,$G39)=0,GC$12&lt;'Allgemeine Info'!$H$15),($I39+$J39)*((1+$D$4)^GC$12),0))))</f>
        <v>0</v>
      </c>
      <c r="GD39" s="235">
        <f>IF(OR($E39="",$F39="",$G39="",'Allgemeine Info'!$H$15=""),0,IF(AND(GD$11&lt;&gt;0,GD$11&lt;='Allgemeine Info'!$H$15),($E39+$F39)*$I39*(1+$D$4)^GD$11,IF(GD$12='Allgemeine Info'!$H$15,$J39*(1+$D$4)^GD$12,IF(AND(GD$12&lt;&gt;0,MOD(GD$12,$G39)=0,GD$12&lt;'Allgemeine Info'!$H$15),($I39+$J39)*((1+$D$4)^GD$12),0))))</f>
        <v>0</v>
      </c>
      <c r="GE39" s="235">
        <f>IF(OR($E39="",$F39="",$G39="",'Allgemeine Info'!$H$15=""),0,IF(AND(GE$11&lt;&gt;0,GE$11&lt;='Allgemeine Info'!$H$15),($E39+$F39)*$I39*(1+$D$4)^GE$11,IF(GE$12='Allgemeine Info'!$H$15,$J39*(1+$D$4)^GE$12,IF(AND(GE$12&lt;&gt;0,MOD(GE$12,$G39)=0,GE$12&lt;'Allgemeine Info'!$H$15),($I39+$J39)*((1+$D$4)^GE$12),0))))</f>
        <v>0</v>
      </c>
      <c r="GF39" s="235">
        <f>IF(OR($E39="",$F39="",$G39="",'Allgemeine Info'!$H$15=""),0,IF(AND(GF$11&lt;&gt;0,GF$11&lt;='Allgemeine Info'!$H$15),($E39+$F39)*$I39*(1+$D$4)^GF$11,IF(GF$12='Allgemeine Info'!$H$15,$J39*(1+$D$4)^GF$12,IF(AND(GF$12&lt;&gt;0,MOD(GF$12,$G39)=0,GF$12&lt;'Allgemeine Info'!$H$15),($I39+$J39)*((1+$D$4)^GF$12),0))))</f>
        <v>0</v>
      </c>
      <c r="GG39" s="235">
        <f>IF(OR($E39="",$F39="",$G39="",'Allgemeine Info'!$H$15=""),0,IF(AND(GG$11&lt;&gt;0,GG$11&lt;='Allgemeine Info'!$H$15),($E39+$F39)*$I39*(1+$D$4)^GG$11,IF(GG$12='Allgemeine Info'!$H$15,$J39*(1+$D$4)^GG$12,IF(AND(GG$12&lt;&gt;0,MOD(GG$12,$G39)=0,GG$12&lt;'Allgemeine Info'!$H$15),($I39+$J39)*((1+$D$4)^GG$12),0))))</f>
        <v>0</v>
      </c>
      <c r="GH39" s="235">
        <f>IF(OR($E39="",$F39="",$G39="",'Allgemeine Info'!$H$15=""),0,IF(AND(GH$11&lt;&gt;0,GH$11&lt;='Allgemeine Info'!$H$15),($E39+$F39)*$I39*(1+$D$4)^GH$11,IF(GH$12='Allgemeine Info'!$H$15,$J39*(1+$D$4)^GH$12,IF(AND(GH$12&lt;&gt;0,MOD(GH$12,$G39)=0,GH$12&lt;'Allgemeine Info'!$H$15),($I39+$J39)*((1+$D$4)^GH$12),0))))</f>
        <v>0</v>
      </c>
      <c r="GI39" s="235">
        <f>IF(OR($E39="",$F39="",$G39="",'Allgemeine Info'!$H$15=""),0,IF(AND(GI$11&lt;&gt;0,GI$11&lt;='Allgemeine Info'!$H$15),($E39+$F39)*$I39*(1+$D$4)^GI$11,IF(GI$12='Allgemeine Info'!$H$15,$J39*(1+$D$4)^GI$12,IF(AND(GI$12&lt;&gt;0,MOD(GI$12,$G39)=0,GI$12&lt;'Allgemeine Info'!$H$15),($I39+$J39)*((1+$D$4)^GI$12),0))))</f>
        <v>0</v>
      </c>
      <c r="GJ39" s="235">
        <f>IF(OR($E39="",$F39="",$G39="",'Allgemeine Info'!$H$15=""),0,IF(AND(GJ$11&lt;&gt;0,GJ$11&lt;='Allgemeine Info'!$H$15),($E39+$F39)*$I39*(1+$D$4)^GJ$11,IF(GJ$12='Allgemeine Info'!$H$15,$J39*(1+$D$4)^GJ$12,IF(AND(GJ$12&lt;&gt;0,MOD(GJ$12,$G39)=0,GJ$12&lt;'Allgemeine Info'!$H$15),($I39+$J39)*((1+$D$4)^GJ$12),0))))</f>
        <v>0</v>
      </c>
      <c r="GK39" s="235">
        <f>IF(OR($E39="",$F39="",$G39="",'Allgemeine Info'!$H$15=""),0,IF(AND(GK$11&lt;&gt;0,GK$11&lt;='Allgemeine Info'!$H$15),($E39+$F39)*$I39*(1+$D$4)^GK$11,IF(GK$12='Allgemeine Info'!$H$15,$J39*(1+$D$4)^GK$12,IF(AND(GK$12&lt;&gt;0,MOD(GK$12,$G39)=0,GK$12&lt;'Allgemeine Info'!$H$15),($I39+$J39)*((1+$D$4)^GK$12),0))))</f>
        <v>0</v>
      </c>
      <c r="GL39" s="235">
        <f>IF(OR($E39="",$F39="",$G39="",'Allgemeine Info'!$H$15=""),0,IF(AND(GL$11&lt;&gt;0,GL$11&lt;='Allgemeine Info'!$H$15),($E39+$F39)*$I39*(1+$D$4)^GL$11,IF(GL$12='Allgemeine Info'!$H$15,$J39*(1+$D$4)^GL$12,IF(AND(GL$12&lt;&gt;0,MOD(GL$12,$G39)=0,GL$12&lt;'Allgemeine Info'!$H$15),($I39+$J39)*((1+$D$4)^GL$12),0))))</f>
        <v>0</v>
      </c>
      <c r="GM39" s="235">
        <f>IF(OR($E39="",$F39="",$G39="",'Allgemeine Info'!$H$15=""),0,IF(AND(GM$11&lt;&gt;0,GM$11&lt;='Allgemeine Info'!$H$15),($E39+$F39)*$I39*(1+$D$4)^GM$11,IF(GM$12='Allgemeine Info'!$H$15,$J39*(1+$D$4)^GM$12,IF(AND(GM$12&lt;&gt;0,MOD(GM$12,$G39)=0,GM$12&lt;'Allgemeine Info'!$H$15),($I39+$J39)*((1+$D$4)^GM$12),0))))</f>
        <v>0</v>
      </c>
      <c r="GN39" s="235">
        <f>IF(OR($E39="",$F39="",$G39="",'Allgemeine Info'!$H$15=""),0,IF(AND(GN$11&lt;&gt;0,GN$11&lt;='Allgemeine Info'!$H$15),($E39+$F39)*$I39*(1+$D$4)^GN$11,IF(GN$12='Allgemeine Info'!$H$15,$J39*(1+$D$4)^GN$12,IF(AND(GN$12&lt;&gt;0,MOD(GN$12,$G39)=0,GN$12&lt;'Allgemeine Info'!$H$15),($I39+$J39)*((1+$D$4)^GN$12),0))))</f>
        <v>0</v>
      </c>
      <c r="GO39" s="235">
        <f>IF(OR($E39="",$F39="",$G39="",'Allgemeine Info'!$H$15=""),0,IF(AND(GO$11&lt;&gt;0,GO$11&lt;='Allgemeine Info'!$H$15),($E39+$F39)*$I39*(1+$D$4)^GO$11,IF(GO$12='Allgemeine Info'!$H$15,$J39*(1+$D$4)^GO$12,IF(AND(GO$12&lt;&gt;0,MOD(GO$12,$G39)=0,GO$12&lt;'Allgemeine Info'!$H$15),($I39+$J39)*((1+$D$4)^GO$12),0))))</f>
        <v>0</v>
      </c>
      <c r="GP39" s="235">
        <f>IF(OR($E39="",$F39="",$G39="",'Allgemeine Info'!$H$15=""),0,IF(AND(GP$11&lt;&gt;0,GP$11&lt;='Allgemeine Info'!$H$15),($E39+$F39)*$I39*(1+$D$4)^GP$11,IF(GP$12='Allgemeine Info'!$H$15,$J39*(1+$D$4)^GP$12,IF(AND(GP$12&lt;&gt;0,MOD(GP$12,$G39)=0,GP$12&lt;'Allgemeine Info'!$H$15),($I39+$J39)*((1+$D$4)^GP$12),0))))</f>
        <v>0</v>
      </c>
      <c r="GQ39" s="235">
        <f>IF(OR($E39="",$F39="",$G39="",'Allgemeine Info'!$H$15=""),0,IF(AND(GQ$11&lt;&gt;0,GQ$11&lt;='Allgemeine Info'!$H$15),($E39+$F39)*$I39*(1+$D$4)^GQ$11,IF(GQ$12='Allgemeine Info'!$H$15,$J39*(1+$D$4)^GQ$12,IF(AND(GQ$12&lt;&gt;0,MOD(GQ$12,$G39)=0,GQ$12&lt;'Allgemeine Info'!$H$15),($I39+$J39)*((1+$D$4)^GQ$12),0))))</f>
        <v>0</v>
      </c>
      <c r="GR39" s="235">
        <f>IF(OR($E39="",$F39="",$G39="",'Allgemeine Info'!$H$15=""),0,IF(AND(GR$11&lt;&gt;0,GR$11&lt;='Allgemeine Info'!$H$15),($E39+$F39)*$I39*(1+$D$4)^GR$11,IF(GR$12='Allgemeine Info'!$H$15,$J39*(1+$D$4)^GR$12,IF(AND(GR$12&lt;&gt;0,MOD(GR$12,$G39)=0,GR$12&lt;'Allgemeine Info'!$H$15),($I39+$J39)*((1+$D$4)^GR$12),0))))</f>
        <v>0</v>
      </c>
      <c r="GS39" s="235">
        <f>IF(OR($E39="",$F39="",$G39="",'Allgemeine Info'!$H$15=""),0,IF(AND(GS$11&lt;&gt;0,GS$11&lt;='Allgemeine Info'!$H$15),($E39+$F39)*$I39*(1+$D$4)^GS$11,IF(GS$12='Allgemeine Info'!$H$15,$J39*(1+$D$4)^GS$12,IF(AND(GS$12&lt;&gt;0,MOD(GS$12,$G39)=0,GS$12&lt;'Allgemeine Info'!$H$15),($I39+$J39)*((1+$D$4)^GS$12),0))))</f>
        <v>0</v>
      </c>
      <c r="GT39" s="235">
        <f>IF(OR($E39="",$F39="",$G39="",'Allgemeine Info'!$H$15=""),0,IF(AND(GT$11&lt;&gt;0,GT$11&lt;='Allgemeine Info'!$H$15),($E39+$F39)*$I39*(1+$D$4)^GT$11,IF(GT$12='Allgemeine Info'!$H$15,$J39*(1+$D$4)^GT$12,IF(AND(GT$12&lt;&gt;0,MOD(GT$12,$G39)=0,GT$12&lt;'Allgemeine Info'!$H$15),($I39+$J39)*((1+$D$4)^GT$12),0))))</f>
        <v>0</v>
      </c>
      <c r="GU39" s="235">
        <f>IF(OR($E39="",$F39="",$G39="",'Allgemeine Info'!$H$15=""),0,IF(AND(GU$11&lt;&gt;0,GU$11&lt;='Allgemeine Info'!$H$15),($E39+$F39)*$I39*(1+$D$4)^GU$11,IF(GU$12='Allgemeine Info'!$H$15,$J39*(1+$D$4)^GU$12,IF(AND(GU$12&lt;&gt;0,MOD(GU$12,$G39)=0,GU$12&lt;'Allgemeine Info'!$H$15),($I39+$J39)*((1+$D$4)^GU$12),0))))</f>
        <v>0</v>
      </c>
      <c r="GV39" s="235">
        <f>IF(OR($E39="",$F39="",$G39="",'Allgemeine Info'!$H$15=""),0,IF(AND(GV$11&lt;&gt;0,GV$11&lt;='Allgemeine Info'!$H$15),($E39+$F39)*$I39*(1+$D$4)^GV$11,IF(GV$12='Allgemeine Info'!$H$15,$J39*(1+$D$4)^GV$12,IF(AND(GV$12&lt;&gt;0,MOD(GV$12,$G39)=0,GV$12&lt;'Allgemeine Info'!$H$15),($I39+$J39)*((1+$D$4)^GV$12),0))))</f>
        <v>0</v>
      </c>
      <c r="GW39" s="235">
        <f>IF(OR($E39="",$F39="",$G39="",'Allgemeine Info'!$H$15=""),0,IF(AND(GW$11&lt;&gt;0,GW$11&lt;='Allgemeine Info'!$H$15),($E39+$F39)*$I39*(1+$D$4)^GW$11,IF(GW$12='Allgemeine Info'!$H$15,$J39*(1+$D$4)^GW$12,IF(AND(GW$12&lt;&gt;0,MOD(GW$12,$G39)=0,GW$12&lt;'Allgemeine Info'!$H$15),($I39+$J39)*((1+$D$4)^GW$12),0))))</f>
        <v>0</v>
      </c>
      <c r="GX39" s="235">
        <f>IF(OR($E39="",$F39="",$G39="",'Allgemeine Info'!$H$15=""),0,IF(AND(GX$11&lt;&gt;0,GX$11&lt;='Allgemeine Info'!$H$15),($E39+$F39)*$I39*(1+$D$4)^GX$11,IF(GX$12='Allgemeine Info'!$H$15,$J39*(1+$D$4)^GX$12,IF(AND(GX$12&lt;&gt;0,MOD(GX$12,$G39)=0,GX$12&lt;'Allgemeine Info'!$H$15),($I39+$J39)*((1+$D$4)^GX$12),0))))</f>
        <v>0</v>
      </c>
      <c r="GY39" s="235">
        <f>IF(OR($E39="",$F39="",$G39="",'Allgemeine Info'!$H$15=""),0,IF(AND(GY$11&lt;&gt;0,GY$11&lt;='Allgemeine Info'!$H$15),($E39+$F39)*$I39*(1+$D$4)^GY$11,IF(GY$12='Allgemeine Info'!$H$15,$J39*(1+$D$4)^GY$12,IF(AND(GY$12&lt;&gt;0,MOD(GY$12,$G39)=0,GY$12&lt;'Allgemeine Info'!$H$15),($I39+$J39)*((1+$D$4)^GY$12),0))))</f>
        <v>0</v>
      </c>
      <c r="GZ39" s="235">
        <f>IF(OR($E39="",$F39="",$G39="",'Allgemeine Info'!$H$15=""),0,IF(AND(GZ$11&lt;&gt;0,GZ$11&lt;='Allgemeine Info'!$H$15),($E39+$F39)*$I39*(1+$D$4)^GZ$11,IF(GZ$12='Allgemeine Info'!$H$15,$J39*(1+$D$4)^GZ$12,IF(AND(GZ$12&lt;&gt;0,MOD(GZ$12,$G39)=0,GZ$12&lt;'Allgemeine Info'!$H$15),($I39+$J39)*((1+$D$4)^GZ$12),0))))</f>
        <v>0</v>
      </c>
      <c r="HA39" s="235">
        <f>IF(OR($E39="",$F39="",$G39="",'Allgemeine Info'!$H$15=""),0,IF(AND(HA$11&lt;&gt;0,HA$11&lt;='Allgemeine Info'!$H$15),($E39+$F39)*$I39*(1+$D$4)^HA$11,IF(HA$12='Allgemeine Info'!$H$15,$J39*(1+$D$4)^HA$12,IF(AND(HA$12&lt;&gt;0,MOD(HA$12,$G39)=0,HA$12&lt;'Allgemeine Info'!$H$15),($I39+$J39)*((1+$D$4)^HA$12),0))))</f>
        <v>0</v>
      </c>
      <c r="HB39" s="235">
        <f>IF(OR($E39="",$F39="",$G39="",'Allgemeine Info'!$H$15=""),0,IF(AND(HB$11&lt;&gt;0,HB$11&lt;='Allgemeine Info'!$H$15),($E39+$F39)*$I39*(1+$D$4)^HB$11,IF(HB$12='Allgemeine Info'!$H$15,$J39*(1+$D$4)^HB$12,IF(AND(HB$12&lt;&gt;0,MOD(HB$12,$G39)=0,HB$12&lt;'Allgemeine Info'!$H$15),($I39+$J39)*((1+$D$4)^HB$12),0))))</f>
        <v>0</v>
      </c>
    </row>
    <row r="40" spans="1:210" x14ac:dyDescent="0.2">
      <c r="A40" s="47"/>
      <c r="B40" s="326"/>
      <c r="C40" s="324"/>
      <c r="D40" s="237"/>
      <c r="E40" s="324"/>
      <c r="F40" s="324"/>
      <c r="G40" s="328"/>
      <c r="H40" s="234">
        <f>IF('Allgemeine Info'!$H$15="",0,IF(G40=0,0,IF(MOD(('Allgemeine Info'!$H$15),G40)=0,(('Allgemeine Info'!$H$15)/G40)-1,ROUNDDOWN(('Allgemeine Info'!$H$15)/G40,0))))</f>
        <v>0</v>
      </c>
      <c r="I40" s="322"/>
      <c r="J40" s="322"/>
      <c r="K40" s="235">
        <f>IF(OR($E40="",$F40="",$G40="",'Allgemeine Info'!$H$15=""),0,IF(AND(K$11&lt;&gt;0,K$11&lt;='Allgemeine Info'!$H$15),($E40+$F40)*$I40*(1+$D$4)^K$11,IF(K$12='Allgemeine Info'!$H$15,$J40*(1+$D$4)^K$12,IF(AND(K$12&lt;&gt;0,MOD(K$12,$G40)=0,K$12&lt;'Allgemeine Info'!$H$15),($I40+$J40)*((1+$D$4)^K$12),0))))</f>
        <v>0</v>
      </c>
      <c r="L40" s="235">
        <f>IF(OR($E40="",$F40="",$G40="",'Allgemeine Info'!$H$15=""),0,IF(AND(L$11&lt;&gt;0,L$11&lt;='Allgemeine Info'!$H$15),($E40+$F40)*$I40*(1+$D$4)^L$11,IF(L$12='Allgemeine Info'!$H$15,$J40*(1+$D$4)^L$12,IF(AND(L$12&lt;&gt;0,MOD(L$12,$G40)=0,L$12&lt;'Allgemeine Info'!$H$15),($I40+$J40)*((1+$D$4)^L$12),0))))</f>
        <v>0</v>
      </c>
      <c r="M40" s="235">
        <f>IF(OR($E40="",$F40="",$G40="",'Allgemeine Info'!$H$15=""),0,IF(AND(M$11&lt;&gt;0,M$11&lt;='Allgemeine Info'!$H$15),($E40+$F40)*$I40*(1+$D$4)^M$11,IF(M$12='Allgemeine Info'!$H$15,$J40*(1+$D$4)^M$12,IF(AND(M$12&lt;&gt;0,MOD(M$12,$G40)=0,M$12&lt;'Allgemeine Info'!$H$15),($I40+$J40)*((1+$D$4)^M$12),0))))</f>
        <v>0</v>
      </c>
      <c r="N40" s="235">
        <f>IF(OR($E40="",$F40="",$G40="",'Allgemeine Info'!$H$15=""),0,IF(AND(N$11&lt;&gt;0,N$11&lt;='Allgemeine Info'!$H$15),($E40+$F40)*$I40*(1+$D$4)^N$11,IF(N$12='Allgemeine Info'!$H$15,$J40*(1+$D$4)^N$12,IF(AND(N$12&lt;&gt;0,MOD(N$12,$G40)=0,N$12&lt;'Allgemeine Info'!$H$15),($I40+$J40)*((1+$D$4)^N$12),0))))</f>
        <v>0</v>
      </c>
      <c r="O40" s="235">
        <f>IF(OR($E40="",$F40="",$G40="",'Allgemeine Info'!$H$15=""),0,IF(AND(O$11&lt;&gt;0,O$11&lt;='Allgemeine Info'!$H$15),($E40+$F40)*$I40*(1+$D$4)^O$11,IF(O$12='Allgemeine Info'!$H$15,$J40*(1+$D$4)^O$12,IF(AND(O$12&lt;&gt;0,MOD(O$12,$G40)=0,O$12&lt;'Allgemeine Info'!$H$15),($I40+$J40)*((1+$D$4)^O$12),0))))</f>
        <v>0</v>
      </c>
      <c r="P40" s="235">
        <f>IF(OR($E40="",$F40="",$G40="",'Allgemeine Info'!$H$15=""),0,IF(AND(P$11&lt;&gt;0,P$11&lt;='Allgemeine Info'!$H$15),($E40+$F40)*$I40*(1+$D$4)^P$11,IF(P$12='Allgemeine Info'!$H$15,$J40*(1+$D$4)^P$12,IF(AND(P$12&lt;&gt;0,MOD(P$12,$G40)=0,P$12&lt;'Allgemeine Info'!$H$15),($I40+$J40)*((1+$D$4)^P$12),0))))</f>
        <v>0</v>
      </c>
      <c r="Q40" s="235">
        <f>IF(OR($E40="",$F40="",$G40="",'Allgemeine Info'!$H$15=""),0,IF(AND(Q$11&lt;&gt;0,Q$11&lt;='Allgemeine Info'!$H$15),($E40+$F40)*$I40*(1+$D$4)^Q$11,IF(Q$12='Allgemeine Info'!$H$15,$J40*(1+$D$4)^Q$12,IF(AND(Q$12&lt;&gt;0,MOD(Q$12,$G40)=0,Q$12&lt;'Allgemeine Info'!$H$15),($I40+$J40)*((1+$D$4)^Q$12),0))))</f>
        <v>0</v>
      </c>
      <c r="R40" s="235">
        <f>IF(OR($E40="",$F40="",$G40="",'Allgemeine Info'!$H$15=""),0,IF(AND(R$11&lt;&gt;0,R$11&lt;='Allgemeine Info'!$H$15),($E40+$F40)*$I40*(1+$D$4)^R$11,IF(R$12='Allgemeine Info'!$H$15,$J40*(1+$D$4)^R$12,IF(AND(R$12&lt;&gt;0,MOD(R$12,$G40)=0,R$12&lt;'Allgemeine Info'!$H$15),($I40+$J40)*((1+$D$4)^R$12),0))))</f>
        <v>0</v>
      </c>
      <c r="S40" s="235">
        <f>IF(OR($E40="",$F40="",$G40="",'Allgemeine Info'!$H$15=""),0,IF(AND(S$11&lt;&gt;0,S$11&lt;='Allgemeine Info'!$H$15),($E40+$F40)*$I40*(1+$D$4)^S$11,IF(S$12='Allgemeine Info'!$H$15,$J40*(1+$D$4)^S$12,IF(AND(S$12&lt;&gt;0,MOD(S$12,$G40)=0,S$12&lt;'Allgemeine Info'!$H$15),($I40+$J40)*((1+$D$4)^S$12),0))))</f>
        <v>0</v>
      </c>
      <c r="T40" s="235">
        <f>IF(OR($E40="",$F40="",$G40="",'Allgemeine Info'!$H$15=""),0,IF(AND(T$11&lt;&gt;0,T$11&lt;='Allgemeine Info'!$H$15),($E40+$F40)*$I40*(1+$D$4)^T$11,IF(T$12='Allgemeine Info'!$H$15,$J40*(1+$D$4)^T$12,IF(AND(T$12&lt;&gt;0,MOD(T$12,$G40)=0,T$12&lt;'Allgemeine Info'!$H$15),($I40+$J40)*((1+$D$4)^T$12),0))))</f>
        <v>0</v>
      </c>
      <c r="U40" s="235">
        <f>IF(OR($E40="",$F40="",$G40="",'Allgemeine Info'!$H$15=""),0,IF(AND(U$11&lt;&gt;0,U$11&lt;='Allgemeine Info'!$H$15),($E40+$F40)*$I40*(1+$D$4)^U$11,IF(U$12='Allgemeine Info'!$H$15,$J40*(1+$D$4)^U$12,IF(AND(U$12&lt;&gt;0,MOD(U$12,$G40)=0,U$12&lt;'Allgemeine Info'!$H$15),($I40+$J40)*((1+$D$4)^U$12),0))))</f>
        <v>0</v>
      </c>
      <c r="V40" s="235">
        <f>IF(OR($E40="",$F40="",$G40="",'Allgemeine Info'!$H$15=""),0,IF(AND(V$11&lt;&gt;0,V$11&lt;='Allgemeine Info'!$H$15),($E40+$F40)*$I40*(1+$D$4)^V$11,IF(V$12='Allgemeine Info'!$H$15,$J40*(1+$D$4)^V$12,IF(AND(V$12&lt;&gt;0,MOD(V$12,$G40)=0,V$12&lt;'Allgemeine Info'!$H$15),($I40+$J40)*((1+$D$4)^V$12),0))))</f>
        <v>0</v>
      </c>
      <c r="W40" s="235">
        <f>IF(OR($E40="",$F40="",$G40="",'Allgemeine Info'!$H$15=""),0,IF(AND(W$11&lt;&gt;0,W$11&lt;='Allgemeine Info'!$H$15),($E40+$F40)*$I40*(1+$D$4)^W$11,IF(W$12='Allgemeine Info'!$H$15,$J40*(1+$D$4)^W$12,IF(AND(W$12&lt;&gt;0,MOD(W$12,$G40)=0,W$12&lt;'Allgemeine Info'!$H$15),($I40+$J40)*((1+$D$4)^W$12),0))))</f>
        <v>0</v>
      </c>
      <c r="X40" s="235">
        <f>IF(OR($E40="",$F40="",$G40="",'Allgemeine Info'!$H$15=""),0,IF(AND(X$11&lt;&gt;0,X$11&lt;='Allgemeine Info'!$H$15),($E40+$F40)*$I40*(1+$D$4)^X$11,IF(X$12='Allgemeine Info'!$H$15,$J40*(1+$D$4)^X$12,IF(AND(X$12&lt;&gt;0,MOD(X$12,$G40)=0,X$12&lt;'Allgemeine Info'!$H$15),($I40+$J40)*((1+$D$4)^X$12),0))))</f>
        <v>0</v>
      </c>
      <c r="Y40" s="235">
        <f>IF(OR($E40="",$F40="",$G40="",'Allgemeine Info'!$H$15=""),0,IF(AND(Y$11&lt;&gt;0,Y$11&lt;='Allgemeine Info'!$H$15),($E40+$F40)*$I40*(1+$D$4)^Y$11,IF(Y$12='Allgemeine Info'!$H$15,$J40*(1+$D$4)^Y$12,IF(AND(Y$12&lt;&gt;0,MOD(Y$12,$G40)=0,Y$12&lt;'Allgemeine Info'!$H$15),($I40+$J40)*((1+$D$4)^Y$12),0))))</f>
        <v>0</v>
      </c>
      <c r="Z40" s="235">
        <f>IF(OR($E40="",$F40="",$G40="",'Allgemeine Info'!$H$15=""),0,IF(AND(Z$11&lt;&gt;0,Z$11&lt;='Allgemeine Info'!$H$15),($E40+$F40)*$I40*(1+$D$4)^Z$11,IF(Z$12='Allgemeine Info'!$H$15,$J40*(1+$D$4)^Z$12,IF(AND(Z$12&lt;&gt;0,MOD(Z$12,$G40)=0,Z$12&lt;'Allgemeine Info'!$H$15),($I40+$J40)*((1+$D$4)^Z$12),0))))</f>
        <v>0</v>
      </c>
      <c r="AA40" s="235">
        <f>IF(OR($E40="",$F40="",$G40="",'Allgemeine Info'!$H$15=""),0,IF(AND(AA$11&lt;&gt;0,AA$11&lt;='Allgemeine Info'!$H$15),($E40+$F40)*$I40*(1+$D$4)^AA$11,IF(AA$12='Allgemeine Info'!$H$15,$J40*(1+$D$4)^AA$12,IF(AND(AA$12&lt;&gt;0,MOD(AA$12,$G40)=0,AA$12&lt;'Allgemeine Info'!$H$15),($I40+$J40)*((1+$D$4)^AA$12),0))))</f>
        <v>0</v>
      </c>
      <c r="AB40" s="235">
        <f>IF(OR($E40="",$F40="",$G40="",'Allgemeine Info'!$H$15=""),0,IF(AND(AB$11&lt;&gt;0,AB$11&lt;='Allgemeine Info'!$H$15),($E40+$F40)*$I40*(1+$D$4)^AB$11,IF(AB$12='Allgemeine Info'!$H$15,$J40*(1+$D$4)^AB$12,IF(AND(AB$12&lt;&gt;0,MOD(AB$12,$G40)=0,AB$12&lt;'Allgemeine Info'!$H$15),($I40+$J40)*((1+$D$4)^AB$12),0))))</f>
        <v>0</v>
      </c>
      <c r="AC40" s="235">
        <f>IF(OR($E40="",$F40="",$G40="",'Allgemeine Info'!$H$15=""),0,IF(AND(AC$11&lt;&gt;0,AC$11&lt;='Allgemeine Info'!$H$15),($E40+$F40)*$I40*(1+$D$4)^AC$11,IF(AC$12='Allgemeine Info'!$H$15,$J40*(1+$D$4)^AC$12,IF(AND(AC$12&lt;&gt;0,MOD(AC$12,$G40)=0,AC$12&lt;'Allgemeine Info'!$H$15),($I40+$J40)*((1+$D$4)^AC$12),0))))</f>
        <v>0</v>
      </c>
      <c r="AD40" s="235">
        <f>IF(OR($E40="",$F40="",$G40="",'Allgemeine Info'!$H$15=""),0,IF(AND(AD$11&lt;&gt;0,AD$11&lt;='Allgemeine Info'!$H$15),($E40+$F40)*$I40*(1+$D$4)^AD$11,IF(AD$12='Allgemeine Info'!$H$15,$J40*(1+$D$4)^AD$12,IF(AND(AD$12&lt;&gt;0,MOD(AD$12,$G40)=0,AD$12&lt;'Allgemeine Info'!$H$15),($I40+$J40)*((1+$D$4)^AD$12),0))))</f>
        <v>0</v>
      </c>
      <c r="AE40" s="235">
        <f>IF(OR($E40="",$F40="",$G40="",'Allgemeine Info'!$H$15=""),0,IF(AND(AE$11&lt;&gt;0,AE$11&lt;='Allgemeine Info'!$H$15),($E40+$F40)*$I40*(1+$D$4)^AE$11,IF(AE$12='Allgemeine Info'!$H$15,$J40*(1+$D$4)^AE$12,IF(AND(AE$12&lt;&gt;0,MOD(AE$12,$G40)=0,AE$12&lt;'Allgemeine Info'!$H$15),($I40+$J40)*((1+$D$4)^AE$12),0))))</f>
        <v>0</v>
      </c>
      <c r="AF40" s="235">
        <f>IF(OR($E40="",$F40="",$G40="",'Allgemeine Info'!$H$15=""),0,IF(AND(AF$11&lt;&gt;0,AF$11&lt;='Allgemeine Info'!$H$15),($E40+$F40)*$I40*(1+$D$4)^AF$11,IF(AF$12='Allgemeine Info'!$H$15,$J40*(1+$D$4)^AF$12,IF(AND(AF$12&lt;&gt;0,MOD(AF$12,$G40)=0,AF$12&lt;'Allgemeine Info'!$H$15),($I40+$J40)*((1+$D$4)^AF$12),0))))</f>
        <v>0</v>
      </c>
      <c r="AG40" s="235">
        <f>IF(OR($E40="",$F40="",$G40="",'Allgemeine Info'!$H$15=""),0,IF(AND(AG$11&lt;&gt;0,AG$11&lt;='Allgemeine Info'!$H$15),($E40+$F40)*$I40*(1+$D$4)^AG$11,IF(AG$12='Allgemeine Info'!$H$15,$J40*(1+$D$4)^AG$12,IF(AND(AG$12&lt;&gt;0,MOD(AG$12,$G40)=0,AG$12&lt;'Allgemeine Info'!$H$15),($I40+$J40)*((1+$D$4)^AG$12),0))))</f>
        <v>0</v>
      </c>
      <c r="AH40" s="235">
        <f>IF(OR($E40="",$F40="",$G40="",'Allgemeine Info'!$H$15=""),0,IF(AND(AH$11&lt;&gt;0,AH$11&lt;='Allgemeine Info'!$H$15),($E40+$F40)*$I40*(1+$D$4)^AH$11,IF(AH$12='Allgemeine Info'!$H$15,$J40*(1+$D$4)^AH$12,IF(AND(AH$12&lt;&gt;0,MOD(AH$12,$G40)=0,AH$12&lt;'Allgemeine Info'!$H$15),($I40+$J40)*((1+$D$4)^AH$12),0))))</f>
        <v>0</v>
      </c>
      <c r="AI40" s="235">
        <f>IF(OR($E40="",$F40="",$G40="",'Allgemeine Info'!$H$15=""),0,IF(AND(AI$11&lt;&gt;0,AI$11&lt;='Allgemeine Info'!$H$15),($E40+$F40)*$I40*(1+$D$4)^AI$11,IF(AI$12='Allgemeine Info'!$H$15,$J40*(1+$D$4)^AI$12,IF(AND(AI$12&lt;&gt;0,MOD(AI$12,$G40)=0,AI$12&lt;'Allgemeine Info'!$H$15),($I40+$J40)*((1+$D$4)^AI$12),0))))</f>
        <v>0</v>
      </c>
      <c r="AJ40" s="235">
        <f>IF(OR($E40="",$F40="",$G40="",'Allgemeine Info'!$H$15=""),0,IF(AND(AJ$11&lt;&gt;0,AJ$11&lt;='Allgemeine Info'!$H$15),($E40+$F40)*$I40*(1+$D$4)^AJ$11,IF(AJ$12='Allgemeine Info'!$H$15,$J40*(1+$D$4)^AJ$12,IF(AND(AJ$12&lt;&gt;0,MOD(AJ$12,$G40)=0,AJ$12&lt;'Allgemeine Info'!$H$15),($I40+$J40)*((1+$D$4)^AJ$12),0))))</f>
        <v>0</v>
      </c>
      <c r="AK40" s="235">
        <f>IF(OR($E40="",$F40="",$G40="",'Allgemeine Info'!$H$15=""),0,IF(AND(AK$11&lt;&gt;0,AK$11&lt;='Allgemeine Info'!$H$15),($E40+$F40)*$I40*(1+$D$4)^AK$11,IF(AK$12='Allgemeine Info'!$H$15,$J40*(1+$D$4)^AK$12,IF(AND(AK$12&lt;&gt;0,MOD(AK$12,$G40)=0,AK$12&lt;'Allgemeine Info'!$H$15),($I40+$J40)*((1+$D$4)^AK$12),0))))</f>
        <v>0</v>
      </c>
      <c r="AL40" s="235">
        <f>IF(OR($E40="",$F40="",$G40="",'Allgemeine Info'!$H$15=""),0,IF(AND(AL$11&lt;&gt;0,AL$11&lt;='Allgemeine Info'!$H$15),($E40+$F40)*$I40*(1+$D$4)^AL$11,IF(AL$12='Allgemeine Info'!$H$15,$J40*(1+$D$4)^AL$12,IF(AND(AL$12&lt;&gt;0,MOD(AL$12,$G40)=0,AL$12&lt;'Allgemeine Info'!$H$15),($I40+$J40)*((1+$D$4)^AL$12),0))))</f>
        <v>0</v>
      </c>
      <c r="AM40" s="235">
        <f>IF(OR($E40="",$F40="",$G40="",'Allgemeine Info'!$H$15=""),0,IF(AND(AM$11&lt;&gt;0,AM$11&lt;='Allgemeine Info'!$H$15),($E40+$F40)*$I40*(1+$D$4)^AM$11,IF(AM$12='Allgemeine Info'!$H$15,$J40*(1+$D$4)^AM$12,IF(AND(AM$12&lt;&gt;0,MOD(AM$12,$G40)=0,AM$12&lt;'Allgemeine Info'!$H$15),($I40+$J40)*((1+$D$4)^AM$12),0))))</f>
        <v>0</v>
      </c>
      <c r="AN40" s="235">
        <f>IF(OR($E40="",$F40="",$G40="",'Allgemeine Info'!$H$15=""),0,IF(AND(AN$11&lt;&gt;0,AN$11&lt;='Allgemeine Info'!$H$15),($E40+$F40)*$I40*(1+$D$4)^AN$11,IF(AN$12='Allgemeine Info'!$H$15,$J40*(1+$D$4)^AN$12,IF(AND(AN$12&lt;&gt;0,MOD(AN$12,$G40)=0,AN$12&lt;'Allgemeine Info'!$H$15),($I40+$J40)*((1+$D$4)^AN$12),0))))</f>
        <v>0</v>
      </c>
      <c r="AO40" s="235">
        <f>IF(OR($E40="",$F40="",$G40="",'Allgemeine Info'!$H$15=""),0,IF(AND(AO$11&lt;&gt;0,AO$11&lt;='Allgemeine Info'!$H$15),($E40+$F40)*$I40*(1+$D$4)^AO$11,IF(AO$12='Allgemeine Info'!$H$15,$J40*(1+$D$4)^AO$12,IF(AND(AO$12&lt;&gt;0,MOD(AO$12,$G40)=0,AO$12&lt;'Allgemeine Info'!$H$15),($I40+$J40)*((1+$D$4)^AO$12),0))))</f>
        <v>0</v>
      </c>
      <c r="AP40" s="235">
        <f>IF(OR($E40="",$F40="",$G40="",'Allgemeine Info'!$H$15=""),0,IF(AND(AP$11&lt;&gt;0,AP$11&lt;='Allgemeine Info'!$H$15),($E40+$F40)*$I40*(1+$D$4)^AP$11,IF(AP$12='Allgemeine Info'!$H$15,$J40*(1+$D$4)^AP$12,IF(AND(AP$12&lt;&gt;0,MOD(AP$12,$G40)=0,AP$12&lt;'Allgemeine Info'!$H$15),($I40+$J40)*((1+$D$4)^AP$12),0))))</f>
        <v>0</v>
      </c>
      <c r="AQ40" s="235">
        <f>IF(OR($E40="",$F40="",$G40="",'Allgemeine Info'!$H$15=""),0,IF(AND(AQ$11&lt;&gt;0,AQ$11&lt;='Allgemeine Info'!$H$15),($E40+$F40)*$I40*(1+$D$4)^AQ$11,IF(AQ$12='Allgemeine Info'!$H$15,$J40*(1+$D$4)^AQ$12,IF(AND(AQ$12&lt;&gt;0,MOD(AQ$12,$G40)=0,AQ$12&lt;'Allgemeine Info'!$H$15),($I40+$J40)*((1+$D$4)^AQ$12),0))))</f>
        <v>0</v>
      </c>
      <c r="AR40" s="235">
        <f>IF(OR($E40="",$F40="",$G40="",'Allgemeine Info'!$H$15=""),0,IF(AND(AR$11&lt;&gt;0,AR$11&lt;='Allgemeine Info'!$H$15),($E40+$F40)*$I40*(1+$D$4)^AR$11,IF(AR$12='Allgemeine Info'!$H$15,$J40*(1+$D$4)^AR$12,IF(AND(AR$12&lt;&gt;0,MOD(AR$12,$G40)=0,AR$12&lt;'Allgemeine Info'!$H$15),($I40+$J40)*((1+$D$4)^AR$12),0))))</f>
        <v>0</v>
      </c>
      <c r="AS40" s="235">
        <f>IF(OR($E40="",$F40="",$G40="",'Allgemeine Info'!$H$15=""),0,IF(AND(AS$11&lt;&gt;0,AS$11&lt;='Allgemeine Info'!$H$15),($E40+$F40)*$I40*(1+$D$4)^AS$11,IF(AS$12='Allgemeine Info'!$H$15,$J40*(1+$D$4)^AS$12,IF(AND(AS$12&lt;&gt;0,MOD(AS$12,$G40)=0,AS$12&lt;'Allgemeine Info'!$H$15),($I40+$J40)*((1+$D$4)^AS$12),0))))</f>
        <v>0</v>
      </c>
      <c r="AT40" s="235">
        <f>IF(OR($E40="",$F40="",$G40="",'Allgemeine Info'!$H$15=""),0,IF(AND(AT$11&lt;&gt;0,AT$11&lt;='Allgemeine Info'!$H$15),($E40+$F40)*$I40*(1+$D$4)^AT$11,IF(AT$12='Allgemeine Info'!$H$15,$J40*(1+$D$4)^AT$12,IF(AND(AT$12&lt;&gt;0,MOD(AT$12,$G40)=0,AT$12&lt;'Allgemeine Info'!$H$15),($I40+$J40)*((1+$D$4)^AT$12),0))))</f>
        <v>0</v>
      </c>
      <c r="AU40" s="235">
        <f>IF(OR($E40="",$F40="",$G40="",'Allgemeine Info'!$H$15=""),0,IF(AND(AU$11&lt;&gt;0,AU$11&lt;='Allgemeine Info'!$H$15),($E40+$F40)*$I40*(1+$D$4)^AU$11,IF(AU$12='Allgemeine Info'!$H$15,$J40*(1+$D$4)^AU$12,IF(AND(AU$12&lt;&gt;0,MOD(AU$12,$G40)=0,AU$12&lt;'Allgemeine Info'!$H$15),($I40+$J40)*((1+$D$4)^AU$12),0))))</f>
        <v>0</v>
      </c>
      <c r="AV40" s="235">
        <f>IF(OR($E40="",$F40="",$G40="",'Allgemeine Info'!$H$15=""),0,IF(AND(AV$11&lt;&gt;0,AV$11&lt;='Allgemeine Info'!$H$15),($E40+$F40)*$I40*(1+$D$4)^AV$11,IF(AV$12='Allgemeine Info'!$H$15,$J40*(1+$D$4)^AV$12,IF(AND(AV$12&lt;&gt;0,MOD(AV$12,$G40)=0,AV$12&lt;'Allgemeine Info'!$H$15),($I40+$J40)*((1+$D$4)^AV$12),0))))</f>
        <v>0</v>
      </c>
      <c r="AW40" s="235">
        <f>IF(OR($E40="",$F40="",$G40="",'Allgemeine Info'!$H$15=""),0,IF(AND(AW$11&lt;&gt;0,AW$11&lt;='Allgemeine Info'!$H$15),($E40+$F40)*$I40*(1+$D$4)^AW$11,IF(AW$12='Allgemeine Info'!$H$15,$J40*(1+$D$4)^AW$12,IF(AND(AW$12&lt;&gt;0,MOD(AW$12,$G40)=0,AW$12&lt;'Allgemeine Info'!$H$15),($I40+$J40)*((1+$D$4)^AW$12),0))))</f>
        <v>0</v>
      </c>
      <c r="AX40" s="235">
        <f>IF(OR($E40="",$F40="",$G40="",'Allgemeine Info'!$H$15=""),0,IF(AND(AX$11&lt;&gt;0,AX$11&lt;='Allgemeine Info'!$H$15),($E40+$F40)*$I40*(1+$D$4)^AX$11,IF(AX$12='Allgemeine Info'!$H$15,$J40*(1+$D$4)^AX$12,IF(AND(AX$12&lt;&gt;0,MOD(AX$12,$G40)=0,AX$12&lt;'Allgemeine Info'!$H$15),($I40+$J40)*((1+$D$4)^AX$12),0))))</f>
        <v>0</v>
      </c>
      <c r="AY40" s="235">
        <f>IF(OR($E40="",$F40="",$G40="",'Allgemeine Info'!$H$15=""),0,IF(AND(AY$11&lt;&gt;0,AY$11&lt;='Allgemeine Info'!$H$15),($E40+$F40)*$I40*(1+$D$4)^AY$11,IF(AY$12='Allgemeine Info'!$H$15,$J40*(1+$D$4)^AY$12,IF(AND(AY$12&lt;&gt;0,MOD(AY$12,$G40)=0,AY$12&lt;'Allgemeine Info'!$H$15),($I40+$J40)*((1+$D$4)^AY$12),0))))</f>
        <v>0</v>
      </c>
      <c r="AZ40" s="235">
        <f>IF(OR($E40="",$F40="",$G40="",'Allgemeine Info'!$H$15=""),0,IF(AND(AZ$11&lt;&gt;0,AZ$11&lt;='Allgemeine Info'!$H$15),($E40+$F40)*$I40*(1+$D$4)^AZ$11,IF(AZ$12='Allgemeine Info'!$H$15,$J40*(1+$D$4)^AZ$12,IF(AND(AZ$12&lt;&gt;0,MOD(AZ$12,$G40)=0,AZ$12&lt;'Allgemeine Info'!$H$15),($I40+$J40)*((1+$D$4)^AZ$12),0))))</f>
        <v>0</v>
      </c>
      <c r="BA40" s="235">
        <f>IF(OR($E40="",$F40="",$G40="",'Allgemeine Info'!$H$15=""),0,IF(AND(BA$11&lt;&gt;0,BA$11&lt;='Allgemeine Info'!$H$15),($E40+$F40)*$I40*(1+$D$4)^BA$11,IF(BA$12='Allgemeine Info'!$H$15,$J40*(1+$D$4)^BA$12,IF(AND(BA$12&lt;&gt;0,MOD(BA$12,$G40)=0,BA$12&lt;'Allgemeine Info'!$H$15),($I40+$J40)*((1+$D$4)^BA$12),0))))</f>
        <v>0</v>
      </c>
      <c r="BB40" s="235">
        <f>IF(OR($E40="",$F40="",$G40="",'Allgemeine Info'!$H$15=""),0,IF(AND(BB$11&lt;&gt;0,BB$11&lt;='Allgemeine Info'!$H$15),($E40+$F40)*$I40*(1+$D$4)^BB$11,IF(BB$12='Allgemeine Info'!$H$15,$J40*(1+$D$4)^BB$12,IF(AND(BB$12&lt;&gt;0,MOD(BB$12,$G40)=0,BB$12&lt;'Allgemeine Info'!$H$15),($I40+$J40)*((1+$D$4)^BB$12),0))))</f>
        <v>0</v>
      </c>
      <c r="BC40" s="235">
        <f>IF(OR($E40="",$F40="",$G40="",'Allgemeine Info'!$H$15=""),0,IF(AND(BC$11&lt;&gt;0,BC$11&lt;='Allgemeine Info'!$H$15),($E40+$F40)*$I40*(1+$D$4)^BC$11,IF(BC$12='Allgemeine Info'!$H$15,$J40*(1+$D$4)^BC$12,IF(AND(BC$12&lt;&gt;0,MOD(BC$12,$G40)=0,BC$12&lt;'Allgemeine Info'!$H$15),($I40+$J40)*((1+$D$4)^BC$12),0))))</f>
        <v>0</v>
      </c>
      <c r="BD40" s="235">
        <f>IF(OR($E40="",$F40="",$G40="",'Allgemeine Info'!$H$15=""),0,IF(AND(BD$11&lt;&gt;0,BD$11&lt;='Allgemeine Info'!$H$15),($E40+$F40)*$I40*(1+$D$4)^BD$11,IF(BD$12='Allgemeine Info'!$H$15,$J40*(1+$D$4)^BD$12,IF(AND(BD$12&lt;&gt;0,MOD(BD$12,$G40)=0,BD$12&lt;'Allgemeine Info'!$H$15),($I40+$J40)*((1+$D$4)^BD$12),0))))</f>
        <v>0</v>
      </c>
      <c r="BE40" s="235">
        <f>IF(OR($E40="",$F40="",$G40="",'Allgemeine Info'!$H$15=""),0,IF(AND(BE$11&lt;&gt;0,BE$11&lt;='Allgemeine Info'!$H$15),($E40+$F40)*$I40*(1+$D$4)^BE$11,IF(BE$12='Allgemeine Info'!$H$15,$J40*(1+$D$4)^BE$12,IF(AND(BE$12&lt;&gt;0,MOD(BE$12,$G40)=0,BE$12&lt;'Allgemeine Info'!$H$15),($I40+$J40)*((1+$D$4)^BE$12),0))))</f>
        <v>0</v>
      </c>
      <c r="BF40" s="235">
        <f>IF(OR($E40="",$F40="",$G40="",'Allgemeine Info'!$H$15=""),0,IF(AND(BF$11&lt;&gt;0,BF$11&lt;='Allgemeine Info'!$H$15),($E40+$F40)*$I40*(1+$D$4)^BF$11,IF(BF$12='Allgemeine Info'!$H$15,$J40*(1+$D$4)^BF$12,IF(AND(BF$12&lt;&gt;0,MOD(BF$12,$G40)=0,BF$12&lt;'Allgemeine Info'!$H$15),($I40+$J40)*((1+$D$4)^BF$12),0))))</f>
        <v>0</v>
      </c>
      <c r="BG40" s="235">
        <f>IF(OR($E40="",$F40="",$G40="",'Allgemeine Info'!$H$15=""),0,IF(AND(BG$11&lt;&gt;0,BG$11&lt;='Allgemeine Info'!$H$15),($E40+$F40)*$I40*(1+$D$4)^BG$11,IF(BG$12='Allgemeine Info'!$H$15,$J40*(1+$D$4)^BG$12,IF(AND(BG$12&lt;&gt;0,MOD(BG$12,$G40)=0,BG$12&lt;'Allgemeine Info'!$H$15),($I40+$J40)*((1+$D$4)^BG$12),0))))</f>
        <v>0</v>
      </c>
      <c r="BH40" s="235">
        <f>IF(OR($E40="",$F40="",$G40="",'Allgemeine Info'!$H$15=""),0,IF(AND(BH$11&lt;&gt;0,BH$11&lt;='Allgemeine Info'!$H$15),($E40+$F40)*$I40*(1+$D$4)^BH$11,IF(BH$12='Allgemeine Info'!$H$15,$J40*(1+$D$4)^BH$12,IF(AND(BH$12&lt;&gt;0,MOD(BH$12,$G40)=0,BH$12&lt;'Allgemeine Info'!$H$15),($I40+$J40)*((1+$D$4)^BH$12),0))))</f>
        <v>0</v>
      </c>
      <c r="BI40" s="235">
        <f>IF(OR($E40="",$F40="",$G40="",'Allgemeine Info'!$H$15=""),0,IF(AND(BI$11&lt;&gt;0,BI$11&lt;='Allgemeine Info'!$H$15),($E40+$F40)*$I40*(1+$D$4)^BI$11,IF(BI$12='Allgemeine Info'!$H$15,$J40*(1+$D$4)^BI$12,IF(AND(BI$12&lt;&gt;0,MOD(BI$12,$G40)=0,BI$12&lt;'Allgemeine Info'!$H$15),($I40+$J40)*((1+$D$4)^BI$12),0))))</f>
        <v>0</v>
      </c>
      <c r="BJ40" s="235">
        <f>IF(OR($E40="",$F40="",$G40="",'Allgemeine Info'!$H$15=""),0,IF(AND(BJ$11&lt;&gt;0,BJ$11&lt;='Allgemeine Info'!$H$15),($E40+$F40)*$I40*(1+$D$4)^BJ$11,IF(BJ$12='Allgemeine Info'!$H$15,$J40*(1+$D$4)^BJ$12,IF(AND(BJ$12&lt;&gt;0,MOD(BJ$12,$G40)=0,BJ$12&lt;'Allgemeine Info'!$H$15),($I40+$J40)*((1+$D$4)^BJ$12),0))))</f>
        <v>0</v>
      </c>
      <c r="BK40" s="235">
        <f>IF(OR($E40="",$F40="",$G40="",'Allgemeine Info'!$H$15=""),0,IF(AND(BK$11&lt;&gt;0,BK$11&lt;='Allgemeine Info'!$H$15),($E40+$F40)*$I40*(1+$D$4)^BK$11,IF(BK$12='Allgemeine Info'!$H$15,$J40*(1+$D$4)^BK$12,IF(AND(BK$12&lt;&gt;0,MOD(BK$12,$G40)=0,BK$12&lt;'Allgemeine Info'!$H$15),($I40+$J40)*((1+$D$4)^BK$12),0))))</f>
        <v>0</v>
      </c>
      <c r="BL40" s="235">
        <f>IF(OR($E40="",$F40="",$G40="",'Allgemeine Info'!$H$15=""),0,IF(AND(BL$11&lt;&gt;0,BL$11&lt;='Allgemeine Info'!$H$15),($E40+$F40)*$I40*(1+$D$4)^BL$11,IF(BL$12='Allgemeine Info'!$H$15,$J40*(1+$D$4)^BL$12,IF(AND(BL$12&lt;&gt;0,MOD(BL$12,$G40)=0,BL$12&lt;'Allgemeine Info'!$H$15),($I40+$J40)*((1+$D$4)^BL$12),0))))</f>
        <v>0</v>
      </c>
      <c r="BM40" s="235">
        <f>IF(OR($E40="",$F40="",$G40="",'Allgemeine Info'!$H$15=""),0,IF(AND(BM$11&lt;&gt;0,BM$11&lt;='Allgemeine Info'!$H$15),($E40+$F40)*$I40*(1+$D$4)^BM$11,IF(BM$12='Allgemeine Info'!$H$15,$J40*(1+$D$4)^BM$12,IF(AND(BM$12&lt;&gt;0,MOD(BM$12,$G40)=0,BM$12&lt;'Allgemeine Info'!$H$15),($I40+$J40)*((1+$D$4)^BM$12),0))))</f>
        <v>0</v>
      </c>
      <c r="BN40" s="235">
        <f>IF(OR($E40="",$F40="",$G40="",'Allgemeine Info'!$H$15=""),0,IF(AND(BN$11&lt;&gt;0,BN$11&lt;='Allgemeine Info'!$H$15),($E40+$F40)*$I40*(1+$D$4)^BN$11,IF(BN$12='Allgemeine Info'!$H$15,$J40*(1+$D$4)^BN$12,IF(AND(BN$12&lt;&gt;0,MOD(BN$12,$G40)=0,BN$12&lt;'Allgemeine Info'!$H$15),($I40+$J40)*((1+$D$4)^BN$12),0))))</f>
        <v>0</v>
      </c>
      <c r="BO40" s="235">
        <f>IF(OR($E40="",$F40="",$G40="",'Allgemeine Info'!$H$15=""),0,IF(AND(BO$11&lt;&gt;0,BO$11&lt;='Allgemeine Info'!$H$15),($E40+$F40)*$I40*(1+$D$4)^BO$11,IF(BO$12='Allgemeine Info'!$H$15,$J40*(1+$D$4)^BO$12,IF(AND(BO$12&lt;&gt;0,MOD(BO$12,$G40)=0,BO$12&lt;'Allgemeine Info'!$H$15),($I40+$J40)*((1+$D$4)^BO$12),0))))</f>
        <v>0</v>
      </c>
      <c r="BP40" s="235">
        <f>IF(OR($E40="",$F40="",$G40="",'Allgemeine Info'!$H$15=""),0,IF(AND(BP$11&lt;&gt;0,BP$11&lt;='Allgemeine Info'!$H$15),($E40+$F40)*$I40*(1+$D$4)^BP$11,IF(BP$12='Allgemeine Info'!$H$15,$J40*(1+$D$4)^BP$12,IF(AND(BP$12&lt;&gt;0,MOD(BP$12,$G40)=0,BP$12&lt;'Allgemeine Info'!$H$15),($I40+$J40)*((1+$D$4)^BP$12),0))))</f>
        <v>0</v>
      </c>
      <c r="BQ40" s="235">
        <f>IF(OR($E40="",$F40="",$G40="",'Allgemeine Info'!$H$15=""),0,IF(AND(BQ$11&lt;&gt;0,BQ$11&lt;='Allgemeine Info'!$H$15),($E40+$F40)*$I40*(1+$D$4)^BQ$11,IF(BQ$12='Allgemeine Info'!$H$15,$J40*(1+$D$4)^BQ$12,IF(AND(BQ$12&lt;&gt;0,MOD(BQ$12,$G40)=0,BQ$12&lt;'Allgemeine Info'!$H$15),($I40+$J40)*((1+$D$4)^BQ$12),0))))</f>
        <v>0</v>
      </c>
      <c r="BR40" s="235">
        <f>IF(OR($E40="",$F40="",$G40="",'Allgemeine Info'!$H$15=""),0,IF(AND(BR$11&lt;&gt;0,BR$11&lt;='Allgemeine Info'!$H$15),($E40+$F40)*$I40*(1+$D$4)^BR$11,IF(BR$12='Allgemeine Info'!$H$15,$J40*(1+$D$4)^BR$12,IF(AND(BR$12&lt;&gt;0,MOD(BR$12,$G40)=0,BR$12&lt;'Allgemeine Info'!$H$15),($I40+$J40)*((1+$D$4)^BR$12),0))))</f>
        <v>0</v>
      </c>
      <c r="BS40" s="235">
        <f>IF(OR($E40="",$F40="",$G40="",'Allgemeine Info'!$H$15=""),0,IF(AND(BS$11&lt;&gt;0,BS$11&lt;='Allgemeine Info'!$H$15),($E40+$F40)*$I40*(1+$D$4)^BS$11,IF(BS$12='Allgemeine Info'!$H$15,$J40*(1+$D$4)^BS$12,IF(AND(BS$12&lt;&gt;0,MOD(BS$12,$G40)=0,BS$12&lt;'Allgemeine Info'!$H$15),($I40+$J40)*((1+$D$4)^BS$12),0))))</f>
        <v>0</v>
      </c>
      <c r="BT40" s="235">
        <f>IF(OR($E40="",$F40="",$G40="",'Allgemeine Info'!$H$15=""),0,IF(AND(BT$11&lt;&gt;0,BT$11&lt;='Allgemeine Info'!$H$15),($E40+$F40)*$I40*(1+$D$4)^BT$11,IF(BT$12='Allgemeine Info'!$H$15,$J40*(1+$D$4)^BT$12,IF(AND(BT$12&lt;&gt;0,MOD(BT$12,$G40)=0,BT$12&lt;'Allgemeine Info'!$H$15),($I40+$J40)*((1+$D$4)^BT$12),0))))</f>
        <v>0</v>
      </c>
      <c r="BU40" s="235">
        <f>IF(OR($E40="",$F40="",$G40="",'Allgemeine Info'!$H$15=""),0,IF(AND(BU$11&lt;&gt;0,BU$11&lt;='Allgemeine Info'!$H$15),($E40+$F40)*$I40*(1+$D$4)^BU$11,IF(BU$12='Allgemeine Info'!$H$15,$J40*(1+$D$4)^BU$12,IF(AND(BU$12&lt;&gt;0,MOD(BU$12,$G40)=0,BU$12&lt;'Allgemeine Info'!$H$15),($I40+$J40)*((1+$D$4)^BU$12),0))))</f>
        <v>0</v>
      </c>
      <c r="BV40" s="235">
        <f>IF(OR($E40="",$F40="",$G40="",'Allgemeine Info'!$H$15=""),0,IF(AND(BV$11&lt;&gt;0,BV$11&lt;='Allgemeine Info'!$H$15),($E40+$F40)*$I40*(1+$D$4)^BV$11,IF(BV$12='Allgemeine Info'!$H$15,$J40*(1+$D$4)^BV$12,IF(AND(BV$12&lt;&gt;0,MOD(BV$12,$G40)=0,BV$12&lt;'Allgemeine Info'!$H$15),($I40+$J40)*((1+$D$4)^BV$12),0))))</f>
        <v>0</v>
      </c>
      <c r="BW40" s="235">
        <f>IF(OR($E40="",$F40="",$G40="",'Allgemeine Info'!$H$15=""),0,IF(AND(BW$11&lt;&gt;0,BW$11&lt;='Allgemeine Info'!$H$15),($E40+$F40)*$I40*(1+$D$4)^BW$11,IF(BW$12='Allgemeine Info'!$H$15,$J40*(1+$D$4)^BW$12,IF(AND(BW$12&lt;&gt;0,MOD(BW$12,$G40)=0,BW$12&lt;'Allgemeine Info'!$H$15),($I40+$J40)*((1+$D$4)^BW$12),0))))</f>
        <v>0</v>
      </c>
      <c r="BX40" s="235">
        <f>IF(OR($E40="",$F40="",$G40="",'Allgemeine Info'!$H$15=""),0,IF(AND(BX$11&lt;&gt;0,BX$11&lt;='Allgemeine Info'!$H$15),($E40+$F40)*$I40*(1+$D$4)^BX$11,IF(BX$12='Allgemeine Info'!$H$15,$J40*(1+$D$4)^BX$12,IF(AND(BX$12&lt;&gt;0,MOD(BX$12,$G40)=0,BX$12&lt;'Allgemeine Info'!$H$15),($I40+$J40)*((1+$D$4)^BX$12),0))))</f>
        <v>0</v>
      </c>
      <c r="BY40" s="235">
        <f>IF(OR($E40="",$F40="",$G40="",'Allgemeine Info'!$H$15=""),0,IF(AND(BY$11&lt;&gt;0,BY$11&lt;='Allgemeine Info'!$H$15),($E40+$F40)*$I40*(1+$D$4)^BY$11,IF(BY$12='Allgemeine Info'!$H$15,$J40*(1+$D$4)^BY$12,IF(AND(BY$12&lt;&gt;0,MOD(BY$12,$G40)=0,BY$12&lt;'Allgemeine Info'!$H$15),($I40+$J40)*((1+$D$4)^BY$12),0))))</f>
        <v>0</v>
      </c>
      <c r="BZ40" s="235">
        <f>IF(OR($E40="",$F40="",$G40="",'Allgemeine Info'!$H$15=""),0,IF(AND(BZ$11&lt;&gt;0,BZ$11&lt;='Allgemeine Info'!$H$15),($E40+$F40)*$I40*(1+$D$4)^BZ$11,IF(BZ$12='Allgemeine Info'!$H$15,$J40*(1+$D$4)^BZ$12,IF(AND(BZ$12&lt;&gt;0,MOD(BZ$12,$G40)=0,BZ$12&lt;'Allgemeine Info'!$H$15),($I40+$J40)*((1+$D$4)^BZ$12),0))))</f>
        <v>0</v>
      </c>
      <c r="CA40" s="235">
        <f>IF(OR($E40="",$F40="",$G40="",'Allgemeine Info'!$H$15=""),0,IF(AND(CA$11&lt;&gt;0,CA$11&lt;='Allgemeine Info'!$H$15),($E40+$F40)*$I40*(1+$D$4)^CA$11,IF(CA$12='Allgemeine Info'!$H$15,$J40*(1+$D$4)^CA$12,IF(AND(CA$12&lt;&gt;0,MOD(CA$12,$G40)=0,CA$12&lt;'Allgemeine Info'!$H$15),($I40+$J40)*((1+$D$4)^CA$12),0))))</f>
        <v>0</v>
      </c>
      <c r="CB40" s="235">
        <f>IF(OR($E40="",$F40="",$G40="",'Allgemeine Info'!$H$15=""),0,IF(AND(CB$11&lt;&gt;0,CB$11&lt;='Allgemeine Info'!$H$15),($E40+$F40)*$I40*(1+$D$4)^CB$11,IF(CB$12='Allgemeine Info'!$H$15,$J40*(1+$D$4)^CB$12,IF(AND(CB$12&lt;&gt;0,MOD(CB$12,$G40)=0,CB$12&lt;'Allgemeine Info'!$H$15),($I40+$J40)*((1+$D$4)^CB$12),0))))</f>
        <v>0</v>
      </c>
      <c r="CC40" s="235">
        <f>IF(OR($E40="",$F40="",$G40="",'Allgemeine Info'!$H$15=""),0,IF(AND(CC$11&lt;&gt;0,CC$11&lt;='Allgemeine Info'!$H$15),($E40+$F40)*$I40*(1+$D$4)^CC$11,IF(CC$12='Allgemeine Info'!$H$15,$J40*(1+$D$4)^CC$12,IF(AND(CC$12&lt;&gt;0,MOD(CC$12,$G40)=0,CC$12&lt;'Allgemeine Info'!$H$15),($I40+$J40)*((1+$D$4)^CC$12),0))))</f>
        <v>0</v>
      </c>
      <c r="CD40" s="235">
        <f>IF(OR($E40="",$F40="",$G40="",'Allgemeine Info'!$H$15=""),0,IF(AND(CD$11&lt;&gt;0,CD$11&lt;='Allgemeine Info'!$H$15),($E40+$F40)*$I40*(1+$D$4)^CD$11,IF(CD$12='Allgemeine Info'!$H$15,$J40*(1+$D$4)^CD$12,IF(AND(CD$12&lt;&gt;0,MOD(CD$12,$G40)=0,CD$12&lt;'Allgemeine Info'!$H$15),($I40+$J40)*((1+$D$4)^CD$12),0))))</f>
        <v>0</v>
      </c>
      <c r="CE40" s="235">
        <f>IF(OR($E40="",$F40="",$G40="",'Allgemeine Info'!$H$15=""),0,IF(AND(CE$11&lt;&gt;0,CE$11&lt;='Allgemeine Info'!$H$15),($E40+$F40)*$I40*(1+$D$4)^CE$11,IF(CE$12='Allgemeine Info'!$H$15,$J40*(1+$D$4)^CE$12,IF(AND(CE$12&lt;&gt;0,MOD(CE$12,$G40)=0,CE$12&lt;'Allgemeine Info'!$H$15),($I40+$J40)*((1+$D$4)^CE$12),0))))</f>
        <v>0</v>
      </c>
      <c r="CF40" s="235">
        <f>IF(OR($E40="",$F40="",$G40="",'Allgemeine Info'!$H$15=""),0,IF(AND(CF$11&lt;&gt;0,CF$11&lt;='Allgemeine Info'!$H$15),($E40+$F40)*$I40*(1+$D$4)^CF$11,IF(CF$12='Allgemeine Info'!$H$15,$J40*(1+$D$4)^CF$12,IF(AND(CF$12&lt;&gt;0,MOD(CF$12,$G40)=0,CF$12&lt;'Allgemeine Info'!$H$15),($I40+$J40)*((1+$D$4)^CF$12),0))))</f>
        <v>0</v>
      </c>
      <c r="CG40" s="235">
        <f>IF(OR($E40="",$F40="",$G40="",'Allgemeine Info'!$H$15=""),0,IF(AND(CG$11&lt;&gt;0,CG$11&lt;='Allgemeine Info'!$H$15),($E40+$F40)*$I40*(1+$D$4)^CG$11,IF(CG$12='Allgemeine Info'!$H$15,$J40*(1+$D$4)^CG$12,IF(AND(CG$12&lt;&gt;0,MOD(CG$12,$G40)=0,CG$12&lt;'Allgemeine Info'!$H$15),($I40+$J40)*((1+$D$4)^CG$12),0))))</f>
        <v>0</v>
      </c>
      <c r="CH40" s="235">
        <f>IF(OR($E40="",$F40="",$G40="",'Allgemeine Info'!$H$15=""),0,IF(AND(CH$11&lt;&gt;0,CH$11&lt;='Allgemeine Info'!$H$15),($E40+$F40)*$I40*(1+$D$4)^CH$11,IF(CH$12='Allgemeine Info'!$H$15,$J40*(1+$D$4)^CH$12,IF(AND(CH$12&lt;&gt;0,MOD(CH$12,$G40)=0,CH$12&lt;'Allgemeine Info'!$H$15),($I40+$J40)*((1+$D$4)^CH$12),0))))</f>
        <v>0</v>
      </c>
      <c r="CI40" s="235">
        <f>IF(OR($E40="",$F40="",$G40="",'Allgemeine Info'!$H$15=""),0,IF(AND(CI$11&lt;&gt;0,CI$11&lt;='Allgemeine Info'!$H$15),($E40+$F40)*$I40*(1+$D$4)^CI$11,IF(CI$12='Allgemeine Info'!$H$15,$J40*(1+$D$4)^CI$12,IF(AND(CI$12&lt;&gt;0,MOD(CI$12,$G40)=0,CI$12&lt;'Allgemeine Info'!$H$15),($I40+$J40)*((1+$D$4)^CI$12),0))))</f>
        <v>0</v>
      </c>
      <c r="CJ40" s="235">
        <f>IF(OR($E40="",$F40="",$G40="",'Allgemeine Info'!$H$15=""),0,IF(AND(CJ$11&lt;&gt;0,CJ$11&lt;='Allgemeine Info'!$H$15),($E40+$F40)*$I40*(1+$D$4)^CJ$11,IF(CJ$12='Allgemeine Info'!$H$15,$J40*(1+$D$4)^CJ$12,IF(AND(CJ$12&lt;&gt;0,MOD(CJ$12,$G40)=0,CJ$12&lt;'Allgemeine Info'!$H$15),($I40+$J40)*((1+$D$4)^CJ$12),0))))</f>
        <v>0</v>
      </c>
      <c r="CK40" s="235">
        <f>IF(OR($E40="",$F40="",$G40="",'Allgemeine Info'!$H$15=""),0,IF(AND(CK$11&lt;&gt;0,CK$11&lt;='Allgemeine Info'!$H$15),($E40+$F40)*$I40*(1+$D$4)^CK$11,IF(CK$12='Allgemeine Info'!$H$15,$J40*(1+$D$4)^CK$12,IF(AND(CK$12&lt;&gt;0,MOD(CK$12,$G40)=0,CK$12&lt;'Allgemeine Info'!$H$15),($I40+$J40)*((1+$D$4)^CK$12),0))))</f>
        <v>0</v>
      </c>
      <c r="CL40" s="235">
        <f>IF(OR($E40="",$F40="",$G40="",'Allgemeine Info'!$H$15=""),0,IF(AND(CL$11&lt;&gt;0,CL$11&lt;='Allgemeine Info'!$H$15),($E40+$F40)*$I40*(1+$D$4)^CL$11,IF(CL$12='Allgemeine Info'!$H$15,$J40*(1+$D$4)^CL$12,IF(AND(CL$12&lt;&gt;0,MOD(CL$12,$G40)=0,CL$12&lt;'Allgemeine Info'!$H$15),($I40+$J40)*((1+$D$4)^CL$12),0))))</f>
        <v>0</v>
      </c>
      <c r="CM40" s="235">
        <f>IF(OR($E40="",$F40="",$G40="",'Allgemeine Info'!$H$15=""),0,IF(AND(CM$11&lt;&gt;0,CM$11&lt;='Allgemeine Info'!$H$15),($E40+$F40)*$I40*(1+$D$4)^CM$11,IF(CM$12='Allgemeine Info'!$H$15,$J40*(1+$D$4)^CM$12,IF(AND(CM$12&lt;&gt;0,MOD(CM$12,$G40)=0,CM$12&lt;'Allgemeine Info'!$H$15),($I40+$J40)*((1+$D$4)^CM$12),0))))</f>
        <v>0</v>
      </c>
      <c r="CN40" s="235">
        <f>IF(OR($E40="",$F40="",$G40="",'Allgemeine Info'!$H$15=""),0,IF(AND(CN$11&lt;&gt;0,CN$11&lt;='Allgemeine Info'!$H$15),($E40+$F40)*$I40*(1+$D$4)^CN$11,IF(CN$12='Allgemeine Info'!$H$15,$J40*(1+$D$4)^CN$12,IF(AND(CN$12&lt;&gt;0,MOD(CN$12,$G40)=0,CN$12&lt;'Allgemeine Info'!$H$15),($I40+$J40)*((1+$D$4)^CN$12),0))))</f>
        <v>0</v>
      </c>
      <c r="CO40" s="235">
        <f>IF(OR($E40="",$F40="",$G40="",'Allgemeine Info'!$H$15=""),0,IF(AND(CO$11&lt;&gt;0,CO$11&lt;='Allgemeine Info'!$H$15),($E40+$F40)*$I40*(1+$D$4)^CO$11,IF(CO$12='Allgemeine Info'!$H$15,$J40*(1+$D$4)^CO$12,IF(AND(CO$12&lt;&gt;0,MOD(CO$12,$G40)=0,CO$12&lt;'Allgemeine Info'!$H$15),($I40+$J40)*((1+$D$4)^CO$12),0))))</f>
        <v>0</v>
      </c>
      <c r="CP40" s="235">
        <f>IF(OR($E40="",$F40="",$G40="",'Allgemeine Info'!$H$15=""),0,IF(AND(CP$11&lt;&gt;0,CP$11&lt;='Allgemeine Info'!$H$15),($E40+$F40)*$I40*(1+$D$4)^CP$11,IF(CP$12='Allgemeine Info'!$H$15,$J40*(1+$D$4)^CP$12,IF(AND(CP$12&lt;&gt;0,MOD(CP$12,$G40)=0,CP$12&lt;'Allgemeine Info'!$H$15),($I40+$J40)*((1+$D$4)^CP$12),0))))</f>
        <v>0</v>
      </c>
      <c r="CQ40" s="235">
        <f>IF(OR($E40="",$F40="",$G40="",'Allgemeine Info'!$H$15=""),0,IF(AND(CQ$11&lt;&gt;0,CQ$11&lt;='Allgemeine Info'!$H$15),($E40+$F40)*$I40*(1+$D$4)^CQ$11,IF(CQ$12='Allgemeine Info'!$H$15,$J40*(1+$D$4)^CQ$12,IF(AND(CQ$12&lt;&gt;0,MOD(CQ$12,$G40)=0,CQ$12&lt;'Allgemeine Info'!$H$15),($I40+$J40)*((1+$D$4)^CQ$12),0))))</f>
        <v>0</v>
      </c>
      <c r="CR40" s="235">
        <f>IF(OR($E40="",$F40="",$G40="",'Allgemeine Info'!$H$15=""),0,IF(AND(CR$11&lt;&gt;0,CR$11&lt;='Allgemeine Info'!$H$15),($E40+$F40)*$I40*(1+$D$4)^CR$11,IF(CR$12='Allgemeine Info'!$H$15,$J40*(1+$D$4)^CR$12,IF(AND(CR$12&lt;&gt;0,MOD(CR$12,$G40)=0,CR$12&lt;'Allgemeine Info'!$H$15),($I40+$J40)*((1+$D$4)^CR$12),0))))</f>
        <v>0</v>
      </c>
      <c r="CS40" s="235">
        <f>IF(OR($E40="",$F40="",$G40="",'Allgemeine Info'!$H$15=""),0,IF(AND(CS$11&lt;&gt;0,CS$11&lt;='Allgemeine Info'!$H$15),($E40+$F40)*$I40*(1+$D$4)^CS$11,IF(CS$12='Allgemeine Info'!$H$15,$J40*(1+$D$4)^CS$12,IF(AND(CS$12&lt;&gt;0,MOD(CS$12,$G40)=0,CS$12&lt;'Allgemeine Info'!$H$15),($I40+$J40)*((1+$D$4)^CS$12),0))))</f>
        <v>0</v>
      </c>
      <c r="CT40" s="235">
        <f>IF(OR($E40="",$F40="",$G40="",'Allgemeine Info'!$H$15=""),0,IF(AND(CT$11&lt;&gt;0,CT$11&lt;='Allgemeine Info'!$H$15),($E40+$F40)*$I40*(1+$D$4)^CT$11,IF(CT$12='Allgemeine Info'!$H$15,$J40*(1+$D$4)^CT$12,IF(AND(CT$12&lt;&gt;0,MOD(CT$12,$G40)=0,CT$12&lt;'Allgemeine Info'!$H$15),($I40+$J40)*((1+$D$4)^CT$12),0))))</f>
        <v>0</v>
      </c>
      <c r="CU40" s="235">
        <f>IF(OR($E40="",$F40="",$G40="",'Allgemeine Info'!$H$15=""),0,IF(AND(CU$11&lt;&gt;0,CU$11&lt;='Allgemeine Info'!$H$15),($E40+$F40)*$I40*(1+$D$4)^CU$11,IF(CU$12='Allgemeine Info'!$H$15,$J40*(1+$D$4)^CU$12,IF(AND(CU$12&lt;&gt;0,MOD(CU$12,$G40)=0,CU$12&lt;'Allgemeine Info'!$H$15),($I40+$J40)*((1+$D$4)^CU$12),0))))</f>
        <v>0</v>
      </c>
      <c r="CV40" s="235">
        <f>IF(OR($E40="",$F40="",$G40="",'Allgemeine Info'!$H$15=""),0,IF(AND(CV$11&lt;&gt;0,CV$11&lt;='Allgemeine Info'!$H$15),($E40+$F40)*$I40*(1+$D$4)^CV$11,IF(CV$12='Allgemeine Info'!$H$15,$J40*(1+$D$4)^CV$12,IF(AND(CV$12&lt;&gt;0,MOD(CV$12,$G40)=0,CV$12&lt;'Allgemeine Info'!$H$15),($I40+$J40)*((1+$D$4)^CV$12),0))))</f>
        <v>0</v>
      </c>
      <c r="CW40" s="235">
        <f>IF(OR($E40="",$F40="",$G40="",'Allgemeine Info'!$H$15=""),0,IF(AND(CW$11&lt;&gt;0,CW$11&lt;='Allgemeine Info'!$H$15),($E40+$F40)*$I40*(1+$D$4)^CW$11,IF(CW$12='Allgemeine Info'!$H$15,$J40*(1+$D$4)^CW$12,IF(AND(CW$12&lt;&gt;0,MOD(CW$12,$G40)=0,CW$12&lt;'Allgemeine Info'!$H$15),($I40+$J40)*((1+$D$4)^CW$12),0))))</f>
        <v>0</v>
      </c>
      <c r="CX40" s="235">
        <f>IF(OR($E40="",$F40="",$G40="",'Allgemeine Info'!$H$15=""),0,IF(AND(CX$11&lt;&gt;0,CX$11&lt;='Allgemeine Info'!$H$15),($E40+$F40)*$I40*(1+$D$4)^CX$11,IF(CX$12='Allgemeine Info'!$H$15,$J40*(1+$D$4)^CX$12,IF(AND(CX$12&lt;&gt;0,MOD(CX$12,$G40)=0,CX$12&lt;'Allgemeine Info'!$H$15),($I40+$J40)*((1+$D$4)^CX$12),0))))</f>
        <v>0</v>
      </c>
      <c r="CY40" s="235">
        <f>IF(OR($E40="",$F40="",$G40="",'Allgemeine Info'!$H$15=""),0,IF(AND(CY$11&lt;&gt;0,CY$11&lt;='Allgemeine Info'!$H$15),($E40+$F40)*$I40*(1+$D$4)^CY$11,IF(CY$12='Allgemeine Info'!$H$15,$J40*(1+$D$4)^CY$12,IF(AND(CY$12&lt;&gt;0,MOD(CY$12,$G40)=0,CY$12&lt;'Allgemeine Info'!$H$15),($I40+$J40)*((1+$D$4)^CY$12),0))))</f>
        <v>0</v>
      </c>
      <c r="CZ40" s="235">
        <f>IF(OR($E40="",$F40="",$G40="",'Allgemeine Info'!$H$15=""),0,IF(AND(CZ$11&lt;&gt;0,CZ$11&lt;='Allgemeine Info'!$H$15),($E40+$F40)*$I40*(1+$D$4)^CZ$11,IF(CZ$12='Allgemeine Info'!$H$15,$J40*(1+$D$4)^CZ$12,IF(AND(CZ$12&lt;&gt;0,MOD(CZ$12,$G40)=0,CZ$12&lt;'Allgemeine Info'!$H$15),($I40+$J40)*((1+$D$4)^CZ$12),0))))</f>
        <v>0</v>
      </c>
      <c r="DA40" s="235">
        <f>IF(OR($E40="",$F40="",$G40="",'Allgemeine Info'!$H$15=""),0,IF(AND(DA$11&lt;&gt;0,DA$11&lt;='Allgemeine Info'!$H$15),($E40+$F40)*$I40*(1+$D$4)^DA$11,IF(DA$12='Allgemeine Info'!$H$15,$J40*(1+$D$4)^DA$12,IF(AND(DA$12&lt;&gt;0,MOD(DA$12,$G40)=0,DA$12&lt;'Allgemeine Info'!$H$15),($I40+$J40)*((1+$D$4)^DA$12),0))))</f>
        <v>0</v>
      </c>
      <c r="DB40" s="235">
        <f>IF(OR($E40="",$F40="",$G40="",'Allgemeine Info'!$H$15=""),0,IF(AND(DB$11&lt;&gt;0,DB$11&lt;='Allgemeine Info'!$H$15),($E40+$F40)*$I40*(1+$D$4)^DB$11,IF(DB$12='Allgemeine Info'!$H$15,$J40*(1+$D$4)^DB$12,IF(AND(DB$12&lt;&gt;0,MOD(DB$12,$G40)=0,DB$12&lt;'Allgemeine Info'!$H$15),($I40+$J40)*((1+$D$4)^DB$12),0))))</f>
        <v>0</v>
      </c>
      <c r="DC40" s="235">
        <f>IF(OR($E40="",$F40="",$G40="",'Allgemeine Info'!$H$15=""),0,IF(AND(DC$11&lt;&gt;0,DC$11&lt;='Allgemeine Info'!$H$15),($E40+$F40)*$I40*(1+$D$4)^DC$11,IF(DC$12='Allgemeine Info'!$H$15,$J40*(1+$D$4)^DC$12,IF(AND(DC$12&lt;&gt;0,MOD(DC$12,$G40)=0,DC$12&lt;'Allgemeine Info'!$H$15),($I40+$J40)*((1+$D$4)^DC$12),0))))</f>
        <v>0</v>
      </c>
      <c r="DD40" s="235">
        <f>IF(OR($E40="",$F40="",$G40="",'Allgemeine Info'!$H$15=""),0,IF(AND(DD$11&lt;&gt;0,DD$11&lt;='Allgemeine Info'!$H$15),($E40+$F40)*$I40*(1+$D$4)^DD$11,IF(DD$12='Allgemeine Info'!$H$15,$J40*(1+$D$4)^DD$12,IF(AND(DD$12&lt;&gt;0,MOD(DD$12,$G40)=0,DD$12&lt;'Allgemeine Info'!$H$15),($I40+$J40)*((1+$D$4)^DD$12),0))))</f>
        <v>0</v>
      </c>
      <c r="DE40" s="235">
        <f>IF(OR($E40="",$F40="",$G40="",'Allgemeine Info'!$H$15=""),0,IF(AND(DE$11&lt;&gt;0,DE$11&lt;='Allgemeine Info'!$H$15),($E40+$F40)*$I40*(1+$D$4)^DE$11,IF(DE$12='Allgemeine Info'!$H$15,$J40*(1+$D$4)^DE$12,IF(AND(DE$12&lt;&gt;0,MOD(DE$12,$G40)=0,DE$12&lt;'Allgemeine Info'!$H$15),($I40+$J40)*((1+$D$4)^DE$12),0))))</f>
        <v>0</v>
      </c>
      <c r="DF40" s="235">
        <f>IF(OR($E40="",$F40="",$G40="",'Allgemeine Info'!$H$15=""),0,IF(AND(DF$11&lt;&gt;0,DF$11&lt;='Allgemeine Info'!$H$15),($E40+$F40)*$I40*(1+$D$4)^DF$11,IF(DF$12='Allgemeine Info'!$H$15,$J40*(1+$D$4)^DF$12,IF(AND(DF$12&lt;&gt;0,MOD(DF$12,$G40)=0,DF$12&lt;'Allgemeine Info'!$H$15),($I40+$J40)*((1+$D$4)^DF$12),0))))</f>
        <v>0</v>
      </c>
      <c r="DG40" s="235">
        <f>IF(OR($E40="",$F40="",$G40="",'Allgemeine Info'!$H$15=""),0,IF(AND(DG$11&lt;&gt;0,DG$11&lt;='Allgemeine Info'!$H$15),($E40+$F40)*$I40*(1+$D$4)^DG$11,IF(DG$12='Allgemeine Info'!$H$15,$J40*(1+$D$4)^DG$12,IF(AND(DG$12&lt;&gt;0,MOD(DG$12,$G40)=0,DG$12&lt;'Allgemeine Info'!$H$15),($I40+$J40)*((1+$D$4)^DG$12),0))))</f>
        <v>0</v>
      </c>
      <c r="DH40" s="235">
        <f>IF(OR($E40="",$F40="",$G40="",'Allgemeine Info'!$H$15=""),0,IF(AND(DH$11&lt;&gt;0,DH$11&lt;='Allgemeine Info'!$H$15),($E40+$F40)*$I40*(1+$D$4)^DH$11,IF(DH$12='Allgemeine Info'!$H$15,$J40*(1+$D$4)^DH$12,IF(AND(DH$12&lt;&gt;0,MOD(DH$12,$G40)=0,DH$12&lt;'Allgemeine Info'!$H$15),($I40+$J40)*((1+$D$4)^DH$12),0))))</f>
        <v>0</v>
      </c>
      <c r="DI40" s="235">
        <f>IF(OR($E40="",$F40="",$G40="",'Allgemeine Info'!$H$15=""),0,IF(AND(DI$11&lt;&gt;0,DI$11&lt;='Allgemeine Info'!$H$15),($E40+$F40)*$I40*(1+$D$4)^DI$11,IF(DI$12='Allgemeine Info'!$H$15,$J40*(1+$D$4)^DI$12,IF(AND(DI$12&lt;&gt;0,MOD(DI$12,$G40)=0,DI$12&lt;'Allgemeine Info'!$H$15),($I40+$J40)*((1+$D$4)^DI$12),0))))</f>
        <v>0</v>
      </c>
      <c r="DJ40" s="235">
        <f>IF(OR($E40="",$F40="",$G40="",'Allgemeine Info'!$H$15=""),0,IF(AND(DJ$11&lt;&gt;0,DJ$11&lt;='Allgemeine Info'!$H$15),($E40+$F40)*$I40*(1+$D$4)^DJ$11,IF(DJ$12='Allgemeine Info'!$H$15,$J40*(1+$D$4)^DJ$12,IF(AND(DJ$12&lt;&gt;0,MOD(DJ$12,$G40)=0,DJ$12&lt;'Allgemeine Info'!$H$15),($I40+$J40)*((1+$D$4)^DJ$12),0))))</f>
        <v>0</v>
      </c>
      <c r="DK40" s="235">
        <f>IF(OR($E40="",$F40="",$G40="",'Allgemeine Info'!$H$15=""),0,IF(AND(DK$11&lt;&gt;0,DK$11&lt;='Allgemeine Info'!$H$15),($E40+$F40)*$I40*(1+$D$4)^DK$11,IF(DK$12='Allgemeine Info'!$H$15,$J40*(1+$D$4)^DK$12,IF(AND(DK$12&lt;&gt;0,MOD(DK$12,$G40)=0,DK$12&lt;'Allgemeine Info'!$H$15),($I40+$J40)*((1+$D$4)^DK$12),0))))</f>
        <v>0</v>
      </c>
      <c r="DL40" s="235">
        <f>IF(OR($E40="",$F40="",$G40="",'Allgemeine Info'!$H$15=""),0,IF(AND(DL$11&lt;&gt;0,DL$11&lt;='Allgemeine Info'!$H$15),($E40+$F40)*$I40*(1+$D$4)^DL$11,IF(DL$12='Allgemeine Info'!$H$15,$J40*(1+$D$4)^DL$12,IF(AND(DL$12&lt;&gt;0,MOD(DL$12,$G40)=0,DL$12&lt;'Allgemeine Info'!$H$15),($I40+$J40)*((1+$D$4)^DL$12),0))))</f>
        <v>0</v>
      </c>
      <c r="DM40" s="235">
        <f>IF(OR($E40="",$F40="",$G40="",'Allgemeine Info'!$H$15=""),0,IF(AND(DM$11&lt;&gt;0,DM$11&lt;='Allgemeine Info'!$H$15),($E40+$F40)*$I40*(1+$D$4)^DM$11,IF(DM$12='Allgemeine Info'!$H$15,$J40*(1+$D$4)^DM$12,IF(AND(DM$12&lt;&gt;0,MOD(DM$12,$G40)=0,DM$12&lt;'Allgemeine Info'!$H$15),($I40+$J40)*((1+$D$4)^DM$12),0))))</f>
        <v>0</v>
      </c>
      <c r="DN40" s="235">
        <f>IF(OR($E40="",$F40="",$G40="",'Allgemeine Info'!$H$15=""),0,IF(AND(DN$11&lt;&gt;0,DN$11&lt;='Allgemeine Info'!$H$15),($E40+$F40)*$I40*(1+$D$4)^DN$11,IF(DN$12='Allgemeine Info'!$H$15,$J40*(1+$D$4)^DN$12,IF(AND(DN$12&lt;&gt;0,MOD(DN$12,$G40)=0,DN$12&lt;'Allgemeine Info'!$H$15),($I40+$J40)*((1+$D$4)^DN$12),0))))</f>
        <v>0</v>
      </c>
      <c r="DO40" s="235">
        <f>IF(OR($E40="",$F40="",$G40="",'Allgemeine Info'!$H$15=""),0,IF(AND(DO$11&lt;&gt;0,DO$11&lt;='Allgemeine Info'!$H$15),($E40+$F40)*$I40*(1+$D$4)^DO$11,IF(DO$12='Allgemeine Info'!$H$15,$J40*(1+$D$4)^DO$12,IF(AND(DO$12&lt;&gt;0,MOD(DO$12,$G40)=0,DO$12&lt;'Allgemeine Info'!$H$15),($I40+$J40)*((1+$D$4)^DO$12),0))))</f>
        <v>0</v>
      </c>
      <c r="DP40" s="235">
        <f>IF(OR($E40="",$F40="",$G40="",'Allgemeine Info'!$H$15=""),0,IF(AND(DP$11&lt;&gt;0,DP$11&lt;='Allgemeine Info'!$H$15),($E40+$F40)*$I40*(1+$D$4)^DP$11,IF(DP$12='Allgemeine Info'!$H$15,$J40*(1+$D$4)^DP$12,IF(AND(DP$12&lt;&gt;0,MOD(DP$12,$G40)=0,DP$12&lt;'Allgemeine Info'!$H$15),($I40+$J40)*((1+$D$4)^DP$12),0))))</f>
        <v>0</v>
      </c>
      <c r="DQ40" s="235">
        <f>IF(OR($E40="",$F40="",$G40="",'Allgemeine Info'!$H$15=""),0,IF(AND(DQ$11&lt;&gt;0,DQ$11&lt;='Allgemeine Info'!$H$15),($E40+$F40)*$I40*(1+$D$4)^DQ$11,IF(DQ$12='Allgemeine Info'!$H$15,$J40*(1+$D$4)^DQ$12,IF(AND(DQ$12&lt;&gt;0,MOD(DQ$12,$G40)=0,DQ$12&lt;'Allgemeine Info'!$H$15),($I40+$J40)*((1+$D$4)^DQ$12),0))))</f>
        <v>0</v>
      </c>
      <c r="DR40" s="235">
        <f>IF(OR($E40="",$F40="",$G40="",'Allgemeine Info'!$H$15=""),0,IF(AND(DR$11&lt;&gt;0,DR$11&lt;='Allgemeine Info'!$H$15),($E40+$F40)*$I40*(1+$D$4)^DR$11,IF(DR$12='Allgemeine Info'!$H$15,$J40*(1+$D$4)^DR$12,IF(AND(DR$12&lt;&gt;0,MOD(DR$12,$G40)=0,DR$12&lt;'Allgemeine Info'!$H$15),($I40+$J40)*((1+$D$4)^DR$12),0))))</f>
        <v>0</v>
      </c>
      <c r="DS40" s="235">
        <f>IF(OR($E40="",$F40="",$G40="",'Allgemeine Info'!$H$15=""),0,IF(AND(DS$11&lt;&gt;0,DS$11&lt;='Allgemeine Info'!$H$15),($E40+$F40)*$I40*(1+$D$4)^DS$11,IF(DS$12='Allgemeine Info'!$H$15,$J40*(1+$D$4)^DS$12,IF(AND(DS$12&lt;&gt;0,MOD(DS$12,$G40)=0,DS$12&lt;'Allgemeine Info'!$H$15),($I40+$J40)*((1+$D$4)^DS$12),0))))</f>
        <v>0</v>
      </c>
      <c r="DT40" s="235">
        <f>IF(OR($E40="",$F40="",$G40="",'Allgemeine Info'!$H$15=""),0,IF(AND(DT$11&lt;&gt;0,DT$11&lt;='Allgemeine Info'!$H$15),($E40+$F40)*$I40*(1+$D$4)^DT$11,IF(DT$12='Allgemeine Info'!$H$15,$J40*(1+$D$4)^DT$12,IF(AND(DT$12&lt;&gt;0,MOD(DT$12,$G40)=0,DT$12&lt;'Allgemeine Info'!$H$15),($I40+$J40)*((1+$D$4)^DT$12),0))))</f>
        <v>0</v>
      </c>
      <c r="DU40" s="235">
        <f>IF(OR($E40="",$F40="",$G40="",'Allgemeine Info'!$H$15=""),0,IF(AND(DU$11&lt;&gt;0,DU$11&lt;='Allgemeine Info'!$H$15),($E40+$F40)*$I40*(1+$D$4)^DU$11,IF(DU$12='Allgemeine Info'!$H$15,$J40*(1+$D$4)^DU$12,IF(AND(DU$12&lt;&gt;0,MOD(DU$12,$G40)=0,DU$12&lt;'Allgemeine Info'!$H$15),($I40+$J40)*((1+$D$4)^DU$12),0))))</f>
        <v>0</v>
      </c>
      <c r="DV40" s="235">
        <f>IF(OR($E40="",$F40="",$G40="",'Allgemeine Info'!$H$15=""),0,IF(AND(DV$11&lt;&gt;0,DV$11&lt;='Allgemeine Info'!$H$15),($E40+$F40)*$I40*(1+$D$4)^DV$11,IF(DV$12='Allgemeine Info'!$H$15,$J40*(1+$D$4)^DV$12,IF(AND(DV$12&lt;&gt;0,MOD(DV$12,$G40)=0,DV$12&lt;'Allgemeine Info'!$H$15),($I40+$J40)*((1+$D$4)^DV$12),0))))</f>
        <v>0</v>
      </c>
      <c r="DW40" s="235">
        <f>IF(OR($E40="",$F40="",$G40="",'Allgemeine Info'!$H$15=""),0,IF(AND(DW$11&lt;&gt;0,DW$11&lt;='Allgemeine Info'!$H$15),($E40+$F40)*$I40*(1+$D$4)^DW$11,IF(DW$12='Allgemeine Info'!$H$15,$J40*(1+$D$4)^DW$12,IF(AND(DW$12&lt;&gt;0,MOD(DW$12,$G40)=0,DW$12&lt;'Allgemeine Info'!$H$15),($I40+$J40)*((1+$D$4)^DW$12),0))))</f>
        <v>0</v>
      </c>
      <c r="DX40" s="235">
        <f>IF(OR($E40="",$F40="",$G40="",'Allgemeine Info'!$H$15=""),0,IF(AND(DX$11&lt;&gt;0,DX$11&lt;='Allgemeine Info'!$H$15),($E40+$F40)*$I40*(1+$D$4)^DX$11,IF(DX$12='Allgemeine Info'!$H$15,$J40*(1+$D$4)^DX$12,IF(AND(DX$12&lt;&gt;0,MOD(DX$12,$G40)=0,DX$12&lt;'Allgemeine Info'!$H$15),($I40+$J40)*((1+$D$4)^DX$12),0))))</f>
        <v>0</v>
      </c>
      <c r="DY40" s="235">
        <f>IF(OR($E40="",$F40="",$G40="",'Allgemeine Info'!$H$15=""),0,IF(AND(DY$11&lt;&gt;0,DY$11&lt;='Allgemeine Info'!$H$15),($E40+$F40)*$I40*(1+$D$4)^DY$11,IF(DY$12='Allgemeine Info'!$H$15,$J40*(1+$D$4)^DY$12,IF(AND(DY$12&lt;&gt;0,MOD(DY$12,$G40)=0,DY$12&lt;'Allgemeine Info'!$H$15),($I40+$J40)*((1+$D$4)^DY$12),0))))</f>
        <v>0</v>
      </c>
      <c r="DZ40" s="235">
        <f>IF(OR($E40="",$F40="",$G40="",'Allgemeine Info'!$H$15=""),0,IF(AND(DZ$11&lt;&gt;0,DZ$11&lt;='Allgemeine Info'!$H$15),($E40+$F40)*$I40*(1+$D$4)^DZ$11,IF(DZ$12='Allgemeine Info'!$H$15,$J40*(1+$D$4)^DZ$12,IF(AND(DZ$12&lt;&gt;0,MOD(DZ$12,$G40)=0,DZ$12&lt;'Allgemeine Info'!$H$15),($I40+$J40)*((1+$D$4)^DZ$12),0))))</f>
        <v>0</v>
      </c>
      <c r="EA40" s="235">
        <f>IF(OR($E40="",$F40="",$G40="",'Allgemeine Info'!$H$15=""),0,IF(AND(EA$11&lt;&gt;0,EA$11&lt;='Allgemeine Info'!$H$15),($E40+$F40)*$I40*(1+$D$4)^EA$11,IF(EA$12='Allgemeine Info'!$H$15,$J40*(1+$D$4)^EA$12,IF(AND(EA$12&lt;&gt;0,MOD(EA$12,$G40)=0,EA$12&lt;'Allgemeine Info'!$H$15),($I40+$J40)*((1+$D$4)^EA$12),0))))</f>
        <v>0</v>
      </c>
      <c r="EB40" s="235">
        <f>IF(OR($E40="",$F40="",$G40="",'Allgemeine Info'!$H$15=""),0,IF(AND(EB$11&lt;&gt;0,EB$11&lt;='Allgemeine Info'!$H$15),($E40+$F40)*$I40*(1+$D$4)^EB$11,IF(EB$12='Allgemeine Info'!$H$15,$J40*(1+$D$4)^EB$12,IF(AND(EB$12&lt;&gt;0,MOD(EB$12,$G40)=0,EB$12&lt;'Allgemeine Info'!$H$15),($I40+$J40)*((1+$D$4)^EB$12),0))))</f>
        <v>0</v>
      </c>
      <c r="EC40" s="235">
        <f>IF(OR($E40="",$F40="",$G40="",'Allgemeine Info'!$H$15=""),0,IF(AND(EC$11&lt;&gt;0,EC$11&lt;='Allgemeine Info'!$H$15),($E40+$F40)*$I40*(1+$D$4)^EC$11,IF(EC$12='Allgemeine Info'!$H$15,$J40*(1+$D$4)^EC$12,IF(AND(EC$12&lt;&gt;0,MOD(EC$12,$G40)=0,EC$12&lt;'Allgemeine Info'!$H$15),($I40+$J40)*((1+$D$4)^EC$12),0))))</f>
        <v>0</v>
      </c>
      <c r="ED40" s="235">
        <f>IF(OR($E40="",$F40="",$G40="",'Allgemeine Info'!$H$15=""),0,IF(AND(ED$11&lt;&gt;0,ED$11&lt;='Allgemeine Info'!$H$15),($E40+$F40)*$I40*(1+$D$4)^ED$11,IF(ED$12='Allgemeine Info'!$H$15,$J40*(1+$D$4)^ED$12,IF(AND(ED$12&lt;&gt;0,MOD(ED$12,$G40)=0,ED$12&lt;'Allgemeine Info'!$H$15),($I40+$J40)*((1+$D$4)^ED$12),0))))</f>
        <v>0</v>
      </c>
      <c r="EE40" s="235">
        <f>IF(OR($E40="",$F40="",$G40="",'Allgemeine Info'!$H$15=""),0,IF(AND(EE$11&lt;&gt;0,EE$11&lt;='Allgemeine Info'!$H$15),($E40+$F40)*$I40*(1+$D$4)^EE$11,IF(EE$12='Allgemeine Info'!$H$15,$J40*(1+$D$4)^EE$12,IF(AND(EE$12&lt;&gt;0,MOD(EE$12,$G40)=0,EE$12&lt;'Allgemeine Info'!$H$15),($I40+$J40)*((1+$D$4)^EE$12),0))))</f>
        <v>0</v>
      </c>
      <c r="EF40" s="235">
        <f>IF(OR($E40="",$F40="",$G40="",'Allgemeine Info'!$H$15=""),0,IF(AND(EF$11&lt;&gt;0,EF$11&lt;='Allgemeine Info'!$H$15),($E40+$F40)*$I40*(1+$D$4)^EF$11,IF(EF$12='Allgemeine Info'!$H$15,$J40*(1+$D$4)^EF$12,IF(AND(EF$12&lt;&gt;0,MOD(EF$12,$G40)=0,EF$12&lt;'Allgemeine Info'!$H$15),($I40+$J40)*((1+$D$4)^EF$12),0))))</f>
        <v>0</v>
      </c>
      <c r="EG40" s="235">
        <f>IF(OR($E40="",$F40="",$G40="",'Allgemeine Info'!$H$15=""),0,IF(AND(EG$11&lt;&gt;0,EG$11&lt;='Allgemeine Info'!$H$15),($E40+$F40)*$I40*(1+$D$4)^EG$11,IF(EG$12='Allgemeine Info'!$H$15,$J40*(1+$D$4)^EG$12,IF(AND(EG$12&lt;&gt;0,MOD(EG$12,$G40)=0,EG$12&lt;'Allgemeine Info'!$H$15),($I40+$J40)*((1+$D$4)^EG$12),0))))</f>
        <v>0</v>
      </c>
      <c r="EH40" s="235">
        <f>IF(OR($E40="",$F40="",$G40="",'Allgemeine Info'!$H$15=""),0,IF(AND(EH$11&lt;&gt;0,EH$11&lt;='Allgemeine Info'!$H$15),($E40+$F40)*$I40*(1+$D$4)^EH$11,IF(EH$12='Allgemeine Info'!$H$15,$J40*(1+$D$4)^EH$12,IF(AND(EH$12&lt;&gt;0,MOD(EH$12,$G40)=0,EH$12&lt;'Allgemeine Info'!$H$15),($I40+$J40)*((1+$D$4)^EH$12),0))))</f>
        <v>0</v>
      </c>
      <c r="EI40" s="235">
        <f>IF(OR($E40="",$F40="",$G40="",'Allgemeine Info'!$H$15=""),0,IF(AND(EI$11&lt;&gt;0,EI$11&lt;='Allgemeine Info'!$H$15),($E40+$F40)*$I40*(1+$D$4)^EI$11,IF(EI$12='Allgemeine Info'!$H$15,$J40*(1+$D$4)^EI$12,IF(AND(EI$12&lt;&gt;0,MOD(EI$12,$G40)=0,EI$12&lt;'Allgemeine Info'!$H$15),($I40+$J40)*((1+$D$4)^EI$12),0))))</f>
        <v>0</v>
      </c>
      <c r="EJ40" s="235">
        <f>IF(OR($E40="",$F40="",$G40="",'Allgemeine Info'!$H$15=""),0,IF(AND(EJ$11&lt;&gt;0,EJ$11&lt;='Allgemeine Info'!$H$15),($E40+$F40)*$I40*(1+$D$4)^EJ$11,IF(EJ$12='Allgemeine Info'!$H$15,$J40*(1+$D$4)^EJ$12,IF(AND(EJ$12&lt;&gt;0,MOD(EJ$12,$G40)=0,EJ$12&lt;'Allgemeine Info'!$H$15),($I40+$J40)*((1+$D$4)^EJ$12),0))))</f>
        <v>0</v>
      </c>
      <c r="EK40" s="235">
        <f>IF(OR($E40="",$F40="",$G40="",'Allgemeine Info'!$H$15=""),0,IF(AND(EK$11&lt;&gt;0,EK$11&lt;='Allgemeine Info'!$H$15),($E40+$F40)*$I40*(1+$D$4)^EK$11,IF(EK$12='Allgemeine Info'!$H$15,$J40*(1+$D$4)^EK$12,IF(AND(EK$12&lt;&gt;0,MOD(EK$12,$G40)=0,EK$12&lt;'Allgemeine Info'!$H$15),($I40+$J40)*((1+$D$4)^EK$12),0))))</f>
        <v>0</v>
      </c>
      <c r="EL40" s="235">
        <f>IF(OR($E40="",$F40="",$G40="",'Allgemeine Info'!$H$15=""),0,IF(AND(EL$11&lt;&gt;0,EL$11&lt;='Allgemeine Info'!$H$15),($E40+$F40)*$I40*(1+$D$4)^EL$11,IF(EL$12='Allgemeine Info'!$H$15,$J40*(1+$D$4)^EL$12,IF(AND(EL$12&lt;&gt;0,MOD(EL$12,$G40)=0,EL$12&lt;'Allgemeine Info'!$H$15),($I40+$J40)*((1+$D$4)^EL$12),0))))</f>
        <v>0</v>
      </c>
      <c r="EM40" s="235">
        <f>IF(OR($E40="",$F40="",$G40="",'Allgemeine Info'!$H$15=""),0,IF(AND(EM$11&lt;&gt;0,EM$11&lt;='Allgemeine Info'!$H$15),($E40+$F40)*$I40*(1+$D$4)^EM$11,IF(EM$12='Allgemeine Info'!$H$15,$J40*(1+$D$4)^EM$12,IF(AND(EM$12&lt;&gt;0,MOD(EM$12,$G40)=0,EM$12&lt;'Allgemeine Info'!$H$15),($I40+$J40)*((1+$D$4)^EM$12),0))))</f>
        <v>0</v>
      </c>
      <c r="EN40" s="235">
        <f>IF(OR($E40="",$F40="",$G40="",'Allgemeine Info'!$H$15=""),0,IF(AND(EN$11&lt;&gt;0,EN$11&lt;='Allgemeine Info'!$H$15),($E40+$F40)*$I40*(1+$D$4)^EN$11,IF(EN$12='Allgemeine Info'!$H$15,$J40*(1+$D$4)^EN$12,IF(AND(EN$12&lt;&gt;0,MOD(EN$12,$G40)=0,EN$12&lt;'Allgemeine Info'!$H$15),($I40+$J40)*((1+$D$4)^EN$12),0))))</f>
        <v>0</v>
      </c>
      <c r="EO40" s="235">
        <f>IF(OR($E40="",$F40="",$G40="",'Allgemeine Info'!$H$15=""),0,IF(AND(EO$11&lt;&gt;0,EO$11&lt;='Allgemeine Info'!$H$15),($E40+$F40)*$I40*(1+$D$4)^EO$11,IF(EO$12='Allgemeine Info'!$H$15,$J40*(1+$D$4)^EO$12,IF(AND(EO$12&lt;&gt;0,MOD(EO$12,$G40)=0,EO$12&lt;'Allgemeine Info'!$H$15),($I40+$J40)*((1+$D$4)^EO$12),0))))</f>
        <v>0</v>
      </c>
      <c r="EP40" s="235">
        <f>IF(OR($E40="",$F40="",$G40="",'Allgemeine Info'!$H$15=""),0,IF(AND(EP$11&lt;&gt;0,EP$11&lt;='Allgemeine Info'!$H$15),($E40+$F40)*$I40*(1+$D$4)^EP$11,IF(EP$12='Allgemeine Info'!$H$15,$J40*(1+$D$4)^EP$12,IF(AND(EP$12&lt;&gt;0,MOD(EP$12,$G40)=0,EP$12&lt;'Allgemeine Info'!$H$15),($I40+$J40)*((1+$D$4)^EP$12),0))))</f>
        <v>0</v>
      </c>
      <c r="EQ40" s="235">
        <f>IF(OR($E40="",$F40="",$G40="",'Allgemeine Info'!$H$15=""),0,IF(AND(EQ$11&lt;&gt;0,EQ$11&lt;='Allgemeine Info'!$H$15),($E40+$F40)*$I40*(1+$D$4)^EQ$11,IF(EQ$12='Allgemeine Info'!$H$15,$J40*(1+$D$4)^EQ$12,IF(AND(EQ$12&lt;&gt;0,MOD(EQ$12,$G40)=0,EQ$12&lt;'Allgemeine Info'!$H$15),($I40+$J40)*((1+$D$4)^EQ$12),0))))</f>
        <v>0</v>
      </c>
      <c r="ER40" s="235">
        <f>IF(OR($E40="",$F40="",$G40="",'Allgemeine Info'!$H$15=""),0,IF(AND(ER$11&lt;&gt;0,ER$11&lt;='Allgemeine Info'!$H$15),($E40+$F40)*$I40*(1+$D$4)^ER$11,IF(ER$12='Allgemeine Info'!$H$15,$J40*(1+$D$4)^ER$12,IF(AND(ER$12&lt;&gt;0,MOD(ER$12,$G40)=0,ER$12&lt;'Allgemeine Info'!$H$15),($I40+$J40)*((1+$D$4)^ER$12),0))))</f>
        <v>0</v>
      </c>
      <c r="ES40" s="235">
        <f>IF(OR($E40="",$F40="",$G40="",'Allgemeine Info'!$H$15=""),0,IF(AND(ES$11&lt;&gt;0,ES$11&lt;='Allgemeine Info'!$H$15),($E40+$F40)*$I40*(1+$D$4)^ES$11,IF(ES$12='Allgemeine Info'!$H$15,$J40*(1+$D$4)^ES$12,IF(AND(ES$12&lt;&gt;0,MOD(ES$12,$G40)=0,ES$12&lt;'Allgemeine Info'!$H$15),($I40+$J40)*((1+$D$4)^ES$12),0))))</f>
        <v>0</v>
      </c>
      <c r="ET40" s="235">
        <f>IF(OR($E40="",$F40="",$G40="",'Allgemeine Info'!$H$15=""),0,IF(AND(ET$11&lt;&gt;0,ET$11&lt;='Allgemeine Info'!$H$15),($E40+$F40)*$I40*(1+$D$4)^ET$11,IF(ET$12='Allgemeine Info'!$H$15,$J40*(1+$D$4)^ET$12,IF(AND(ET$12&lt;&gt;0,MOD(ET$12,$G40)=0,ET$12&lt;'Allgemeine Info'!$H$15),($I40+$J40)*((1+$D$4)^ET$12),0))))</f>
        <v>0</v>
      </c>
      <c r="EU40" s="235">
        <f>IF(OR($E40="",$F40="",$G40="",'Allgemeine Info'!$H$15=""),0,IF(AND(EU$11&lt;&gt;0,EU$11&lt;='Allgemeine Info'!$H$15),($E40+$F40)*$I40*(1+$D$4)^EU$11,IF(EU$12='Allgemeine Info'!$H$15,$J40*(1+$D$4)^EU$12,IF(AND(EU$12&lt;&gt;0,MOD(EU$12,$G40)=0,EU$12&lt;'Allgemeine Info'!$H$15),($I40+$J40)*((1+$D$4)^EU$12),0))))</f>
        <v>0</v>
      </c>
      <c r="EV40" s="235">
        <f>IF(OR($E40="",$F40="",$G40="",'Allgemeine Info'!$H$15=""),0,IF(AND(EV$11&lt;&gt;0,EV$11&lt;='Allgemeine Info'!$H$15),($E40+$F40)*$I40*(1+$D$4)^EV$11,IF(EV$12='Allgemeine Info'!$H$15,$J40*(1+$D$4)^EV$12,IF(AND(EV$12&lt;&gt;0,MOD(EV$12,$G40)=0,EV$12&lt;'Allgemeine Info'!$H$15),($I40+$J40)*((1+$D$4)^EV$12),0))))</f>
        <v>0</v>
      </c>
      <c r="EW40" s="235">
        <f>IF(OR($E40="",$F40="",$G40="",'Allgemeine Info'!$H$15=""),0,IF(AND(EW$11&lt;&gt;0,EW$11&lt;='Allgemeine Info'!$H$15),($E40+$F40)*$I40*(1+$D$4)^EW$11,IF(EW$12='Allgemeine Info'!$H$15,$J40*(1+$D$4)^EW$12,IF(AND(EW$12&lt;&gt;0,MOD(EW$12,$G40)=0,EW$12&lt;'Allgemeine Info'!$H$15),($I40+$J40)*((1+$D$4)^EW$12),0))))</f>
        <v>0</v>
      </c>
      <c r="EX40" s="235">
        <f>IF(OR($E40="",$F40="",$G40="",'Allgemeine Info'!$H$15=""),0,IF(AND(EX$11&lt;&gt;0,EX$11&lt;='Allgemeine Info'!$H$15),($E40+$F40)*$I40*(1+$D$4)^EX$11,IF(EX$12='Allgemeine Info'!$H$15,$J40*(1+$D$4)^EX$12,IF(AND(EX$12&lt;&gt;0,MOD(EX$12,$G40)=0,EX$12&lt;'Allgemeine Info'!$H$15),($I40+$J40)*((1+$D$4)^EX$12),0))))</f>
        <v>0</v>
      </c>
      <c r="EY40" s="235">
        <f>IF(OR($E40="",$F40="",$G40="",'Allgemeine Info'!$H$15=""),0,IF(AND(EY$11&lt;&gt;0,EY$11&lt;='Allgemeine Info'!$H$15),($E40+$F40)*$I40*(1+$D$4)^EY$11,IF(EY$12='Allgemeine Info'!$H$15,$J40*(1+$D$4)^EY$12,IF(AND(EY$12&lt;&gt;0,MOD(EY$12,$G40)=0,EY$12&lt;'Allgemeine Info'!$H$15),($I40+$J40)*((1+$D$4)^EY$12),0))))</f>
        <v>0</v>
      </c>
      <c r="EZ40" s="235">
        <f>IF(OR($E40="",$F40="",$G40="",'Allgemeine Info'!$H$15=""),0,IF(AND(EZ$11&lt;&gt;0,EZ$11&lt;='Allgemeine Info'!$H$15),($E40+$F40)*$I40*(1+$D$4)^EZ$11,IF(EZ$12='Allgemeine Info'!$H$15,$J40*(1+$D$4)^EZ$12,IF(AND(EZ$12&lt;&gt;0,MOD(EZ$12,$G40)=0,EZ$12&lt;'Allgemeine Info'!$H$15),($I40+$J40)*((1+$D$4)^EZ$12),0))))</f>
        <v>0</v>
      </c>
      <c r="FA40" s="235">
        <f>IF(OR($E40="",$F40="",$G40="",'Allgemeine Info'!$H$15=""),0,IF(AND(FA$11&lt;&gt;0,FA$11&lt;='Allgemeine Info'!$H$15),($E40+$F40)*$I40*(1+$D$4)^FA$11,IF(FA$12='Allgemeine Info'!$H$15,$J40*(1+$D$4)^FA$12,IF(AND(FA$12&lt;&gt;0,MOD(FA$12,$G40)=0,FA$12&lt;'Allgemeine Info'!$H$15),($I40+$J40)*((1+$D$4)^FA$12),0))))</f>
        <v>0</v>
      </c>
      <c r="FB40" s="235">
        <f>IF(OR($E40="",$F40="",$G40="",'Allgemeine Info'!$H$15=""),0,IF(AND(FB$11&lt;&gt;0,FB$11&lt;='Allgemeine Info'!$H$15),($E40+$F40)*$I40*(1+$D$4)^FB$11,IF(FB$12='Allgemeine Info'!$H$15,$J40*(1+$D$4)^FB$12,IF(AND(FB$12&lt;&gt;0,MOD(FB$12,$G40)=0,FB$12&lt;'Allgemeine Info'!$H$15),($I40+$J40)*((1+$D$4)^FB$12),0))))</f>
        <v>0</v>
      </c>
      <c r="FC40" s="235">
        <f>IF(OR($E40="",$F40="",$G40="",'Allgemeine Info'!$H$15=""),0,IF(AND(FC$11&lt;&gt;0,FC$11&lt;='Allgemeine Info'!$H$15),($E40+$F40)*$I40*(1+$D$4)^FC$11,IF(FC$12='Allgemeine Info'!$H$15,$J40*(1+$D$4)^FC$12,IF(AND(FC$12&lt;&gt;0,MOD(FC$12,$G40)=0,FC$12&lt;'Allgemeine Info'!$H$15),($I40+$J40)*((1+$D$4)^FC$12),0))))</f>
        <v>0</v>
      </c>
      <c r="FD40" s="235">
        <f>IF(OR($E40="",$F40="",$G40="",'Allgemeine Info'!$H$15=""),0,IF(AND(FD$11&lt;&gt;0,FD$11&lt;='Allgemeine Info'!$H$15),($E40+$F40)*$I40*(1+$D$4)^FD$11,IF(FD$12='Allgemeine Info'!$H$15,$J40*(1+$D$4)^FD$12,IF(AND(FD$12&lt;&gt;0,MOD(FD$12,$G40)=0,FD$12&lt;'Allgemeine Info'!$H$15),($I40+$J40)*((1+$D$4)^FD$12),0))))</f>
        <v>0</v>
      </c>
      <c r="FE40" s="235">
        <f>IF(OR($E40="",$F40="",$G40="",'Allgemeine Info'!$H$15=""),0,IF(AND(FE$11&lt;&gt;0,FE$11&lt;='Allgemeine Info'!$H$15),($E40+$F40)*$I40*(1+$D$4)^FE$11,IF(FE$12='Allgemeine Info'!$H$15,$J40*(1+$D$4)^FE$12,IF(AND(FE$12&lt;&gt;0,MOD(FE$12,$G40)=0,FE$12&lt;'Allgemeine Info'!$H$15),($I40+$J40)*((1+$D$4)^FE$12),0))))</f>
        <v>0</v>
      </c>
      <c r="FF40" s="235">
        <f>IF(OR($E40="",$F40="",$G40="",'Allgemeine Info'!$H$15=""),0,IF(AND(FF$11&lt;&gt;0,FF$11&lt;='Allgemeine Info'!$H$15),($E40+$F40)*$I40*(1+$D$4)^FF$11,IF(FF$12='Allgemeine Info'!$H$15,$J40*(1+$D$4)^FF$12,IF(AND(FF$12&lt;&gt;0,MOD(FF$12,$G40)=0,FF$12&lt;'Allgemeine Info'!$H$15),($I40+$J40)*((1+$D$4)^FF$12),0))))</f>
        <v>0</v>
      </c>
      <c r="FG40" s="235">
        <f>IF(OR($E40="",$F40="",$G40="",'Allgemeine Info'!$H$15=""),0,IF(AND(FG$11&lt;&gt;0,FG$11&lt;='Allgemeine Info'!$H$15),($E40+$F40)*$I40*(1+$D$4)^FG$11,IF(FG$12='Allgemeine Info'!$H$15,$J40*(1+$D$4)^FG$12,IF(AND(FG$12&lt;&gt;0,MOD(FG$12,$G40)=0,FG$12&lt;'Allgemeine Info'!$H$15),($I40+$J40)*((1+$D$4)^FG$12),0))))</f>
        <v>0</v>
      </c>
      <c r="FH40" s="235">
        <f>IF(OR($E40="",$F40="",$G40="",'Allgemeine Info'!$H$15=""),0,IF(AND(FH$11&lt;&gt;0,FH$11&lt;='Allgemeine Info'!$H$15),($E40+$F40)*$I40*(1+$D$4)^FH$11,IF(FH$12='Allgemeine Info'!$H$15,$J40*(1+$D$4)^FH$12,IF(AND(FH$12&lt;&gt;0,MOD(FH$12,$G40)=0,FH$12&lt;'Allgemeine Info'!$H$15),($I40+$J40)*((1+$D$4)^FH$12),0))))</f>
        <v>0</v>
      </c>
      <c r="FI40" s="235">
        <f>IF(OR($E40="",$F40="",$G40="",'Allgemeine Info'!$H$15=""),0,IF(AND(FI$11&lt;&gt;0,FI$11&lt;='Allgemeine Info'!$H$15),($E40+$F40)*$I40*(1+$D$4)^FI$11,IF(FI$12='Allgemeine Info'!$H$15,$J40*(1+$D$4)^FI$12,IF(AND(FI$12&lt;&gt;0,MOD(FI$12,$G40)=0,FI$12&lt;'Allgemeine Info'!$H$15),($I40+$J40)*((1+$D$4)^FI$12),0))))</f>
        <v>0</v>
      </c>
      <c r="FJ40" s="235">
        <f>IF(OR($E40="",$F40="",$G40="",'Allgemeine Info'!$H$15=""),0,IF(AND(FJ$11&lt;&gt;0,FJ$11&lt;='Allgemeine Info'!$H$15),($E40+$F40)*$I40*(1+$D$4)^FJ$11,IF(FJ$12='Allgemeine Info'!$H$15,$J40*(1+$D$4)^FJ$12,IF(AND(FJ$12&lt;&gt;0,MOD(FJ$12,$G40)=0,FJ$12&lt;'Allgemeine Info'!$H$15),($I40+$J40)*((1+$D$4)^FJ$12),0))))</f>
        <v>0</v>
      </c>
      <c r="FK40" s="235">
        <f>IF(OR($E40="",$F40="",$G40="",'Allgemeine Info'!$H$15=""),0,IF(AND(FK$11&lt;&gt;0,FK$11&lt;='Allgemeine Info'!$H$15),($E40+$F40)*$I40*(1+$D$4)^FK$11,IF(FK$12='Allgemeine Info'!$H$15,$J40*(1+$D$4)^FK$12,IF(AND(FK$12&lt;&gt;0,MOD(FK$12,$G40)=0,FK$12&lt;'Allgemeine Info'!$H$15),($I40+$J40)*((1+$D$4)^FK$12),0))))</f>
        <v>0</v>
      </c>
      <c r="FL40" s="235">
        <f>IF(OR($E40="",$F40="",$G40="",'Allgemeine Info'!$H$15=""),0,IF(AND(FL$11&lt;&gt;0,FL$11&lt;='Allgemeine Info'!$H$15),($E40+$F40)*$I40*(1+$D$4)^FL$11,IF(FL$12='Allgemeine Info'!$H$15,$J40*(1+$D$4)^FL$12,IF(AND(FL$12&lt;&gt;0,MOD(FL$12,$G40)=0,FL$12&lt;'Allgemeine Info'!$H$15),($I40+$J40)*((1+$D$4)^FL$12),0))))</f>
        <v>0</v>
      </c>
      <c r="FM40" s="235">
        <f>IF(OR($E40="",$F40="",$G40="",'Allgemeine Info'!$H$15=""),0,IF(AND(FM$11&lt;&gt;0,FM$11&lt;='Allgemeine Info'!$H$15),($E40+$F40)*$I40*(1+$D$4)^FM$11,IF(FM$12='Allgemeine Info'!$H$15,$J40*(1+$D$4)^FM$12,IF(AND(FM$12&lt;&gt;0,MOD(FM$12,$G40)=0,FM$12&lt;'Allgemeine Info'!$H$15),($I40+$J40)*((1+$D$4)^FM$12),0))))</f>
        <v>0</v>
      </c>
      <c r="FN40" s="235">
        <f>IF(OR($E40="",$F40="",$G40="",'Allgemeine Info'!$H$15=""),0,IF(AND(FN$11&lt;&gt;0,FN$11&lt;='Allgemeine Info'!$H$15),($E40+$F40)*$I40*(1+$D$4)^FN$11,IF(FN$12='Allgemeine Info'!$H$15,$J40*(1+$D$4)^FN$12,IF(AND(FN$12&lt;&gt;0,MOD(FN$12,$G40)=0,FN$12&lt;'Allgemeine Info'!$H$15),($I40+$J40)*((1+$D$4)^FN$12),0))))</f>
        <v>0</v>
      </c>
      <c r="FO40" s="235">
        <f>IF(OR($E40="",$F40="",$G40="",'Allgemeine Info'!$H$15=""),0,IF(AND(FO$11&lt;&gt;0,FO$11&lt;='Allgemeine Info'!$H$15),($E40+$F40)*$I40*(1+$D$4)^FO$11,IF(FO$12='Allgemeine Info'!$H$15,$J40*(1+$D$4)^FO$12,IF(AND(FO$12&lt;&gt;0,MOD(FO$12,$G40)=0,FO$12&lt;'Allgemeine Info'!$H$15),($I40+$J40)*((1+$D$4)^FO$12),0))))</f>
        <v>0</v>
      </c>
      <c r="FP40" s="235">
        <f>IF(OR($E40="",$F40="",$G40="",'Allgemeine Info'!$H$15=""),0,IF(AND(FP$11&lt;&gt;0,FP$11&lt;='Allgemeine Info'!$H$15),($E40+$F40)*$I40*(1+$D$4)^FP$11,IF(FP$12='Allgemeine Info'!$H$15,$J40*(1+$D$4)^FP$12,IF(AND(FP$12&lt;&gt;0,MOD(FP$12,$G40)=0,FP$12&lt;'Allgemeine Info'!$H$15),($I40+$J40)*((1+$D$4)^FP$12),0))))</f>
        <v>0</v>
      </c>
      <c r="FQ40" s="235">
        <f>IF(OR($E40="",$F40="",$G40="",'Allgemeine Info'!$H$15=""),0,IF(AND(FQ$11&lt;&gt;0,FQ$11&lt;='Allgemeine Info'!$H$15),($E40+$F40)*$I40*(1+$D$4)^FQ$11,IF(FQ$12='Allgemeine Info'!$H$15,$J40*(1+$D$4)^FQ$12,IF(AND(FQ$12&lt;&gt;0,MOD(FQ$12,$G40)=0,FQ$12&lt;'Allgemeine Info'!$H$15),($I40+$J40)*((1+$D$4)^FQ$12),0))))</f>
        <v>0</v>
      </c>
      <c r="FR40" s="235">
        <f>IF(OR($E40="",$F40="",$G40="",'Allgemeine Info'!$H$15=""),0,IF(AND(FR$11&lt;&gt;0,FR$11&lt;='Allgemeine Info'!$H$15),($E40+$F40)*$I40*(1+$D$4)^FR$11,IF(FR$12='Allgemeine Info'!$H$15,$J40*(1+$D$4)^FR$12,IF(AND(FR$12&lt;&gt;0,MOD(FR$12,$G40)=0,FR$12&lt;'Allgemeine Info'!$H$15),($I40+$J40)*((1+$D$4)^FR$12),0))))</f>
        <v>0</v>
      </c>
      <c r="FS40" s="235">
        <f>IF(OR($E40="",$F40="",$G40="",'Allgemeine Info'!$H$15=""),0,IF(AND(FS$11&lt;&gt;0,FS$11&lt;='Allgemeine Info'!$H$15),($E40+$F40)*$I40*(1+$D$4)^FS$11,IF(FS$12='Allgemeine Info'!$H$15,$J40*(1+$D$4)^FS$12,IF(AND(FS$12&lt;&gt;0,MOD(FS$12,$G40)=0,FS$12&lt;'Allgemeine Info'!$H$15),($I40+$J40)*((1+$D$4)^FS$12),0))))</f>
        <v>0</v>
      </c>
      <c r="FT40" s="235">
        <f>IF(OR($E40="",$F40="",$G40="",'Allgemeine Info'!$H$15=""),0,IF(AND(FT$11&lt;&gt;0,FT$11&lt;='Allgemeine Info'!$H$15),($E40+$F40)*$I40*(1+$D$4)^FT$11,IF(FT$12='Allgemeine Info'!$H$15,$J40*(1+$D$4)^FT$12,IF(AND(FT$12&lt;&gt;0,MOD(FT$12,$G40)=0,FT$12&lt;'Allgemeine Info'!$H$15),($I40+$J40)*((1+$D$4)^FT$12),0))))</f>
        <v>0</v>
      </c>
      <c r="FU40" s="235">
        <f>IF(OR($E40="",$F40="",$G40="",'Allgemeine Info'!$H$15=""),0,IF(AND(FU$11&lt;&gt;0,FU$11&lt;='Allgemeine Info'!$H$15),($E40+$F40)*$I40*(1+$D$4)^FU$11,IF(FU$12='Allgemeine Info'!$H$15,$J40*(1+$D$4)^FU$12,IF(AND(FU$12&lt;&gt;0,MOD(FU$12,$G40)=0,FU$12&lt;'Allgemeine Info'!$H$15),($I40+$J40)*((1+$D$4)^FU$12),0))))</f>
        <v>0</v>
      </c>
      <c r="FV40" s="235">
        <f>IF(OR($E40="",$F40="",$G40="",'Allgemeine Info'!$H$15=""),0,IF(AND(FV$11&lt;&gt;0,FV$11&lt;='Allgemeine Info'!$H$15),($E40+$F40)*$I40*(1+$D$4)^FV$11,IF(FV$12='Allgemeine Info'!$H$15,$J40*(1+$D$4)^FV$12,IF(AND(FV$12&lt;&gt;0,MOD(FV$12,$G40)=0,FV$12&lt;'Allgemeine Info'!$H$15),($I40+$J40)*((1+$D$4)^FV$12),0))))</f>
        <v>0</v>
      </c>
      <c r="FW40" s="235">
        <f>IF(OR($E40="",$F40="",$G40="",'Allgemeine Info'!$H$15=""),0,IF(AND(FW$11&lt;&gt;0,FW$11&lt;='Allgemeine Info'!$H$15),($E40+$F40)*$I40*(1+$D$4)^FW$11,IF(FW$12='Allgemeine Info'!$H$15,$J40*(1+$D$4)^FW$12,IF(AND(FW$12&lt;&gt;0,MOD(FW$12,$G40)=0,FW$12&lt;'Allgemeine Info'!$H$15),($I40+$J40)*((1+$D$4)^FW$12),0))))</f>
        <v>0</v>
      </c>
      <c r="FX40" s="235">
        <f>IF(OR($E40="",$F40="",$G40="",'Allgemeine Info'!$H$15=""),0,IF(AND(FX$11&lt;&gt;0,FX$11&lt;='Allgemeine Info'!$H$15),($E40+$F40)*$I40*(1+$D$4)^FX$11,IF(FX$12='Allgemeine Info'!$H$15,$J40*(1+$D$4)^FX$12,IF(AND(FX$12&lt;&gt;0,MOD(FX$12,$G40)=0,FX$12&lt;'Allgemeine Info'!$H$15),($I40+$J40)*((1+$D$4)^FX$12),0))))</f>
        <v>0</v>
      </c>
      <c r="FY40" s="235">
        <f>IF(OR($E40="",$F40="",$G40="",'Allgemeine Info'!$H$15=""),0,IF(AND(FY$11&lt;&gt;0,FY$11&lt;='Allgemeine Info'!$H$15),($E40+$F40)*$I40*(1+$D$4)^FY$11,IF(FY$12='Allgemeine Info'!$H$15,$J40*(1+$D$4)^FY$12,IF(AND(FY$12&lt;&gt;0,MOD(FY$12,$G40)=0,FY$12&lt;'Allgemeine Info'!$H$15),($I40+$J40)*((1+$D$4)^FY$12),0))))</f>
        <v>0</v>
      </c>
      <c r="FZ40" s="235">
        <f>IF(OR($E40="",$F40="",$G40="",'Allgemeine Info'!$H$15=""),0,IF(AND(FZ$11&lt;&gt;0,FZ$11&lt;='Allgemeine Info'!$H$15),($E40+$F40)*$I40*(1+$D$4)^FZ$11,IF(FZ$12='Allgemeine Info'!$H$15,$J40*(1+$D$4)^FZ$12,IF(AND(FZ$12&lt;&gt;0,MOD(FZ$12,$G40)=0,FZ$12&lt;'Allgemeine Info'!$H$15),($I40+$J40)*((1+$D$4)^FZ$12),0))))</f>
        <v>0</v>
      </c>
      <c r="GA40" s="235">
        <f>IF(OR($E40="",$F40="",$G40="",'Allgemeine Info'!$H$15=""),0,IF(AND(GA$11&lt;&gt;0,GA$11&lt;='Allgemeine Info'!$H$15),($E40+$F40)*$I40*(1+$D$4)^GA$11,IF(GA$12='Allgemeine Info'!$H$15,$J40*(1+$D$4)^GA$12,IF(AND(GA$12&lt;&gt;0,MOD(GA$12,$G40)=0,GA$12&lt;'Allgemeine Info'!$H$15),($I40+$J40)*((1+$D$4)^GA$12),0))))</f>
        <v>0</v>
      </c>
      <c r="GB40" s="235">
        <f>IF(OR($E40="",$F40="",$G40="",'Allgemeine Info'!$H$15=""),0,IF(AND(GB$11&lt;&gt;0,GB$11&lt;='Allgemeine Info'!$H$15),($E40+$F40)*$I40*(1+$D$4)^GB$11,IF(GB$12='Allgemeine Info'!$H$15,$J40*(1+$D$4)^GB$12,IF(AND(GB$12&lt;&gt;0,MOD(GB$12,$G40)=0,GB$12&lt;'Allgemeine Info'!$H$15),($I40+$J40)*((1+$D$4)^GB$12),0))))</f>
        <v>0</v>
      </c>
      <c r="GC40" s="235">
        <f>IF(OR($E40="",$F40="",$G40="",'Allgemeine Info'!$H$15=""),0,IF(AND(GC$11&lt;&gt;0,GC$11&lt;='Allgemeine Info'!$H$15),($E40+$F40)*$I40*(1+$D$4)^GC$11,IF(GC$12='Allgemeine Info'!$H$15,$J40*(1+$D$4)^GC$12,IF(AND(GC$12&lt;&gt;0,MOD(GC$12,$G40)=0,GC$12&lt;'Allgemeine Info'!$H$15),($I40+$J40)*((1+$D$4)^GC$12),0))))</f>
        <v>0</v>
      </c>
      <c r="GD40" s="235">
        <f>IF(OR($E40="",$F40="",$G40="",'Allgemeine Info'!$H$15=""),0,IF(AND(GD$11&lt;&gt;0,GD$11&lt;='Allgemeine Info'!$H$15),($E40+$F40)*$I40*(1+$D$4)^GD$11,IF(GD$12='Allgemeine Info'!$H$15,$J40*(1+$D$4)^GD$12,IF(AND(GD$12&lt;&gt;0,MOD(GD$12,$G40)=0,GD$12&lt;'Allgemeine Info'!$H$15),($I40+$J40)*((1+$D$4)^GD$12),0))))</f>
        <v>0</v>
      </c>
      <c r="GE40" s="235">
        <f>IF(OR($E40="",$F40="",$G40="",'Allgemeine Info'!$H$15=""),0,IF(AND(GE$11&lt;&gt;0,GE$11&lt;='Allgemeine Info'!$H$15),($E40+$F40)*$I40*(1+$D$4)^GE$11,IF(GE$12='Allgemeine Info'!$H$15,$J40*(1+$D$4)^GE$12,IF(AND(GE$12&lt;&gt;0,MOD(GE$12,$G40)=0,GE$12&lt;'Allgemeine Info'!$H$15),($I40+$J40)*((1+$D$4)^GE$12),0))))</f>
        <v>0</v>
      </c>
      <c r="GF40" s="235">
        <f>IF(OR($E40="",$F40="",$G40="",'Allgemeine Info'!$H$15=""),0,IF(AND(GF$11&lt;&gt;0,GF$11&lt;='Allgemeine Info'!$H$15),($E40+$F40)*$I40*(1+$D$4)^GF$11,IF(GF$12='Allgemeine Info'!$H$15,$J40*(1+$D$4)^GF$12,IF(AND(GF$12&lt;&gt;0,MOD(GF$12,$G40)=0,GF$12&lt;'Allgemeine Info'!$H$15),($I40+$J40)*((1+$D$4)^GF$12),0))))</f>
        <v>0</v>
      </c>
      <c r="GG40" s="235">
        <f>IF(OR($E40="",$F40="",$G40="",'Allgemeine Info'!$H$15=""),0,IF(AND(GG$11&lt;&gt;0,GG$11&lt;='Allgemeine Info'!$H$15),($E40+$F40)*$I40*(1+$D$4)^GG$11,IF(GG$12='Allgemeine Info'!$H$15,$J40*(1+$D$4)^GG$12,IF(AND(GG$12&lt;&gt;0,MOD(GG$12,$G40)=0,GG$12&lt;'Allgemeine Info'!$H$15),($I40+$J40)*((1+$D$4)^GG$12),0))))</f>
        <v>0</v>
      </c>
      <c r="GH40" s="235">
        <f>IF(OR($E40="",$F40="",$G40="",'Allgemeine Info'!$H$15=""),0,IF(AND(GH$11&lt;&gt;0,GH$11&lt;='Allgemeine Info'!$H$15),($E40+$F40)*$I40*(1+$D$4)^GH$11,IF(GH$12='Allgemeine Info'!$H$15,$J40*(1+$D$4)^GH$12,IF(AND(GH$12&lt;&gt;0,MOD(GH$12,$G40)=0,GH$12&lt;'Allgemeine Info'!$H$15),($I40+$J40)*((1+$D$4)^GH$12),0))))</f>
        <v>0</v>
      </c>
      <c r="GI40" s="235">
        <f>IF(OR($E40="",$F40="",$G40="",'Allgemeine Info'!$H$15=""),0,IF(AND(GI$11&lt;&gt;0,GI$11&lt;='Allgemeine Info'!$H$15),($E40+$F40)*$I40*(1+$D$4)^GI$11,IF(GI$12='Allgemeine Info'!$H$15,$J40*(1+$D$4)^GI$12,IF(AND(GI$12&lt;&gt;0,MOD(GI$12,$G40)=0,GI$12&lt;'Allgemeine Info'!$H$15),($I40+$J40)*((1+$D$4)^GI$12),0))))</f>
        <v>0</v>
      </c>
      <c r="GJ40" s="235">
        <f>IF(OR($E40="",$F40="",$G40="",'Allgemeine Info'!$H$15=""),0,IF(AND(GJ$11&lt;&gt;0,GJ$11&lt;='Allgemeine Info'!$H$15),($E40+$F40)*$I40*(1+$D$4)^GJ$11,IF(GJ$12='Allgemeine Info'!$H$15,$J40*(1+$D$4)^GJ$12,IF(AND(GJ$12&lt;&gt;0,MOD(GJ$12,$G40)=0,GJ$12&lt;'Allgemeine Info'!$H$15),($I40+$J40)*((1+$D$4)^GJ$12),0))))</f>
        <v>0</v>
      </c>
      <c r="GK40" s="235">
        <f>IF(OR($E40="",$F40="",$G40="",'Allgemeine Info'!$H$15=""),0,IF(AND(GK$11&lt;&gt;0,GK$11&lt;='Allgemeine Info'!$H$15),($E40+$F40)*$I40*(1+$D$4)^GK$11,IF(GK$12='Allgemeine Info'!$H$15,$J40*(1+$D$4)^GK$12,IF(AND(GK$12&lt;&gt;0,MOD(GK$12,$G40)=0,GK$12&lt;'Allgemeine Info'!$H$15),($I40+$J40)*((1+$D$4)^GK$12),0))))</f>
        <v>0</v>
      </c>
      <c r="GL40" s="235">
        <f>IF(OR($E40="",$F40="",$G40="",'Allgemeine Info'!$H$15=""),0,IF(AND(GL$11&lt;&gt;0,GL$11&lt;='Allgemeine Info'!$H$15),($E40+$F40)*$I40*(1+$D$4)^GL$11,IF(GL$12='Allgemeine Info'!$H$15,$J40*(1+$D$4)^GL$12,IF(AND(GL$12&lt;&gt;0,MOD(GL$12,$G40)=0,GL$12&lt;'Allgemeine Info'!$H$15),($I40+$J40)*((1+$D$4)^GL$12),0))))</f>
        <v>0</v>
      </c>
      <c r="GM40" s="235">
        <f>IF(OR($E40="",$F40="",$G40="",'Allgemeine Info'!$H$15=""),0,IF(AND(GM$11&lt;&gt;0,GM$11&lt;='Allgemeine Info'!$H$15),($E40+$F40)*$I40*(1+$D$4)^GM$11,IF(GM$12='Allgemeine Info'!$H$15,$J40*(1+$D$4)^GM$12,IF(AND(GM$12&lt;&gt;0,MOD(GM$12,$G40)=0,GM$12&lt;'Allgemeine Info'!$H$15),($I40+$J40)*((1+$D$4)^GM$12),0))))</f>
        <v>0</v>
      </c>
      <c r="GN40" s="235">
        <f>IF(OR($E40="",$F40="",$G40="",'Allgemeine Info'!$H$15=""),0,IF(AND(GN$11&lt;&gt;0,GN$11&lt;='Allgemeine Info'!$H$15),($E40+$F40)*$I40*(1+$D$4)^GN$11,IF(GN$12='Allgemeine Info'!$H$15,$J40*(1+$D$4)^GN$12,IF(AND(GN$12&lt;&gt;0,MOD(GN$12,$G40)=0,GN$12&lt;'Allgemeine Info'!$H$15),($I40+$J40)*((1+$D$4)^GN$12),0))))</f>
        <v>0</v>
      </c>
      <c r="GO40" s="235">
        <f>IF(OR($E40="",$F40="",$G40="",'Allgemeine Info'!$H$15=""),0,IF(AND(GO$11&lt;&gt;0,GO$11&lt;='Allgemeine Info'!$H$15),($E40+$F40)*$I40*(1+$D$4)^GO$11,IF(GO$12='Allgemeine Info'!$H$15,$J40*(1+$D$4)^GO$12,IF(AND(GO$12&lt;&gt;0,MOD(GO$12,$G40)=0,GO$12&lt;'Allgemeine Info'!$H$15),($I40+$J40)*((1+$D$4)^GO$12),0))))</f>
        <v>0</v>
      </c>
      <c r="GP40" s="235">
        <f>IF(OR($E40="",$F40="",$G40="",'Allgemeine Info'!$H$15=""),0,IF(AND(GP$11&lt;&gt;0,GP$11&lt;='Allgemeine Info'!$H$15),($E40+$F40)*$I40*(1+$D$4)^GP$11,IF(GP$12='Allgemeine Info'!$H$15,$J40*(1+$D$4)^GP$12,IF(AND(GP$12&lt;&gt;0,MOD(GP$12,$G40)=0,GP$12&lt;'Allgemeine Info'!$H$15),($I40+$J40)*((1+$D$4)^GP$12),0))))</f>
        <v>0</v>
      </c>
      <c r="GQ40" s="235">
        <f>IF(OR($E40="",$F40="",$G40="",'Allgemeine Info'!$H$15=""),0,IF(AND(GQ$11&lt;&gt;0,GQ$11&lt;='Allgemeine Info'!$H$15),($E40+$F40)*$I40*(1+$D$4)^GQ$11,IF(GQ$12='Allgemeine Info'!$H$15,$J40*(1+$D$4)^GQ$12,IF(AND(GQ$12&lt;&gt;0,MOD(GQ$12,$G40)=0,GQ$12&lt;'Allgemeine Info'!$H$15),($I40+$J40)*((1+$D$4)^GQ$12),0))))</f>
        <v>0</v>
      </c>
      <c r="GR40" s="235">
        <f>IF(OR($E40="",$F40="",$G40="",'Allgemeine Info'!$H$15=""),0,IF(AND(GR$11&lt;&gt;0,GR$11&lt;='Allgemeine Info'!$H$15),($E40+$F40)*$I40*(1+$D$4)^GR$11,IF(GR$12='Allgemeine Info'!$H$15,$J40*(1+$D$4)^GR$12,IF(AND(GR$12&lt;&gt;0,MOD(GR$12,$G40)=0,GR$12&lt;'Allgemeine Info'!$H$15),($I40+$J40)*((1+$D$4)^GR$12),0))))</f>
        <v>0</v>
      </c>
      <c r="GS40" s="235">
        <f>IF(OR($E40="",$F40="",$G40="",'Allgemeine Info'!$H$15=""),0,IF(AND(GS$11&lt;&gt;0,GS$11&lt;='Allgemeine Info'!$H$15),($E40+$F40)*$I40*(1+$D$4)^GS$11,IF(GS$12='Allgemeine Info'!$H$15,$J40*(1+$D$4)^GS$12,IF(AND(GS$12&lt;&gt;0,MOD(GS$12,$G40)=0,GS$12&lt;'Allgemeine Info'!$H$15),($I40+$J40)*((1+$D$4)^GS$12),0))))</f>
        <v>0</v>
      </c>
      <c r="GT40" s="235">
        <f>IF(OR($E40="",$F40="",$G40="",'Allgemeine Info'!$H$15=""),0,IF(AND(GT$11&lt;&gt;0,GT$11&lt;='Allgemeine Info'!$H$15),($E40+$F40)*$I40*(1+$D$4)^GT$11,IF(GT$12='Allgemeine Info'!$H$15,$J40*(1+$D$4)^GT$12,IF(AND(GT$12&lt;&gt;0,MOD(GT$12,$G40)=0,GT$12&lt;'Allgemeine Info'!$H$15),($I40+$J40)*((1+$D$4)^GT$12),0))))</f>
        <v>0</v>
      </c>
      <c r="GU40" s="235">
        <f>IF(OR($E40="",$F40="",$G40="",'Allgemeine Info'!$H$15=""),0,IF(AND(GU$11&lt;&gt;0,GU$11&lt;='Allgemeine Info'!$H$15),($E40+$F40)*$I40*(1+$D$4)^GU$11,IF(GU$12='Allgemeine Info'!$H$15,$J40*(1+$D$4)^GU$12,IF(AND(GU$12&lt;&gt;0,MOD(GU$12,$G40)=0,GU$12&lt;'Allgemeine Info'!$H$15),($I40+$J40)*((1+$D$4)^GU$12),0))))</f>
        <v>0</v>
      </c>
      <c r="GV40" s="235">
        <f>IF(OR($E40="",$F40="",$G40="",'Allgemeine Info'!$H$15=""),0,IF(AND(GV$11&lt;&gt;0,GV$11&lt;='Allgemeine Info'!$H$15),($E40+$F40)*$I40*(1+$D$4)^GV$11,IF(GV$12='Allgemeine Info'!$H$15,$J40*(1+$D$4)^GV$12,IF(AND(GV$12&lt;&gt;0,MOD(GV$12,$G40)=0,GV$12&lt;'Allgemeine Info'!$H$15),($I40+$J40)*((1+$D$4)^GV$12),0))))</f>
        <v>0</v>
      </c>
      <c r="GW40" s="235">
        <f>IF(OR($E40="",$F40="",$G40="",'Allgemeine Info'!$H$15=""),0,IF(AND(GW$11&lt;&gt;0,GW$11&lt;='Allgemeine Info'!$H$15),($E40+$F40)*$I40*(1+$D$4)^GW$11,IF(GW$12='Allgemeine Info'!$H$15,$J40*(1+$D$4)^GW$12,IF(AND(GW$12&lt;&gt;0,MOD(GW$12,$G40)=0,GW$12&lt;'Allgemeine Info'!$H$15),($I40+$J40)*((1+$D$4)^GW$12),0))))</f>
        <v>0</v>
      </c>
      <c r="GX40" s="235">
        <f>IF(OR($E40="",$F40="",$G40="",'Allgemeine Info'!$H$15=""),0,IF(AND(GX$11&lt;&gt;0,GX$11&lt;='Allgemeine Info'!$H$15),($E40+$F40)*$I40*(1+$D$4)^GX$11,IF(GX$12='Allgemeine Info'!$H$15,$J40*(1+$D$4)^GX$12,IF(AND(GX$12&lt;&gt;0,MOD(GX$12,$G40)=0,GX$12&lt;'Allgemeine Info'!$H$15),($I40+$J40)*((1+$D$4)^GX$12),0))))</f>
        <v>0</v>
      </c>
      <c r="GY40" s="235">
        <f>IF(OR($E40="",$F40="",$G40="",'Allgemeine Info'!$H$15=""),0,IF(AND(GY$11&lt;&gt;0,GY$11&lt;='Allgemeine Info'!$H$15),($E40+$F40)*$I40*(1+$D$4)^GY$11,IF(GY$12='Allgemeine Info'!$H$15,$J40*(1+$D$4)^GY$12,IF(AND(GY$12&lt;&gt;0,MOD(GY$12,$G40)=0,GY$12&lt;'Allgemeine Info'!$H$15),($I40+$J40)*((1+$D$4)^GY$12),0))))</f>
        <v>0</v>
      </c>
      <c r="GZ40" s="235">
        <f>IF(OR($E40="",$F40="",$G40="",'Allgemeine Info'!$H$15=""),0,IF(AND(GZ$11&lt;&gt;0,GZ$11&lt;='Allgemeine Info'!$H$15),($E40+$F40)*$I40*(1+$D$4)^GZ$11,IF(GZ$12='Allgemeine Info'!$H$15,$J40*(1+$D$4)^GZ$12,IF(AND(GZ$12&lt;&gt;0,MOD(GZ$12,$G40)=0,GZ$12&lt;'Allgemeine Info'!$H$15),($I40+$J40)*((1+$D$4)^GZ$12),0))))</f>
        <v>0</v>
      </c>
      <c r="HA40" s="235">
        <f>IF(OR($E40="",$F40="",$G40="",'Allgemeine Info'!$H$15=""),0,IF(AND(HA$11&lt;&gt;0,HA$11&lt;='Allgemeine Info'!$H$15),($E40+$F40)*$I40*(1+$D$4)^HA$11,IF(HA$12='Allgemeine Info'!$H$15,$J40*(1+$D$4)^HA$12,IF(AND(HA$12&lt;&gt;0,MOD(HA$12,$G40)=0,HA$12&lt;'Allgemeine Info'!$H$15),($I40+$J40)*((1+$D$4)^HA$12),0))))</f>
        <v>0</v>
      </c>
      <c r="HB40" s="235">
        <f>IF(OR($E40="",$F40="",$G40="",'Allgemeine Info'!$H$15=""),0,IF(AND(HB$11&lt;&gt;0,HB$11&lt;='Allgemeine Info'!$H$15),($E40+$F40)*$I40*(1+$D$4)^HB$11,IF(HB$12='Allgemeine Info'!$H$15,$J40*(1+$D$4)^HB$12,IF(AND(HB$12&lt;&gt;0,MOD(HB$12,$G40)=0,HB$12&lt;'Allgemeine Info'!$H$15),($I40+$J40)*((1+$D$4)^HB$12),0))))</f>
        <v>0</v>
      </c>
    </row>
    <row r="41" spans="1:210" x14ac:dyDescent="0.2">
      <c r="A41" s="47"/>
      <c r="B41" s="326"/>
      <c r="C41" s="324"/>
      <c r="D41" s="232"/>
      <c r="E41" s="324"/>
      <c r="F41" s="324"/>
      <c r="G41" s="328"/>
      <c r="H41" s="234">
        <f>IF('Allgemeine Info'!$H$15="",0,IF(G41=0,0,IF(MOD(('Allgemeine Info'!$H$15),G41)=0,(('Allgemeine Info'!$H$15)/G41)-1,ROUNDDOWN(('Allgemeine Info'!$H$15)/G41,0))))</f>
        <v>0</v>
      </c>
      <c r="I41" s="322"/>
      <c r="J41" s="322"/>
      <c r="K41" s="235">
        <f>IF(OR($E41="",$F41="",$G41="",'Allgemeine Info'!$H$15=""),0,IF(AND(K$11&lt;&gt;0,K$11&lt;='Allgemeine Info'!$H$15),($E41+$F41)*$I41*(1+$D$4)^K$11,IF(K$12='Allgemeine Info'!$H$15,$J41*(1+$D$4)^K$12,IF(AND(K$12&lt;&gt;0,MOD(K$12,$G41)=0,K$12&lt;'Allgemeine Info'!$H$15),($I41+$J41)*((1+$D$4)^K$12),0))))</f>
        <v>0</v>
      </c>
      <c r="L41" s="235">
        <f>IF(OR($E41="",$F41="",$G41="",'Allgemeine Info'!$H$15=""),0,IF(AND(L$11&lt;&gt;0,L$11&lt;='Allgemeine Info'!$H$15),($E41+$F41)*$I41*(1+$D$4)^L$11,IF(L$12='Allgemeine Info'!$H$15,$J41*(1+$D$4)^L$12,IF(AND(L$12&lt;&gt;0,MOD(L$12,$G41)=0,L$12&lt;'Allgemeine Info'!$H$15),($I41+$J41)*((1+$D$4)^L$12),0))))</f>
        <v>0</v>
      </c>
      <c r="M41" s="235">
        <f>IF(OR($E41="",$F41="",$G41="",'Allgemeine Info'!$H$15=""),0,IF(AND(M$11&lt;&gt;0,M$11&lt;='Allgemeine Info'!$H$15),($E41+$F41)*$I41*(1+$D$4)^M$11,IF(M$12='Allgemeine Info'!$H$15,$J41*(1+$D$4)^M$12,IF(AND(M$12&lt;&gt;0,MOD(M$12,$G41)=0,M$12&lt;'Allgemeine Info'!$H$15),($I41+$J41)*((1+$D$4)^M$12),0))))</f>
        <v>0</v>
      </c>
      <c r="N41" s="235">
        <f>IF(OR($E41="",$F41="",$G41="",'Allgemeine Info'!$H$15=""),0,IF(AND(N$11&lt;&gt;0,N$11&lt;='Allgemeine Info'!$H$15),($E41+$F41)*$I41*(1+$D$4)^N$11,IF(N$12='Allgemeine Info'!$H$15,$J41*(1+$D$4)^N$12,IF(AND(N$12&lt;&gt;0,MOD(N$12,$G41)=0,N$12&lt;'Allgemeine Info'!$H$15),($I41+$J41)*((1+$D$4)^N$12),0))))</f>
        <v>0</v>
      </c>
      <c r="O41" s="235">
        <f>IF(OR($E41="",$F41="",$G41="",'Allgemeine Info'!$H$15=""),0,IF(AND(O$11&lt;&gt;0,O$11&lt;='Allgemeine Info'!$H$15),($E41+$F41)*$I41*(1+$D$4)^O$11,IF(O$12='Allgemeine Info'!$H$15,$J41*(1+$D$4)^O$12,IF(AND(O$12&lt;&gt;0,MOD(O$12,$G41)=0,O$12&lt;'Allgemeine Info'!$H$15),($I41+$J41)*((1+$D$4)^O$12),0))))</f>
        <v>0</v>
      </c>
      <c r="P41" s="235">
        <f>IF(OR($E41="",$F41="",$G41="",'Allgemeine Info'!$H$15=""),0,IF(AND(P$11&lt;&gt;0,P$11&lt;='Allgemeine Info'!$H$15),($E41+$F41)*$I41*(1+$D$4)^P$11,IF(P$12='Allgemeine Info'!$H$15,$J41*(1+$D$4)^P$12,IF(AND(P$12&lt;&gt;0,MOD(P$12,$G41)=0,P$12&lt;'Allgemeine Info'!$H$15),($I41+$J41)*((1+$D$4)^P$12),0))))</f>
        <v>0</v>
      </c>
      <c r="Q41" s="235">
        <f>IF(OR($E41="",$F41="",$G41="",'Allgemeine Info'!$H$15=""),0,IF(AND(Q$11&lt;&gt;0,Q$11&lt;='Allgemeine Info'!$H$15),($E41+$F41)*$I41*(1+$D$4)^Q$11,IF(Q$12='Allgemeine Info'!$H$15,$J41*(1+$D$4)^Q$12,IF(AND(Q$12&lt;&gt;0,MOD(Q$12,$G41)=0,Q$12&lt;'Allgemeine Info'!$H$15),($I41+$J41)*((1+$D$4)^Q$12),0))))</f>
        <v>0</v>
      </c>
      <c r="R41" s="235">
        <f>IF(OR($E41="",$F41="",$G41="",'Allgemeine Info'!$H$15=""),0,IF(AND(R$11&lt;&gt;0,R$11&lt;='Allgemeine Info'!$H$15),($E41+$F41)*$I41*(1+$D$4)^R$11,IF(R$12='Allgemeine Info'!$H$15,$J41*(1+$D$4)^R$12,IF(AND(R$12&lt;&gt;0,MOD(R$12,$G41)=0,R$12&lt;'Allgemeine Info'!$H$15),($I41+$J41)*((1+$D$4)^R$12),0))))</f>
        <v>0</v>
      </c>
      <c r="S41" s="235">
        <f>IF(OR($E41="",$F41="",$G41="",'Allgemeine Info'!$H$15=""),0,IF(AND(S$11&lt;&gt;0,S$11&lt;='Allgemeine Info'!$H$15),($E41+$F41)*$I41*(1+$D$4)^S$11,IF(S$12='Allgemeine Info'!$H$15,$J41*(1+$D$4)^S$12,IF(AND(S$12&lt;&gt;0,MOD(S$12,$G41)=0,S$12&lt;'Allgemeine Info'!$H$15),($I41+$J41)*((1+$D$4)^S$12),0))))</f>
        <v>0</v>
      </c>
      <c r="T41" s="235">
        <f>IF(OR($E41="",$F41="",$G41="",'Allgemeine Info'!$H$15=""),0,IF(AND(T$11&lt;&gt;0,T$11&lt;='Allgemeine Info'!$H$15),($E41+$F41)*$I41*(1+$D$4)^T$11,IF(T$12='Allgemeine Info'!$H$15,$J41*(1+$D$4)^T$12,IF(AND(T$12&lt;&gt;0,MOD(T$12,$G41)=0,T$12&lt;'Allgemeine Info'!$H$15),($I41+$J41)*((1+$D$4)^T$12),0))))</f>
        <v>0</v>
      </c>
      <c r="U41" s="235">
        <f>IF(OR($E41="",$F41="",$G41="",'Allgemeine Info'!$H$15=""),0,IF(AND(U$11&lt;&gt;0,U$11&lt;='Allgemeine Info'!$H$15),($E41+$F41)*$I41*(1+$D$4)^U$11,IF(U$12='Allgemeine Info'!$H$15,$J41*(1+$D$4)^U$12,IF(AND(U$12&lt;&gt;0,MOD(U$12,$G41)=0,U$12&lt;'Allgemeine Info'!$H$15),($I41+$J41)*((1+$D$4)^U$12),0))))</f>
        <v>0</v>
      </c>
      <c r="V41" s="235">
        <f>IF(OR($E41="",$F41="",$G41="",'Allgemeine Info'!$H$15=""),0,IF(AND(V$11&lt;&gt;0,V$11&lt;='Allgemeine Info'!$H$15),($E41+$F41)*$I41*(1+$D$4)^V$11,IF(V$12='Allgemeine Info'!$H$15,$J41*(1+$D$4)^V$12,IF(AND(V$12&lt;&gt;0,MOD(V$12,$G41)=0,V$12&lt;'Allgemeine Info'!$H$15),($I41+$J41)*((1+$D$4)^V$12),0))))</f>
        <v>0</v>
      </c>
      <c r="W41" s="235">
        <f>IF(OR($E41="",$F41="",$G41="",'Allgemeine Info'!$H$15=""),0,IF(AND(W$11&lt;&gt;0,W$11&lt;='Allgemeine Info'!$H$15),($E41+$F41)*$I41*(1+$D$4)^W$11,IF(W$12='Allgemeine Info'!$H$15,$J41*(1+$D$4)^W$12,IF(AND(W$12&lt;&gt;0,MOD(W$12,$G41)=0,W$12&lt;'Allgemeine Info'!$H$15),($I41+$J41)*((1+$D$4)^W$12),0))))</f>
        <v>0</v>
      </c>
      <c r="X41" s="235">
        <f>IF(OR($E41="",$F41="",$G41="",'Allgemeine Info'!$H$15=""),0,IF(AND(X$11&lt;&gt;0,X$11&lt;='Allgemeine Info'!$H$15),($E41+$F41)*$I41*(1+$D$4)^X$11,IF(X$12='Allgemeine Info'!$H$15,$J41*(1+$D$4)^X$12,IF(AND(X$12&lt;&gt;0,MOD(X$12,$G41)=0,X$12&lt;'Allgemeine Info'!$H$15),($I41+$J41)*((1+$D$4)^X$12),0))))</f>
        <v>0</v>
      </c>
      <c r="Y41" s="235">
        <f>IF(OR($E41="",$F41="",$G41="",'Allgemeine Info'!$H$15=""),0,IF(AND(Y$11&lt;&gt;0,Y$11&lt;='Allgemeine Info'!$H$15),($E41+$F41)*$I41*(1+$D$4)^Y$11,IF(Y$12='Allgemeine Info'!$H$15,$J41*(1+$D$4)^Y$12,IF(AND(Y$12&lt;&gt;0,MOD(Y$12,$G41)=0,Y$12&lt;'Allgemeine Info'!$H$15),($I41+$J41)*((1+$D$4)^Y$12),0))))</f>
        <v>0</v>
      </c>
      <c r="Z41" s="235">
        <f>IF(OR($E41="",$F41="",$G41="",'Allgemeine Info'!$H$15=""),0,IF(AND(Z$11&lt;&gt;0,Z$11&lt;='Allgemeine Info'!$H$15),($E41+$F41)*$I41*(1+$D$4)^Z$11,IF(Z$12='Allgemeine Info'!$H$15,$J41*(1+$D$4)^Z$12,IF(AND(Z$12&lt;&gt;0,MOD(Z$12,$G41)=0,Z$12&lt;'Allgemeine Info'!$H$15),($I41+$J41)*((1+$D$4)^Z$12),0))))</f>
        <v>0</v>
      </c>
      <c r="AA41" s="235">
        <f>IF(OR($E41="",$F41="",$G41="",'Allgemeine Info'!$H$15=""),0,IF(AND(AA$11&lt;&gt;0,AA$11&lt;='Allgemeine Info'!$H$15),($E41+$F41)*$I41*(1+$D$4)^AA$11,IF(AA$12='Allgemeine Info'!$H$15,$J41*(1+$D$4)^AA$12,IF(AND(AA$12&lt;&gt;0,MOD(AA$12,$G41)=0,AA$12&lt;'Allgemeine Info'!$H$15),($I41+$J41)*((1+$D$4)^AA$12),0))))</f>
        <v>0</v>
      </c>
      <c r="AB41" s="235">
        <f>IF(OR($E41="",$F41="",$G41="",'Allgemeine Info'!$H$15=""),0,IF(AND(AB$11&lt;&gt;0,AB$11&lt;='Allgemeine Info'!$H$15),($E41+$F41)*$I41*(1+$D$4)^AB$11,IF(AB$12='Allgemeine Info'!$H$15,$J41*(1+$D$4)^AB$12,IF(AND(AB$12&lt;&gt;0,MOD(AB$12,$G41)=0,AB$12&lt;'Allgemeine Info'!$H$15),($I41+$J41)*((1+$D$4)^AB$12),0))))</f>
        <v>0</v>
      </c>
      <c r="AC41" s="235">
        <f>IF(OR($E41="",$F41="",$G41="",'Allgemeine Info'!$H$15=""),0,IF(AND(AC$11&lt;&gt;0,AC$11&lt;='Allgemeine Info'!$H$15),($E41+$F41)*$I41*(1+$D$4)^AC$11,IF(AC$12='Allgemeine Info'!$H$15,$J41*(1+$D$4)^AC$12,IF(AND(AC$12&lt;&gt;0,MOD(AC$12,$G41)=0,AC$12&lt;'Allgemeine Info'!$H$15),($I41+$J41)*((1+$D$4)^AC$12),0))))</f>
        <v>0</v>
      </c>
      <c r="AD41" s="235">
        <f>IF(OR($E41="",$F41="",$G41="",'Allgemeine Info'!$H$15=""),0,IF(AND(AD$11&lt;&gt;0,AD$11&lt;='Allgemeine Info'!$H$15),($E41+$F41)*$I41*(1+$D$4)^AD$11,IF(AD$12='Allgemeine Info'!$H$15,$J41*(1+$D$4)^AD$12,IF(AND(AD$12&lt;&gt;0,MOD(AD$12,$G41)=0,AD$12&lt;'Allgemeine Info'!$H$15),($I41+$J41)*((1+$D$4)^AD$12),0))))</f>
        <v>0</v>
      </c>
      <c r="AE41" s="235">
        <f>IF(OR($E41="",$F41="",$G41="",'Allgemeine Info'!$H$15=""),0,IF(AND(AE$11&lt;&gt;0,AE$11&lt;='Allgemeine Info'!$H$15),($E41+$F41)*$I41*(1+$D$4)^AE$11,IF(AE$12='Allgemeine Info'!$H$15,$J41*(1+$D$4)^AE$12,IF(AND(AE$12&lt;&gt;0,MOD(AE$12,$G41)=0,AE$12&lt;'Allgemeine Info'!$H$15),($I41+$J41)*((1+$D$4)^AE$12),0))))</f>
        <v>0</v>
      </c>
      <c r="AF41" s="235">
        <f>IF(OR($E41="",$F41="",$G41="",'Allgemeine Info'!$H$15=""),0,IF(AND(AF$11&lt;&gt;0,AF$11&lt;='Allgemeine Info'!$H$15),($E41+$F41)*$I41*(1+$D$4)^AF$11,IF(AF$12='Allgemeine Info'!$H$15,$J41*(1+$D$4)^AF$12,IF(AND(AF$12&lt;&gt;0,MOD(AF$12,$G41)=0,AF$12&lt;'Allgemeine Info'!$H$15),($I41+$J41)*((1+$D$4)^AF$12),0))))</f>
        <v>0</v>
      </c>
      <c r="AG41" s="235">
        <f>IF(OR($E41="",$F41="",$G41="",'Allgemeine Info'!$H$15=""),0,IF(AND(AG$11&lt;&gt;0,AG$11&lt;='Allgemeine Info'!$H$15),($E41+$F41)*$I41*(1+$D$4)^AG$11,IF(AG$12='Allgemeine Info'!$H$15,$J41*(1+$D$4)^AG$12,IF(AND(AG$12&lt;&gt;0,MOD(AG$12,$G41)=0,AG$12&lt;'Allgemeine Info'!$H$15),($I41+$J41)*((1+$D$4)^AG$12),0))))</f>
        <v>0</v>
      </c>
      <c r="AH41" s="235">
        <f>IF(OR($E41="",$F41="",$G41="",'Allgemeine Info'!$H$15=""),0,IF(AND(AH$11&lt;&gt;0,AH$11&lt;='Allgemeine Info'!$H$15),($E41+$F41)*$I41*(1+$D$4)^AH$11,IF(AH$12='Allgemeine Info'!$H$15,$J41*(1+$D$4)^AH$12,IF(AND(AH$12&lt;&gt;0,MOD(AH$12,$G41)=0,AH$12&lt;'Allgemeine Info'!$H$15),($I41+$J41)*((1+$D$4)^AH$12),0))))</f>
        <v>0</v>
      </c>
      <c r="AI41" s="235">
        <f>IF(OR($E41="",$F41="",$G41="",'Allgemeine Info'!$H$15=""),0,IF(AND(AI$11&lt;&gt;0,AI$11&lt;='Allgemeine Info'!$H$15),($E41+$F41)*$I41*(1+$D$4)^AI$11,IF(AI$12='Allgemeine Info'!$H$15,$J41*(1+$D$4)^AI$12,IF(AND(AI$12&lt;&gt;0,MOD(AI$12,$G41)=0,AI$12&lt;'Allgemeine Info'!$H$15),($I41+$J41)*((1+$D$4)^AI$12),0))))</f>
        <v>0</v>
      </c>
      <c r="AJ41" s="235">
        <f>IF(OR($E41="",$F41="",$G41="",'Allgemeine Info'!$H$15=""),0,IF(AND(AJ$11&lt;&gt;0,AJ$11&lt;='Allgemeine Info'!$H$15),($E41+$F41)*$I41*(1+$D$4)^AJ$11,IF(AJ$12='Allgemeine Info'!$H$15,$J41*(1+$D$4)^AJ$12,IF(AND(AJ$12&lt;&gt;0,MOD(AJ$12,$G41)=0,AJ$12&lt;'Allgemeine Info'!$H$15),($I41+$J41)*((1+$D$4)^AJ$12),0))))</f>
        <v>0</v>
      </c>
      <c r="AK41" s="235">
        <f>IF(OR($E41="",$F41="",$G41="",'Allgemeine Info'!$H$15=""),0,IF(AND(AK$11&lt;&gt;0,AK$11&lt;='Allgemeine Info'!$H$15),($E41+$F41)*$I41*(1+$D$4)^AK$11,IF(AK$12='Allgemeine Info'!$H$15,$J41*(1+$D$4)^AK$12,IF(AND(AK$12&lt;&gt;0,MOD(AK$12,$G41)=0,AK$12&lt;'Allgemeine Info'!$H$15),($I41+$J41)*((1+$D$4)^AK$12),0))))</f>
        <v>0</v>
      </c>
      <c r="AL41" s="235">
        <f>IF(OR($E41="",$F41="",$G41="",'Allgemeine Info'!$H$15=""),0,IF(AND(AL$11&lt;&gt;0,AL$11&lt;='Allgemeine Info'!$H$15),($E41+$F41)*$I41*(1+$D$4)^AL$11,IF(AL$12='Allgemeine Info'!$H$15,$J41*(1+$D$4)^AL$12,IF(AND(AL$12&lt;&gt;0,MOD(AL$12,$G41)=0,AL$12&lt;'Allgemeine Info'!$H$15),($I41+$J41)*((1+$D$4)^AL$12),0))))</f>
        <v>0</v>
      </c>
      <c r="AM41" s="235">
        <f>IF(OR($E41="",$F41="",$G41="",'Allgemeine Info'!$H$15=""),0,IF(AND(AM$11&lt;&gt;0,AM$11&lt;='Allgemeine Info'!$H$15),($E41+$F41)*$I41*(1+$D$4)^AM$11,IF(AM$12='Allgemeine Info'!$H$15,$J41*(1+$D$4)^AM$12,IF(AND(AM$12&lt;&gt;0,MOD(AM$12,$G41)=0,AM$12&lt;'Allgemeine Info'!$H$15),($I41+$J41)*((1+$D$4)^AM$12),0))))</f>
        <v>0</v>
      </c>
      <c r="AN41" s="235">
        <f>IF(OR($E41="",$F41="",$G41="",'Allgemeine Info'!$H$15=""),0,IF(AND(AN$11&lt;&gt;0,AN$11&lt;='Allgemeine Info'!$H$15),($E41+$F41)*$I41*(1+$D$4)^AN$11,IF(AN$12='Allgemeine Info'!$H$15,$J41*(1+$D$4)^AN$12,IF(AND(AN$12&lt;&gt;0,MOD(AN$12,$G41)=0,AN$12&lt;'Allgemeine Info'!$H$15),($I41+$J41)*((1+$D$4)^AN$12),0))))</f>
        <v>0</v>
      </c>
      <c r="AO41" s="235">
        <f>IF(OR($E41="",$F41="",$G41="",'Allgemeine Info'!$H$15=""),0,IF(AND(AO$11&lt;&gt;0,AO$11&lt;='Allgemeine Info'!$H$15),($E41+$F41)*$I41*(1+$D$4)^AO$11,IF(AO$12='Allgemeine Info'!$H$15,$J41*(1+$D$4)^AO$12,IF(AND(AO$12&lt;&gt;0,MOD(AO$12,$G41)=0,AO$12&lt;'Allgemeine Info'!$H$15),($I41+$J41)*((1+$D$4)^AO$12),0))))</f>
        <v>0</v>
      </c>
      <c r="AP41" s="235">
        <f>IF(OR($E41="",$F41="",$G41="",'Allgemeine Info'!$H$15=""),0,IF(AND(AP$11&lt;&gt;0,AP$11&lt;='Allgemeine Info'!$H$15),($E41+$F41)*$I41*(1+$D$4)^AP$11,IF(AP$12='Allgemeine Info'!$H$15,$J41*(1+$D$4)^AP$12,IF(AND(AP$12&lt;&gt;0,MOD(AP$12,$G41)=0,AP$12&lt;'Allgemeine Info'!$H$15),($I41+$J41)*((1+$D$4)^AP$12),0))))</f>
        <v>0</v>
      </c>
      <c r="AQ41" s="235">
        <f>IF(OR($E41="",$F41="",$G41="",'Allgemeine Info'!$H$15=""),0,IF(AND(AQ$11&lt;&gt;0,AQ$11&lt;='Allgemeine Info'!$H$15),($E41+$F41)*$I41*(1+$D$4)^AQ$11,IF(AQ$12='Allgemeine Info'!$H$15,$J41*(1+$D$4)^AQ$12,IF(AND(AQ$12&lt;&gt;0,MOD(AQ$12,$G41)=0,AQ$12&lt;'Allgemeine Info'!$H$15),($I41+$J41)*((1+$D$4)^AQ$12),0))))</f>
        <v>0</v>
      </c>
      <c r="AR41" s="235">
        <f>IF(OR($E41="",$F41="",$G41="",'Allgemeine Info'!$H$15=""),0,IF(AND(AR$11&lt;&gt;0,AR$11&lt;='Allgemeine Info'!$H$15),($E41+$F41)*$I41*(1+$D$4)^AR$11,IF(AR$12='Allgemeine Info'!$H$15,$J41*(1+$D$4)^AR$12,IF(AND(AR$12&lt;&gt;0,MOD(AR$12,$G41)=0,AR$12&lt;'Allgemeine Info'!$H$15),($I41+$J41)*((1+$D$4)^AR$12),0))))</f>
        <v>0</v>
      </c>
      <c r="AS41" s="235">
        <f>IF(OR($E41="",$F41="",$G41="",'Allgemeine Info'!$H$15=""),0,IF(AND(AS$11&lt;&gt;0,AS$11&lt;='Allgemeine Info'!$H$15),($E41+$F41)*$I41*(1+$D$4)^AS$11,IF(AS$12='Allgemeine Info'!$H$15,$J41*(1+$D$4)^AS$12,IF(AND(AS$12&lt;&gt;0,MOD(AS$12,$G41)=0,AS$12&lt;'Allgemeine Info'!$H$15),($I41+$J41)*((1+$D$4)^AS$12),0))))</f>
        <v>0</v>
      </c>
      <c r="AT41" s="235">
        <f>IF(OR($E41="",$F41="",$G41="",'Allgemeine Info'!$H$15=""),0,IF(AND(AT$11&lt;&gt;0,AT$11&lt;='Allgemeine Info'!$H$15),($E41+$F41)*$I41*(1+$D$4)^AT$11,IF(AT$12='Allgemeine Info'!$H$15,$J41*(1+$D$4)^AT$12,IF(AND(AT$12&lt;&gt;0,MOD(AT$12,$G41)=0,AT$12&lt;'Allgemeine Info'!$H$15),($I41+$J41)*((1+$D$4)^AT$12),0))))</f>
        <v>0</v>
      </c>
      <c r="AU41" s="235">
        <f>IF(OR($E41="",$F41="",$G41="",'Allgemeine Info'!$H$15=""),0,IF(AND(AU$11&lt;&gt;0,AU$11&lt;='Allgemeine Info'!$H$15),($E41+$F41)*$I41*(1+$D$4)^AU$11,IF(AU$12='Allgemeine Info'!$H$15,$J41*(1+$D$4)^AU$12,IF(AND(AU$12&lt;&gt;0,MOD(AU$12,$G41)=0,AU$12&lt;'Allgemeine Info'!$H$15),($I41+$J41)*((1+$D$4)^AU$12),0))))</f>
        <v>0</v>
      </c>
      <c r="AV41" s="235">
        <f>IF(OR($E41="",$F41="",$G41="",'Allgemeine Info'!$H$15=""),0,IF(AND(AV$11&lt;&gt;0,AV$11&lt;='Allgemeine Info'!$H$15),($E41+$F41)*$I41*(1+$D$4)^AV$11,IF(AV$12='Allgemeine Info'!$H$15,$J41*(1+$D$4)^AV$12,IF(AND(AV$12&lt;&gt;0,MOD(AV$12,$G41)=0,AV$12&lt;'Allgemeine Info'!$H$15),($I41+$J41)*((1+$D$4)^AV$12),0))))</f>
        <v>0</v>
      </c>
      <c r="AW41" s="235">
        <f>IF(OR($E41="",$F41="",$G41="",'Allgemeine Info'!$H$15=""),0,IF(AND(AW$11&lt;&gt;0,AW$11&lt;='Allgemeine Info'!$H$15),($E41+$F41)*$I41*(1+$D$4)^AW$11,IF(AW$12='Allgemeine Info'!$H$15,$J41*(1+$D$4)^AW$12,IF(AND(AW$12&lt;&gt;0,MOD(AW$12,$G41)=0,AW$12&lt;'Allgemeine Info'!$H$15),($I41+$J41)*((1+$D$4)^AW$12),0))))</f>
        <v>0</v>
      </c>
      <c r="AX41" s="235">
        <f>IF(OR($E41="",$F41="",$G41="",'Allgemeine Info'!$H$15=""),0,IF(AND(AX$11&lt;&gt;0,AX$11&lt;='Allgemeine Info'!$H$15),($E41+$F41)*$I41*(1+$D$4)^AX$11,IF(AX$12='Allgemeine Info'!$H$15,$J41*(1+$D$4)^AX$12,IF(AND(AX$12&lt;&gt;0,MOD(AX$12,$G41)=0,AX$12&lt;'Allgemeine Info'!$H$15),($I41+$J41)*((1+$D$4)^AX$12),0))))</f>
        <v>0</v>
      </c>
      <c r="AY41" s="235">
        <f>IF(OR($E41="",$F41="",$G41="",'Allgemeine Info'!$H$15=""),0,IF(AND(AY$11&lt;&gt;0,AY$11&lt;='Allgemeine Info'!$H$15),($E41+$F41)*$I41*(1+$D$4)^AY$11,IF(AY$12='Allgemeine Info'!$H$15,$J41*(1+$D$4)^AY$12,IF(AND(AY$12&lt;&gt;0,MOD(AY$12,$G41)=0,AY$12&lt;'Allgemeine Info'!$H$15),($I41+$J41)*((1+$D$4)^AY$12),0))))</f>
        <v>0</v>
      </c>
      <c r="AZ41" s="235">
        <f>IF(OR($E41="",$F41="",$G41="",'Allgemeine Info'!$H$15=""),0,IF(AND(AZ$11&lt;&gt;0,AZ$11&lt;='Allgemeine Info'!$H$15),($E41+$F41)*$I41*(1+$D$4)^AZ$11,IF(AZ$12='Allgemeine Info'!$H$15,$J41*(1+$D$4)^AZ$12,IF(AND(AZ$12&lt;&gt;0,MOD(AZ$12,$G41)=0,AZ$12&lt;'Allgemeine Info'!$H$15),($I41+$J41)*((1+$D$4)^AZ$12),0))))</f>
        <v>0</v>
      </c>
      <c r="BA41" s="235">
        <f>IF(OR($E41="",$F41="",$G41="",'Allgemeine Info'!$H$15=""),0,IF(AND(BA$11&lt;&gt;0,BA$11&lt;='Allgemeine Info'!$H$15),($E41+$F41)*$I41*(1+$D$4)^BA$11,IF(BA$12='Allgemeine Info'!$H$15,$J41*(1+$D$4)^BA$12,IF(AND(BA$12&lt;&gt;0,MOD(BA$12,$G41)=0,BA$12&lt;'Allgemeine Info'!$H$15),($I41+$J41)*((1+$D$4)^BA$12),0))))</f>
        <v>0</v>
      </c>
      <c r="BB41" s="235">
        <f>IF(OR($E41="",$F41="",$G41="",'Allgemeine Info'!$H$15=""),0,IF(AND(BB$11&lt;&gt;0,BB$11&lt;='Allgemeine Info'!$H$15),($E41+$F41)*$I41*(1+$D$4)^BB$11,IF(BB$12='Allgemeine Info'!$H$15,$J41*(1+$D$4)^BB$12,IF(AND(BB$12&lt;&gt;0,MOD(BB$12,$G41)=0,BB$12&lt;'Allgemeine Info'!$H$15),($I41+$J41)*((1+$D$4)^BB$12),0))))</f>
        <v>0</v>
      </c>
      <c r="BC41" s="235">
        <f>IF(OR($E41="",$F41="",$G41="",'Allgemeine Info'!$H$15=""),0,IF(AND(BC$11&lt;&gt;0,BC$11&lt;='Allgemeine Info'!$H$15),($E41+$F41)*$I41*(1+$D$4)^BC$11,IF(BC$12='Allgemeine Info'!$H$15,$J41*(1+$D$4)^BC$12,IF(AND(BC$12&lt;&gt;0,MOD(BC$12,$G41)=0,BC$12&lt;'Allgemeine Info'!$H$15),($I41+$J41)*((1+$D$4)^BC$12),0))))</f>
        <v>0</v>
      </c>
      <c r="BD41" s="235">
        <f>IF(OR($E41="",$F41="",$G41="",'Allgemeine Info'!$H$15=""),0,IF(AND(BD$11&lt;&gt;0,BD$11&lt;='Allgemeine Info'!$H$15),($E41+$F41)*$I41*(1+$D$4)^BD$11,IF(BD$12='Allgemeine Info'!$H$15,$J41*(1+$D$4)^BD$12,IF(AND(BD$12&lt;&gt;0,MOD(BD$12,$G41)=0,BD$12&lt;'Allgemeine Info'!$H$15),($I41+$J41)*((1+$D$4)^BD$12),0))))</f>
        <v>0</v>
      </c>
      <c r="BE41" s="235">
        <f>IF(OR($E41="",$F41="",$G41="",'Allgemeine Info'!$H$15=""),0,IF(AND(BE$11&lt;&gt;0,BE$11&lt;='Allgemeine Info'!$H$15),($E41+$F41)*$I41*(1+$D$4)^BE$11,IF(BE$12='Allgemeine Info'!$H$15,$J41*(1+$D$4)^BE$12,IF(AND(BE$12&lt;&gt;0,MOD(BE$12,$G41)=0,BE$12&lt;'Allgemeine Info'!$H$15),($I41+$J41)*((1+$D$4)^BE$12),0))))</f>
        <v>0</v>
      </c>
      <c r="BF41" s="235">
        <f>IF(OR($E41="",$F41="",$G41="",'Allgemeine Info'!$H$15=""),0,IF(AND(BF$11&lt;&gt;0,BF$11&lt;='Allgemeine Info'!$H$15),($E41+$F41)*$I41*(1+$D$4)^BF$11,IF(BF$12='Allgemeine Info'!$H$15,$J41*(1+$D$4)^BF$12,IF(AND(BF$12&lt;&gt;0,MOD(BF$12,$G41)=0,BF$12&lt;'Allgemeine Info'!$H$15),($I41+$J41)*((1+$D$4)^BF$12),0))))</f>
        <v>0</v>
      </c>
      <c r="BG41" s="235">
        <f>IF(OR($E41="",$F41="",$G41="",'Allgemeine Info'!$H$15=""),0,IF(AND(BG$11&lt;&gt;0,BG$11&lt;='Allgemeine Info'!$H$15),($E41+$F41)*$I41*(1+$D$4)^BG$11,IF(BG$12='Allgemeine Info'!$H$15,$J41*(1+$D$4)^BG$12,IF(AND(BG$12&lt;&gt;0,MOD(BG$12,$G41)=0,BG$12&lt;'Allgemeine Info'!$H$15),($I41+$J41)*((1+$D$4)^BG$12),0))))</f>
        <v>0</v>
      </c>
      <c r="BH41" s="235">
        <f>IF(OR($E41="",$F41="",$G41="",'Allgemeine Info'!$H$15=""),0,IF(AND(BH$11&lt;&gt;0,BH$11&lt;='Allgemeine Info'!$H$15),($E41+$F41)*$I41*(1+$D$4)^BH$11,IF(BH$12='Allgemeine Info'!$H$15,$J41*(1+$D$4)^BH$12,IF(AND(BH$12&lt;&gt;0,MOD(BH$12,$G41)=0,BH$12&lt;'Allgemeine Info'!$H$15),($I41+$J41)*((1+$D$4)^BH$12),0))))</f>
        <v>0</v>
      </c>
      <c r="BI41" s="235">
        <f>IF(OR($E41="",$F41="",$G41="",'Allgemeine Info'!$H$15=""),0,IF(AND(BI$11&lt;&gt;0,BI$11&lt;='Allgemeine Info'!$H$15),($E41+$F41)*$I41*(1+$D$4)^BI$11,IF(BI$12='Allgemeine Info'!$H$15,$J41*(1+$D$4)^BI$12,IF(AND(BI$12&lt;&gt;0,MOD(BI$12,$G41)=0,BI$12&lt;'Allgemeine Info'!$H$15),($I41+$J41)*((1+$D$4)^BI$12),0))))</f>
        <v>0</v>
      </c>
      <c r="BJ41" s="235">
        <f>IF(OR($E41="",$F41="",$G41="",'Allgemeine Info'!$H$15=""),0,IF(AND(BJ$11&lt;&gt;0,BJ$11&lt;='Allgemeine Info'!$H$15),($E41+$F41)*$I41*(1+$D$4)^BJ$11,IF(BJ$12='Allgemeine Info'!$H$15,$J41*(1+$D$4)^BJ$12,IF(AND(BJ$12&lt;&gt;0,MOD(BJ$12,$G41)=0,BJ$12&lt;'Allgemeine Info'!$H$15),($I41+$J41)*((1+$D$4)^BJ$12),0))))</f>
        <v>0</v>
      </c>
      <c r="BK41" s="235">
        <f>IF(OR($E41="",$F41="",$G41="",'Allgemeine Info'!$H$15=""),0,IF(AND(BK$11&lt;&gt;0,BK$11&lt;='Allgemeine Info'!$H$15),($E41+$F41)*$I41*(1+$D$4)^BK$11,IF(BK$12='Allgemeine Info'!$H$15,$J41*(1+$D$4)^BK$12,IF(AND(BK$12&lt;&gt;0,MOD(BK$12,$G41)=0,BK$12&lt;'Allgemeine Info'!$H$15),($I41+$J41)*((1+$D$4)^BK$12),0))))</f>
        <v>0</v>
      </c>
      <c r="BL41" s="235">
        <f>IF(OR($E41="",$F41="",$G41="",'Allgemeine Info'!$H$15=""),0,IF(AND(BL$11&lt;&gt;0,BL$11&lt;='Allgemeine Info'!$H$15),($E41+$F41)*$I41*(1+$D$4)^BL$11,IF(BL$12='Allgemeine Info'!$H$15,$J41*(1+$D$4)^BL$12,IF(AND(BL$12&lt;&gt;0,MOD(BL$12,$G41)=0,BL$12&lt;'Allgemeine Info'!$H$15),($I41+$J41)*((1+$D$4)^BL$12),0))))</f>
        <v>0</v>
      </c>
      <c r="BM41" s="235">
        <f>IF(OR($E41="",$F41="",$G41="",'Allgemeine Info'!$H$15=""),0,IF(AND(BM$11&lt;&gt;0,BM$11&lt;='Allgemeine Info'!$H$15),($E41+$F41)*$I41*(1+$D$4)^BM$11,IF(BM$12='Allgemeine Info'!$H$15,$J41*(1+$D$4)^BM$12,IF(AND(BM$12&lt;&gt;0,MOD(BM$12,$G41)=0,BM$12&lt;'Allgemeine Info'!$H$15),($I41+$J41)*((1+$D$4)^BM$12),0))))</f>
        <v>0</v>
      </c>
      <c r="BN41" s="235">
        <f>IF(OR($E41="",$F41="",$G41="",'Allgemeine Info'!$H$15=""),0,IF(AND(BN$11&lt;&gt;0,BN$11&lt;='Allgemeine Info'!$H$15),($E41+$F41)*$I41*(1+$D$4)^BN$11,IF(BN$12='Allgemeine Info'!$H$15,$J41*(1+$D$4)^BN$12,IF(AND(BN$12&lt;&gt;0,MOD(BN$12,$G41)=0,BN$12&lt;'Allgemeine Info'!$H$15),($I41+$J41)*((1+$D$4)^BN$12),0))))</f>
        <v>0</v>
      </c>
      <c r="BO41" s="235">
        <f>IF(OR($E41="",$F41="",$G41="",'Allgemeine Info'!$H$15=""),0,IF(AND(BO$11&lt;&gt;0,BO$11&lt;='Allgemeine Info'!$H$15),($E41+$F41)*$I41*(1+$D$4)^BO$11,IF(BO$12='Allgemeine Info'!$H$15,$J41*(1+$D$4)^BO$12,IF(AND(BO$12&lt;&gt;0,MOD(BO$12,$G41)=0,BO$12&lt;'Allgemeine Info'!$H$15),($I41+$J41)*((1+$D$4)^BO$12),0))))</f>
        <v>0</v>
      </c>
      <c r="BP41" s="235">
        <f>IF(OR($E41="",$F41="",$G41="",'Allgemeine Info'!$H$15=""),0,IF(AND(BP$11&lt;&gt;0,BP$11&lt;='Allgemeine Info'!$H$15),($E41+$F41)*$I41*(1+$D$4)^BP$11,IF(BP$12='Allgemeine Info'!$H$15,$J41*(1+$D$4)^BP$12,IF(AND(BP$12&lt;&gt;0,MOD(BP$12,$G41)=0,BP$12&lt;'Allgemeine Info'!$H$15),($I41+$J41)*((1+$D$4)^BP$12),0))))</f>
        <v>0</v>
      </c>
      <c r="BQ41" s="235">
        <f>IF(OR($E41="",$F41="",$G41="",'Allgemeine Info'!$H$15=""),0,IF(AND(BQ$11&lt;&gt;0,BQ$11&lt;='Allgemeine Info'!$H$15),($E41+$F41)*$I41*(1+$D$4)^BQ$11,IF(BQ$12='Allgemeine Info'!$H$15,$J41*(1+$D$4)^BQ$12,IF(AND(BQ$12&lt;&gt;0,MOD(BQ$12,$G41)=0,BQ$12&lt;'Allgemeine Info'!$H$15),($I41+$J41)*((1+$D$4)^BQ$12),0))))</f>
        <v>0</v>
      </c>
      <c r="BR41" s="235">
        <f>IF(OR($E41="",$F41="",$G41="",'Allgemeine Info'!$H$15=""),0,IF(AND(BR$11&lt;&gt;0,BR$11&lt;='Allgemeine Info'!$H$15),($E41+$F41)*$I41*(1+$D$4)^BR$11,IF(BR$12='Allgemeine Info'!$H$15,$J41*(1+$D$4)^BR$12,IF(AND(BR$12&lt;&gt;0,MOD(BR$12,$G41)=0,BR$12&lt;'Allgemeine Info'!$H$15),($I41+$J41)*((1+$D$4)^BR$12),0))))</f>
        <v>0</v>
      </c>
      <c r="BS41" s="235">
        <f>IF(OR($E41="",$F41="",$G41="",'Allgemeine Info'!$H$15=""),0,IF(AND(BS$11&lt;&gt;0,BS$11&lt;='Allgemeine Info'!$H$15),($E41+$F41)*$I41*(1+$D$4)^BS$11,IF(BS$12='Allgemeine Info'!$H$15,$J41*(1+$D$4)^BS$12,IF(AND(BS$12&lt;&gt;0,MOD(BS$12,$G41)=0,BS$12&lt;'Allgemeine Info'!$H$15),($I41+$J41)*((1+$D$4)^BS$12),0))))</f>
        <v>0</v>
      </c>
      <c r="BT41" s="235">
        <f>IF(OR($E41="",$F41="",$G41="",'Allgemeine Info'!$H$15=""),0,IF(AND(BT$11&lt;&gt;0,BT$11&lt;='Allgemeine Info'!$H$15),($E41+$F41)*$I41*(1+$D$4)^BT$11,IF(BT$12='Allgemeine Info'!$H$15,$J41*(1+$D$4)^BT$12,IF(AND(BT$12&lt;&gt;0,MOD(BT$12,$G41)=0,BT$12&lt;'Allgemeine Info'!$H$15),($I41+$J41)*((1+$D$4)^BT$12),0))))</f>
        <v>0</v>
      </c>
      <c r="BU41" s="235">
        <f>IF(OR($E41="",$F41="",$G41="",'Allgemeine Info'!$H$15=""),0,IF(AND(BU$11&lt;&gt;0,BU$11&lt;='Allgemeine Info'!$H$15),($E41+$F41)*$I41*(1+$D$4)^BU$11,IF(BU$12='Allgemeine Info'!$H$15,$J41*(1+$D$4)^BU$12,IF(AND(BU$12&lt;&gt;0,MOD(BU$12,$G41)=0,BU$12&lt;'Allgemeine Info'!$H$15),($I41+$J41)*((1+$D$4)^BU$12),0))))</f>
        <v>0</v>
      </c>
      <c r="BV41" s="235">
        <f>IF(OR($E41="",$F41="",$G41="",'Allgemeine Info'!$H$15=""),0,IF(AND(BV$11&lt;&gt;0,BV$11&lt;='Allgemeine Info'!$H$15),($E41+$F41)*$I41*(1+$D$4)^BV$11,IF(BV$12='Allgemeine Info'!$H$15,$J41*(1+$D$4)^BV$12,IF(AND(BV$12&lt;&gt;0,MOD(BV$12,$G41)=0,BV$12&lt;'Allgemeine Info'!$H$15),($I41+$J41)*((1+$D$4)^BV$12),0))))</f>
        <v>0</v>
      </c>
      <c r="BW41" s="235">
        <f>IF(OR($E41="",$F41="",$G41="",'Allgemeine Info'!$H$15=""),0,IF(AND(BW$11&lt;&gt;0,BW$11&lt;='Allgemeine Info'!$H$15),($E41+$F41)*$I41*(1+$D$4)^BW$11,IF(BW$12='Allgemeine Info'!$H$15,$J41*(1+$D$4)^BW$12,IF(AND(BW$12&lt;&gt;0,MOD(BW$12,$G41)=0,BW$12&lt;'Allgemeine Info'!$H$15),($I41+$J41)*((1+$D$4)^BW$12),0))))</f>
        <v>0</v>
      </c>
      <c r="BX41" s="235">
        <f>IF(OR($E41="",$F41="",$G41="",'Allgemeine Info'!$H$15=""),0,IF(AND(BX$11&lt;&gt;0,BX$11&lt;='Allgemeine Info'!$H$15),($E41+$F41)*$I41*(1+$D$4)^BX$11,IF(BX$12='Allgemeine Info'!$H$15,$J41*(1+$D$4)^BX$12,IF(AND(BX$12&lt;&gt;0,MOD(BX$12,$G41)=0,BX$12&lt;'Allgemeine Info'!$H$15),($I41+$J41)*((1+$D$4)^BX$12),0))))</f>
        <v>0</v>
      </c>
      <c r="BY41" s="235">
        <f>IF(OR($E41="",$F41="",$G41="",'Allgemeine Info'!$H$15=""),0,IF(AND(BY$11&lt;&gt;0,BY$11&lt;='Allgemeine Info'!$H$15),($E41+$F41)*$I41*(1+$D$4)^BY$11,IF(BY$12='Allgemeine Info'!$H$15,$J41*(1+$D$4)^BY$12,IF(AND(BY$12&lt;&gt;0,MOD(BY$12,$G41)=0,BY$12&lt;'Allgemeine Info'!$H$15),($I41+$J41)*((1+$D$4)^BY$12),0))))</f>
        <v>0</v>
      </c>
      <c r="BZ41" s="235">
        <f>IF(OR($E41="",$F41="",$G41="",'Allgemeine Info'!$H$15=""),0,IF(AND(BZ$11&lt;&gt;0,BZ$11&lt;='Allgemeine Info'!$H$15),($E41+$F41)*$I41*(1+$D$4)^BZ$11,IF(BZ$12='Allgemeine Info'!$H$15,$J41*(1+$D$4)^BZ$12,IF(AND(BZ$12&lt;&gt;0,MOD(BZ$12,$G41)=0,BZ$12&lt;'Allgemeine Info'!$H$15),($I41+$J41)*((1+$D$4)^BZ$12),0))))</f>
        <v>0</v>
      </c>
      <c r="CA41" s="235">
        <f>IF(OR($E41="",$F41="",$G41="",'Allgemeine Info'!$H$15=""),0,IF(AND(CA$11&lt;&gt;0,CA$11&lt;='Allgemeine Info'!$H$15),($E41+$F41)*$I41*(1+$D$4)^CA$11,IF(CA$12='Allgemeine Info'!$H$15,$J41*(1+$D$4)^CA$12,IF(AND(CA$12&lt;&gt;0,MOD(CA$12,$G41)=0,CA$12&lt;'Allgemeine Info'!$H$15),($I41+$J41)*((1+$D$4)^CA$12),0))))</f>
        <v>0</v>
      </c>
      <c r="CB41" s="235">
        <f>IF(OR($E41="",$F41="",$G41="",'Allgemeine Info'!$H$15=""),0,IF(AND(CB$11&lt;&gt;0,CB$11&lt;='Allgemeine Info'!$H$15),($E41+$F41)*$I41*(1+$D$4)^CB$11,IF(CB$12='Allgemeine Info'!$H$15,$J41*(1+$D$4)^CB$12,IF(AND(CB$12&lt;&gt;0,MOD(CB$12,$G41)=0,CB$12&lt;'Allgemeine Info'!$H$15),($I41+$J41)*((1+$D$4)^CB$12),0))))</f>
        <v>0</v>
      </c>
      <c r="CC41" s="235">
        <f>IF(OR($E41="",$F41="",$G41="",'Allgemeine Info'!$H$15=""),0,IF(AND(CC$11&lt;&gt;0,CC$11&lt;='Allgemeine Info'!$H$15),($E41+$F41)*$I41*(1+$D$4)^CC$11,IF(CC$12='Allgemeine Info'!$H$15,$J41*(1+$D$4)^CC$12,IF(AND(CC$12&lt;&gt;0,MOD(CC$12,$G41)=0,CC$12&lt;'Allgemeine Info'!$H$15),($I41+$J41)*((1+$D$4)^CC$12),0))))</f>
        <v>0</v>
      </c>
      <c r="CD41" s="235">
        <f>IF(OR($E41="",$F41="",$G41="",'Allgemeine Info'!$H$15=""),0,IF(AND(CD$11&lt;&gt;0,CD$11&lt;='Allgemeine Info'!$H$15),($E41+$F41)*$I41*(1+$D$4)^CD$11,IF(CD$12='Allgemeine Info'!$H$15,$J41*(1+$D$4)^CD$12,IF(AND(CD$12&lt;&gt;0,MOD(CD$12,$G41)=0,CD$12&lt;'Allgemeine Info'!$H$15),($I41+$J41)*((1+$D$4)^CD$12),0))))</f>
        <v>0</v>
      </c>
      <c r="CE41" s="235">
        <f>IF(OR($E41="",$F41="",$G41="",'Allgemeine Info'!$H$15=""),0,IF(AND(CE$11&lt;&gt;0,CE$11&lt;='Allgemeine Info'!$H$15),($E41+$F41)*$I41*(1+$D$4)^CE$11,IF(CE$12='Allgemeine Info'!$H$15,$J41*(1+$D$4)^CE$12,IF(AND(CE$12&lt;&gt;0,MOD(CE$12,$G41)=0,CE$12&lt;'Allgemeine Info'!$H$15),($I41+$J41)*((1+$D$4)^CE$12),0))))</f>
        <v>0</v>
      </c>
      <c r="CF41" s="235">
        <f>IF(OR($E41="",$F41="",$G41="",'Allgemeine Info'!$H$15=""),0,IF(AND(CF$11&lt;&gt;0,CF$11&lt;='Allgemeine Info'!$H$15),($E41+$F41)*$I41*(1+$D$4)^CF$11,IF(CF$12='Allgemeine Info'!$H$15,$J41*(1+$D$4)^CF$12,IF(AND(CF$12&lt;&gt;0,MOD(CF$12,$G41)=0,CF$12&lt;'Allgemeine Info'!$H$15),($I41+$J41)*((1+$D$4)^CF$12),0))))</f>
        <v>0</v>
      </c>
      <c r="CG41" s="235">
        <f>IF(OR($E41="",$F41="",$G41="",'Allgemeine Info'!$H$15=""),0,IF(AND(CG$11&lt;&gt;0,CG$11&lt;='Allgemeine Info'!$H$15),($E41+$F41)*$I41*(1+$D$4)^CG$11,IF(CG$12='Allgemeine Info'!$H$15,$J41*(1+$D$4)^CG$12,IF(AND(CG$12&lt;&gt;0,MOD(CG$12,$G41)=0,CG$12&lt;'Allgemeine Info'!$H$15),($I41+$J41)*((1+$D$4)^CG$12),0))))</f>
        <v>0</v>
      </c>
      <c r="CH41" s="235">
        <f>IF(OR($E41="",$F41="",$G41="",'Allgemeine Info'!$H$15=""),0,IF(AND(CH$11&lt;&gt;0,CH$11&lt;='Allgemeine Info'!$H$15),($E41+$F41)*$I41*(1+$D$4)^CH$11,IF(CH$12='Allgemeine Info'!$H$15,$J41*(1+$D$4)^CH$12,IF(AND(CH$12&lt;&gt;0,MOD(CH$12,$G41)=0,CH$12&lt;'Allgemeine Info'!$H$15),($I41+$J41)*((1+$D$4)^CH$12),0))))</f>
        <v>0</v>
      </c>
      <c r="CI41" s="235">
        <f>IF(OR($E41="",$F41="",$G41="",'Allgemeine Info'!$H$15=""),0,IF(AND(CI$11&lt;&gt;0,CI$11&lt;='Allgemeine Info'!$H$15),($E41+$F41)*$I41*(1+$D$4)^CI$11,IF(CI$12='Allgemeine Info'!$H$15,$J41*(1+$D$4)^CI$12,IF(AND(CI$12&lt;&gt;0,MOD(CI$12,$G41)=0,CI$12&lt;'Allgemeine Info'!$H$15),($I41+$J41)*((1+$D$4)^CI$12),0))))</f>
        <v>0</v>
      </c>
      <c r="CJ41" s="235">
        <f>IF(OR($E41="",$F41="",$G41="",'Allgemeine Info'!$H$15=""),0,IF(AND(CJ$11&lt;&gt;0,CJ$11&lt;='Allgemeine Info'!$H$15),($E41+$F41)*$I41*(1+$D$4)^CJ$11,IF(CJ$12='Allgemeine Info'!$H$15,$J41*(1+$D$4)^CJ$12,IF(AND(CJ$12&lt;&gt;0,MOD(CJ$12,$G41)=0,CJ$12&lt;'Allgemeine Info'!$H$15),($I41+$J41)*((1+$D$4)^CJ$12),0))))</f>
        <v>0</v>
      </c>
      <c r="CK41" s="235">
        <f>IF(OR($E41="",$F41="",$G41="",'Allgemeine Info'!$H$15=""),0,IF(AND(CK$11&lt;&gt;0,CK$11&lt;='Allgemeine Info'!$H$15),($E41+$F41)*$I41*(1+$D$4)^CK$11,IF(CK$12='Allgemeine Info'!$H$15,$J41*(1+$D$4)^CK$12,IF(AND(CK$12&lt;&gt;0,MOD(CK$12,$G41)=0,CK$12&lt;'Allgemeine Info'!$H$15),($I41+$J41)*((1+$D$4)^CK$12),0))))</f>
        <v>0</v>
      </c>
      <c r="CL41" s="235">
        <f>IF(OR($E41="",$F41="",$G41="",'Allgemeine Info'!$H$15=""),0,IF(AND(CL$11&lt;&gt;0,CL$11&lt;='Allgemeine Info'!$H$15),($E41+$F41)*$I41*(1+$D$4)^CL$11,IF(CL$12='Allgemeine Info'!$H$15,$J41*(1+$D$4)^CL$12,IF(AND(CL$12&lt;&gt;0,MOD(CL$12,$G41)=0,CL$12&lt;'Allgemeine Info'!$H$15),($I41+$J41)*((1+$D$4)^CL$12),0))))</f>
        <v>0</v>
      </c>
      <c r="CM41" s="235">
        <f>IF(OR($E41="",$F41="",$G41="",'Allgemeine Info'!$H$15=""),0,IF(AND(CM$11&lt;&gt;0,CM$11&lt;='Allgemeine Info'!$H$15),($E41+$F41)*$I41*(1+$D$4)^CM$11,IF(CM$12='Allgemeine Info'!$H$15,$J41*(1+$D$4)^CM$12,IF(AND(CM$12&lt;&gt;0,MOD(CM$12,$G41)=0,CM$12&lt;'Allgemeine Info'!$H$15),($I41+$J41)*((1+$D$4)^CM$12),0))))</f>
        <v>0</v>
      </c>
      <c r="CN41" s="235">
        <f>IF(OR($E41="",$F41="",$G41="",'Allgemeine Info'!$H$15=""),0,IF(AND(CN$11&lt;&gt;0,CN$11&lt;='Allgemeine Info'!$H$15),($E41+$F41)*$I41*(1+$D$4)^CN$11,IF(CN$12='Allgemeine Info'!$H$15,$J41*(1+$D$4)^CN$12,IF(AND(CN$12&lt;&gt;0,MOD(CN$12,$G41)=0,CN$12&lt;'Allgemeine Info'!$H$15),($I41+$J41)*((1+$D$4)^CN$12),0))))</f>
        <v>0</v>
      </c>
      <c r="CO41" s="235">
        <f>IF(OR($E41="",$F41="",$G41="",'Allgemeine Info'!$H$15=""),0,IF(AND(CO$11&lt;&gt;0,CO$11&lt;='Allgemeine Info'!$H$15),($E41+$F41)*$I41*(1+$D$4)^CO$11,IF(CO$12='Allgemeine Info'!$H$15,$J41*(1+$D$4)^CO$12,IF(AND(CO$12&lt;&gt;0,MOD(CO$12,$G41)=0,CO$12&lt;'Allgemeine Info'!$H$15),($I41+$J41)*((1+$D$4)^CO$12),0))))</f>
        <v>0</v>
      </c>
      <c r="CP41" s="235">
        <f>IF(OR($E41="",$F41="",$G41="",'Allgemeine Info'!$H$15=""),0,IF(AND(CP$11&lt;&gt;0,CP$11&lt;='Allgemeine Info'!$H$15),($E41+$F41)*$I41*(1+$D$4)^CP$11,IF(CP$12='Allgemeine Info'!$H$15,$J41*(1+$D$4)^CP$12,IF(AND(CP$12&lt;&gt;0,MOD(CP$12,$G41)=0,CP$12&lt;'Allgemeine Info'!$H$15),($I41+$J41)*((1+$D$4)^CP$12),0))))</f>
        <v>0</v>
      </c>
      <c r="CQ41" s="235">
        <f>IF(OR($E41="",$F41="",$G41="",'Allgemeine Info'!$H$15=""),0,IF(AND(CQ$11&lt;&gt;0,CQ$11&lt;='Allgemeine Info'!$H$15),($E41+$F41)*$I41*(1+$D$4)^CQ$11,IF(CQ$12='Allgemeine Info'!$H$15,$J41*(1+$D$4)^CQ$12,IF(AND(CQ$12&lt;&gt;0,MOD(CQ$12,$G41)=0,CQ$12&lt;'Allgemeine Info'!$H$15),($I41+$J41)*((1+$D$4)^CQ$12),0))))</f>
        <v>0</v>
      </c>
      <c r="CR41" s="235">
        <f>IF(OR($E41="",$F41="",$G41="",'Allgemeine Info'!$H$15=""),0,IF(AND(CR$11&lt;&gt;0,CR$11&lt;='Allgemeine Info'!$H$15),($E41+$F41)*$I41*(1+$D$4)^CR$11,IF(CR$12='Allgemeine Info'!$H$15,$J41*(1+$D$4)^CR$12,IF(AND(CR$12&lt;&gt;0,MOD(CR$12,$G41)=0,CR$12&lt;'Allgemeine Info'!$H$15),($I41+$J41)*((1+$D$4)^CR$12),0))))</f>
        <v>0</v>
      </c>
      <c r="CS41" s="235">
        <f>IF(OR($E41="",$F41="",$G41="",'Allgemeine Info'!$H$15=""),0,IF(AND(CS$11&lt;&gt;0,CS$11&lt;='Allgemeine Info'!$H$15),($E41+$F41)*$I41*(1+$D$4)^CS$11,IF(CS$12='Allgemeine Info'!$H$15,$J41*(1+$D$4)^CS$12,IF(AND(CS$12&lt;&gt;0,MOD(CS$12,$G41)=0,CS$12&lt;'Allgemeine Info'!$H$15),($I41+$J41)*((1+$D$4)^CS$12),0))))</f>
        <v>0</v>
      </c>
      <c r="CT41" s="235">
        <f>IF(OR($E41="",$F41="",$G41="",'Allgemeine Info'!$H$15=""),0,IF(AND(CT$11&lt;&gt;0,CT$11&lt;='Allgemeine Info'!$H$15),($E41+$F41)*$I41*(1+$D$4)^CT$11,IF(CT$12='Allgemeine Info'!$H$15,$J41*(1+$D$4)^CT$12,IF(AND(CT$12&lt;&gt;0,MOD(CT$12,$G41)=0,CT$12&lt;'Allgemeine Info'!$H$15),($I41+$J41)*((1+$D$4)^CT$12),0))))</f>
        <v>0</v>
      </c>
      <c r="CU41" s="235">
        <f>IF(OR($E41="",$F41="",$G41="",'Allgemeine Info'!$H$15=""),0,IF(AND(CU$11&lt;&gt;0,CU$11&lt;='Allgemeine Info'!$H$15),($E41+$F41)*$I41*(1+$D$4)^CU$11,IF(CU$12='Allgemeine Info'!$H$15,$J41*(1+$D$4)^CU$12,IF(AND(CU$12&lt;&gt;0,MOD(CU$12,$G41)=0,CU$12&lt;'Allgemeine Info'!$H$15),($I41+$J41)*((1+$D$4)^CU$12),0))))</f>
        <v>0</v>
      </c>
      <c r="CV41" s="235">
        <f>IF(OR($E41="",$F41="",$G41="",'Allgemeine Info'!$H$15=""),0,IF(AND(CV$11&lt;&gt;0,CV$11&lt;='Allgemeine Info'!$H$15),($E41+$F41)*$I41*(1+$D$4)^CV$11,IF(CV$12='Allgemeine Info'!$H$15,$J41*(1+$D$4)^CV$12,IF(AND(CV$12&lt;&gt;0,MOD(CV$12,$G41)=0,CV$12&lt;'Allgemeine Info'!$H$15),($I41+$J41)*((1+$D$4)^CV$12),0))))</f>
        <v>0</v>
      </c>
      <c r="CW41" s="235">
        <f>IF(OR($E41="",$F41="",$G41="",'Allgemeine Info'!$H$15=""),0,IF(AND(CW$11&lt;&gt;0,CW$11&lt;='Allgemeine Info'!$H$15),($E41+$F41)*$I41*(1+$D$4)^CW$11,IF(CW$12='Allgemeine Info'!$H$15,$J41*(1+$D$4)^CW$12,IF(AND(CW$12&lt;&gt;0,MOD(CW$12,$G41)=0,CW$12&lt;'Allgemeine Info'!$H$15),($I41+$J41)*((1+$D$4)^CW$12),0))))</f>
        <v>0</v>
      </c>
      <c r="CX41" s="235">
        <f>IF(OR($E41="",$F41="",$G41="",'Allgemeine Info'!$H$15=""),0,IF(AND(CX$11&lt;&gt;0,CX$11&lt;='Allgemeine Info'!$H$15),($E41+$F41)*$I41*(1+$D$4)^CX$11,IF(CX$12='Allgemeine Info'!$H$15,$J41*(1+$D$4)^CX$12,IF(AND(CX$12&lt;&gt;0,MOD(CX$12,$G41)=0,CX$12&lt;'Allgemeine Info'!$H$15),($I41+$J41)*((1+$D$4)^CX$12),0))))</f>
        <v>0</v>
      </c>
      <c r="CY41" s="235">
        <f>IF(OR($E41="",$F41="",$G41="",'Allgemeine Info'!$H$15=""),0,IF(AND(CY$11&lt;&gt;0,CY$11&lt;='Allgemeine Info'!$H$15),($E41+$F41)*$I41*(1+$D$4)^CY$11,IF(CY$12='Allgemeine Info'!$H$15,$J41*(1+$D$4)^CY$12,IF(AND(CY$12&lt;&gt;0,MOD(CY$12,$G41)=0,CY$12&lt;'Allgemeine Info'!$H$15),($I41+$J41)*((1+$D$4)^CY$12),0))))</f>
        <v>0</v>
      </c>
      <c r="CZ41" s="235">
        <f>IF(OR($E41="",$F41="",$G41="",'Allgemeine Info'!$H$15=""),0,IF(AND(CZ$11&lt;&gt;0,CZ$11&lt;='Allgemeine Info'!$H$15),($E41+$F41)*$I41*(1+$D$4)^CZ$11,IF(CZ$12='Allgemeine Info'!$H$15,$J41*(1+$D$4)^CZ$12,IF(AND(CZ$12&lt;&gt;0,MOD(CZ$12,$G41)=0,CZ$12&lt;'Allgemeine Info'!$H$15),($I41+$J41)*((1+$D$4)^CZ$12),0))))</f>
        <v>0</v>
      </c>
      <c r="DA41" s="235">
        <f>IF(OR($E41="",$F41="",$G41="",'Allgemeine Info'!$H$15=""),0,IF(AND(DA$11&lt;&gt;0,DA$11&lt;='Allgemeine Info'!$H$15),($E41+$F41)*$I41*(1+$D$4)^DA$11,IF(DA$12='Allgemeine Info'!$H$15,$J41*(1+$D$4)^DA$12,IF(AND(DA$12&lt;&gt;0,MOD(DA$12,$G41)=0,DA$12&lt;'Allgemeine Info'!$H$15),($I41+$J41)*((1+$D$4)^DA$12),0))))</f>
        <v>0</v>
      </c>
      <c r="DB41" s="235">
        <f>IF(OR($E41="",$F41="",$G41="",'Allgemeine Info'!$H$15=""),0,IF(AND(DB$11&lt;&gt;0,DB$11&lt;='Allgemeine Info'!$H$15),($E41+$F41)*$I41*(1+$D$4)^DB$11,IF(DB$12='Allgemeine Info'!$H$15,$J41*(1+$D$4)^DB$12,IF(AND(DB$12&lt;&gt;0,MOD(DB$12,$G41)=0,DB$12&lt;'Allgemeine Info'!$H$15),($I41+$J41)*((1+$D$4)^DB$12),0))))</f>
        <v>0</v>
      </c>
      <c r="DC41" s="235">
        <f>IF(OR($E41="",$F41="",$G41="",'Allgemeine Info'!$H$15=""),0,IF(AND(DC$11&lt;&gt;0,DC$11&lt;='Allgemeine Info'!$H$15),($E41+$F41)*$I41*(1+$D$4)^DC$11,IF(DC$12='Allgemeine Info'!$H$15,$J41*(1+$D$4)^DC$12,IF(AND(DC$12&lt;&gt;0,MOD(DC$12,$G41)=0,DC$12&lt;'Allgemeine Info'!$H$15),($I41+$J41)*((1+$D$4)^DC$12),0))))</f>
        <v>0</v>
      </c>
      <c r="DD41" s="235">
        <f>IF(OR($E41="",$F41="",$G41="",'Allgemeine Info'!$H$15=""),0,IF(AND(DD$11&lt;&gt;0,DD$11&lt;='Allgemeine Info'!$H$15),($E41+$F41)*$I41*(1+$D$4)^DD$11,IF(DD$12='Allgemeine Info'!$H$15,$J41*(1+$D$4)^DD$12,IF(AND(DD$12&lt;&gt;0,MOD(DD$12,$G41)=0,DD$12&lt;'Allgemeine Info'!$H$15),($I41+$J41)*((1+$D$4)^DD$12),0))))</f>
        <v>0</v>
      </c>
      <c r="DE41" s="235">
        <f>IF(OR($E41="",$F41="",$G41="",'Allgemeine Info'!$H$15=""),0,IF(AND(DE$11&lt;&gt;0,DE$11&lt;='Allgemeine Info'!$H$15),($E41+$F41)*$I41*(1+$D$4)^DE$11,IF(DE$12='Allgemeine Info'!$H$15,$J41*(1+$D$4)^DE$12,IF(AND(DE$12&lt;&gt;0,MOD(DE$12,$G41)=0,DE$12&lt;'Allgemeine Info'!$H$15),($I41+$J41)*((1+$D$4)^DE$12),0))))</f>
        <v>0</v>
      </c>
      <c r="DF41" s="235">
        <f>IF(OR($E41="",$F41="",$G41="",'Allgemeine Info'!$H$15=""),0,IF(AND(DF$11&lt;&gt;0,DF$11&lt;='Allgemeine Info'!$H$15),($E41+$F41)*$I41*(1+$D$4)^DF$11,IF(DF$12='Allgemeine Info'!$H$15,$J41*(1+$D$4)^DF$12,IF(AND(DF$12&lt;&gt;0,MOD(DF$12,$G41)=0,DF$12&lt;'Allgemeine Info'!$H$15),($I41+$J41)*((1+$D$4)^DF$12),0))))</f>
        <v>0</v>
      </c>
      <c r="DG41" s="235">
        <f>IF(OR($E41="",$F41="",$G41="",'Allgemeine Info'!$H$15=""),0,IF(AND(DG$11&lt;&gt;0,DG$11&lt;='Allgemeine Info'!$H$15),($E41+$F41)*$I41*(1+$D$4)^DG$11,IF(DG$12='Allgemeine Info'!$H$15,$J41*(1+$D$4)^DG$12,IF(AND(DG$12&lt;&gt;0,MOD(DG$12,$G41)=0,DG$12&lt;'Allgemeine Info'!$H$15),($I41+$J41)*((1+$D$4)^DG$12),0))))</f>
        <v>0</v>
      </c>
      <c r="DH41" s="235">
        <f>IF(OR($E41="",$F41="",$G41="",'Allgemeine Info'!$H$15=""),0,IF(AND(DH$11&lt;&gt;0,DH$11&lt;='Allgemeine Info'!$H$15),($E41+$F41)*$I41*(1+$D$4)^DH$11,IF(DH$12='Allgemeine Info'!$H$15,$J41*(1+$D$4)^DH$12,IF(AND(DH$12&lt;&gt;0,MOD(DH$12,$G41)=0,DH$12&lt;'Allgemeine Info'!$H$15),($I41+$J41)*((1+$D$4)^DH$12),0))))</f>
        <v>0</v>
      </c>
      <c r="DI41" s="235">
        <f>IF(OR($E41="",$F41="",$G41="",'Allgemeine Info'!$H$15=""),0,IF(AND(DI$11&lt;&gt;0,DI$11&lt;='Allgemeine Info'!$H$15),($E41+$F41)*$I41*(1+$D$4)^DI$11,IF(DI$12='Allgemeine Info'!$H$15,$J41*(1+$D$4)^DI$12,IF(AND(DI$12&lt;&gt;0,MOD(DI$12,$G41)=0,DI$12&lt;'Allgemeine Info'!$H$15),($I41+$J41)*((1+$D$4)^DI$12),0))))</f>
        <v>0</v>
      </c>
      <c r="DJ41" s="235">
        <f>IF(OR($E41="",$F41="",$G41="",'Allgemeine Info'!$H$15=""),0,IF(AND(DJ$11&lt;&gt;0,DJ$11&lt;='Allgemeine Info'!$H$15),($E41+$F41)*$I41*(1+$D$4)^DJ$11,IF(DJ$12='Allgemeine Info'!$H$15,$J41*(1+$D$4)^DJ$12,IF(AND(DJ$12&lt;&gt;0,MOD(DJ$12,$G41)=0,DJ$12&lt;'Allgemeine Info'!$H$15),($I41+$J41)*((1+$D$4)^DJ$12),0))))</f>
        <v>0</v>
      </c>
      <c r="DK41" s="235">
        <f>IF(OR($E41="",$F41="",$G41="",'Allgemeine Info'!$H$15=""),0,IF(AND(DK$11&lt;&gt;0,DK$11&lt;='Allgemeine Info'!$H$15),($E41+$F41)*$I41*(1+$D$4)^DK$11,IF(DK$12='Allgemeine Info'!$H$15,$J41*(1+$D$4)^DK$12,IF(AND(DK$12&lt;&gt;0,MOD(DK$12,$G41)=0,DK$12&lt;'Allgemeine Info'!$H$15),($I41+$J41)*((1+$D$4)^DK$12),0))))</f>
        <v>0</v>
      </c>
      <c r="DL41" s="235">
        <f>IF(OR($E41="",$F41="",$G41="",'Allgemeine Info'!$H$15=""),0,IF(AND(DL$11&lt;&gt;0,DL$11&lt;='Allgemeine Info'!$H$15),($E41+$F41)*$I41*(1+$D$4)^DL$11,IF(DL$12='Allgemeine Info'!$H$15,$J41*(1+$D$4)^DL$12,IF(AND(DL$12&lt;&gt;0,MOD(DL$12,$G41)=0,DL$12&lt;'Allgemeine Info'!$H$15),($I41+$J41)*((1+$D$4)^DL$12),0))))</f>
        <v>0</v>
      </c>
      <c r="DM41" s="235">
        <f>IF(OR($E41="",$F41="",$G41="",'Allgemeine Info'!$H$15=""),0,IF(AND(DM$11&lt;&gt;0,DM$11&lt;='Allgemeine Info'!$H$15),($E41+$F41)*$I41*(1+$D$4)^DM$11,IF(DM$12='Allgemeine Info'!$H$15,$J41*(1+$D$4)^DM$12,IF(AND(DM$12&lt;&gt;0,MOD(DM$12,$G41)=0,DM$12&lt;'Allgemeine Info'!$H$15),($I41+$J41)*((1+$D$4)^DM$12),0))))</f>
        <v>0</v>
      </c>
      <c r="DN41" s="235">
        <f>IF(OR($E41="",$F41="",$G41="",'Allgemeine Info'!$H$15=""),0,IF(AND(DN$11&lt;&gt;0,DN$11&lt;='Allgemeine Info'!$H$15),($E41+$F41)*$I41*(1+$D$4)^DN$11,IF(DN$12='Allgemeine Info'!$H$15,$J41*(1+$D$4)^DN$12,IF(AND(DN$12&lt;&gt;0,MOD(DN$12,$G41)=0,DN$12&lt;'Allgemeine Info'!$H$15),($I41+$J41)*((1+$D$4)^DN$12),0))))</f>
        <v>0</v>
      </c>
      <c r="DO41" s="235">
        <f>IF(OR($E41="",$F41="",$G41="",'Allgemeine Info'!$H$15=""),0,IF(AND(DO$11&lt;&gt;0,DO$11&lt;='Allgemeine Info'!$H$15),($E41+$F41)*$I41*(1+$D$4)^DO$11,IF(DO$12='Allgemeine Info'!$H$15,$J41*(1+$D$4)^DO$12,IF(AND(DO$12&lt;&gt;0,MOD(DO$12,$G41)=0,DO$12&lt;'Allgemeine Info'!$H$15),($I41+$J41)*((1+$D$4)^DO$12),0))))</f>
        <v>0</v>
      </c>
      <c r="DP41" s="235">
        <f>IF(OR($E41="",$F41="",$G41="",'Allgemeine Info'!$H$15=""),0,IF(AND(DP$11&lt;&gt;0,DP$11&lt;='Allgemeine Info'!$H$15),($E41+$F41)*$I41*(1+$D$4)^DP$11,IF(DP$12='Allgemeine Info'!$H$15,$J41*(1+$D$4)^DP$12,IF(AND(DP$12&lt;&gt;0,MOD(DP$12,$G41)=0,DP$12&lt;'Allgemeine Info'!$H$15),($I41+$J41)*((1+$D$4)^DP$12),0))))</f>
        <v>0</v>
      </c>
      <c r="DQ41" s="235">
        <f>IF(OR($E41="",$F41="",$G41="",'Allgemeine Info'!$H$15=""),0,IF(AND(DQ$11&lt;&gt;0,DQ$11&lt;='Allgemeine Info'!$H$15),($E41+$F41)*$I41*(1+$D$4)^DQ$11,IF(DQ$12='Allgemeine Info'!$H$15,$J41*(1+$D$4)^DQ$12,IF(AND(DQ$12&lt;&gt;0,MOD(DQ$12,$G41)=0,DQ$12&lt;'Allgemeine Info'!$H$15),($I41+$J41)*((1+$D$4)^DQ$12),0))))</f>
        <v>0</v>
      </c>
      <c r="DR41" s="235">
        <f>IF(OR($E41="",$F41="",$G41="",'Allgemeine Info'!$H$15=""),0,IF(AND(DR$11&lt;&gt;0,DR$11&lt;='Allgemeine Info'!$H$15),($E41+$F41)*$I41*(1+$D$4)^DR$11,IF(DR$12='Allgemeine Info'!$H$15,$J41*(1+$D$4)^DR$12,IF(AND(DR$12&lt;&gt;0,MOD(DR$12,$G41)=0,DR$12&lt;'Allgemeine Info'!$H$15),($I41+$J41)*((1+$D$4)^DR$12),0))))</f>
        <v>0</v>
      </c>
      <c r="DS41" s="235">
        <f>IF(OR($E41="",$F41="",$G41="",'Allgemeine Info'!$H$15=""),0,IF(AND(DS$11&lt;&gt;0,DS$11&lt;='Allgemeine Info'!$H$15),($E41+$F41)*$I41*(1+$D$4)^DS$11,IF(DS$12='Allgemeine Info'!$H$15,$J41*(1+$D$4)^DS$12,IF(AND(DS$12&lt;&gt;0,MOD(DS$12,$G41)=0,DS$12&lt;'Allgemeine Info'!$H$15),($I41+$J41)*((1+$D$4)^DS$12),0))))</f>
        <v>0</v>
      </c>
      <c r="DT41" s="235">
        <f>IF(OR($E41="",$F41="",$G41="",'Allgemeine Info'!$H$15=""),0,IF(AND(DT$11&lt;&gt;0,DT$11&lt;='Allgemeine Info'!$H$15),($E41+$F41)*$I41*(1+$D$4)^DT$11,IF(DT$12='Allgemeine Info'!$H$15,$J41*(1+$D$4)^DT$12,IF(AND(DT$12&lt;&gt;0,MOD(DT$12,$G41)=0,DT$12&lt;'Allgemeine Info'!$H$15),($I41+$J41)*((1+$D$4)^DT$12),0))))</f>
        <v>0</v>
      </c>
      <c r="DU41" s="235">
        <f>IF(OR($E41="",$F41="",$G41="",'Allgemeine Info'!$H$15=""),0,IF(AND(DU$11&lt;&gt;0,DU$11&lt;='Allgemeine Info'!$H$15),($E41+$F41)*$I41*(1+$D$4)^DU$11,IF(DU$12='Allgemeine Info'!$H$15,$J41*(1+$D$4)^DU$12,IF(AND(DU$12&lt;&gt;0,MOD(DU$12,$G41)=0,DU$12&lt;'Allgemeine Info'!$H$15),($I41+$J41)*((1+$D$4)^DU$12),0))))</f>
        <v>0</v>
      </c>
      <c r="DV41" s="235">
        <f>IF(OR($E41="",$F41="",$G41="",'Allgemeine Info'!$H$15=""),0,IF(AND(DV$11&lt;&gt;0,DV$11&lt;='Allgemeine Info'!$H$15),($E41+$F41)*$I41*(1+$D$4)^DV$11,IF(DV$12='Allgemeine Info'!$H$15,$J41*(1+$D$4)^DV$12,IF(AND(DV$12&lt;&gt;0,MOD(DV$12,$G41)=0,DV$12&lt;'Allgemeine Info'!$H$15),($I41+$J41)*((1+$D$4)^DV$12),0))))</f>
        <v>0</v>
      </c>
      <c r="DW41" s="235">
        <f>IF(OR($E41="",$F41="",$G41="",'Allgemeine Info'!$H$15=""),0,IF(AND(DW$11&lt;&gt;0,DW$11&lt;='Allgemeine Info'!$H$15),($E41+$F41)*$I41*(1+$D$4)^DW$11,IF(DW$12='Allgemeine Info'!$H$15,$J41*(1+$D$4)^DW$12,IF(AND(DW$12&lt;&gt;0,MOD(DW$12,$G41)=0,DW$12&lt;'Allgemeine Info'!$H$15),($I41+$J41)*((1+$D$4)^DW$12),0))))</f>
        <v>0</v>
      </c>
      <c r="DX41" s="235">
        <f>IF(OR($E41="",$F41="",$G41="",'Allgemeine Info'!$H$15=""),0,IF(AND(DX$11&lt;&gt;0,DX$11&lt;='Allgemeine Info'!$H$15),($E41+$F41)*$I41*(1+$D$4)^DX$11,IF(DX$12='Allgemeine Info'!$H$15,$J41*(1+$D$4)^DX$12,IF(AND(DX$12&lt;&gt;0,MOD(DX$12,$G41)=0,DX$12&lt;'Allgemeine Info'!$H$15),($I41+$J41)*((1+$D$4)^DX$12),0))))</f>
        <v>0</v>
      </c>
      <c r="DY41" s="235">
        <f>IF(OR($E41="",$F41="",$G41="",'Allgemeine Info'!$H$15=""),0,IF(AND(DY$11&lt;&gt;0,DY$11&lt;='Allgemeine Info'!$H$15),($E41+$F41)*$I41*(1+$D$4)^DY$11,IF(DY$12='Allgemeine Info'!$H$15,$J41*(1+$D$4)^DY$12,IF(AND(DY$12&lt;&gt;0,MOD(DY$12,$G41)=0,DY$12&lt;'Allgemeine Info'!$H$15),($I41+$J41)*((1+$D$4)^DY$12),0))))</f>
        <v>0</v>
      </c>
      <c r="DZ41" s="235">
        <f>IF(OR($E41="",$F41="",$G41="",'Allgemeine Info'!$H$15=""),0,IF(AND(DZ$11&lt;&gt;0,DZ$11&lt;='Allgemeine Info'!$H$15),($E41+$F41)*$I41*(1+$D$4)^DZ$11,IF(DZ$12='Allgemeine Info'!$H$15,$J41*(1+$D$4)^DZ$12,IF(AND(DZ$12&lt;&gt;0,MOD(DZ$12,$G41)=0,DZ$12&lt;'Allgemeine Info'!$H$15),($I41+$J41)*((1+$D$4)^DZ$12),0))))</f>
        <v>0</v>
      </c>
      <c r="EA41" s="235">
        <f>IF(OR($E41="",$F41="",$G41="",'Allgemeine Info'!$H$15=""),0,IF(AND(EA$11&lt;&gt;0,EA$11&lt;='Allgemeine Info'!$H$15),($E41+$F41)*$I41*(1+$D$4)^EA$11,IF(EA$12='Allgemeine Info'!$H$15,$J41*(1+$D$4)^EA$12,IF(AND(EA$12&lt;&gt;0,MOD(EA$12,$G41)=0,EA$12&lt;'Allgemeine Info'!$H$15),($I41+$J41)*((1+$D$4)^EA$12),0))))</f>
        <v>0</v>
      </c>
      <c r="EB41" s="235">
        <f>IF(OR($E41="",$F41="",$G41="",'Allgemeine Info'!$H$15=""),0,IF(AND(EB$11&lt;&gt;0,EB$11&lt;='Allgemeine Info'!$H$15),($E41+$F41)*$I41*(1+$D$4)^EB$11,IF(EB$12='Allgemeine Info'!$H$15,$J41*(1+$D$4)^EB$12,IF(AND(EB$12&lt;&gt;0,MOD(EB$12,$G41)=0,EB$12&lt;'Allgemeine Info'!$H$15),($I41+$J41)*((1+$D$4)^EB$12),0))))</f>
        <v>0</v>
      </c>
      <c r="EC41" s="235">
        <f>IF(OR($E41="",$F41="",$G41="",'Allgemeine Info'!$H$15=""),0,IF(AND(EC$11&lt;&gt;0,EC$11&lt;='Allgemeine Info'!$H$15),($E41+$F41)*$I41*(1+$D$4)^EC$11,IF(EC$12='Allgemeine Info'!$H$15,$J41*(1+$D$4)^EC$12,IF(AND(EC$12&lt;&gt;0,MOD(EC$12,$G41)=0,EC$12&lt;'Allgemeine Info'!$H$15),($I41+$J41)*((1+$D$4)^EC$12),0))))</f>
        <v>0</v>
      </c>
      <c r="ED41" s="235">
        <f>IF(OR($E41="",$F41="",$G41="",'Allgemeine Info'!$H$15=""),0,IF(AND(ED$11&lt;&gt;0,ED$11&lt;='Allgemeine Info'!$H$15),($E41+$F41)*$I41*(1+$D$4)^ED$11,IF(ED$12='Allgemeine Info'!$H$15,$J41*(1+$D$4)^ED$12,IF(AND(ED$12&lt;&gt;0,MOD(ED$12,$G41)=0,ED$12&lt;'Allgemeine Info'!$H$15),($I41+$J41)*((1+$D$4)^ED$12),0))))</f>
        <v>0</v>
      </c>
      <c r="EE41" s="235">
        <f>IF(OR($E41="",$F41="",$G41="",'Allgemeine Info'!$H$15=""),0,IF(AND(EE$11&lt;&gt;0,EE$11&lt;='Allgemeine Info'!$H$15),($E41+$F41)*$I41*(1+$D$4)^EE$11,IF(EE$12='Allgemeine Info'!$H$15,$J41*(1+$D$4)^EE$12,IF(AND(EE$12&lt;&gt;0,MOD(EE$12,$G41)=0,EE$12&lt;'Allgemeine Info'!$H$15),($I41+$J41)*((1+$D$4)^EE$12),0))))</f>
        <v>0</v>
      </c>
      <c r="EF41" s="235">
        <f>IF(OR($E41="",$F41="",$G41="",'Allgemeine Info'!$H$15=""),0,IF(AND(EF$11&lt;&gt;0,EF$11&lt;='Allgemeine Info'!$H$15),($E41+$F41)*$I41*(1+$D$4)^EF$11,IF(EF$12='Allgemeine Info'!$H$15,$J41*(1+$D$4)^EF$12,IF(AND(EF$12&lt;&gt;0,MOD(EF$12,$G41)=0,EF$12&lt;'Allgemeine Info'!$H$15),($I41+$J41)*((1+$D$4)^EF$12),0))))</f>
        <v>0</v>
      </c>
      <c r="EG41" s="235">
        <f>IF(OR($E41="",$F41="",$G41="",'Allgemeine Info'!$H$15=""),0,IF(AND(EG$11&lt;&gt;0,EG$11&lt;='Allgemeine Info'!$H$15),($E41+$F41)*$I41*(1+$D$4)^EG$11,IF(EG$12='Allgemeine Info'!$H$15,$J41*(1+$D$4)^EG$12,IF(AND(EG$12&lt;&gt;0,MOD(EG$12,$G41)=0,EG$12&lt;'Allgemeine Info'!$H$15),($I41+$J41)*((1+$D$4)^EG$12),0))))</f>
        <v>0</v>
      </c>
      <c r="EH41" s="235">
        <f>IF(OR($E41="",$F41="",$G41="",'Allgemeine Info'!$H$15=""),0,IF(AND(EH$11&lt;&gt;0,EH$11&lt;='Allgemeine Info'!$H$15),($E41+$F41)*$I41*(1+$D$4)^EH$11,IF(EH$12='Allgemeine Info'!$H$15,$J41*(1+$D$4)^EH$12,IF(AND(EH$12&lt;&gt;0,MOD(EH$12,$G41)=0,EH$12&lt;'Allgemeine Info'!$H$15),($I41+$J41)*((1+$D$4)^EH$12),0))))</f>
        <v>0</v>
      </c>
      <c r="EI41" s="235">
        <f>IF(OR($E41="",$F41="",$G41="",'Allgemeine Info'!$H$15=""),0,IF(AND(EI$11&lt;&gt;0,EI$11&lt;='Allgemeine Info'!$H$15),($E41+$F41)*$I41*(1+$D$4)^EI$11,IF(EI$12='Allgemeine Info'!$H$15,$J41*(1+$D$4)^EI$12,IF(AND(EI$12&lt;&gt;0,MOD(EI$12,$G41)=0,EI$12&lt;'Allgemeine Info'!$H$15),($I41+$J41)*((1+$D$4)^EI$12),0))))</f>
        <v>0</v>
      </c>
      <c r="EJ41" s="235">
        <f>IF(OR($E41="",$F41="",$G41="",'Allgemeine Info'!$H$15=""),0,IF(AND(EJ$11&lt;&gt;0,EJ$11&lt;='Allgemeine Info'!$H$15),($E41+$F41)*$I41*(1+$D$4)^EJ$11,IF(EJ$12='Allgemeine Info'!$H$15,$J41*(1+$D$4)^EJ$12,IF(AND(EJ$12&lt;&gt;0,MOD(EJ$12,$G41)=0,EJ$12&lt;'Allgemeine Info'!$H$15),($I41+$J41)*((1+$D$4)^EJ$12),0))))</f>
        <v>0</v>
      </c>
      <c r="EK41" s="235">
        <f>IF(OR($E41="",$F41="",$G41="",'Allgemeine Info'!$H$15=""),0,IF(AND(EK$11&lt;&gt;0,EK$11&lt;='Allgemeine Info'!$H$15),($E41+$F41)*$I41*(1+$D$4)^EK$11,IF(EK$12='Allgemeine Info'!$H$15,$J41*(1+$D$4)^EK$12,IF(AND(EK$12&lt;&gt;0,MOD(EK$12,$G41)=0,EK$12&lt;'Allgemeine Info'!$H$15),($I41+$J41)*((1+$D$4)^EK$12),0))))</f>
        <v>0</v>
      </c>
      <c r="EL41" s="235">
        <f>IF(OR($E41="",$F41="",$G41="",'Allgemeine Info'!$H$15=""),0,IF(AND(EL$11&lt;&gt;0,EL$11&lt;='Allgemeine Info'!$H$15),($E41+$F41)*$I41*(1+$D$4)^EL$11,IF(EL$12='Allgemeine Info'!$H$15,$J41*(1+$D$4)^EL$12,IF(AND(EL$12&lt;&gt;0,MOD(EL$12,$G41)=0,EL$12&lt;'Allgemeine Info'!$H$15),($I41+$J41)*((1+$D$4)^EL$12),0))))</f>
        <v>0</v>
      </c>
      <c r="EM41" s="235">
        <f>IF(OR($E41="",$F41="",$G41="",'Allgemeine Info'!$H$15=""),0,IF(AND(EM$11&lt;&gt;0,EM$11&lt;='Allgemeine Info'!$H$15),($E41+$F41)*$I41*(1+$D$4)^EM$11,IF(EM$12='Allgemeine Info'!$H$15,$J41*(1+$D$4)^EM$12,IF(AND(EM$12&lt;&gt;0,MOD(EM$12,$G41)=0,EM$12&lt;'Allgemeine Info'!$H$15),($I41+$J41)*((1+$D$4)^EM$12),0))))</f>
        <v>0</v>
      </c>
      <c r="EN41" s="235">
        <f>IF(OR($E41="",$F41="",$G41="",'Allgemeine Info'!$H$15=""),0,IF(AND(EN$11&lt;&gt;0,EN$11&lt;='Allgemeine Info'!$H$15),($E41+$F41)*$I41*(1+$D$4)^EN$11,IF(EN$12='Allgemeine Info'!$H$15,$J41*(1+$D$4)^EN$12,IF(AND(EN$12&lt;&gt;0,MOD(EN$12,$G41)=0,EN$12&lt;'Allgemeine Info'!$H$15),($I41+$J41)*((1+$D$4)^EN$12),0))))</f>
        <v>0</v>
      </c>
      <c r="EO41" s="235">
        <f>IF(OR($E41="",$F41="",$G41="",'Allgemeine Info'!$H$15=""),0,IF(AND(EO$11&lt;&gt;0,EO$11&lt;='Allgemeine Info'!$H$15),($E41+$F41)*$I41*(1+$D$4)^EO$11,IF(EO$12='Allgemeine Info'!$H$15,$J41*(1+$D$4)^EO$12,IF(AND(EO$12&lt;&gt;0,MOD(EO$12,$G41)=0,EO$12&lt;'Allgemeine Info'!$H$15),($I41+$J41)*((1+$D$4)^EO$12),0))))</f>
        <v>0</v>
      </c>
      <c r="EP41" s="235">
        <f>IF(OR($E41="",$F41="",$G41="",'Allgemeine Info'!$H$15=""),0,IF(AND(EP$11&lt;&gt;0,EP$11&lt;='Allgemeine Info'!$H$15),($E41+$F41)*$I41*(1+$D$4)^EP$11,IF(EP$12='Allgemeine Info'!$H$15,$J41*(1+$D$4)^EP$12,IF(AND(EP$12&lt;&gt;0,MOD(EP$12,$G41)=0,EP$12&lt;'Allgemeine Info'!$H$15),($I41+$J41)*((1+$D$4)^EP$12),0))))</f>
        <v>0</v>
      </c>
      <c r="EQ41" s="235">
        <f>IF(OR($E41="",$F41="",$G41="",'Allgemeine Info'!$H$15=""),0,IF(AND(EQ$11&lt;&gt;0,EQ$11&lt;='Allgemeine Info'!$H$15),($E41+$F41)*$I41*(1+$D$4)^EQ$11,IF(EQ$12='Allgemeine Info'!$H$15,$J41*(1+$D$4)^EQ$12,IF(AND(EQ$12&lt;&gt;0,MOD(EQ$12,$G41)=0,EQ$12&lt;'Allgemeine Info'!$H$15),($I41+$J41)*((1+$D$4)^EQ$12),0))))</f>
        <v>0</v>
      </c>
      <c r="ER41" s="235">
        <f>IF(OR($E41="",$F41="",$G41="",'Allgemeine Info'!$H$15=""),0,IF(AND(ER$11&lt;&gt;0,ER$11&lt;='Allgemeine Info'!$H$15),($E41+$F41)*$I41*(1+$D$4)^ER$11,IF(ER$12='Allgemeine Info'!$H$15,$J41*(1+$D$4)^ER$12,IF(AND(ER$12&lt;&gt;0,MOD(ER$12,$G41)=0,ER$12&lt;'Allgemeine Info'!$H$15),($I41+$J41)*((1+$D$4)^ER$12),0))))</f>
        <v>0</v>
      </c>
      <c r="ES41" s="235">
        <f>IF(OR($E41="",$F41="",$G41="",'Allgemeine Info'!$H$15=""),0,IF(AND(ES$11&lt;&gt;0,ES$11&lt;='Allgemeine Info'!$H$15),($E41+$F41)*$I41*(1+$D$4)^ES$11,IF(ES$12='Allgemeine Info'!$H$15,$J41*(1+$D$4)^ES$12,IF(AND(ES$12&lt;&gt;0,MOD(ES$12,$G41)=0,ES$12&lt;'Allgemeine Info'!$H$15),($I41+$J41)*((1+$D$4)^ES$12),0))))</f>
        <v>0</v>
      </c>
      <c r="ET41" s="235">
        <f>IF(OR($E41="",$F41="",$G41="",'Allgemeine Info'!$H$15=""),0,IF(AND(ET$11&lt;&gt;0,ET$11&lt;='Allgemeine Info'!$H$15),($E41+$F41)*$I41*(1+$D$4)^ET$11,IF(ET$12='Allgemeine Info'!$H$15,$J41*(1+$D$4)^ET$12,IF(AND(ET$12&lt;&gt;0,MOD(ET$12,$G41)=0,ET$12&lt;'Allgemeine Info'!$H$15),($I41+$J41)*((1+$D$4)^ET$12),0))))</f>
        <v>0</v>
      </c>
      <c r="EU41" s="235">
        <f>IF(OR($E41="",$F41="",$G41="",'Allgemeine Info'!$H$15=""),0,IF(AND(EU$11&lt;&gt;0,EU$11&lt;='Allgemeine Info'!$H$15),($E41+$F41)*$I41*(1+$D$4)^EU$11,IF(EU$12='Allgemeine Info'!$H$15,$J41*(1+$D$4)^EU$12,IF(AND(EU$12&lt;&gt;0,MOD(EU$12,$G41)=0,EU$12&lt;'Allgemeine Info'!$H$15),($I41+$J41)*((1+$D$4)^EU$12),0))))</f>
        <v>0</v>
      </c>
      <c r="EV41" s="235">
        <f>IF(OR($E41="",$F41="",$G41="",'Allgemeine Info'!$H$15=""),0,IF(AND(EV$11&lt;&gt;0,EV$11&lt;='Allgemeine Info'!$H$15),($E41+$F41)*$I41*(1+$D$4)^EV$11,IF(EV$12='Allgemeine Info'!$H$15,$J41*(1+$D$4)^EV$12,IF(AND(EV$12&lt;&gt;0,MOD(EV$12,$G41)=0,EV$12&lt;'Allgemeine Info'!$H$15),($I41+$J41)*((1+$D$4)^EV$12),0))))</f>
        <v>0</v>
      </c>
      <c r="EW41" s="235">
        <f>IF(OR($E41="",$F41="",$G41="",'Allgemeine Info'!$H$15=""),0,IF(AND(EW$11&lt;&gt;0,EW$11&lt;='Allgemeine Info'!$H$15),($E41+$F41)*$I41*(1+$D$4)^EW$11,IF(EW$12='Allgemeine Info'!$H$15,$J41*(1+$D$4)^EW$12,IF(AND(EW$12&lt;&gt;0,MOD(EW$12,$G41)=0,EW$12&lt;'Allgemeine Info'!$H$15),($I41+$J41)*((1+$D$4)^EW$12),0))))</f>
        <v>0</v>
      </c>
      <c r="EX41" s="235">
        <f>IF(OR($E41="",$F41="",$G41="",'Allgemeine Info'!$H$15=""),0,IF(AND(EX$11&lt;&gt;0,EX$11&lt;='Allgemeine Info'!$H$15),($E41+$F41)*$I41*(1+$D$4)^EX$11,IF(EX$12='Allgemeine Info'!$H$15,$J41*(1+$D$4)^EX$12,IF(AND(EX$12&lt;&gt;0,MOD(EX$12,$G41)=0,EX$12&lt;'Allgemeine Info'!$H$15),($I41+$J41)*((1+$D$4)^EX$12),0))))</f>
        <v>0</v>
      </c>
      <c r="EY41" s="235">
        <f>IF(OR($E41="",$F41="",$G41="",'Allgemeine Info'!$H$15=""),0,IF(AND(EY$11&lt;&gt;0,EY$11&lt;='Allgemeine Info'!$H$15),($E41+$F41)*$I41*(1+$D$4)^EY$11,IF(EY$12='Allgemeine Info'!$H$15,$J41*(1+$D$4)^EY$12,IF(AND(EY$12&lt;&gt;0,MOD(EY$12,$G41)=0,EY$12&lt;'Allgemeine Info'!$H$15),($I41+$J41)*((1+$D$4)^EY$12),0))))</f>
        <v>0</v>
      </c>
      <c r="EZ41" s="235">
        <f>IF(OR($E41="",$F41="",$G41="",'Allgemeine Info'!$H$15=""),0,IF(AND(EZ$11&lt;&gt;0,EZ$11&lt;='Allgemeine Info'!$H$15),($E41+$F41)*$I41*(1+$D$4)^EZ$11,IF(EZ$12='Allgemeine Info'!$H$15,$J41*(1+$D$4)^EZ$12,IF(AND(EZ$12&lt;&gt;0,MOD(EZ$12,$G41)=0,EZ$12&lt;'Allgemeine Info'!$H$15),($I41+$J41)*((1+$D$4)^EZ$12),0))))</f>
        <v>0</v>
      </c>
      <c r="FA41" s="235">
        <f>IF(OR($E41="",$F41="",$G41="",'Allgemeine Info'!$H$15=""),0,IF(AND(FA$11&lt;&gt;0,FA$11&lt;='Allgemeine Info'!$H$15),($E41+$F41)*$I41*(1+$D$4)^FA$11,IF(FA$12='Allgemeine Info'!$H$15,$J41*(1+$D$4)^FA$12,IF(AND(FA$12&lt;&gt;0,MOD(FA$12,$G41)=0,FA$12&lt;'Allgemeine Info'!$H$15),($I41+$J41)*((1+$D$4)^FA$12),0))))</f>
        <v>0</v>
      </c>
      <c r="FB41" s="235">
        <f>IF(OR($E41="",$F41="",$G41="",'Allgemeine Info'!$H$15=""),0,IF(AND(FB$11&lt;&gt;0,FB$11&lt;='Allgemeine Info'!$H$15),($E41+$F41)*$I41*(1+$D$4)^FB$11,IF(FB$12='Allgemeine Info'!$H$15,$J41*(1+$D$4)^FB$12,IF(AND(FB$12&lt;&gt;0,MOD(FB$12,$G41)=0,FB$12&lt;'Allgemeine Info'!$H$15),($I41+$J41)*((1+$D$4)^FB$12),0))))</f>
        <v>0</v>
      </c>
      <c r="FC41" s="235">
        <f>IF(OR($E41="",$F41="",$G41="",'Allgemeine Info'!$H$15=""),0,IF(AND(FC$11&lt;&gt;0,FC$11&lt;='Allgemeine Info'!$H$15),($E41+$F41)*$I41*(1+$D$4)^FC$11,IF(FC$12='Allgemeine Info'!$H$15,$J41*(1+$D$4)^FC$12,IF(AND(FC$12&lt;&gt;0,MOD(FC$12,$G41)=0,FC$12&lt;'Allgemeine Info'!$H$15),($I41+$J41)*((1+$D$4)^FC$12),0))))</f>
        <v>0</v>
      </c>
      <c r="FD41" s="235">
        <f>IF(OR($E41="",$F41="",$G41="",'Allgemeine Info'!$H$15=""),0,IF(AND(FD$11&lt;&gt;0,FD$11&lt;='Allgemeine Info'!$H$15),($E41+$F41)*$I41*(1+$D$4)^FD$11,IF(FD$12='Allgemeine Info'!$H$15,$J41*(1+$D$4)^FD$12,IF(AND(FD$12&lt;&gt;0,MOD(FD$12,$G41)=0,FD$12&lt;'Allgemeine Info'!$H$15),($I41+$J41)*((1+$D$4)^FD$12),0))))</f>
        <v>0</v>
      </c>
      <c r="FE41" s="235">
        <f>IF(OR($E41="",$F41="",$G41="",'Allgemeine Info'!$H$15=""),0,IF(AND(FE$11&lt;&gt;0,FE$11&lt;='Allgemeine Info'!$H$15),($E41+$F41)*$I41*(1+$D$4)^FE$11,IF(FE$12='Allgemeine Info'!$H$15,$J41*(1+$D$4)^FE$12,IF(AND(FE$12&lt;&gt;0,MOD(FE$12,$G41)=0,FE$12&lt;'Allgemeine Info'!$H$15),($I41+$J41)*((1+$D$4)^FE$12),0))))</f>
        <v>0</v>
      </c>
      <c r="FF41" s="235">
        <f>IF(OR($E41="",$F41="",$G41="",'Allgemeine Info'!$H$15=""),0,IF(AND(FF$11&lt;&gt;0,FF$11&lt;='Allgemeine Info'!$H$15),($E41+$F41)*$I41*(1+$D$4)^FF$11,IF(FF$12='Allgemeine Info'!$H$15,$J41*(1+$D$4)^FF$12,IF(AND(FF$12&lt;&gt;0,MOD(FF$12,$G41)=0,FF$12&lt;'Allgemeine Info'!$H$15),($I41+$J41)*((1+$D$4)^FF$12),0))))</f>
        <v>0</v>
      </c>
      <c r="FG41" s="235">
        <f>IF(OR($E41="",$F41="",$G41="",'Allgemeine Info'!$H$15=""),0,IF(AND(FG$11&lt;&gt;0,FG$11&lt;='Allgemeine Info'!$H$15),($E41+$F41)*$I41*(1+$D$4)^FG$11,IF(FG$12='Allgemeine Info'!$H$15,$J41*(1+$D$4)^FG$12,IF(AND(FG$12&lt;&gt;0,MOD(FG$12,$G41)=0,FG$12&lt;'Allgemeine Info'!$H$15),($I41+$J41)*((1+$D$4)^FG$12),0))))</f>
        <v>0</v>
      </c>
      <c r="FH41" s="235">
        <f>IF(OR($E41="",$F41="",$G41="",'Allgemeine Info'!$H$15=""),0,IF(AND(FH$11&lt;&gt;0,FH$11&lt;='Allgemeine Info'!$H$15),($E41+$F41)*$I41*(1+$D$4)^FH$11,IF(FH$12='Allgemeine Info'!$H$15,$J41*(1+$D$4)^FH$12,IF(AND(FH$12&lt;&gt;0,MOD(FH$12,$G41)=0,FH$12&lt;'Allgemeine Info'!$H$15),($I41+$J41)*((1+$D$4)^FH$12),0))))</f>
        <v>0</v>
      </c>
      <c r="FI41" s="235">
        <f>IF(OR($E41="",$F41="",$G41="",'Allgemeine Info'!$H$15=""),0,IF(AND(FI$11&lt;&gt;0,FI$11&lt;='Allgemeine Info'!$H$15),($E41+$F41)*$I41*(1+$D$4)^FI$11,IF(FI$12='Allgemeine Info'!$H$15,$J41*(1+$D$4)^FI$12,IF(AND(FI$12&lt;&gt;0,MOD(FI$12,$G41)=0,FI$12&lt;'Allgemeine Info'!$H$15),($I41+$J41)*((1+$D$4)^FI$12),0))))</f>
        <v>0</v>
      </c>
      <c r="FJ41" s="235">
        <f>IF(OR($E41="",$F41="",$G41="",'Allgemeine Info'!$H$15=""),0,IF(AND(FJ$11&lt;&gt;0,FJ$11&lt;='Allgemeine Info'!$H$15),($E41+$F41)*$I41*(1+$D$4)^FJ$11,IF(FJ$12='Allgemeine Info'!$H$15,$J41*(1+$D$4)^FJ$12,IF(AND(FJ$12&lt;&gt;0,MOD(FJ$12,$G41)=0,FJ$12&lt;'Allgemeine Info'!$H$15),($I41+$J41)*((1+$D$4)^FJ$12),0))))</f>
        <v>0</v>
      </c>
      <c r="FK41" s="235">
        <f>IF(OR($E41="",$F41="",$G41="",'Allgemeine Info'!$H$15=""),0,IF(AND(FK$11&lt;&gt;0,FK$11&lt;='Allgemeine Info'!$H$15),($E41+$F41)*$I41*(1+$D$4)^FK$11,IF(FK$12='Allgemeine Info'!$H$15,$J41*(1+$D$4)^FK$12,IF(AND(FK$12&lt;&gt;0,MOD(FK$12,$G41)=0,FK$12&lt;'Allgemeine Info'!$H$15),($I41+$J41)*((1+$D$4)^FK$12),0))))</f>
        <v>0</v>
      </c>
      <c r="FL41" s="235">
        <f>IF(OR($E41="",$F41="",$G41="",'Allgemeine Info'!$H$15=""),0,IF(AND(FL$11&lt;&gt;0,FL$11&lt;='Allgemeine Info'!$H$15),($E41+$F41)*$I41*(1+$D$4)^FL$11,IF(FL$12='Allgemeine Info'!$H$15,$J41*(1+$D$4)^FL$12,IF(AND(FL$12&lt;&gt;0,MOD(FL$12,$G41)=0,FL$12&lt;'Allgemeine Info'!$H$15),($I41+$J41)*((1+$D$4)^FL$12),0))))</f>
        <v>0</v>
      </c>
      <c r="FM41" s="235">
        <f>IF(OR($E41="",$F41="",$G41="",'Allgemeine Info'!$H$15=""),0,IF(AND(FM$11&lt;&gt;0,FM$11&lt;='Allgemeine Info'!$H$15),($E41+$F41)*$I41*(1+$D$4)^FM$11,IF(FM$12='Allgemeine Info'!$H$15,$J41*(1+$D$4)^FM$12,IF(AND(FM$12&lt;&gt;0,MOD(FM$12,$G41)=0,FM$12&lt;'Allgemeine Info'!$H$15),($I41+$J41)*((1+$D$4)^FM$12),0))))</f>
        <v>0</v>
      </c>
      <c r="FN41" s="235">
        <f>IF(OR($E41="",$F41="",$G41="",'Allgemeine Info'!$H$15=""),0,IF(AND(FN$11&lt;&gt;0,FN$11&lt;='Allgemeine Info'!$H$15),($E41+$F41)*$I41*(1+$D$4)^FN$11,IF(FN$12='Allgemeine Info'!$H$15,$J41*(1+$D$4)^FN$12,IF(AND(FN$12&lt;&gt;0,MOD(FN$12,$G41)=0,FN$12&lt;'Allgemeine Info'!$H$15),($I41+$J41)*((1+$D$4)^FN$12),0))))</f>
        <v>0</v>
      </c>
      <c r="FO41" s="235">
        <f>IF(OR($E41="",$F41="",$G41="",'Allgemeine Info'!$H$15=""),0,IF(AND(FO$11&lt;&gt;0,FO$11&lt;='Allgemeine Info'!$H$15),($E41+$F41)*$I41*(1+$D$4)^FO$11,IF(FO$12='Allgemeine Info'!$H$15,$J41*(1+$D$4)^FO$12,IF(AND(FO$12&lt;&gt;0,MOD(FO$12,$G41)=0,FO$12&lt;'Allgemeine Info'!$H$15),($I41+$J41)*((1+$D$4)^FO$12),0))))</f>
        <v>0</v>
      </c>
      <c r="FP41" s="235">
        <f>IF(OR($E41="",$F41="",$G41="",'Allgemeine Info'!$H$15=""),0,IF(AND(FP$11&lt;&gt;0,FP$11&lt;='Allgemeine Info'!$H$15),($E41+$F41)*$I41*(1+$D$4)^FP$11,IF(FP$12='Allgemeine Info'!$H$15,$J41*(1+$D$4)^FP$12,IF(AND(FP$12&lt;&gt;0,MOD(FP$12,$G41)=0,FP$12&lt;'Allgemeine Info'!$H$15),($I41+$J41)*((1+$D$4)^FP$12),0))))</f>
        <v>0</v>
      </c>
      <c r="FQ41" s="235">
        <f>IF(OR($E41="",$F41="",$G41="",'Allgemeine Info'!$H$15=""),0,IF(AND(FQ$11&lt;&gt;0,FQ$11&lt;='Allgemeine Info'!$H$15),($E41+$F41)*$I41*(1+$D$4)^FQ$11,IF(FQ$12='Allgemeine Info'!$H$15,$J41*(1+$D$4)^FQ$12,IF(AND(FQ$12&lt;&gt;0,MOD(FQ$12,$G41)=0,FQ$12&lt;'Allgemeine Info'!$H$15),($I41+$J41)*((1+$D$4)^FQ$12),0))))</f>
        <v>0</v>
      </c>
      <c r="FR41" s="235">
        <f>IF(OR($E41="",$F41="",$G41="",'Allgemeine Info'!$H$15=""),0,IF(AND(FR$11&lt;&gt;0,FR$11&lt;='Allgemeine Info'!$H$15),($E41+$F41)*$I41*(1+$D$4)^FR$11,IF(FR$12='Allgemeine Info'!$H$15,$J41*(1+$D$4)^FR$12,IF(AND(FR$12&lt;&gt;0,MOD(FR$12,$G41)=0,FR$12&lt;'Allgemeine Info'!$H$15),($I41+$J41)*((1+$D$4)^FR$12),0))))</f>
        <v>0</v>
      </c>
      <c r="FS41" s="235">
        <f>IF(OR($E41="",$F41="",$G41="",'Allgemeine Info'!$H$15=""),0,IF(AND(FS$11&lt;&gt;0,FS$11&lt;='Allgemeine Info'!$H$15),($E41+$F41)*$I41*(1+$D$4)^FS$11,IF(FS$12='Allgemeine Info'!$H$15,$J41*(1+$D$4)^FS$12,IF(AND(FS$12&lt;&gt;0,MOD(FS$12,$G41)=0,FS$12&lt;'Allgemeine Info'!$H$15),($I41+$J41)*((1+$D$4)^FS$12),0))))</f>
        <v>0</v>
      </c>
      <c r="FT41" s="235">
        <f>IF(OR($E41="",$F41="",$G41="",'Allgemeine Info'!$H$15=""),0,IF(AND(FT$11&lt;&gt;0,FT$11&lt;='Allgemeine Info'!$H$15),($E41+$F41)*$I41*(1+$D$4)^FT$11,IF(FT$12='Allgemeine Info'!$H$15,$J41*(1+$D$4)^FT$12,IF(AND(FT$12&lt;&gt;0,MOD(FT$12,$G41)=0,FT$12&lt;'Allgemeine Info'!$H$15),($I41+$J41)*((1+$D$4)^FT$12),0))))</f>
        <v>0</v>
      </c>
      <c r="FU41" s="235">
        <f>IF(OR($E41="",$F41="",$G41="",'Allgemeine Info'!$H$15=""),0,IF(AND(FU$11&lt;&gt;0,FU$11&lt;='Allgemeine Info'!$H$15),($E41+$F41)*$I41*(1+$D$4)^FU$11,IF(FU$12='Allgemeine Info'!$H$15,$J41*(1+$D$4)^FU$12,IF(AND(FU$12&lt;&gt;0,MOD(FU$12,$G41)=0,FU$12&lt;'Allgemeine Info'!$H$15),($I41+$J41)*((1+$D$4)^FU$12),0))))</f>
        <v>0</v>
      </c>
      <c r="FV41" s="235">
        <f>IF(OR($E41="",$F41="",$G41="",'Allgemeine Info'!$H$15=""),0,IF(AND(FV$11&lt;&gt;0,FV$11&lt;='Allgemeine Info'!$H$15),($E41+$F41)*$I41*(1+$D$4)^FV$11,IF(FV$12='Allgemeine Info'!$H$15,$J41*(1+$D$4)^FV$12,IF(AND(FV$12&lt;&gt;0,MOD(FV$12,$G41)=0,FV$12&lt;'Allgemeine Info'!$H$15),($I41+$J41)*((1+$D$4)^FV$12),0))))</f>
        <v>0</v>
      </c>
      <c r="FW41" s="235">
        <f>IF(OR($E41="",$F41="",$G41="",'Allgemeine Info'!$H$15=""),0,IF(AND(FW$11&lt;&gt;0,FW$11&lt;='Allgemeine Info'!$H$15),($E41+$F41)*$I41*(1+$D$4)^FW$11,IF(FW$12='Allgemeine Info'!$H$15,$J41*(1+$D$4)^FW$12,IF(AND(FW$12&lt;&gt;0,MOD(FW$12,$G41)=0,FW$12&lt;'Allgemeine Info'!$H$15),($I41+$J41)*((1+$D$4)^FW$12),0))))</f>
        <v>0</v>
      </c>
      <c r="FX41" s="235">
        <f>IF(OR($E41="",$F41="",$G41="",'Allgemeine Info'!$H$15=""),0,IF(AND(FX$11&lt;&gt;0,FX$11&lt;='Allgemeine Info'!$H$15),($E41+$F41)*$I41*(1+$D$4)^FX$11,IF(FX$12='Allgemeine Info'!$H$15,$J41*(1+$D$4)^FX$12,IF(AND(FX$12&lt;&gt;0,MOD(FX$12,$G41)=0,FX$12&lt;'Allgemeine Info'!$H$15),($I41+$J41)*((1+$D$4)^FX$12),0))))</f>
        <v>0</v>
      </c>
      <c r="FY41" s="235">
        <f>IF(OR($E41="",$F41="",$G41="",'Allgemeine Info'!$H$15=""),0,IF(AND(FY$11&lt;&gt;0,FY$11&lt;='Allgemeine Info'!$H$15),($E41+$F41)*$I41*(1+$D$4)^FY$11,IF(FY$12='Allgemeine Info'!$H$15,$J41*(1+$D$4)^FY$12,IF(AND(FY$12&lt;&gt;0,MOD(FY$12,$G41)=0,FY$12&lt;'Allgemeine Info'!$H$15),($I41+$J41)*((1+$D$4)^FY$12),0))))</f>
        <v>0</v>
      </c>
      <c r="FZ41" s="235">
        <f>IF(OR($E41="",$F41="",$G41="",'Allgemeine Info'!$H$15=""),0,IF(AND(FZ$11&lt;&gt;0,FZ$11&lt;='Allgemeine Info'!$H$15),($E41+$F41)*$I41*(1+$D$4)^FZ$11,IF(FZ$12='Allgemeine Info'!$H$15,$J41*(1+$D$4)^FZ$12,IF(AND(FZ$12&lt;&gt;0,MOD(FZ$12,$G41)=0,FZ$12&lt;'Allgemeine Info'!$H$15),($I41+$J41)*((1+$D$4)^FZ$12),0))))</f>
        <v>0</v>
      </c>
      <c r="GA41" s="235">
        <f>IF(OR($E41="",$F41="",$G41="",'Allgemeine Info'!$H$15=""),0,IF(AND(GA$11&lt;&gt;0,GA$11&lt;='Allgemeine Info'!$H$15),($E41+$F41)*$I41*(1+$D$4)^GA$11,IF(GA$12='Allgemeine Info'!$H$15,$J41*(1+$D$4)^GA$12,IF(AND(GA$12&lt;&gt;0,MOD(GA$12,$G41)=0,GA$12&lt;'Allgemeine Info'!$H$15),($I41+$J41)*((1+$D$4)^GA$12),0))))</f>
        <v>0</v>
      </c>
      <c r="GB41" s="235">
        <f>IF(OR($E41="",$F41="",$G41="",'Allgemeine Info'!$H$15=""),0,IF(AND(GB$11&lt;&gt;0,GB$11&lt;='Allgemeine Info'!$H$15),($E41+$F41)*$I41*(1+$D$4)^GB$11,IF(GB$12='Allgemeine Info'!$H$15,$J41*(1+$D$4)^GB$12,IF(AND(GB$12&lt;&gt;0,MOD(GB$12,$G41)=0,GB$12&lt;'Allgemeine Info'!$H$15),($I41+$J41)*((1+$D$4)^GB$12),0))))</f>
        <v>0</v>
      </c>
      <c r="GC41" s="235">
        <f>IF(OR($E41="",$F41="",$G41="",'Allgemeine Info'!$H$15=""),0,IF(AND(GC$11&lt;&gt;0,GC$11&lt;='Allgemeine Info'!$H$15),($E41+$F41)*$I41*(1+$D$4)^GC$11,IF(GC$12='Allgemeine Info'!$H$15,$J41*(1+$D$4)^GC$12,IF(AND(GC$12&lt;&gt;0,MOD(GC$12,$G41)=0,GC$12&lt;'Allgemeine Info'!$H$15),($I41+$J41)*((1+$D$4)^GC$12),0))))</f>
        <v>0</v>
      </c>
      <c r="GD41" s="235">
        <f>IF(OR($E41="",$F41="",$G41="",'Allgemeine Info'!$H$15=""),0,IF(AND(GD$11&lt;&gt;0,GD$11&lt;='Allgemeine Info'!$H$15),($E41+$F41)*$I41*(1+$D$4)^GD$11,IF(GD$12='Allgemeine Info'!$H$15,$J41*(1+$D$4)^GD$12,IF(AND(GD$12&lt;&gt;0,MOD(GD$12,$G41)=0,GD$12&lt;'Allgemeine Info'!$H$15),($I41+$J41)*((1+$D$4)^GD$12),0))))</f>
        <v>0</v>
      </c>
      <c r="GE41" s="235">
        <f>IF(OR($E41="",$F41="",$G41="",'Allgemeine Info'!$H$15=""),0,IF(AND(GE$11&lt;&gt;0,GE$11&lt;='Allgemeine Info'!$H$15),($E41+$F41)*$I41*(1+$D$4)^GE$11,IF(GE$12='Allgemeine Info'!$H$15,$J41*(1+$D$4)^GE$12,IF(AND(GE$12&lt;&gt;0,MOD(GE$12,$G41)=0,GE$12&lt;'Allgemeine Info'!$H$15),($I41+$J41)*((1+$D$4)^GE$12),0))))</f>
        <v>0</v>
      </c>
      <c r="GF41" s="235">
        <f>IF(OR($E41="",$F41="",$G41="",'Allgemeine Info'!$H$15=""),0,IF(AND(GF$11&lt;&gt;0,GF$11&lt;='Allgemeine Info'!$H$15),($E41+$F41)*$I41*(1+$D$4)^GF$11,IF(GF$12='Allgemeine Info'!$H$15,$J41*(1+$D$4)^GF$12,IF(AND(GF$12&lt;&gt;0,MOD(GF$12,$G41)=0,GF$12&lt;'Allgemeine Info'!$H$15),($I41+$J41)*((1+$D$4)^GF$12),0))))</f>
        <v>0</v>
      </c>
      <c r="GG41" s="235">
        <f>IF(OR($E41="",$F41="",$G41="",'Allgemeine Info'!$H$15=""),0,IF(AND(GG$11&lt;&gt;0,GG$11&lt;='Allgemeine Info'!$H$15),($E41+$F41)*$I41*(1+$D$4)^GG$11,IF(GG$12='Allgemeine Info'!$H$15,$J41*(1+$D$4)^GG$12,IF(AND(GG$12&lt;&gt;0,MOD(GG$12,$G41)=0,GG$12&lt;'Allgemeine Info'!$H$15),($I41+$J41)*((1+$D$4)^GG$12),0))))</f>
        <v>0</v>
      </c>
      <c r="GH41" s="235">
        <f>IF(OR($E41="",$F41="",$G41="",'Allgemeine Info'!$H$15=""),0,IF(AND(GH$11&lt;&gt;0,GH$11&lt;='Allgemeine Info'!$H$15),($E41+$F41)*$I41*(1+$D$4)^GH$11,IF(GH$12='Allgemeine Info'!$H$15,$J41*(1+$D$4)^GH$12,IF(AND(GH$12&lt;&gt;0,MOD(GH$12,$G41)=0,GH$12&lt;'Allgemeine Info'!$H$15),($I41+$J41)*((1+$D$4)^GH$12),0))))</f>
        <v>0</v>
      </c>
      <c r="GI41" s="235">
        <f>IF(OR($E41="",$F41="",$G41="",'Allgemeine Info'!$H$15=""),0,IF(AND(GI$11&lt;&gt;0,GI$11&lt;='Allgemeine Info'!$H$15),($E41+$F41)*$I41*(1+$D$4)^GI$11,IF(GI$12='Allgemeine Info'!$H$15,$J41*(1+$D$4)^GI$12,IF(AND(GI$12&lt;&gt;0,MOD(GI$12,$G41)=0,GI$12&lt;'Allgemeine Info'!$H$15),($I41+$J41)*((1+$D$4)^GI$12),0))))</f>
        <v>0</v>
      </c>
      <c r="GJ41" s="235">
        <f>IF(OR($E41="",$F41="",$G41="",'Allgemeine Info'!$H$15=""),0,IF(AND(GJ$11&lt;&gt;0,GJ$11&lt;='Allgemeine Info'!$H$15),($E41+$F41)*$I41*(1+$D$4)^GJ$11,IF(GJ$12='Allgemeine Info'!$H$15,$J41*(1+$D$4)^GJ$12,IF(AND(GJ$12&lt;&gt;0,MOD(GJ$12,$G41)=0,GJ$12&lt;'Allgemeine Info'!$H$15),($I41+$J41)*((1+$D$4)^GJ$12),0))))</f>
        <v>0</v>
      </c>
      <c r="GK41" s="235">
        <f>IF(OR($E41="",$F41="",$G41="",'Allgemeine Info'!$H$15=""),0,IF(AND(GK$11&lt;&gt;0,GK$11&lt;='Allgemeine Info'!$H$15),($E41+$F41)*$I41*(1+$D$4)^GK$11,IF(GK$12='Allgemeine Info'!$H$15,$J41*(1+$D$4)^GK$12,IF(AND(GK$12&lt;&gt;0,MOD(GK$12,$G41)=0,GK$12&lt;'Allgemeine Info'!$H$15),($I41+$J41)*((1+$D$4)^GK$12),0))))</f>
        <v>0</v>
      </c>
      <c r="GL41" s="235">
        <f>IF(OR($E41="",$F41="",$G41="",'Allgemeine Info'!$H$15=""),0,IF(AND(GL$11&lt;&gt;0,GL$11&lt;='Allgemeine Info'!$H$15),($E41+$F41)*$I41*(1+$D$4)^GL$11,IF(GL$12='Allgemeine Info'!$H$15,$J41*(1+$D$4)^GL$12,IF(AND(GL$12&lt;&gt;0,MOD(GL$12,$G41)=0,GL$12&lt;'Allgemeine Info'!$H$15),($I41+$J41)*((1+$D$4)^GL$12),0))))</f>
        <v>0</v>
      </c>
      <c r="GM41" s="235">
        <f>IF(OR($E41="",$F41="",$G41="",'Allgemeine Info'!$H$15=""),0,IF(AND(GM$11&lt;&gt;0,GM$11&lt;='Allgemeine Info'!$H$15),($E41+$F41)*$I41*(1+$D$4)^GM$11,IF(GM$12='Allgemeine Info'!$H$15,$J41*(1+$D$4)^GM$12,IF(AND(GM$12&lt;&gt;0,MOD(GM$12,$G41)=0,GM$12&lt;'Allgemeine Info'!$H$15),($I41+$J41)*((1+$D$4)^GM$12),0))))</f>
        <v>0</v>
      </c>
      <c r="GN41" s="235">
        <f>IF(OR($E41="",$F41="",$G41="",'Allgemeine Info'!$H$15=""),0,IF(AND(GN$11&lt;&gt;0,GN$11&lt;='Allgemeine Info'!$H$15),($E41+$F41)*$I41*(1+$D$4)^GN$11,IF(GN$12='Allgemeine Info'!$H$15,$J41*(1+$D$4)^GN$12,IF(AND(GN$12&lt;&gt;0,MOD(GN$12,$G41)=0,GN$12&lt;'Allgemeine Info'!$H$15),($I41+$J41)*((1+$D$4)^GN$12),0))))</f>
        <v>0</v>
      </c>
      <c r="GO41" s="235">
        <f>IF(OR($E41="",$F41="",$G41="",'Allgemeine Info'!$H$15=""),0,IF(AND(GO$11&lt;&gt;0,GO$11&lt;='Allgemeine Info'!$H$15),($E41+$F41)*$I41*(1+$D$4)^GO$11,IF(GO$12='Allgemeine Info'!$H$15,$J41*(1+$D$4)^GO$12,IF(AND(GO$12&lt;&gt;0,MOD(GO$12,$G41)=0,GO$12&lt;'Allgemeine Info'!$H$15),($I41+$J41)*((1+$D$4)^GO$12),0))))</f>
        <v>0</v>
      </c>
      <c r="GP41" s="235">
        <f>IF(OR($E41="",$F41="",$G41="",'Allgemeine Info'!$H$15=""),0,IF(AND(GP$11&lt;&gt;0,GP$11&lt;='Allgemeine Info'!$H$15),($E41+$F41)*$I41*(1+$D$4)^GP$11,IF(GP$12='Allgemeine Info'!$H$15,$J41*(1+$D$4)^GP$12,IF(AND(GP$12&lt;&gt;0,MOD(GP$12,$G41)=0,GP$12&lt;'Allgemeine Info'!$H$15),($I41+$J41)*((1+$D$4)^GP$12),0))))</f>
        <v>0</v>
      </c>
      <c r="GQ41" s="235">
        <f>IF(OR($E41="",$F41="",$G41="",'Allgemeine Info'!$H$15=""),0,IF(AND(GQ$11&lt;&gt;0,GQ$11&lt;='Allgemeine Info'!$H$15),($E41+$F41)*$I41*(1+$D$4)^GQ$11,IF(GQ$12='Allgemeine Info'!$H$15,$J41*(1+$D$4)^GQ$12,IF(AND(GQ$12&lt;&gt;0,MOD(GQ$12,$G41)=0,GQ$12&lt;'Allgemeine Info'!$H$15),($I41+$J41)*((1+$D$4)^GQ$12),0))))</f>
        <v>0</v>
      </c>
      <c r="GR41" s="235">
        <f>IF(OR($E41="",$F41="",$G41="",'Allgemeine Info'!$H$15=""),0,IF(AND(GR$11&lt;&gt;0,GR$11&lt;='Allgemeine Info'!$H$15),($E41+$F41)*$I41*(1+$D$4)^GR$11,IF(GR$12='Allgemeine Info'!$H$15,$J41*(1+$D$4)^GR$12,IF(AND(GR$12&lt;&gt;0,MOD(GR$12,$G41)=0,GR$12&lt;'Allgemeine Info'!$H$15),($I41+$J41)*((1+$D$4)^GR$12),0))))</f>
        <v>0</v>
      </c>
      <c r="GS41" s="235">
        <f>IF(OR($E41="",$F41="",$G41="",'Allgemeine Info'!$H$15=""),0,IF(AND(GS$11&lt;&gt;0,GS$11&lt;='Allgemeine Info'!$H$15),($E41+$F41)*$I41*(1+$D$4)^GS$11,IF(GS$12='Allgemeine Info'!$H$15,$J41*(1+$D$4)^GS$12,IF(AND(GS$12&lt;&gt;0,MOD(GS$12,$G41)=0,GS$12&lt;'Allgemeine Info'!$H$15),($I41+$J41)*((1+$D$4)^GS$12),0))))</f>
        <v>0</v>
      </c>
      <c r="GT41" s="235">
        <f>IF(OR($E41="",$F41="",$G41="",'Allgemeine Info'!$H$15=""),0,IF(AND(GT$11&lt;&gt;0,GT$11&lt;='Allgemeine Info'!$H$15),($E41+$F41)*$I41*(1+$D$4)^GT$11,IF(GT$12='Allgemeine Info'!$H$15,$J41*(1+$D$4)^GT$12,IF(AND(GT$12&lt;&gt;0,MOD(GT$12,$G41)=0,GT$12&lt;'Allgemeine Info'!$H$15),($I41+$J41)*((1+$D$4)^GT$12),0))))</f>
        <v>0</v>
      </c>
      <c r="GU41" s="235">
        <f>IF(OR($E41="",$F41="",$G41="",'Allgemeine Info'!$H$15=""),0,IF(AND(GU$11&lt;&gt;0,GU$11&lt;='Allgemeine Info'!$H$15),($E41+$F41)*$I41*(1+$D$4)^GU$11,IF(GU$12='Allgemeine Info'!$H$15,$J41*(1+$D$4)^GU$12,IF(AND(GU$12&lt;&gt;0,MOD(GU$12,$G41)=0,GU$12&lt;'Allgemeine Info'!$H$15),($I41+$J41)*((1+$D$4)^GU$12),0))))</f>
        <v>0</v>
      </c>
      <c r="GV41" s="235">
        <f>IF(OR($E41="",$F41="",$G41="",'Allgemeine Info'!$H$15=""),0,IF(AND(GV$11&lt;&gt;0,GV$11&lt;='Allgemeine Info'!$H$15),($E41+$F41)*$I41*(1+$D$4)^GV$11,IF(GV$12='Allgemeine Info'!$H$15,$J41*(1+$D$4)^GV$12,IF(AND(GV$12&lt;&gt;0,MOD(GV$12,$G41)=0,GV$12&lt;'Allgemeine Info'!$H$15),($I41+$J41)*((1+$D$4)^GV$12),0))))</f>
        <v>0</v>
      </c>
      <c r="GW41" s="235">
        <f>IF(OR($E41="",$F41="",$G41="",'Allgemeine Info'!$H$15=""),0,IF(AND(GW$11&lt;&gt;0,GW$11&lt;='Allgemeine Info'!$H$15),($E41+$F41)*$I41*(1+$D$4)^GW$11,IF(GW$12='Allgemeine Info'!$H$15,$J41*(1+$D$4)^GW$12,IF(AND(GW$12&lt;&gt;0,MOD(GW$12,$G41)=0,GW$12&lt;'Allgemeine Info'!$H$15),($I41+$J41)*((1+$D$4)^GW$12),0))))</f>
        <v>0</v>
      </c>
      <c r="GX41" s="235">
        <f>IF(OR($E41="",$F41="",$G41="",'Allgemeine Info'!$H$15=""),0,IF(AND(GX$11&lt;&gt;0,GX$11&lt;='Allgemeine Info'!$H$15),($E41+$F41)*$I41*(1+$D$4)^GX$11,IF(GX$12='Allgemeine Info'!$H$15,$J41*(1+$D$4)^GX$12,IF(AND(GX$12&lt;&gt;0,MOD(GX$12,$G41)=0,GX$12&lt;'Allgemeine Info'!$H$15),($I41+$J41)*((1+$D$4)^GX$12),0))))</f>
        <v>0</v>
      </c>
      <c r="GY41" s="235">
        <f>IF(OR($E41="",$F41="",$G41="",'Allgemeine Info'!$H$15=""),0,IF(AND(GY$11&lt;&gt;0,GY$11&lt;='Allgemeine Info'!$H$15),($E41+$F41)*$I41*(1+$D$4)^GY$11,IF(GY$12='Allgemeine Info'!$H$15,$J41*(1+$D$4)^GY$12,IF(AND(GY$12&lt;&gt;0,MOD(GY$12,$G41)=0,GY$12&lt;'Allgemeine Info'!$H$15),($I41+$J41)*((1+$D$4)^GY$12),0))))</f>
        <v>0</v>
      </c>
      <c r="GZ41" s="235">
        <f>IF(OR($E41="",$F41="",$G41="",'Allgemeine Info'!$H$15=""),0,IF(AND(GZ$11&lt;&gt;0,GZ$11&lt;='Allgemeine Info'!$H$15),($E41+$F41)*$I41*(1+$D$4)^GZ$11,IF(GZ$12='Allgemeine Info'!$H$15,$J41*(1+$D$4)^GZ$12,IF(AND(GZ$12&lt;&gt;0,MOD(GZ$12,$G41)=0,GZ$12&lt;'Allgemeine Info'!$H$15),($I41+$J41)*((1+$D$4)^GZ$12),0))))</f>
        <v>0</v>
      </c>
      <c r="HA41" s="235">
        <f>IF(OR($E41="",$F41="",$G41="",'Allgemeine Info'!$H$15=""),0,IF(AND(HA$11&lt;&gt;0,HA$11&lt;='Allgemeine Info'!$H$15),($E41+$F41)*$I41*(1+$D$4)^HA$11,IF(HA$12='Allgemeine Info'!$H$15,$J41*(1+$D$4)^HA$12,IF(AND(HA$12&lt;&gt;0,MOD(HA$12,$G41)=0,HA$12&lt;'Allgemeine Info'!$H$15),($I41+$J41)*((1+$D$4)^HA$12),0))))</f>
        <v>0</v>
      </c>
      <c r="HB41" s="235">
        <f>IF(OR($E41="",$F41="",$G41="",'Allgemeine Info'!$H$15=""),0,IF(AND(HB$11&lt;&gt;0,HB$11&lt;='Allgemeine Info'!$H$15),($E41+$F41)*$I41*(1+$D$4)^HB$11,IF(HB$12='Allgemeine Info'!$H$15,$J41*(1+$D$4)^HB$12,IF(AND(HB$12&lt;&gt;0,MOD(HB$12,$G41)=0,HB$12&lt;'Allgemeine Info'!$H$15),($I41+$J41)*((1+$D$4)^HB$12),0))))</f>
        <v>0</v>
      </c>
    </row>
    <row r="42" spans="1:210" x14ac:dyDescent="0.2">
      <c r="A42" s="47"/>
      <c r="B42" s="326"/>
      <c r="C42" s="324"/>
      <c r="D42" s="237"/>
      <c r="E42" s="324"/>
      <c r="F42" s="324"/>
      <c r="G42" s="328"/>
      <c r="H42" s="234">
        <f>IF('Allgemeine Info'!$H$15="",0,IF(G42=0,0,IF(MOD(('Allgemeine Info'!$H$15),G42)=0,(('Allgemeine Info'!$H$15)/G42)-1,ROUNDDOWN(('Allgemeine Info'!$H$15)/G42,0))))</f>
        <v>0</v>
      </c>
      <c r="I42" s="322"/>
      <c r="J42" s="322"/>
      <c r="K42" s="235">
        <f>IF(OR($E42="",$F42="",$G42="",'Allgemeine Info'!$H$15=""),0,IF(AND(K$11&lt;&gt;0,K$11&lt;='Allgemeine Info'!$H$15),($E42+$F42)*$I42*(1+$D$4)^K$11,IF(K$12='Allgemeine Info'!$H$15,$J42*(1+$D$4)^K$12,IF(AND(K$12&lt;&gt;0,MOD(K$12,$G42)=0,K$12&lt;'Allgemeine Info'!$H$15),($I42+$J42)*((1+$D$4)^K$12),0))))</f>
        <v>0</v>
      </c>
      <c r="L42" s="235">
        <f>IF(OR($E42="",$F42="",$G42="",'Allgemeine Info'!$H$15=""),0,IF(AND(L$11&lt;&gt;0,L$11&lt;='Allgemeine Info'!$H$15),($E42+$F42)*$I42*(1+$D$4)^L$11,IF(L$12='Allgemeine Info'!$H$15,$J42*(1+$D$4)^L$12,IF(AND(L$12&lt;&gt;0,MOD(L$12,$G42)=0,L$12&lt;'Allgemeine Info'!$H$15),($I42+$J42)*((1+$D$4)^L$12),0))))</f>
        <v>0</v>
      </c>
      <c r="M42" s="235">
        <f>IF(OR($E42="",$F42="",$G42="",'Allgemeine Info'!$H$15=""),0,IF(AND(M$11&lt;&gt;0,M$11&lt;='Allgemeine Info'!$H$15),($E42+$F42)*$I42*(1+$D$4)^M$11,IF(M$12='Allgemeine Info'!$H$15,$J42*(1+$D$4)^M$12,IF(AND(M$12&lt;&gt;0,MOD(M$12,$G42)=0,M$12&lt;'Allgemeine Info'!$H$15),($I42+$J42)*((1+$D$4)^M$12),0))))</f>
        <v>0</v>
      </c>
      <c r="N42" s="235">
        <f>IF(OR($E42="",$F42="",$G42="",'Allgemeine Info'!$H$15=""),0,IF(AND(N$11&lt;&gt;0,N$11&lt;='Allgemeine Info'!$H$15),($E42+$F42)*$I42*(1+$D$4)^N$11,IF(N$12='Allgemeine Info'!$H$15,$J42*(1+$D$4)^N$12,IF(AND(N$12&lt;&gt;0,MOD(N$12,$G42)=0,N$12&lt;'Allgemeine Info'!$H$15),($I42+$J42)*((1+$D$4)^N$12),0))))</f>
        <v>0</v>
      </c>
      <c r="O42" s="235">
        <f>IF(OR($E42="",$F42="",$G42="",'Allgemeine Info'!$H$15=""),0,IF(AND(O$11&lt;&gt;0,O$11&lt;='Allgemeine Info'!$H$15),($E42+$F42)*$I42*(1+$D$4)^O$11,IF(O$12='Allgemeine Info'!$H$15,$J42*(1+$D$4)^O$12,IF(AND(O$12&lt;&gt;0,MOD(O$12,$G42)=0,O$12&lt;'Allgemeine Info'!$H$15),($I42+$J42)*((1+$D$4)^O$12),0))))</f>
        <v>0</v>
      </c>
      <c r="P42" s="235">
        <f>IF(OR($E42="",$F42="",$G42="",'Allgemeine Info'!$H$15=""),0,IF(AND(P$11&lt;&gt;0,P$11&lt;='Allgemeine Info'!$H$15),($E42+$F42)*$I42*(1+$D$4)^P$11,IF(P$12='Allgemeine Info'!$H$15,$J42*(1+$D$4)^P$12,IF(AND(P$12&lt;&gt;0,MOD(P$12,$G42)=0,P$12&lt;'Allgemeine Info'!$H$15),($I42+$J42)*((1+$D$4)^P$12),0))))</f>
        <v>0</v>
      </c>
      <c r="Q42" s="235">
        <f>IF(OR($E42="",$F42="",$G42="",'Allgemeine Info'!$H$15=""),0,IF(AND(Q$11&lt;&gt;0,Q$11&lt;='Allgemeine Info'!$H$15),($E42+$F42)*$I42*(1+$D$4)^Q$11,IF(Q$12='Allgemeine Info'!$H$15,$J42*(1+$D$4)^Q$12,IF(AND(Q$12&lt;&gt;0,MOD(Q$12,$G42)=0,Q$12&lt;'Allgemeine Info'!$H$15),($I42+$J42)*((1+$D$4)^Q$12),0))))</f>
        <v>0</v>
      </c>
      <c r="R42" s="235">
        <f>IF(OR($E42="",$F42="",$G42="",'Allgemeine Info'!$H$15=""),0,IF(AND(R$11&lt;&gt;0,R$11&lt;='Allgemeine Info'!$H$15),($E42+$F42)*$I42*(1+$D$4)^R$11,IF(R$12='Allgemeine Info'!$H$15,$J42*(1+$D$4)^R$12,IF(AND(R$12&lt;&gt;0,MOD(R$12,$G42)=0,R$12&lt;'Allgemeine Info'!$H$15),($I42+$J42)*((1+$D$4)^R$12),0))))</f>
        <v>0</v>
      </c>
      <c r="S42" s="235">
        <f>IF(OR($E42="",$F42="",$G42="",'Allgemeine Info'!$H$15=""),0,IF(AND(S$11&lt;&gt;0,S$11&lt;='Allgemeine Info'!$H$15),($E42+$F42)*$I42*(1+$D$4)^S$11,IF(S$12='Allgemeine Info'!$H$15,$J42*(1+$D$4)^S$12,IF(AND(S$12&lt;&gt;0,MOD(S$12,$G42)=0,S$12&lt;'Allgemeine Info'!$H$15),($I42+$J42)*((1+$D$4)^S$12),0))))</f>
        <v>0</v>
      </c>
      <c r="T42" s="235">
        <f>IF(OR($E42="",$F42="",$G42="",'Allgemeine Info'!$H$15=""),0,IF(AND(T$11&lt;&gt;0,T$11&lt;='Allgemeine Info'!$H$15),($E42+$F42)*$I42*(1+$D$4)^T$11,IF(T$12='Allgemeine Info'!$H$15,$J42*(1+$D$4)^T$12,IF(AND(T$12&lt;&gt;0,MOD(T$12,$G42)=0,T$12&lt;'Allgemeine Info'!$H$15),($I42+$J42)*((1+$D$4)^T$12),0))))</f>
        <v>0</v>
      </c>
      <c r="U42" s="235">
        <f>IF(OR($E42="",$F42="",$G42="",'Allgemeine Info'!$H$15=""),0,IF(AND(U$11&lt;&gt;0,U$11&lt;='Allgemeine Info'!$H$15),($E42+$F42)*$I42*(1+$D$4)^U$11,IF(U$12='Allgemeine Info'!$H$15,$J42*(1+$D$4)^U$12,IF(AND(U$12&lt;&gt;0,MOD(U$12,$G42)=0,U$12&lt;'Allgemeine Info'!$H$15),($I42+$J42)*((1+$D$4)^U$12),0))))</f>
        <v>0</v>
      </c>
      <c r="V42" s="235">
        <f>IF(OR($E42="",$F42="",$G42="",'Allgemeine Info'!$H$15=""),0,IF(AND(V$11&lt;&gt;0,V$11&lt;='Allgemeine Info'!$H$15),($E42+$F42)*$I42*(1+$D$4)^V$11,IF(V$12='Allgemeine Info'!$H$15,$J42*(1+$D$4)^V$12,IF(AND(V$12&lt;&gt;0,MOD(V$12,$G42)=0,V$12&lt;'Allgemeine Info'!$H$15),($I42+$J42)*((1+$D$4)^V$12),0))))</f>
        <v>0</v>
      </c>
      <c r="W42" s="235">
        <f>IF(OR($E42="",$F42="",$G42="",'Allgemeine Info'!$H$15=""),0,IF(AND(W$11&lt;&gt;0,W$11&lt;='Allgemeine Info'!$H$15),($E42+$F42)*$I42*(1+$D$4)^W$11,IF(W$12='Allgemeine Info'!$H$15,$J42*(1+$D$4)^W$12,IF(AND(W$12&lt;&gt;0,MOD(W$12,$G42)=0,W$12&lt;'Allgemeine Info'!$H$15),($I42+$J42)*((1+$D$4)^W$12),0))))</f>
        <v>0</v>
      </c>
      <c r="X42" s="235">
        <f>IF(OR($E42="",$F42="",$G42="",'Allgemeine Info'!$H$15=""),0,IF(AND(X$11&lt;&gt;0,X$11&lt;='Allgemeine Info'!$H$15),($E42+$F42)*$I42*(1+$D$4)^X$11,IF(X$12='Allgemeine Info'!$H$15,$J42*(1+$D$4)^X$12,IF(AND(X$12&lt;&gt;0,MOD(X$12,$G42)=0,X$12&lt;'Allgemeine Info'!$H$15),($I42+$J42)*((1+$D$4)^X$12),0))))</f>
        <v>0</v>
      </c>
      <c r="Y42" s="235">
        <f>IF(OR($E42="",$F42="",$G42="",'Allgemeine Info'!$H$15=""),0,IF(AND(Y$11&lt;&gt;0,Y$11&lt;='Allgemeine Info'!$H$15),($E42+$F42)*$I42*(1+$D$4)^Y$11,IF(Y$12='Allgemeine Info'!$H$15,$J42*(1+$D$4)^Y$12,IF(AND(Y$12&lt;&gt;0,MOD(Y$12,$G42)=0,Y$12&lt;'Allgemeine Info'!$H$15),($I42+$J42)*((1+$D$4)^Y$12),0))))</f>
        <v>0</v>
      </c>
      <c r="Z42" s="235">
        <f>IF(OR($E42="",$F42="",$G42="",'Allgemeine Info'!$H$15=""),0,IF(AND(Z$11&lt;&gt;0,Z$11&lt;='Allgemeine Info'!$H$15),($E42+$F42)*$I42*(1+$D$4)^Z$11,IF(Z$12='Allgemeine Info'!$H$15,$J42*(1+$D$4)^Z$12,IF(AND(Z$12&lt;&gt;0,MOD(Z$12,$G42)=0,Z$12&lt;'Allgemeine Info'!$H$15),($I42+$J42)*((1+$D$4)^Z$12),0))))</f>
        <v>0</v>
      </c>
      <c r="AA42" s="235">
        <f>IF(OR($E42="",$F42="",$G42="",'Allgemeine Info'!$H$15=""),0,IF(AND(AA$11&lt;&gt;0,AA$11&lt;='Allgemeine Info'!$H$15),($E42+$F42)*$I42*(1+$D$4)^AA$11,IF(AA$12='Allgemeine Info'!$H$15,$J42*(1+$D$4)^AA$12,IF(AND(AA$12&lt;&gt;0,MOD(AA$12,$G42)=0,AA$12&lt;'Allgemeine Info'!$H$15),($I42+$J42)*((1+$D$4)^AA$12),0))))</f>
        <v>0</v>
      </c>
      <c r="AB42" s="235">
        <f>IF(OR($E42="",$F42="",$G42="",'Allgemeine Info'!$H$15=""),0,IF(AND(AB$11&lt;&gt;0,AB$11&lt;='Allgemeine Info'!$H$15),($E42+$F42)*$I42*(1+$D$4)^AB$11,IF(AB$12='Allgemeine Info'!$H$15,$J42*(1+$D$4)^AB$12,IF(AND(AB$12&lt;&gt;0,MOD(AB$12,$G42)=0,AB$12&lt;'Allgemeine Info'!$H$15),($I42+$J42)*((1+$D$4)^AB$12),0))))</f>
        <v>0</v>
      </c>
      <c r="AC42" s="235">
        <f>IF(OR($E42="",$F42="",$G42="",'Allgemeine Info'!$H$15=""),0,IF(AND(AC$11&lt;&gt;0,AC$11&lt;='Allgemeine Info'!$H$15),($E42+$F42)*$I42*(1+$D$4)^AC$11,IF(AC$12='Allgemeine Info'!$H$15,$J42*(1+$D$4)^AC$12,IF(AND(AC$12&lt;&gt;0,MOD(AC$12,$G42)=0,AC$12&lt;'Allgemeine Info'!$H$15),($I42+$J42)*((1+$D$4)^AC$12),0))))</f>
        <v>0</v>
      </c>
      <c r="AD42" s="235">
        <f>IF(OR($E42="",$F42="",$G42="",'Allgemeine Info'!$H$15=""),0,IF(AND(AD$11&lt;&gt;0,AD$11&lt;='Allgemeine Info'!$H$15),($E42+$F42)*$I42*(1+$D$4)^AD$11,IF(AD$12='Allgemeine Info'!$H$15,$J42*(1+$D$4)^AD$12,IF(AND(AD$12&lt;&gt;0,MOD(AD$12,$G42)=0,AD$12&lt;'Allgemeine Info'!$H$15),($I42+$J42)*((1+$D$4)^AD$12),0))))</f>
        <v>0</v>
      </c>
      <c r="AE42" s="235">
        <f>IF(OR($E42="",$F42="",$G42="",'Allgemeine Info'!$H$15=""),0,IF(AND(AE$11&lt;&gt;0,AE$11&lt;='Allgemeine Info'!$H$15),($E42+$F42)*$I42*(1+$D$4)^AE$11,IF(AE$12='Allgemeine Info'!$H$15,$J42*(1+$D$4)^AE$12,IF(AND(AE$12&lt;&gt;0,MOD(AE$12,$G42)=0,AE$12&lt;'Allgemeine Info'!$H$15),($I42+$J42)*((1+$D$4)^AE$12),0))))</f>
        <v>0</v>
      </c>
      <c r="AF42" s="235">
        <f>IF(OR($E42="",$F42="",$G42="",'Allgemeine Info'!$H$15=""),0,IF(AND(AF$11&lt;&gt;0,AF$11&lt;='Allgemeine Info'!$H$15),($E42+$F42)*$I42*(1+$D$4)^AF$11,IF(AF$12='Allgemeine Info'!$H$15,$J42*(1+$D$4)^AF$12,IF(AND(AF$12&lt;&gt;0,MOD(AF$12,$G42)=0,AF$12&lt;'Allgemeine Info'!$H$15),($I42+$J42)*((1+$D$4)^AF$12),0))))</f>
        <v>0</v>
      </c>
      <c r="AG42" s="235">
        <f>IF(OR($E42="",$F42="",$G42="",'Allgemeine Info'!$H$15=""),0,IF(AND(AG$11&lt;&gt;0,AG$11&lt;='Allgemeine Info'!$H$15),($E42+$F42)*$I42*(1+$D$4)^AG$11,IF(AG$12='Allgemeine Info'!$H$15,$J42*(1+$D$4)^AG$12,IF(AND(AG$12&lt;&gt;0,MOD(AG$12,$G42)=0,AG$12&lt;'Allgemeine Info'!$H$15),($I42+$J42)*((1+$D$4)^AG$12),0))))</f>
        <v>0</v>
      </c>
      <c r="AH42" s="235">
        <f>IF(OR($E42="",$F42="",$G42="",'Allgemeine Info'!$H$15=""),0,IF(AND(AH$11&lt;&gt;0,AH$11&lt;='Allgemeine Info'!$H$15),($E42+$F42)*$I42*(1+$D$4)^AH$11,IF(AH$12='Allgemeine Info'!$H$15,$J42*(1+$D$4)^AH$12,IF(AND(AH$12&lt;&gt;0,MOD(AH$12,$G42)=0,AH$12&lt;'Allgemeine Info'!$H$15),($I42+$J42)*((1+$D$4)^AH$12),0))))</f>
        <v>0</v>
      </c>
      <c r="AI42" s="235">
        <f>IF(OR($E42="",$F42="",$G42="",'Allgemeine Info'!$H$15=""),0,IF(AND(AI$11&lt;&gt;0,AI$11&lt;='Allgemeine Info'!$H$15),($E42+$F42)*$I42*(1+$D$4)^AI$11,IF(AI$12='Allgemeine Info'!$H$15,$J42*(1+$D$4)^AI$12,IF(AND(AI$12&lt;&gt;0,MOD(AI$12,$G42)=0,AI$12&lt;'Allgemeine Info'!$H$15),($I42+$J42)*((1+$D$4)^AI$12),0))))</f>
        <v>0</v>
      </c>
      <c r="AJ42" s="235">
        <f>IF(OR($E42="",$F42="",$G42="",'Allgemeine Info'!$H$15=""),0,IF(AND(AJ$11&lt;&gt;0,AJ$11&lt;='Allgemeine Info'!$H$15),($E42+$F42)*$I42*(1+$D$4)^AJ$11,IF(AJ$12='Allgemeine Info'!$H$15,$J42*(1+$D$4)^AJ$12,IF(AND(AJ$12&lt;&gt;0,MOD(AJ$12,$G42)=0,AJ$12&lt;'Allgemeine Info'!$H$15),($I42+$J42)*((1+$D$4)^AJ$12),0))))</f>
        <v>0</v>
      </c>
      <c r="AK42" s="235">
        <f>IF(OR($E42="",$F42="",$G42="",'Allgemeine Info'!$H$15=""),0,IF(AND(AK$11&lt;&gt;0,AK$11&lt;='Allgemeine Info'!$H$15),($E42+$F42)*$I42*(1+$D$4)^AK$11,IF(AK$12='Allgemeine Info'!$H$15,$J42*(1+$D$4)^AK$12,IF(AND(AK$12&lt;&gt;0,MOD(AK$12,$G42)=0,AK$12&lt;'Allgemeine Info'!$H$15),($I42+$J42)*((1+$D$4)^AK$12),0))))</f>
        <v>0</v>
      </c>
      <c r="AL42" s="235">
        <f>IF(OR($E42="",$F42="",$G42="",'Allgemeine Info'!$H$15=""),0,IF(AND(AL$11&lt;&gt;0,AL$11&lt;='Allgemeine Info'!$H$15),($E42+$F42)*$I42*(1+$D$4)^AL$11,IF(AL$12='Allgemeine Info'!$H$15,$J42*(1+$D$4)^AL$12,IF(AND(AL$12&lt;&gt;0,MOD(AL$12,$G42)=0,AL$12&lt;'Allgemeine Info'!$H$15),($I42+$J42)*((1+$D$4)^AL$12),0))))</f>
        <v>0</v>
      </c>
      <c r="AM42" s="235">
        <f>IF(OR($E42="",$F42="",$G42="",'Allgemeine Info'!$H$15=""),0,IF(AND(AM$11&lt;&gt;0,AM$11&lt;='Allgemeine Info'!$H$15),($E42+$F42)*$I42*(1+$D$4)^AM$11,IF(AM$12='Allgemeine Info'!$H$15,$J42*(1+$D$4)^AM$12,IF(AND(AM$12&lt;&gt;0,MOD(AM$12,$G42)=0,AM$12&lt;'Allgemeine Info'!$H$15),($I42+$J42)*((1+$D$4)^AM$12),0))))</f>
        <v>0</v>
      </c>
      <c r="AN42" s="235">
        <f>IF(OR($E42="",$F42="",$G42="",'Allgemeine Info'!$H$15=""),0,IF(AND(AN$11&lt;&gt;0,AN$11&lt;='Allgemeine Info'!$H$15),($E42+$F42)*$I42*(1+$D$4)^AN$11,IF(AN$12='Allgemeine Info'!$H$15,$J42*(1+$D$4)^AN$12,IF(AND(AN$12&lt;&gt;0,MOD(AN$12,$G42)=0,AN$12&lt;'Allgemeine Info'!$H$15),($I42+$J42)*((1+$D$4)^AN$12),0))))</f>
        <v>0</v>
      </c>
      <c r="AO42" s="235">
        <f>IF(OR($E42="",$F42="",$G42="",'Allgemeine Info'!$H$15=""),0,IF(AND(AO$11&lt;&gt;0,AO$11&lt;='Allgemeine Info'!$H$15),($E42+$F42)*$I42*(1+$D$4)^AO$11,IF(AO$12='Allgemeine Info'!$H$15,$J42*(1+$D$4)^AO$12,IF(AND(AO$12&lt;&gt;0,MOD(AO$12,$G42)=0,AO$12&lt;'Allgemeine Info'!$H$15),($I42+$J42)*((1+$D$4)^AO$12),0))))</f>
        <v>0</v>
      </c>
      <c r="AP42" s="235">
        <f>IF(OR($E42="",$F42="",$G42="",'Allgemeine Info'!$H$15=""),0,IF(AND(AP$11&lt;&gt;0,AP$11&lt;='Allgemeine Info'!$H$15),($E42+$F42)*$I42*(1+$D$4)^AP$11,IF(AP$12='Allgemeine Info'!$H$15,$J42*(1+$D$4)^AP$12,IF(AND(AP$12&lt;&gt;0,MOD(AP$12,$G42)=0,AP$12&lt;'Allgemeine Info'!$H$15),($I42+$J42)*((1+$D$4)^AP$12),0))))</f>
        <v>0</v>
      </c>
      <c r="AQ42" s="235">
        <f>IF(OR($E42="",$F42="",$G42="",'Allgemeine Info'!$H$15=""),0,IF(AND(AQ$11&lt;&gt;0,AQ$11&lt;='Allgemeine Info'!$H$15),($E42+$F42)*$I42*(1+$D$4)^AQ$11,IF(AQ$12='Allgemeine Info'!$H$15,$J42*(1+$D$4)^AQ$12,IF(AND(AQ$12&lt;&gt;0,MOD(AQ$12,$G42)=0,AQ$12&lt;'Allgemeine Info'!$H$15),($I42+$J42)*((1+$D$4)^AQ$12),0))))</f>
        <v>0</v>
      </c>
      <c r="AR42" s="235">
        <f>IF(OR($E42="",$F42="",$G42="",'Allgemeine Info'!$H$15=""),0,IF(AND(AR$11&lt;&gt;0,AR$11&lt;='Allgemeine Info'!$H$15),($E42+$F42)*$I42*(1+$D$4)^AR$11,IF(AR$12='Allgemeine Info'!$H$15,$J42*(1+$D$4)^AR$12,IF(AND(AR$12&lt;&gt;0,MOD(AR$12,$G42)=0,AR$12&lt;'Allgemeine Info'!$H$15),($I42+$J42)*((1+$D$4)^AR$12),0))))</f>
        <v>0</v>
      </c>
      <c r="AS42" s="235">
        <f>IF(OR($E42="",$F42="",$G42="",'Allgemeine Info'!$H$15=""),0,IF(AND(AS$11&lt;&gt;0,AS$11&lt;='Allgemeine Info'!$H$15),($E42+$F42)*$I42*(1+$D$4)^AS$11,IF(AS$12='Allgemeine Info'!$H$15,$J42*(1+$D$4)^AS$12,IF(AND(AS$12&lt;&gt;0,MOD(AS$12,$G42)=0,AS$12&lt;'Allgemeine Info'!$H$15),($I42+$J42)*((1+$D$4)^AS$12),0))))</f>
        <v>0</v>
      </c>
      <c r="AT42" s="235">
        <f>IF(OR($E42="",$F42="",$G42="",'Allgemeine Info'!$H$15=""),0,IF(AND(AT$11&lt;&gt;0,AT$11&lt;='Allgemeine Info'!$H$15),($E42+$F42)*$I42*(1+$D$4)^AT$11,IF(AT$12='Allgemeine Info'!$H$15,$J42*(1+$D$4)^AT$12,IF(AND(AT$12&lt;&gt;0,MOD(AT$12,$G42)=0,AT$12&lt;'Allgemeine Info'!$H$15),($I42+$J42)*((1+$D$4)^AT$12),0))))</f>
        <v>0</v>
      </c>
      <c r="AU42" s="235">
        <f>IF(OR($E42="",$F42="",$G42="",'Allgemeine Info'!$H$15=""),0,IF(AND(AU$11&lt;&gt;0,AU$11&lt;='Allgemeine Info'!$H$15),($E42+$F42)*$I42*(1+$D$4)^AU$11,IF(AU$12='Allgemeine Info'!$H$15,$J42*(1+$D$4)^AU$12,IF(AND(AU$12&lt;&gt;0,MOD(AU$12,$G42)=0,AU$12&lt;'Allgemeine Info'!$H$15),($I42+$J42)*((1+$D$4)^AU$12),0))))</f>
        <v>0</v>
      </c>
      <c r="AV42" s="235">
        <f>IF(OR($E42="",$F42="",$G42="",'Allgemeine Info'!$H$15=""),0,IF(AND(AV$11&lt;&gt;0,AV$11&lt;='Allgemeine Info'!$H$15),($E42+$F42)*$I42*(1+$D$4)^AV$11,IF(AV$12='Allgemeine Info'!$H$15,$J42*(1+$D$4)^AV$12,IF(AND(AV$12&lt;&gt;0,MOD(AV$12,$G42)=0,AV$12&lt;'Allgemeine Info'!$H$15),($I42+$J42)*((1+$D$4)^AV$12),0))))</f>
        <v>0</v>
      </c>
      <c r="AW42" s="235">
        <f>IF(OR($E42="",$F42="",$G42="",'Allgemeine Info'!$H$15=""),0,IF(AND(AW$11&lt;&gt;0,AW$11&lt;='Allgemeine Info'!$H$15),($E42+$F42)*$I42*(1+$D$4)^AW$11,IF(AW$12='Allgemeine Info'!$H$15,$J42*(1+$D$4)^AW$12,IF(AND(AW$12&lt;&gt;0,MOD(AW$12,$G42)=0,AW$12&lt;'Allgemeine Info'!$H$15),($I42+$J42)*((1+$D$4)^AW$12),0))))</f>
        <v>0</v>
      </c>
      <c r="AX42" s="235">
        <f>IF(OR($E42="",$F42="",$G42="",'Allgemeine Info'!$H$15=""),0,IF(AND(AX$11&lt;&gt;0,AX$11&lt;='Allgemeine Info'!$H$15),($E42+$F42)*$I42*(1+$D$4)^AX$11,IF(AX$12='Allgemeine Info'!$H$15,$J42*(1+$D$4)^AX$12,IF(AND(AX$12&lt;&gt;0,MOD(AX$12,$G42)=0,AX$12&lt;'Allgemeine Info'!$H$15),($I42+$J42)*((1+$D$4)^AX$12),0))))</f>
        <v>0</v>
      </c>
      <c r="AY42" s="235">
        <f>IF(OR($E42="",$F42="",$G42="",'Allgemeine Info'!$H$15=""),0,IF(AND(AY$11&lt;&gt;0,AY$11&lt;='Allgemeine Info'!$H$15),($E42+$F42)*$I42*(1+$D$4)^AY$11,IF(AY$12='Allgemeine Info'!$H$15,$J42*(1+$D$4)^AY$12,IF(AND(AY$12&lt;&gt;0,MOD(AY$12,$G42)=0,AY$12&lt;'Allgemeine Info'!$H$15),($I42+$J42)*((1+$D$4)^AY$12),0))))</f>
        <v>0</v>
      </c>
      <c r="AZ42" s="235">
        <f>IF(OR($E42="",$F42="",$G42="",'Allgemeine Info'!$H$15=""),0,IF(AND(AZ$11&lt;&gt;0,AZ$11&lt;='Allgemeine Info'!$H$15),($E42+$F42)*$I42*(1+$D$4)^AZ$11,IF(AZ$12='Allgemeine Info'!$H$15,$J42*(1+$D$4)^AZ$12,IF(AND(AZ$12&lt;&gt;0,MOD(AZ$12,$G42)=0,AZ$12&lt;'Allgemeine Info'!$H$15),($I42+$J42)*((1+$D$4)^AZ$12),0))))</f>
        <v>0</v>
      </c>
      <c r="BA42" s="235">
        <f>IF(OR($E42="",$F42="",$G42="",'Allgemeine Info'!$H$15=""),0,IF(AND(BA$11&lt;&gt;0,BA$11&lt;='Allgemeine Info'!$H$15),($E42+$F42)*$I42*(1+$D$4)^BA$11,IF(BA$12='Allgemeine Info'!$H$15,$J42*(1+$D$4)^BA$12,IF(AND(BA$12&lt;&gt;0,MOD(BA$12,$G42)=0,BA$12&lt;'Allgemeine Info'!$H$15),($I42+$J42)*((1+$D$4)^BA$12),0))))</f>
        <v>0</v>
      </c>
      <c r="BB42" s="235">
        <f>IF(OR($E42="",$F42="",$G42="",'Allgemeine Info'!$H$15=""),0,IF(AND(BB$11&lt;&gt;0,BB$11&lt;='Allgemeine Info'!$H$15),($E42+$F42)*$I42*(1+$D$4)^BB$11,IF(BB$12='Allgemeine Info'!$H$15,$J42*(1+$D$4)^BB$12,IF(AND(BB$12&lt;&gt;0,MOD(BB$12,$G42)=0,BB$12&lt;'Allgemeine Info'!$H$15),($I42+$J42)*((1+$D$4)^BB$12),0))))</f>
        <v>0</v>
      </c>
      <c r="BC42" s="235">
        <f>IF(OR($E42="",$F42="",$G42="",'Allgemeine Info'!$H$15=""),0,IF(AND(BC$11&lt;&gt;0,BC$11&lt;='Allgemeine Info'!$H$15),($E42+$F42)*$I42*(1+$D$4)^BC$11,IF(BC$12='Allgemeine Info'!$H$15,$J42*(1+$D$4)^BC$12,IF(AND(BC$12&lt;&gt;0,MOD(BC$12,$G42)=0,BC$12&lt;'Allgemeine Info'!$H$15),($I42+$J42)*((1+$D$4)^BC$12),0))))</f>
        <v>0</v>
      </c>
      <c r="BD42" s="235">
        <f>IF(OR($E42="",$F42="",$G42="",'Allgemeine Info'!$H$15=""),0,IF(AND(BD$11&lt;&gt;0,BD$11&lt;='Allgemeine Info'!$H$15),($E42+$F42)*$I42*(1+$D$4)^BD$11,IF(BD$12='Allgemeine Info'!$H$15,$J42*(1+$D$4)^BD$12,IF(AND(BD$12&lt;&gt;0,MOD(BD$12,$G42)=0,BD$12&lt;'Allgemeine Info'!$H$15),($I42+$J42)*((1+$D$4)^BD$12),0))))</f>
        <v>0</v>
      </c>
      <c r="BE42" s="235">
        <f>IF(OR($E42="",$F42="",$G42="",'Allgemeine Info'!$H$15=""),0,IF(AND(BE$11&lt;&gt;0,BE$11&lt;='Allgemeine Info'!$H$15),($E42+$F42)*$I42*(1+$D$4)^BE$11,IF(BE$12='Allgemeine Info'!$H$15,$J42*(1+$D$4)^BE$12,IF(AND(BE$12&lt;&gt;0,MOD(BE$12,$G42)=0,BE$12&lt;'Allgemeine Info'!$H$15),($I42+$J42)*((1+$D$4)^BE$12),0))))</f>
        <v>0</v>
      </c>
      <c r="BF42" s="235">
        <f>IF(OR($E42="",$F42="",$G42="",'Allgemeine Info'!$H$15=""),0,IF(AND(BF$11&lt;&gt;0,BF$11&lt;='Allgemeine Info'!$H$15),($E42+$F42)*$I42*(1+$D$4)^BF$11,IF(BF$12='Allgemeine Info'!$H$15,$J42*(1+$D$4)^BF$12,IF(AND(BF$12&lt;&gt;0,MOD(BF$12,$G42)=0,BF$12&lt;'Allgemeine Info'!$H$15),($I42+$J42)*((1+$D$4)^BF$12),0))))</f>
        <v>0</v>
      </c>
      <c r="BG42" s="235">
        <f>IF(OR($E42="",$F42="",$G42="",'Allgemeine Info'!$H$15=""),0,IF(AND(BG$11&lt;&gt;0,BG$11&lt;='Allgemeine Info'!$H$15),($E42+$F42)*$I42*(1+$D$4)^BG$11,IF(BG$12='Allgemeine Info'!$H$15,$J42*(1+$D$4)^BG$12,IF(AND(BG$12&lt;&gt;0,MOD(BG$12,$G42)=0,BG$12&lt;'Allgemeine Info'!$H$15),($I42+$J42)*((1+$D$4)^BG$12),0))))</f>
        <v>0</v>
      </c>
      <c r="BH42" s="235">
        <f>IF(OR($E42="",$F42="",$G42="",'Allgemeine Info'!$H$15=""),0,IF(AND(BH$11&lt;&gt;0,BH$11&lt;='Allgemeine Info'!$H$15),($E42+$F42)*$I42*(1+$D$4)^BH$11,IF(BH$12='Allgemeine Info'!$H$15,$J42*(1+$D$4)^BH$12,IF(AND(BH$12&lt;&gt;0,MOD(BH$12,$G42)=0,BH$12&lt;'Allgemeine Info'!$H$15),($I42+$J42)*((1+$D$4)^BH$12),0))))</f>
        <v>0</v>
      </c>
      <c r="BI42" s="235">
        <f>IF(OR($E42="",$F42="",$G42="",'Allgemeine Info'!$H$15=""),0,IF(AND(BI$11&lt;&gt;0,BI$11&lt;='Allgemeine Info'!$H$15),($E42+$F42)*$I42*(1+$D$4)^BI$11,IF(BI$12='Allgemeine Info'!$H$15,$J42*(1+$D$4)^BI$12,IF(AND(BI$12&lt;&gt;0,MOD(BI$12,$G42)=0,BI$12&lt;'Allgemeine Info'!$H$15),($I42+$J42)*((1+$D$4)^BI$12),0))))</f>
        <v>0</v>
      </c>
      <c r="BJ42" s="235">
        <f>IF(OR($E42="",$F42="",$G42="",'Allgemeine Info'!$H$15=""),0,IF(AND(BJ$11&lt;&gt;0,BJ$11&lt;='Allgemeine Info'!$H$15),($E42+$F42)*$I42*(1+$D$4)^BJ$11,IF(BJ$12='Allgemeine Info'!$H$15,$J42*(1+$D$4)^BJ$12,IF(AND(BJ$12&lt;&gt;0,MOD(BJ$12,$G42)=0,BJ$12&lt;'Allgemeine Info'!$H$15),($I42+$J42)*((1+$D$4)^BJ$12),0))))</f>
        <v>0</v>
      </c>
      <c r="BK42" s="235">
        <f>IF(OR($E42="",$F42="",$G42="",'Allgemeine Info'!$H$15=""),0,IF(AND(BK$11&lt;&gt;0,BK$11&lt;='Allgemeine Info'!$H$15),($E42+$F42)*$I42*(1+$D$4)^BK$11,IF(BK$12='Allgemeine Info'!$H$15,$J42*(1+$D$4)^BK$12,IF(AND(BK$12&lt;&gt;0,MOD(BK$12,$G42)=0,BK$12&lt;'Allgemeine Info'!$H$15),($I42+$J42)*((1+$D$4)^BK$12),0))))</f>
        <v>0</v>
      </c>
      <c r="BL42" s="235">
        <f>IF(OR($E42="",$F42="",$G42="",'Allgemeine Info'!$H$15=""),0,IF(AND(BL$11&lt;&gt;0,BL$11&lt;='Allgemeine Info'!$H$15),($E42+$F42)*$I42*(1+$D$4)^BL$11,IF(BL$12='Allgemeine Info'!$H$15,$J42*(1+$D$4)^BL$12,IF(AND(BL$12&lt;&gt;0,MOD(BL$12,$G42)=0,BL$12&lt;'Allgemeine Info'!$H$15),($I42+$J42)*((1+$D$4)^BL$12),0))))</f>
        <v>0</v>
      </c>
      <c r="BM42" s="235">
        <f>IF(OR($E42="",$F42="",$G42="",'Allgemeine Info'!$H$15=""),0,IF(AND(BM$11&lt;&gt;0,BM$11&lt;='Allgemeine Info'!$H$15),($E42+$F42)*$I42*(1+$D$4)^BM$11,IF(BM$12='Allgemeine Info'!$H$15,$J42*(1+$D$4)^BM$12,IF(AND(BM$12&lt;&gt;0,MOD(BM$12,$G42)=0,BM$12&lt;'Allgemeine Info'!$H$15),($I42+$J42)*((1+$D$4)^BM$12),0))))</f>
        <v>0</v>
      </c>
      <c r="BN42" s="235">
        <f>IF(OR($E42="",$F42="",$G42="",'Allgemeine Info'!$H$15=""),0,IF(AND(BN$11&lt;&gt;0,BN$11&lt;='Allgemeine Info'!$H$15),($E42+$F42)*$I42*(1+$D$4)^BN$11,IF(BN$12='Allgemeine Info'!$H$15,$J42*(1+$D$4)^BN$12,IF(AND(BN$12&lt;&gt;0,MOD(BN$12,$G42)=0,BN$12&lt;'Allgemeine Info'!$H$15),($I42+$J42)*((1+$D$4)^BN$12),0))))</f>
        <v>0</v>
      </c>
      <c r="BO42" s="235">
        <f>IF(OR($E42="",$F42="",$G42="",'Allgemeine Info'!$H$15=""),0,IF(AND(BO$11&lt;&gt;0,BO$11&lt;='Allgemeine Info'!$H$15),($E42+$F42)*$I42*(1+$D$4)^BO$11,IF(BO$12='Allgemeine Info'!$H$15,$J42*(1+$D$4)^BO$12,IF(AND(BO$12&lt;&gt;0,MOD(BO$12,$G42)=0,BO$12&lt;'Allgemeine Info'!$H$15),($I42+$J42)*((1+$D$4)^BO$12),0))))</f>
        <v>0</v>
      </c>
      <c r="BP42" s="235">
        <f>IF(OR($E42="",$F42="",$G42="",'Allgemeine Info'!$H$15=""),0,IF(AND(BP$11&lt;&gt;0,BP$11&lt;='Allgemeine Info'!$H$15),($E42+$F42)*$I42*(1+$D$4)^BP$11,IF(BP$12='Allgemeine Info'!$H$15,$J42*(1+$D$4)^BP$12,IF(AND(BP$12&lt;&gt;0,MOD(BP$12,$G42)=0,BP$12&lt;'Allgemeine Info'!$H$15),($I42+$J42)*((1+$D$4)^BP$12),0))))</f>
        <v>0</v>
      </c>
      <c r="BQ42" s="235">
        <f>IF(OR($E42="",$F42="",$G42="",'Allgemeine Info'!$H$15=""),0,IF(AND(BQ$11&lt;&gt;0,BQ$11&lt;='Allgemeine Info'!$H$15),($E42+$F42)*$I42*(1+$D$4)^BQ$11,IF(BQ$12='Allgemeine Info'!$H$15,$J42*(1+$D$4)^BQ$12,IF(AND(BQ$12&lt;&gt;0,MOD(BQ$12,$G42)=0,BQ$12&lt;'Allgemeine Info'!$H$15),($I42+$J42)*((1+$D$4)^BQ$12),0))))</f>
        <v>0</v>
      </c>
      <c r="BR42" s="235">
        <f>IF(OR($E42="",$F42="",$G42="",'Allgemeine Info'!$H$15=""),0,IF(AND(BR$11&lt;&gt;0,BR$11&lt;='Allgemeine Info'!$H$15),($E42+$F42)*$I42*(1+$D$4)^BR$11,IF(BR$12='Allgemeine Info'!$H$15,$J42*(1+$D$4)^BR$12,IF(AND(BR$12&lt;&gt;0,MOD(BR$12,$G42)=0,BR$12&lt;'Allgemeine Info'!$H$15),($I42+$J42)*((1+$D$4)^BR$12),0))))</f>
        <v>0</v>
      </c>
      <c r="BS42" s="235">
        <f>IF(OR($E42="",$F42="",$G42="",'Allgemeine Info'!$H$15=""),0,IF(AND(BS$11&lt;&gt;0,BS$11&lt;='Allgemeine Info'!$H$15),($E42+$F42)*$I42*(1+$D$4)^BS$11,IF(BS$12='Allgemeine Info'!$H$15,$J42*(1+$D$4)^BS$12,IF(AND(BS$12&lt;&gt;0,MOD(BS$12,$G42)=0,BS$12&lt;'Allgemeine Info'!$H$15),($I42+$J42)*((1+$D$4)^BS$12),0))))</f>
        <v>0</v>
      </c>
      <c r="BT42" s="235">
        <f>IF(OR($E42="",$F42="",$G42="",'Allgemeine Info'!$H$15=""),0,IF(AND(BT$11&lt;&gt;0,BT$11&lt;='Allgemeine Info'!$H$15),($E42+$F42)*$I42*(1+$D$4)^BT$11,IF(BT$12='Allgemeine Info'!$H$15,$J42*(1+$D$4)^BT$12,IF(AND(BT$12&lt;&gt;0,MOD(BT$12,$G42)=0,BT$12&lt;'Allgemeine Info'!$H$15),($I42+$J42)*((1+$D$4)^BT$12),0))))</f>
        <v>0</v>
      </c>
      <c r="BU42" s="235">
        <f>IF(OR($E42="",$F42="",$G42="",'Allgemeine Info'!$H$15=""),0,IF(AND(BU$11&lt;&gt;0,BU$11&lt;='Allgemeine Info'!$H$15),($E42+$F42)*$I42*(1+$D$4)^BU$11,IF(BU$12='Allgemeine Info'!$H$15,$J42*(1+$D$4)^BU$12,IF(AND(BU$12&lt;&gt;0,MOD(BU$12,$G42)=0,BU$12&lt;'Allgemeine Info'!$H$15),($I42+$J42)*((1+$D$4)^BU$12),0))))</f>
        <v>0</v>
      </c>
      <c r="BV42" s="235">
        <f>IF(OR($E42="",$F42="",$G42="",'Allgemeine Info'!$H$15=""),0,IF(AND(BV$11&lt;&gt;0,BV$11&lt;='Allgemeine Info'!$H$15),($E42+$F42)*$I42*(1+$D$4)^BV$11,IF(BV$12='Allgemeine Info'!$H$15,$J42*(1+$D$4)^BV$12,IF(AND(BV$12&lt;&gt;0,MOD(BV$12,$G42)=0,BV$12&lt;'Allgemeine Info'!$H$15),($I42+$J42)*((1+$D$4)^BV$12),0))))</f>
        <v>0</v>
      </c>
      <c r="BW42" s="235">
        <f>IF(OR($E42="",$F42="",$G42="",'Allgemeine Info'!$H$15=""),0,IF(AND(BW$11&lt;&gt;0,BW$11&lt;='Allgemeine Info'!$H$15),($E42+$F42)*$I42*(1+$D$4)^BW$11,IF(BW$12='Allgemeine Info'!$H$15,$J42*(1+$D$4)^BW$12,IF(AND(BW$12&lt;&gt;0,MOD(BW$12,$G42)=0,BW$12&lt;'Allgemeine Info'!$H$15),($I42+$J42)*((1+$D$4)^BW$12),0))))</f>
        <v>0</v>
      </c>
      <c r="BX42" s="235">
        <f>IF(OR($E42="",$F42="",$G42="",'Allgemeine Info'!$H$15=""),0,IF(AND(BX$11&lt;&gt;0,BX$11&lt;='Allgemeine Info'!$H$15),($E42+$F42)*$I42*(1+$D$4)^BX$11,IF(BX$12='Allgemeine Info'!$H$15,$J42*(1+$D$4)^BX$12,IF(AND(BX$12&lt;&gt;0,MOD(BX$12,$G42)=0,BX$12&lt;'Allgemeine Info'!$H$15),($I42+$J42)*((1+$D$4)^BX$12),0))))</f>
        <v>0</v>
      </c>
      <c r="BY42" s="235">
        <f>IF(OR($E42="",$F42="",$G42="",'Allgemeine Info'!$H$15=""),0,IF(AND(BY$11&lt;&gt;0,BY$11&lt;='Allgemeine Info'!$H$15),($E42+$F42)*$I42*(1+$D$4)^BY$11,IF(BY$12='Allgemeine Info'!$H$15,$J42*(1+$D$4)^BY$12,IF(AND(BY$12&lt;&gt;0,MOD(BY$12,$G42)=0,BY$12&lt;'Allgemeine Info'!$H$15),($I42+$J42)*((1+$D$4)^BY$12),0))))</f>
        <v>0</v>
      </c>
      <c r="BZ42" s="235">
        <f>IF(OR($E42="",$F42="",$G42="",'Allgemeine Info'!$H$15=""),0,IF(AND(BZ$11&lt;&gt;0,BZ$11&lt;='Allgemeine Info'!$H$15),($E42+$F42)*$I42*(1+$D$4)^BZ$11,IF(BZ$12='Allgemeine Info'!$H$15,$J42*(1+$D$4)^BZ$12,IF(AND(BZ$12&lt;&gt;0,MOD(BZ$12,$G42)=0,BZ$12&lt;'Allgemeine Info'!$H$15),($I42+$J42)*((1+$D$4)^BZ$12),0))))</f>
        <v>0</v>
      </c>
      <c r="CA42" s="235">
        <f>IF(OR($E42="",$F42="",$G42="",'Allgemeine Info'!$H$15=""),0,IF(AND(CA$11&lt;&gt;0,CA$11&lt;='Allgemeine Info'!$H$15),($E42+$F42)*$I42*(1+$D$4)^CA$11,IF(CA$12='Allgemeine Info'!$H$15,$J42*(1+$D$4)^CA$12,IF(AND(CA$12&lt;&gt;0,MOD(CA$12,$G42)=0,CA$12&lt;'Allgemeine Info'!$H$15),($I42+$J42)*((1+$D$4)^CA$12),0))))</f>
        <v>0</v>
      </c>
      <c r="CB42" s="235">
        <f>IF(OR($E42="",$F42="",$G42="",'Allgemeine Info'!$H$15=""),0,IF(AND(CB$11&lt;&gt;0,CB$11&lt;='Allgemeine Info'!$H$15),($E42+$F42)*$I42*(1+$D$4)^CB$11,IF(CB$12='Allgemeine Info'!$H$15,$J42*(1+$D$4)^CB$12,IF(AND(CB$12&lt;&gt;0,MOD(CB$12,$G42)=0,CB$12&lt;'Allgemeine Info'!$H$15),($I42+$J42)*((1+$D$4)^CB$12),0))))</f>
        <v>0</v>
      </c>
      <c r="CC42" s="235">
        <f>IF(OR($E42="",$F42="",$G42="",'Allgemeine Info'!$H$15=""),0,IF(AND(CC$11&lt;&gt;0,CC$11&lt;='Allgemeine Info'!$H$15),($E42+$F42)*$I42*(1+$D$4)^CC$11,IF(CC$12='Allgemeine Info'!$H$15,$J42*(1+$D$4)^CC$12,IF(AND(CC$12&lt;&gt;0,MOD(CC$12,$G42)=0,CC$12&lt;'Allgemeine Info'!$H$15),($I42+$J42)*((1+$D$4)^CC$12),0))))</f>
        <v>0</v>
      </c>
      <c r="CD42" s="235">
        <f>IF(OR($E42="",$F42="",$G42="",'Allgemeine Info'!$H$15=""),0,IF(AND(CD$11&lt;&gt;0,CD$11&lt;='Allgemeine Info'!$H$15),($E42+$F42)*$I42*(1+$D$4)^CD$11,IF(CD$12='Allgemeine Info'!$H$15,$J42*(1+$D$4)^CD$12,IF(AND(CD$12&lt;&gt;0,MOD(CD$12,$G42)=0,CD$12&lt;'Allgemeine Info'!$H$15),($I42+$J42)*((1+$D$4)^CD$12),0))))</f>
        <v>0</v>
      </c>
      <c r="CE42" s="235">
        <f>IF(OR($E42="",$F42="",$G42="",'Allgemeine Info'!$H$15=""),0,IF(AND(CE$11&lt;&gt;0,CE$11&lt;='Allgemeine Info'!$H$15),($E42+$F42)*$I42*(1+$D$4)^CE$11,IF(CE$12='Allgemeine Info'!$H$15,$J42*(1+$D$4)^CE$12,IF(AND(CE$12&lt;&gt;0,MOD(CE$12,$G42)=0,CE$12&lt;'Allgemeine Info'!$H$15),($I42+$J42)*((1+$D$4)^CE$12),0))))</f>
        <v>0</v>
      </c>
      <c r="CF42" s="235">
        <f>IF(OR($E42="",$F42="",$G42="",'Allgemeine Info'!$H$15=""),0,IF(AND(CF$11&lt;&gt;0,CF$11&lt;='Allgemeine Info'!$H$15),($E42+$F42)*$I42*(1+$D$4)^CF$11,IF(CF$12='Allgemeine Info'!$H$15,$J42*(1+$D$4)^CF$12,IF(AND(CF$12&lt;&gt;0,MOD(CF$12,$G42)=0,CF$12&lt;'Allgemeine Info'!$H$15),($I42+$J42)*((1+$D$4)^CF$12),0))))</f>
        <v>0</v>
      </c>
      <c r="CG42" s="235">
        <f>IF(OR($E42="",$F42="",$G42="",'Allgemeine Info'!$H$15=""),0,IF(AND(CG$11&lt;&gt;0,CG$11&lt;='Allgemeine Info'!$H$15),($E42+$F42)*$I42*(1+$D$4)^CG$11,IF(CG$12='Allgemeine Info'!$H$15,$J42*(1+$D$4)^CG$12,IF(AND(CG$12&lt;&gt;0,MOD(CG$12,$G42)=0,CG$12&lt;'Allgemeine Info'!$H$15),($I42+$J42)*((1+$D$4)^CG$12),0))))</f>
        <v>0</v>
      </c>
      <c r="CH42" s="235">
        <f>IF(OR($E42="",$F42="",$G42="",'Allgemeine Info'!$H$15=""),0,IF(AND(CH$11&lt;&gt;0,CH$11&lt;='Allgemeine Info'!$H$15),($E42+$F42)*$I42*(1+$D$4)^CH$11,IF(CH$12='Allgemeine Info'!$H$15,$J42*(1+$D$4)^CH$12,IF(AND(CH$12&lt;&gt;0,MOD(CH$12,$G42)=0,CH$12&lt;'Allgemeine Info'!$H$15),($I42+$J42)*((1+$D$4)^CH$12),0))))</f>
        <v>0</v>
      </c>
      <c r="CI42" s="235">
        <f>IF(OR($E42="",$F42="",$G42="",'Allgemeine Info'!$H$15=""),0,IF(AND(CI$11&lt;&gt;0,CI$11&lt;='Allgemeine Info'!$H$15),($E42+$F42)*$I42*(1+$D$4)^CI$11,IF(CI$12='Allgemeine Info'!$H$15,$J42*(1+$D$4)^CI$12,IF(AND(CI$12&lt;&gt;0,MOD(CI$12,$G42)=0,CI$12&lt;'Allgemeine Info'!$H$15),($I42+$J42)*((1+$D$4)^CI$12),0))))</f>
        <v>0</v>
      </c>
      <c r="CJ42" s="235">
        <f>IF(OR($E42="",$F42="",$G42="",'Allgemeine Info'!$H$15=""),0,IF(AND(CJ$11&lt;&gt;0,CJ$11&lt;='Allgemeine Info'!$H$15),($E42+$F42)*$I42*(1+$D$4)^CJ$11,IF(CJ$12='Allgemeine Info'!$H$15,$J42*(1+$D$4)^CJ$12,IF(AND(CJ$12&lt;&gt;0,MOD(CJ$12,$G42)=0,CJ$12&lt;'Allgemeine Info'!$H$15),($I42+$J42)*((1+$D$4)^CJ$12),0))))</f>
        <v>0</v>
      </c>
      <c r="CK42" s="235">
        <f>IF(OR($E42="",$F42="",$G42="",'Allgemeine Info'!$H$15=""),0,IF(AND(CK$11&lt;&gt;0,CK$11&lt;='Allgemeine Info'!$H$15),($E42+$F42)*$I42*(1+$D$4)^CK$11,IF(CK$12='Allgemeine Info'!$H$15,$J42*(1+$D$4)^CK$12,IF(AND(CK$12&lt;&gt;0,MOD(CK$12,$G42)=0,CK$12&lt;'Allgemeine Info'!$H$15),($I42+$J42)*((1+$D$4)^CK$12),0))))</f>
        <v>0</v>
      </c>
      <c r="CL42" s="235">
        <f>IF(OR($E42="",$F42="",$G42="",'Allgemeine Info'!$H$15=""),0,IF(AND(CL$11&lt;&gt;0,CL$11&lt;='Allgemeine Info'!$H$15),($E42+$F42)*$I42*(1+$D$4)^CL$11,IF(CL$12='Allgemeine Info'!$H$15,$J42*(1+$D$4)^CL$12,IF(AND(CL$12&lt;&gt;0,MOD(CL$12,$G42)=0,CL$12&lt;'Allgemeine Info'!$H$15),($I42+$J42)*((1+$D$4)^CL$12),0))))</f>
        <v>0</v>
      </c>
      <c r="CM42" s="235">
        <f>IF(OR($E42="",$F42="",$G42="",'Allgemeine Info'!$H$15=""),0,IF(AND(CM$11&lt;&gt;0,CM$11&lt;='Allgemeine Info'!$H$15),($E42+$F42)*$I42*(1+$D$4)^CM$11,IF(CM$12='Allgemeine Info'!$H$15,$J42*(1+$D$4)^CM$12,IF(AND(CM$12&lt;&gt;0,MOD(CM$12,$G42)=0,CM$12&lt;'Allgemeine Info'!$H$15),($I42+$J42)*((1+$D$4)^CM$12),0))))</f>
        <v>0</v>
      </c>
      <c r="CN42" s="235">
        <f>IF(OR($E42="",$F42="",$G42="",'Allgemeine Info'!$H$15=""),0,IF(AND(CN$11&lt;&gt;0,CN$11&lt;='Allgemeine Info'!$H$15),($E42+$F42)*$I42*(1+$D$4)^CN$11,IF(CN$12='Allgemeine Info'!$H$15,$J42*(1+$D$4)^CN$12,IF(AND(CN$12&lt;&gt;0,MOD(CN$12,$G42)=0,CN$12&lt;'Allgemeine Info'!$H$15),($I42+$J42)*((1+$D$4)^CN$12),0))))</f>
        <v>0</v>
      </c>
      <c r="CO42" s="235">
        <f>IF(OR($E42="",$F42="",$G42="",'Allgemeine Info'!$H$15=""),0,IF(AND(CO$11&lt;&gt;0,CO$11&lt;='Allgemeine Info'!$H$15),($E42+$F42)*$I42*(1+$D$4)^CO$11,IF(CO$12='Allgemeine Info'!$H$15,$J42*(1+$D$4)^CO$12,IF(AND(CO$12&lt;&gt;0,MOD(CO$12,$G42)=0,CO$12&lt;'Allgemeine Info'!$H$15),($I42+$J42)*((1+$D$4)^CO$12),0))))</f>
        <v>0</v>
      </c>
      <c r="CP42" s="235">
        <f>IF(OR($E42="",$F42="",$G42="",'Allgemeine Info'!$H$15=""),0,IF(AND(CP$11&lt;&gt;0,CP$11&lt;='Allgemeine Info'!$H$15),($E42+$F42)*$I42*(1+$D$4)^CP$11,IF(CP$12='Allgemeine Info'!$H$15,$J42*(1+$D$4)^CP$12,IF(AND(CP$12&lt;&gt;0,MOD(CP$12,$G42)=0,CP$12&lt;'Allgemeine Info'!$H$15),($I42+$J42)*((1+$D$4)^CP$12),0))))</f>
        <v>0</v>
      </c>
      <c r="CQ42" s="235">
        <f>IF(OR($E42="",$F42="",$G42="",'Allgemeine Info'!$H$15=""),0,IF(AND(CQ$11&lt;&gt;0,CQ$11&lt;='Allgemeine Info'!$H$15),($E42+$F42)*$I42*(1+$D$4)^CQ$11,IF(CQ$12='Allgemeine Info'!$H$15,$J42*(1+$D$4)^CQ$12,IF(AND(CQ$12&lt;&gt;0,MOD(CQ$12,$G42)=0,CQ$12&lt;'Allgemeine Info'!$H$15),($I42+$J42)*((1+$D$4)^CQ$12),0))))</f>
        <v>0</v>
      </c>
      <c r="CR42" s="235">
        <f>IF(OR($E42="",$F42="",$G42="",'Allgemeine Info'!$H$15=""),0,IF(AND(CR$11&lt;&gt;0,CR$11&lt;='Allgemeine Info'!$H$15),($E42+$F42)*$I42*(1+$D$4)^CR$11,IF(CR$12='Allgemeine Info'!$H$15,$J42*(1+$D$4)^CR$12,IF(AND(CR$12&lt;&gt;0,MOD(CR$12,$G42)=0,CR$12&lt;'Allgemeine Info'!$H$15),($I42+$J42)*((1+$D$4)^CR$12),0))))</f>
        <v>0</v>
      </c>
      <c r="CS42" s="235">
        <f>IF(OR($E42="",$F42="",$G42="",'Allgemeine Info'!$H$15=""),0,IF(AND(CS$11&lt;&gt;0,CS$11&lt;='Allgemeine Info'!$H$15),($E42+$F42)*$I42*(1+$D$4)^CS$11,IF(CS$12='Allgemeine Info'!$H$15,$J42*(1+$D$4)^CS$12,IF(AND(CS$12&lt;&gt;0,MOD(CS$12,$G42)=0,CS$12&lt;'Allgemeine Info'!$H$15),($I42+$J42)*((1+$D$4)^CS$12),0))))</f>
        <v>0</v>
      </c>
      <c r="CT42" s="235">
        <f>IF(OR($E42="",$F42="",$G42="",'Allgemeine Info'!$H$15=""),0,IF(AND(CT$11&lt;&gt;0,CT$11&lt;='Allgemeine Info'!$H$15),($E42+$F42)*$I42*(1+$D$4)^CT$11,IF(CT$12='Allgemeine Info'!$H$15,$J42*(1+$D$4)^CT$12,IF(AND(CT$12&lt;&gt;0,MOD(CT$12,$G42)=0,CT$12&lt;'Allgemeine Info'!$H$15),($I42+$J42)*((1+$D$4)^CT$12),0))))</f>
        <v>0</v>
      </c>
      <c r="CU42" s="235">
        <f>IF(OR($E42="",$F42="",$G42="",'Allgemeine Info'!$H$15=""),0,IF(AND(CU$11&lt;&gt;0,CU$11&lt;='Allgemeine Info'!$H$15),($E42+$F42)*$I42*(1+$D$4)^CU$11,IF(CU$12='Allgemeine Info'!$H$15,$J42*(1+$D$4)^CU$12,IF(AND(CU$12&lt;&gt;0,MOD(CU$12,$G42)=0,CU$12&lt;'Allgemeine Info'!$H$15),($I42+$J42)*((1+$D$4)^CU$12),0))))</f>
        <v>0</v>
      </c>
      <c r="CV42" s="235">
        <f>IF(OR($E42="",$F42="",$G42="",'Allgemeine Info'!$H$15=""),0,IF(AND(CV$11&lt;&gt;0,CV$11&lt;='Allgemeine Info'!$H$15),($E42+$F42)*$I42*(1+$D$4)^CV$11,IF(CV$12='Allgemeine Info'!$H$15,$J42*(1+$D$4)^CV$12,IF(AND(CV$12&lt;&gt;0,MOD(CV$12,$G42)=0,CV$12&lt;'Allgemeine Info'!$H$15),($I42+$J42)*((1+$D$4)^CV$12),0))))</f>
        <v>0</v>
      </c>
      <c r="CW42" s="235">
        <f>IF(OR($E42="",$F42="",$G42="",'Allgemeine Info'!$H$15=""),0,IF(AND(CW$11&lt;&gt;0,CW$11&lt;='Allgemeine Info'!$H$15),($E42+$F42)*$I42*(1+$D$4)^CW$11,IF(CW$12='Allgemeine Info'!$H$15,$J42*(1+$D$4)^CW$12,IF(AND(CW$12&lt;&gt;0,MOD(CW$12,$G42)=0,CW$12&lt;'Allgemeine Info'!$H$15),($I42+$J42)*((1+$D$4)^CW$12),0))))</f>
        <v>0</v>
      </c>
      <c r="CX42" s="235">
        <f>IF(OR($E42="",$F42="",$G42="",'Allgemeine Info'!$H$15=""),0,IF(AND(CX$11&lt;&gt;0,CX$11&lt;='Allgemeine Info'!$H$15),($E42+$F42)*$I42*(1+$D$4)^CX$11,IF(CX$12='Allgemeine Info'!$H$15,$J42*(1+$D$4)^CX$12,IF(AND(CX$12&lt;&gt;0,MOD(CX$12,$G42)=0,CX$12&lt;'Allgemeine Info'!$H$15),($I42+$J42)*((1+$D$4)^CX$12),0))))</f>
        <v>0</v>
      </c>
      <c r="CY42" s="235">
        <f>IF(OR($E42="",$F42="",$G42="",'Allgemeine Info'!$H$15=""),0,IF(AND(CY$11&lt;&gt;0,CY$11&lt;='Allgemeine Info'!$H$15),($E42+$F42)*$I42*(1+$D$4)^CY$11,IF(CY$12='Allgemeine Info'!$H$15,$J42*(1+$D$4)^CY$12,IF(AND(CY$12&lt;&gt;0,MOD(CY$12,$G42)=0,CY$12&lt;'Allgemeine Info'!$H$15),($I42+$J42)*((1+$D$4)^CY$12),0))))</f>
        <v>0</v>
      </c>
      <c r="CZ42" s="235">
        <f>IF(OR($E42="",$F42="",$G42="",'Allgemeine Info'!$H$15=""),0,IF(AND(CZ$11&lt;&gt;0,CZ$11&lt;='Allgemeine Info'!$H$15),($E42+$F42)*$I42*(1+$D$4)^CZ$11,IF(CZ$12='Allgemeine Info'!$H$15,$J42*(1+$D$4)^CZ$12,IF(AND(CZ$12&lt;&gt;0,MOD(CZ$12,$G42)=0,CZ$12&lt;'Allgemeine Info'!$H$15),($I42+$J42)*((1+$D$4)^CZ$12),0))))</f>
        <v>0</v>
      </c>
      <c r="DA42" s="235">
        <f>IF(OR($E42="",$F42="",$G42="",'Allgemeine Info'!$H$15=""),0,IF(AND(DA$11&lt;&gt;0,DA$11&lt;='Allgemeine Info'!$H$15),($E42+$F42)*$I42*(1+$D$4)^DA$11,IF(DA$12='Allgemeine Info'!$H$15,$J42*(1+$D$4)^DA$12,IF(AND(DA$12&lt;&gt;0,MOD(DA$12,$G42)=0,DA$12&lt;'Allgemeine Info'!$H$15),($I42+$J42)*((1+$D$4)^DA$12),0))))</f>
        <v>0</v>
      </c>
      <c r="DB42" s="235">
        <f>IF(OR($E42="",$F42="",$G42="",'Allgemeine Info'!$H$15=""),0,IF(AND(DB$11&lt;&gt;0,DB$11&lt;='Allgemeine Info'!$H$15),($E42+$F42)*$I42*(1+$D$4)^DB$11,IF(DB$12='Allgemeine Info'!$H$15,$J42*(1+$D$4)^DB$12,IF(AND(DB$12&lt;&gt;0,MOD(DB$12,$G42)=0,DB$12&lt;'Allgemeine Info'!$H$15),($I42+$J42)*((1+$D$4)^DB$12),0))))</f>
        <v>0</v>
      </c>
      <c r="DC42" s="235">
        <f>IF(OR($E42="",$F42="",$G42="",'Allgemeine Info'!$H$15=""),0,IF(AND(DC$11&lt;&gt;0,DC$11&lt;='Allgemeine Info'!$H$15),($E42+$F42)*$I42*(1+$D$4)^DC$11,IF(DC$12='Allgemeine Info'!$H$15,$J42*(1+$D$4)^DC$12,IF(AND(DC$12&lt;&gt;0,MOD(DC$12,$G42)=0,DC$12&lt;'Allgemeine Info'!$H$15),($I42+$J42)*((1+$D$4)^DC$12),0))))</f>
        <v>0</v>
      </c>
      <c r="DD42" s="235">
        <f>IF(OR($E42="",$F42="",$G42="",'Allgemeine Info'!$H$15=""),0,IF(AND(DD$11&lt;&gt;0,DD$11&lt;='Allgemeine Info'!$H$15),($E42+$F42)*$I42*(1+$D$4)^DD$11,IF(DD$12='Allgemeine Info'!$H$15,$J42*(1+$D$4)^DD$12,IF(AND(DD$12&lt;&gt;0,MOD(DD$12,$G42)=0,DD$12&lt;'Allgemeine Info'!$H$15),($I42+$J42)*((1+$D$4)^DD$12),0))))</f>
        <v>0</v>
      </c>
      <c r="DE42" s="235">
        <f>IF(OR($E42="",$F42="",$G42="",'Allgemeine Info'!$H$15=""),0,IF(AND(DE$11&lt;&gt;0,DE$11&lt;='Allgemeine Info'!$H$15),($E42+$F42)*$I42*(1+$D$4)^DE$11,IF(DE$12='Allgemeine Info'!$H$15,$J42*(1+$D$4)^DE$12,IF(AND(DE$12&lt;&gt;0,MOD(DE$12,$G42)=0,DE$12&lt;'Allgemeine Info'!$H$15),($I42+$J42)*((1+$D$4)^DE$12),0))))</f>
        <v>0</v>
      </c>
      <c r="DF42" s="235">
        <f>IF(OR($E42="",$F42="",$G42="",'Allgemeine Info'!$H$15=""),0,IF(AND(DF$11&lt;&gt;0,DF$11&lt;='Allgemeine Info'!$H$15),($E42+$F42)*$I42*(1+$D$4)^DF$11,IF(DF$12='Allgemeine Info'!$H$15,$J42*(1+$D$4)^DF$12,IF(AND(DF$12&lt;&gt;0,MOD(DF$12,$G42)=0,DF$12&lt;'Allgemeine Info'!$H$15),($I42+$J42)*((1+$D$4)^DF$12),0))))</f>
        <v>0</v>
      </c>
      <c r="DG42" s="235">
        <f>IF(OR($E42="",$F42="",$G42="",'Allgemeine Info'!$H$15=""),0,IF(AND(DG$11&lt;&gt;0,DG$11&lt;='Allgemeine Info'!$H$15),($E42+$F42)*$I42*(1+$D$4)^DG$11,IF(DG$12='Allgemeine Info'!$H$15,$J42*(1+$D$4)^DG$12,IF(AND(DG$12&lt;&gt;0,MOD(DG$12,$G42)=0,DG$12&lt;'Allgemeine Info'!$H$15),($I42+$J42)*((1+$D$4)^DG$12),0))))</f>
        <v>0</v>
      </c>
      <c r="DH42" s="235">
        <f>IF(OR($E42="",$F42="",$G42="",'Allgemeine Info'!$H$15=""),0,IF(AND(DH$11&lt;&gt;0,DH$11&lt;='Allgemeine Info'!$H$15),($E42+$F42)*$I42*(1+$D$4)^DH$11,IF(DH$12='Allgemeine Info'!$H$15,$J42*(1+$D$4)^DH$12,IF(AND(DH$12&lt;&gt;0,MOD(DH$12,$G42)=0,DH$12&lt;'Allgemeine Info'!$H$15),($I42+$J42)*((1+$D$4)^DH$12),0))))</f>
        <v>0</v>
      </c>
      <c r="DI42" s="235">
        <f>IF(OR($E42="",$F42="",$G42="",'Allgemeine Info'!$H$15=""),0,IF(AND(DI$11&lt;&gt;0,DI$11&lt;='Allgemeine Info'!$H$15),($E42+$F42)*$I42*(1+$D$4)^DI$11,IF(DI$12='Allgemeine Info'!$H$15,$J42*(1+$D$4)^DI$12,IF(AND(DI$12&lt;&gt;0,MOD(DI$12,$G42)=0,DI$12&lt;'Allgemeine Info'!$H$15),($I42+$J42)*((1+$D$4)^DI$12),0))))</f>
        <v>0</v>
      </c>
      <c r="DJ42" s="235">
        <f>IF(OR($E42="",$F42="",$G42="",'Allgemeine Info'!$H$15=""),0,IF(AND(DJ$11&lt;&gt;0,DJ$11&lt;='Allgemeine Info'!$H$15),($E42+$F42)*$I42*(1+$D$4)^DJ$11,IF(DJ$12='Allgemeine Info'!$H$15,$J42*(1+$D$4)^DJ$12,IF(AND(DJ$12&lt;&gt;0,MOD(DJ$12,$G42)=0,DJ$12&lt;'Allgemeine Info'!$H$15),($I42+$J42)*((1+$D$4)^DJ$12),0))))</f>
        <v>0</v>
      </c>
      <c r="DK42" s="235">
        <f>IF(OR($E42="",$F42="",$G42="",'Allgemeine Info'!$H$15=""),0,IF(AND(DK$11&lt;&gt;0,DK$11&lt;='Allgemeine Info'!$H$15),($E42+$F42)*$I42*(1+$D$4)^DK$11,IF(DK$12='Allgemeine Info'!$H$15,$J42*(1+$D$4)^DK$12,IF(AND(DK$12&lt;&gt;0,MOD(DK$12,$G42)=0,DK$12&lt;'Allgemeine Info'!$H$15),($I42+$J42)*((1+$D$4)^DK$12),0))))</f>
        <v>0</v>
      </c>
      <c r="DL42" s="235">
        <f>IF(OR($E42="",$F42="",$G42="",'Allgemeine Info'!$H$15=""),0,IF(AND(DL$11&lt;&gt;0,DL$11&lt;='Allgemeine Info'!$H$15),($E42+$F42)*$I42*(1+$D$4)^DL$11,IF(DL$12='Allgemeine Info'!$H$15,$J42*(1+$D$4)^DL$12,IF(AND(DL$12&lt;&gt;0,MOD(DL$12,$G42)=0,DL$12&lt;'Allgemeine Info'!$H$15),($I42+$J42)*((1+$D$4)^DL$12),0))))</f>
        <v>0</v>
      </c>
      <c r="DM42" s="235">
        <f>IF(OR($E42="",$F42="",$G42="",'Allgemeine Info'!$H$15=""),0,IF(AND(DM$11&lt;&gt;0,DM$11&lt;='Allgemeine Info'!$H$15),($E42+$F42)*$I42*(1+$D$4)^DM$11,IF(DM$12='Allgemeine Info'!$H$15,$J42*(1+$D$4)^DM$12,IF(AND(DM$12&lt;&gt;0,MOD(DM$12,$G42)=0,DM$12&lt;'Allgemeine Info'!$H$15),($I42+$J42)*((1+$D$4)^DM$12),0))))</f>
        <v>0</v>
      </c>
      <c r="DN42" s="235">
        <f>IF(OR($E42="",$F42="",$G42="",'Allgemeine Info'!$H$15=""),0,IF(AND(DN$11&lt;&gt;0,DN$11&lt;='Allgemeine Info'!$H$15),($E42+$F42)*$I42*(1+$D$4)^DN$11,IF(DN$12='Allgemeine Info'!$H$15,$J42*(1+$D$4)^DN$12,IF(AND(DN$12&lt;&gt;0,MOD(DN$12,$G42)=0,DN$12&lt;'Allgemeine Info'!$H$15),($I42+$J42)*((1+$D$4)^DN$12),0))))</f>
        <v>0</v>
      </c>
      <c r="DO42" s="235">
        <f>IF(OR($E42="",$F42="",$G42="",'Allgemeine Info'!$H$15=""),0,IF(AND(DO$11&lt;&gt;0,DO$11&lt;='Allgemeine Info'!$H$15),($E42+$F42)*$I42*(1+$D$4)^DO$11,IF(DO$12='Allgemeine Info'!$H$15,$J42*(1+$D$4)^DO$12,IF(AND(DO$12&lt;&gt;0,MOD(DO$12,$G42)=0,DO$12&lt;'Allgemeine Info'!$H$15),($I42+$J42)*((1+$D$4)^DO$12),0))))</f>
        <v>0</v>
      </c>
      <c r="DP42" s="235">
        <f>IF(OR($E42="",$F42="",$G42="",'Allgemeine Info'!$H$15=""),0,IF(AND(DP$11&lt;&gt;0,DP$11&lt;='Allgemeine Info'!$H$15),($E42+$F42)*$I42*(1+$D$4)^DP$11,IF(DP$12='Allgemeine Info'!$H$15,$J42*(1+$D$4)^DP$12,IF(AND(DP$12&lt;&gt;0,MOD(DP$12,$G42)=0,DP$12&lt;'Allgemeine Info'!$H$15),($I42+$J42)*((1+$D$4)^DP$12),0))))</f>
        <v>0</v>
      </c>
      <c r="DQ42" s="235">
        <f>IF(OR($E42="",$F42="",$G42="",'Allgemeine Info'!$H$15=""),0,IF(AND(DQ$11&lt;&gt;0,DQ$11&lt;='Allgemeine Info'!$H$15),($E42+$F42)*$I42*(1+$D$4)^DQ$11,IF(DQ$12='Allgemeine Info'!$H$15,$J42*(1+$D$4)^DQ$12,IF(AND(DQ$12&lt;&gt;0,MOD(DQ$12,$G42)=0,DQ$12&lt;'Allgemeine Info'!$H$15),($I42+$J42)*((1+$D$4)^DQ$12),0))))</f>
        <v>0</v>
      </c>
      <c r="DR42" s="235">
        <f>IF(OR($E42="",$F42="",$G42="",'Allgemeine Info'!$H$15=""),0,IF(AND(DR$11&lt;&gt;0,DR$11&lt;='Allgemeine Info'!$H$15),($E42+$F42)*$I42*(1+$D$4)^DR$11,IF(DR$12='Allgemeine Info'!$H$15,$J42*(1+$D$4)^DR$12,IF(AND(DR$12&lt;&gt;0,MOD(DR$12,$G42)=0,DR$12&lt;'Allgemeine Info'!$H$15),($I42+$J42)*((1+$D$4)^DR$12),0))))</f>
        <v>0</v>
      </c>
      <c r="DS42" s="235">
        <f>IF(OR($E42="",$F42="",$G42="",'Allgemeine Info'!$H$15=""),0,IF(AND(DS$11&lt;&gt;0,DS$11&lt;='Allgemeine Info'!$H$15),($E42+$F42)*$I42*(1+$D$4)^DS$11,IF(DS$12='Allgemeine Info'!$H$15,$J42*(1+$D$4)^DS$12,IF(AND(DS$12&lt;&gt;0,MOD(DS$12,$G42)=0,DS$12&lt;'Allgemeine Info'!$H$15),($I42+$J42)*((1+$D$4)^DS$12),0))))</f>
        <v>0</v>
      </c>
      <c r="DT42" s="235">
        <f>IF(OR($E42="",$F42="",$G42="",'Allgemeine Info'!$H$15=""),0,IF(AND(DT$11&lt;&gt;0,DT$11&lt;='Allgemeine Info'!$H$15),($E42+$F42)*$I42*(1+$D$4)^DT$11,IF(DT$12='Allgemeine Info'!$H$15,$J42*(1+$D$4)^DT$12,IF(AND(DT$12&lt;&gt;0,MOD(DT$12,$G42)=0,DT$12&lt;'Allgemeine Info'!$H$15),($I42+$J42)*((1+$D$4)^DT$12),0))))</f>
        <v>0</v>
      </c>
      <c r="DU42" s="235">
        <f>IF(OR($E42="",$F42="",$G42="",'Allgemeine Info'!$H$15=""),0,IF(AND(DU$11&lt;&gt;0,DU$11&lt;='Allgemeine Info'!$H$15),($E42+$F42)*$I42*(1+$D$4)^DU$11,IF(DU$12='Allgemeine Info'!$H$15,$J42*(1+$D$4)^DU$12,IF(AND(DU$12&lt;&gt;0,MOD(DU$12,$G42)=0,DU$12&lt;'Allgemeine Info'!$H$15),($I42+$J42)*((1+$D$4)^DU$12),0))))</f>
        <v>0</v>
      </c>
      <c r="DV42" s="235">
        <f>IF(OR($E42="",$F42="",$G42="",'Allgemeine Info'!$H$15=""),0,IF(AND(DV$11&lt;&gt;0,DV$11&lt;='Allgemeine Info'!$H$15),($E42+$F42)*$I42*(1+$D$4)^DV$11,IF(DV$12='Allgemeine Info'!$H$15,$J42*(1+$D$4)^DV$12,IF(AND(DV$12&lt;&gt;0,MOD(DV$12,$G42)=0,DV$12&lt;'Allgemeine Info'!$H$15),($I42+$J42)*((1+$D$4)^DV$12),0))))</f>
        <v>0</v>
      </c>
      <c r="DW42" s="235">
        <f>IF(OR($E42="",$F42="",$G42="",'Allgemeine Info'!$H$15=""),0,IF(AND(DW$11&lt;&gt;0,DW$11&lt;='Allgemeine Info'!$H$15),($E42+$F42)*$I42*(1+$D$4)^DW$11,IF(DW$12='Allgemeine Info'!$H$15,$J42*(1+$D$4)^DW$12,IF(AND(DW$12&lt;&gt;0,MOD(DW$12,$G42)=0,DW$12&lt;'Allgemeine Info'!$H$15),($I42+$J42)*((1+$D$4)^DW$12),0))))</f>
        <v>0</v>
      </c>
      <c r="DX42" s="235">
        <f>IF(OR($E42="",$F42="",$G42="",'Allgemeine Info'!$H$15=""),0,IF(AND(DX$11&lt;&gt;0,DX$11&lt;='Allgemeine Info'!$H$15),($E42+$F42)*$I42*(1+$D$4)^DX$11,IF(DX$12='Allgemeine Info'!$H$15,$J42*(1+$D$4)^DX$12,IF(AND(DX$12&lt;&gt;0,MOD(DX$12,$G42)=0,DX$12&lt;'Allgemeine Info'!$H$15),($I42+$J42)*((1+$D$4)^DX$12),0))))</f>
        <v>0</v>
      </c>
      <c r="DY42" s="235">
        <f>IF(OR($E42="",$F42="",$G42="",'Allgemeine Info'!$H$15=""),0,IF(AND(DY$11&lt;&gt;0,DY$11&lt;='Allgemeine Info'!$H$15),($E42+$F42)*$I42*(1+$D$4)^DY$11,IF(DY$12='Allgemeine Info'!$H$15,$J42*(1+$D$4)^DY$12,IF(AND(DY$12&lt;&gt;0,MOD(DY$12,$G42)=0,DY$12&lt;'Allgemeine Info'!$H$15),($I42+$J42)*((1+$D$4)^DY$12),0))))</f>
        <v>0</v>
      </c>
      <c r="DZ42" s="235">
        <f>IF(OR($E42="",$F42="",$G42="",'Allgemeine Info'!$H$15=""),0,IF(AND(DZ$11&lt;&gt;0,DZ$11&lt;='Allgemeine Info'!$H$15),($E42+$F42)*$I42*(1+$D$4)^DZ$11,IF(DZ$12='Allgemeine Info'!$H$15,$J42*(1+$D$4)^DZ$12,IF(AND(DZ$12&lt;&gt;0,MOD(DZ$12,$G42)=0,DZ$12&lt;'Allgemeine Info'!$H$15),($I42+$J42)*((1+$D$4)^DZ$12),0))))</f>
        <v>0</v>
      </c>
      <c r="EA42" s="235">
        <f>IF(OR($E42="",$F42="",$G42="",'Allgemeine Info'!$H$15=""),0,IF(AND(EA$11&lt;&gt;0,EA$11&lt;='Allgemeine Info'!$H$15),($E42+$F42)*$I42*(1+$D$4)^EA$11,IF(EA$12='Allgemeine Info'!$H$15,$J42*(1+$D$4)^EA$12,IF(AND(EA$12&lt;&gt;0,MOD(EA$12,$G42)=0,EA$12&lt;'Allgemeine Info'!$H$15),($I42+$J42)*((1+$D$4)^EA$12),0))))</f>
        <v>0</v>
      </c>
      <c r="EB42" s="235">
        <f>IF(OR($E42="",$F42="",$G42="",'Allgemeine Info'!$H$15=""),0,IF(AND(EB$11&lt;&gt;0,EB$11&lt;='Allgemeine Info'!$H$15),($E42+$F42)*$I42*(1+$D$4)^EB$11,IF(EB$12='Allgemeine Info'!$H$15,$J42*(1+$D$4)^EB$12,IF(AND(EB$12&lt;&gt;0,MOD(EB$12,$G42)=0,EB$12&lt;'Allgemeine Info'!$H$15),($I42+$J42)*((1+$D$4)^EB$12),0))))</f>
        <v>0</v>
      </c>
      <c r="EC42" s="235">
        <f>IF(OR($E42="",$F42="",$G42="",'Allgemeine Info'!$H$15=""),0,IF(AND(EC$11&lt;&gt;0,EC$11&lt;='Allgemeine Info'!$H$15),($E42+$F42)*$I42*(1+$D$4)^EC$11,IF(EC$12='Allgemeine Info'!$H$15,$J42*(1+$D$4)^EC$12,IF(AND(EC$12&lt;&gt;0,MOD(EC$12,$G42)=0,EC$12&lt;'Allgemeine Info'!$H$15),($I42+$J42)*((1+$D$4)^EC$12),0))))</f>
        <v>0</v>
      </c>
      <c r="ED42" s="235">
        <f>IF(OR($E42="",$F42="",$G42="",'Allgemeine Info'!$H$15=""),0,IF(AND(ED$11&lt;&gt;0,ED$11&lt;='Allgemeine Info'!$H$15),($E42+$F42)*$I42*(1+$D$4)^ED$11,IF(ED$12='Allgemeine Info'!$H$15,$J42*(1+$D$4)^ED$12,IF(AND(ED$12&lt;&gt;0,MOD(ED$12,$G42)=0,ED$12&lt;'Allgemeine Info'!$H$15),($I42+$J42)*((1+$D$4)^ED$12),0))))</f>
        <v>0</v>
      </c>
      <c r="EE42" s="235">
        <f>IF(OR($E42="",$F42="",$G42="",'Allgemeine Info'!$H$15=""),0,IF(AND(EE$11&lt;&gt;0,EE$11&lt;='Allgemeine Info'!$H$15),($E42+$F42)*$I42*(1+$D$4)^EE$11,IF(EE$12='Allgemeine Info'!$H$15,$J42*(1+$D$4)^EE$12,IF(AND(EE$12&lt;&gt;0,MOD(EE$12,$G42)=0,EE$12&lt;'Allgemeine Info'!$H$15),($I42+$J42)*((1+$D$4)^EE$12),0))))</f>
        <v>0</v>
      </c>
      <c r="EF42" s="235">
        <f>IF(OR($E42="",$F42="",$G42="",'Allgemeine Info'!$H$15=""),0,IF(AND(EF$11&lt;&gt;0,EF$11&lt;='Allgemeine Info'!$H$15),($E42+$F42)*$I42*(1+$D$4)^EF$11,IF(EF$12='Allgemeine Info'!$H$15,$J42*(1+$D$4)^EF$12,IF(AND(EF$12&lt;&gt;0,MOD(EF$12,$G42)=0,EF$12&lt;'Allgemeine Info'!$H$15),($I42+$J42)*((1+$D$4)^EF$12),0))))</f>
        <v>0</v>
      </c>
      <c r="EG42" s="235">
        <f>IF(OR($E42="",$F42="",$G42="",'Allgemeine Info'!$H$15=""),0,IF(AND(EG$11&lt;&gt;0,EG$11&lt;='Allgemeine Info'!$H$15),($E42+$F42)*$I42*(1+$D$4)^EG$11,IF(EG$12='Allgemeine Info'!$H$15,$J42*(1+$D$4)^EG$12,IF(AND(EG$12&lt;&gt;0,MOD(EG$12,$G42)=0,EG$12&lt;'Allgemeine Info'!$H$15),($I42+$J42)*((1+$D$4)^EG$12),0))))</f>
        <v>0</v>
      </c>
      <c r="EH42" s="235">
        <f>IF(OR($E42="",$F42="",$G42="",'Allgemeine Info'!$H$15=""),0,IF(AND(EH$11&lt;&gt;0,EH$11&lt;='Allgemeine Info'!$H$15),($E42+$F42)*$I42*(1+$D$4)^EH$11,IF(EH$12='Allgemeine Info'!$H$15,$J42*(1+$D$4)^EH$12,IF(AND(EH$12&lt;&gt;0,MOD(EH$12,$G42)=0,EH$12&lt;'Allgemeine Info'!$H$15),($I42+$J42)*((1+$D$4)^EH$12),0))))</f>
        <v>0</v>
      </c>
      <c r="EI42" s="235">
        <f>IF(OR($E42="",$F42="",$G42="",'Allgemeine Info'!$H$15=""),0,IF(AND(EI$11&lt;&gt;0,EI$11&lt;='Allgemeine Info'!$H$15),($E42+$F42)*$I42*(1+$D$4)^EI$11,IF(EI$12='Allgemeine Info'!$H$15,$J42*(1+$D$4)^EI$12,IF(AND(EI$12&lt;&gt;0,MOD(EI$12,$G42)=0,EI$12&lt;'Allgemeine Info'!$H$15),($I42+$J42)*((1+$D$4)^EI$12),0))))</f>
        <v>0</v>
      </c>
      <c r="EJ42" s="235">
        <f>IF(OR($E42="",$F42="",$G42="",'Allgemeine Info'!$H$15=""),0,IF(AND(EJ$11&lt;&gt;0,EJ$11&lt;='Allgemeine Info'!$H$15),($E42+$F42)*$I42*(1+$D$4)^EJ$11,IF(EJ$12='Allgemeine Info'!$H$15,$J42*(1+$D$4)^EJ$12,IF(AND(EJ$12&lt;&gt;0,MOD(EJ$12,$G42)=0,EJ$12&lt;'Allgemeine Info'!$H$15),($I42+$J42)*((1+$D$4)^EJ$12),0))))</f>
        <v>0</v>
      </c>
      <c r="EK42" s="235">
        <f>IF(OR($E42="",$F42="",$G42="",'Allgemeine Info'!$H$15=""),0,IF(AND(EK$11&lt;&gt;0,EK$11&lt;='Allgemeine Info'!$H$15),($E42+$F42)*$I42*(1+$D$4)^EK$11,IF(EK$12='Allgemeine Info'!$H$15,$J42*(1+$D$4)^EK$12,IF(AND(EK$12&lt;&gt;0,MOD(EK$12,$G42)=0,EK$12&lt;'Allgemeine Info'!$H$15),($I42+$J42)*((1+$D$4)^EK$12),0))))</f>
        <v>0</v>
      </c>
      <c r="EL42" s="235">
        <f>IF(OR($E42="",$F42="",$G42="",'Allgemeine Info'!$H$15=""),0,IF(AND(EL$11&lt;&gt;0,EL$11&lt;='Allgemeine Info'!$H$15),($E42+$F42)*$I42*(1+$D$4)^EL$11,IF(EL$12='Allgemeine Info'!$H$15,$J42*(1+$D$4)^EL$12,IF(AND(EL$12&lt;&gt;0,MOD(EL$12,$G42)=0,EL$12&lt;'Allgemeine Info'!$H$15),($I42+$J42)*((1+$D$4)^EL$12),0))))</f>
        <v>0</v>
      </c>
      <c r="EM42" s="235">
        <f>IF(OR($E42="",$F42="",$G42="",'Allgemeine Info'!$H$15=""),0,IF(AND(EM$11&lt;&gt;0,EM$11&lt;='Allgemeine Info'!$H$15),($E42+$F42)*$I42*(1+$D$4)^EM$11,IF(EM$12='Allgemeine Info'!$H$15,$J42*(1+$D$4)^EM$12,IF(AND(EM$12&lt;&gt;0,MOD(EM$12,$G42)=0,EM$12&lt;'Allgemeine Info'!$H$15),($I42+$J42)*((1+$D$4)^EM$12),0))))</f>
        <v>0</v>
      </c>
      <c r="EN42" s="235">
        <f>IF(OR($E42="",$F42="",$G42="",'Allgemeine Info'!$H$15=""),0,IF(AND(EN$11&lt;&gt;0,EN$11&lt;='Allgemeine Info'!$H$15),($E42+$F42)*$I42*(1+$D$4)^EN$11,IF(EN$12='Allgemeine Info'!$H$15,$J42*(1+$D$4)^EN$12,IF(AND(EN$12&lt;&gt;0,MOD(EN$12,$G42)=0,EN$12&lt;'Allgemeine Info'!$H$15),($I42+$J42)*((1+$D$4)^EN$12),0))))</f>
        <v>0</v>
      </c>
      <c r="EO42" s="235">
        <f>IF(OR($E42="",$F42="",$G42="",'Allgemeine Info'!$H$15=""),0,IF(AND(EO$11&lt;&gt;0,EO$11&lt;='Allgemeine Info'!$H$15),($E42+$F42)*$I42*(1+$D$4)^EO$11,IF(EO$12='Allgemeine Info'!$H$15,$J42*(1+$D$4)^EO$12,IF(AND(EO$12&lt;&gt;0,MOD(EO$12,$G42)=0,EO$12&lt;'Allgemeine Info'!$H$15),($I42+$J42)*((1+$D$4)^EO$12),0))))</f>
        <v>0</v>
      </c>
      <c r="EP42" s="235">
        <f>IF(OR($E42="",$F42="",$G42="",'Allgemeine Info'!$H$15=""),0,IF(AND(EP$11&lt;&gt;0,EP$11&lt;='Allgemeine Info'!$H$15),($E42+$F42)*$I42*(1+$D$4)^EP$11,IF(EP$12='Allgemeine Info'!$H$15,$J42*(1+$D$4)^EP$12,IF(AND(EP$12&lt;&gt;0,MOD(EP$12,$G42)=0,EP$12&lt;'Allgemeine Info'!$H$15),($I42+$J42)*((1+$D$4)^EP$12),0))))</f>
        <v>0</v>
      </c>
      <c r="EQ42" s="235">
        <f>IF(OR($E42="",$F42="",$G42="",'Allgemeine Info'!$H$15=""),0,IF(AND(EQ$11&lt;&gt;0,EQ$11&lt;='Allgemeine Info'!$H$15),($E42+$F42)*$I42*(1+$D$4)^EQ$11,IF(EQ$12='Allgemeine Info'!$H$15,$J42*(1+$D$4)^EQ$12,IF(AND(EQ$12&lt;&gt;0,MOD(EQ$12,$G42)=0,EQ$12&lt;'Allgemeine Info'!$H$15),($I42+$J42)*((1+$D$4)^EQ$12),0))))</f>
        <v>0</v>
      </c>
      <c r="ER42" s="235">
        <f>IF(OR($E42="",$F42="",$G42="",'Allgemeine Info'!$H$15=""),0,IF(AND(ER$11&lt;&gt;0,ER$11&lt;='Allgemeine Info'!$H$15),($E42+$F42)*$I42*(1+$D$4)^ER$11,IF(ER$12='Allgemeine Info'!$H$15,$J42*(1+$D$4)^ER$12,IF(AND(ER$12&lt;&gt;0,MOD(ER$12,$G42)=0,ER$12&lt;'Allgemeine Info'!$H$15),($I42+$J42)*((1+$D$4)^ER$12),0))))</f>
        <v>0</v>
      </c>
      <c r="ES42" s="235">
        <f>IF(OR($E42="",$F42="",$G42="",'Allgemeine Info'!$H$15=""),0,IF(AND(ES$11&lt;&gt;0,ES$11&lt;='Allgemeine Info'!$H$15),($E42+$F42)*$I42*(1+$D$4)^ES$11,IF(ES$12='Allgemeine Info'!$H$15,$J42*(1+$D$4)^ES$12,IF(AND(ES$12&lt;&gt;0,MOD(ES$12,$G42)=0,ES$12&lt;'Allgemeine Info'!$H$15),($I42+$J42)*((1+$D$4)^ES$12),0))))</f>
        <v>0</v>
      </c>
      <c r="ET42" s="235">
        <f>IF(OR($E42="",$F42="",$G42="",'Allgemeine Info'!$H$15=""),0,IF(AND(ET$11&lt;&gt;0,ET$11&lt;='Allgemeine Info'!$H$15),($E42+$F42)*$I42*(1+$D$4)^ET$11,IF(ET$12='Allgemeine Info'!$H$15,$J42*(1+$D$4)^ET$12,IF(AND(ET$12&lt;&gt;0,MOD(ET$12,$G42)=0,ET$12&lt;'Allgemeine Info'!$H$15),($I42+$J42)*((1+$D$4)^ET$12),0))))</f>
        <v>0</v>
      </c>
      <c r="EU42" s="235">
        <f>IF(OR($E42="",$F42="",$G42="",'Allgemeine Info'!$H$15=""),0,IF(AND(EU$11&lt;&gt;0,EU$11&lt;='Allgemeine Info'!$H$15),($E42+$F42)*$I42*(1+$D$4)^EU$11,IF(EU$12='Allgemeine Info'!$H$15,$J42*(1+$D$4)^EU$12,IF(AND(EU$12&lt;&gt;0,MOD(EU$12,$G42)=0,EU$12&lt;'Allgemeine Info'!$H$15),($I42+$J42)*((1+$D$4)^EU$12),0))))</f>
        <v>0</v>
      </c>
      <c r="EV42" s="235">
        <f>IF(OR($E42="",$F42="",$G42="",'Allgemeine Info'!$H$15=""),0,IF(AND(EV$11&lt;&gt;0,EV$11&lt;='Allgemeine Info'!$H$15),($E42+$F42)*$I42*(1+$D$4)^EV$11,IF(EV$12='Allgemeine Info'!$H$15,$J42*(1+$D$4)^EV$12,IF(AND(EV$12&lt;&gt;0,MOD(EV$12,$G42)=0,EV$12&lt;'Allgemeine Info'!$H$15),($I42+$J42)*((1+$D$4)^EV$12),0))))</f>
        <v>0</v>
      </c>
      <c r="EW42" s="235">
        <f>IF(OR($E42="",$F42="",$G42="",'Allgemeine Info'!$H$15=""),0,IF(AND(EW$11&lt;&gt;0,EW$11&lt;='Allgemeine Info'!$H$15),($E42+$F42)*$I42*(1+$D$4)^EW$11,IF(EW$12='Allgemeine Info'!$H$15,$J42*(1+$D$4)^EW$12,IF(AND(EW$12&lt;&gt;0,MOD(EW$12,$G42)=0,EW$12&lt;'Allgemeine Info'!$H$15),($I42+$J42)*((1+$D$4)^EW$12),0))))</f>
        <v>0</v>
      </c>
      <c r="EX42" s="235">
        <f>IF(OR($E42="",$F42="",$G42="",'Allgemeine Info'!$H$15=""),0,IF(AND(EX$11&lt;&gt;0,EX$11&lt;='Allgemeine Info'!$H$15),($E42+$F42)*$I42*(1+$D$4)^EX$11,IF(EX$12='Allgemeine Info'!$H$15,$J42*(1+$D$4)^EX$12,IF(AND(EX$12&lt;&gt;0,MOD(EX$12,$G42)=0,EX$12&lt;'Allgemeine Info'!$H$15),($I42+$J42)*((1+$D$4)^EX$12),0))))</f>
        <v>0</v>
      </c>
      <c r="EY42" s="235">
        <f>IF(OR($E42="",$F42="",$G42="",'Allgemeine Info'!$H$15=""),0,IF(AND(EY$11&lt;&gt;0,EY$11&lt;='Allgemeine Info'!$H$15),($E42+$F42)*$I42*(1+$D$4)^EY$11,IF(EY$12='Allgemeine Info'!$H$15,$J42*(1+$D$4)^EY$12,IF(AND(EY$12&lt;&gt;0,MOD(EY$12,$G42)=0,EY$12&lt;'Allgemeine Info'!$H$15),($I42+$J42)*((1+$D$4)^EY$12),0))))</f>
        <v>0</v>
      </c>
      <c r="EZ42" s="235">
        <f>IF(OR($E42="",$F42="",$G42="",'Allgemeine Info'!$H$15=""),0,IF(AND(EZ$11&lt;&gt;0,EZ$11&lt;='Allgemeine Info'!$H$15),($E42+$F42)*$I42*(1+$D$4)^EZ$11,IF(EZ$12='Allgemeine Info'!$H$15,$J42*(1+$D$4)^EZ$12,IF(AND(EZ$12&lt;&gt;0,MOD(EZ$12,$G42)=0,EZ$12&lt;'Allgemeine Info'!$H$15),($I42+$J42)*((1+$D$4)^EZ$12),0))))</f>
        <v>0</v>
      </c>
      <c r="FA42" s="235">
        <f>IF(OR($E42="",$F42="",$G42="",'Allgemeine Info'!$H$15=""),0,IF(AND(FA$11&lt;&gt;0,FA$11&lt;='Allgemeine Info'!$H$15),($E42+$F42)*$I42*(1+$D$4)^FA$11,IF(FA$12='Allgemeine Info'!$H$15,$J42*(1+$D$4)^FA$12,IF(AND(FA$12&lt;&gt;0,MOD(FA$12,$G42)=0,FA$12&lt;'Allgemeine Info'!$H$15),($I42+$J42)*((1+$D$4)^FA$12),0))))</f>
        <v>0</v>
      </c>
      <c r="FB42" s="235">
        <f>IF(OR($E42="",$F42="",$G42="",'Allgemeine Info'!$H$15=""),0,IF(AND(FB$11&lt;&gt;0,FB$11&lt;='Allgemeine Info'!$H$15),($E42+$F42)*$I42*(1+$D$4)^FB$11,IF(FB$12='Allgemeine Info'!$H$15,$J42*(1+$D$4)^FB$12,IF(AND(FB$12&lt;&gt;0,MOD(FB$12,$G42)=0,FB$12&lt;'Allgemeine Info'!$H$15),($I42+$J42)*((1+$D$4)^FB$12),0))))</f>
        <v>0</v>
      </c>
      <c r="FC42" s="235">
        <f>IF(OR($E42="",$F42="",$G42="",'Allgemeine Info'!$H$15=""),0,IF(AND(FC$11&lt;&gt;0,FC$11&lt;='Allgemeine Info'!$H$15),($E42+$F42)*$I42*(1+$D$4)^FC$11,IF(FC$12='Allgemeine Info'!$H$15,$J42*(1+$D$4)^FC$12,IF(AND(FC$12&lt;&gt;0,MOD(FC$12,$G42)=0,FC$12&lt;'Allgemeine Info'!$H$15),($I42+$J42)*((1+$D$4)^FC$12),0))))</f>
        <v>0</v>
      </c>
      <c r="FD42" s="235">
        <f>IF(OR($E42="",$F42="",$G42="",'Allgemeine Info'!$H$15=""),0,IF(AND(FD$11&lt;&gt;0,FD$11&lt;='Allgemeine Info'!$H$15),($E42+$F42)*$I42*(1+$D$4)^FD$11,IF(FD$12='Allgemeine Info'!$H$15,$J42*(1+$D$4)^FD$12,IF(AND(FD$12&lt;&gt;0,MOD(FD$12,$G42)=0,FD$12&lt;'Allgemeine Info'!$H$15),($I42+$J42)*((1+$D$4)^FD$12),0))))</f>
        <v>0</v>
      </c>
      <c r="FE42" s="235">
        <f>IF(OR($E42="",$F42="",$G42="",'Allgemeine Info'!$H$15=""),0,IF(AND(FE$11&lt;&gt;0,FE$11&lt;='Allgemeine Info'!$H$15),($E42+$F42)*$I42*(1+$D$4)^FE$11,IF(FE$12='Allgemeine Info'!$H$15,$J42*(1+$D$4)^FE$12,IF(AND(FE$12&lt;&gt;0,MOD(FE$12,$G42)=0,FE$12&lt;'Allgemeine Info'!$H$15),($I42+$J42)*((1+$D$4)^FE$12),0))))</f>
        <v>0</v>
      </c>
      <c r="FF42" s="235">
        <f>IF(OR($E42="",$F42="",$G42="",'Allgemeine Info'!$H$15=""),0,IF(AND(FF$11&lt;&gt;0,FF$11&lt;='Allgemeine Info'!$H$15),($E42+$F42)*$I42*(1+$D$4)^FF$11,IF(FF$12='Allgemeine Info'!$H$15,$J42*(1+$D$4)^FF$12,IF(AND(FF$12&lt;&gt;0,MOD(FF$12,$G42)=0,FF$12&lt;'Allgemeine Info'!$H$15),($I42+$J42)*((1+$D$4)^FF$12),0))))</f>
        <v>0</v>
      </c>
      <c r="FG42" s="235">
        <f>IF(OR($E42="",$F42="",$G42="",'Allgemeine Info'!$H$15=""),0,IF(AND(FG$11&lt;&gt;0,FG$11&lt;='Allgemeine Info'!$H$15),($E42+$F42)*$I42*(1+$D$4)^FG$11,IF(FG$12='Allgemeine Info'!$H$15,$J42*(1+$D$4)^FG$12,IF(AND(FG$12&lt;&gt;0,MOD(FG$12,$G42)=0,FG$12&lt;'Allgemeine Info'!$H$15),($I42+$J42)*((1+$D$4)^FG$12),0))))</f>
        <v>0</v>
      </c>
      <c r="FH42" s="235">
        <f>IF(OR($E42="",$F42="",$G42="",'Allgemeine Info'!$H$15=""),0,IF(AND(FH$11&lt;&gt;0,FH$11&lt;='Allgemeine Info'!$H$15),($E42+$F42)*$I42*(1+$D$4)^FH$11,IF(FH$12='Allgemeine Info'!$H$15,$J42*(1+$D$4)^FH$12,IF(AND(FH$12&lt;&gt;0,MOD(FH$12,$G42)=0,FH$12&lt;'Allgemeine Info'!$H$15),($I42+$J42)*((1+$D$4)^FH$12),0))))</f>
        <v>0</v>
      </c>
      <c r="FI42" s="235">
        <f>IF(OR($E42="",$F42="",$G42="",'Allgemeine Info'!$H$15=""),0,IF(AND(FI$11&lt;&gt;0,FI$11&lt;='Allgemeine Info'!$H$15),($E42+$F42)*$I42*(1+$D$4)^FI$11,IF(FI$12='Allgemeine Info'!$H$15,$J42*(1+$D$4)^FI$12,IF(AND(FI$12&lt;&gt;0,MOD(FI$12,$G42)=0,FI$12&lt;'Allgemeine Info'!$H$15),($I42+$J42)*((1+$D$4)^FI$12),0))))</f>
        <v>0</v>
      </c>
      <c r="FJ42" s="235">
        <f>IF(OR($E42="",$F42="",$G42="",'Allgemeine Info'!$H$15=""),0,IF(AND(FJ$11&lt;&gt;0,FJ$11&lt;='Allgemeine Info'!$H$15),($E42+$F42)*$I42*(1+$D$4)^FJ$11,IF(FJ$12='Allgemeine Info'!$H$15,$J42*(1+$D$4)^FJ$12,IF(AND(FJ$12&lt;&gt;0,MOD(FJ$12,$G42)=0,FJ$12&lt;'Allgemeine Info'!$H$15),($I42+$J42)*((1+$D$4)^FJ$12),0))))</f>
        <v>0</v>
      </c>
      <c r="FK42" s="235">
        <f>IF(OR($E42="",$F42="",$G42="",'Allgemeine Info'!$H$15=""),0,IF(AND(FK$11&lt;&gt;0,FK$11&lt;='Allgemeine Info'!$H$15),($E42+$F42)*$I42*(1+$D$4)^FK$11,IF(FK$12='Allgemeine Info'!$H$15,$J42*(1+$D$4)^FK$12,IF(AND(FK$12&lt;&gt;0,MOD(FK$12,$G42)=0,FK$12&lt;'Allgemeine Info'!$H$15),($I42+$J42)*((1+$D$4)^FK$12),0))))</f>
        <v>0</v>
      </c>
      <c r="FL42" s="235">
        <f>IF(OR($E42="",$F42="",$G42="",'Allgemeine Info'!$H$15=""),0,IF(AND(FL$11&lt;&gt;0,FL$11&lt;='Allgemeine Info'!$H$15),($E42+$F42)*$I42*(1+$D$4)^FL$11,IF(FL$12='Allgemeine Info'!$H$15,$J42*(1+$D$4)^FL$12,IF(AND(FL$12&lt;&gt;0,MOD(FL$12,$G42)=0,FL$12&lt;'Allgemeine Info'!$H$15),($I42+$J42)*((1+$D$4)^FL$12),0))))</f>
        <v>0</v>
      </c>
      <c r="FM42" s="235">
        <f>IF(OR($E42="",$F42="",$G42="",'Allgemeine Info'!$H$15=""),0,IF(AND(FM$11&lt;&gt;0,FM$11&lt;='Allgemeine Info'!$H$15),($E42+$F42)*$I42*(1+$D$4)^FM$11,IF(FM$12='Allgemeine Info'!$H$15,$J42*(1+$D$4)^FM$12,IF(AND(FM$12&lt;&gt;0,MOD(FM$12,$G42)=0,FM$12&lt;'Allgemeine Info'!$H$15),($I42+$J42)*((1+$D$4)^FM$12),0))))</f>
        <v>0</v>
      </c>
      <c r="FN42" s="235">
        <f>IF(OR($E42="",$F42="",$G42="",'Allgemeine Info'!$H$15=""),0,IF(AND(FN$11&lt;&gt;0,FN$11&lt;='Allgemeine Info'!$H$15),($E42+$F42)*$I42*(1+$D$4)^FN$11,IF(FN$12='Allgemeine Info'!$H$15,$J42*(1+$D$4)^FN$12,IF(AND(FN$12&lt;&gt;0,MOD(FN$12,$G42)=0,FN$12&lt;'Allgemeine Info'!$H$15),($I42+$J42)*((1+$D$4)^FN$12),0))))</f>
        <v>0</v>
      </c>
      <c r="FO42" s="235">
        <f>IF(OR($E42="",$F42="",$G42="",'Allgemeine Info'!$H$15=""),0,IF(AND(FO$11&lt;&gt;0,FO$11&lt;='Allgemeine Info'!$H$15),($E42+$F42)*$I42*(1+$D$4)^FO$11,IF(FO$12='Allgemeine Info'!$H$15,$J42*(1+$D$4)^FO$12,IF(AND(FO$12&lt;&gt;0,MOD(FO$12,$G42)=0,FO$12&lt;'Allgemeine Info'!$H$15),($I42+$J42)*((1+$D$4)^FO$12),0))))</f>
        <v>0</v>
      </c>
      <c r="FP42" s="235">
        <f>IF(OR($E42="",$F42="",$G42="",'Allgemeine Info'!$H$15=""),0,IF(AND(FP$11&lt;&gt;0,FP$11&lt;='Allgemeine Info'!$H$15),($E42+$F42)*$I42*(1+$D$4)^FP$11,IF(FP$12='Allgemeine Info'!$H$15,$J42*(1+$D$4)^FP$12,IF(AND(FP$12&lt;&gt;0,MOD(FP$12,$G42)=0,FP$12&lt;'Allgemeine Info'!$H$15),($I42+$J42)*((1+$D$4)^FP$12),0))))</f>
        <v>0</v>
      </c>
      <c r="FQ42" s="235">
        <f>IF(OR($E42="",$F42="",$G42="",'Allgemeine Info'!$H$15=""),0,IF(AND(FQ$11&lt;&gt;0,FQ$11&lt;='Allgemeine Info'!$H$15),($E42+$F42)*$I42*(1+$D$4)^FQ$11,IF(FQ$12='Allgemeine Info'!$H$15,$J42*(1+$D$4)^FQ$12,IF(AND(FQ$12&lt;&gt;0,MOD(FQ$12,$G42)=0,FQ$12&lt;'Allgemeine Info'!$H$15),($I42+$J42)*((1+$D$4)^FQ$12),0))))</f>
        <v>0</v>
      </c>
      <c r="FR42" s="235">
        <f>IF(OR($E42="",$F42="",$G42="",'Allgemeine Info'!$H$15=""),0,IF(AND(FR$11&lt;&gt;0,FR$11&lt;='Allgemeine Info'!$H$15),($E42+$F42)*$I42*(1+$D$4)^FR$11,IF(FR$12='Allgemeine Info'!$H$15,$J42*(1+$D$4)^FR$12,IF(AND(FR$12&lt;&gt;0,MOD(FR$12,$G42)=0,FR$12&lt;'Allgemeine Info'!$H$15),($I42+$J42)*((1+$D$4)^FR$12),0))))</f>
        <v>0</v>
      </c>
      <c r="FS42" s="235">
        <f>IF(OR($E42="",$F42="",$G42="",'Allgemeine Info'!$H$15=""),0,IF(AND(FS$11&lt;&gt;0,FS$11&lt;='Allgemeine Info'!$H$15),($E42+$F42)*$I42*(1+$D$4)^FS$11,IF(FS$12='Allgemeine Info'!$H$15,$J42*(1+$D$4)^FS$12,IF(AND(FS$12&lt;&gt;0,MOD(FS$12,$G42)=0,FS$12&lt;'Allgemeine Info'!$H$15),($I42+$J42)*((1+$D$4)^FS$12),0))))</f>
        <v>0</v>
      </c>
      <c r="FT42" s="235">
        <f>IF(OR($E42="",$F42="",$G42="",'Allgemeine Info'!$H$15=""),0,IF(AND(FT$11&lt;&gt;0,FT$11&lt;='Allgemeine Info'!$H$15),($E42+$F42)*$I42*(1+$D$4)^FT$11,IF(FT$12='Allgemeine Info'!$H$15,$J42*(1+$D$4)^FT$12,IF(AND(FT$12&lt;&gt;0,MOD(FT$12,$G42)=0,FT$12&lt;'Allgemeine Info'!$H$15),($I42+$J42)*((1+$D$4)^FT$12),0))))</f>
        <v>0</v>
      </c>
      <c r="FU42" s="235">
        <f>IF(OR($E42="",$F42="",$G42="",'Allgemeine Info'!$H$15=""),0,IF(AND(FU$11&lt;&gt;0,FU$11&lt;='Allgemeine Info'!$H$15),($E42+$F42)*$I42*(1+$D$4)^FU$11,IF(FU$12='Allgemeine Info'!$H$15,$J42*(1+$D$4)^FU$12,IF(AND(FU$12&lt;&gt;0,MOD(FU$12,$G42)=0,FU$12&lt;'Allgemeine Info'!$H$15),($I42+$J42)*((1+$D$4)^FU$12),0))))</f>
        <v>0</v>
      </c>
      <c r="FV42" s="235">
        <f>IF(OR($E42="",$F42="",$G42="",'Allgemeine Info'!$H$15=""),0,IF(AND(FV$11&lt;&gt;0,FV$11&lt;='Allgemeine Info'!$H$15),($E42+$F42)*$I42*(1+$D$4)^FV$11,IF(FV$12='Allgemeine Info'!$H$15,$J42*(1+$D$4)^FV$12,IF(AND(FV$12&lt;&gt;0,MOD(FV$12,$G42)=0,FV$12&lt;'Allgemeine Info'!$H$15),($I42+$J42)*((1+$D$4)^FV$12),0))))</f>
        <v>0</v>
      </c>
      <c r="FW42" s="235">
        <f>IF(OR($E42="",$F42="",$G42="",'Allgemeine Info'!$H$15=""),0,IF(AND(FW$11&lt;&gt;0,FW$11&lt;='Allgemeine Info'!$H$15),($E42+$F42)*$I42*(1+$D$4)^FW$11,IF(FW$12='Allgemeine Info'!$H$15,$J42*(1+$D$4)^FW$12,IF(AND(FW$12&lt;&gt;0,MOD(FW$12,$G42)=0,FW$12&lt;'Allgemeine Info'!$H$15),($I42+$J42)*((1+$D$4)^FW$12),0))))</f>
        <v>0</v>
      </c>
      <c r="FX42" s="235">
        <f>IF(OR($E42="",$F42="",$G42="",'Allgemeine Info'!$H$15=""),0,IF(AND(FX$11&lt;&gt;0,FX$11&lt;='Allgemeine Info'!$H$15),($E42+$F42)*$I42*(1+$D$4)^FX$11,IF(FX$12='Allgemeine Info'!$H$15,$J42*(1+$D$4)^FX$12,IF(AND(FX$12&lt;&gt;0,MOD(FX$12,$G42)=0,FX$12&lt;'Allgemeine Info'!$H$15),($I42+$J42)*((1+$D$4)^FX$12),0))))</f>
        <v>0</v>
      </c>
      <c r="FY42" s="235">
        <f>IF(OR($E42="",$F42="",$G42="",'Allgemeine Info'!$H$15=""),0,IF(AND(FY$11&lt;&gt;0,FY$11&lt;='Allgemeine Info'!$H$15),($E42+$F42)*$I42*(1+$D$4)^FY$11,IF(FY$12='Allgemeine Info'!$H$15,$J42*(1+$D$4)^FY$12,IF(AND(FY$12&lt;&gt;0,MOD(FY$12,$G42)=0,FY$12&lt;'Allgemeine Info'!$H$15),($I42+$J42)*((1+$D$4)^FY$12),0))))</f>
        <v>0</v>
      </c>
      <c r="FZ42" s="235">
        <f>IF(OR($E42="",$F42="",$G42="",'Allgemeine Info'!$H$15=""),0,IF(AND(FZ$11&lt;&gt;0,FZ$11&lt;='Allgemeine Info'!$H$15),($E42+$F42)*$I42*(1+$D$4)^FZ$11,IF(FZ$12='Allgemeine Info'!$H$15,$J42*(1+$D$4)^FZ$12,IF(AND(FZ$12&lt;&gt;0,MOD(FZ$12,$G42)=0,FZ$12&lt;'Allgemeine Info'!$H$15),($I42+$J42)*((1+$D$4)^FZ$12),0))))</f>
        <v>0</v>
      </c>
      <c r="GA42" s="235">
        <f>IF(OR($E42="",$F42="",$G42="",'Allgemeine Info'!$H$15=""),0,IF(AND(GA$11&lt;&gt;0,GA$11&lt;='Allgemeine Info'!$H$15),($E42+$F42)*$I42*(1+$D$4)^GA$11,IF(GA$12='Allgemeine Info'!$H$15,$J42*(1+$D$4)^GA$12,IF(AND(GA$12&lt;&gt;0,MOD(GA$12,$G42)=0,GA$12&lt;'Allgemeine Info'!$H$15),($I42+$J42)*((1+$D$4)^GA$12),0))))</f>
        <v>0</v>
      </c>
      <c r="GB42" s="235">
        <f>IF(OR($E42="",$F42="",$G42="",'Allgemeine Info'!$H$15=""),0,IF(AND(GB$11&lt;&gt;0,GB$11&lt;='Allgemeine Info'!$H$15),($E42+$F42)*$I42*(1+$D$4)^GB$11,IF(GB$12='Allgemeine Info'!$H$15,$J42*(1+$D$4)^GB$12,IF(AND(GB$12&lt;&gt;0,MOD(GB$12,$G42)=0,GB$12&lt;'Allgemeine Info'!$H$15),($I42+$J42)*((1+$D$4)^GB$12),0))))</f>
        <v>0</v>
      </c>
      <c r="GC42" s="235">
        <f>IF(OR($E42="",$F42="",$G42="",'Allgemeine Info'!$H$15=""),0,IF(AND(GC$11&lt;&gt;0,GC$11&lt;='Allgemeine Info'!$H$15),($E42+$F42)*$I42*(1+$D$4)^GC$11,IF(GC$12='Allgemeine Info'!$H$15,$J42*(1+$D$4)^GC$12,IF(AND(GC$12&lt;&gt;0,MOD(GC$12,$G42)=0,GC$12&lt;'Allgemeine Info'!$H$15),($I42+$J42)*((1+$D$4)^GC$12),0))))</f>
        <v>0</v>
      </c>
      <c r="GD42" s="235">
        <f>IF(OR($E42="",$F42="",$G42="",'Allgemeine Info'!$H$15=""),0,IF(AND(GD$11&lt;&gt;0,GD$11&lt;='Allgemeine Info'!$H$15),($E42+$F42)*$I42*(1+$D$4)^GD$11,IF(GD$12='Allgemeine Info'!$H$15,$J42*(1+$D$4)^GD$12,IF(AND(GD$12&lt;&gt;0,MOD(GD$12,$G42)=0,GD$12&lt;'Allgemeine Info'!$H$15),($I42+$J42)*((1+$D$4)^GD$12),0))))</f>
        <v>0</v>
      </c>
      <c r="GE42" s="235">
        <f>IF(OR($E42="",$F42="",$G42="",'Allgemeine Info'!$H$15=""),0,IF(AND(GE$11&lt;&gt;0,GE$11&lt;='Allgemeine Info'!$H$15),($E42+$F42)*$I42*(1+$D$4)^GE$11,IF(GE$12='Allgemeine Info'!$H$15,$J42*(1+$D$4)^GE$12,IF(AND(GE$12&lt;&gt;0,MOD(GE$12,$G42)=0,GE$12&lt;'Allgemeine Info'!$H$15),($I42+$J42)*((1+$D$4)^GE$12),0))))</f>
        <v>0</v>
      </c>
      <c r="GF42" s="235">
        <f>IF(OR($E42="",$F42="",$G42="",'Allgemeine Info'!$H$15=""),0,IF(AND(GF$11&lt;&gt;0,GF$11&lt;='Allgemeine Info'!$H$15),($E42+$F42)*$I42*(1+$D$4)^GF$11,IF(GF$12='Allgemeine Info'!$H$15,$J42*(1+$D$4)^GF$12,IF(AND(GF$12&lt;&gt;0,MOD(GF$12,$G42)=0,GF$12&lt;'Allgemeine Info'!$H$15),($I42+$J42)*((1+$D$4)^GF$12),0))))</f>
        <v>0</v>
      </c>
      <c r="GG42" s="235">
        <f>IF(OR($E42="",$F42="",$G42="",'Allgemeine Info'!$H$15=""),0,IF(AND(GG$11&lt;&gt;0,GG$11&lt;='Allgemeine Info'!$H$15),($E42+$F42)*$I42*(1+$D$4)^GG$11,IF(GG$12='Allgemeine Info'!$H$15,$J42*(1+$D$4)^GG$12,IF(AND(GG$12&lt;&gt;0,MOD(GG$12,$G42)=0,GG$12&lt;'Allgemeine Info'!$H$15),($I42+$J42)*((1+$D$4)^GG$12),0))))</f>
        <v>0</v>
      </c>
      <c r="GH42" s="235">
        <f>IF(OR($E42="",$F42="",$G42="",'Allgemeine Info'!$H$15=""),0,IF(AND(GH$11&lt;&gt;0,GH$11&lt;='Allgemeine Info'!$H$15),($E42+$F42)*$I42*(1+$D$4)^GH$11,IF(GH$12='Allgemeine Info'!$H$15,$J42*(1+$D$4)^GH$12,IF(AND(GH$12&lt;&gt;0,MOD(GH$12,$G42)=0,GH$12&lt;'Allgemeine Info'!$H$15),($I42+$J42)*((1+$D$4)^GH$12),0))))</f>
        <v>0</v>
      </c>
      <c r="GI42" s="235">
        <f>IF(OR($E42="",$F42="",$G42="",'Allgemeine Info'!$H$15=""),0,IF(AND(GI$11&lt;&gt;0,GI$11&lt;='Allgemeine Info'!$H$15),($E42+$F42)*$I42*(1+$D$4)^GI$11,IF(GI$12='Allgemeine Info'!$H$15,$J42*(1+$D$4)^GI$12,IF(AND(GI$12&lt;&gt;0,MOD(GI$12,$G42)=0,GI$12&lt;'Allgemeine Info'!$H$15),($I42+$J42)*((1+$D$4)^GI$12),0))))</f>
        <v>0</v>
      </c>
      <c r="GJ42" s="235">
        <f>IF(OR($E42="",$F42="",$G42="",'Allgemeine Info'!$H$15=""),0,IF(AND(GJ$11&lt;&gt;0,GJ$11&lt;='Allgemeine Info'!$H$15),($E42+$F42)*$I42*(1+$D$4)^GJ$11,IF(GJ$12='Allgemeine Info'!$H$15,$J42*(1+$D$4)^GJ$12,IF(AND(GJ$12&lt;&gt;0,MOD(GJ$12,$G42)=0,GJ$12&lt;'Allgemeine Info'!$H$15),($I42+$J42)*((1+$D$4)^GJ$12),0))))</f>
        <v>0</v>
      </c>
      <c r="GK42" s="235">
        <f>IF(OR($E42="",$F42="",$G42="",'Allgemeine Info'!$H$15=""),0,IF(AND(GK$11&lt;&gt;0,GK$11&lt;='Allgemeine Info'!$H$15),($E42+$F42)*$I42*(1+$D$4)^GK$11,IF(GK$12='Allgemeine Info'!$H$15,$J42*(1+$D$4)^GK$12,IF(AND(GK$12&lt;&gt;0,MOD(GK$12,$G42)=0,GK$12&lt;'Allgemeine Info'!$H$15),($I42+$J42)*((1+$D$4)^GK$12),0))))</f>
        <v>0</v>
      </c>
      <c r="GL42" s="235">
        <f>IF(OR($E42="",$F42="",$G42="",'Allgemeine Info'!$H$15=""),0,IF(AND(GL$11&lt;&gt;0,GL$11&lt;='Allgemeine Info'!$H$15),($E42+$F42)*$I42*(1+$D$4)^GL$11,IF(GL$12='Allgemeine Info'!$H$15,$J42*(1+$D$4)^GL$12,IF(AND(GL$12&lt;&gt;0,MOD(GL$12,$G42)=0,GL$12&lt;'Allgemeine Info'!$H$15),($I42+$J42)*((1+$D$4)^GL$12),0))))</f>
        <v>0</v>
      </c>
      <c r="GM42" s="235">
        <f>IF(OR($E42="",$F42="",$G42="",'Allgemeine Info'!$H$15=""),0,IF(AND(GM$11&lt;&gt;0,GM$11&lt;='Allgemeine Info'!$H$15),($E42+$F42)*$I42*(1+$D$4)^GM$11,IF(GM$12='Allgemeine Info'!$H$15,$J42*(1+$D$4)^GM$12,IF(AND(GM$12&lt;&gt;0,MOD(GM$12,$G42)=0,GM$12&lt;'Allgemeine Info'!$H$15),($I42+$J42)*((1+$D$4)^GM$12),0))))</f>
        <v>0</v>
      </c>
      <c r="GN42" s="235">
        <f>IF(OR($E42="",$F42="",$G42="",'Allgemeine Info'!$H$15=""),0,IF(AND(GN$11&lt;&gt;0,GN$11&lt;='Allgemeine Info'!$H$15),($E42+$F42)*$I42*(1+$D$4)^GN$11,IF(GN$12='Allgemeine Info'!$H$15,$J42*(1+$D$4)^GN$12,IF(AND(GN$12&lt;&gt;0,MOD(GN$12,$G42)=0,GN$12&lt;'Allgemeine Info'!$H$15),($I42+$J42)*((1+$D$4)^GN$12),0))))</f>
        <v>0</v>
      </c>
      <c r="GO42" s="235">
        <f>IF(OR($E42="",$F42="",$G42="",'Allgemeine Info'!$H$15=""),0,IF(AND(GO$11&lt;&gt;0,GO$11&lt;='Allgemeine Info'!$H$15),($E42+$F42)*$I42*(1+$D$4)^GO$11,IF(GO$12='Allgemeine Info'!$H$15,$J42*(1+$D$4)^GO$12,IF(AND(GO$12&lt;&gt;0,MOD(GO$12,$G42)=0,GO$12&lt;'Allgemeine Info'!$H$15),($I42+$J42)*((1+$D$4)^GO$12),0))))</f>
        <v>0</v>
      </c>
      <c r="GP42" s="235">
        <f>IF(OR($E42="",$F42="",$G42="",'Allgemeine Info'!$H$15=""),0,IF(AND(GP$11&lt;&gt;0,GP$11&lt;='Allgemeine Info'!$H$15),($E42+$F42)*$I42*(1+$D$4)^GP$11,IF(GP$12='Allgemeine Info'!$H$15,$J42*(1+$D$4)^GP$12,IF(AND(GP$12&lt;&gt;0,MOD(GP$12,$G42)=0,GP$12&lt;'Allgemeine Info'!$H$15),($I42+$J42)*((1+$D$4)^GP$12),0))))</f>
        <v>0</v>
      </c>
      <c r="GQ42" s="235">
        <f>IF(OR($E42="",$F42="",$G42="",'Allgemeine Info'!$H$15=""),0,IF(AND(GQ$11&lt;&gt;0,GQ$11&lt;='Allgemeine Info'!$H$15),($E42+$F42)*$I42*(1+$D$4)^GQ$11,IF(GQ$12='Allgemeine Info'!$H$15,$J42*(1+$D$4)^GQ$12,IF(AND(GQ$12&lt;&gt;0,MOD(GQ$12,$G42)=0,GQ$12&lt;'Allgemeine Info'!$H$15),($I42+$J42)*((1+$D$4)^GQ$12),0))))</f>
        <v>0</v>
      </c>
      <c r="GR42" s="235">
        <f>IF(OR($E42="",$F42="",$G42="",'Allgemeine Info'!$H$15=""),0,IF(AND(GR$11&lt;&gt;0,GR$11&lt;='Allgemeine Info'!$H$15),($E42+$F42)*$I42*(1+$D$4)^GR$11,IF(GR$12='Allgemeine Info'!$H$15,$J42*(1+$D$4)^GR$12,IF(AND(GR$12&lt;&gt;0,MOD(GR$12,$G42)=0,GR$12&lt;'Allgemeine Info'!$H$15),($I42+$J42)*((1+$D$4)^GR$12),0))))</f>
        <v>0</v>
      </c>
      <c r="GS42" s="235">
        <f>IF(OR($E42="",$F42="",$G42="",'Allgemeine Info'!$H$15=""),0,IF(AND(GS$11&lt;&gt;0,GS$11&lt;='Allgemeine Info'!$H$15),($E42+$F42)*$I42*(1+$D$4)^GS$11,IF(GS$12='Allgemeine Info'!$H$15,$J42*(1+$D$4)^GS$12,IF(AND(GS$12&lt;&gt;0,MOD(GS$12,$G42)=0,GS$12&lt;'Allgemeine Info'!$H$15),($I42+$J42)*((1+$D$4)^GS$12),0))))</f>
        <v>0</v>
      </c>
      <c r="GT42" s="235">
        <f>IF(OR($E42="",$F42="",$G42="",'Allgemeine Info'!$H$15=""),0,IF(AND(GT$11&lt;&gt;0,GT$11&lt;='Allgemeine Info'!$H$15),($E42+$F42)*$I42*(1+$D$4)^GT$11,IF(GT$12='Allgemeine Info'!$H$15,$J42*(1+$D$4)^GT$12,IF(AND(GT$12&lt;&gt;0,MOD(GT$12,$G42)=0,GT$12&lt;'Allgemeine Info'!$H$15),($I42+$J42)*((1+$D$4)^GT$12),0))))</f>
        <v>0</v>
      </c>
      <c r="GU42" s="235">
        <f>IF(OR($E42="",$F42="",$G42="",'Allgemeine Info'!$H$15=""),0,IF(AND(GU$11&lt;&gt;0,GU$11&lt;='Allgemeine Info'!$H$15),($E42+$F42)*$I42*(1+$D$4)^GU$11,IF(GU$12='Allgemeine Info'!$H$15,$J42*(1+$D$4)^GU$12,IF(AND(GU$12&lt;&gt;0,MOD(GU$12,$G42)=0,GU$12&lt;'Allgemeine Info'!$H$15),($I42+$J42)*((1+$D$4)^GU$12),0))))</f>
        <v>0</v>
      </c>
      <c r="GV42" s="235">
        <f>IF(OR($E42="",$F42="",$G42="",'Allgemeine Info'!$H$15=""),0,IF(AND(GV$11&lt;&gt;0,GV$11&lt;='Allgemeine Info'!$H$15),($E42+$F42)*$I42*(1+$D$4)^GV$11,IF(GV$12='Allgemeine Info'!$H$15,$J42*(1+$D$4)^GV$12,IF(AND(GV$12&lt;&gt;0,MOD(GV$12,$G42)=0,GV$12&lt;'Allgemeine Info'!$H$15),($I42+$J42)*((1+$D$4)^GV$12),0))))</f>
        <v>0</v>
      </c>
      <c r="GW42" s="235">
        <f>IF(OR($E42="",$F42="",$G42="",'Allgemeine Info'!$H$15=""),0,IF(AND(GW$11&lt;&gt;0,GW$11&lt;='Allgemeine Info'!$H$15),($E42+$F42)*$I42*(1+$D$4)^GW$11,IF(GW$12='Allgemeine Info'!$H$15,$J42*(1+$D$4)^GW$12,IF(AND(GW$12&lt;&gt;0,MOD(GW$12,$G42)=0,GW$12&lt;'Allgemeine Info'!$H$15),($I42+$J42)*((1+$D$4)^GW$12),0))))</f>
        <v>0</v>
      </c>
      <c r="GX42" s="235">
        <f>IF(OR($E42="",$F42="",$G42="",'Allgemeine Info'!$H$15=""),0,IF(AND(GX$11&lt;&gt;0,GX$11&lt;='Allgemeine Info'!$H$15),($E42+$F42)*$I42*(1+$D$4)^GX$11,IF(GX$12='Allgemeine Info'!$H$15,$J42*(1+$D$4)^GX$12,IF(AND(GX$12&lt;&gt;0,MOD(GX$12,$G42)=0,GX$12&lt;'Allgemeine Info'!$H$15),($I42+$J42)*((1+$D$4)^GX$12),0))))</f>
        <v>0</v>
      </c>
      <c r="GY42" s="235">
        <f>IF(OR($E42="",$F42="",$G42="",'Allgemeine Info'!$H$15=""),0,IF(AND(GY$11&lt;&gt;0,GY$11&lt;='Allgemeine Info'!$H$15),($E42+$F42)*$I42*(1+$D$4)^GY$11,IF(GY$12='Allgemeine Info'!$H$15,$J42*(1+$D$4)^GY$12,IF(AND(GY$12&lt;&gt;0,MOD(GY$12,$G42)=0,GY$12&lt;'Allgemeine Info'!$H$15),($I42+$J42)*((1+$D$4)^GY$12),0))))</f>
        <v>0</v>
      </c>
      <c r="GZ42" s="235">
        <f>IF(OR($E42="",$F42="",$G42="",'Allgemeine Info'!$H$15=""),0,IF(AND(GZ$11&lt;&gt;0,GZ$11&lt;='Allgemeine Info'!$H$15),($E42+$F42)*$I42*(1+$D$4)^GZ$11,IF(GZ$12='Allgemeine Info'!$H$15,$J42*(1+$D$4)^GZ$12,IF(AND(GZ$12&lt;&gt;0,MOD(GZ$12,$G42)=0,GZ$12&lt;'Allgemeine Info'!$H$15),($I42+$J42)*((1+$D$4)^GZ$12),0))))</f>
        <v>0</v>
      </c>
      <c r="HA42" s="235">
        <f>IF(OR($E42="",$F42="",$G42="",'Allgemeine Info'!$H$15=""),0,IF(AND(HA$11&lt;&gt;0,HA$11&lt;='Allgemeine Info'!$H$15),($E42+$F42)*$I42*(1+$D$4)^HA$11,IF(HA$12='Allgemeine Info'!$H$15,$J42*(1+$D$4)^HA$12,IF(AND(HA$12&lt;&gt;0,MOD(HA$12,$G42)=0,HA$12&lt;'Allgemeine Info'!$H$15),($I42+$J42)*((1+$D$4)^HA$12),0))))</f>
        <v>0</v>
      </c>
      <c r="HB42" s="235">
        <f>IF(OR($E42="",$F42="",$G42="",'Allgemeine Info'!$H$15=""),0,IF(AND(HB$11&lt;&gt;0,HB$11&lt;='Allgemeine Info'!$H$15),($E42+$F42)*$I42*(1+$D$4)^HB$11,IF(HB$12='Allgemeine Info'!$H$15,$J42*(1+$D$4)^HB$12,IF(AND(HB$12&lt;&gt;0,MOD(HB$12,$G42)=0,HB$12&lt;'Allgemeine Info'!$H$15),($I42+$J42)*((1+$D$4)^HB$12),0))))</f>
        <v>0</v>
      </c>
    </row>
    <row r="43" spans="1:210" x14ac:dyDescent="0.2">
      <c r="A43" s="47"/>
      <c r="B43" s="326"/>
      <c r="C43" s="324"/>
      <c r="D43" s="232"/>
      <c r="E43" s="324"/>
      <c r="F43" s="324"/>
      <c r="G43" s="328"/>
      <c r="H43" s="234">
        <f>IF('Allgemeine Info'!$H$15="",0,IF(G43=0,0,IF(MOD(('Allgemeine Info'!$H$15),G43)=0,(('Allgemeine Info'!$H$15)/G43)-1,ROUNDDOWN(('Allgemeine Info'!$H$15)/G43,0))))</f>
        <v>0</v>
      </c>
      <c r="I43" s="322"/>
      <c r="J43" s="322"/>
      <c r="K43" s="235">
        <f>IF(OR($E43="",$F43="",$G43="",'Allgemeine Info'!$H$15=""),0,IF(AND(K$11&lt;&gt;0,K$11&lt;='Allgemeine Info'!$H$15),($E43+$F43)*$I43*(1+$D$4)^K$11,IF(K$12='Allgemeine Info'!$H$15,$J43*(1+$D$4)^K$12,IF(AND(K$12&lt;&gt;0,MOD(K$12,$G43)=0,K$12&lt;'Allgemeine Info'!$H$15),($I43+$J43)*((1+$D$4)^K$12),0))))</f>
        <v>0</v>
      </c>
      <c r="L43" s="235">
        <f>IF(OR($E43="",$F43="",$G43="",'Allgemeine Info'!$H$15=""),0,IF(AND(L$11&lt;&gt;0,L$11&lt;='Allgemeine Info'!$H$15),($E43+$F43)*$I43*(1+$D$4)^L$11,IF(L$12='Allgemeine Info'!$H$15,$J43*(1+$D$4)^L$12,IF(AND(L$12&lt;&gt;0,MOD(L$12,$G43)=0,L$12&lt;'Allgemeine Info'!$H$15),($I43+$J43)*((1+$D$4)^L$12),0))))</f>
        <v>0</v>
      </c>
      <c r="M43" s="235">
        <f>IF(OR($E43="",$F43="",$G43="",'Allgemeine Info'!$H$15=""),0,IF(AND(M$11&lt;&gt;0,M$11&lt;='Allgemeine Info'!$H$15),($E43+$F43)*$I43*(1+$D$4)^M$11,IF(M$12='Allgemeine Info'!$H$15,$J43*(1+$D$4)^M$12,IF(AND(M$12&lt;&gt;0,MOD(M$12,$G43)=0,M$12&lt;'Allgemeine Info'!$H$15),($I43+$J43)*((1+$D$4)^M$12),0))))</f>
        <v>0</v>
      </c>
      <c r="N43" s="235">
        <f>IF(OR($E43="",$F43="",$G43="",'Allgemeine Info'!$H$15=""),0,IF(AND(N$11&lt;&gt;0,N$11&lt;='Allgemeine Info'!$H$15),($E43+$F43)*$I43*(1+$D$4)^N$11,IF(N$12='Allgemeine Info'!$H$15,$J43*(1+$D$4)^N$12,IF(AND(N$12&lt;&gt;0,MOD(N$12,$G43)=0,N$12&lt;'Allgemeine Info'!$H$15),($I43+$J43)*((1+$D$4)^N$12),0))))</f>
        <v>0</v>
      </c>
      <c r="O43" s="235">
        <f>IF(OR($E43="",$F43="",$G43="",'Allgemeine Info'!$H$15=""),0,IF(AND(O$11&lt;&gt;0,O$11&lt;='Allgemeine Info'!$H$15),($E43+$F43)*$I43*(1+$D$4)^O$11,IF(O$12='Allgemeine Info'!$H$15,$J43*(1+$D$4)^O$12,IF(AND(O$12&lt;&gt;0,MOD(O$12,$G43)=0,O$12&lt;'Allgemeine Info'!$H$15),($I43+$J43)*((1+$D$4)^O$12),0))))</f>
        <v>0</v>
      </c>
      <c r="P43" s="235">
        <f>IF(OR($E43="",$F43="",$G43="",'Allgemeine Info'!$H$15=""),0,IF(AND(P$11&lt;&gt;0,P$11&lt;='Allgemeine Info'!$H$15),($E43+$F43)*$I43*(1+$D$4)^P$11,IF(P$12='Allgemeine Info'!$H$15,$J43*(1+$D$4)^P$12,IF(AND(P$12&lt;&gt;0,MOD(P$12,$G43)=0,P$12&lt;'Allgemeine Info'!$H$15),($I43+$J43)*((1+$D$4)^P$12),0))))</f>
        <v>0</v>
      </c>
      <c r="Q43" s="235">
        <f>IF(OR($E43="",$F43="",$G43="",'Allgemeine Info'!$H$15=""),0,IF(AND(Q$11&lt;&gt;0,Q$11&lt;='Allgemeine Info'!$H$15),($E43+$F43)*$I43*(1+$D$4)^Q$11,IF(Q$12='Allgemeine Info'!$H$15,$J43*(1+$D$4)^Q$12,IF(AND(Q$12&lt;&gt;0,MOD(Q$12,$G43)=0,Q$12&lt;'Allgemeine Info'!$H$15),($I43+$J43)*((1+$D$4)^Q$12),0))))</f>
        <v>0</v>
      </c>
      <c r="R43" s="235">
        <f>IF(OR($E43="",$F43="",$G43="",'Allgemeine Info'!$H$15=""),0,IF(AND(R$11&lt;&gt;0,R$11&lt;='Allgemeine Info'!$H$15),($E43+$F43)*$I43*(1+$D$4)^R$11,IF(R$12='Allgemeine Info'!$H$15,$J43*(1+$D$4)^R$12,IF(AND(R$12&lt;&gt;0,MOD(R$12,$G43)=0,R$12&lt;'Allgemeine Info'!$H$15),($I43+$J43)*((1+$D$4)^R$12),0))))</f>
        <v>0</v>
      </c>
      <c r="S43" s="235">
        <f>IF(OR($E43="",$F43="",$G43="",'Allgemeine Info'!$H$15=""),0,IF(AND(S$11&lt;&gt;0,S$11&lt;='Allgemeine Info'!$H$15),($E43+$F43)*$I43*(1+$D$4)^S$11,IF(S$12='Allgemeine Info'!$H$15,$J43*(1+$D$4)^S$12,IF(AND(S$12&lt;&gt;0,MOD(S$12,$G43)=0,S$12&lt;'Allgemeine Info'!$H$15),($I43+$J43)*((1+$D$4)^S$12),0))))</f>
        <v>0</v>
      </c>
      <c r="T43" s="235">
        <f>IF(OR($E43="",$F43="",$G43="",'Allgemeine Info'!$H$15=""),0,IF(AND(T$11&lt;&gt;0,T$11&lt;='Allgemeine Info'!$H$15),($E43+$F43)*$I43*(1+$D$4)^T$11,IF(T$12='Allgemeine Info'!$H$15,$J43*(1+$D$4)^T$12,IF(AND(T$12&lt;&gt;0,MOD(T$12,$G43)=0,T$12&lt;'Allgemeine Info'!$H$15),($I43+$J43)*((1+$D$4)^T$12),0))))</f>
        <v>0</v>
      </c>
      <c r="U43" s="235">
        <f>IF(OR($E43="",$F43="",$G43="",'Allgemeine Info'!$H$15=""),0,IF(AND(U$11&lt;&gt;0,U$11&lt;='Allgemeine Info'!$H$15),($E43+$F43)*$I43*(1+$D$4)^U$11,IF(U$12='Allgemeine Info'!$H$15,$J43*(1+$D$4)^U$12,IF(AND(U$12&lt;&gt;0,MOD(U$12,$G43)=0,U$12&lt;'Allgemeine Info'!$H$15),($I43+$J43)*((1+$D$4)^U$12),0))))</f>
        <v>0</v>
      </c>
      <c r="V43" s="235">
        <f>IF(OR($E43="",$F43="",$G43="",'Allgemeine Info'!$H$15=""),0,IF(AND(V$11&lt;&gt;0,V$11&lt;='Allgemeine Info'!$H$15),($E43+$F43)*$I43*(1+$D$4)^V$11,IF(V$12='Allgemeine Info'!$H$15,$J43*(1+$D$4)^V$12,IF(AND(V$12&lt;&gt;0,MOD(V$12,$G43)=0,V$12&lt;'Allgemeine Info'!$H$15),($I43+$J43)*((1+$D$4)^V$12),0))))</f>
        <v>0</v>
      </c>
      <c r="W43" s="235">
        <f>IF(OR($E43="",$F43="",$G43="",'Allgemeine Info'!$H$15=""),0,IF(AND(W$11&lt;&gt;0,W$11&lt;='Allgemeine Info'!$H$15),($E43+$F43)*$I43*(1+$D$4)^W$11,IF(W$12='Allgemeine Info'!$H$15,$J43*(1+$D$4)^W$12,IF(AND(W$12&lt;&gt;0,MOD(W$12,$G43)=0,W$12&lt;'Allgemeine Info'!$H$15),($I43+$J43)*((1+$D$4)^W$12),0))))</f>
        <v>0</v>
      </c>
      <c r="X43" s="235">
        <f>IF(OR($E43="",$F43="",$G43="",'Allgemeine Info'!$H$15=""),0,IF(AND(X$11&lt;&gt;0,X$11&lt;='Allgemeine Info'!$H$15),($E43+$F43)*$I43*(1+$D$4)^X$11,IF(X$12='Allgemeine Info'!$H$15,$J43*(1+$D$4)^X$12,IF(AND(X$12&lt;&gt;0,MOD(X$12,$G43)=0,X$12&lt;'Allgemeine Info'!$H$15),($I43+$J43)*((1+$D$4)^X$12),0))))</f>
        <v>0</v>
      </c>
      <c r="Y43" s="235">
        <f>IF(OR($E43="",$F43="",$G43="",'Allgemeine Info'!$H$15=""),0,IF(AND(Y$11&lt;&gt;0,Y$11&lt;='Allgemeine Info'!$H$15),($E43+$F43)*$I43*(1+$D$4)^Y$11,IF(Y$12='Allgemeine Info'!$H$15,$J43*(1+$D$4)^Y$12,IF(AND(Y$12&lt;&gt;0,MOD(Y$12,$G43)=0,Y$12&lt;'Allgemeine Info'!$H$15),($I43+$J43)*((1+$D$4)^Y$12),0))))</f>
        <v>0</v>
      </c>
      <c r="Z43" s="235">
        <f>IF(OR($E43="",$F43="",$G43="",'Allgemeine Info'!$H$15=""),0,IF(AND(Z$11&lt;&gt;0,Z$11&lt;='Allgemeine Info'!$H$15),($E43+$F43)*$I43*(1+$D$4)^Z$11,IF(Z$12='Allgemeine Info'!$H$15,$J43*(1+$D$4)^Z$12,IF(AND(Z$12&lt;&gt;0,MOD(Z$12,$G43)=0,Z$12&lt;'Allgemeine Info'!$H$15),($I43+$J43)*((1+$D$4)^Z$12),0))))</f>
        <v>0</v>
      </c>
      <c r="AA43" s="235">
        <f>IF(OR($E43="",$F43="",$G43="",'Allgemeine Info'!$H$15=""),0,IF(AND(AA$11&lt;&gt;0,AA$11&lt;='Allgemeine Info'!$H$15),($E43+$F43)*$I43*(1+$D$4)^AA$11,IF(AA$12='Allgemeine Info'!$H$15,$J43*(1+$D$4)^AA$12,IF(AND(AA$12&lt;&gt;0,MOD(AA$12,$G43)=0,AA$12&lt;'Allgemeine Info'!$H$15),($I43+$J43)*((1+$D$4)^AA$12),0))))</f>
        <v>0</v>
      </c>
      <c r="AB43" s="235">
        <f>IF(OR($E43="",$F43="",$G43="",'Allgemeine Info'!$H$15=""),0,IF(AND(AB$11&lt;&gt;0,AB$11&lt;='Allgemeine Info'!$H$15),($E43+$F43)*$I43*(1+$D$4)^AB$11,IF(AB$12='Allgemeine Info'!$H$15,$J43*(1+$D$4)^AB$12,IF(AND(AB$12&lt;&gt;0,MOD(AB$12,$G43)=0,AB$12&lt;'Allgemeine Info'!$H$15),($I43+$J43)*((1+$D$4)^AB$12),0))))</f>
        <v>0</v>
      </c>
      <c r="AC43" s="235">
        <f>IF(OR($E43="",$F43="",$G43="",'Allgemeine Info'!$H$15=""),0,IF(AND(AC$11&lt;&gt;0,AC$11&lt;='Allgemeine Info'!$H$15),($E43+$F43)*$I43*(1+$D$4)^AC$11,IF(AC$12='Allgemeine Info'!$H$15,$J43*(1+$D$4)^AC$12,IF(AND(AC$12&lt;&gt;0,MOD(AC$12,$G43)=0,AC$12&lt;'Allgemeine Info'!$H$15),($I43+$J43)*((1+$D$4)^AC$12),0))))</f>
        <v>0</v>
      </c>
      <c r="AD43" s="235">
        <f>IF(OR($E43="",$F43="",$G43="",'Allgemeine Info'!$H$15=""),0,IF(AND(AD$11&lt;&gt;0,AD$11&lt;='Allgemeine Info'!$H$15),($E43+$F43)*$I43*(1+$D$4)^AD$11,IF(AD$12='Allgemeine Info'!$H$15,$J43*(1+$D$4)^AD$12,IF(AND(AD$12&lt;&gt;0,MOD(AD$12,$G43)=0,AD$12&lt;'Allgemeine Info'!$H$15),($I43+$J43)*((1+$D$4)^AD$12),0))))</f>
        <v>0</v>
      </c>
      <c r="AE43" s="235">
        <f>IF(OR($E43="",$F43="",$G43="",'Allgemeine Info'!$H$15=""),0,IF(AND(AE$11&lt;&gt;0,AE$11&lt;='Allgemeine Info'!$H$15),($E43+$F43)*$I43*(1+$D$4)^AE$11,IF(AE$12='Allgemeine Info'!$H$15,$J43*(1+$D$4)^AE$12,IF(AND(AE$12&lt;&gt;0,MOD(AE$12,$G43)=0,AE$12&lt;'Allgemeine Info'!$H$15),($I43+$J43)*((1+$D$4)^AE$12),0))))</f>
        <v>0</v>
      </c>
      <c r="AF43" s="235">
        <f>IF(OR($E43="",$F43="",$G43="",'Allgemeine Info'!$H$15=""),0,IF(AND(AF$11&lt;&gt;0,AF$11&lt;='Allgemeine Info'!$H$15),($E43+$F43)*$I43*(1+$D$4)^AF$11,IF(AF$12='Allgemeine Info'!$H$15,$J43*(1+$D$4)^AF$12,IF(AND(AF$12&lt;&gt;0,MOD(AF$12,$G43)=0,AF$12&lt;'Allgemeine Info'!$H$15),($I43+$J43)*((1+$D$4)^AF$12),0))))</f>
        <v>0</v>
      </c>
      <c r="AG43" s="235">
        <f>IF(OR($E43="",$F43="",$G43="",'Allgemeine Info'!$H$15=""),0,IF(AND(AG$11&lt;&gt;0,AG$11&lt;='Allgemeine Info'!$H$15),($E43+$F43)*$I43*(1+$D$4)^AG$11,IF(AG$12='Allgemeine Info'!$H$15,$J43*(1+$D$4)^AG$12,IF(AND(AG$12&lt;&gt;0,MOD(AG$12,$G43)=0,AG$12&lt;'Allgemeine Info'!$H$15),($I43+$J43)*((1+$D$4)^AG$12),0))))</f>
        <v>0</v>
      </c>
      <c r="AH43" s="235">
        <f>IF(OR($E43="",$F43="",$G43="",'Allgemeine Info'!$H$15=""),0,IF(AND(AH$11&lt;&gt;0,AH$11&lt;='Allgemeine Info'!$H$15),($E43+$F43)*$I43*(1+$D$4)^AH$11,IF(AH$12='Allgemeine Info'!$H$15,$J43*(1+$D$4)^AH$12,IF(AND(AH$12&lt;&gt;0,MOD(AH$12,$G43)=0,AH$12&lt;'Allgemeine Info'!$H$15),($I43+$J43)*((1+$D$4)^AH$12),0))))</f>
        <v>0</v>
      </c>
      <c r="AI43" s="235">
        <f>IF(OR($E43="",$F43="",$G43="",'Allgemeine Info'!$H$15=""),0,IF(AND(AI$11&lt;&gt;0,AI$11&lt;='Allgemeine Info'!$H$15),($E43+$F43)*$I43*(1+$D$4)^AI$11,IF(AI$12='Allgemeine Info'!$H$15,$J43*(1+$D$4)^AI$12,IF(AND(AI$12&lt;&gt;0,MOD(AI$12,$G43)=0,AI$12&lt;'Allgemeine Info'!$H$15),($I43+$J43)*((1+$D$4)^AI$12),0))))</f>
        <v>0</v>
      </c>
      <c r="AJ43" s="235">
        <f>IF(OR($E43="",$F43="",$G43="",'Allgemeine Info'!$H$15=""),0,IF(AND(AJ$11&lt;&gt;0,AJ$11&lt;='Allgemeine Info'!$H$15),($E43+$F43)*$I43*(1+$D$4)^AJ$11,IF(AJ$12='Allgemeine Info'!$H$15,$J43*(1+$D$4)^AJ$12,IF(AND(AJ$12&lt;&gt;0,MOD(AJ$12,$G43)=0,AJ$12&lt;'Allgemeine Info'!$H$15),($I43+$J43)*((1+$D$4)^AJ$12),0))))</f>
        <v>0</v>
      </c>
      <c r="AK43" s="235">
        <f>IF(OR($E43="",$F43="",$G43="",'Allgemeine Info'!$H$15=""),0,IF(AND(AK$11&lt;&gt;0,AK$11&lt;='Allgemeine Info'!$H$15),($E43+$F43)*$I43*(1+$D$4)^AK$11,IF(AK$12='Allgemeine Info'!$H$15,$J43*(1+$D$4)^AK$12,IF(AND(AK$12&lt;&gt;0,MOD(AK$12,$G43)=0,AK$12&lt;'Allgemeine Info'!$H$15),($I43+$J43)*((1+$D$4)^AK$12),0))))</f>
        <v>0</v>
      </c>
      <c r="AL43" s="235">
        <f>IF(OR($E43="",$F43="",$G43="",'Allgemeine Info'!$H$15=""),0,IF(AND(AL$11&lt;&gt;0,AL$11&lt;='Allgemeine Info'!$H$15),($E43+$F43)*$I43*(1+$D$4)^AL$11,IF(AL$12='Allgemeine Info'!$H$15,$J43*(1+$D$4)^AL$12,IF(AND(AL$12&lt;&gt;0,MOD(AL$12,$G43)=0,AL$12&lt;'Allgemeine Info'!$H$15),($I43+$J43)*((1+$D$4)^AL$12),0))))</f>
        <v>0</v>
      </c>
      <c r="AM43" s="235">
        <f>IF(OR($E43="",$F43="",$G43="",'Allgemeine Info'!$H$15=""),0,IF(AND(AM$11&lt;&gt;0,AM$11&lt;='Allgemeine Info'!$H$15),($E43+$F43)*$I43*(1+$D$4)^AM$11,IF(AM$12='Allgemeine Info'!$H$15,$J43*(1+$D$4)^AM$12,IF(AND(AM$12&lt;&gt;0,MOD(AM$12,$G43)=0,AM$12&lt;'Allgemeine Info'!$H$15),($I43+$J43)*((1+$D$4)^AM$12),0))))</f>
        <v>0</v>
      </c>
      <c r="AN43" s="235">
        <f>IF(OR($E43="",$F43="",$G43="",'Allgemeine Info'!$H$15=""),0,IF(AND(AN$11&lt;&gt;0,AN$11&lt;='Allgemeine Info'!$H$15),($E43+$F43)*$I43*(1+$D$4)^AN$11,IF(AN$12='Allgemeine Info'!$H$15,$J43*(1+$D$4)^AN$12,IF(AND(AN$12&lt;&gt;0,MOD(AN$12,$G43)=0,AN$12&lt;'Allgemeine Info'!$H$15),($I43+$J43)*((1+$D$4)^AN$12),0))))</f>
        <v>0</v>
      </c>
      <c r="AO43" s="235">
        <f>IF(OR($E43="",$F43="",$G43="",'Allgemeine Info'!$H$15=""),0,IF(AND(AO$11&lt;&gt;0,AO$11&lt;='Allgemeine Info'!$H$15),($E43+$F43)*$I43*(1+$D$4)^AO$11,IF(AO$12='Allgemeine Info'!$H$15,$J43*(1+$D$4)^AO$12,IF(AND(AO$12&lt;&gt;0,MOD(AO$12,$G43)=0,AO$12&lt;'Allgemeine Info'!$H$15),($I43+$J43)*((1+$D$4)^AO$12),0))))</f>
        <v>0</v>
      </c>
      <c r="AP43" s="235">
        <f>IF(OR($E43="",$F43="",$G43="",'Allgemeine Info'!$H$15=""),0,IF(AND(AP$11&lt;&gt;0,AP$11&lt;='Allgemeine Info'!$H$15),($E43+$F43)*$I43*(1+$D$4)^AP$11,IF(AP$12='Allgemeine Info'!$H$15,$J43*(1+$D$4)^AP$12,IF(AND(AP$12&lt;&gt;0,MOD(AP$12,$G43)=0,AP$12&lt;'Allgemeine Info'!$H$15),($I43+$J43)*((1+$D$4)^AP$12),0))))</f>
        <v>0</v>
      </c>
      <c r="AQ43" s="235">
        <f>IF(OR($E43="",$F43="",$G43="",'Allgemeine Info'!$H$15=""),0,IF(AND(AQ$11&lt;&gt;0,AQ$11&lt;='Allgemeine Info'!$H$15),($E43+$F43)*$I43*(1+$D$4)^AQ$11,IF(AQ$12='Allgemeine Info'!$H$15,$J43*(1+$D$4)^AQ$12,IF(AND(AQ$12&lt;&gt;0,MOD(AQ$12,$G43)=0,AQ$12&lt;'Allgemeine Info'!$H$15),($I43+$J43)*((1+$D$4)^AQ$12),0))))</f>
        <v>0</v>
      </c>
      <c r="AR43" s="235">
        <f>IF(OR($E43="",$F43="",$G43="",'Allgemeine Info'!$H$15=""),0,IF(AND(AR$11&lt;&gt;0,AR$11&lt;='Allgemeine Info'!$H$15),($E43+$F43)*$I43*(1+$D$4)^AR$11,IF(AR$12='Allgemeine Info'!$H$15,$J43*(1+$D$4)^AR$12,IF(AND(AR$12&lt;&gt;0,MOD(AR$12,$G43)=0,AR$12&lt;'Allgemeine Info'!$H$15),($I43+$J43)*((1+$D$4)^AR$12),0))))</f>
        <v>0</v>
      </c>
      <c r="AS43" s="235">
        <f>IF(OR($E43="",$F43="",$G43="",'Allgemeine Info'!$H$15=""),0,IF(AND(AS$11&lt;&gt;0,AS$11&lt;='Allgemeine Info'!$H$15),($E43+$F43)*$I43*(1+$D$4)^AS$11,IF(AS$12='Allgemeine Info'!$H$15,$J43*(1+$D$4)^AS$12,IF(AND(AS$12&lt;&gt;0,MOD(AS$12,$G43)=0,AS$12&lt;'Allgemeine Info'!$H$15),($I43+$J43)*((1+$D$4)^AS$12),0))))</f>
        <v>0</v>
      </c>
      <c r="AT43" s="235">
        <f>IF(OR($E43="",$F43="",$G43="",'Allgemeine Info'!$H$15=""),0,IF(AND(AT$11&lt;&gt;0,AT$11&lt;='Allgemeine Info'!$H$15),($E43+$F43)*$I43*(1+$D$4)^AT$11,IF(AT$12='Allgemeine Info'!$H$15,$J43*(1+$D$4)^AT$12,IF(AND(AT$12&lt;&gt;0,MOD(AT$12,$G43)=0,AT$12&lt;'Allgemeine Info'!$H$15),($I43+$J43)*((1+$D$4)^AT$12),0))))</f>
        <v>0</v>
      </c>
      <c r="AU43" s="235">
        <f>IF(OR($E43="",$F43="",$G43="",'Allgemeine Info'!$H$15=""),0,IF(AND(AU$11&lt;&gt;0,AU$11&lt;='Allgemeine Info'!$H$15),($E43+$F43)*$I43*(1+$D$4)^AU$11,IF(AU$12='Allgemeine Info'!$H$15,$J43*(1+$D$4)^AU$12,IF(AND(AU$12&lt;&gt;0,MOD(AU$12,$G43)=0,AU$12&lt;'Allgemeine Info'!$H$15),($I43+$J43)*((1+$D$4)^AU$12),0))))</f>
        <v>0</v>
      </c>
      <c r="AV43" s="235">
        <f>IF(OR($E43="",$F43="",$G43="",'Allgemeine Info'!$H$15=""),0,IF(AND(AV$11&lt;&gt;0,AV$11&lt;='Allgemeine Info'!$H$15),($E43+$F43)*$I43*(1+$D$4)^AV$11,IF(AV$12='Allgemeine Info'!$H$15,$J43*(1+$D$4)^AV$12,IF(AND(AV$12&lt;&gt;0,MOD(AV$12,$G43)=0,AV$12&lt;'Allgemeine Info'!$H$15),($I43+$J43)*((1+$D$4)^AV$12),0))))</f>
        <v>0</v>
      </c>
      <c r="AW43" s="235">
        <f>IF(OR($E43="",$F43="",$G43="",'Allgemeine Info'!$H$15=""),0,IF(AND(AW$11&lt;&gt;0,AW$11&lt;='Allgemeine Info'!$H$15),($E43+$F43)*$I43*(1+$D$4)^AW$11,IF(AW$12='Allgemeine Info'!$H$15,$J43*(1+$D$4)^AW$12,IF(AND(AW$12&lt;&gt;0,MOD(AW$12,$G43)=0,AW$12&lt;'Allgemeine Info'!$H$15),($I43+$J43)*((1+$D$4)^AW$12),0))))</f>
        <v>0</v>
      </c>
      <c r="AX43" s="235">
        <f>IF(OR($E43="",$F43="",$G43="",'Allgemeine Info'!$H$15=""),0,IF(AND(AX$11&lt;&gt;0,AX$11&lt;='Allgemeine Info'!$H$15),($E43+$F43)*$I43*(1+$D$4)^AX$11,IF(AX$12='Allgemeine Info'!$H$15,$J43*(1+$D$4)^AX$12,IF(AND(AX$12&lt;&gt;0,MOD(AX$12,$G43)=0,AX$12&lt;'Allgemeine Info'!$H$15),($I43+$J43)*((1+$D$4)^AX$12),0))))</f>
        <v>0</v>
      </c>
      <c r="AY43" s="235">
        <f>IF(OR($E43="",$F43="",$G43="",'Allgemeine Info'!$H$15=""),0,IF(AND(AY$11&lt;&gt;0,AY$11&lt;='Allgemeine Info'!$H$15),($E43+$F43)*$I43*(1+$D$4)^AY$11,IF(AY$12='Allgemeine Info'!$H$15,$J43*(1+$D$4)^AY$12,IF(AND(AY$12&lt;&gt;0,MOD(AY$12,$G43)=0,AY$12&lt;'Allgemeine Info'!$H$15),($I43+$J43)*((1+$D$4)^AY$12),0))))</f>
        <v>0</v>
      </c>
      <c r="AZ43" s="235">
        <f>IF(OR($E43="",$F43="",$G43="",'Allgemeine Info'!$H$15=""),0,IF(AND(AZ$11&lt;&gt;0,AZ$11&lt;='Allgemeine Info'!$H$15),($E43+$F43)*$I43*(1+$D$4)^AZ$11,IF(AZ$12='Allgemeine Info'!$H$15,$J43*(1+$D$4)^AZ$12,IF(AND(AZ$12&lt;&gt;0,MOD(AZ$12,$G43)=0,AZ$12&lt;'Allgemeine Info'!$H$15),($I43+$J43)*((1+$D$4)^AZ$12),0))))</f>
        <v>0</v>
      </c>
      <c r="BA43" s="235">
        <f>IF(OR($E43="",$F43="",$G43="",'Allgemeine Info'!$H$15=""),0,IF(AND(BA$11&lt;&gt;0,BA$11&lt;='Allgemeine Info'!$H$15),($E43+$F43)*$I43*(1+$D$4)^BA$11,IF(BA$12='Allgemeine Info'!$H$15,$J43*(1+$D$4)^BA$12,IF(AND(BA$12&lt;&gt;0,MOD(BA$12,$G43)=0,BA$12&lt;'Allgemeine Info'!$H$15),($I43+$J43)*((1+$D$4)^BA$12),0))))</f>
        <v>0</v>
      </c>
      <c r="BB43" s="235">
        <f>IF(OR($E43="",$F43="",$G43="",'Allgemeine Info'!$H$15=""),0,IF(AND(BB$11&lt;&gt;0,BB$11&lt;='Allgemeine Info'!$H$15),($E43+$F43)*$I43*(1+$D$4)^BB$11,IF(BB$12='Allgemeine Info'!$H$15,$J43*(1+$D$4)^BB$12,IF(AND(BB$12&lt;&gt;0,MOD(BB$12,$G43)=0,BB$12&lt;'Allgemeine Info'!$H$15),($I43+$J43)*((1+$D$4)^BB$12),0))))</f>
        <v>0</v>
      </c>
      <c r="BC43" s="235">
        <f>IF(OR($E43="",$F43="",$G43="",'Allgemeine Info'!$H$15=""),0,IF(AND(BC$11&lt;&gt;0,BC$11&lt;='Allgemeine Info'!$H$15),($E43+$F43)*$I43*(1+$D$4)^BC$11,IF(BC$12='Allgemeine Info'!$H$15,$J43*(1+$D$4)^BC$12,IF(AND(BC$12&lt;&gt;0,MOD(BC$12,$G43)=0,BC$12&lt;'Allgemeine Info'!$H$15),($I43+$J43)*((1+$D$4)^BC$12),0))))</f>
        <v>0</v>
      </c>
      <c r="BD43" s="235">
        <f>IF(OR($E43="",$F43="",$G43="",'Allgemeine Info'!$H$15=""),0,IF(AND(BD$11&lt;&gt;0,BD$11&lt;='Allgemeine Info'!$H$15),($E43+$F43)*$I43*(1+$D$4)^BD$11,IF(BD$12='Allgemeine Info'!$H$15,$J43*(1+$D$4)^BD$12,IF(AND(BD$12&lt;&gt;0,MOD(BD$12,$G43)=0,BD$12&lt;'Allgemeine Info'!$H$15),($I43+$J43)*((1+$D$4)^BD$12),0))))</f>
        <v>0</v>
      </c>
      <c r="BE43" s="235">
        <f>IF(OR($E43="",$F43="",$G43="",'Allgemeine Info'!$H$15=""),0,IF(AND(BE$11&lt;&gt;0,BE$11&lt;='Allgemeine Info'!$H$15),($E43+$F43)*$I43*(1+$D$4)^BE$11,IF(BE$12='Allgemeine Info'!$H$15,$J43*(1+$D$4)^BE$12,IF(AND(BE$12&lt;&gt;0,MOD(BE$12,$G43)=0,BE$12&lt;'Allgemeine Info'!$H$15),($I43+$J43)*((1+$D$4)^BE$12),0))))</f>
        <v>0</v>
      </c>
      <c r="BF43" s="235">
        <f>IF(OR($E43="",$F43="",$G43="",'Allgemeine Info'!$H$15=""),0,IF(AND(BF$11&lt;&gt;0,BF$11&lt;='Allgemeine Info'!$H$15),($E43+$F43)*$I43*(1+$D$4)^BF$11,IF(BF$12='Allgemeine Info'!$H$15,$J43*(1+$D$4)^BF$12,IF(AND(BF$12&lt;&gt;0,MOD(BF$12,$G43)=0,BF$12&lt;'Allgemeine Info'!$H$15),($I43+$J43)*((1+$D$4)^BF$12),0))))</f>
        <v>0</v>
      </c>
      <c r="BG43" s="235">
        <f>IF(OR($E43="",$F43="",$G43="",'Allgemeine Info'!$H$15=""),0,IF(AND(BG$11&lt;&gt;0,BG$11&lt;='Allgemeine Info'!$H$15),($E43+$F43)*$I43*(1+$D$4)^BG$11,IF(BG$12='Allgemeine Info'!$H$15,$J43*(1+$D$4)^BG$12,IF(AND(BG$12&lt;&gt;0,MOD(BG$12,$G43)=0,BG$12&lt;'Allgemeine Info'!$H$15),($I43+$J43)*((1+$D$4)^BG$12),0))))</f>
        <v>0</v>
      </c>
      <c r="BH43" s="235">
        <f>IF(OR($E43="",$F43="",$G43="",'Allgemeine Info'!$H$15=""),0,IF(AND(BH$11&lt;&gt;0,BH$11&lt;='Allgemeine Info'!$H$15),($E43+$F43)*$I43*(1+$D$4)^BH$11,IF(BH$12='Allgemeine Info'!$H$15,$J43*(1+$D$4)^BH$12,IF(AND(BH$12&lt;&gt;0,MOD(BH$12,$G43)=0,BH$12&lt;'Allgemeine Info'!$H$15),($I43+$J43)*((1+$D$4)^BH$12),0))))</f>
        <v>0</v>
      </c>
      <c r="BI43" s="235">
        <f>IF(OR($E43="",$F43="",$G43="",'Allgemeine Info'!$H$15=""),0,IF(AND(BI$11&lt;&gt;0,BI$11&lt;='Allgemeine Info'!$H$15),($E43+$F43)*$I43*(1+$D$4)^BI$11,IF(BI$12='Allgemeine Info'!$H$15,$J43*(1+$D$4)^BI$12,IF(AND(BI$12&lt;&gt;0,MOD(BI$12,$G43)=0,BI$12&lt;'Allgemeine Info'!$H$15),($I43+$J43)*((1+$D$4)^BI$12),0))))</f>
        <v>0</v>
      </c>
      <c r="BJ43" s="235">
        <f>IF(OR($E43="",$F43="",$G43="",'Allgemeine Info'!$H$15=""),0,IF(AND(BJ$11&lt;&gt;0,BJ$11&lt;='Allgemeine Info'!$H$15),($E43+$F43)*$I43*(1+$D$4)^BJ$11,IF(BJ$12='Allgemeine Info'!$H$15,$J43*(1+$D$4)^BJ$12,IF(AND(BJ$12&lt;&gt;0,MOD(BJ$12,$G43)=0,BJ$12&lt;'Allgemeine Info'!$H$15),($I43+$J43)*((1+$D$4)^BJ$12),0))))</f>
        <v>0</v>
      </c>
      <c r="BK43" s="235">
        <f>IF(OR($E43="",$F43="",$G43="",'Allgemeine Info'!$H$15=""),0,IF(AND(BK$11&lt;&gt;0,BK$11&lt;='Allgemeine Info'!$H$15),($E43+$F43)*$I43*(1+$D$4)^BK$11,IF(BK$12='Allgemeine Info'!$H$15,$J43*(1+$D$4)^BK$12,IF(AND(BK$12&lt;&gt;0,MOD(BK$12,$G43)=0,BK$12&lt;'Allgemeine Info'!$H$15),($I43+$J43)*((1+$D$4)^BK$12),0))))</f>
        <v>0</v>
      </c>
      <c r="BL43" s="235">
        <f>IF(OR($E43="",$F43="",$G43="",'Allgemeine Info'!$H$15=""),0,IF(AND(BL$11&lt;&gt;0,BL$11&lt;='Allgemeine Info'!$H$15),($E43+$F43)*$I43*(1+$D$4)^BL$11,IF(BL$12='Allgemeine Info'!$H$15,$J43*(1+$D$4)^BL$12,IF(AND(BL$12&lt;&gt;0,MOD(BL$12,$G43)=0,BL$12&lt;'Allgemeine Info'!$H$15),($I43+$J43)*((1+$D$4)^BL$12),0))))</f>
        <v>0</v>
      </c>
      <c r="BM43" s="235">
        <f>IF(OR($E43="",$F43="",$G43="",'Allgemeine Info'!$H$15=""),0,IF(AND(BM$11&lt;&gt;0,BM$11&lt;='Allgemeine Info'!$H$15),($E43+$F43)*$I43*(1+$D$4)^BM$11,IF(BM$12='Allgemeine Info'!$H$15,$J43*(1+$D$4)^BM$12,IF(AND(BM$12&lt;&gt;0,MOD(BM$12,$G43)=0,BM$12&lt;'Allgemeine Info'!$H$15),($I43+$J43)*((1+$D$4)^BM$12),0))))</f>
        <v>0</v>
      </c>
      <c r="BN43" s="235">
        <f>IF(OR($E43="",$F43="",$G43="",'Allgemeine Info'!$H$15=""),0,IF(AND(BN$11&lt;&gt;0,BN$11&lt;='Allgemeine Info'!$H$15),($E43+$F43)*$I43*(1+$D$4)^BN$11,IF(BN$12='Allgemeine Info'!$H$15,$J43*(1+$D$4)^BN$12,IF(AND(BN$12&lt;&gt;0,MOD(BN$12,$G43)=0,BN$12&lt;'Allgemeine Info'!$H$15),($I43+$J43)*((1+$D$4)^BN$12),0))))</f>
        <v>0</v>
      </c>
      <c r="BO43" s="235">
        <f>IF(OR($E43="",$F43="",$G43="",'Allgemeine Info'!$H$15=""),0,IF(AND(BO$11&lt;&gt;0,BO$11&lt;='Allgemeine Info'!$H$15),($E43+$F43)*$I43*(1+$D$4)^BO$11,IF(BO$12='Allgemeine Info'!$H$15,$J43*(1+$D$4)^BO$12,IF(AND(BO$12&lt;&gt;0,MOD(BO$12,$G43)=0,BO$12&lt;'Allgemeine Info'!$H$15),($I43+$J43)*((1+$D$4)^BO$12),0))))</f>
        <v>0</v>
      </c>
      <c r="BP43" s="235">
        <f>IF(OR($E43="",$F43="",$G43="",'Allgemeine Info'!$H$15=""),0,IF(AND(BP$11&lt;&gt;0,BP$11&lt;='Allgemeine Info'!$H$15),($E43+$F43)*$I43*(1+$D$4)^BP$11,IF(BP$12='Allgemeine Info'!$H$15,$J43*(1+$D$4)^BP$12,IF(AND(BP$12&lt;&gt;0,MOD(BP$12,$G43)=0,BP$12&lt;'Allgemeine Info'!$H$15),($I43+$J43)*((1+$D$4)^BP$12),0))))</f>
        <v>0</v>
      </c>
      <c r="BQ43" s="235">
        <f>IF(OR($E43="",$F43="",$G43="",'Allgemeine Info'!$H$15=""),0,IF(AND(BQ$11&lt;&gt;0,BQ$11&lt;='Allgemeine Info'!$H$15),($E43+$F43)*$I43*(1+$D$4)^BQ$11,IF(BQ$12='Allgemeine Info'!$H$15,$J43*(1+$D$4)^BQ$12,IF(AND(BQ$12&lt;&gt;0,MOD(BQ$12,$G43)=0,BQ$12&lt;'Allgemeine Info'!$H$15),($I43+$J43)*((1+$D$4)^BQ$12),0))))</f>
        <v>0</v>
      </c>
      <c r="BR43" s="235">
        <f>IF(OR($E43="",$F43="",$G43="",'Allgemeine Info'!$H$15=""),0,IF(AND(BR$11&lt;&gt;0,BR$11&lt;='Allgemeine Info'!$H$15),($E43+$F43)*$I43*(1+$D$4)^BR$11,IF(BR$12='Allgemeine Info'!$H$15,$J43*(1+$D$4)^BR$12,IF(AND(BR$12&lt;&gt;0,MOD(BR$12,$G43)=0,BR$12&lt;'Allgemeine Info'!$H$15),($I43+$J43)*((1+$D$4)^BR$12),0))))</f>
        <v>0</v>
      </c>
      <c r="BS43" s="235">
        <f>IF(OR($E43="",$F43="",$G43="",'Allgemeine Info'!$H$15=""),0,IF(AND(BS$11&lt;&gt;0,BS$11&lt;='Allgemeine Info'!$H$15),($E43+$F43)*$I43*(1+$D$4)^BS$11,IF(BS$12='Allgemeine Info'!$H$15,$J43*(1+$D$4)^BS$12,IF(AND(BS$12&lt;&gt;0,MOD(BS$12,$G43)=0,BS$12&lt;'Allgemeine Info'!$H$15),($I43+$J43)*((1+$D$4)^BS$12),0))))</f>
        <v>0</v>
      </c>
      <c r="BT43" s="235">
        <f>IF(OR($E43="",$F43="",$G43="",'Allgemeine Info'!$H$15=""),0,IF(AND(BT$11&lt;&gt;0,BT$11&lt;='Allgemeine Info'!$H$15),($E43+$F43)*$I43*(1+$D$4)^BT$11,IF(BT$12='Allgemeine Info'!$H$15,$J43*(1+$D$4)^BT$12,IF(AND(BT$12&lt;&gt;0,MOD(BT$12,$G43)=0,BT$12&lt;'Allgemeine Info'!$H$15),($I43+$J43)*((1+$D$4)^BT$12),0))))</f>
        <v>0</v>
      </c>
      <c r="BU43" s="235">
        <f>IF(OR($E43="",$F43="",$G43="",'Allgemeine Info'!$H$15=""),0,IF(AND(BU$11&lt;&gt;0,BU$11&lt;='Allgemeine Info'!$H$15),($E43+$F43)*$I43*(1+$D$4)^BU$11,IF(BU$12='Allgemeine Info'!$H$15,$J43*(1+$D$4)^BU$12,IF(AND(BU$12&lt;&gt;0,MOD(BU$12,$G43)=0,BU$12&lt;'Allgemeine Info'!$H$15),($I43+$J43)*((1+$D$4)^BU$12),0))))</f>
        <v>0</v>
      </c>
      <c r="BV43" s="235">
        <f>IF(OR($E43="",$F43="",$G43="",'Allgemeine Info'!$H$15=""),0,IF(AND(BV$11&lt;&gt;0,BV$11&lt;='Allgemeine Info'!$H$15),($E43+$F43)*$I43*(1+$D$4)^BV$11,IF(BV$12='Allgemeine Info'!$H$15,$J43*(1+$D$4)^BV$12,IF(AND(BV$12&lt;&gt;0,MOD(BV$12,$G43)=0,BV$12&lt;'Allgemeine Info'!$H$15),($I43+$J43)*((1+$D$4)^BV$12),0))))</f>
        <v>0</v>
      </c>
      <c r="BW43" s="235">
        <f>IF(OR($E43="",$F43="",$G43="",'Allgemeine Info'!$H$15=""),0,IF(AND(BW$11&lt;&gt;0,BW$11&lt;='Allgemeine Info'!$H$15),($E43+$F43)*$I43*(1+$D$4)^BW$11,IF(BW$12='Allgemeine Info'!$H$15,$J43*(1+$D$4)^BW$12,IF(AND(BW$12&lt;&gt;0,MOD(BW$12,$G43)=0,BW$12&lt;'Allgemeine Info'!$H$15),($I43+$J43)*((1+$D$4)^BW$12),0))))</f>
        <v>0</v>
      </c>
      <c r="BX43" s="235">
        <f>IF(OR($E43="",$F43="",$G43="",'Allgemeine Info'!$H$15=""),0,IF(AND(BX$11&lt;&gt;0,BX$11&lt;='Allgemeine Info'!$H$15),($E43+$F43)*$I43*(1+$D$4)^BX$11,IF(BX$12='Allgemeine Info'!$H$15,$J43*(1+$D$4)^BX$12,IF(AND(BX$12&lt;&gt;0,MOD(BX$12,$G43)=0,BX$12&lt;'Allgemeine Info'!$H$15),($I43+$J43)*((1+$D$4)^BX$12),0))))</f>
        <v>0</v>
      </c>
      <c r="BY43" s="235">
        <f>IF(OR($E43="",$F43="",$G43="",'Allgemeine Info'!$H$15=""),0,IF(AND(BY$11&lt;&gt;0,BY$11&lt;='Allgemeine Info'!$H$15),($E43+$F43)*$I43*(1+$D$4)^BY$11,IF(BY$12='Allgemeine Info'!$H$15,$J43*(1+$D$4)^BY$12,IF(AND(BY$12&lt;&gt;0,MOD(BY$12,$G43)=0,BY$12&lt;'Allgemeine Info'!$H$15),($I43+$J43)*((1+$D$4)^BY$12),0))))</f>
        <v>0</v>
      </c>
      <c r="BZ43" s="235">
        <f>IF(OR($E43="",$F43="",$G43="",'Allgemeine Info'!$H$15=""),0,IF(AND(BZ$11&lt;&gt;0,BZ$11&lt;='Allgemeine Info'!$H$15),($E43+$F43)*$I43*(1+$D$4)^BZ$11,IF(BZ$12='Allgemeine Info'!$H$15,$J43*(1+$D$4)^BZ$12,IF(AND(BZ$12&lt;&gt;0,MOD(BZ$12,$G43)=0,BZ$12&lt;'Allgemeine Info'!$H$15),($I43+$J43)*((1+$D$4)^BZ$12),0))))</f>
        <v>0</v>
      </c>
      <c r="CA43" s="235">
        <f>IF(OR($E43="",$F43="",$G43="",'Allgemeine Info'!$H$15=""),0,IF(AND(CA$11&lt;&gt;0,CA$11&lt;='Allgemeine Info'!$H$15),($E43+$F43)*$I43*(1+$D$4)^CA$11,IF(CA$12='Allgemeine Info'!$H$15,$J43*(1+$D$4)^CA$12,IF(AND(CA$12&lt;&gt;0,MOD(CA$12,$G43)=0,CA$12&lt;'Allgemeine Info'!$H$15),($I43+$J43)*((1+$D$4)^CA$12),0))))</f>
        <v>0</v>
      </c>
      <c r="CB43" s="235">
        <f>IF(OR($E43="",$F43="",$G43="",'Allgemeine Info'!$H$15=""),0,IF(AND(CB$11&lt;&gt;0,CB$11&lt;='Allgemeine Info'!$H$15),($E43+$F43)*$I43*(1+$D$4)^CB$11,IF(CB$12='Allgemeine Info'!$H$15,$J43*(1+$D$4)^CB$12,IF(AND(CB$12&lt;&gt;0,MOD(CB$12,$G43)=0,CB$12&lt;'Allgemeine Info'!$H$15),($I43+$J43)*((1+$D$4)^CB$12),0))))</f>
        <v>0</v>
      </c>
      <c r="CC43" s="235">
        <f>IF(OR($E43="",$F43="",$G43="",'Allgemeine Info'!$H$15=""),0,IF(AND(CC$11&lt;&gt;0,CC$11&lt;='Allgemeine Info'!$H$15),($E43+$F43)*$I43*(1+$D$4)^CC$11,IF(CC$12='Allgemeine Info'!$H$15,$J43*(1+$D$4)^CC$12,IF(AND(CC$12&lt;&gt;0,MOD(CC$12,$G43)=0,CC$12&lt;'Allgemeine Info'!$H$15),($I43+$J43)*((1+$D$4)^CC$12),0))))</f>
        <v>0</v>
      </c>
      <c r="CD43" s="235">
        <f>IF(OR($E43="",$F43="",$G43="",'Allgemeine Info'!$H$15=""),0,IF(AND(CD$11&lt;&gt;0,CD$11&lt;='Allgemeine Info'!$H$15),($E43+$F43)*$I43*(1+$D$4)^CD$11,IF(CD$12='Allgemeine Info'!$H$15,$J43*(1+$D$4)^CD$12,IF(AND(CD$12&lt;&gt;0,MOD(CD$12,$G43)=0,CD$12&lt;'Allgemeine Info'!$H$15),($I43+$J43)*((1+$D$4)^CD$12),0))))</f>
        <v>0</v>
      </c>
      <c r="CE43" s="235">
        <f>IF(OR($E43="",$F43="",$G43="",'Allgemeine Info'!$H$15=""),0,IF(AND(CE$11&lt;&gt;0,CE$11&lt;='Allgemeine Info'!$H$15),($E43+$F43)*$I43*(1+$D$4)^CE$11,IF(CE$12='Allgemeine Info'!$H$15,$J43*(1+$D$4)^CE$12,IF(AND(CE$12&lt;&gt;0,MOD(CE$12,$G43)=0,CE$12&lt;'Allgemeine Info'!$H$15),($I43+$J43)*((1+$D$4)^CE$12),0))))</f>
        <v>0</v>
      </c>
      <c r="CF43" s="235">
        <f>IF(OR($E43="",$F43="",$G43="",'Allgemeine Info'!$H$15=""),0,IF(AND(CF$11&lt;&gt;0,CF$11&lt;='Allgemeine Info'!$H$15),($E43+$F43)*$I43*(1+$D$4)^CF$11,IF(CF$12='Allgemeine Info'!$H$15,$J43*(1+$D$4)^CF$12,IF(AND(CF$12&lt;&gt;0,MOD(CF$12,$G43)=0,CF$12&lt;'Allgemeine Info'!$H$15),($I43+$J43)*((1+$D$4)^CF$12),0))))</f>
        <v>0</v>
      </c>
      <c r="CG43" s="235">
        <f>IF(OR($E43="",$F43="",$G43="",'Allgemeine Info'!$H$15=""),0,IF(AND(CG$11&lt;&gt;0,CG$11&lt;='Allgemeine Info'!$H$15),($E43+$F43)*$I43*(1+$D$4)^CG$11,IF(CG$12='Allgemeine Info'!$H$15,$J43*(1+$D$4)^CG$12,IF(AND(CG$12&lt;&gt;0,MOD(CG$12,$G43)=0,CG$12&lt;'Allgemeine Info'!$H$15),($I43+$J43)*((1+$D$4)^CG$12),0))))</f>
        <v>0</v>
      </c>
      <c r="CH43" s="235">
        <f>IF(OR($E43="",$F43="",$G43="",'Allgemeine Info'!$H$15=""),0,IF(AND(CH$11&lt;&gt;0,CH$11&lt;='Allgemeine Info'!$H$15),($E43+$F43)*$I43*(1+$D$4)^CH$11,IF(CH$12='Allgemeine Info'!$H$15,$J43*(1+$D$4)^CH$12,IF(AND(CH$12&lt;&gt;0,MOD(CH$12,$G43)=0,CH$12&lt;'Allgemeine Info'!$H$15),($I43+$J43)*((1+$D$4)^CH$12),0))))</f>
        <v>0</v>
      </c>
      <c r="CI43" s="235">
        <f>IF(OR($E43="",$F43="",$G43="",'Allgemeine Info'!$H$15=""),0,IF(AND(CI$11&lt;&gt;0,CI$11&lt;='Allgemeine Info'!$H$15),($E43+$F43)*$I43*(1+$D$4)^CI$11,IF(CI$12='Allgemeine Info'!$H$15,$J43*(1+$D$4)^CI$12,IF(AND(CI$12&lt;&gt;0,MOD(CI$12,$G43)=0,CI$12&lt;'Allgemeine Info'!$H$15),($I43+$J43)*((1+$D$4)^CI$12),0))))</f>
        <v>0</v>
      </c>
      <c r="CJ43" s="235">
        <f>IF(OR($E43="",$F43="",$G43="",'Allgemeine Info'!$H$15=""),0,IF(AND(CJ$11&lt;&gt;0,CJ$11&lt;='Allgemeine Info'!$H$15),($E43+$F43)*$I43*(1+$D$4)^CJ$11,IF(CJ$12='Allgemeine Info'!$H$15,$J43*(1+$D$4)^CJ$12,IF(AND(CJ$12&lt;&gt;0,MOD(CJ$12,$G43)=0,CJ$12&lt;'Allgemeine Info'!$H$15),($I43+$J43)*((1+$D$4)^CJ$12),0))))</f>
        <v>0</v>
      </c>
      <c r="CK43" s="235">
        <f>IF(OR($E43="",$F43="",$G43="",'Allgemeine Info'!$H$15=""),0,IF(AND(CK$11&lt;&gt;0,CK$11&lt;='Allgemeine Info'!$H$15),($E43+$F43)*$I43*(1+$D$4)^CK$11,IF(CK$12='Allgemeine Info'!$H$15,$J43*(1+$D$4)^CK$12,IF(AND(CK$12&lt;&gt;0,MOD(CK$12,$G43)=0,CK$12&lt;'Allgemeine Info'!$H$15),($I43+$J43)*((1+$D$4)^CK$12),0))))</f>
        <v>0</v>
      </c>
      <c r="CL43" s="235">
        <f>IF(OR($E43="",$F43="",$G43="",'Allgemeine Info'!$H$15=""),0,IF(AND(CL$11&lt;&gt;0,CL$11&lt;='Allgemeine Info'!$H$15),($E43+$F43)*$I43*(1+$D$4)^CL$11,IF(CL$12='Allgemeine Info'!$H$15,$J43*(1+$D$4)^CL$12,IF(AND(CL$12&lt;&gt;0,MOD(CL$12,$G43)=0,CL$12&lt;'Allgemeine Info'!$H$15),($I43+$J43)*((1+$D$4)^CL$12),0))))</f>
        <v>0</v>
      </c>
      <c r="CM43" s="235">
        <f>IF(OR($E43="",$F43="",$G43="",'Allgemeine Info'!$H$15=""),0,IF(AND(CM$11&lt;&gt;0,CM$11&lt;='Allgemeine Info'!$H$15),($E43+$F43)*$I43*(1+$D$4)^CM$11,IF(CM$12='Allgemeine Info'!$H$15,$J43*(1+$D$4)^CM$12,IF(AND(CM$12&lt;&gt;0,MOD(CM$12,$G43)=0,CM$12&lt;'Allgemeine Info'!$H$15),($I43+$J43)*((1+$D$4)^CM$12),0))))</f>
        <v>0</v>
      </c>
      <c r="CN43" s="235">
        <f>IF(OR($E43="",$F43="",$G43="",'Allgemeine Info'!$H$15=""),0,IF(AND(CN$11&lt;&gt;0,CN$11&lt;='Allgemeine Info'!$H$15),($E43+$F43)*$I43*(1+$D$4)^CN$11,IF(CN$12='Allgemeine Info'!$H$15,$J43*(1+$D$4)^CN$12,IF(AND(CN$12&lt;&gt;0,MOD(CN$12,$G43)=0,CN$12&lt;'Allgemeine Info'!$H$15),($I43+$J43)*((1+$D$4)^CN$12),0))))</f>
        <v>0</v>
      </c>
      <c r="CO43" s="235">
        <f>IF(OR($E43="",$F43="",$G43="",'Allgemeine Info'!$H$15=""),0,IF(AND(CO$11&lt;&gt;0,CO$11&lt;='Allgemeine Info'!$H$15),($E43+$F43)*$I43*(1+$D$4)^CO$11,IF(CO$12='Allgemeine Info'!$H$15,$J43*(1+$D$4)^CO$12,IF(AND(CO$12&lt;&gt;0,MOD(CO$12,$G43)=0,CO$12&lt;'Allgemeine Info'!$H$15),($I43+$J43)*((1+$D$4)^CO$12),0))))</f>
        <v>0</v>
      </c>
      <c r="CP43" s="235">
        <f>IF(OR($E43="",$F43="",$G43="",'Allgemeine Info'!$H$15=""),0,IF(AND(CP$11&lt;&gt;0,CP$11&lt;='Allgemeine Info'!$H$15),($E43+$F43)*$I43*(1+$D$4)^CP$11,IF(CP$12='Allgemeine Info'!$H$15,$J43*(1+$D$4)^CP$12,IF(AND(CP$12&lt;&gt;0,MOD(CP$12,$G43)=0,CP$12&lt;'Allgemeine Info'!$H$15),($I43+$J43)*((1+$D$4)^CP$12),0))))</f>
        <v>0</v>
      </c>
      <c r="CQ43" s="235">
        <f>IF(OR($E43="",$F43="",$G43="",'Allgemeine Info'!$H$15=""),0,IF(AND(CQ$11&lt;&gt;0,CQ$11&lt;='Allgemeine Info'!$H$15),($E43+$F43)*$I43*(1+$D$4)^CQ$11,IF(CQ$12='Allgemeine Info'!$H$15,$J43*(1+$D$4)^CQ$12,IF(AND(CQ$12&lt;&gt;0,MOD(CQ$12,$G43)=0,CQ$12&lt;'Allgemeine Info'!$H$15),($I43+$J43)*((1+$D$4)^CQ$12),0))))</f>
        <v>0</v>
      </c>
      <c r="CR43" s="235">
        <f>IF(OR($E43="",$F43="",$G43="",'Allgemeine Info'!$H$15=""),0,IF(AND(CR$11&lt;&gt;0,CR$11&lt;='Allgemeine Info'!$H$15),($E43+$F43)*$I43*(1+$D$4)^CR$11,IF(CR$12='Allgemeine Info'!$H$15,$J43*(1+$D$4)^CR$12,IF(AND(CR$12&lt;&gt;0,MOD(CR$12,$G43)=0,CR$12&lt;'Allgemeine Info'!$H$15),($I43+$J43)*((1+$D$4)^CR$12),0))))</f>
        <v>0</v>
      </c>
      <c r="CS43" s="235">
        <f>IF(OR($E43="",$F43="",$G43="",'Allgemeine Info'!$H$15=""),0,IF(AND(CS$11&lt;&gt;0,CS$11&lt;='Allgemeine Info'!$H$15),($E43+$F43)*$I43*(1+$D$4)^CS$11,IF(CS$12='Allgemeine Info'!$H$15,$J43*(1+$D$4)^CS$12,IF(AND(CS$12&lt;&gt;0,MOD(CS$12,$G43)=0,CS$12&lt;'Allgemeine Info'!$H$15),($I43+$J43)*((1+$D$4)^CS$12),0))))</f>
        <v>0</v>
      </c>
      <c r="CT43" s="235">
        <f>IF(OR($E43="",$F43="",$G43="",'Allgemeine Info'!$H$15=""),0,IF(AND(CT$11&lt;&gt;0,CT$11&lt;='Allgemeine Info'!$H$15),($E43+$F43)*$I43*(1+$D$4)^CT$11,IF(CT$12='Allgemeine Info'!$H$15,$J43*(1+$D$4)^CT$12,IF(AND(CT$12&lt;&gt;0,MOD(CT$12,$G43)=0,CT$12&lt;'Allgemeine Info'!$H$15),($I43+$J43)*((1+$D$4)^CT$12),0))))</f>
        <v>0</v>
      </c>
      <c r="CU43" s="235">
        <f>IF(OR($E43="",$F43="",$G43="",'Allgemeine Info'!$H$15=""),0,IF(AND(CU$11&lt;&gt;0,CU$11&lt;='Allgemeine Info'!$H$15),($E43+$F43)*$I43*(1+$D$4)^CU$11,IF(CU$12='Allgemeine Info'!$H$15,$J43*(1+$D$4)^CU$12,IF(AND(CU$12&lt;&gt;0,MOD(CU$12,$G43)=0,CU$12&lt;'Allgemeine Info'!$H$15),($I43+$J43)*((1+$D$4)^CU$12),0))))</f>
        <v>0</v>
      </c>
      <c r="CV43" s="235">
        <f>IF(OR($E43="",$F43="",$G43="",'Allgemeine Info'!$H$15=""),0,IF(AND(CV$11&lt;&gt;0,CV$11&lt;='Allgemeine Info'!$H$15),($E43+$F43)*$I43*(1+$D$4)^CV$11,IF(CV$12='Allgemeine Info'!$H$15,$J43*(1+$D$4)^CV$12,IF(AND(CV$12&lt;&gt;0,MOD(CV$12,$G43)=0,CV$12&lt;'Allgemeine Info'!$H$15),($I43+$J43)*((1+$D$4)^CV$12),0))))</f>
        <v>0</v>
      </c>
      <c r="CW43" s="235">
        <f>IF(OR($E43="",$F43="",$G43="",'Allgemeine Info'!$H$15=""),0,IF(AND(CW$11&lt;&gt;0,CW$11&lt;='Allgemeine Info'!$H$15),($E43+$F43)*$I43*(1+$D$4)^CW$11,IF(CW$12='Allgemeine Info'!$H$15,$J43*(1+$D$4)^CW$12,IF(AND(CW$12&lt;&gt;0,MOD(CW$12,$G43)=0,CW$12&lt;'Allgemeine Info'!$H$15),($I43+$J43)*((1+$D$4)^CW$12),0))))</f>
        <v>0</v>
      </c>
      <c r="CX43" s="235">
        <f>IF(OR($E43="",$F43="",$G43="",'Allgemeine Info'!$H$15=""),0,IF(AND(CX$11&lt;&gt;0,CX$11&lt;='Allgemeine Info'!$H$15),($E43+$F43)*$I43*(1+$D$4)^CX$11,IF(CX$12='Allgemeine Info'!$H$15,$J43*(1+$D$4)^CX$12,IF(AND(CX$12&lt;&gt;0,MOD(CX$12,$G43)=0,CX$12&lt;'Allgemeine Info'!$H$15),($I43+$J43)*((1+$D$4)^CX$12),0))))</f>
        <v>0</v>
      </c>
      <c r="CY43" s="235">
        <f>IF(OR($E43="",$F43="",$G43="",'Allgemeine Info'!$H$15=""),0,IF(AND(CY$11&lt;&gt;0,CY$11&lt;='Allgemeine Info'!$H$15),($E43+$F43)*$I43*(1+$D$4)^CY$11,IF(CY$12='Allgemeine Info'!$H$15,$J43*(1+$D$4)^CY$12,IF(AND(CY$12&lt;&gt;0,MOD(CY$12,$G43)=0,CY$12&lt;'Allgemeine Info'!$H$15),($I43+$J43)*((1+$D$4)^CY$12),0))))</f>
        <v>0</v>
      </c>
      <c r="CZ43" s="235">
        <f>IF(OR($E43="",$F43="",$G43="",'Allgemeine Info'!$H$15=""),0,IF(AND(CZ$11&lt;&gt;0,CZ$11&lt;='Allgemeine Info'!$H$15),($E43+$F43)*$I43*(1+$D$4)^CZ$11,IF(CZ$12='Allgemeine Info'!$H$15,$J43*(1+$D$4)^CZ$12,IF(AND(CZ$12&lt;&gt;0,MOD(CZ$12,$G43)=0,CZ$12&lt;'Allgemeine Info'!$H$15),($I43+$J43)*((1+$D$4)^CZ$12),0))))</f>
        <v>0</v>
      </c>
      <c r="DA43" s="235">
        <f>IF(OR($E43="",$F43="",$G43="",'Allgemeine Info'!$H$15=""),0,IF(AND(DA$11&lt;&gt;0,DA$11&lt;='Allgemeine Info'!$H$15),($E43+$F43)*$I43*(1+$D$4)^DA$11,IF(DA$12='Allgemeine Info'!$H$15,$J43*(1+$D$4)^DA$12,IF(AND(DA$12&lt;&gt;0,MOD(DA$12,$G43)=0,DA$12&lt;'Allgemeine Info'!$H$15),($I43+$J43)*((1+$D$4)^DA$12),0))))</f>
        <v>0</v>
      </c>
      <c r="DB43" s="235">
        <f>IF(OR($E43="",$F43="",$G43="",'Allgemeine Info'!$H$15=""),0,IF(AND(DB$11&lt;&gt;0,DB$11&lt;='Allgemeine Info'!$H$15),($E43+$F43)*$I43*(1+$D$4)^DB$11,IF(DB$12='Allgemeine Info'!$H$15,$J43*(1+$D$4)^DB$12,IF(AND(DB$12&lt;&gt;0,MOD(DB$12,$G43)=0,DB$12&lt;'Allgemeine Info'!$H$15),($I43+$J43)*((1+$D$4)^DB$12),0))))</f>
        <v>0</v>
      </c>
      <c r="DC43" s="235">
        <f>IF(OR($E43="",$F43="",$G43="",'Allgemeine Info'!$H$15=""),0,IF(AND(DC$11&lt;&gt;0,DC$11&lt;='Allgemeine Info'!$H$15),($E43+$F43)*$I43*(1+$D$4)^DC$11,IF(DC$12='Allgemeine Info'!$H$15,$J43*(1+$D$4)^DC$12,IF(AND(DC$12&lt;&gt;0,MOD(DC$12,$G43)=0,DC$12&lt;'Allgemeine Info'!$H$15),($I43+$J43)*((1+$D$4)^DC$12),0))))</f>
        <v>0</v>
      </c>
      <c r="DD43" s="235">
        <f>IF(OR($E43="",$F43="",$G43="",'Allgemeine Info'!$H$15=""),0,IF(AND(DD$11&lt;&gt;0,DD$11&lt;='Allgemeine Info'!$H$15),($E43+$F43)*$I43*(1+$D$4)^DD$11,IF(DD$12='Allgemeine Info'!$H$15,$J43*(1+$D$4)^DD$12,IF(AND(DD$12&lt;&gt;0,MOD(DD$12,$G43)=0,DD$12&lt;'Allgemeine Info'!$H$15),($I43+$J43)*((1+$D$4)^DD$12),0))))</f>
        <v>0</v>
      </c>
      <c r="DE43" s="235">
        <f>IF(OR($E43="",$F43="",$G43="",'Allgemeine Info'!$H$15=""),0,IF(AND(DE$11&lt;&gt;0,DE$11&lt;='Allgemeine Info'!$H$15),($E43+$F43)*$I43*(1+$D$4)^DE$11,IF(DE$12='Allgemeine Info'!$H$15,$J43*(1+$D$4)^DE$12,IF(AND(DE$12&lt;&gt;0,MOD(DE$12,$G43)=0,DE$12&lt;'Allgemeine Info'!$H$15),($I43+$J43)*((1+$D$4)^DE$12),0))))</f>
        <v>0</v>
      </c>
      <c r="DF43" s="235">
        <f>IF(OR($E43="",$F43="",$G43="",'Allgemeine Info'!$H$15=""),0,IF(AND(DF$11&lt;&gt;0,DF$11&lt;='Allgemeine Info'!$H$15),($E43+$F43)*$I43*(1+$D$4)^DF$11,IF(DF$12='Allgemeine Info'!$H$15,$J43*(1+$D$4)^DF$12,IF(AND(DF$12&lt;&gt;0,MOD(DF$12,$G43)=0,DF$12&lt;'Allgemeine Info'!$H$15),($I43+$J43)*((1+$D$4)^DF$12),0))))</f>
        <v>0</v>
      </c>
      <c r="DG43" s="235">
        <f>IF(OR($E43="",$F43="",$G43="",'Allgemeine Info'!$H$15=""),0,IF(AND(DG$11&lt;&gt;0,DG$11&lt;='Allgemeine Info'!$H$15),($E43+$F43)*$I43*(1+$D$4)^DG$11,IF(DG$12='Allgemeine Info'!$H$15,$J43*(1+$D$4)^DG$12,IF(AND(DG$12&lt;&gt;0,MOD(DG$12,$G43)=0,DG$12&lt;'Allgemeine Info'!$H$15),($I43+$J43)*((1+$D$4)^DG$12),0))))</f>
        <v>0</v>
      </c>
      <c r="DH43" s="235">
        <f>IF(OR($E43="",$F43="",$G43="",'Allgemeine Info'!$H$15=""),0,IF(AND(DH$11&lt;&gt;0,DH$11&lt;='Allgemeine Info'!$H$15),($E43+$F43)*$I43*(1+$D$4)^DH$11,IF(DH$12='Allgemeine Info'!$H$15,$J43*(1+$D$4)^DH$12,IF(AND(DH$12&lt;&gt;0,MOD(DH$12,$G43)=0,DH$12&lt;'Allgemeine Info'!$H$15),($I43+$J43)*((1+$D$4)^DH$12),0))))</f>
        <v>0</v>
      </c>
      <c r="DI43" s="235">
        <f>IF(OR($E43="",$F43="",$G43="",'Allgemeine Info'!$H$15=""),0,IF(AND(DI$11&lt;&gt;0,DI$11&lt;='Allgemeine Info'!$H$15),($E43+$F43)*$I43*(1+$D$4)^DI$11,IF(DI$12='Allgemeine Info'!$H$15,$J43*(1+$D$4)^DI$12,IF(AND(DI$12&lt;&gt;0,MOD(DI$12,$G43)=0,DI$12&lt;'Allgemeine Info'!$H$15),($I43+$J43)*((1+$D$4)^DI$12),0))))</f>
        <v>0</v>
      </c>
      <c r="DJ43" s="235">
        <f>IF(OR($E43="",$F43="",$G43="",'Allgemeine Info'!$H$15=""),0,IF(AND(DJ$11&lt;&gt;0,DJ$11&lt;='Allgemeine Info'!$H$15),($E43+$F43)*$I43*(1+$D$4)^DJ$11,IF(DJ$12='Allgemeine Info'!$H$15,$J43*(1+$D$4)^DJ$12,IF(AND(DJ$12&lt;&gt;0,MOD(DJ$12,$G43)=0,DJ$12&lt;'Allgemeine Info'!$H$15),($I43+$J43)*((1+$D$4)^DJ$12),0))))</f>
        <v>0</v>
      </c>
      <c r="DK43" s="235">
        <f>IF(OR($E43="",$F43="",$G43="",'Allgemeine Info'!$H$15=""),0,IF(AND(DK$11&lt;&gt;0,DK$11&lt;='Allgemeine Info'!$H$15),($E43+$F43)*$I43*(1+$D$4)^DK$11,IF(DK$12='Allgemeine Info'!$H$15,$J43*(1+$D$4)^DK$12,IF(AND(DK$12&lt;&gt;0,MOD(DK$12,$G43)=0,DK$12&lt;'Allgemeine Info'!$H$15),($I43+$J43)*((1+$D$4)^DK$12),0))))</f>
        <v>0</v>
      </c>
      <c r="DL43" s="235">
        <f>IF(OR($E43="",$F43="",$G43="",'Allgemeine Info'!$H$15=""),0,IF(AND(DL$11&lt;&gt;0,DL$11&lt;='Allgemeine Info'!$H$15),($E43+$F43)*$I43*(1+$D$4)^DL$11,IF(DL$12='Allgemeine Info'!$H$15,$J43*(1+$D$4)^DL$12,IF(AND(DL$12&lt;&gt;0,MOD(DL$12,$G43)=0,DL$12&lt;'Allgemeine Info'!$H$15),($I43+$J43)*((1+$D$4)^DL$12),0))))</f>
        <v>0</v>
      </c>
      <c r="DM43" s="235">
        <f>IF(OR($E43="",$F43="",$G43="",'Allgemeine Info'!$H$15=""),0,IF(AND(DM$11&lt;&gt;0,DM$11&lt;='Allgemeine Info'!$H$15),($E43+$F43)*$I43*(1+$D$4)^DM$11,IF(DM$12='Allgemeine Info'!$H$15,$J43*(1+$D$4)^DM$12,IF(AND(DM$12&lt;&gt;0,MOD(DM$12,$G43)=0,DM$12&lt;'Allgemeine Info'!$H$15),($I43+$J43)*((1+$D$4)^DM$12),0))))</f>
        <v>0</v>
      </c>
      <c r="DN43" s="235">
        <f>IF(OR($E43="",$F43="",$G43="",'Allgemeine Info'!$H$15=""),0,IF(AND(DN$11&lt;&gt;0,DN$11&lt;='Allgemeine Info'!$H$15),($E43+$F43)*$I43*(1+$D$4)^DN$11,IF(DN$12='Allgemeine Info'!$H$15,$J43*(1+$D$4)^DN$12,IF(AND(DN$12&lt;&gt;0,MOD(DN$12,$G43)=0,DN$12&lt;'Allgemeine Info'!$H$15),($I43+$J43)*((1+$D$4)^DN$12),0))))</f>
        <v>0</v>
      </c>
      <c r="DO43" s="235">
        <f>IF(OR($E43="",$F43="",$G43="",'Allgemeine Info'!$H$15=""),0,IF(AND(DO$11&lt;&gt;0,DO$11&lt;='Allgemeine Info'!$H$15),($E43+$F43)*$I43*(1+$D$4)^DO$11,IF(DO$12='Allgemeine Info'!$H$15,$J43*(1+$D$4)^DO$12,IF(AND(DO$12&lt;&gt;0,MOD(DO$12,$G43)=0,DO$12&lt;'Allgemeine Info'!$H$15),($I43+$J43)*((1+$D$4)^DO$12),0))))</f>
        <v>0</v>
      </c>
      <c r="DP43" s="235">
        <f>IF(OR($E43="",$F43="",$G43="",'Allgemeine Info'!$H$15=""),0,IF(AND(DP$11&lt;&gt;0,DP$11&lt;='Allgemeine Info'!$H$15),($E43+$F43)*$I43*(1+$D$4)^DP$11,IF(DP$12='Allgemeine Info'!$H$15,$J43*(1+$D$4)^DP$12,IF(AND(DP$12&lt;&gt;0,MOD(DP$12,$G43)=0,DP$12&lt;'Allgemeine Info'!$H$15),($I43+$J43)*((1+$D$4)^DP$12),0))))</f>
        <v>0</v>
      </c>
      <c r="DQ43" s="235">
        <f>IF(OR($E43="",$F43="",$G43="",'Allgemeine Info'!$H$15=""),0,IF(AND(DQ$11&lt;&gt;0,DQ$11&lt;='Allgemeine Info'!$H$15),($E43+$F43)*$I43*(1+$D$4)^DQ$11,IF(DQ$12='Allgemeine Info'!$H$15,$J43*(1+$D$4)^DQ$12,IF(AND(DQ$12&lt;&gt;0,MOD(DQ$12,$G43)=0,DQ$12&lt;'Allgemeine Info'!$H$15),($I43+$J43)*((1+$D$4)^DQ$12),0))))</f>
        <v>0</v>
      </c>
      <c r="DR43" s="235">
        <f>IF(OR($E43="",$F43="",$G43="",'Allgemeine Info'!$H$15=""),0,IF(AND(DR$11&lt;&gt;0,DR$11&lt;='Allgemeine Info'!$H$15),($E43+$F43)*$I43*(1+$D$4)^DR$11,IF(DR$12='Allgemeine Info'!$H$15,$J43*(1+$D$4)^DR$12,IF(AND(DR$12&lt;&gt;0,MOD(DR$12,$G43)=0,DR$12&lt;'Allgemeine Info'!$H$15),($I43+$J43)*((1+$D$4)^DR$12),0))))</f>
        <v>0</v>
      </c>
      <c r="DS43" s="235">
        <f>IF(OR($E43="",$F43="",$G43="",'Allgemeine Info'!$H$15=""),0,IF(AND(DS$11&lt;&gt;0,DS$11&lt;='Allgemeine Info'!$H$15),($E43+$F43)*$I43*(1+$D$4)^DS$11,IF(DS$12='Allgemeine Info'!$H$15,$J43*(1+$D$4)^DS$12,IF(AND(DS$12&lt;&gt;0,MOD(DS$12,$G43)=0,DS$12&lt;'Allgemeine Info'!$H$15),($I43+$J43)*((1+$D$4)^DS$12),0))))</f>
        <v>0</v>
      </c>
      <c r="DT43" s="235">
        <f>IF(OR($E43="",$F43="",$G43="",'Allgemeine Info'!$H$15=""),0,IF(AND(DT$11&lt;&gt;0,DT$11&lt;='Allgemeine Info'!$H$15),($E43+$F43)*$I43*(1+$D$4)^DT$11,IF(DT$12='Allgemeine Info'!$H$15,$J43*(1+$D$4)^DT$12,IF(AND(DT$12&lt;&gt;0,MOD(DT$12,$G43)=0,DT$12&lt;'Allgemeine Info'!$H$15),($I43+$J43)*((1+$D$4)^DT$12),0))))</f>
        <v>0</v>
      </c>
      <c r="DU43" s="235">
        <f>IF(OR($E43="",$F43="",$G43="",'Allgemeine Info'!$H$15=""),0,IF(AND(DU$11&lt;&gt;0,DU$11&lt;='Allgemeine Info'!$H$15),($E43+$F43)*$I43*(1+$D$4)^DU$11,IF(DU$12='Allgemeine Info'!$H$15,$J43*(1+$D$4)^DU$12,IF(AND(DU$12&lt;&gt;0,MOD(DU$12,$G43)=0,DU$12&lt;'Allgemeine Info'!$H$15),($I43+$J43)*((1+$D$4)^DU$12),0))))</f>
        <v>0</v>
      </c>
      <c r="DV43" s="235">
        <f>IF(OR($E43="",$F43="",$G43="",'Allgemeine Info'!$H$15=""),0,IF(AND(DV$11&lt;&gt;0,DV$11&lt;='Allgemeine Info'!$H$15),($E43+$F43)*$I43*(1+$D$4)^DV$11,IF(DV$12='Allgemeine Info'!$H$15,$J43*(1+$D$4)^DV$12,IF(AND(DV$12&lt;&gt;0,MOD(DV$12,$G43)=0,DV$12&lt;'Allgemeine Info'!$H$15),($I43+$J43)*((1+$D$4)^DV$12),0))))</f>
        <v>0</v>
      </c>
      <c r="DW43" s="235">
        <f>IF(OR($E43="",$F43="",$G43="",'Allgemeine Info'!$H$15=""),0,IF(AND(DW$11&lt;&gt;0,DW$11&lt;='Allgemeine Info'!$H$15),($E43+$F43)*$I43*(1+$D$4)^DW$11,IF(DW$12='Allgemeine Info'!$H$15,$J43*(1+$D$4)^DW$12,IF(AND(DW$12&lt;&gt;0,MOD(DW$12,$G43)=0,DW$12&lt;'Allgemeine Info'!$H$15),($I43+$J43)*((1+$D$4)^DW$12),0))))</f>
        <v>0</v>
      </c>
      <c r="DX43" s="235">
        <f>IF(OR($E43="",$F43="",$G43="",'Allgemeine Info'!$H$15=""),0,IF(AND(DX$11&lt;&gt;0,DX$11&lt;='Allgemeine Info'!$H$15),($E43+$F43)*$I43*(1+$D$4)^DX$11,IF(DX$12='Allgemeine Info'!$H$15,$J43*(1+$D$4)^DX$12,IF(AND(DX$12&lt;&gt;0,MOD(DX$12,$G43)=0,DX$12&lt;'Allgemeine Info'!$H$15),($I43+$J43)*((1+$D$4)^DX$12),0))))</f>
        <v>0</v>
      </c>
      <c r="DY43" s="235">
        <f>IF(OR($E43="",$F43="",$G43="",'Allgemeine Info'!$H$15=""),0,IF(AND(DY$11&lt;&gt;0,DY$11&lt;='Allgemeine Info'!$H$15),($E43+$F43)*$I43*(1+$D$4)^DY$11,IF(DY$12='Allgemeine Info'!$H$15,$J43*(1+$D$4)^DY$12,IF(AND(DY$12&lt;&gt;0,MOD(DY$12,$G43)=0,DY$12&lt;'Allgemeine Info'!$H$15),($I43+$J43)*((1+$D$4)^DY$12),0))))</f>
        <v>0</v>
      </c>
      <c r="DZ43" s="235">
        <f>IF(OR($E43="",$F43="",$G43="",'Allgemeine Info'!$H$15=""),0,IF(AND(DZ$11&lt;&gt;0,DZ$11&lt;='Allgemeine Info'!$H$15),($E43+$F43)*$I43*(1+$D$4)^DZ$11,IF(DZ$12='Allgemeine Info'!$H$15,$J43*(1+$D$4)^DZ$12,IF(AND(DZ$12&lt;&gt;0,MOD(DZ$12,$G43)=0,DZ$12&lt;'Allgemeine Info'!$H$15),($I43+$J43)*((1+$D$4)^DZ$12),0))))</f>
        <v>0</v>
      </c>
      <c r="EA43" s="235">
        <f>IF(OR($E43="",$F43="",$G43="",'Allgemeine Info'!$H$15=""),0,IF(AND(EA$11&lt;&gt;0,EA$11&lt;='Allgemeine Info'!$H$15),($E43+$F43)*$I43*(1+$D$4)^EA$11,IF(EA$12='Allgemeine Info'!$H$15,$J43*(1+$D$4)^EA$12,IF(AND(EA$12&lt;&gt;0,MOD(EA$12,$G43)=0,EA$12&lt;'Allgemeine Info'!$H$15),($I43+$J43)*((1+$D$4)^EA$12),0))))</f>
        <v>0</v>
      </c>
      <c r="EB43" s="235">
        <f>IF(OR($E43="",$F43="",$G43="",'Allgemeine Info'!$H$15=""),0,IF(AND(EB$11&lt;&gt;0,EB$11&lt;='Allgemeine Info'!$H$15),($E43+$F43)*$I43*(1+$D$4)^EB$11,IF(EB$12='Allgemeine Info'!$H$15,$J43*(1+$D$4)^EB$12,IF(AND(EB$12&lt;&gt;0,MOD(EB$12,$G43)=0,EB$12&lt;'Allgemeine Info'!$H$15),($I43+$J43)*((1+$D$4)^EB$12),0))))</f>
        <v>0</v>
      </c>
      <c r="EC43" s="235">
        <f>IF(OR($E43="",$F43="",$G43="",'Allgemeine Info'!$H$15=""),0,IF(AND(EC$11&lt;&gt;0,EC$11&lt;='Allgemeine Info'!$H$15),($E43+$F43)*$I43*(1+$D$4)^EC$11,IF(EC$12='Allgemeine Info'!$H$15,$J43*(1+$D$4)^EC$12,IF(AND(EC$12&lt;&gt;0,MOD(EC$12,$G43)=0,EC$12&lt;'Allgemeine Info'!$H$15),($I43+$J43)*((1+$D$4)^EC$12),0))))</f>
        <v>0</v>
      </c>
      <c r="ED43" s="235">
        <f>IF(OR($E43="",$F43="",$G43="",'Allgemeine Info'!$H$15=""),0,IF(AND(ED$11&lt;&gt;0,ED$11&lt;='Allgemeine Info'!$H$15),($E43+$F43)*$I43*(1+$D$4)^ED$11,IF(ED$12='Allgemeine Info'!$H$15,$J43*(1+$D$4)^ED$12,IF(AND(ED$12&lt;&gt;0,MOD(ED$12,$G43)=0,ED$12&lt;'Allgemeine Info'!$H$15),($I43+$J43)*((1+$D$4)^ED$12),0))))</f>
        <v>0</v>
      </c>
      <c r="EE43" s="235">
        <f>IF(OR($E43="",$F43="",$G43="",'Allgemeine Info'!$H$15=""),0,IF(AND(EE$11&lt;&gt;0,EE$11&lt;='Allgemeine Info'!$H$15),($E43+$F43)*$I43*(1+$D$4)^EE$11,IF(EE$12='Allgemeine Info'!$H$15,$J43*(1+$D$4)^EE$12,IF(AND(EE$12&lt;&gt;0,MOD(EE$12,$G43)=0,EE$12&lt;'Allgemeine Info'!$H$15),($I43+$J43)*((1+$D$4)^EE$12),0))))</f>
        <v>0</v>
      </c>
      <c r="EF43" s="235">
        <f>IF(OR($E43="",$F43="",$G43="",'Allgemeine Info'!$H$15=""),0,IF(AND(EF$11&lt;&gt;0,EF$11&lt;='Allgemeine Info'!$H$15),($E43+$F43)*$I43*(1+$D$4)^EF$11,IF(EF$12='Allgemeine Info'!$H$15,$J43*(1+$D$4)^EF$12,IF(AND(EF$12&lt;&gt;0,MOD(EF$12,$G43)=0,EF$12&lt;'Allgemeine Info'!$H$15),($I43+$J43)*((1+$D$4)^EF$12),0))))</f>
        <v>0</v>
      </c>
      <c r="EG43" s="235">
        <f>IF(OR($E43="",$F43="",$G43="",'Allgemeine Info'!$H$15=""),0,IF(AND(EG$11&lt;&gt;0,EG$11&lt;='Allgemeine Info'!$H$15),($E43+$F43)*$I43*(1+$D$4)^EG$11,IF(EG$12='Allgemeine Info'!$H$15,$J43*(1+$D$4)^EG$12,IF(AND(EG$12&lt;&gt;0,MOD(EG$12,$G43)=0,EG$12&lt;'Allgemeine Info'!$H$15),($I43+$J43)*((1+$D$4)^EG$12),0))))</f>
        <v>0</v>
      </c>
      <c r="EH43" s="235">
        <f>IF(OR($E43="",$F43="",$G43="",'Allgemeine Info'!$H$15=""),0,IF(AND(EH$11&lt;&gt;0,EH$11&lt;='Allgemeine Info'!$H$15),($E43+$F43)*$I43*(1+$D$4)^EH$11,IF(EH$12='Allgemeine Info'!$H$15,$J43*(1+$D$4)^EH$12,IF(AND(EH$12&lt;&gt;0,MOD(EH$12,$G43)=0,EH$12&lt;'Allgemeine Info'!$H$15),($I43+$J43)*((1+$D$4)^EH$12),0))))</f>
        <v>0</v>
      </c>
      <c r="EI43" s="235">
        <f>IF(OR($E43="",$F43="",$G43="",'Allgemeine Info'!$H$15=""),0,IF(AND(EI$11&lt;&gt;0,EI$11&lt;='Allgemeine Info'!$H$15),($E43+$F43)*$I43*(1+$D$4)^EI$11,IF(EI$12='Allgemeine Info'!$H$15,$J43*(1+$D$4)^EI$12,IF(AND(EI$12&lt;&gt;0,MOD(EI$12,$G43)=0,EI$12&lt;'Allgemeine Info'!$H$15),($I43+$J43)*((1+$D$4)^EI$12),0))))</f>
        <v>0</v>
      </c>
      <c r="EJ43" s="235">
        <f>IF(OR($E43="",$F43="",$G43="",'Allgemeine Info'!$H$15=""),0,IF(AND(EJ$11&lt;&gt;0,EJ$11&lt;='Allgemeine Info'!$H$15),($E43+$F43)*$I43*(1+$D$4)^EJ$11,IF(EJ$12='Allgemeine Info'!$H$15,$J43*(1+$D$4)^EJ$12,IF(AND(EJ$12&lt;&gt;0,MOD(EJ$12,$G43)=0,EJ$12&lt;'Allgemeine Info'!$H$15),($I43+$J43)*((1+$D$4)^EJ$12),0))))</f>
        <v>0</v>
      </c>
      <c r="EK43" s="235">
        <f>IF(OR($E43="",$F43="",$G43="",'Allgemeine Info'!$H$15=""),0,IF(AND(EK$11&lt;&gt;0,EK$11&lt;='Allgemeine Info'!$H$15),($E43+$F43)*$I43*(1+$D$4)^EK$11,IF(EK$12='Allgemeine Info'!$H$15,$J43*(1+$D$4)^EK$12,IF(AND(EK$12&lt;&gt;0,MOD(EK$12,$G43)=0,EK$12&lt;'Allgemeine Info'!$H$15),($I43+$J43)*((1+$D$4)^EK$12),0))))</f>
        <v>0</v>
      </c>
      <c r="EL43" s="235">
        <f>IF(OR($E43="",$F43="",$G43="",'Allgemeine Info'!$H$15=""),0,IF(AND(EL$11&lt;&gt;0,EL$11&lt;='Allgemeine Info'!$H$15),($E43+$F43)*$I43*(1+$D$4)^EL$11,IF(EL$12='Allgemeine Info'!$H$15,$J43*(1+$D$4)^EL$12,IF(AND(EL$12&lt;&gt;0,MOD(EL$12,$G43)=0,EL$12&lt;'Allgemeine Info'!$H$15),($I43+$J43)*((1+$D$4)^EL$12),0))))</f>
        <v>0</v>
      </c>
      <c r="EM43" s="235">
        <f>IF(OR($E43="",$F43="",$G43="",'Allgemeine Info'!$H$15=""),0,IF(AND(EM$11&lt;&gt;0,EM$11&lt;='Allgemeine Info'!$H$15),($E43+$F43)*$I43*(1+$D$4)^EM$11,IF(EM$12='Allgemeine Info'!$H$15,$J43*(1+$D$4)^EM$12,IF(AND(EM$12&lt;&gt;0,MOD(EM$12,$G43)=0,EM$12&lt;'Allgemeine Info'!$H$15),($I43+$J43)*((1+$D$4)^EM$12),0))))</f>
        <v>0</v>
      </c>
      <c r="EN43" s="235">
        <f>IF(OR($E43="",$F43="",$G43="",'Allgemeine Info'!$H$15=""),0,IF(AND(EN$11&lt;&gt;0,EN$11&lt;='Allgemeine Info'!$H$15),($E43+$F43)*$I43*(1+$D$4)^EN$11,IF(EN$12='Allgemeine Info'!$H$15,$J43*(1+$D$4)^EN$12,IF(AND(EN$12&lt;&gt;0,MOD(EN$12,$G43)=0,EN$12&lt;'Allgemeine Info'!$H$15),($I43+$J43)*((1+$D$4)^EN$12),0))))</f>
        <v>0</v>
      </c>
      <c r="EO43" s="235">
        <f>IF(OR($E43="",$F43="",$G43="",'Allgemeine Info'!$H$15=""),0,IF(AND(EO$11&lt;&gt;0,EO$11&lt;='Allgemeine Info'!$H$15),($E43+$F43)*$I43*(1+$D$4)^EO$11,IF(EO$12='Allgemeine Info'!$H$15,$J43*(1+$D$4)^EO$12,IF(AND(EO$12&lt;&gt;0,MOD(EO$12,$G43)=0,EO$12&lt;'Allgemeine Info'!$H$15),($I43+$J43)*((1+$D$4)^EO$12),0))))</f>
        <v>0</v>
      </c>
      <c r="EP43" s="235">
        <f>IF(OR($E43="",$F43="",$G43="",'Allgemeine Info'!$H$15=""),0,IF(AND(EP$11&lt;&gt;0,EP$11&lt;='Allgemeine Info'!$H$15),($E43+$F43)*$I43*(1+$D$4)^EP$11,IF(EP$12='Allgemeine Info'!$H$15,$J43*(1+$D$4)^EP$12,IF(AND(EP$12&lt;&gt;0,MOD(EP$12,$G43)=0,EP$12&lt;'Allgemeine Info'!$H$15),($I43+$J43)*((1+$D$4)^EP$12),0))))</f>
        <v>0</v>
      </c>
      <c r="EQ43" s="235">
        <f>IF(OR($E43="",$F43="",$G43="",'Allgemeine Info'!$H$15=""),0,IF(AND(EQ$11&lt;&gt;0,EQ$11&lt;='Allgemeine Info'!$H$15),($E43+$F43)*$I43*(1+$D$4)^EQ$11,IF(EQ$12='Allgemeine Info'!$H$15,$J43*(1+$D$4)^EQ$12,IF(AND(EQ$12&lt;&gt;0,MOD(EQ$12,$G43)=0,EQ$12&lt;'Allgemeine Info'!$H$15),($I43+$J43)*((1+$D$4)^EQ$12),0))))</f>
        <v>0</v>
      </c>
      <c r="ER43" s="235">
        <f>IF(OR($E43="",$F43="",$G43="",'Allgemeine Info'!$H$15=""),0,IF(AND(ER$11&lt;&gt;0,ER$11&lt;='Allgemeine Info'!$H$15),($E43+$F43)*$I43*(1+$D$4)^ER$11,IF(ER$12='Allgemeine Info'!$H$15,$J43*(1+$D$4)^ER$12,IF(AND(ER$12&lt;&gt;0,MOD(ER$12,$G43)=0,ER$12&lt;'Allgemeine Info'!$H$15),($I43+$J43)*((1+$D$4)^ER$12),0))))</f>
        <v>0</v>
      </c>
      <c r="ES43" s="235">
        <f>IF(OR($E43="",$F43="",$G43="",'Allgemeine Info'!$H$15=""),0,IF(AND(ES$11&lt;&gt;0,ES$11&lt;='Allgemeine Info'!$H$15),($E43+$F43)*$I43*(1+$D$4)^ES$11,IF(ES$12='Allgemeine Info'!$H$15,$J43*(1+$D$4)^ES$12,IF(AND(ES$12&lt;&gt;0,MOD(ES$12,$G43)=0,ES$12&lt;'Allgemeine Info'!$H$15),($I43+$J43)*((1+$D$4)^ES$12),0))))</f>
        <v>0</v>
      </c>
      <c r="ET43" s="235">
        <f>IF(OR($E43="",$F43="",$G43="",'Allgemeine Info'!$H$15=""),0,IF(AND(ET$11&lt;&gt;0,ET$11&lt;='Allgemeine Info'!$H$15),($E43+$F43)*$I43*(1+$D$4)^ET$11,IF(ET$12='Allgemeine Info'!$H$15,$J43*(1+$D$4)^ET$12,IF(AND(ET$12&lt;&gt;0,MOD(ET$12,$G43)=0,ET$12&lt;'Allgemeine Info'!$H$15),($I43+$J43)*((1+$D$4)^ET$12),0))))</f>
        <v>0</v>
      </c>
      <c r="EU43" s="235">
        <f>IF(OR($E43="",$F43="",$G43="",'Allgemeine Info'!$H$15=""),0,IF(AND(EU$11&lt;&gt;0,EU$11&lt;='Allgemeine Info'!$H$15),($E43+$F43)*$I43*(1+$D$4)^EU$11,IF(EU$12='Allgemeine Info'!$H$15,$J43*(1+$D$4)^EU$12,IF(AND(EU$12&lt;&gt;0,MOD(EU$12,$G43)=0,EU$12&lt;'Allgemeine Info'!$H$15),($I43+$J43)*((1+$D$4)^EU$12),0))))</f>
        <v>0</v>
      </c>
      <c r="EV43" s="235">
        <f>IF(OR($E43="",$F43="",$G43="",'Allgemeine Info'!$H$15=""),0,IF(AND(EV$11&lt;&gt;0,EV$11&lt;='Allgemeine Info'!$H$15),($E43+$F43)*$I43*(1+$D$4)^EV$11,IF(EV$12='Allgemeine Info'!$H$15,$J43*(1+$D$4)^EV$12,IF(AND(EV$12&lt;&gt;0,MOD(EV$12,$G43)=0,EV$12&lt;'Allgemeine Info'!$H$15),($I43+$J43)*((1+$D$4)^EV$12),0))))</f>
        <v>0</v>
      </c>
      <c r="EW43" s="235">
        <f>IF(OR($E43="",$F43="",$G43="",'Allgemeine Info'!$H$15=""),0,IF(AND(EW$11&lt;&gt;0,EW$11&lt;='Allgemeine Info'!$H$15),($E43+$F43)*$I43*(1+$D$4)^EW$11,IF(EW$12='Allgemeine Info'!$H$15,$J43*(1+$D$4)^EW$12,IF(AND(EW$12&lt;&gt;0,MOD(EW$12,$G43)=0,EW$12&lt;'Allgemeine Info'!$H$15),($I43+$J43)*((1+$D$4)^EW$12),0))))</f>
        <v>0</v>
      </c>
      <c r="EX43" s="235">
        <f>IF(OR($E43="",$F43="",$G43="",'Allgemeine Info'!$H$15=""),0,IF(AND(EX$11&lt;&gt;0,EX$11&lt;='Allgemeine Info'!$H$15),($E43+$F43)*$I43*(1+$D$4)^EX$11,IF(EX$12='Allgemeine Info'!$H$15,$J43*(1+$D$4)^EX$12,IF(AND(EX$12&lt;&gt;0,MOD(EX$12,$G43)=0,EX$12&lt;'Allgemeine Info'!$H$15),($I43+$J43)*((1+$D$4)^EX$12),0))))</f>
        <v>0</v>
      </c>
      <c r="EY43" s="235">
        <f>IF(OR($E43="",$F43="",$G43="",'Allgemeine Info'!$H$15=""),0,IF(AND(EY$11&lt;&gt;0,EY$11&lt;='Allgemeine Info'!$H$15),($E43+$F43)*$I43*(1+$D$4)^EY$11,IF(EY$12='Allgemeine Info'!$H$15,$J43*(1+$D$4)^EY$12,IF(AND(EY$12&lt;&gt;0,MOD(EY$12,$G43)=0,EY$12&lt;'Allgemeine Info'!$H$15),($I43+$J43)*((1+$D$4)^EY$12),0))))</f>
        <v>0</v>
      </c>
      <c r="EZ43" s="235">
        <f>IF(OR($E43="",$F43="",$G43="",'Allgemeine Info'!$H$15=""),0,IF(AND(EZ$11&lt;&gt;0,EZ$11&lt;='Allgemeine Info'!$H$15),($E43+$F43)*$I43*(1+$D$4)^EZ$11,IF(EZ$12='Allgemeine Info'!$H$15,$J43*(1+$D$4)^EZ$12,IF(AND(EZ$12&lt;&gt;0,MOD(EZ$12,$G43)=0,EZ$12&lt;'Allgemeine Info'!$H$15),($I43+$J43)*((1+$D$4)^EZ$12),0))))</f>
        <v>0</v>
      </c>
      <c r="FA43" s="235">
        <f>IF(OR($E43="",$F43="",$G43="",'Allgemeine Info'!$H$15=""),0,IF(AND(FA$11&lt;&gt;0,FA$11&lt;='Allgemeine Info'!$H$15),($E43+$F43)*$I43*(1+$D$4)^FA$11,IF(FA$12='Allgemeine Info'!$H$15,$J43*(1+$D$4)^FA$12,IF(AND(FA$12&lt;&gt;0,MOD(FA$12,$G43)=0,FA$12&lt;'Allgemeine Info'!$H$15),($I43+$J43)*((1+$D$4)^FA$12),0))))</f>
        <v>0</v>
      </c>
      <c r="FB43" s="235">
        <f>IF(OR($E43="",$F43="",$G43="",'Allgemeine Info'!$H$15=""),0,IF(AND(FB$11&lt;&gt;0,FB$11&lt;='Allgemeine Info'!$H$15),($E43+$F43)*$I43*(1+$D$4)^FB$11,IF(FB$12='Allgemeine Info'!$H$15,$J43*(1+$D$4)^FB$12,IF(AND(FB$12&lt;&gt;0,MOD(FB$12,$G43)=0,FB$12&lt;'Allgemeine Info'!$H$15),($I43+$J43)*((1+$D$4)^FB$12),0))))</f>
        <v>0</v>
      </c>
      <c r="FC43" s="235">
        <f>IF(OR($E43="",$F43="",$G43="",'Allgemeine Info'!$H$15=""),0,IF(AND(FC$11&lt;&gt;0,FC$11&lt;='Allgemeine Info'!$H$15),($E43+$F43)*$I43*(1+$D$4)^FC$11,IF(FC$12='Allgemeine Info'!$H$15,$J43*(1+$D$4)^FC$12,IF(AND(FC$12&lt;&gt;0,MOD(FC$12,$G43)=0,FC$12&lt;'Allgemeine Info'!$H$15),($I43+$J43)*((1+$D$4)^FC$12),0))))</f>
        <v>0</v>
      </c>
      <c r="FD43" s="235">
        <f>IF(OR($E43="",$F43="",$G43="",'Allgemeine Info'!$H$15=""),0,IF(AND(FD$11&lt;&gt;0,FD$11&lt;='Allgemeine Info'!$H$15),($E43+$F43)*$I43*(1+$D$4)^FD$11,IF(FD$12='Allgemeine Info'!$H$15,$J43*(1+$D$4)^FD$12,IF(AND(FD$12&lt;&gt;0,MOD(FD$12,$G43)=0,FD$12&lt;'Allgemeine Info'!$H$15),($I43+$J43)*((1+$D$4)^FD$12),0))))</f>
        <v>0</v>
      </c>
      <c r="FE43" s="235">
        <f>IF(OR($E43="",$F43="",$G43="",'Allgemeine Info'!$H$15=""),0,IF(AND(FE$11&lt;&gt;0,FE$11&lt;='Allgemeine Info'!$H$15),($E43+$F43)*$I43*(1+$D$4)^FE$11,IF(FE$12='Allgemeine Info'!$H$15,$J43*(1+$D$4)^FE$12,IF(AND(FE$12&lt;&gt;0,MOD(FE$12,$G43)=0,FE$12&lt;'Allgemeine Info'!$H$15),($I43+$J43)*((1+$D$4)^FE$12),0))))</f>
        <v>0</v>
      </c>
      <c r="FF43" s="235">
        <f>IF(OR($E43="",$F43="",$G43="",'Allgemeine Info'!$H$15=""),0,IF(AND(FF$11&lt;&gt;0,FF$11&lt;='Allgemeine Info'!$H$15),($E43+$F43)*$I43*(1+$D$4)^FF$11,IF(FF$12='Allgemeine Info'!$H$15,$J43*(1+$D$4)^FF$12,IF(AND(FF$12&lt;&gt;0,MOD(FF$12,$G43)=0,FF$12&lt;'Allgemeine Info'!$H$15),($I43+$J43)*((1+$D$4)^FF$12),0))))</f>
        <v>0</v>
      </c>
      <c r="FG43" s="235">
        <f>IF(OR($E43="",$F43="",$G43="",'Allgemeine Info'!$H$15=""),0,IF(AND(FG$11&lt;&gt;0,FG$11&lt;='Allgemeine Info'!$H$15),($E43+$F43)*$I43*(1+$D$4)^FG$11,IF(FG$12='Allgemeine Info'!$H$15,$J43*(1+$D$4)^FG$12,IF(AND(FG$12&lt;&gt;0,MOD(FG$12,$G43)=0,FG$12&lt;'Allgemeine Info'!$H$15),($I43+$J43)*((1+$D$4)^FG$12),0))))</f>
        <v>0</v>
      </c>
      <c r="FH43" s="235">
        <f>IF(OR($E43="",$F43="",$G43="",'Allgemeine Info'!$H$15=""),0,IF(AND(FH$11&lt;&gt;0,FH$11&lt;='Allgemeine Info'!$H$15),($E43+$F43)*$I43*(1+$D$4)^FH$11,IF(FH$12='Allgemeine Info'!$H$15,$J43*(1+$D$4)^FH$12,IF(AND(FH$12&lt;&gt;0,MOD(FH$12,$G43)=0,FH$12&lt;'Allgemeine Info'!$H$15),($I43+$J43)*((1+$D$4)^FH$12),0))))</f>
        <v>0</v>
      </c>
      <c r="FI43" s="235">
        <f>IF(OR($E43="",$F43="",$G43="",'Allgemeine Info'!$H$15=""),0,IF(AND(FI$11&lt;&gt;0,FI$11&lt;='Allgemeine Info'!$H$15),($E43+$F43)*$I43*(1+$D$4)^FI$11,IF(FI$12='Allgemeine Info'!$H$15,$J43*(1+$D$4)^FI$12,IF(AND(FI$12&lt;&gt;0,MOD(FI$12,$G43)=0,FI$12&lt;'Allgemeine Info'!$H$15),($I43+$J43)*((1+$D$4)^FI$12),0))))</f>
        <v>0</v>
      </c>
      <c r="FJ43" s="235">
        <f>IF(OR($E43="",$F43="",$G43="",'Allgemeine Info'!$H$15=""),0,IF(AND(FJ$11&lt;&gt;0,FJ$11&lt;='Allgemeine Info'!$H$15),($E43+$F43)*$I43*(1+$D$4)^FJ$11,IF(FJ$12='Allgemeine Info'!$H$15,$J43*(1+$D$4)^FJ$12,IF(AND(FJ$12&lt;&gt;0,MOD(FJ$12,$G43)=0,FJ$12&lt;'Allgemeine Info'!$H$15),($I43+$J43)*((1+$D$4)^FJ$12),0))))</f>
        <v>0</v>
      </c>
      <c r="FK43" s="235">
        <f>IF(OR($E43="",$F43="",$G43="",'Allgemeine Info'!$H$15=""),0,IF(AND(FK$11&lt;&gt;0,FK$11&lt;='Allgemeine Info'!$H$15),($E43+$F43)*$I43*(1+$D$4)^FK$11,IF(FK$12='Allgemeine Info'!$H$15,$J43*(1+$D$4)^FK$12,IF(AND(FK$12&lt;&gt;0,MOD(FK$12,$G43)=0,FK$12&lt;'Allgemeine Info'!$H$15),($I43+$J43)*((1+$D$4)^FK$12),0))))</f>
        <v>0</v>
      </c>
      <c r="FL43" s="235">
        <f>IF(OR($E43="",$F43="",$G43="",'Allgemeine Info'!$H$15=""),0,IF(AND(FL$11&lt;&gt;0,FL$11&lt;='Allgemeine Info'!$H$15),($E43+$F43)*$I43*(1+$D$4)^FL$11,IF(FL$12='Allgemeine Info'!$H$15,$J43*(1+$D$4)^FL$12,IF(AND(FL$12&lt;&gt;0,MOD(FL$12,$G43)=0,FL$12&lt;'Allgemeine Info'!$H$15),($I43+$J43)*((1+$D$4)^FL$12),0))))</f>
        <v>0</v>
      </c>
      <c r="FM43" s="235">
        <f>IF(OR($E43="",$F43="",$G43="",'Allgemeine Info'!$H$15=""),0,IF(AND(FM$11&lt;&gt;0,FM$11&lt;='Allgemeine Info'!$H$15),($E43+$F43)*$I43*(1+$D$4)^FM$11,IF(FM$12='Allgemeine Info'!$H$15,$J43*(1+$D$4)^FM$12,IF(AND(FM$12&lt;&gt;0,MOD(FM$12,$G43)=0,FM$12&lt;'Allgemeine Info'!$H$15),($I43+$J43)*((1+$D$4)^FM$12),0))))</f>
        <v>0</v>
      </c>
      <c r="FN43" s="235">
        <f>IF(OR($E43="",$F43="",$G43="",'Allgemeine Info'!$H$15=""),0,IF(AND(FN$11&lt;&gt;0,FN$11&lt;='Allgemeine Info'!$H$15),($E43+$F43)*$I43*(1+$D$4)^FN$11,IF(FN$12='Allgemeine Info'!$H$15,$J43*(1+$D$4)^FN$12,IF(AND(FN$12&lt;&gt;0,MOD(FN$12,$G43)=0,FN$12&lt;'Allgemeine Info'!$H$15),($I43+$J43)*((1+$D$4)^FN$12),0))))</f>
        <v>0</v>
      </c>
      <c r="FO43" s="235">
        <f>IF(OR($E43="",$F43="",$G43="",'Allgemeine Info'!$H$15=""),0,IF(AND(FO$11&lt;&gt;0,FO$11&lt;='Allgemeine Info'!$H$15),($E43+$F43)*$I43*(1+$D$4)^FO$11,IF(FO$12='Allgemeine Info'!$H$15,$J43*(1+$D$4)^FO$12,IF(AND(FO$12&lt;&gt;0,MOD(FO$12,$G43)=0,FO$12&lt;'Allgemeine Info'!$H$15),($I43+$J43)*((1+$D$4)^FO$12),0))))</f>
        <v>0</v>
      </c>
      <c r="FP43" s="235">
        <f>IF(OR($E43="",$F43="",$G43="",'Allgemeine Info'!$H$15=""),0,IF(AND(FP$11&lt;&gt;0,FP$11&lt;='Allgemeine Info'!$H$15),($E43+$F43)*$I43*(1+$D$4)^FP$11,IF(FP$12='Allgemeine Info'!$H$15,$J43*(1+$D$4)^FP$12,IF(AND(FP$12&lt;&gt;0,MOD(FP$12,$G43)=0,FP$12&lt;'Allgemeine Info'!$H$15),($I43+$J43)*((1+$D$4)^FP$12),0))))</f>
        <v>0</v>
      </c>
      <c r="FQ43" s="235">
        <f>IF(OR($E43="",$F43="",$G43="",'Allgemeine Info'!$H$15=""),0,IF(AND(FQ$11&lt;&gt;0,FQ$11&lt;='Allgemeine Info'!$H$15),($E43+$F43)*$I43*(1+$D$4)^FQ$11,IF(FQ$12='Allgemeine Info'!$H$15,$J43*(1+$D$4)^FQ$12,IF(AND(FQ$12&lt;&gt;0,MOD(FQ$12,$G43)=0,FQ$12&lt;'Allgemeine Info'!$H$15),($I43+$J43)*((1+$D$4)^FQ$12),0))))</f>
        <v>0</v>
      </c>
      <c r="FR43" s="235">
        <f>IF(OR($E43="",$F43="",$G43="",'Allgemeine Info'!$H$15=""),0,IF(AND(FR$11&lt;&gt;0,FR$11&lt;='Allgemeine Info'!$H$15),($E43+$F43)*$I43*(1+$D$4)^FR$11,IF(FR$12='Allgemeine Info'!$H$15,$J43*(1+$D$4)^FR$12,IF(AND(FR$12&lt;&gt;0,MOD(FR$12,$G43)=0,FR$12&lt;'Allgemeine Info'!$H$15),($I43+$J43)*((1+$D$4)^FR$12),0))))</f>
        <v>0</v>
      </c>
      <c r="FS43" s="235">
        <f>IF(OR($E43="",$F43="",$G43="",'Allgemeine Info'!$H$15=""),0,IF(AND(FS$11&lt;&gt;0,FS$11&lt;='Allgemeine Info'!$H$15),($E43+$F43)*$I43*(1+$D$4)^FS$11,IF(FS$12='Allgemeine Info'!$H$15,$J43*(1+$D$4)^FS$12,IF(AND(FS$12&lt;&gt;0,MOD(FS$12,$G43)=0,FS$12&lt;'Allgemeine Info'!$H$15),($I43+$J43)*((1+$D$4)^FS$12),0))))</f>
        <v>0</v>
      </c>
      <c r="FT43" s="235">
        <f>IF(OR($E43="",$F43="",$G43="",'Allgemeine Info'!$H$15=""),0,IF(AND(FT$11&lt;&gt;0,FT$11&lt;='Allgemeine Info'!$H$15),($E43+$F43)*$I43*(1+$D$4)^FT$11,IF(FT$12='Allgemeine Info'!$H$15,$J43*(1+$D$4)^FT$12,IF(AND(FT$12&lt;&gt;0,MOD(FT$12,$G43)=0,FT$12&lt;'Allgemeine Info'!$H$15),($I43+$J43)*((1+$D$4)^FT$12),0))))</f>
        <v>0</v>
      </c>
      <c r="FU43" s="235">
        <f>IF(OR($E43="",$F43="",$G43="",'Allgemeine Info'!$H$15=""),0,IF(AND(FU$11&lt;&gt;0,FU$11&lt;='Allgemeine Info'!$H$15),($E43+$F43)*$I43*(1+$D$4)^FU$11,IF(FU$12='Allgemeine Info'!$H$15,$J43*(1+$D$4)^FU$12,IF(AND(FU$12&lt;&gt;0,MOD(FU$12,$G43)=0,FU$12&lt;'Allgemeine Info'!$H$15),($I43+$J43)*((1+$D$4)^FU$12),0))))</f>
        <v>0</v>
      </c>
      <c r="FV43" s="235">
        <f>IF(OR($E43="",$F43="",$G43="",'Allgemeine Info'!$H$15=""),0,IF(AND(FV$11&lt;&gt;0,FV$11&lt;='Allgemeine Info'!$H$15),($E43+$F43)*$I43*(1+$D$4)^FV$11,IF(FV$12='Allgemeine Info'!$H$15,$J43*(1+$D$4)^FV$12,IF(AND(FV$12&lt;&gt;0,MOD(FV$12,$G43)=0,FV$12&lt;'Allgemeine Info'!$H$15),($I43+$J43)*((1+$D$4)^FV$12),0))))</f>
        <v>0</v>
      </c>
      <c r="FW43" s="235">
        <f>IF(OR($E43="",$F43="",$G43="",'Allgemeine Info'!$H$15=""),0,IF(AND(FW$11&lt;&gt;0,FW$11&lt;='Allgemeine Info'!$H$15),($E43+$F43)*$I43*(1+$D$4)^FW$11,IF(FW$12='Allgemeine Info'!$H$15,$J43*(1+$D$4)^FW$12,IF(AND(FW$12&lt;&gt;0,MOD(FW$12,$G43)=0,FW$12&lt;'Allgemeine Info'!$H$15),($I43+$J43)*((1+$D$4)^FW$12),0))))</f>
        <v>0</v>
      </c>
      <c r="FX43" s="235">
        <f>IF(OR($E43="",$F43="",$G43="",'Allgemeine Info'!$H$15=""),0,IF(AND(FX$11&lt;&gt;0,FX$11&lt;='Allgemeine Info'!$H$15),($E43+$F43)*$I43*(1+$D$4)^FX$11,IF(FX$12='Allgemeine Info'!$H$15,$J43*(1+$D$4)^FX$12,IF(AND(FX$12&lt;&gt;0,MOD(FX$12,$G43)=0,FX$12&lt;'Allgemeine Info'!$H$15),($I43+$J43)*((1+$D$4)^FX$12),0))))</f>
        <v>0</v>
      </c>
      <c r="FY43" s="235">
        <f>IF(OR($E43="",$F43="",$G43="",'Allgemeine Info'!$H$15=""),0,IF(AND(FY$11&lt;&gt;0,FY$11&lt;='Allgemeine Info'!$H$15),($E43+$F43)*$I43*(1+$D$4)^FY$11,IF(FY$12='Allgemeine Info'!$H$15,$J43*(1+$D$4)^FY$12,IF(AND(FY$12&lt;&gt;0,MOD(FY$12,$G43)=0,FY$12&lt;'Allgemeine Info'!$H$15),($I43+$J43)*((1+$D$4)^FY$12),0))))</f>
        <v>0</v>
      </c>
      <c r="FZ43" s="235">
        <f>IF(OR($E43="",$F43="",$G43="",'Allgemeine Info'!$H$15=""),0,IF(AND(FZ$11&lt;&gt;0,FZ$11&lt;='Allgemeine Info'!$H$15),($E43+$F43)*$I43*(1+$D$4)^FZ$11,IF(FZ$12='Allgemeine Info'!$H$15,$J43*(1+$D$4)^FZ$12,IF(AND(FZ$12&lt;&gt;0,MOD(FZ$12,$G43)=0,FZ$12&lt;'Allgemeine Info'!$H$15),($I43+$J43)*((1+$D$4)^FZ$12),0))))</f>
        <v>0</v>
      </c>
      <c r="GA43" s="235">
        <f>IF(OR($E43="",$F43="",$G43="",'Allgemeine Info'!$H$15=""),0,IF(AND(GA$11&lt;&gt;0,GA$11&lt;='Allgemeine Info'!$H$15),($E43+$F43)*$I43*(1+$D$4)^GA$11,IF(GA$12='Allgemeine Info'!$H$15,$J43*(1+$D$4)^GA$12,IF(AND(GA$12&lt;&gt;0,MOD(GA$12,$G43)=0,GA$12&lt;'Allgemeine Info'!$H$15),($I43+$J43)*((1+$D$4)^GA$12),0))))</f>
        <v>0</v>
      </c>
      <c r="GB43" s="235">
        <f>IF(OR($E43="",$F43="",$G43="",'Allgemeine Info'!$H$15=""),0,IF(AND(GB$11&lt;&gt;0,GB$11&lt;='Allgemeine Info'!$H$15),($E43+$F43)*$I43*(1+$D$4)^GB$11,IF(GB$12='Allgemeine Info'!$H$15,$J43*(1+$D$4)^GB$12,IF(AND(GB$12&lt;&gt;0,MOD(GB$12,$G43)=0,GB$12&lt;'Allgemeine Info'!$H$15),($I43+$J43)*((1+$D$4)^GB$12),0))))</f>
        <v>0</v>
      </c>
      <c r="GC43" s="235">
        <f>IF(OR($E43="",$F43="",$G43="",'Allgemeine Info'!$H$15=""),0,IF(AND(GC$11&lt;&gt;0,GC$11&lt;='Allgemeine Info'!$H$15),($E43+$F43)*$I43*(1+$D$4)^GC$11,IF(GC$12='Allgemeine Info'!$H$15,$J43*(1+$D$4)^GC$12,IF(AND(GC$12&lt;&gt;0,MOD(GC$12,$G43)=0,GC$12&lt;'Allgemeine Info'!$H$15),($I43+$J43)*((1+$D$4)^GC$12),0))))</f>
        <v>0</v>
      </c>
      <c r="GD43" s="235">
        <f>IF(OR($E43="",$F43="",$G43="",'Allgemeine Info'!$H$15=""),0,IF(AND(GD$11&lt;&gt;0,GD$11&lt;='Allgemeine Info'!$H$15),($E43+$F43)*$I43*(1+$D$4)^GD$11,IF(GD$12='Allgemeine Info'!$H$15,$J43*(1+$D$4)^GD$12,IF(AND(GD$12&lt;&gt;0,MOD(GD$12,$G43)=0,GD$12&lt;'Allgemeine Info'!$H$15),($I43+$J43)*((1+$D$4)^GD$12),0))))</f>
        <v>0</v>
      </c>
      <c r="GE43" s="235">
        <f>IF(OR($E43="",$F43="",$G43="",'Allgemeine Info'!$H$15=""),0,IF(AND(GE$11&lt;&gt;0,GE$11&lt;='Allgemeine Info'!$H$15),($E43+$F43)*$I43*(1+$D$4)^GE$11,IF(GE$12='Allgemeine Info'!$H$15,$J43*(1+$D$4)^GE$12,IF(AND(GE$12&lt;&gt;0,MOD(GE$12,$G43)=0,GE$12&lt;'Allgemeine Info'!$H$15),($I43+$J43)*((1+$D$4)^GE$12),0))))</f>
        <v>0</v>
      </c>
      <c r="GF43" s="235">
        <f>IF(OR($E43="",$F43="",$G43="",'Allgemeine Info'!$H$15=""),0,IF(AND(GF$11&lt;&gt;0,GF$11&lt;='Allgemeine Info'!$H$15),($E43+$F43)*$I43*(1+$D$4)^GF$11,IF(GF$12='Allgemeine Info'!$H$15,$J43*(1+$D$4)^GF$12,IF(AND(GF$12&lt;&gt;0,MOD(GF$12,$G43)=0,GF$12&lt;'Allgemeine Info'!$H$15),($I43+$J43)*((1+$D$4)^GF$12),0))))</f>
        <v>0</v>
      </c>
      <c r="GG43" s="235">
        <f>IF(OR($E43="",$F43="",$G43="",'Allgemeine Info'!$H$15=""),0,IF(AND(GG$11&lt;&gt;0,GG$11&lt;='Allgemeine Info'!$H$15),($E43+$F43)*$I43*(1+$D$4)^GG$11,IF(GG$12='Allgemeine Info'!$H$15,$J43*(1+$D$4)^GG$12,IF(AND(GG$12&lt;&gt;0,MOD(GG$12,$G43)=0,GG$12&lt;'Allgemeine Info'!$H$15),($I43+$J43)*((1+$D$4)^GG$12),0))))</f>
        <v>0</v>
      </c>
      <c r="GH43" s="235">
        <f>IF(OR($E43="",$F43="",$G43="",'Allgemeine Info'!$H$15=""),0,IF(AND(GH$11&lt;&gt;0,GH$11&lt;='Allgemeine Info'!$H$15),($E43+$F43)*$I43*(1+$D$4)^GH$11,IF(GH$12='Allgemeine Info'!$H$15,$J43*(1+$D$4)^GH$12,IF(AND(GH$12&lt;&gt;0,MOD(GH$12,$G43)=0,GH$12&lt;'Allgemeine Info'!$H$15),($I43+$J43)*((1+$D$4)^GH$12),0))))</f>
        <v>0</v>
      </c>
      <c r="GI43" s="235">
        <f>IF(OR($E43="",$F43="",$G43="",'Allgemeine Info'!$H$15=""),0,IF(AND(GI$11&lt;&gt;0,GI$11&lt;='Allgemeine Info'!$H$15),($E43+$F43)*$I43*(1+$D$4)^GI$11,IF(GI$12='Allgemeine Info'!$H$15,$J43*(1+$D$4)^GI$12,IF(AND(GI$12&lt;&gt;0,MOD(GI$12,$G43)=0,GI$12&lt;'Allgemeine Info'!$H$15),($I43+$J43)*((1+$D$4)^GI$12),0))))</f>
        <v>0</v>
      </c>
      <c r="GJ43" s="235">
        <f>IF(OR($E43="",$F43="",$G43="",'Allgemeine Info'!$H$15=""),0,IF(AND(GJ$11&lt;&gt;0,GJ$11&lt;='Allgemeine Info'!$H$15),($E43+$F43)*$I43*(1+$D$4)^GJ$11,IF(GJ$12='Allgemeine Info'!$H$15,$J43*(1+$D$4)^GJ$12,IF(AND(GJ$12&lt;&gt;0,MOD(GJ$12,$G43)=0,GJ$12&lt;'Allgemeine Info'!$H$15),($I43+$J43)*((1+$D$4)^GJ$12),0))))</f>
        <v>0</v>
      </c>
      <c r="GK43" s="235">
        <f>IF(OR($E43="",$F43="",$G43="",'Allgemeine Info'!$H$15=""),0,IF(AND(GK$11&lt;&gt;0,GK$11&lt;='Allgemeine Info'!$H$15),($E43+$F43)*$I43*(1+$D$4)^GK$11,IF(GK$12='Allgemeine Info'!$H$15,$J43*(1+$D$4)^GK$12,IF(AND(GK$12&lt;&gt;0,MOD(GK$12,$G43)=0,GK$12&lt;'Allgemeine Info'!$H$15),($I43+$J43)*((1+$D$4)^GK$12),0))))</f>
        <v>0</v>
      </c>
      <c r="GL43" s="235">
        <f>IF(OR($E43="",$F43="",$G43="",'Allgemeine Info'!$H$15=""),0,IF(AND(GL$11&lt;&gt;0,GL$11&lt;='Allgemeine Info'!$H$15),($E43+$F43)*$I43*(1+$D$4)^GL$11,IF(GL$12='Allgemeine Info'!$H$15,$J43*(1+$D$4)^GL$12,IF(AND(GL$12&lt;&gt;0,MOD(GL$12,$G43)=0,GL$12&lt;'Allgemeine Info'!$H$15),($I43+$J43)*((1+$D$4)^GL$12),0))))</f>
        <v>0</v>
      </c>
      <c r="GM43" s="235">
        <f>IF(OR($E43="",$F43="",$G43="",'Allgemeine Info'!$H$15=""),0,IF(AND(GM$11&lt;&gt;0,GM$11&lt;='Allgemeine Info'!$H$15),($E43+$F43)*$I43*(1+$D$4)^GM$11,IF(GM$12='Allgemeine Info'!$H$15,$J43*(1+$D$4)^GM$12,IF(AND(GM$12&lt;&gt;0,MOD(GM$12,$G43)=0,GM$12&lt;'Allgemeine Info'!$H$15),($I43+$J43)*((1+$D$4)^GM$12),0))))</f>
        <v>0</v>
      </c>
      <c r="GN43" s="235">
        <f>IF(OR($E43="",$F43="",$G43="",'Allgemeine Info'!$H$15=""),0,IF(AND(GN$11&lt;&gt;0,GN$11&lt;='Allgemeine Info'!$H$15),($E43+$F43)*$I43*(1+$D$4)^GN$11,IF(GN$12='Allgemeine Info'!$H$15,$J43*(1+$D$4)^GN$12,IF(AND(GN$12&lt;&gt;0,MOD(GN$12,$G43)=0,GN$12&lt;'Allgemeine Info'!$H$15),($I43+$J43)*((1+$D$4)^GN$12),0))))</f>
        <v>0</v>
      </c>
      <c r="GO43" s="235">
        <f>IF(OR($E43="",$F43="",$G43="",'Allgemeine Info'!$H$15=""),0,IF(AND(GO$11&lt;&gt;0,GO$11&lt;='Allgemeine Info'!$H$15),($E43+$F43)*$I43*(1+$D$4)^GO$11,IF(GO$12='Allgemeine Info'!$H$15,$J43*(1+$D$4)^GO$12,IF(AND(GO$12&lt;&gt;0,MOD(GO$12,$G43)=0,GO$12&lt;'Allgemeine Info'!$H$15),($I43+$J43)*((1+$D$4)^GO$12),0))))</f>
        <v>0</v>
      </c>
      <c r="GP43" s="235">
        <f>IF(OR($E43="",$F43="",$G43="",'Allgemeine Info'!$H$15=""),0,IF(AND(GP$11&lt;&gt;0,GP$11&lt;='Allgemeine Info'!$H$15),($E43+$F43)*$I43*(1+$D$4)^GP$11,IF(GP$12='Allgemeine Info'!$H$15,$J43*(1+$D$4)^GP$12,IF(AND(GP$12&lt;&gt;0,MOD(GP$12,$G43)=0,GP$12&lt;'Allgemeine Info'!$H$15),($I43+$J43)*((1+$D$4)^GP$12),0))))</f>
        <v>0</v>
      </c>
      <c r="GQ43" s="235">
        <f>IF(OR($E43="",$F43="",$G43="",'Allgemeine Info'!$H$15=""),0,IF(AND(GQ$11&lt;&gt;0,GQ$11&lt;='Allgemeine Info'!$H$15),($E43+$F43)*$I43*(1+$D$4)^GQ$11,IF(GQ$12='Allgemeine Info'!$H$15,$J43*(1+$D$4)^GQ$12,IF(AND(GQ$12&lt;&gt;0,MOD(GQ$12,$G43)=0,GQ$12&lt;'Allgemeine Info'!$H$15),($I43+$J43)*((1+$D$4)^GQ$12),0))))</f>
        <v>0</v>
      </c>
      <c r="GR43" s="235">
        <f>IF(OR($E43="",$F43="",$G43="",'Allgemeine Info'!$H$15=""),0,IF(AND(GR$11&lt;&gt;0,GR$11&lt;='Allgemeine Info'!$H$15),($E43+$F43)*$I43*(1+$D$4)^GR$11,IF(GR$12='Allgemeine Info'!$H$15,$J43*(1+$D$4)^GR$12,IF(AND(GR$12&lt;&gt;0,MOD(GR$12,$G43)=0,GR$12&lt;'Allgemeine Info'!$H$15),($I43+$J43)*((1+$D$4)^GR$12),0))))</f>
        <v>0</v>
      </c>
      <c r="GS43" s="235">
        <f>IF(OR($E43="",$F43="",$G43="",'Allgemeine Info'!$H$15=""),0,IF(AND(GS$11&lt;&gt;0,GS$11&lt;='Allgemeine Info'!$H$15),($E43+$F43)*$I43*(1+$D$4)^GS$11,IF(GS$12='Allgemeine Info'!$H$15,$J43*(1+$D$4)^GS$12,IF(AND(GS$12&lt;&gt;0,MOD(GS$12,$G43)=0,GS$12&lt;'Allgemeine Info'!$H$15),($I43+$J43)*((1+$D$4)^GS$12),0))))</f>
        <v>0</v>
      </c>
      <c r="GT43" s="235">
        <f>IF(OR($E43="",$F43="",$G43="",'Allgemeine Info'!$H$15=""),0,IF(AND(GT$11&lt;&gt;0,GT$11&lt;='Allgemeine Info'!$H$15),($E43+$F43)*$I43*(1+$D$4)^GT$11,IF(GT$12='Allgemeine Info'!$H$15,$J43*(1+$D$4)^GT$12,IF(AND(GT$12&lt;&gt;0,MOD(GT$12,$G43)=0,GT$12&lt;'Allgemeine Info'!$H$15),($I43+$J43)*((1+$D$4)^GT$12),0))))</f>
        <v>0</v>
      </c>
      <c r="GU43" s="235">
        <f>IF(OR($E43="",$F43="",$G43="",'Allgemeine Info'!$H$15=""),0,IF(AND(GU$11&lt;&gt;0,GU$11&lt;='Allgemeine Info'!$H$15),($E43+$F43)*$I43*(1+$D$4)^GU$11,IF(GU$12='Allgemeine Info'!$H$15,$J43*(1+$D$4)^GU$12,IF(AND(GU$12&lt;&gt;0,MOD(GU$12,$G43)=0,GU$12&lt;'Allgemeine Info'!$H$15),($I43+$J43)*((1+$D$4)^GU$12),0))))</f>
        <v>0</v>
      </c>
      <c r="GV43" s="235">
        <f>IF(OR($E43="",$F43="",$G43="",'Allgemeine Info'!$H$15=""),0,IF(AND(GV$11&lt;&gt;0,GV$11&lt;='Allgemeine Info'!$H$15),($E43+$F43)*$I43*(1+$D$4)^GV$11,IF(GV$12='Allgemeine Info'!$H$15,$J43*(1+$D$4)^GV$12,IF(AND(GV$12&lt;&gt;0,MOD(GV$12,$G43)=0,GV$12&lt;'Allgemeine Info'!$H$15),($I43+$J43)*((1+$D$4)^GV$12),0))))</f>
        <v>0</v>
      </c>
      <c r="GW43" s="235">
        <f>IF(OR($E43="",$F43="",$G43="",'Allgemeine Info'!$H$15=""),0,IF(AND(GW$11&lt;&gt;0,GW$11&lt;='Allgemeine Info'!$H$15),($E43+$F43)*$I43*(1+$D$4)^GW$11,IF(GW$12='Allgemeine Info'!$H$15,$J43*(1+$D$4)^GW$12,IF(AND(GW$12&lt;&gt;0,MOD(GW$12,$G43)=0,GW$12&lt;'Allgemeine Info'!$H$15),($I43+$J43)*((1+$D$4)^GW$12),0))))</f>
        <v>0</v>
      </c>
      <c r="GX43" s="235">
        <f>IF(OR($E43="",$F43="",$G43="",'Allgemeine Info'!$H$15=""),0,IF(AND(GX$11&lt;&gt;0,GX$11&lt;='Allgemeine Info'!$H$15),($E43+$F43)*$I43*(1+$D$4)^GX$11,IF(GX$12='Allgemeine Info'!$H$15,$J43*(1+$D$4)^GX$12,IF(AND(GX$12&lt;&gt;0,MOD(GX$12,$G43)=0,GX$12&lt;'Allgemeine Info'!$H$15),($I43+$J43)*((1+$D$4)^GX$12),0))))</f>
        <v>0</v>
      </c>
      <c r="GY43" s="235">
        <f>IF(OR($E43="",$F43="",$G43="",'Allgemeine Info'!$H$15=""),0,IF(AND(GY$11&lt;&gt;0,GY$11&lt;='Allgemeine Info'!$H$15),($E43+$F43)*$I43*(1+$D$4)^GY$11,IF(GY$12='Allgemeine Info'!$H$15,$J43*(1+$D$4)^GY$12,IF(AND(GY$12&lt;&gt;0,MOD(GY$12,$G43)=0,GY$12&lt;'Allgemeine Info'!$H$15),($I43+$J43)*((1+$D$4)^GY$12),0))))</f>
        <v>0</v>
      </c>
      <c r="GZ43" s="235">
        <f>IF(OR($E43="",$F43="",$G43="",'Allgemeine Info'!$H$15=""),0,IF(AND(GZ$11&lt;&gt;0,GZ$11&lt;='Allgemeine Info'!$H$15),($E43+$F43)*$I43*(1+$D$4)^GZ$11,IF(GZ$12='Allgemeine Info'!$H$15,$J43*(1+$D$4)^GZ$12,IF(AND(GZ$12&lt;&gt;0,MOD(GZ$12,$G43)=0,GZ$12&lt;'Allgemeine Info'!$H$15),($I43+$J43)*((1+$D$4)^GZ$12),0))))</f>
        <v>0</v>
      </c>
      <c r="HA43" s="235">
        <f>IF(OR($E43="",$F43="",$G43="",'Allgemeine Info'!$H$15=""),0,IF(AND(HA$11&lt;&gt;0,HA$11&lt;='Allgemeine Info'!$H$15),($E43+$F43)*$I43*(1+$D$4)^HA$11,IF(HA$12='Allgemeine Info'!$H$15,$J43*(1+$D$4)^HA$12,IF(AND(HA$12&lt;&gt;0,MOD(HA$12,$G43)=0,HA$12&lt;'Allgemeine Info'!$H$15),($I43+$J43)*((1+$D$4)^HA$12),0))))</f>
        <v>0</v>
      </c>
      <c r="HB43" s="235">
        <f>IF(OR($E43="",$F43="",$G43="",'Allgemeine Info'!$H$15=""),0,IF(AND(HB$11&lt;&gt;0,HB$11&lt;='Allgemeine Info'!$H$15),($E43+$F43)*$I43*(1+$D$4)^HB$11,IF(HB$12='Allgemeine Info'!$H$15,$J43*(1+$D$4)^HB$12,IF(AND(HB$12&lt;&gt;0,MOD(HB$12,$G43)=0,HB$12&lt;'Allgemeine Info'!$H$15),($I43+$J43)*((1+$D$4)^HB$12),0))))</f>
        <v>0</v>
      </c>
    </row>
    <row r="44" spans="1:210" x14ac:dyDescent="0.2">
      <c r="A44" s="47"/>
      <c r="B44" s="326"/>
      <c r="C44" s="324"/>
      <c r="D44" s="237"/>
      <c r="E44" s="324"/>
      <c r="F44" s="324"/>
      <c r="G44" s="328"/>
      <c r="H44" s="234">
        <f>IF('Allgemeine Info'!$H$15="",0,IF(G44=0,0,IF(MOD(('Allgemeine Info'!$H$15),G44)=0,(('Allgemeine Info'!$H$15)/G44)-1,ROUNDDOWN(('Allgemeine Info'!$H$15)/G44,0))))</f>
        <v>0</v>
      </c>
      <c r="I44" s="322"/>
      <c r="J44" s="322"/>
      <c r="K44" s="235">
        <f>IF(OR($E44="",$F44="",$G44="",'Allgemeine Info'!$H$15=""),0,IF(AND(K$11&lt;&gt;0,K$11&lt;='Allgemeine Info'!$H$15),($E44+$F44)*$I44*(1+$D$4)^K$11,IF(K$12='Allgemeine Info'!$H$15,$J44*(1+$D$4)^K$12,IF(AND(K$12&lt;&gt;0,MOD(K$12,$G44)=0,K$12&lt;'Allgemeine Info'!$H$15),($I44+$J44)*((1+$D$4)^K$12),0))))</f>
        <v>0</v>
      </c>
      <c r="L44" s="235">
        <f>IF(OR($E44="",$F44="",$G44="",'Allgemeine Info'!$H$15=""),0,IF(AND(L$11&lt;&gt;0,L$11&lt;='Allgemeine Info'!$H$15),($E44+$F44)*$I44*(1+$D$4)^L$11,IF(L$12='Allgemeine Info'!$H$15,$J44*(1+$D$4)^L$12,IF(AND(L$12&lt;&gt;0,MOD(L$12,$G44)=0,L$12&lt;'Allgemeine Info'!$H$15),($I44+$J44)*((1+$D$4)^L$12),0))))</f>
        <v>0</v>
      </c>
      <c r="M44" s="235">
        <f>IF(OR($E44="",$F44="",$G44="",'Allgemeine Info'!$H$15=""),0,IF(AND(M$11&lt;&gt;0,M$11&lt;='Allgemeine Info'!$H$15),($E44+$F44)*$I44*(1+$D$4)^M$11,IF(M$12='Allgemeine Info'!$H$15,$J44*(1+$D$4)^M$12,IF(AND(M$12&lt;&gt;0,MOD(M$12,$G44)=0,M$12&lt;'Allgemeine Info'!$H$15),($I44+$J44)*((1+$D$4)^M$12),0))))</f>
        <v>0</v>
      </c>
      <c r="N44" s="235">
        <f>IF(OR($E44="",$F44="",$G44="",'Allgemeine Info'!$H$15=""),0,IF(AND(N$11&lt;&gt;0,N$11&lt;='Allgemeine Info'!$H$15),($E44+$F44)*$I44*(1+$D$4)^N$11,IF(N$12='Allgemeine Info'!$H$15,$J44*(1+$D$4)^N$12,IF(AND(N$12&lt;&gt;0,MOD(N$12,$G44)=0,N$12&lt;'Allgemeine Info'!$H$15),($I44+$J44)*((1+$D$4)^N$12),0))))</f>
        <v>0</v>
      </c>
      <c r="O44" s="235">
        <f>IF(OR($E44="",$F44="",$G44="",'Allgemeine Info'!$H$15=""),0,IF(AND(O$11&lt;&gt;0,O$11&lt;='Allgemeine Info'!$H$15),($E44+$F44)*$I44*(1+$D$4)^O$11,IF(O$12='Allgemeine Info'!$H$15,$J44*(1+$D$4)^O$12,IF(AND(O$12&lt;&gt;0,MOD(O$12,$G44)=0,O$12&lt;'Allgemeine Info'!$H$15),($I44+$J44)*((1+$D$4)^O$12),0))))</f>
        <v>0</v>
      </c>
      <c r="P44" s="235">
        <f>IF(OR($E44="",$F44="",$G44="",'Allgemeine Info'!$H$15=""),0,IF(AND(P$11&lt;&gt;0,P$11&lt;='Allgemeine Info'!$H$15),($E44+$F44)*$I44*(1+$D$4)^P$11,IF(P$12='Allgemeine Info'!$H$15,$J44*(1+$D$4)^P$12,IF(AND(P$12&lt;&gt;0,MOD(P$12,$G44)=0,P$12&lt;'Allgemeine Info'!$H$15),($I44+$J44)*((1+$D$4)^P$12),0))))</f>
        <v>0</v>
      </c>
      <c r="Q44" s="235">
        <f>IF(OR($E44="",$F44="",$G44="",'Allgemeine Info'!$H$15=""),0,IF(AND(Q$11&lt;&gt;0,Q$11&lt;='Allgemeine Info'!$H$15),($E44+$F44)*$I44*(1+$D$4)^Q$11,IF(Q$12='Allgemeine Info'!$H$15,$J44*(1+$D$4)^Q$12,IF(AND(Q$12&lt;&gt;0,MOD(Q$12,$G44)=0,Q$12&lt;'Allgemeine Info'!$H$15),($I44+$J44)*((1+$D$4)^Q$12),0))))</f>
        <v>0</v>
      </c>
      <c r="R44" s="235">
        <f>IF(OR($E44="",$F44="",$G44="",'Allgemeine Info'!$H$15=""),0,IF(AND(R$11&lt;&gt;0,R$11&lt;='Allgemeine Info'!$H$15),($E44+$F44)*$I44*(1+$D$4)^R$11,IF(R$12='Allgemeine Info'!$H$15,$J44*(1+$D$4)^R$12,IF(AND(R$12&lt;&gt;0,MOD(R$12,$G44)=0,R$12&lt;'Allgemeine Info'!$H$15),($I44+$J44)*((1+$D$4)^R$12),0))))</f>
        <v>0</v>
      </c>
      <c r="S44" s="235">
        <f>IF(OR($E44="",$F44="",$G44="",'Allgemeine Info'!$H$15=""),0,IF(AND(S$11&lt;&gt;0,S$11&lt;='Allgemeine Info'!$H$15),($E44+$F44)*$I44*(1+$D$4)^S$11,IF(S$12='Allgemeine Info'!$H$15,$J44*(1+$D$4)^S$12,IF(AND(S$12&lt;&gt;0,MOD(S$12,$G44)=0,S$12&lt;'Allgemeine Info'!$H$15),($I44+$J44)*((1+$D$4)^S$12),0))))</f>
        <v>0</v>
      </c>
      <c r="T44" s="235">
        <f>IF(OR($E44="",$F44="",$G44="",'Allgemeine Info'!$H$15=""),0,IF(AND(T$11&lt;&gt;0,T$11&lt;='Allgemeine Info'!$H$15),($E44+$F44)*$I44*(1+$D$4)^T$11,IF(T$12='Allgemeine Info'!$H$15,$J44*(1+$D$4)^T$12,IF(AND(T$12&lt;&gt;0,MOD(T$12,$G44)=0,T$12&lt;'Allgemeine Info'!$H$15),($I44+$J44)*((1+$D$4)^T$12),0))))</f>
        <v>0</v>
      </c>
      <c r="U44" s="235">
        <f>IF(OR($E44="",$F44="",$G44="",'Allgemeine Info'!$H$15=""),0,IF(AND(U$11&lt;&gt;0,U$11&lt;='Allgemeine Info'!$H$15),($E44+$F44)*$I44*(1+$D$4)^U$11,IF(U$12='Allgemeine Info'!$H$15,$J44*(1+$D$4)^U$12,IF(AND(U$12&lt;&gt;0,MOD(U$12,$G44)=0,U$12&lt;'Allgemeine Info'!$H$15),($I44+$J44)*((1+$D$4)^U$12),0))))</f>
        <v>0</v>
      </c>
      <c r="V44" s="235">
        <f>IF(OR($E44="",$F44="",$G44="",'Allgemeine Info'!$H$15=""),0,IF(AND(V$11&lt;&gt;0,V$11&lt;='Allgemeine Info'!$H$15),($E44+$F44)*$I44*(1+$D$4)^V$11,IF(V$12='Allgemeine Info'!$H$15,$J44*(1+$D$4)^V$12,IF(AND(V$12&lt;&gt;0,MOD(V$12,$G44)=0,V$12&lt;'Allgemeine Info'!$H$15),($I44+$J44)*((1+$D$4)^V$12),0))))</f>
        <v>0</v>
      </c>
      <c r="W44" s="235">
        <f>IF(OR($E44="",$F44="",$G44="",'Allgemeine Info'!$H$15=""),0,IF(AND(W$11&lt;&gt;0,W$11&lt;='Allgemeine Info'!$H$15),($E44+$F44)*$I44*(1+$D$4)^W$11,IF(W$12='Allgemeine Info'!$H$15,$J44*(1+$D$4)^W$12,IF(AND(W$12&lt;&gt;0,MOD(W$12,$G44)=0,W$12&lt;'Allgemeine Info'!$H$15),($I44+$J44)*((1+$D$4)^W$12),0))))</f>
        <v>0</v>
      </c>
      <c r="X44" s="235">
        <f>IF(OR($E44="",$F44="",$G44="",'Allgemeine Info'!$H$15=""),0,IF(AND(X$11&lt;&gt;0,X$11&lt;='Allgemeine Info'!$H$15),($E44+$F44)*$I44*(1+$D$4)^X$11,IF(X$12='Allgemeine Info'!$H$15,$J44*(1+$D$4)^X$12,IF(AND(X$12&lt;&gt;0,MOD(X$12,$G44)=0,X$12&lt;'Allgemeine Info'!$H$15),($I44+$J44)*((1+$D$4)^X$12),0))))</f>
        <v>0</v>
      </c>
      <c r="Y44" s="235">
        <f>IF(OR($E44="",$F44="",$G44="",'Allgemeine Info'!$H$15=""),0,IF(AND(Y$11&lt;&gt;0,Y$11&lt;='Allgemeine Info'!$H$15),($E44+$F44)*$I44*(1+$D$4)^Y$11,IF(Y$12='Allgemeine Info'!$H$15,$J44*(1+$D$4)^Y$12,IF(AND(Y$12&lt;&gt;0,MOD(Y$12,$G44)=0,Y$12&lt;'Allgemeine Info'!$H$15),($I44+$J44)*((1+$D$4)^Y$12),0))))</f>
        <v>0</v>
      </c>
      <c r="Z44" s="235">
        <f>IF(OR($E44="",$F44="",$G44="",'Allgemeine Info'!$H$15=""),0,IF(AND(Z$11&lt;&gt;0,Z$11&lt;='Allgemeine Info'!$H$15),($E44+$F44)*$I44*(1+$D$4)^Z$11,IF(Z$12='Allgemeine Info'!$H$15,$J44*(1+$D$4)^Z$12,IF(AND(Z$12&lt;&gt;0,MOD(Z$12,$G44)=0,Z$12&lt;'Allgemeine Info'!$H$15),($I44+$J44)*((1+$D$4)^Z$12),0))))</f>
        <v>0</v>
      </c>
      <c r="AA44" s="235">
        <f>IF(OR($E44="",$F44="",$G44="",'Allgemeine Info'!$H$15=""),0,IF(AND(AA$11&lt;&gt;0,AA$11&lt;='Allgemeine Info'!$H$15),($E44+$F44)*$I44*(1+$D$4)^AA$11,IF(AA$12='Allgemeine Info'!$H$15,$J44*(1+$D$4)^AA$12,IF(AND(AA$12&lt;&gt;0,MOD(AA$12,$G44)=0,AA$12&lt;'Allgemeine Info'!$H$15),($I44+$J44)*((1+$D$4)^AA$12),0))))</f>
        <v>0</v>
      </c>
      <c r="AB44" s="235">
        <f>IF(OR($E44="",$F44="",$G44="",'Allgemeine Info'!$H$15=""),0,IF(AND(AB$11&lt;&gt;0,AB$11&lt;='Allgemeine Info'!$H$15),($E44+$F44)*$I44*(1+$D$4)^AB$11,IF(AB$12='Allgemeine Info'!$H$15,$J44*(1+$D$4)^AB$12,IF(AND(AB$12&lt;&gt;0,MOD(AB$12,$G44)=0,AB$12&lt;'Allgemeine Info'!$H$15),($I44+$J44)*((1+$D$4)^AB$12),0))))</f>
        <v>0</v>
      </c>
      <c r="AC44" s="235">
        <f>IF(OR($E44="",$F44="",$G44="",'Allgemeine Info'!$H$15=""),0,IF(AND(AC$11&lt;&gt;0,AC$11&lt;='Allgemeine Info'!$H$15),($E44+$F44)*$I44*(1+$D$4)^AC$11,IF(AC$12='Allgemeine Info'!$H$15,$J44*(1+$D$4)^AC$12,IF(AND(AC$12&lt;&gt;0,MOD(AC$12,$G44)=0,AC$12&lt;'Allgemeine Info'!$H$15),($I44+$J44)*((1+$D$4)^AC$12),0))))</f>
        <v>0</v>
      </c>
      <c r="AD44" s="235">
        <f>IF(OR($E44="",$F44="",$G44="",'Allgemeine Info'!$H$15=""),0,IF(AND(AD$11&lt;&gt;0,AD$11&lt;='Allgemeine Info'!$H$15),($E44+$F44)*$I44*(1+$D$4)^AD$11,IF(AD$12='Allgemeine Info'!$H$15,$J44*(1+$D$4)^AD$12,IF(AND(AD$12&lt;&gt;0,MOD(AD$12,$G44)=0,AD$12&lt;'Allgemeine Info'!$H$15),($I44+$J44)*((1+$D$4)^AD$12),0))))</f>
        <v>0</v>
      </c>
      <c r="AE44" s="235">
        <f>IF(OR($E44="",$F44="",$G44="",'Allgemeine Info'!$H$15=""),0,IF(AND(AE$11&lt;&gt;0,AE$11&lt;='Allgemeine Info'!$H$15),($E44+$F44)*$I44*(1+$D$4)^AE$11,IF(AE$12='Allgemeine Info'!$H$15,$J44*(1+$D$4)^AE$12,IF(AND(AE$12&lt;&gt;0,MOD(AE$12,$G44)=0,AE$12&lt;'Allgemeine Info'!$H$15),($I44+$J44)*((1+$D$4)^AE$12),0))))</f>
        <v>0</v>
      </c>
      <c r="AF44" s="235">
        <f>IF(OR($E44="",$F44="",$G44="",'Allgemeine Info'!$H$15=""),0,IF(AND(AF$11&lt;&gt;0,AF$11&lt;='Allgemeine Info'!$H$15),($E44+$F44)*$I44*(1+$D$4)^AF$11,IF(AF$12='Allgemeine Info'!$H$15,$J44*(1+$D$4)^AF$12,IF(AND(AF$12&lt;&gt;0,MOD(AF$12,$G44)=0,AF$12&lt;'Allgemeine Info'!$H$15),($I44+$J44)*((1+$D$4)^AF$12),0))))</f>
        <v>0</v>
      </c>
      <c r="AG44" s="235">
        <f>IF(OR($E44="",$F44="",$G44="",'Allgemeine Info'!$H$15=""),0,IF(AND(AG$11&lt;&gt;0,AG$11&lt;='Allgemeine Info'!$H$15),($E44+$F44)*$I44*(1+$D$4)^AG$11,IF(AG$12='Allgemeine Info'!$H$15,$J44*(1+$D$4)^AG$12,IF(AND(AG$12&lt;&gt;0,MOD(AG$12,$G44)=0,AG$12&lt;'Allgemeine Info'!$H$15),($I44+$J44)*((1+$D$4)^AG$12),0))))</f>
        <v>0</v>
      </c>
      <c r="AH44" s="235">
        <f>IF(OR($E44="",$F44="",$G44="",'Allgemeine Info'!$H$15=""),0,IF(AND(AH$11&lt;&gt;0,AH$11&lt;='Allgemeine Info'!$H$15),($E44+$F44)*$I44*(1+$D$4)^AH$11,IF(AH$12='Allgemeine Info'!$H$15,$J44*(1+$D$4)^AH$12,IF(AND(AH$12&lt;&gt;0,MOD(AH$12,$G44)=0,AH$12&lt;'Allgemeine Info'!$H$15),($I44+$J44)*((1+$D$4)^AH$12),0))))</f>
        <v>0</v>
      </c>
      <c r="AI44" s="235">
        <f>IF(OR($E44="",$F44="",$G44="",'Allgemeine Info'!$H$15=""),0,IF(AND(AI$11&lt;&gt;0,AI$11&lt;='Allgemeine Info'!$H$15),($E44+$F44)*$I44*(1+$D$4)^AI$11,IF(AI$12='Allgemeine Info'!$H$15,$J44*(1+$D$4)^AI$12,IF(AND(AI$12&lt;&gt;0,MOD(AI$12,$G44)=0,AI$12&lt;'Allgemeine Info'!$H$15),($I44+$J44)*((1+$D$4)^AI$12),0))))</f>
        <v>0</v>
      </c>
      <c r="AJ44" s="235">
        <f>IF(OR($E44="",$F44="",$G44="",'Allgemeine Info'!$H$15=""),0,IF(AND(AJ$11&lt;&gt;0,AJ$11&lt;='Allgemeine Info'!$H$15),($E44+$F44)*$I44*(1+$D$4)^AJ$11,IF(AJ$12='Allgemeine Info'!$H$15,$J44*(1+$D$4)^AJ$12,IF(AND(AJ$12&lt;&gt;0,MOD(AJ$12,$G44)=0,AJ$12&lt;'Allgemeine Info'!$H$15),($I44+$J44)*((1+$D$4)^AJ$12),0))))</f>
        <v>0</v>
      </c>
      <c r="AK44" s="235">
        <f>IF(OR($E44="",$F44="",$G44="",'Allgemeine Info'!$H$15=""),0,IF(AND(AK$11&lt;&gt;0,AK$11&lt;='Allgemeine Info'!$H$15),($E44+$F44)*$I44*(1+$D$4)^AK$11,IF(AK$12='Allgemeine Info'!$H$15,$J44*(1+$D$4)^AK$12,IF(AND(AK$12&lt;&gt;0,MOD(AK$12,$G44)=0,AK$12&lt;'Allgemeine Info'!$H$15),($I44+$J44)*((1+$D$4)^AK$12),0))))</f>
        <v>0</v>
      </c>
      <c r="AL44" s="235">
        <f>IF(OR($E44="",$F44="",$G44="",'Allgemeine Info'!$H$15=""),0,IF(AND(AL$11&lt;&gt;0,AL$11&lt;='Allgemeine Info'!$H$15),($E44+$F44)*$I44*(1+$D$4)^AL$11,IF(AL$12='Allgemeine Info'!$H$15,$J44*(1+$D$4)^AL$12,IF(AND(AL$12&lt;&gt;0,MOD(AL$12,$G44)=0,AL$12&lt;'Allgemeine Info'!$H$15),($I44+$J44)*((1+$D$4)^AL$12),0))))</f>
        <v>0</v>
      </c>
      <c r="AM44" s="235">
        <f>IF(OR($E44="",$F44="",$G44="",'Allgemeine Info'!$H$15=""),0,IF(AND(AM$11&lt;&gt;0,AM$11&lt;='Allgemeine Info'!$H$15),($E44+$F44)*$I44*(1+$D$4)^AM$11,IF(AM$12='Allgemeine Info'!$H$15,$J44*(1+$D$4)^AM$12,IF(AND(AM$12&lt;&gt;0,MOD(AM$12,$G44)=0,AM$12&lt;'Allgemeine Info'!$H$15),($I44+$J44)*((1+$D$4)^AM$12),0))))</f>
        <v>0</v>
      </c>
      <c r="AN44" s="235">
        <f>IF(OR($E44="",$F44="",$G44="",'Allgemeine Info'!$H$15=""),0,IF(AND(AN$11&lt;&gt;0,AN$11&lt;='Allgemeine Info'!$H$15),($E44+$F44)*$I44*(1+$D$4)^AN$11,IF(AN$12='Allgemeine Info'!$H$15,$J44*(1+$D$4)^AN$12,IF(AND(AN$12&lt;&gt;0,MOD(AN$12,$G44)=0,AN$12&lt;'Allgemeine Info'!$H$15),($I44+$J44)*((1+$D$4)^AN$12),0))))</f>
        <v>0</v>
      </c>
      <c r="AO44" s="235">
        <f>IF(OR($E44="",$F44="",$G44="",'Allgemeine Info'!$H$15=""),0,IF(AND(AO$11&lt;&gt;0,AO$11&lt;='Allgemeine Info'!$H$15),($E44+$F44)*$I44*(1+$D$4)^AO$11,IF(AO$12='Allgemeine Info'!$H$15,$J44*(1+$D$4)^AO$12,IF(AND(AO$12&lt;&gt;0,MOD(AO$12,$G44)=0,AO$12&lt;'Allgemeine Info'!$H$15),($I44+$J44)*((1+$D$4)^AO$12),0))))</f>
        <v>0</v>
      </c>
      <c r="AP44" s="235">
        <f>IF(OR($E44="",$F44="",$G44="",'Allgemeine Info'!$H$15=""),0,IF(AND(AP$11&lt;&gt;0,AP$11&lt;='Allgemeine Info'!$H$15),($E44+$F44)*$I44*(1+$D$4)^AP$11,IF(AP$12='Allgemeine Info'!$H$15,$J44*(1+$D$4)^AP$12,IF(AND(AP$12&lt;&gt;0,MOD(AP$12,$G44)=0,AP$12&lt;'Allgemeine Info'!$H$15),($I44+$J44)*((1+$D$4)^AP$12),0))))</f>
        <v>0</v>
      </c>
      <c r="AQ44" s="235">
        <f>IF(OR($E44="",$F44="",$G44="",'Allgemeine Info'!$H$15=""),0,IF(AND(AQ$11&lt;&gt;0,AQ$11&lt;='Allgemeine Info'!$H$15),($E44+$F44)*$I44*(1+$D$4)^AQ$11,IF(AQ$12='Allgemeine Info'!$H$15,$J44*(1+$D$4)^AQ$12,IF(AND(AQ$12&lt;&gt;0,MOD(AQ$12,$G44)=0,AQ$12&lt;'Allgemeine Info'!$H$15),($I44+$J44)*((1+$D$4)^AQ$12),0))))</f>
        <v>0</v>
      </c>
      <c r="AR44" s="235">
        <f>IF(OR($E44="",$F44="",$G44="",'Allgemeine Info'!$H$15=""),0,IF(AND(AR$11&lt;&gt;0,AR$11&lt;='Allgemeine Info'!$H$15),($E44+$F44)*$I44*(1+$D$4)^AR$11,IF(AR$12='Allgemeine Info'!$H$15,$J44*(1+$D$4)^AR$12,IF(AND(AR$12&lt;&gt;0,MOD(AR$12,$G44)=0,AR$12&lt;'Allgemeine Info'!$H$15),($I44+$J44)*((1+$D$4)^AR$12),0))))</f>
        <v>0</v>
      </c>
      <c r="AS44" s="235">
        <f>IF(OR($E44="",$F44="",$G44="",'Allgemeine Info'!$H$15=""),0,IF(AND(AS$11&lt;&gt;0,AS$11&lt;='Allgemeine Info'!$H$15),($E44+$F44)*$I44*(1+$D$4)^AS$11,IF(AS$12='Allgemeine Info'!$H$15,$J44*(1+$D$4)^AS$12,IF(AND(AS$12&lt;&gt;0,MOD(AS$12,$G44)=0,AS$12&lt;'Allgemeine Info'!$H$15),($I44+$J44)*((1+$D$4)^AS$12),0))))</f>
        <v>0</v>
      </c>
      <c r="AT44" s="235">
        <f>IF(OR($E44="",$F44="",$G44="",'Allgemeine Info'!$H$15=""),0,IF(AND(AT$11&lt;&gt;0,AT$11&lt;='Allgemeine Info'!$H$15),($E44+$F44)*$I44*(1+$D$4)^AT$11,IF(AT$12='Allgemeine Info'!$H$15,$J44*(1+$D$4)^AT$12,IF(AND(AT$12&lt;&gt;0,MOD(AT$12,$G44)=0,AT$12&lt;'Allgemeine Info'!$H$15),($I44+$J44)*((1+$D$4)^AT$12),0))))</f>
        <v>0</v>
      </c>
      <c r="AU44" s="235">
        <f>IF(OR($E44="",$F44="",$G44="",'Allgemeine Info'!$H$15=""),0,IF(AND(AU$11&lt;&gt;0,AU$11&lt;='Allgemeine Info'!$H$15),($E44+$F44)*$I44*(1+$D$4)^AU$11,IF(AU$12='Allgemeine Info'!$H$15,$J44*(1+$D$4)^AU$12,IF(AND(AU$12&lt;&gt;0,MOD(AU$12,$G44)=0,AU$12&lt;'Allgemeine Info'!$H$15),($I44+$J44)*((1+$D$4)^AU$12),0))))</f>
        <v>0</v>
      </c>
      <c r="AV44" s="235">
        <f>IF(OR($E44="",$F44="",$G44="",'Allgemeine Info'!$H$15=""),0,IF(AND(AV$11&lt;&gt;0,AV$11&lt;='Allgemeine Info'!$H$15),($E44+$F44)*$I44*(1+$D$4)^AV$11,IF(AV$12='Allgemeine Info'!$H$15,$J44*(1+$D$4)^AV$12,IF(AND(AV$12&lt;&gt;0,MOD(AV$12,$G44)=0,AV$12&lt;'Allgemeine Info'!$H$15),($I44+$J44)*((1+$D$4)^AV$12),0))))</f>
        <v>0</v>
      </c>
      <c r="AW44" s="235">
        <f>IF(OR($E44="",$F44="",$G44="",'Allgemeine Info'!$H$15=""),0,IF(AND(AW$11&lt;&gt;0,AW$11&lt;='Allgemeine Info'!$H$15),($E44+$F44)*$I44*(1+$D$4)^AW$11,IF(AW$12='Allgemeine Info'!$H$15,$J44*(1+$D$4)^AW$12,IF(AND(AW$12&lt;&gt;0,MOD(AW$12,$G44)=0,AW$12&lt;'Allgemeine Info'!$H$15),($I44+$J44)*((1+$D$4)^AW$12),0))))</f>
        <v>0</v>
      </c>
      <c r="AX44" s="235">
        <f>IF(OR($E44="",$F44="",$G44="",'Allgemeine Info'!$H$15=""),0,IF(AND(AX$11&lt;&gt;0,AX$11&lt;='Allgemeine Info'!$H$15),($E44+$F44)*$I44*(1+$D$4)^AX$11,IF(AX$12='Allgemeine Info'!$H$15,$J44*(1+$D$4)^AX$12,IF(AND(AX$12&lt;&gt;0,MOD(AX$12,$G44)=0,AX$12&lt;'Allgemeine Info'!$H$15),($I44+$J44)*((1+$D$4)^AX$12),0))))</f>
        <v>0</v>
      </c>
      <c r="AY44" s="235">
        <f>IF(OR($E44="",$F44="",$G44="",'Allgemeine Info'!$H$15=""),0,IF(AND(AY$11&lt;&gt;0,AY$11&lt;='Allgemeine Info'!$H$15),($E44+$F44)*$I44*(1+$D$4)^AY$11,IF(AY$12='Allgemeine Info'!$H$15,$J44*(1+$D$4)^AY$12,IF(AND(AY$12&lt;&gt;0,MOD(AY$12,$G44)=0,AY$12&lt;'Allgemeine Info'!$H$15),($I44+$J44)*((1+$D$4)^AY$12),0))))</f>
        <v>0</v>
      </c>
      <c r="AZ44" s="235">
        <f>IF(OR($E44="",$F44="",$G44="",'Allgemeine Info'!$H$15=""),0,IF(AND(AZ$11&lt;&gt;0,AZ$11&lt;='Allgemeine Info'!$H$15),($E44+$F44)*$I44*(1+$D$4)^AZ$11,IF(AZ$12='Allgemeine Info'!$H$15,$J44*(1+$D$4)^AZ$12,IF(AND(AZ$12&lt;&gt;0,MOD(AZ$12,$G44)=0,AZ$12&lt;'Allgemeine Info'!$H$15),($I44+$J44)*((1+$D$4)^AZ$12),0))))</f>
        <v>0</v>
      </c>
      <c r="BA44" s="235">
        <f>IF(OR($E44="",$F44="",$G44="",'Allgemeine Info'!$H$15=""),0,IF(AND(BA$11&lt;&gt;0,BA$11&lt;='Allgemeine Info'!$H$15),($E44+$F44)*$I44*(1+$D$4)^BA$11,IF(BA$12='Allgemeine Info'!$H$15,$J44*(1+$D$4)^BA$12,IF(AND(BA$12&lt;&gt;0,MOD(BA$12,$G44)=0,BA$12&lt;'Allgemeine Info'!$H$15),($I44+$J44)*((1+$D$4)^BA$12),0))))</f>
        <v>0</v>
      </c>
      <c r="BB44" s="235">
        <f>IF(OR($E44="",$F44="",$G44="",'Allgemeine Info'!$H$15=""),0,IF(AND(BB$11&lt;&gt;0,BB$11&lt;='Allgemeine Info'!$H$15),($E44+$F44)*$I44*(1+$D$4)^BB$11,IF(BB$12='Allgemeine Info'!$H$15,$J44*(1+$D$4)^BB$12,IF(AND(BB$12&lt;&gt;0,MOD(BB$12,$G44)=0,BB$12&lt;'Allgemeine Info'!$H$15),($I44+$J44)*((1+$D$4)^BB$12),0))))</f>
        <v>0</v>
      </c>
      <c r="BC44" s="235">
        <f>IF(OR($E44="",$F44="",$G44="",'Allgemeine Info'!$H$15=""),0,IF(AND(BC$11&lt;&gt;0,BC$11&lt;='Allgemeine Info'!$H$15),($E44+$F44)*$I44*(1+$D$4)^BC$11,IF(BC$12='Allgemeine Info'!$H$15,$J44*(1+$D$4)^BC$12,IF(AND(BC$12&lt;&gt;0,MOD(BC$12,$G44)=0,BC$12&lt;'Allgemeine Info'!$H$15),($I44+$J44)*((1+$D$4)^BC$12),0))))</f>
        <v>0</v>
      </c>
      <c r="BD44" s="235">
        <f>IF(OR($E44="",$F44="",$G44="",'Allgemeine Info'!$H$15=""),0,IF(AND(BD$11&lt;&gt;0,BD$11&lt;='Allgemeine Info'!$H$15),($E44+$F44)*$I44*(1+$D$4)^BD$11,IF(BD$12='Allgemeine Info'!$H$15,$J44*(1+$D$4)^BD$12,IF(AND(BD$12&lt;&gt;0,MOD(BD$12,$G44)=0,BD$12&lt;'Allgemeine Info'!$H$15),($I44+$J44)*((1+$D$4)^BD$12),0))))</f>
        <v>0</v>
      </c>
      <c r="BE44" s="235">
        <f>IF(OR($E44="",$F44="",$G44="",'Allgemeine Info'!$H$15=""),0,IF(AND(BE$11&lt;&gt;0,BE$11&lt;='Allgemeine Info'!$H$15),($E44+$F44)*$I44*(1+$D$4)^BE$11,IF(BE$12='Allgemeine Info'!$H$15,$J44*(1+$D$4)^BE$12,IF(AND(BE$12&lt;&gt;0,MOD(BE$12,$G44)=0,BE$12&lt;'Allgemeine Info'!$H$15),($I44+$J44)*((1+$D$4)^BE$12),0))))</f>
        <v>0</v>
      </c>
      <c r="BF44" s="235">
        <f>IF(OR($E44="",$F44="",$G44="",'Allgemeine Info'!$H$15=""),0,IF(AND(BF$11&lt;&gt;0,BF$11&lt;='Allgemeine Info'!$H$15),($E44+$F44)*$I44*(1+$D$4)^BF$11,IF(BF$12='Allgemeine Info'!$H$15,$J44*(1+$D$4)^BF$12,IF(AND(BF$12&lt;&gt;0,MOD(BF$12,$G44)=0,BF$12&lt;'Allgemeine Info'!$H$15),($I44+$J44)*((1+$D$4)^BF$12),0))))</f>
        <v>0</v>
      </c>
      <c r="BG44" s="235">
        <f>IF(OR($E44="",$F44="",$G44="",'Allgemeine Info'!$H$15=""),0,IF(AND(BG$11&lt;&gt;0,BG$11&lt;='Allgemeine Info'!$H$15),($E44+$F44)*$I44*(1+$D$4)^BG$11,IF(BG$12='Allgemeine Info'!$H$15,$J44*(1+$D$4)^BG$12,IF(AND(BG$12&lt;&gt;0,MOD(BG$12,$G44)=0,BG$12&lt;'Allgemeine Info'!$H$15),($I44+$J44)*((1+$D$4)^BG$12),0))))</f>
        <v>0</v>
      </c>
      <c r="BH44" s="235">
        <f>IF(OR($E44="",$F44="",$G44="",'Allgemeine Info'!$H$15=""),0,IF(AND(BH$11&lt;&gt;0,BH$11&lt;='Allgemeine Info'!$H$15),($E44+$F44)*$I44*(1+$D$4)^BH$11,IF(BH$12='Allgemeine Info'!$H$15,$J44*(1+$D$4)^BH$12,IF(AND(BH$12&lt;&gt;0,MOD(BH$12,$G44)=0,BH$12&lt;'Allgemeine Info'!$H$15),($I44+$J44)*((1+$D$4)^BH$12),0))))</f>
        <v>0</v>
      </c>
      <c r="BI44" s="235">
        <f>IF(OR($E44="",$F44="",$G44="",'Allgemeine Info'!$H$15=""),0,IF(AND(BI$11&lt;&gt;0,BI$11&lt;='Allgemeine Info'!$H$15),($E44+$F44)*$I44*(1+$D$4)^BI$11,IF(BI$12='Allgemeine Info'!$H$15,$J44*(1+$D$4)^BI$12,IF(AND(BI$12&lt;&gt;0,MOD(BI$12,$G44)=0,BI$12&lt;'Allgemeine Info'!$H$15),($I44+$J44)*((1+$D$4)^BI$12),0))))</f>
        <v>0</v>
      </c>
      <c r="BJ44" s="235">
        <f>IF(OR($E44="",$F44="",$G44="",'Allgemeine Info'!$H$15=""),0,IF(AND(BJ$11&lt;&gt;0,BJ$11&lt;='Allgemeine Info'!$H$15),($E44+$F44)*$I44*(1+$D$4)^BJ$11,IF(BJ$12='Allgemeine Info'!$H$15,$J44*(1+$D$4)^BJ$12,IF(AND(BJ$12&lt;&gt;0,MOD(BJ$12,$G44)=0,BJ$12&lt;'Allgemeine Info'!$H$15),($I44+$J44)*((1+$D$4)^BJ$12),0))))</f>
        <v>0</v>
      </c>
      <c r="BK44" s="235">
        <f>IF(OR($E44="",$F44="",$G44="",'Allgemeine Info'!$H$15=""),0,IF(AND(BK$11&lt;&gt;0,BK$11&lt;='Allgemeine Info'!$H$15),($E44+$F44)*$I44*(1+$D$4)^BK$11,IF(BK$12='Allgemeine Info'!$H$15,$J44*(1+$D$4)^BK$12,IF(AND(BK$12&lt;&gt;0,MOD(BK$12,$G44)=0,BK$12&lt;'Allgemeine Info'!$H$15),($I44+$J44)*((1+$D$4)^BK$12),0))))</f>
        <v>0</v>
      </c>
      <c r="BL44" s="235">
        <f>IF(OR($E44="",$F44="",$G44="",'Allgemeine Info'!$H$15=""),0,IF(AND(BL$11&lt;&gt;0,BL$11&lt;='Allgemeine Info'!$H$15),($E44+$F44)*$I44*(1+$D$4)^BL$11,IF(BL$12='Allgemeine Info'!$H$15,$J44*(1+$D$4)^BL$12,IF(AND(BL$12&lt;&gt;0,MOD(BL$12,$G44)=0,BL$12&lt;'Allgemeine Info'!$H$15),($I44+$J44)*((1+$D$4)^BL$12),0))))</f>
        <v>0</v>
      </c>
      <c r="BM44" s="235">
        <f>IF(OR($E44="",$F44="",$G44="",'Allgemeine Info'!$H$15=""),0,IF(AND(BM$11&lt;&gt;0,BM$11&lt;='Allgemeine Info'!$H$15),($E44+$F44)*$I44*(1+$D$4)^BM$11,IF(BM$12='Allgemeine Info'!$H$15,$J44*(1+$D$4)^BM$12,IF(AND(BM$12&lt;&gt;0,MOD(BM$12,$G44)=0,BM$12&lt;'Allgemeine Info'!$H$15),($I44+$J44)*((1+$D$4)^BM$12),0))))</f>
        <v>0</v>
      </c>
      <c r="BN44" s="235">
        <f>IF(OR($E44="",$F44="",$G44="",'Allgemeine Info'!$H$15=""),0,IF(AND(BN$11&lt;&gt;0,BN$11&lt;='Allgemeine Info'!$H$15),($E44+$F44)*$I44*(1+$D$4)^BN$11,IF(BN$12='Allgemeine Info'!$H$15,$J44*(1+$D$4)^BN$12,IF(AND(BN$12&lt;&gt;0,MOD(BN$12,$G44)=0,BN$12&lt;'Allgemeine Info'!$H$15),($I44+$J44)*((1+$D$4)^BN$12),0))))</f>
        <v>0</v>
      </c>
      <c r="BO44" s="235">
        <f>IF(OR($E44="",$F44="",$G44="",'Allgemeine Info'!$H$15=""),0,IF(AND(BO$11&lt;&gt;0,BO$11&lt;='Allgemeine Info'!$H$15),($E44+$F44)*$I44*(1+$D$4)^BO$11,IF(BO$12='Allgemeine Info'!$H$15,$J44*(1+$D$4)^BO$12,IF(AND(BO$12&lt;&gt;0,MOD(BO$12,$G44)=0,BO$12&lt;'Allgemeine Info'!$H$15),($I44+$J44)*((1+$D$4)^BO$12),0))))</f>
        <v>0</v>
      </c>
      <c r="BP44" s="235">
        <f>IF(OR($E44="",$F44="",$G44="",'Allgemeine Info'!$H$15=""),0,IF(AND(BP$11&lt;&gt;0,BP$11&lt;='Allgemeine Info'!$H$15),($E44+$F44)*$I44*(1+$D$4)^BP$11,IF(BP$12='Allgemeine Info'!$H$15,$J44*(1+$D$4)^BP$12,IF(AND(BP$12&lt;&gt;0,MOD(BP$12,$G44)=0,BP$12&lt;'Allgemeine Info'!$H$15),($I44+$J44)*((1+$D$4)^BP$12),0))))</f>
        <v>0</v>
      </c>
      <c r="BQ44" s="235">
        <f>IF(OR($E44="",$F44="",$G44="",'Allgemeine Info'!$H$15=""),0,IF(AND(BQ$11&lt;&gt;0,BQ$11&lt;='Allgemeine Info'!$H$15),($E44+$F44)*$I44*(1+$D$4)^BQ$11,IF(BQ$12='Allgemeine Info'!$H$15,$J44*(1+$D$4)^BQ$12,IF(AND(BQ$12&lt;&gt;0,MOD(BQ$12,$G44)=0,BQ$12&lt;'Allgemeine Info'!$H$15),($I44+$J44)*((1+$D$4)^BQ$12),0))))</f>
        <v>0</v>
      </c>
      <c r="BR44" s="235">
        <f>IF(OR($E44="",$F44="",$G44="",'Allgemeine Info'!$H$15=""),0,IF(AND(BR$11&lt;&gt;0,BR$11&lt;='Allgemeine Info'!$H$15),($E44+$F44)*$I44*(1+$D$4)^BR$11,IF(BR$12='Allgemeine Info'!$H$15,$J44*(1+$D$4)^BR$12,IF(AND(BR$12&lt;&gt;0,MOD(BR$12,$G44)=0,BR$12&lt;'Allgemeine Info'!$H$15),($I44+$J44)*((1+$D$4)^BR$12),0))))</f>
        <v>0</v>
      </c>
      <c r="BS44" s="235">
        <f>IF(OR($E44="",$F44="",$G44="",'Allgemeine Info'!$H$15=""),0,IF(AND(BS$11&lt;&gt;0,BS$11&lt;='Allgemeine Info'!$H$15),($E44+$F44)*$I44*(1+$D$4)^BS$11,IF(BS$12='Allgemeine Info'!$H$15,$J44*(1+$D$4)^BS$12,IF(AND(BS$12&lt;&gt;0,MOD(BS$12,$G44)=0,BS$12&lt;'Allgemeine Info'!$H$15),($I44+$J44)*((1+$D$4)^BS$12),0))))</f>
        <v>0</v>
      </c>
      <c r="BT44" s="235">
        <f>IF(OR($E44="",$F44="",$G44="",'Allgemeine Info'!$H$15=""),0,IF(AND(BT$11&lt;&gt;0,BT$11&lt;='Allgemeine Info'!$H$15),($E44+$F44)*$I44*(1+$D$4)^BT$11,IF(BT$12='Allgemeine Info'!$H$15,$J44*(1+$D$4)^BT$12,IF(AND(BT$12&lt;&gt;0,MOD(BT$12,$G44)=0,BT$12&lt;'Allgemeine Info'!$H$15),($I44+$J44)*((1+$D$4)^BT$12),0))))</f>
        <v>0</v>
      </c>
      <c r="BU44" s="235">
        <f>IF(OR($E44="",$F44="",$G44="",'Allgemeine Info'!$H$15=""),0,IF(AND(BU$11&lt;&gt;0,BU$11&lt;='Allgemeine Info'!$H$15),($E44+$F44)*$I44*(1+$D$4)^BU$11,IF(BU$12='Allgemeine Info'!$H$15,$J44*(1+$D$4)^BU$12,IF(AND(BU$12&lt;&gt;0,MOD(BU$12,$G44)=0,BU$12&lt;'Allgemeine Info'!$H$15),($I44+$J44)*((1+$D$4)^BU$12),0))))</f>
        <v>0</v>
      </c>
      <c r="BV44" s="235">
        <f>IF(OR($E44="",$F44="",$G44="",'Allgemeine Info'!$H$15=""),0,IF(AND(BV$11&lt;&gt;0,BV$11&lt;='Allgemeine Info'!$H$15),($E44+$F44)*$I44*(1+$D$4)^BV$11,IF(BV$12='Allgemeine Info'!$H$15,$J44*(1+$D$4)^BV$12,IF(AND(BV$12&lt;&gt;0,MOD(BV$12,$G44)=0,BV$12&lt;'Allgemeine Info'!$H$15),($I44+$J44)*((1+$D$4)^BV$12),0))))</f>
        <v>0</v>
      </c>
      <c r="BW44" s="235">
        <f>IF(OR($E44="",$F44="",$G44="",'Allgemeine Info'!$H$15=""),0,IF(AND(BW$11&lt;&gt;0,BW$11&lt;='Allgemeine Info'!$H$15),($E44+$F44)*$I44*(1+$D$4)^BW$11,IF(BW$12='Allgemeine Info'!$H$15,$J44*(1+$D$4)^BW$12,IF(AND(BW$12&lt;&gt;0,MOD(BW$12,$G44)=0,BW$12&lt;'Allgemeine Info'!$H$15),($I44+$J44)*((1+$D$4)^BW$12),0))))</f>
        <v>0</v>
      </c>
      <c r="BX44" s="235">
        <f>IF(OR($E44="",$F44="",$G44="",'Allgemeine Info'!$H$15=""),0,IF(AND(BX$11&lt;&gt;0,BX$11&lt;='Allgemeine Info'!$H$15),($E44+$F44)*$I44*(1+$D$4)^BX$11,IF(BX$12='Allgemeine Info'!$H$15,$J44*(1+$D$4)^BX$12,IF(AND(BX$12&lt;&gt;0,MOD(BX$12,$G44)=0,BX$12&lt;'Allgemeine Info'!$H$15),($I44+$J44)*((1+$D$4)^BX$12),0))))</f>
        <v>0</v>
      </c>
      <c r="BY44" s="235">
        <f>IF(OR($E44="",$F44="",$G44="",'Allgemeine Info'!$H$15=""),0,IF(AND(BY$11&lt;&gt;0,BY$11&lt;='Allgemeine Info'!$H$15),($E44+$F44)*$I44*(1+$D$4)^BY$11,IF(BY$12='Allgemeine Info'!$H$15,$J44*(1+$D$4)^BY$12,IF(AND(BY$12&lt;&gt;0,MOD(BY$12,$G44)=0,BY$12&lt;'Allgemeine Info'!$H$15),($I44+$J44)*((1+$D$4)^BY$12),0))))</f>
        <v>0</v>
      </c>
      <c r="BZ44" s="235">
        <f>IF(OR($E44="",$F44="",$G44="",'Allgemeine Info'!$H$15=""),0,IF(AND(BZ$11&lt;&gt;0,BZ$11&lt;='Allgemeine Info'!$H$15),($E44+$F44)*$I44*(1+$D$4)^BZ$11,IF(BZ$12='Allgemeine Info'!$H$15,$J44*(1+$D$4)^BZ$12,IF(AND(BZ$12&lt;&gt;0,MOD(BZ$12,$G44)=0,BZ$12&lt;'Allgemeine Info'!$H$15),($I44+$J44)*((1+$D$4)^BZ$12),0))))</f>
        <v>0</v>
      </c>
      <c r="CA44" s="235">
        <f>IF(OR($E44="",$F44="",$G44="",'Allgemeine Info'!$H$15=""),0,IF(AND(CA$11&lt;&gt;0,CA$11&lt;='Allgemeine Info'!$H$15),($E44+$F44)*$I44*(1+$D$4)^CA$11,IF(CA$12='Allgemeine Info'!$H$15,$J44*(1+$D$4)^CA$12,IF(AND(CA$12&lt;&gt;0,MOD(CA$12,$G44)=0,CA$12&lt;'Allgemeine Info'!$H$15),($I44+$J44)*((1+$D$4)^CA$12),0))))</f>
        <v>0</v>
      </c>
      <c r="CB44" s="235">
        <f>IF(OR($E44="",$F44="",$G44="",'Allgemeine Info'!$H$15=""),0,IF(AND(CB$11&lt;&gt;0,CB$11&lt;='Allgemeine Info'!$H$15),($E44+$F44)*$I44*(1+$D$4)^CB$11,IF(CB$12='Allgemeine Info'!$H$15,$J44*(1+$D$4)^CB$12,IF(AND(CB$12&lt;&gt;0,MOD(CB$12,$G44)=0,CB$12&lt;'Allgemeine Info'!$H$15),($I44+$J44)*((1+$D$4)^CB$12),0))))</f>
        <v>0</v>
      </c>
      <c r="CC44" s="235">
        <f>IF(OR($E44="",$F44="",$G44="",'Allgemeine Info'!$H$15=""),0,IF(AND(CC$11&lt;&gt;0,CC$11&lt;='Allgemeine Info'!$H$15),($E44+$F44)*$I44*(1+$D$4)^CC$11,IF(CC$12='Allgemeine Info'!$H$15,$J44*(1+$D$4)^CC$12,IF(AND(CC$12&lt;&gt;0,MOD(CC$12,$G44)=0,CC$12&lt;'Allgemeine Info'!$H$15),($I44+$J44)*((1+$D$4)^CC$12),0))))</f>
        <v>0</v>
      </c>
      <c r="CD44" s="235">
        <f>IF(OR($E44="",$F44="",$G44="",'Allgemeine Info'!$H$15=""),0,IF(AND(CD$11&lt;&gt;0,CD$11&lt;='Allgemeine Info'!$H$15),($E44+$F44)*$I44*(1+$D$4)^CD$11,IF(CD$12='Allgemeine Info'!$H$15,$J44*(1+$D$4)^CD$12,IF(AND(CD$12&lt;&gt;0,MOD(CD$12,$G44)=0,CD$12&lt;'Allgemeine Info'!$H$15),($I44+$J44)*((1+$D$4)^CD$12),0))))</f>
        <v>0</v>
      </c>
      <c r="CE44" s="235">
        <f>IF(OR($E44="",$F44="",$G44="",'Allgemeine Info'!$H$15=""),0,IF(AND(CE$11&lt;&gt;0,CE$11&lt;='Allgemeine Info'!$H$15),($E44+$F44)*$I44*(1+$D$4)^CE$11,IF(CE$12='Allgemeine Info'!$H$15,$J44*(1+$D$4)^CE$12,IF(AND(CE$12&lt;&gt;0,MOD(CE$12,$G44)=0,CE$12&lt;'Allgemeine Info'!$H$15),($I44+$J44)*((1+$D$4)^CE$12),0))))</f>
        <v>0</v>
      </c>
      <c r="CF44" s="235">
        <f>IF(OR($E44="",$F44="",$G44="",'Allgemeine Info'!$H$15=""),0,IF(AND(CF$11&lt;&gt;0,CF$11&lt;='Allgemeine Info'!$H$15),($E44+$F44)*$I44*(1+$D$4)^CF$11,IF(CF$12='Allgemeine Info'!$H$15,$J44*(1+$D$4)^CF$12,IF(AND(CF$12&lt;&gt;0,MOD(CF$12,$G44)=0,CF$12&lt;'Allgemeine Info'!$H$15),($I44+$J44)*((1+$D$4)^CF$12),0))))</f>
        <v>0</v>
      </c>
      <c r="CG44" s="235">
        <f>IF(OR($E44="",$F44="",$G44="",'Allgemeine Info'!$H$15=""),0,IF(AND(CG$11&lt;&gt;0,CG$11&lt;='Allgemeine Info'!$H$15),($E44+$F44)*$I44*(1+$D$4)^CG$11,IF(CG$12='Allgemeine Info'!$H$15,$J44*(1+$D$4)^CG$12,IF(AND(CG$12&lt;&gt;0,MOD(CG$12,$G44)=0,CG$12&lt;'Allgemeine Info'!$H$15),($I44+$J44)*((1+$D$4)^CG$12),0))))</f>
        <v>0</v>
      </c>
      <c r="CH44" s="235">
        <f>IF(OR($E44="",$F44="",$G44="",'Allgemeine Info'!$H$15=""),0,IF(AND(CH$11&lt;&gt;0,CH$11&lt;='Allgemeine Info'!$H$15),($E44+$F44)*$I44*(1+$D$4)^CH$11,IF(CH$12='Allgemeine Info'!$H$15,$J44*(1+$D$4)^CH$12,IF(AND(CH$12&lt;&gt;0,MOD(CH$12,$G44)=0,CH$12&lt;'Allgemeine Info'!$H$15),($I44+$J44)*((1+$D$4)^CH$12),0))))</f>
        <v>0</v>
      </c>
      <c r="CI44" s="235">
        <f>IF(OR($E44="",$F44="",$G44="",'Allgemeine Info'!$H$15=""),0,IF(AND(CI$11&lt;&gt;0,CI$11&lt;='Allgemeine Info'!$H$15),($E44+$F44)*$I44*(1+$D$4)^CI$11,IF(CI$12='Allgemeine Info'!$H$15,$J44*(1+$D$4)^CI$12,IF(AND(CI$12&lt;&gt;0,MOD(CI$12,$G44)=0,CI$12&lt;'Allgemeine Info'!$H$15),($I44+$J44)*((1+$D$4)^CI$12),0))))</f>
        <v>0</v>
      </c>
      <c r="CJ44" s="235">
        <f>IF(OR($E44="",$F44="",$G44="",'Allgemeine Info'!$H$15=""),0,IF(AND(CJ$11&lt;&gt;0,CJ$11&lt;='Allgemeine Info'!$H$15),($E44+$F44)*$I44*(1+$D$4)^CJ$11,IF(CJ$12='Allgemeine Info'!$H$15,$J44*(1+$D$4)^CJ$12,IF(AND(CJ$12&lt;&gt;0,MOD(CJ$12,$G44)=0,CJ$12&lt;'Allgemeine Info'!$H$15),($I44+$J44)*((1+$D$4)^CJ$12),0))))</f>
        <v>0</v>
      </c>
      <c r="CK44" s="235">
        <f>IF(OR($E44="",$F44="",$G44="",'Allgemeine Info'!$H$15=""),0,IF(AND(CK$11&lt;&gt;0,CK$11&lt;='Allgemeine Info'!$H$15),($E44+$F44)*$I44*(1+$D$4)^CK$11,IF(CK$12='Allgemeine Info'!$H$15,$J44*(1+$D$4)^CK$12,IF(AND(CK$12&lt;&gt;0,MOD(CK$12,$G44)=0,CK$12&lt;'Allgemeine Info'!$H$15),($I44+$J44)*((1+$D$4)^CK$12),0))))</f>
        <v>0</v>
      </c>
      <c r="CL44" s="235">
        <f>IF(OR($E44="",$F44="",$G44="",'Allgemeine Info'!$H$15=""),0,IF(AND(CL$11&lt;&gt;0,CL$11&lt;='Allgemeine Info'!$H$15),($E44+$F44)*$I44*(1+$D$4)^CL$11,IF(CL$12='Allgemeine Info'!$H$15,$J44*(1+$D$4)^CL$12,IF(AND(CL$12&lt;&gt;0,MOD(CL$12,$G44)=0,CL$12&lt;'Allgemeine Info'!$H$15),($I44+$J44)*((1+$D$4)^CL$12),0))))</f>
        <v>0</v>
      </c>
      <c r="CM44" s="235">
        <f>IF(OR($E44="",$F44="",$G44="",'Allgemeine Info'!$H$15=""),0,IF(AND(CM$11&lt;&gt;0,CM$11&lt;='Allgemeine Info'!$H$15),($E44+$F44)*$I44*(1+$D$4)^CM$11,IF(CM$12='Allgemeine Info'!$H$15,$J44*(1+$D$4)^CM$12,IF(AND(CM$12&lt;&gt;0,MOD(CM$12,$G44)=0,CM$12&lt;'Allgemeine Info'!$H$15),($I44+$J44)*((1+$D$4)^CM$12),0))))</f>
        <v>0</v>
      </c>
      <c r="CN44" s="235">
        <f>IF(OR($E44="",$F44="",$G44="",'Allgemeine Info'!$H$15=""),0,IF(AND(CN$11&lt;&gt;0,CN$11&lt;='Allgemeine Info'!$H$15),($E44+$F44)*$I44*(1+$D$4)^CN$11,IF(CN$12='Allgemeine Info'!$H$15,$J44*(1+$D$4)^CN$12,IF(AND(CN$12&lt;&gt;0,MOD(CN$12,$G44)=0,CN$12&lt;'Allgemeine Info'!$H$15),($I44+$J44)*((1+$D$4)^CN$12),0))))</f>
        <v>0</v>
      </c>
      <c r="CO44" s="235">
        <f>IF(OR($E44="",$F44="",$G44="",'Allgemeine Info'!$H$15=""),0,IF(AND(CO$11&lt;&gt;0,CO$11&lt;='Allgemeine Info'!$H$15),($E44+$F44)*$I44*(1+$D$4)^CO$11,IF(CO$12='Allgemeine Info'!$H$15,$J44*(1+$D$4)^CO$12,IF(AND(CO$12&lt;&gt;0,MOD(CO$12,$G44)=0,CO$12&lt;'Allgemeine Info'!$H$15),($I44+$J44)*((1+$D$4)^CO$12),0))))</f>
        <v>0</v>
      </c>
      <c r="CP44" s="235">
        <f>IF(OR($E44="",$F44="",$G44="",'Allgemeine Info'!$H$15=""),0,IF(AND(CP$11&lt;&gt;0,CP$11&lt;='Allgemeine Info'!$H$15),($E44+$F44)*$I44*(1+$D$4)^CP$11,IF(CP$12='Allgemeine Info'!$H$15,$J44*(1+$D$4)^CP$12,IF(AND(CP$12&lt;&gt;0,MOD(CP$12,$G44)=0,CP$12&lt;'Allgemeine Info'!$H$15),($I44+$J44)*((1+$D$4)^CP$12),0))))</f>
        <v>0</v>
      </c>
      <c r="CQ44" s="235">
        <f>IF(OR($E44="",$F44="",$G44="",'Allgemeine Info'!$H$15=""),0,IF(AND(CQ$11&lt;&gt;0,CQ$11&lt;='Allgemeine Info'!$H$15),($E44+$F44)*$I44*(1+$D$4)^CQ$11,IF(CQ$12='Allgemeine Info'!$H$15,$J44*(1+$D$4)^CQ$12,IF(AND(CQ$12&lt;&gt;0,MOD(CQ$12,$G44)=0,CQ$12&lt;'Allgemeine Info'!$H$15),($I44+$J44)*((1+$D$4)^CQ$12),0))))</f>
        <v>0</v>
      </c>
      <c r="CR44" s="235">
        <f>IF(OR($E44="",$F44="",$G44="",'Allgemeine Info'!$H$15=""),0,IF(AND(CR$11&lt;&gt;0,CR$11&lt;='Allgemeine Info'!$H$15),($E44+$F44)*$I44*(1+$D$4)^CR$11,IF(CR$12='Allgemeine Info'!$H$15,$J44*(1+$D$4)^CR$12,IF(AND(CR$12&lt;&gt;0,MOD(CR$12,$G44)=0,CR$12&lt;'Allgemeine Info'!$H$15),($I44+$J44)*((1+$D$4)^CR$12),0))))</f>
        <v>0</v>
      </c>
      <c r="CS44" s="235">
        <f>IF(OR($E44="",$F44="",$G44="",'Allgemeine Info'!$H$15=""),0,IF(AND(CS$11&lt;&gt;0,CS$11&lt;='Allgemeine Info'!$H$15),($E44+$F44)*$I44*(1+$D$4)^CS$11,IF(CS$12='Allgemeine Info'!$H$15,$J44*(1+$D$4)^CS$12,IF(AND(CS$12&lt;&gt;0,MOD(CS$12,$G44)=0,CS$12&lt;'Allgemeine Info'!$H$15),($I44+$J44)*((1+$D$4)^CS$12),0))))</f>
        <v>0</v>
      </c>
      <c r="CT44" s="235">
        <f>IF(OR($E44="",$F44="",$G44="",'Allgemeine Info'!$H$15=""),0,IF(AND(CT$11&lt;&gt;0,CT$11&lt;='Allgemeine Info'!$H$15),($E44+$F44)*$I44*(1+$D$4)^CT$11,IF(CT$12='Allgemeine Info'!$H$15,$J44*(1+$D$4)^CT$12,IF(AND(CT$12&lt;&gt;0,MOD(CT$12,$G44)=0,CT$12&lt;'Allgemeine Info'!$H$15),($I44+$J44)*((1+$D$4)^CT$12),0))))</f>
        <v>0</v>
      </c>
      <c r="CU44" s="235">
        <f>IF(OR($E44="",$F44="",$G44="",'Allgemeine Info'!$H$15=""),0,IF(AND(CU$11&lt;&gt;0,CU$11&lt;='Allgemeine Info'!$H$15),($E44+$F44)*$I44*(1+$D$4)^CU$11,IF(CU$12='Allgemeine Info'!$H$15,$J44*(1+$D$4)^CU$12,IF(AND(CU$12&lt;&gt;0,MOD(CU$12,$G44)=0,CU$12&lt;'Allgemeine Info'!$H$15),($I44+$J44)*((1+$D$4)^CU$12),0))))</f>
        <v>0</v>
      </c>
      <c r="CV44" s="235">
        <f>IF(OR($E44="",$F44="",$G44="",'Allgemeine Info'!$H$15=""),0,IF(AND(CV$11&lt;&gt;0,CV$11&lt;='Allgemeine Info'!$H$15),($E44+$F44)*$I44*(1+$D$4)^CV$11,IF(CV$12='Allgemeine Info'!$H$15,$J44*(1+$D$4)^CV$12,IF(AND(CV$12&lt;&gt;0,MOD(CV$12,$G44)=0,CV$12&lt;'Allgemeine Info'!$H$15),($I44+$J44)*((1+$D$4)^CV$12),0))))</f>
        <v>0</v>
      </c>
      <c r="CW44" s="235">
        <f>IF(OR($E44="",$F44="",$G44="",'Allgemeine Info'!$H$15=""),0,IF(AND(CW$11&lt;&gt;0,CW$11&lt;='Allgemeine Info'!$H$15),($E44+$F44)*$I44*(1+$D$4)^CW$11,IF(CW$12='Allgemeine Info'!$H$15,$J44*(1+$D$4)^CW$12,IF(AND(CW$12&lt;&gt;0,MOD(CW$12,$G44)=0,CW$12&lt;'Allgemeine Info'!$H$15),($I44+$J44)*((1+$D$4)^CW$12),0))))</f>
        <v>0</v>
      </c>
      <c r="CX44" s="235">
        <f>IF(OR($E44="",$F44="",$G44="",'Allgemeine Info'!$H$15=""),0,IF(AND(CX$11&lt;&gt;0,CX$11&lt;='Allgemeine Info'!$H$15),($E44+$F44)*$I44*(1+$D$4)^CX$11,IF(CX$12='Allgemeine Info'!$H$15,$J44*(1+$D$4)^CX$12,IF(AND(CX$12&lt;&gt;0,MOD(CX$12,$G44)=0,CX$12&lt;'Allgemeine Info'!$H$15),($I44+$J44)*((1+$D$4)^CX$12),0))))</f>
        <v>0</v>
      </c>
      <c r="CY44" s="235">
        <f>IF(OR($E44="",$F44="",$G44="",'Allgemeine Info'!$H$15=""),0,IF(AND(CY$11&lt;&gt;0,CY$11&lt;='Allgemeine Info'!$H$15),($E44+$F44)*$I44*(1+$D$4)^CY$11,IF(CY$12='Allgemeine Info'!$H$15,$J44*(1+$D$4)^CY$12,IF(AND(CY$12&lt;&gt;0,MOD(CY$12,$G44)=0,CY$12&lt;'Allgemeine Info'!$H$15),($I44+$J44)*((1+$D$4)^CY$12),0))))</f>
        <v>0</v>
      </c>
      <c r="CZ44" s="235">
        <f>IF(OR($E44="",$F44="",$G44="",'Allgemeine Info'!$H$15=""),0,IF(AND(CZ$11&lt;&gt;0,CZ$11&lt;='Allgemeine Info'!$H$15),($E44+$F44)*$I44*(1+$D$4)^CZ$11,IF(CZ$12='Allgemeine Info'!$H$15,$J44*(1+$D$4)^CZ$12,IF(AND(CZ$12&lt;&gt;0,MOD(CZ$12,$G44)=0,CZ$12&lt;'Allgemeine Info'!$H$15),($I44+$J44)*((1+$D$4)^CZ$12),0))))</f>
        <v>0</v>
      </c>
      <c r="DA44" s="235">
        <f>IF(OR($E44="",$F44="",$G44="",'Allgemeine Info'!$H$15=""),0,IF(AND(DA$11&lt;&gt;0,DA$11&lt;='Allgemeine Info'!$H$15),($E44+$F44)*$I44*(1+$D$4)^DA$11,IF(DA$12='Allgemeine Info'!$H$15,$J44*(1+$D$4)^DA$12,IF(AND(DA$12&lt;&gt;0,MOD(DA$12,$G44)=0,DA$12&lt;'Allgemeine Info'!$H$15),($I44+$J44)*((1+$D$4)^DA$12),0))))</f>
        <v>0</v>
      </c>
      <c r="DB44" s="235">
        <f>IF(OR($E44="",$F44="",$G44="",'Allgemeine Info'!$H$15=""),0,IF(AND(DB$11&lt;&gt;0,DB$11&lt;='Allgemeine Info'!$H$15),($E44+$F44)*$I44*(1+$D$4)^DB$11,IF(DB$12='Allgemeine Info'!$H$15,$J44*(1+$D$4)^DB$12,IF(AND(DB$12&lt;&gt;0,MOD(DB$12,$G44)=0,DB$12&lt;'Allgemeine Info'!$H$15),($I44+$J44)*((1+$D$4)^DB$12),0))))</f>
        <v>0</v>
      </c>
      <c r="DC44" s="235">
        <f>IF(OR($E44="",$F44="",$G44="",'Allgemeine Info'!$H$15=""),0,IF(AND(DC$11&lt;&gt;0,DC$11&lt;='Allgemeine Info'!$H$15),($E44+$F44)*$I44*(1+$D$4)^DC$11,IF(DC$12='Allgemeine Info'!$H$15,$J44*(1+$D$4)^DC$12,IF(AND(DC$12&lt;&gt;0,MOD(DC$12,$G44)=0,DC$12&lt;'Allgemeine Info'!$H$15),($I44+$J44)*((1+$D$4)^DC$12),0))))</f>
        <v>0</v>
      </c>
      <c r="DD44" s="235">
        <f>IF(OR($E44="",$F44="",$G44="",'Allgemeine Info'!$H$15=""),0,IF(AND(DD$11&lt;&gt;0,DD$11&lt;='Allgemeine Info'!$H$15),($E44+$F44)*$I44*(1+$D$4)^DD$11,IF(DD$12='Allgemeine Info'!$H$15,$J44*(1+$D$4)^DD$12,IF(AND(DD$12&lt;&gt;0,MOD(DD$12,$G44)=0,DD$12&lt;'Allgemeine Info'!$H$15),($I44+$J44)*((1+$D$4)^DD$12),0))))</f>
        <v>0</v>
      </c>
      <c r="DE44" s="235">
        <f>IF(OR($E44="",$F44="",$G44="",'Allgemeine Info'!$H$15=""),0,IF(AND(DE$11&lt;&gt;0,DE$11&lt;='Allgemeine Info'!$H$15),($E44+$F44)*$I44*(1+$D$4)^DE$11,IF(DE$12='Allgemeine Info'!$H$15,$J44*(1+$D$4)^DE$12,IF(AND(DE$12&lt;&gt;0,MOD(DE$12,$G44)=0,DE$12&lt;'Allgemeine Info'!$H$15),($I44+$J44)*((1+$D$4)^DE$12),0))))</f>
        <v>0</v>
      </c>
      <c r="DF44" s="235">
        <f>IF(OR($E44="",$F44="",$G44="",'Allgemeine Info'!$H$15=""),0,IF(AND(DF$11&lt;&gt;0,DF$11&lt;='Allgemeine Info'!$H$15),($E44+$F44)*$I44*(1+$D$4)^DF$11,IF(DF$12='Allgemeine Info'!$H$15,$J44*(1+$D$4)^DF$12,IF(AND(DF$12&lt;&gt;0,MOD(DF$12,$G44)=0,DF$12&lt;'Allgemeine Info'!$H$15),($I44+$J44)*((1+$D$4)^DF$12),0))))</f>
        <v>0</v>
      </c>
      <c r="DG44" s="235">
        <f>IF(OR($E44="",$F44="",$G44="",'Allgemeine Info'!$H$15=""),0,IF(AND(DG$11&lt;&gt;0,DG$11&lt;='Allgemeine Info'!$H$15),($E44+$F44)*$I44*(1+$D$4)^DG$11,IF(DG$12='Allgemeine Info'!$H$15,$J44*(1+$D$4)^DG$12,IF(AND(DG$12&lt;&gt;0,MOD(DG$12,$G44)=0,DG$12&lt;'Allgemeine Info'!$H$15),($I44+$J44)*((1+$D$4)^DG$12),0))))</f>
        <v>0</v>
      </c>
      <c r="DH44" s="235">
        <f>IF(OR($E44="",$F44="",$G44="",'Allgemeine Info'!$H$15=""),0,IF(AND(DH$11&lt;&gt;0,DH$11&lt;='Allgemeine Info'!$H$15),($E44+$F44)*$I44*(1+$D$4)^DH$11,IF(DH$12='Allgemeine Info'!$H$15,$J44*(1+$D$4)^DH$12,IF(AND(DH$12&lt;&gt;0,MOD(DH$12,$G44)=0,DH$12&lt;'Allgemeine Info'!$H$15),($I44+$J44)*((1+$D$4)^DH$12),0))))</f>
        <v>0</v>
      </c>
      <c r="DI44" s="235">
        <f>IF(OR($E44="",$F44="",$G44="",'Allgemeine Info'!$H$15=""),0,IF(AND(DI$11&lt;&gt;0,DI$11&lt;='Allgemeine Info'!$H$15),($E44+$F44)*$I44*(1+$D$4)^DI$11,IF(DI$12='Allgemeine Info'!$H$15,$J44*(1+$D$4)^DI$12,IF(AND(DI$12&lt;&gt;0,MOD(DI$12,$G44)=0,DI$12&lt;'Allgemeine Info'!$H$15),($I44+$J44)*((1+$D$4)^DI$12),0))))</f>
        <v>0</v>
      </c>
      <c r="DJ44" s="235">
        <f>IF(OR($E44="",$F44="",$G44="",'Allgemeine Info'!$H$15=""),0,IF(AND(DJ$11&lt;&gt;0,DJ$11&lt;='Allgemeine Info'!$H$15),($E44+$F44)*$I44*(1+$D$4)^DJ$11,IF(DJ$12='Allgemeine Info'!$H$15,$J44*(1+$D$4)^DJ$12,IF(AND(DJ$12&lt;&gt;0,MOD(DJ$12,$G44)=0,DJ$12&lt;'Allgemeine Info'!$H$15),($I44+$J44)*((1+$D$4)^DJ$12),0))))</f>
        <v>0</v>
      </c>
      <c r="DK44" s="235">
        <f>IF(OR($E44="",$F44="",$G44="",'Allgemeine Info'!$H$15=""),0,IF(AND(DK$11&lt;&gt;0,DK$11&lt;='Allgemeine Info'!$H$15),($E44+$F44)*$I44*(1+$D$4)^DK$11,IF(DK$12='Allgemeine Info'!$H$15,$J44*(1+$D$4)^DK$12,IF(AND(DK$12&lt;&gt;0,MOD(DK$12,$G44)=0,DK$12&lt;'Allgemeine Info'!$H$15),($I44+$J44)*((1+$D$4)^DK$12),0))))</f>
        <v>0</v>
      </c>
      <c r="DL44" s="235">
        <f>IF(OR($E44="",$F44="",$G44="",'Allgemeine Info'!$H$15=""),0,IF(AND(DL$11&lt;&gt;0,DL$11&lt;='Allgemeine Info'!$H$15),($E44+$F44)*$I44*(1+$D$4)^DL$11,IF(DL$12='Allgemeine Info'!$H$15,$J44*(1+$D$4)^DL$12,IF(AND(DL$12&lt;&gt;0,MOD(DL$12,$G44)=0,DL$12&lt;'Allgemeine Info'!$H$15),($I44+$J44)*((1+$D$4)^DL$12),0))))</f>
        <v>0</v>
      </c>
      <c r="DM44" s="235">
        <f>IF(OR($E44="",$F44="",$G44="",'Allgemeine Info'!$H$15=""),0,IF(AND(DM$11&lt;&gt;0,DM$11&lt;='Allgemeine Info'!$H$15),($E44+$F44)*$I44*(1+$D$4)^DM$11,IF(DM$12='Allgemeine Info'!$H$15,$J44*(1+$D$4)^DM$12,IF(AND(DM$12&lt;&gt;0,MOD(DM$12,$G44)=0,DM$12&lt;'Allgemeine Info'!$H$15),($I44+$J44)*((1+$D$4)^DM$12),0))))</f>
        <v>0</v>
      </c>
      <c r="DN44" s="235">
        <f>IF(OR($E44="",$F44="",$G44="",'Allgemeine Info'!$H$15=""),0,IF(AND(DN$11&lt;&gt;0,DN$11&lt;='Allgemeine Info'!$H$15),($E44+$F44)*$I44*(1+$D$4)^DN$11,IF(DN$12='Allgemeine Info'!$H$15,$J44*(1+$D$4)^DN$12,IF(AND(DN$12&lt;&gt;0,MOD(DN$12,$G44)=0,DN$12&lt;'Allgemeine Info'!$H$15),($I44+$J44)*((1+$D$4)^DN$12),0))))</f>
        <v>0</v>
      </c>
      <c r="DO44" s="235">
        <f>IF(OR($E44="",$F44="",$G44="",'Allgemeine Info'!$H$15=""),0,IF(AND(DO$11&lt;&gt;0,DO$11&lt;='Allgemeine Info'!$H$15),($E44+$F44)*$I44*(1+$D$4)^DO$11,IF(DO$12='Allgemeine Info'!$H$15,$J44*(1+$D$4)^DO$12,IF(AND(DO$12&lt;&gt;0,MOD(DO$12,$G44)=0,DO$12&lt;'Allgemeine Info'!$H$15),($I44+$J44)*((1+$D$4)^DO$12),0))))</f>
        <v>0</v>
      </c>
      <c r="DP44" s="235">
        <f>IF(OR($E44="",$F44="",$G44="",'Allgemeine Info'!$H$15=""),0,IF(AND(DP$11&lt;&gt;0,DP$11&lt;='Allgemeine Info'!$H$15),($E44+$F44)*$I44*(1+$D$4)^DP$11,IF(DP$12='Allgemeine Info'!$H$15,$J44*(1+$D$4)^DP$12,IF(AND(DP$12&lt;&gt;0,MOD(DP$12,$G44)=0,DP$12&lt;'Allgemeine Info'!$H$15),($I44+$J44)*((1+$D$4)^DP$12),0))))</f>
        <v>0</v>
      </c>
      <c r="DQ44" s="235">
        <f>IF(OR($E44="",$F44="",$G44="",'Allgemeine Info'!$H$15=""),0,IF(AND(DQ$11&lt;&gt;0,DQ$11&lt;='Allgemeine Info'!$H$15),($E44+$F44)*$I44*(1+$D$4)^DQ$11,IF(DQ$12='Allgemeine Info'!$H$15,$J44*(1+$D$4)^DQ$12,IF(AND(DQ$12&lt;&gt;0,MOD(DQ$12,$G44)=0,DQ$12&lt;'Allgemeine Info'!$H$15),($I44+$J44)*((1+$D$4)^DQ$12),0))))</f>
        <v>0</v>
      </c>
      <c r="DR44" s="235">
        <f>IF(OR($E44="",$F44="",$G44="",'Allgemeine Info'!$H$15=""),0,IF(AND(DR$11&lt;&gt;0,DR$11&lt;='Allgemeine Info'!$H$15),($E44+$F44)*$I44*(1+$D$4)^DR$11,IF(DR$12='Allgemeine Info'!$H$15,$J44*(1+$D$4)^DR$12,IF(AND(DR$12&lt;&gt;0,MOD(DR$12,$G44)=0,DR$12&lt;'Allgemeine Info'!$H$15),($I44+$J44)*((1+$D$4)^DR$12),0))))</f>
        <v>0</v>
      </c>
      <c r="DS44" s="235">
        <f>IF(OR($E44="",$F44="",$G44="",'Allgemeine Info'!$H$15=""),0,IF(AND(DS$11&lt;&gt;0,DS$11&lt;='Allgemeine Info'!$H$15),($E44+$F44)*$I44*(1+$D$4)^DS$11,IF(DS$12='Allgemeine Info'!$H$15,$J44*(1+$D$4)^DS$12,IF(AND(DS$12&lt;&gt;0,MOD(DS$12,$G44)=0,DS$12&lt;'Allgemeine Info'!$H$15),($I44+$J44)*((1+$D$4)^DS$12),0))))</f>
        <v>0</v>
      </c>
      <c r="DT44" s="235">
        <f>IF(OR($E44="",$F44="",$G44="",'Allgemeine Info'!$H$15=""),0,IF(AND(DT$11&lt;&gt;0,DT$11&lt;='Allgemeine Info'!$H$15),($E44+$F44)*$I44*(1+$D$4)^DT$11,IF(DT$12='Allgemeine Info'!$H$15,$J44*(1+$D$4)^DT$12,IF(AND(DT$12&lt;&gt;0,MOD(DT$12,$G44)=0,DT$12&lt;'Allgemeine Info'!$H$15),($I44+$J44)*((1+$D$4)^DT$12),0))))</f>
        <v>0</v>
      </c>
      <c r="DU44" s="235">
        <f>IF(OR($E44="",$F44="",$G44="",'Allgemeine Info'!$H$15=""),0,IF(AND(DU$11&lt;&gt;0,DU$11&lt;='Allgemeine Info'!$H$15),($E44+$F44)*$I44*(1+$D$4)^DU$11,IF(DU$12='Allgemeine Info'!$H$15,$J44*(1+$D$4)^DU$12,IF(AND(DU$12&lt;&gt;0,MOD(DU$12,$G44)=0,DU$12&lt;'Allgemeine Info'!$H$15),($I44+$J44)*((1+$D$4)^DU$12),0))))</f>
        <v>0</v>
      </c>
      <c r="DV44" s="235">
        <f>IF(OR($E44="",$F44="",$G44="",'Allgemeine Info'!$H$15=""),0,IF(AND(DV$11&lt;&gt;0,DV$11&lt;='Allgemeine Info'!$H$15),($E44+$F44)*$I44*(1+$D$4)^DV$11,IF(DV$12='Allgemeine Info'!$H$15,$J44*(1+$D$4)^DV$12,IF(AND(DV$12&lt;&gt;0,MOD(DV$12,$G44)=0,DV$12&lt;'Allgemeine Info'!$H$15),($I44+$J44)*((1+$D$4)^DV$12),0))))</f>
        <v>0</v>
      </c>
      <c r="DW44" s="235">
        <f>IF(OR($E44="",$F44="",$G44="",'Allgemeine Info'!$H$15=""),0,IF(AND(DW$11&lt;&gt;0,DW$11&lt;='Allgemeine Info'!$H$15),($E44+$F44)*$I44*(1+$D$4)^DW$11,IF(DW$12='Allgemeine Info'!$H$15,$J44*(1+$D$4)^DW$12,IF(AND(DW$12&lt;&gt;0,MOD(DW$12,$G44)=0,DW$12&lt;'Allgemeine Info'!$H$15),($I44+$J44)*((1+$D$4)^DW$12),0))))</f>
        <v>0</v>
      </c>
      <c r="DX44" s="235">
        <f>IF(OR($E44="",$F44="",$G44="",'Allgemeine Info'!$H$15=""),0,IF(AND(DX$11&lt;&gt;0,DX$11&lt;='Allgemeine Info'!$H$15),($E44+$F44)*$I44*(1+$D$4)^DX$11,IF(DX$12='Allgemeine Info'!$H$15,$J44*(1+$D$4)^DX$12,IF(AND(DX$12&lt;&gt;0,MOD(DX$12,$G44)=0,DX$12&lt;'Allgemeine Info'!$H$15),($I44+$J44)*((1+$D$4)^DX$12),0))))</f>
        <v>0</v>
      </c>
      <c r="DY44" s="235">
        <f>IF(OR($E44="",$F44="",$G44="",'Allgemeine Info'!$H$15=""),0,IF(AND(DY$11&lt;&gt;0,DY$11&lt;='Allgemeine Info'!$H$15),($E44+$F44)*$I44*(1+$D$4)^DY$11,IF(DY$12='Allgemeine Info'!$H$15,$J44*(1+$D$4)^DY$12,IF(AND(DY$12&lt;&gt;0,MOD(DY$12,$G44)=0,DY$12&lt;'Allgemeine Info'!$H$15),($I44+$J44)*((1+$D$4)^DY$12),0))))</f>
        <v>0</v>
      </c>
      <c r="DZ44" s="235">
        <f>IF(OR($E44="",$F44="",$G44="",'Allgemeine Info'!$H$15=""),0,IF(AND(DZ$11&lt;&gt;0,DZ$11&lt;='Allgemeine Info'!$H$15),($E44+$F44)*$I44*(1+$D$4)^DZ$11,IF(DZ$12='Allgemeine Info'!$H$15,$J44*(1+$D$4)^DZ$12,IF(AND(DZ$12&lt;&gt;0,MOD(DZ$12,$G44)=0,DZ$12&lt;'Allgemeine Info'!$H$15),($I44+$J44)*((1+$D$4)^DZ$12),0))))</f>
        <v>0</v>
      </c>
      <c r="EA44" s="235">
        <f>IF(OR($E44="",$F44="",$G44="",'Allgemeine Info'!$H$15=""),0,IF(AND(EA$11&lt;&gt;0,EA$11&lt;='Allgemeine Info'!$H$15),($E44+$F44)*$I44*(1+$D$4)^EA$11,IF(EA$12='Allgemeine Info'!$H$15,$J44*(1+$D$4)^EA$12,IF(AND(EA$12&lt;&gt;0,MOD(EA$12,$G44)=0,EA$12&lt;'Allgemeine Info'!$H$15),($I44+$J44)*((1+$D$4)^EA$12),0))))</f>
        <v>0</v>
      </c>
      <c r="EB44" s="235">
        <f>IF(OR($E44="",$F44="",$G44="",'Allgemeine Info'!$H$15=""),0,IF(AND(EB$11&lt;&gt;0,EB$11&lt;='Allgemeine Info'!$H$15),($E44+$F44)*$I44*(1+$D$4)^EB$11,IF(EB$12='Allgemeine Info'!$H$15,$J44*(1+$D$4)^EB$12,IF(AND(EB$12&lt;&gt;0,MOD(EB$12,$G44)=0,EB$12&lt;'Allgemeine Info'!$H$15),($I44+$J44)*((1+$D$4)^EB$12),0))))</f>
        <v>0</v>
      </c>
      <c r="EC44" s="235">
        <f>IF(OR($E44="",$F44="",$G44="",'Allgemeine Info'!$H$15=""),0,IF(AND(EC$11&lt;&gt;0,EC$11&lt;='Allgemeine Info'!$H$15),($E44+$F44)*$I44*(1+$D$4)^EC$11,IF(EC$12='Allgemeine Info'!$H$15,$J44*(1+$D$4)^EC$12,IF(AND(EC$12&lt;&gt;0,MOD(EC$12,$G44)=0,EC$12&lt;'Allgemeine Info'!$H$15),($I44+$J44)*((1+$D$4)^EC$12),0))))</f>
        <v>0</v>
      </c>
      <c r="ED44" s="235">
        <f>IF(OR($E44="",$F44="",$G44="",'Allgemeine Info'!$H$15=""),0,IF(AND(ED$11&lt;&gt;0,ED$11&lt;='Allgemeine Info'!$H$15),($E44+$F44)*$I44*(1+$D$4)^ED$11,IF(ED$12='Allgemeine Info'!$H$15,$J44*(1+$D$4)^ED$12,IF(AND(ED$12&lt;&gt;0,MOD(ED$12,$G44)=0,ED$12&lt;'Allgemeine Info'!$H$15),($I44+$J44)*((1+$D$4)^ED$12),0))))</f>
        <v>0</v>
      </c>
      <c r="EE44" s="235">
        <f>IF(OR($E44="",$F44="",$G44="",'Allgemeine Info'!$H$15=""),0,IF(AND(EE$11&lt;&gt;0,EE$11&lt;='Allgemeine Info'!$H$15),($E44+$F44)*$I44*(1+$D$4)^EE$11,IF(EE$12='Allgemeine Info'!$H$15,$J44*(1+$D$4)^EE$12,IF(AND(EE$12&lt;&gt;0,MOD(EE$12,$G44)=0,EE$12&lt;'Allgemeine Info'!$H$15),($I44+$J44)*((1+$D$4)^EE$12),0))))</f>
        <v>0</v>
      </c>
      <c r="EF44" s="235">
        <f>IF(OR($E44="",$F44="",$G44="",'Allgemeine Info'!$H$15=""),0,IF(AND(EF$11&lt;&gt;0,EF$11&lt;='Allgemeine Info'!$H$15),($E44+$F44)*$I44*(1+$D$4)^EF$11,IF(EF$12='Allgemeine Info'!$H$15,$J44*(1+$D$4)^EF$12,IF(AND(EF$12&lt;&gt;0,MOD(EF$12,$G44)=0,EF$12&lt;'Allgemeine Info'!$H$15),($I44+$J44)*((1+$D$4)^EF$12),0))))</f>
        <v>0</v>
      </c>
      <c r="EG44" s="235">
        <f>IF(OR($E44="",$F44="",$G44="",'Allgemeine Info'!$H$15=""),0,IF(AND(EG$11&lt;&gt;0,EG$11&lt;='Allgemeine Info'!$H$15),($E44+$F44)*$I44*(1+$D$4)^EG$11,IF(EG$12='Allgemeine Info'!$H$15,$J44*(1+$D$4)^EG$12,IF(AND(EG$12&lt;&gt;0,MOD(EG$12,$G44)=0,EG$12&lt;'Allgemeine Info'!$H$15),($I44+$J44)*((1+$D$4)^EG$12),0))))</f>
        <v>0</v>
      </c>
      <c r="EH44" s="235">
        <f>IF(OR($E44="",$F44="",$G44="",'Allgemeine Info'!$H$15=""),0,IF(AND(EH$11&lt;&gt;0,EH$11&lt;='Allgemeine Info'!$H$15),($E44+$F44)*$I44*(1+$D$4)^EH$11,IF(EH$12='Allgemeine Info'!$H$15,$J44*(1+$D$4)^EH$12,IF(AND(EH$12&lt;&gt;0,MOD(EH$12,$G44)=0,EH$12&lt;'Allgemeine Info'!$H$15),($I44+$J44)*((1+$D$4)^EH$12),0))))</f>
        <v>0</v>
      </c>
      <c r="EI44" s="235">
        <f>IF(OR($E44="",$F44="",$G44="",'Allgemeine Info'!$H$15=""),0,IF(AND(EI$11&lt;&gt;0,EI$11&lt;='Allgemeine Info'!$H$15),($E44+$F44)*$I44*(1+$D$4)^EI$11,IF(EI$12='Allgemeine Info'!$H$15,$J44*(1+$D$4)^EI$12,IF(AND(EI$12&lt;&gt;0,MOD(EI$12,$G44)=0,EI$12&lt;'Allgemeine Info'!$H$15),($I44+$J44)*((1+$D$4)^EI$12),0))))</f>
        <v>0</v>
      </c>
      <c r="EJ44" s="235">
        <f>IF(OR($E44="",$F44="",$G44="",'Allgemeine Info'!$H$15=""),0,IF(AND(EJ$11&lt;&gt;0,EJ$11&lt;='Allgemeine Info'!$H$15),($E44+$F44)*$I44*(1+$D$4)^EJ$11,IF(EJ$12='Allgemeine Info'!$H$15,$J44*(1+$D$4)^EJ$12,IF(AND(EJ$12&lt;&gt;0,MOD(EJ$12,$G44)=0,EJ$12&lt;'Allgemeine Info'!$H$15),($I44+$J44)*((1+$D$4)^EJ$12),0))))</f>
        <v>0</v>
      </c>
      <c r="EK44" s="235">
        <f>IF(OR($E44="",$F44="",$G44="",'Allgemeine Info'!$H$15=""),0,IF(AND(EK$11&lt;&gt;0,EK$11&lt;='Allgemeine Info'!$H$15),($E44+$F44)*$I44*(1+$D$4)^EK$11,IF(EK$12='Allgemeine Info'!$H$15,$J44*(1+$D$4)^EK$12,IF(AND(EK$12&lt;&gt;0,MOD(EK$12,$G44)=0,EK$12&lt;'Allgemeine Info'!$H$15),($I44+$J44)*((1+$D$4)^EK$12),0))))</f>
        <v>0</v>
      </c>
      <c r="EL44" s="235">
        <f>IF(OR($E44="",$F44="",$G44="",'Allgemeine Info'!$H$15=""),0,IF(AND(EL$11&lt;&gt;0,EL$11&lt;='Allgemeine Info'!$H$15),($E44+$F44)*$I44*(1+$D$4)^EL$11,IF(EL$12='Allgemeine Info'!$H$15,$J44*(1+$D$4)^EL$12,IF(AND(EL$12&lt;&gt;0,MOD(EL$12,$G44)=0,EL$12&lt;'Allgemeine Info'!$H$15),($I44+$J44)*((1+$D$4)^EL$12),0))))</f>
        <v>0</v>
      </c>
      <c r="EM44" s="235">
        <f>IF(OR($E44="",$F44="",$G44="",'Allgemeine Info'!$H$15=""),0,IF(AND(EM$11&lt;&gt;0,EM$11&lt;='Allgemeine Info'!$H$15),($E44+$F44)*$I44*(1+$D$4)^EM$11,IF(EM$12='Allgemeine Info'!$H$15,$J44*(1+$D$4)^EM$12,IF(AND(EM$12&lt;&gt;0,MOD(EM$12,$G44)=0,EM$12&lt;'Allgemeine Info'!$H$15),($I44+$J44)*((1+$D$4)^EM$12),0))))</f>
        <v>0</v>
      </c>
      <c r="EN44" s="235">
        <f>IF(OR($E44="",$F44="",$G44="",'Allgemeine Info'!$H$15=""),0,IF(AND(EN$11&lt;&gt;0,EN$11&lt;='Allgemeine Info'!$H$15),($E44+$F44)*$I44*(1+$D$4)^EN$11,IF(EN$12='Allgemeine Info'!$H$15,$J44*(1+$D$4)^EN$12,IF(AND(EN$12&lt;&gt;0,MOD(EN$12,$G44)=0,EN$12&lt;'Allgemeine Info'!$H$15),($I44+$J44)*((1+$D$4)^EN$12),0))))</f>
        <v>0</v>
      </c>
      <c r="EO44" s="235">
        <f>IF(OR($E44="",$F44="",$G44="",'Allgemeine Info'!$H$15=""),0,IF(AND(EO$11&lt;&gt;0,EO$11&lt;='Allgemeine Info'!$H$15),($E44+$F44)*$I44*(1+$D$4)^EO$11,IF(EO$12='Allgemeine Info'!$H$15,$J44*(1+$D$4)^EO$12,IF(AND(EO$12&lt;&gt;0,MOD(EO$12,$G44)=0,EO$12&lt;'Allgemeine Info'!$H$15),($I44+$J44)*((1+$D$4)^EO$12),0))))</f>
        <v>0</v>
      </c>
      <c r="EP44" s="235">
        <f>IF(OR($E44="",$F44="",$G44="",'Allgemeine Info'!$H$15=""),0,IF(AND(EP$11&lt;&gt;0,EP$11&lt;='Allgemeine Info'!$H$15),($E44+$F44)*$I44*(1+$D$4)^EP$11,IF(EP$12='Allgemeine Info'!$H$15,$J44*(1+$D$4)^EP$12,IF(AND(EP$12&lt;&gt;0,MOD(EP$12,$G44)=0,EP$12&lt;'Allgemeine Info'!$H$15),($I44+$J44)*((1+$D$4)^EP$12),0))))</f>
        <v>0</v>
      </c>
      <c r="EQ44" s="235">
        <f>IF(OR($E44="",$F44="",$G44="",'Allgemeine Info'!$H$15=""),0,IF(AND(EQ$11&lt;&gt;0,EQ$11&lt;='Allgemeine Info'!$H$15),($E44+$F44)*$I44*(1+$D$4)^EQ$11,IF(EQ$12='Allgemeine Info'!$H$15,$J44*(1+$D$4)^EQ$12,IF(AND(EQ$12&lt;&gt;0,MOD(EQ$12,$G44)=0,EQ$12&lt;'Allgemeine Info'!$H$15),($I44+$J44)*((1+$D$4)^EQ$12),0))))</f>
        <v>0</v>
      </c>
      <c r="ER44" s="235">
        <f>IF(OR($E44="",$F44="",$G44="",'Allgemeine Info'!$H$15=""),0,IF(AND(ER$11&lt;&gt;0,ER$11&lt;='Allgemeine Info'!$H$15),($E44+$F44)*$I44*(1+$D$4)^ER$11,IF(ER$12='Allgemeine Info'!$H$15,$J44*(1+$D$4)^ER$12,IF(AND(ER$12&lt;&gt;0,MOD(ER$12,$G44)=0,ER$12&lt;'Allgemeine Info'!$H$15),($I44+$J44)*((1+$D$4)^ER$12),0))))</f>
        <v>0</v>
      </c>
      <c r="ES44" s="235">
        <f>IF(OR($E44="",$F44="",$G44="",'Allgemeine Info'!$H$15=""),0,IF(AND(ES$11&lt;&gt;0,ES$11&lt;='Allgemeine Info'!$H$15),($E44+$F44)*$I44*(1+$D$4)^ES$11,IF(ES$12='Allgemeine Info'!$H$15,$J44*(1+$D$4)^ES$12,IF(AND(ES$12&lt;&gt;0,MOD(ES$12,$G44)=0,ES$12&lt;'Allgemeine Info'!$H$15),($I44+$J44)*((1+$D$4)^ES$12),0))))</f>
        <v>0</v>
      </c>
      <c r="ET44" s="235">
        <f>IF(OR($E44="",$F44="",$G44="",'Allgemeine Info'!$H$15=""),0,IF(AND(ET$11&lt;&gt;0,ET$11&lt;='Allgemeine Info'!$H$15),($E44+$F44)*$I44*(1+$D$4)^ET$11,IF(ET$12='Allgemeine Info'!$H$15,$J44*(1+$D$4)^ET$12,IF(AND(ET$12&lt;&gt;0,MOD(ET$12,$G44)=0,ET$12&lt;'Allgemeine Info'!$H$15),($I44+$J44)*((1+$D$4)^ET$12),0))))</f>
        <v>0</v>
      </c>
      <c r="EU44" s="235">
        <f>IF(OR($E44="",$F44="",$G44="",'Allgemeine Info'!$H$15=""),0,IF(AND(EU$11&lt;&gt;0,EU$11&lt;='Allgemeine Info'!$H$15),($E44+$F44)*$I44*(1+$D$4)^EU$11,IF(EU$12='Allgemeine Info'!$H$15,$J44*(1+$D$4)^EU$12,IF(AND(EU$12&lt;&gt;0,MOD(EU$12,$G44)=0,EU$12&lt;'Allgemeine Info'!$H$15),($I44+$J44)*((1+$D$4)^EU$12),0))))</f>
        <v>0</v>
      </c>
      <c r="EV44" s="235">
        <f>IF(OR($E44="",$F44="",$G44="",'Allgemeine Info'!$H$15=""),0,IF(AND(EV$11&lt;&gt;0,EV$11&lt;='Allgemeine Info'!$H$15),($E44+$F44)*$I44*(1+$D$4)^EV$11,IF(EV$12='Allgemeine Info'!$H$15,$J44*(1+$D$4)^EV$12,IF(AND(EV$12&lt;&gt;0,MOD(EV$12,$G44)=0,EV$12&lt;'Allgemeine Info'!$H$15),($I44+$J44)*((1+$D$4)^EV$12),0))))</f>
        <v>0</v>
      </c>
      <c r="EW44" s="235">
        <f>IF(OR($E44="",$F44="",$G44="",'Allgemeine Info'!$H$15=""),0,IF(AND(EW$11&lt;&gt;0,EW$11&lt;='Allgemeine Info'!$H$15),($E44+$F44)*$I44*(1+$D$4)^EW$11,IF(EW$12='Allgemeine Info'!$H$15,$J44*(1+$D$4)^EW$12,IF(AND(EW$12&lt;&gt;0,MOD(EW$12,$G44)=0,EW$12&lt;'Allgemeine Info'!$H$15),($I44+$J44)*((1+$D$4)^EW$12),0))))</f>
        <v>0</v>
      </c>
      <c r="EX44" s="235">
        <f>IF(OR($E44="",$F44="",$G44="",'Allgemeine Info'!$H$15=""),0,IF(AND(EX$11&lt;&gt;0,EX$11&lt;='Allgemeine Info'!$H$15),($E44+$F44)*$I44*(1+$D$4)^EX$11,IF(EX$12='Allgemeine Info'!$H$15,$J44*(1+$D$4)^EX$12,IF(AND(EX$12&lt;&gt;0,MOD(EX$12,$G44)=0,EX$12&lt;'Allgemeine Info'!$H$15),($I44+$J44)*((1+$D$4)^EX$12),0))))</f>
        <v>0</v>
      </c>
      <c r="EY44" s="235">
        <f>IF(OR($E44="",$F44="",$G44="",'Allgemeine Info'!$H$15=""),0,IF(AND(EY$11&lt;&gt;0,EY$11&lt;='Allgemeine Info'!$H$15),($E44+$F44)*$I44*(1+$D$4)^EY$11,IF(EY$12='Allgemeine Info'!$H$15,$J44*(1+$D$4)^EY$12,IF(AND(EY$12&lt;&gt;0,MOD(EY$12,$G44)=0,EY$12&lt;'Allgemeine Info'!$H$15),($I44+$J44)*((1+$D$4)^EY$12),0))))</f>
        <v>0</v>
      </c>
      <c r="EZ44" s="235">
        <f>IF(OR($E44="",$F44="",$G44="",'Allgemeine Info'!$H$15=""),0,IF(AND(EZ$11&lt;&gt;0,EZ$11&lt;='Allgemeine Info'!$H$15),($E44+$F44)*$I44*(1+$D$4)^EZ$11,IF(EZ$12='Allgemeine Info'!$H$15,$J44*(1+$D$4)^EZ$12,IF(AND(EZ$12&lt;&gt;0,MOD(EZ$12,$G44)=0,EZ$12&lt;'Allgemeine Info'!$H$15),($I44+$J44)*((1+$D$4)^EZ$12),0))))</f>
        <v>0</v>
      </c>
      <c r="FA44" s="235">
        <f>IF(OR($E44="",$F44="",$G44="",'Allgemeine Info'!$H$15=""),0,IF(AND(FA$11&lt;&gt;0,FA$11&lt;='Allgemeine Info'!$H$15),($E44+$F44)*$I44*(1+$D$4)^FA$11,IF(FA$12='Allgemeine Info'!$H$15,$J44*(1+$D$4)^FA$12,IF(AND(FA$12&lt;&gt;0,MOD(FA$12,$G44)=0,FA$12&lt;'Allgemeine Info'!$H$15),($I44+$J44)*((1+$D$4)^FA$12),0))))</f>
        <v>0</v>
      </c>
      <c r="FB44" s="235">
        <f>IF(OR($E44="",$F44="",$G44="",'Allgemeine Info'!$H$15=""),0,IF(AND(FB$11&lt;&gt;0,FB$11&lt;='Allgemeine Info'!$H$15),($E44+$F44)*$I44*(1+$D$4)^FB$11,IF(FB$12='Allgemeine Info'!$H$15,$J44*(1+$D$4)^FB$12,IF(AND(FB$12&lt;&gt;0,MOD(FB$12,$G44)=0,FB$12&lt;'Allgemeine Info'!$H$15),($I44+$J44)*((1+$D$4)^FB$12),0))))</f>
        <v>0</v>
      </c>
      <c r="FC44" s="235">
        <f>IF(OR($E44="",$F44="",$G44="",'Allgemeine Info'!$H$15=""),0,IF(AND(FC$11&lt;&gt;0,FC$11&lt;='Allgemeine Info'!$H$15),($E44+$F44)*$I44*(1+$D$4)^FC$11,IF(FC$12='Allgemeine Info'!$H$15,$J44*(1+$D$4)^FC$12,IF(AND(FC$12&lt;&gt;0,MOD(FC$12,$G44)=0,FC$12&lt;'Allgemeine Info'!$H$15),($I44+$J44)*((1+$D$4)^FC$12),0))))</f>
        <v>0</v>
      </c>
      <c r="FD44" s="235">
        <f>IF(OR($E44="",$F44="",$G44="",'Allgemeine Info'!$H$15=""),0,IF(AND(FD$11&lt;&gt;0,FD$11&lt;='Allgemeine Info'!$H$15),($E44+$F44)*$I44*(1+$D$4)^FD$11,IF(FD$12='Allgemeine Info'!$H$15,$J44*(1+$D$4)^FD$12,IF(AND(FD$12&lt;&gt;0,MOD(FD$12,$G44)=0,FD$12&lt;'Allgemeine Info'!$H$15),($I44+$J44)*((1+$D$4)^FD$12),0))))</f>
        <v>0</v>
      </c>
      <c r="FE44" s="235">
        <f>IF(OR($E44="",$F44="",$G44="",'Allgemeine Info'!$H$15=""),0,IF(AND(FE$11&lt;&gt;0,FE$11&lt;='Allgemeine Info'!$H$15),($E44+$F44)*$I44*(1+$D$4)^FE$11,IF(FE$12='Allgemeine Info'!$H$15,$J44*(1+$D$4)^FE$12,IF(AND(FE$12&lt;&gt;0,MOD(FE$12,$G44)=0,FE$12&lt;'Allgemeine Info'!$H$15),($I44+$J44)*((1+$D$4)^FE$12),0))))</f>
        <v>0</v>
      </c>
      <c r="FF44" s="235">
        <f>IF(OR($E44="",$F44="",$G44="",'Allgemeine Info'!$H$15=""),0,IF(AND(FF$11&lt;&gt;0,FF$11&lt;='Allgemeine Info'!$H$15),($E44+$F44)*$I44*(1+$D$4)^FF$11,IF(FF$12='Allgemeine Info'!$H$15,$J44*(1+$D$4)^FF$12,IF(AND(FF$12&lt;&gt;0,MOD(FF$12,$G44)=0,FF$12&lt;'Allgemeine Info'!$H$15),($I44+$J44)*((1+$D$4)^FF$12),0))))</f>
        <v>0</v>
      </c>
      <c r="FG44" s="235">
        <f>IF(OR($E44="",$F44="",$G44="",'Allgemeine Info'!$H$15=""),0,IF(AND(FG$11&lt;&gt;0,FG$11&lt;='Allgemeine Info'!$H$15),($E44+$F44)*$I44*(1+$D$4)^FG$11,IF(FG$12='Allgemeine Info'!$H$15,$J44*(1+$D$4)^FG$12,IF(AND(FG$12&lt;&gt;0,MOD(FG$12,$G44)=0,FG$12&lt;'Allgemeine Info'!$H$15),($I44+$J44)*((1+$D$4)^FG$12),0))))</f>
        <v>0</v>
      </c>
      <c r="FH44" s="235">
        <f>IF(OR($E44="",$F44="",$G44="",'Allgemeine Info'!$H$15=""),0,IF(AND(FH$11&lt;&gt;0,FH$11&lt;='Allgemeine Info'!$H$15),($E44+$F44)*$I44*(1+$D$4)^FH$11,IF(FH$12='Allgemeine Info'!$H$15,$J44*(1+$D$4)^FH$12,IF(AND(FH$12&lt;&gt;0,MOD(FH$12,$G44)=0,FH$12&lt;'Allgemeine Info'!$H$15),($I44+$J44)*((1+$D$4)^FH$12),0))))</f>
        <v>0</v>
      </c>
      <c r="FI44" s="235">
        <f>IF(OR($E44="",$F44="",$G44="",'Allgemeine Info'!$H$15=""),0,IF(AND(FI$11&lt;&gt;0,FI$11&lt;='Allgemeine Info'!$H$15),($E44+$F44)*$I44*(1+$D$4)^FI$11,IF(FI$12='Allgemeine Info'!$H$15,$J44*(1+$D$4)^FI$12,IF(AND(FI$12&lt;&gt;0,MOD(FI$12,$G44)=0,FI$12&lt;'Allgemeine Info'!$H$15),($I44+$J44)*((1+$D$4)^FI$12),0))))</f>
        <v>0</v>
      </c>
      <c r="FJ44" s="235">
        <f>IF(OR($E44="",$F44="",$G44="",'Allgemeine Info'!$H$15=""),0,IF(AND(FJ$11&lt;&gt;0,FJ$11&lt;='Allgemeine Info'!$H$15),($E44+$F44)*$I44*(1+$D$4)^FJ$11,IF(FJ$12='Allgemeine Info'!$H$15,$J44*(1+$D$4)^FJ$12,IF(AND(FJ$12&lt;&gt;0,MOD(FJ$12,$G44)=0,FJ$12&lt;'Allgemeine Info'!$H$15),($I44+$J44)*((1+$D$4)^FJ$12),0))))</f>
        <v>0</v>
      </c>
      <c r="FK44" s="235">
        <f>IF(OR($E44="",$F44="",$G44="",'Allgemeine Info'!$H$15=""),0,IF(AND(FK$11&lt;&gt;0,FK$11&lt;='Allgemeine Info'!$H$15),($E44+$F44)*$I44*(1+$D$4)^FK$11,IF(FK$12='Allgemeine Info'!$H$15,$J44*(1+$D$4)^FK$12,IF(AND(FK$12&lt;&gt;0,MOD(FK$12,$G44)=0,FK$12&lt;'Allgemeine Info'!$H$15),($I44+$J44)*((1+$D$4)^FK$12),0))))</f>
        <v>0</v>
      </c>
      <c r="FL44" s="235">
        <f>IF(OR($E44="",$F44="",$G44="",'Allgemeine Info'!$H$15=""),0,IF(AND(FL$11&lt;&gt;0,FL$11&lt;='Allgemeine Info'!$H$15),($E44+$F44)*$I44*(1+$D$4)^FL$11,IF(FL$12='Allgemeine Info'!$H$15,$J44*(1+$D$4)^FL$12,IF(AND(FL$12&lt;&gt;0,MOD(FL$12,$G44)=0,FL$12&lt;'Allgemeine Info'!$H$15),($I44+$J44)*((1+$D$4)^FL$12),0))))</f>
        <v>0</v>
      </c>
      <c r="FM44" s="235">
        <f>IF(OR($E44="",$F44="",$G44="",'Allgemeine Info'!$H$15=""),0,IF(AND(FM$11&lt;&gt;0,FM$11&lt;='Allgemeine Info'!$H$15),($E44+$F44)*$I44*(1+$D$4)^FM$11,IF(FM$12='Allgemeine Info'!$H$15,$J44*(1+$D$4)^FM$12,IF(AND(FM$12&lt;&gt;0,MOD(FM$12,$G44)=0,FM$12&lt;'Allgemeine Info'!$H$15),($I44+$J44)*((1+$D$4)^FM$12),0))))</f>
        <v>0</v>
      </c>
      <c r="FN44" s="235">
        <f>IF(OR($E44="",$F44="",$G44="",'Allgemeine Info'!$H$15=""),0,IF(AND(FN$11&lt;&gt;0,FN$11&lt;='Allgemeine Info'!$H$15),($E44+$F44)*$I44*(1+$D$4)^FN$11,IF(FN$12='Allgemeine Info'!$H$15,$J44*(1+$D$4)^FN$12,IF(AND(FN$12&lt;&gt;0,MOD(FN$12,$G44)=0,FN$12&lt;'Allgemeine Info'!$H$15),($I44+$J44)*((1+$D$4)^FN$12),0))))</f>
        <v>0</v>
      </c>
      <c r="FO44" s="235">
        <f>IF(OR($E44="",$F44="",$G44="",'Allgemeine Info'!$H$15=""),0,IF(AND(FO$11&lt;&gt;0,FO$11&lt;='Allgemeine Info'!$H$15),($E44+$F44)*$I44*(1+$D$4)^FO$11,IF(FO$12='Allgemeine Info'!$H$15,$J44*(1+$D$4)^FO$12,IF(AND(FO$12&lt;&gt;0,MOD(FO$12,$G44)=0,FO$12&lt;'Allgemeine Info'!$H$15),($I44+$J44)*((1+$D$4)^FO$12),0))))</f>
        <v>0</v>
      </c>
      <c r="FP44" s="235">
        <f>IF(OR($E44="",$F44="",$G44="",'Allgemeine Info'!$H$15=""),0,IF(AND(FP$11&lt;&gt;0,FP$11&lt;='Allgemeine Info'!$H$15),($E44+$F44)*$I44*(1+$D$4)^FP$11,IF(FP$12='Allgemeine Info'!$H$15,$J44*(1+$D$4)^FP$12,IF(AND(FP$12&lt;&gt;0,MOD(FP$12,$G44)=0,FP$12&lt;'Allgemeine Info'!$H$15),($I44+$J44)*((1+$D$4)^FP$12),0))))</f>
        <v>0</v>
      </c>
      <c r="FQ44" s="235">
        <f>IF(OR($E44="",$F44="",$G44="",'Allgemeine Info'!$H$15=""),0,IF(AND(FQ$11&lt;&gt;0,FQ$11&lt;='Allgemeine Info'!$H$15),($E44+$F44)*$I44*(1+$D$4)^FQ$11,IF(FQ$12='Allgemeine Info'!$H$15,$J44*(1+$D$4)^FQ$12,IF(AND(FQ$12&lt;&gt;0,MOD(FQ$12,$G44)=0,FQ$12&lt;'Allgemeine Info'!$H$15),($I44+$J44)*((1+$D$4)^FQ$12),0))))</f>
        <v>0</v>
      </c>
      <c r="FR44" s="235">
        <f>IF(OR($E44="",$F44="",$G44="",'Allgemeine Info'!$H$15=""),0,IF(AND(FR$11&lt;&gt;0,FR$11&lt;='Allgemeine Info'!$H$15),($E44+$F44)*$I44*(1+$D$4)^FR$11,IF(FR$12='Allgemeine Info'!$H$15,$J44*(1+$D$4)^FR$12,IF(AND(FR$12&lt;&gt;0,MOD(FR$12,$G44)=0,FR$12&lt;'Allgemeine Info'!$H$15),($I44+$J44)*((1+$D$4)^FR$12),0))))</f>
        <v>0</v>
      </c>
      <c r="FS44" s="235">
        <f>IF(OR($E44="",$F44="",$G44="",'Allgemeine Info'!$H$15=""),0,IF(AND(FS$11&lt;&gt;0,FS$11&lt;='Allgemeine Info'!$H$15),($E44+$F44)*$I44*(1+$D$4)^FS$11,IF(FS$12='Allgemeine Info'!$H$15,$J44*(1+$D$4)^FS$12,IF(AND(FS$12&lt;&gt;0,MOD(FS$12,$G44)=0,FS$12&lt;'Allgemeine Info'!$H$15),($I44+$J44)*((1+$D$4)^FS$12),0))))</f>
        <v>0</v>
      </c>
      <c r="FT44" s="235">
        <f>IF(OR($E44="",$F44="",$G44="",'Allgemeine Info'!$H$15=""),0,IF(AND(FT$11&lt;&gt;0,FT$11&lt;='Allgemeine Info'!$H$15),($E44+$F44)*$I44*(1+$D$4)^FT$11,IF(FT$12='Allgemeine Info'!$H$15,$J44*(1+$D$4)^FT$12,IF(AND(FT$12&lt;&gt;0,MOD(FT$12,$G44)=0,FT$12&lt;'Allgemeine Info'!$H$15),($I44+$J44)*((1+$D$4)^FT$12),0))))</f>
        <v>0</v>
      </c>
      <c r="FU44" s="235">
        <f>IF(OR($E44="",$F44="",$G44="",'Allgemeine Info'!$H$15=""),0,IF(AND(FU$11&lt;&gt;0,FU$11&lt;='Allgemeine Info'!$H$15),($E44+$F44)*$I44*(1+$D$4)^FU$11,IF(FU$12='Allgemeine Info'!$H$15,$J44*(1+$D$4)^FU$12,IF(AND(FU$12&lt;&gt;0,MOD(FU$12,$G44)=0,FU$12&lt;'Allgemeine Info'!$H$15),($I44+$J44)*((1+$D$4)^FU$12),0))))</f>
        <v>0</v>
      </c>
      <c r="FV44" s="235">
        <f>IF(OR($E44="",$F44="",$G44="",'Allgemeine Info'!$H$15=""),0,IF(AND(FV$11&lt;&gt;0,FV$11&lt;='Allgemeine Info'!$H$15),($E44+$F44)*$I44*(1+$D$4)^FV$11,IF(FV$12='Allgemeine Info'!$H$15,$J44*(1+$D$4)^FV$12,IF(AND(FV$12&lt;&gt;0,MOD(FV$12,$G44)=0,FV$12&lt;'Allgemeine Info'!$H$15),($I44+$J44)*((1+$D$4)^FV$12),0))))</f>
        <v>0</v>
      </c>
      <c r="FW44" s="235">
        <f>IF(OR($E44="",$F44="",$G44="",'Allgemeine Info'!$H$15=""),0,IF(AND(FW$11&lt;&gt;0,FW$11&lt;='Allgemeine Info'!$H$15),($E44+$F44)*$I44*(1+$D$4)^FW$11,IF(FW$12='Allgemeine Info'!$H$15,$J44*(1+$D$4)^FW$12,IF(AND(FW$12&lt;&gt;0,MOD(FW$12,$G44)=0,FW$12&lt;'Allgemeine Info'!$H$15),($I44+$J44)*((1+$D$4)^FW$12),0))))</f>
        <v>0</v>
      </c>
      <c r="FX44" s="235">
        <f>IF(OR($E44="",$F44="",$G44="",'Allgemeine Info'!$H$15=""),0,IF(AND(FX$11&lt;&gt;0,FX$11&lt;='Allgemeine Info'!$H$15),($E44+$F44)*$I44*(1+$D$4)^FX$11,IF(FX$12='Allgemeine Info'!$H$15,$J44*(1+$D$4)^FX$12,IF(AND(FX$12&lt;&gt;0,MOD(FX$12,$G44)=0,FX$12&lt;'Allgemeine Info'!$H$15),($I44+$J44)*((1+$D$4)^FX$12),0))))</f>
        <v>0</v>
      </c>
      <c r="FY44" s="235">
        <f>IF(OR($E44="",$F44="",$G44="",'Allgemeine Info'!$H$15=""),0,IF(AND(FY$11&lt;&gt;0,FY$11&lt;='Allgemeine Info'!$H$15),($E44+$F44)*$I44*(1+$D$4)^FY$11,IF(FY$12='Allgemeine Info'!$H$15,$J44*(1+$D$4)^FY$12,IF(AND(FY$12&lt;&gt;0,MOD(FY$12,$G44)=0,FY$12&lt;'Allgemeine Info'!$H$15),($I44+$J44)*((1+$D$4)^FY$12),0))))</f>
        <v>0</v>
      </c>
      <c r="FZ44" s="235">
        <f>IF(OR($E44="",$F44="",$G44="",'Allgemeine Info'!$H$15=""),0,IF(AND(FZ$11&lt;&gt;0,FZ$11&lt;='Allgemeine Info'!$H$15),($E44+$F44)*$I44*(1+$D$4)^FZ$11,IF(FZ$12='Allgemeine Info'!$H$15,$J44*(1+$D$4)^FZ$12,IF(AND(FZ$12&lt;&gt;0,MOD(FZ$12,$G44)=0,FZ$12&lt;'Allgemeine Info'!$H$15),($I44+$J44)*((1+$D$4)^FZ$12),0))))</f>
        <v>0</v>
      </c>
      <c r="GA44" s="235">
        <f>IF(OR($E44="",$F44="",$G44="",'Allgemeine Info'!$H$15=""),0,IF(AND(GA$11&lt;&gt;0,GA$11&lt;='Allgemeine Info'!$H$15),($E44+$F44)*$I44*(1+$D$4)^GA$11,IF(GA$12='Allgemeine Info'!$H$15,$J44*(1+$D$4)^GA$12,IF(AND(GA$12&lt;&gt;0,MOD(GA$12,$G44)=0,GA$12&lt;'Allgemeine Info'!$H$15),($I44+$J44)*((1+$D$4)^GA$12),0))))</f>
        <v>0</v>
      </c>
      <c r="GB44" s="235">
        <f>IF(OR($E44="",$F44="",$G44="",'Allgemeine Info'!$H$15=""),0,IF(AND(GB$11&lt;&gt;0,GB$11&lt;='Allgemeine Info'!$H$15),($E44+$F44)*$I44*(1+$D$4)^GB$11,IF(GB$12='Allgemeine Info'!$H$15,$J44*(1+$D$4)^GB$12,IF(AND(GB$12&lt;&gt;0,MOD(GB$12,$G44)=0,GB$12&lt;'Allgemeine Info'!$H$15),($I44+$J44)*((1+$D$4)^GB$12),0))))</f>
        <v>0</v>
      </c>
      <c r="GC44" s="235">
        <f>IF(OR($E44="",$F44="",$G44="",'Allgemeine Info'!$H$15=""),0,IF(AND(GC$11&lt;&gt;0,GC$11&lt;='Allgemeine Info'!$H$15),($E44+$F44)*$I44*(1+$D$4)^GC$11,IF(GC$12='Allgemeine Info'!$H$15,$J44*(1+$D$4)^GC$12,IF(AND(GC$12&lt;&gt;0,MOD(GC$12,$G44)=0,GC$12&lt;'Allgemeine Info'!$H$15),($I44+$J44)*((1+$D$4)^GC$12),0))))</f>
        <v>0</v>
      </c>
      <c r="GD44" s="235">
        <f>IF(OR($E44="",$F44="",$G44="",'Allgemeine Info'!$H$15=""),0,IF(AND(GD$11&lt;&gt;0,GD$11&lt;='Allgemeine Info'!$H$15),($E44+$F44)*$I44*(1+$D$4)^GD$11,IF(GD$12='Allgemeine Info'!$H$15,$J44*(1+$D$4)^GD$12,IF(AND(GD$12&lt;&gt;0,MOD(GD$12,$G44)=0,GD$12&lt;'Allgemeine Info'!$H$15),($I44+$J44)*((1+$D$4)^GD$12),0))))</f>
        <v>0</v>
      </c>
      <c r="GE44" s="235">
        <f>IF(OR($E44="",$F44="",$G44="",'Allgemeine Info'!$H$15=""),0,IF(AND(GE$11&lt;&gt;0,GE$11&lt;='Allgemeine Info'!$H$15),($E44+$F44)*$I44*(1+$D$4)^GE$11,IF(GE$12='Allgemeine Info'!$H$15,$J44*(1+$D$4)^GE$12,IF(AND(GE$12&lt;&gt;0,MOD(GE$12,$G44)=0,GE$12&lt;'Allgemeine Info'!$H$15),($I44+$J44)*((1+$D$4)^GE$12),0))))</f>
        <v>0</v>
      </c>
      <c r="GF44" s="235">
        <f>IF(OR($E44="",$F44="",$G44="",'Allgemeine Info'!$H$15=""),0,IF(AND(GF$11&lt;&gt;0,GF$11&lt;='Allgemeine Info'!$H$15),($E44+$F44)*$I44*(1+$D$4)^GF$11,IF(GF$12='Allgemeine Info'!$H$15,$J44*(1+$D$4)^GF$12,IF(AND(GF$12&lt;&gt;0,MOD(GF$12,$G44)=0,GF$12&lt;'Allgemeine Info'!$H$15),($I44+$J44)*((1+$D$4)^GF$12),0))))</f>
        <v>0</v>
      </c>
      <c r="GG44" s="235">
        <f>IF(OR($E44="",$F44="",$G44="",'Allgemeine Info'!$H$15=""),0,IF(AND(GG$11&lt;&gt;0,GG$11&lt;='Allgemeine Info'!$H$15),($E44+$F44)*$I44*(1+$D$4)^GG$11,IF(GG$12='Allgemeine Info'!$H$15,$J44*(1+$D$4)^GG$12,IF(AND(GG$12&lt;&gt;0,MOD(GG$12,$G44)=0,GG$12&lt;'Allgemeine Info'!$H$15),($I44+$J44)*((1+$D$4)^GG$12),0))))</f>
        <v>0</v>
      </c>
      <c r="GH44" s="235">
        <f>IF(OR($E44="",$F44="",$G44="",'Allgemeine Info'!$H$15=""),0,IF(AND(GH$11&lt;&gt;0,GH$11&lt;='Allgemeine Info'!$H$15),($E44+$F44)*$I44*(1+$D$4)^GH$11,IF(GH$12='Allgemeine Info'!$H$15,$J44*(1+$D$4)^GH$12,IF(AND(GH$12&lt;&gt;0,MOD(GH$12,$G44)=0,GH$12&lt;'Allgemeine Info'!$H$15),($I44+$J44)*((1+$D$4)^GH$12),0))))</f>
        <v>0</v>
      </c>
      <c r="GI44" s="235">
        <f>IF(OR($E44="",$F44="",$G44="",'Allgemeine Info'!$H$15=""),0,IF(AND(GI$11&lt;&gt;0,GI$11&lt;='Allgemeine Info'!$H$15),($E44+$F44)*$I44*(1+$D$4)^GI$11,IF(GI$12='Allgemeine Info'!$H$15,$J44*(1+$D$4)^GI$12,IF(AND(GI$12&lt;&gt;0,MOD(GI$12,$G44)=0,GI$12&lt;'Allgemeine Info'!$H$15),($I44+$J44)*((1+$D$4)^GI$12),0))))</f>
        <v>0</v>
      </c>
      <c r="GJ44" s="235">
        <f>IF(OR($E44="",$F44="",$G44="",'Allgemeine Info'!$H$15=""),0,IF(AND(GJ$11&lt;&gt;0,GJ$11&lt;='Allgemeine Info'!$H$15),($E44+$F44)*$I44*(1+$D$4)^GJ$11,IF(GJ$12='Allgemeine Info'!$H$15,$J44*(1+$D$4)^GJ$12,IF(AND(GJ$12&lt;&gt;0,MOD(GJ$12,$G44)=0,GJ$12&lt;'Allgemeine Info'!$H$15),($I44+$J44)*((1+$D$4)^GJ$12),0))))</f>
        <v>0</v>
      </c>
      <c r="GK44" s="235">
        <f>IF(OR($E44="",$F44="",$G44="",'Allgemeine Info'!$H$15=""),0,IF(AND(GK$11&lt;&gt;0,GK$11&lt;='Allgemeine Info'!$H$15),($E44+$F44)*$I44*(1+$D$4)^GK$11,IF(GK$12='Allgemeine Info'!$H$15,$J44*(1+$D$4)^GK$12,IF(AND(GK$12&lt;&gt;0,MOD(GK$12,$G44)=0,GK$12&lt;'Allgemeine Info'!$H$15),($I44+$J44)*((1+$D$4)^GK$12),0))))</f>
        <v>0</v>
      </c>
      <c r="GL44" s="235">
        <f>IF(OR($E44="",$F44="",$G44="",'Allgemeine Info'!$H$15=""),0,IF(AND(GL$11&lt;&gt;0,GL$11&lt;='Allgemeine Info'!$H$15),($E44+$F44)*$I44*(1+$D$4)^GL$11,IF(GL$12='Allgemeine Info'!$H$15,$J44*(1+$D$4)^GL$12,IF(AND(GL$12&lt;&gt;0,MOD(GL$12,$G44)=0,GL$12&lt;'Allgemeine Info'!$H$15),($I44+$J44)*((1+$D$4)^GL$12),0))))</f>
        <v>0</v>
      </c>
      <c r="GM44" s="235">
        <f>IF(OR($E44="",$F44="",$G44="",'Allgemeine Info'!$H$15=""),0,IF(AND(GM$11&lt;&gt;0,GM$11&lt;='Allgemeine Info'!$H$15),($E44+$F44)*$I44*(1+$D$4)^GM$11,IF(GM$12='Allgemeine Info'!$H$15,$J44*(1+$D$4)^GM$12,IF(AND(GM$12&lt;&gt;0,MOD(GM$12,$G44)=0,GM$12&lt;'Allgemeine Info'!$H$15),($I44+$J44)*((1+$D$4)^GM$12),0))))</f>
        <v>0</v>
      </c>
      <c r="GN44" s="235">
        <f>IF(OR($E44="",$F44="",$G44="",'Allgemeine Info'!$H$15=""),0,IF(AND(GN$11&lt;&gt;0,GN$11&lt;='Allgemeine Info'!$H$15),($E44+$F44)*$I44*(1+$D$4)^GN$11,IF(GN$12='Allgemeine Info'!$H$15,$J44*(1+$D$4)^GN$12,IF(AND(GN$12&lt;&gt;0,MOD(GN$12,$G44)=0,GN$12&lt;'Allgemeine Info'!$H$15),($I44+$J44)*((1+$D$4)^GN$12),0))))</f>
        <v>0</v>
      </c>
      <c r="GO44" s="235">
        <f>IF(OR($E44="",$F44="",$G44="",'Allgemeine Info'!$H$15=""),0,IF(AND(GO$11&lt;&gt;0,GO$11&lt;='Allgemeine Info'!$H$15),($E44+$F44)*$I44*(1+$D$4)^GO$11,IF(GO$12='Allgemeine Info'!$H$15,$J44*(1+$D$4)^GO$12,IF(AND(GO$12&lt;&gt;0,MOD(GO$12,$G44)=0,GO$12&lt;'Allgemeine Info'!$H$15),($I44+$J44)*((1+$D$4)^GO$12),0))))</f>
        <v>0</v>
      </c>
      <c r="GP44" s="235">
        <f>IF(OR($E44="",$F44="",$G44="",'Allgemeine Info'!$H$15=""),0,IF(AND(GP$11&lt;&gt;0,GP$11&lt;='Allgemeine Info'!$H$15),($E44+$F44)*$I44*(1+$D$4)^GP$11,IF(GP$12='Allgemeine Info'!$H$15,$J44*(1+$D$4)^GP$12,IF(AND(GP$12&lt;&gt;0,MOD(GP$12,$G44)=0,GP$12&lt;'Allgemeine Info'!$H$15),($I44+$J44)*((1+$D$4)^GP$12),0))))</f>
        <v>0</v>
      </c>
      <c r="GQ44" s="235">
        <f>IF(OR($E44="",$F44="",$G44="",'Allgemeine Info'!$H$15=""),0,IF(AND(GQ$11&lt;&gt;0,GQ$11&lt;='Allgemeine Info'!$H$15),($E44+$F44)*$I44*(1+$D$4)^GQ$11,IF(GQ$12='Allgemeine Info'!$H$15,$J44*(1+$D$4)^GQ$12,IF(AND(GQ$12&lt;&gt;0,MOD(GQ$12,$G44)=0,GQ$12&lt;'Allgemeine Info'!$H$15),($I44+$J44)*((1+$D$4)^GQ$12),0))))</f>
        <v>0</v>
      </c>
      <c r="GR44" s="235">
        <f>IF(OR($E44="",$F44="",$G44="",'Allgemeine Info'!$H$15=""),0,IF(AND(GR$11&lt;&gt;0,GR$11&lt;='Allgemeine Info'!$H$15),($E44+$F44)*$I44*(1+$D$4)^GR$11,IF(GR$12='Allgemeine Info'!$H$15,$J44*(1+$D$4)^GR$12,IF(AND(GR$12&lt;&gt;0,MOD(GR$12,$G44)=0,GR$12&lt;'Allgemeine Info'!$H$15),($I44+$J44)*((1+$D$4)^GR$12),0))))</f>
        <v>0</v>
      </c>
      <c r="GS44" s="235">
        <f>IF(OR($E44="",$F44="",$G44="",'Allgemeine Info'!$H$15=""),0,IF(AND(GS$11&lt;&gt;0,GS$11&lt;='Allgemeine Info'!$H$15),($E44+$F44)*$I44*(1+$D$4)^GS$11,IF(GS$12='Allgemeine Info'!$H$15,$J44*(1+$D$4)^GS$12,IF(AND(GS$12&lt;&gt;0,MOD(GS$12,$G44)=0,GS$12&lt;'Allgemeine Info'!$H$15),($I44+$J44)*((1+$D$4)^GS$12),0))))</f>
        <v>0</v>
      </c>
      <c r="GT44" s="235">
        <f>IF(OR($E44="",$F44="",$G44="",'Allgemeine Info'!$H$15=""),0,IF(AND(GT$11&lt;&gt;0,GT$11&lt;='Allgemeine Info'!$H$15),($E44+$F44)*$I44*(1+$D$4)^GT$11,IF(GT$12='Allgemeine Info'!$H$15,$J44*(1+$D$4)^GT$12,IF(AND(GT$12&lt;&gt;0,MOD(GT$12,$G44)=0,GT$12&lt;'Allgemeine Info'!$H$15),($I44+$J44)*((1+$D$4)^GT$12),0))))</f>
        <v>0</v>
      </c>
      <c r="GU44" s="235">
        <f>IF(OR($E44="",$F44="",$G44="",'Allgemeine Info'!$H$15=""),0,IF(AND(GU$11&lt;&gt;0,GU$11&lt;='Allgemeine Info'!$H$15),($E44+$F44)*$I44*(1+$D$4)^GU$11,IF(GU$12='Allgemeine Info'!$H$15,$J44*(1+$D$4)^GU$12,IF(AND(GU$12&lt;&gt;0,MOD(GU$12,$G44)=0,GU$12&lt;'Allgemeine Info'!$H$15),($I44+$J44)*((1+$D$4)^GU$12),0))))</f>
        <v>0</v>
      </c>
      <c r="GV44" s="235">
        <f>IF(OR($E44="",$F44="",$G44="",'Allgemeine Info'!$H$15=""),0,IF(AND(GV$11&lt;&gt;0,GV$11&lt;='Allgemeine Info'!$H$15),($E44+$F44)*$I44*(1+$D$4)^GV$11,IF(GV$12='Allgemeine Info'!$H$15,$J44*(1+$D$4)^GV$12,IF(AND(GV$12&lt;&gt;0,MOD(GV$12,$G44)=0,GV$12&lt;'Allgemeine Info'!$H$15),($I44+$J44)*((1+$D$4)^GV$12),0))))</f>
        <v>0</v>
      </c>
      <c r="GW44" s="235">
        <f>IF(OR($E44="",$F44="",$G44="",'Allgemeine Info'!$H$15=""),0,IF(AND(GW$11&lt;&gt;0,GW$11&lt;='Allgemeine Info'!$H$15),($E44+$F44)*$I44*(1+$D$4)^GW$11,IF(GW$12='Allgemeine Info'!$H$15,$J44*(1+$D$4)^GW$12,IF(AND(GW$12&lt;&gt;0,MOD(GW$12,$G44)=0,GW$12&lt;'Allgemeine Info'!$H$15),($I44+$J44)*((1+$D$4)^GW$12),0))))</f>
        <v>0</v>
      </c>
      <c r="GX44" s="235">
        <f>IF(OR($E44="",$F44="",$G44="",'Allgemeine Info'!$H$15=""),0,IF(AND(GX$11&lt;&gt;0,GX$11&lt;='Allgemeine Info'!$H$15),($E44+$F44)*$I44*(1+$D$4)^GX$11,IF(GX$12='Allgemeine Info'!$H$15,$J44*(1+$D$4)^GX$12,IF(AND(GX$12&lt;&gt;0,MOD(GX$12,$G44)=0,GX$12&lt;'Allgemeine Info'!$H$15),($I44+$J44)*((1+$D$4)^GX$12),0))))</f>
        <v>0</v>
      </c>
      <c r="GY44" s="235">
        <f>IF(OR($E44="",$F44="",$G44="",'Allgemeine Info'!$H$15=""),0,IF(AND(GY$11&lt;&gt;0,GY$11&lt;='Allgemeine Info'!$H$15),($E44+$F44)*$I44*(1+$D$4)^GY$11,IF(GY$12='Allgemeine Info'!$H$15,$J44*(1+$D$4)^GY$12,IF(AND(GY$12&lt;&gt;0,MOD(GY$12,$G44)=0,GY$12&lt;'Allgemeine Info'!$H$15),($I44+$J44)*((1+$D$4)^GY$12),0))))</f>
        <v>0</v>
      </c>
      <c r="GZ44" s="235">
        <f>IF(OR($E44="",$F44="",$G44="",'Allgemeine Info'!$H$15=""),0,IF(AND(GZ$11&lt;&gt;0,GZ$11&lt;='Allgemeine Info'!$H$15),($E44+$F44)*$I44*(1+$D$4)^GZ$11,IF(GZ$12='Allgemeine Info'!$H$15,$J44*(1+$D$4)^GZ$12,IF(AND(GZ$12&lt;&gt;0,MOD(GZ$12,$G44)=0,GZ$12&lt;'Allgemeine Info'!$H$15),($I44+$J44)*((1+$D$4)^GZ$12),0))))</f>
        <v>0</v>
      </c>
      <c r="HA44" s="235">
        <f>IF(OR($E44="",$F44="",$G44="",'Allgemeine Info'!$H$15=""),0,IF(AND(HA$11&lt;&gt;0,HA$11&lt;='Allgemeine Info'!$H$15),($E44+$F44)*$I44*(1+$D$4)^HA$11,IF(HA$12='Allgemeine Info'!$H$15,$J44*(1+$D$4)^HA$12,IF(AND(HA$12&lt;&gt;0,MOD(HA$12,$G44)=0,HA$12&lt;'Allgemeine Info'!$H$15),($I44+$J44)*((1+$D$4)^HA$12),0))))</f>
        <v>0</v>
      </c>
      <c r="HB44" s="235">
        <f>IF(OR($E44="",$F44="",$G44="",'Allgemeine Info'!$H$15=""),0,IF(AND(HB$11&lt;&gt;0,HB$11&lt;='Allgemeine Info'!$H$15),($E44+$F44)*$I44*(1+$D$4)^HB$11,IF(HB$12='Allgemeine Info'!$H$15,$J44*(1+$D$4)^HB$12,IF(AND(HB$12&lt;&gt;0,MOD(HB$12,$G44)=0,HB$12&lt;'Allgemeine Info'!$H$15),($I44+$J44)*((1+$D$4)^HB$12),0))))</f>
        <v>0</v>
      </c>
    </row>
    <row r="45" spans="1:210" x14ac:dyDescent="0.2">
      <c r="A45" s="47"/>
      <c r="B45" s="326"/>
      <c r="C45" s="324"/>
      <c r="D45" s="232"/>
      <c r="E45" s="324"/>
      <c r="F45" s="324"/>
      <c r="G45" s="328"/>
      <c r="H45" s="234">
        <f>IF('Allgemeine Info'!$H$15="",0,IF(G45=0,0,IF(MOD(('Allgemeine Info'!$H$15),G45)=0,(('Allgemeine Info'!$H$15)/G45)-1,ROUNDDOWN(('Allgemeine Info'!$H$15)/G45,0))))</f>
        <v>0</v>
      </c>
      <c r="I45" s="322"/>
      <c r="J45" s="322"/>
      <c r="K45" s="235">
        <f>IF(OR($E45="",$F45="",$G45="",'Allgemeine Info'!$H$15=""),0,IF(AND(K$11&lt;&gt;0,K$11&lt;='Allgemeine Info'!$H$15),($E45+$F45)*$I45*(1+$D$4)^K$11,IF(K$12='Allgemeine Info'!$H$15,$J45*(1+$D$4)^K$12,IF(AND(K$12&lt;&gt;0,MOD(K$12,$G45)=0,K$12&lt;'Allgemeine Info'!$H$15),($I45+$J45)*((1+$D$4)^K$12),0))))</f>
        <v>0</v>
      </c>
      <c r="L45" s="235">
        <f>IF(OR($E45="",$F45="",$G45="",'Allgemeine Info'!$H$15=""),0,IF(AND(L$11&lt;&gt;0,L$11&lt;='Allgemeine Info'!$H$15),($E45+$F45)*$I45*(1+$D$4)^L$11,IF(L$12='Allgemeine Info'!$H$15,$J45*(1+$D$4)^L$12,IF(AND(L$12&lt;&gt;0,MOD(L$12,$G45)=0,L$12&lt;'Allgemeine Info'!$H$15),($I45+$J45)*((1+$D$4)^L$12),0))))</f>
        <v>0</v>
      </c>
      <c r="M45" s="235">
        <f>IF(OR($E45="",$F45="",$G45="",'Allgemeine Info'!$H$15=""),0,IF(AND(M$11&lt;&gt;0,M$11&lt;='Allgemeine Info'!$H$15),($E45+$F45)*$I45*(1+$D$4)^M$11,IF(M$12='Allgemeine Info'!$H$15,$J45*(1+$D$4)^M$12,IF(AND(M$12&lt;&gt;0,MOD(M$12,$G45)=0,M$12&lt;'Allgemeine Info'!$H$15),($I45+$J45)*((1+$D$4)^M$12),0))))</f>
        <v>0</v>
      </c>
      <c r="N45" s="235">
        <f>IF(OR($E45="",$F45="",$G45="",'Allgemeine Info'!$H$15=""),0,IF(AND(N$11&lt;&gt;0,N$11&lt;='Allgemeine Info'!$H$15),($E45+$F45)*$I45*(1+$D$4)^N$11,IF(N$12='Allgemeine Info'!$H$15,$J45*(1+$D$4)^N$12,IF(AND(N$12&lt;&gt;0,MOD(N$12,$G45)=0,N$12&lt;'Allgemeine Info'!$H$15),($I45+$J45)*((1+$D$4)^N$12),0))))</f>
        <v>0</v>
      </c>
      <c r="O45" s="235">
        <f>IF(OR($E45="",$F45="",$G45="",'Allgemeine Info'!$H$15=""),0,IF(AND(O$11&lt;&gt;0,O$11&lt;='Allgemeine Info'!$H$15),($E45+$F45)*$I45*(1+$D$4)^O$11,IF(O$12='Allgemeine Info'!$H$15,$J45*(1+$D$4)^O$12,IF(AND(O$12&lt;&gt;0,MOD(O$12,$G45)=0,O$12&lt;'Allgemeine Info'!$H$15),($I45+$J45)*((1+$D$4)^O$12),0))))</f>
        <v>0</v>
      </c>
      <c r="P45" s="235">
        <f>IF(OR($E45="",$F45="",$G45="",'Allgemeine Info'!$H$15=""),0,IF(AND(P$11&lt;&gt;0,P$11&lt;='Allgemeine Info'!$H$15),($E45+$F45)*$I45*(1+$D$4)^P$11,IF(P$12='Allgemeine Info'!$H$15,$J45*(1+$D$4)^P$12,IF(AND(P$12&lt;&gt;0,MOD(P$12,$G45)=0,P$12&lt;'Allgemeine Info'!$H$15),($I45+$J45)*((1+$D$4)^P$12),0))))</f>
        <v>0</v>
      </c>
      <c r="Q45" s="235">
        <f>IF(OR($E45="",$F45="",$G45="",'Allgemeine Info'!$H$15=""),0,IF(AND(Q$11&lt;&gt;0,Q$11&lt;='Allgemeine Info'!$H$15),($E45+$F45)*$I45*(1+$D$4)^Q$11,IF(Q$12='Allgemeine Info'!$H$15,$J45*(1+$D$4)^Q$12,IF(AND(Q$12&lt;&gt;0,MOD(Q$12,$G45)=0,Q$12&lt;'Allgemeine Info'!$H$15),($I45+$J45)*((1+$D$4)^Q$12),0))))</f>
        <v>0</v>
      </c>
      <c r="R45" s="235">
        <f>IF(OR($E45="",$F45="",$G45="",'Allgemeine Info'!$H$15=""),0,IF(AND(R$11&lt;&gt;0,R$11&lt;='Allgemeine Info'!$H$15),($E45+$F45)*$I45*(1+$D$4)^R$11,IF(R$12='Allgemeine Info'!$H$15,$J45*(1+$D$4)^R$12,IF(AND(R$12&lt;&gt;0,MOD(R$12,$G45)=0,R$12&lt;'Allgemeine Info'!$H$15),($I45+$J45)*((1+$D$4)^R$12),0))))</f>
        <v>0</v>
      </c>
      <c r="S45" s="235">
        <f>IF(OR($E45="",$F45="",$G45="",'Allgemeine Info'!$H$15=""),0,IF(AND(S$11&lt;&gt;0,S$11&lt;='Allgemeine Info'!$H$15),($E45+$F45)*$I45*(1+$D$4)^S$11,IF(S$12='Allgemeine Info'!$H$15,$J45*(1+$D$4)^S$12,IF(AND(S$12&lt;&gt;0,MOD(S$12,$G45)=0,S$12&lt;'Allgemeine Info'!$H$15),($I45+$J45)*((1+$D$4)^S$12),0))))</f>
        <v>0</v>
      </c>
      <c r="T45" s="235">
        <f>IF(OR($E45="",$F45="",$G45="",'Allgemeine Info'!$H$15=""),0,IF(AND(T$11&lt;&gt;0,T$11&lt;='Allgemeine Info'!$H$15),($E45+$F45)*$I45*(1+$D$4)^T$11,IF(T$12='Allgemeine Info'!$H$15,$J45*(1+$D$4)^T$12,IF(AND(T$12&lt;&gt;0,MOD(T$12,$G45)=0,T$12&lt;'Allgemeine Info'!$H$15),($I45+$J45)*((1+$D$4)^T$12),0))))</f>
        <v>0</v>
      </c>
      <c r="U45" s="235">
        <f>IF(OR($E45="",$F45="",$G45="",'Allgemeine Info'!$H$15=""),0,IF(AND(U$11&lt;&gt;0,U$11&lt;='Allgemeine Info'!$H$15),($E45+$F45)*$I45*(1+$D$4)^U$11,IF(U$12='Allgemeine Info'!$H$15,$J45*(1+$D$4)^U$12,IF(AND(U$12&lt;&gt;0,MOD(U$12,$G45)=0,U$12&lt;'Allgemeine Info'!$H$15),($I45+$J45)*((1+$D$4)^U$12),0))))</f>
        <v>0</v>
      </c>
      <c r="V45" s="235">
        <f>IF(OR($E45="",$F45="",$G45="",'Allgemeine Info'!$H$15=""),0,IF(AND(V$11&lt;&gt;0,V$11&lt;='Allgemeine Info'!$H$15),($E45+$F45)*$I45*(1+$D$4)^V$11,IF(V$12='Allgemeine Info'!$H$15,$J45*(1+$D$4)^V$12,IF(AND(V$12&lt;&gt;0,MOD(V$12,$G45)=0,V$12&lt;'Allgemeine Info'!$H$15),($I45+$J45)*((1+$D$4)^V$12),0))))</f>
        <v>0</v>
      </c>
      <c r="W45" s="235">
        <f>IF(OR($E45="",$F45="",$G45="",'Allgemeine Info'!$H$15=""),0,IF(AND(W$11&lt;&gt;0,W$11&lt;='Allgemeine Info'!$H$15),($E45+$F45)*$I45*(1+$D$4)^W$11,IF(W$12='Allgemeine Info'!$H$15,$J45*(1+$D$4)^W$12,IF(AND(W$12&lt;&gt;0,MOD(W$12,$G45)=0,W$12&lt;'Allgemeine Info'!$H$15),($I45+$J45)*((1+$D$4)^W$12),0))))</f>
        <v>0</v>
      </c>
      <c r="X45" s="235">
        <f>IF(OR($E45="",$F45="",$G45="",'Allgemeine Info'!$H$15=""),0,IF(AND(X$11&lt;&gt;0,X$11&lt;='Allgemeine Info'!$H$15),($E45+$F45)*$I45*(1+$D$4)^X$11,IF(X$12='Allgemeine Info'!$H$15,$J45*(1+$D$4)^X$12,IF(AND(X$12&lt;&gt;0,MOD(X$12,$G45)=0,X$12&lt;'Allgemeine Info'!$H$15),($I45+$J45)*((1+$D$4)^X$12),0))))</f>
        <v>0</v>
      </c>
      <c r="Y45" s="235">
        <f>IF(OR($E45="",$F45="",$G45="",'Allgemeine Info'!$H$15=""),0,IF(AND(Y$11&lt;&gt;0,Y$11&lt;='Allgemeine Info'!$H$15),($E45+$F45)*$I45*(1+$D$4)^Y$11,IF(Y$12='Allgemeine Info'!$H$15,$J45*(1+$D$4)^Y$12,IF(AND(Y$12&lt;&gt;0,MOD(Y$12,$G45)=0,Y$12&lt;'Allgemeine Info'!$H$15),($I45+$J45)*((1+$D$4)^Y$12),0))))</f>
        <v>0</v>
      </c>
      <c r="Z45" s="235">
        <f>IF(OR($E45="",$F45="",$G45="",'Allgemeine Info'!$H$15=""),0,IF(AND(Z$11&lt;&gt;0,Z$11&lt;='Allgemeine Info'!$H$15),($E45+$F45)*$I45*(1+$D$4)^Z$11,IF(Z$12='Allgemeine Info'!$H$15,$J45*(1+$D$4)^Z$12,IF(AND(Z$12&lt;&gt;0,MOD(Z$12,$G45)=0,Z$12&lt;'Allgemeine Info'!$H$15),($I45+$J45)*((1+$D$4)^Z$12),0))))</f>
        <v>0</v>
      </c>
      <c r="AA45" s="235">
        <f>IF(OR($E45="",$F45="",$G45="",'Allgemeine Info'!$H$15=""),0,IF(AND(AA$11&lt;&gt;0,AA$11&lt;='Allgemeine Info'!$H$15),($E45+$F45)*$I45*(1+$D$4)^AA$11,IF(AA$12='Allgemeine Info'!$H$15,$J45*(1+$D$4)^AA$12,IF(AND(AA$12&lt;&gt;0,MOD(AA$12,$G45)=0,AA$12&lt;'Allgemeine Info'!$H$15),($I45+$J45)*((1+$D$4)^AA$12),0))))</f>
        <v>0</v>
      </c>
      <c r="AB45" s="235">
        <f>IF(OR($E45="",$F45="",$G45="",'Allgemeine Info'!$H$15=""),0,IF(AND(AB$11&lt;&gt;0,AB$11&lt;='Allgemeine Info'!$H$15),($E45+$F45)*$I45*(1+$D$4)^AB$11,IF(AB$12='Allgemeine Info'!$H$15,$J45*(1+$D$4)^AB$12,IF(AND(AB$12&lt;&gt;0,MOD(AB$12,$G45)=0,AB$12&lt;'Allgemeine Info'!$H$15),($I45+$J45)*((1+$D$4)^AB$12),0))))</f>
        <v>0</v>
      </c>
      <c r="AC45" s="235">
        <f>IF(OR($E45="",$F45="",$G45="",'Allgemeine Info'!$H$15=""),0,IF(AND(AC$11&lt;&gt;0,AC$11&lt;='Allgemeine Info'!$H$15),($E45+$F45)*$I45*(1+$D$4)^AC$11,IF(AC$12='Allgemeine Info'!$H$15,$J45*(1+$D$4)^AC$12,IF(AND(AC$12&lt;&gt;0,MOD(AC$12,$G45)=0,AC$12&lt;'Allgemeine Info'!$H$15),($I45+$J45)*((1+$D$4)^AC$12),0))))</f>
        <v>0</v>
      </c>
      <c r="AD45" s="235">
        <f>IF(OR($E45="",$F45="",$G45="",'Allgemeine Info'!$H$15=""),0,IF(AND(AD$11&lt;&gt;0,AD$11&lt;='Allgemeine Info'!$H$15),($E45+$F45)*$I45*(1+$D$4)^AD$11,IF(AD$12='Allgemeine Info'!$H$15,$J45*(1+$D$4)^AD$12,IF(AND(AD$12&lt;&gt;0,MOD(AD$12,$G45)=0,AD$12&lt;'Allgemeine Info'!$H$15),($I45+$J45)*((1+$D$4)^AD$12),0))))</f>
        <v>0</v>
      </c>
      <c r="AE45" s="235">
        <f>IF(OR($E45="",$F45="",$G45="",'Allgemeine Info'!$H$15=""),0,IF(AND(AE$11&lt;&gt;0,AE$11&lt;='Allgemeine Info'!$H$15),($E45+$F45)*$I45*(1+$D$4)^AE$11,IF(AE$12='Allgemeine Info'!$H$15,$J45*(1+$D$4)^AE$12,IF(AND(AE$12&lt;&gt;0,MOD(AE$12,$G45)=0,AE$12&lt;'Allgemeine Info'!$H$15),($I45+$J45)*((1+$D$4)^AE$12),0))))</f>
        <v>0</v>
      </c>
      <c r="AF45" s="235">
        <f>IF(OR($E45="",$F45="",$G45="",'Allgemeine Info'!$H$15=""),0,IF(AND(AF$11&lt;&gt;0,AF$11&lt;='Allgemeine Info'!$H$15),($E45+$F45)*$I45*(1+$D$4)^AF$11,IF(AF$12='Allgemeine Info'!$H$15,$J45*(1+$D$4)^AF$12,IF(AND(AF$12&lt;&gt;0,MOD(AF$12,$G45)=0,AF$12&lt;'Allgemeine Info'!$H$15),($I45+$J45)*((1+$D$4)^AF$12),0))))</f>
        <v>0</v>
      </c>
      <c r="AG45" s="235">
        <f>IF(OR($E45="",$F45="",$G45="",'Allgemeine Info'!$H$15=""),0,IF(AND(AG$11&lt;&gt;0,AG$11&lt;='Allgemeine Info'!$H$15),($E45+$F45)*$I45*(1+$D$4)^AG$11,IF(AG$12='Allgemeine Info'!$H$15,$J45*(1+$D$4)^AG$12,IF(AND(AG$12&lt;&gt;0,MOD(AG$12,$G45)=0,AG$12&lt;'Allgemeine Info'!$H$15),($I45+$J45)*((1+$D$4)^AG$12),0))))</f>
        <v>0</v>
      </c>
      <c r="AH45" s="235">
        <f>IF(OR($E45="",$F45="",$G45="",'Allgemeine Info'!$H$15=""),0,IF(AND(AH$11&lt;&gt;0,AH$11&lt;='Allgemeine Info'!$H$15),($E45+$F45)*$I45*(1+$D$4)^AH$11,IF(AH$12='Allgemeine Info'!$H$15,$J45*(1+$D$4)^AH$12,IF(AND(AH$12&lt;&gt;0,MOD(AH$12,$G45)=0,AH$12&lt;'Allgemeine Info'!$H$15),($I45+$J45)*((1+$D$4)^AH$12),0))))</f>
        <v>0</v>
      </c>
      <c r="AI45" s="235">
        <f>IF(OR($E45="",$F45="",$G45="",'Allgemeine Info'!$H$15=""),0,IF(AND(AI$11&lt;&gt;0,AI$11&lt;='Allgemeine Info'!$H$15),($E45+$F45)*$I45*(1+$D$4)^AI$11,IF(AI$12='Allgemeine Info'!$H$15,$J45*(1+$D$4)^AI$12,IF(AND(AI$12&lt;&gt;0,MOD(AI$12,$G45)=0,AI$12&lt;'Allgemeine Info'!$H$15),($I45+$J45)*((1+$D$4)^AI$12),0))))</f>
        <v>0</v>
      </c>
      <c r="AJ45" s="235">
        <f>IF(OR($E45="",$F45="",$G45="",'Allgemeine Info'!$H$15=""),0,IF(AND(AJ$11&lt;&gt;0,AJ$11&lt;='Allgemeine Info'!$H$15),($E45+$F45)*$I45*(1+$D$4)^AJ$11,IF(AJ$12='Allgemeine Info'!$H$15,$J45*(1+$D$4)^AJ$12,IF(AND(AJ$12&lt;&gt;0,MOD(AJ$12,$G45)=0,AJ$12&lt;'Allgemeine Info'!$H$15),($I45+$J45)*((1+$D$4)^AJ$12),0))))</f>
        <v>0</v>
      </c>
      <c r="AK45" s="235">
        <f>IF(OR($E45="",$F45="",$G45="",'Allgemeine Info'!$H$15=""),0,IF(AND(AK$11&lt;&gt;0,AK$11&lt;='Allgemeine Info'!$H$15),($E45+$F45)*$I45*(1+$D$4)^AK$11,IF(AK$12='Allgemeine Info'!$H$15,$J45*(1+$D$4)^AK$12,IF(AND(AK$12&lt;&gt;0,MOD(AK$12,$G45)=0,AK$12&lt;'Allgemeine Info'!$H$15),($I45+$J45)*((1+$D$4)^AK$12),0))))</f>
        <v>0</v>
      </c>
      <c r="AL45" s="235">
        <f>IF(OR($E45="",$F45="",$G45="",'Allgemeine Info'!$H$15=""),0,IF(AND(AL$11&lt;&gt;0,AL$11&lt;='Allgemeine Info'!$H$15),($E45+$F45)*$I45*(1+$D$4)^AL$11,IF(AL$12='Allgemeine Info'!$H$15,$J45*(1+$D$4)^AL$12,IF(AND(AL$12&lt;&gt;0,MOD(AL$12,$G45)=0,AL$12&lt;'Allgemeine Info'!$H$15),($I45+$J45)*((1+$D$4)^AL$12),0))))</f>
        <v>0</v>
      </c>
      <c r="AM45" s="235">
        <f>IF(OR($E45="",$F45="",$G45="",'Allgemeine Info'!$H$15=""),0,IF(AND(AM$11&lt;&gt;0,AM$11&lt;='Allgemeine Info'!$H$15),($E45+$F45)*$I45*(1+$D$4)^AM$11,IF(AM$12='Allgemeine Info'!$H$15,$J45*(1+$D$4)^AM$12,IF(AND(AM$12&lt;&gt;0,MOD(AM$12,$G45)=0,AM$12&lt;'Allgemeine Info'!$H$15),($I45+$J45)*((1+$D$4)^AM$12),0))))</f>
        <v>0</v>
      </c>
      <c r="AN45" s="235">
        <f>IF(OR($E45="",$F45="",$G45="",'Allgemeine Info'!$H$15=""),0,IF(AND(AN$11&lt;&gt;0,AN$11&lt;='Allgemeine Info'!$H$15),($E45+$F45)*$I45*(1+$D$4)^AN$11,IF(AN$12='Allgemeine Info'!$H$15,$J45*(1+$D$4)^AN$12,IF(AND(AN$12&lt;&gt;0,MOD(AN$12,$G45)=0,AN$12&lt;'Allgemeine Info'!$H$15),($I45+$J45)*((1+$D$4)^AN$12),0))))</f>
        <v>0</v>
      </c>
      <c r="AO45" s="235">
        <f>IF(OR($E45="",$F45="",$G45="",'Allgemeine Info'!$H$15=""),0,IF(AND(AO$11&lt;&gt;0,AO$11&lt;='Allgemeine Info'!$H$15),($E45+$F45)*$I45*(1+$D$4)^AO$11,IF(AO$12='Allgemeine Info'!$H$15,$J45*(1+$D$4)^AO$12,IF(AND(AO$12&lt;&gt;0,MOD(AO$12,$G45)=0,AO$12&lt;'Allgemeine Info'!$H$15),($I45+$J45)*((1+$D$4)^AO$12),0))))</f>
        <v>0</v>
      </c>
      <c r="AP45" s="235">
        <f>IF(OR($E45="",$F45="",$G45="",'Allgemeine Info'!$H$15=""),0,IF(AND(AP$11&lt;&gt;0,AP$11&lt;='Allgemeine Info'!$H$15),($E45+$F45)*$I45*(1+$D$4)^AP$11,IF(AP$12='Allgemeine Info'!$H$15,$J45*(1+$D$4)^AP$12,IF(AND(AP$12&lt;&gt;0,MOD(AP$12,$G45)=0,AP$12&lt;'Allgemeine Info'!$H$15),($I45+$J45)*((1+$D$4)^AP$12),0))))</f>
        <v>0</v>
      </c>
      <c r="AQ45" s="235">
        <f>IF(OR($E45="",$F45="",$G45="",'Allgemeine Info'!$H$15=""),0,IF(AND(AQ$11&lt;&gt;0,AQ$11&lt;='Allgemeine Info'!$H$15),($E45+$F45)*$I45*(1+$D$4)^AQ$11,IF(AQ$12='Allgemeine Info'!$H$15,$J45*(1+$D$4)^AQ$12,IF(AND(AQ$12&lt;&gt;0,MOD(AQ$12,$G45)=0,AQ$12&lt;'Allgemeine Info'!$H$15),($I45+$J45)*((1+$D$4)^AQ$12),0))))</f>
        <v>0</v>
      </c>
      <c r="AR45" s="235">
        <f>IF(OR($E45="",$F45="",$G45="",'Allgemeine Info'!$H$15=""),0,IF(AND(AR$11&lt;&gt;0,AR$11&lt;='Allgemeine Info'!$H$15),($E45+$F45)*$I45*(1+$D$4)^AR$11,IF(AR$12='Allgemeine Info'!$H$15,$J45*(1+$D$4)^AR$12,IF(AND(AR$12&lt;&gt;0,MOD(AR$12,$G45)=0,AR$12&lt;'Allgemeine Info'!$H$15),($I45+$J45)*((1+$D$4)^AR$12),0))))</f>
        <v>0</v>
      </c>
      <c r="AS45" s="235">
        <f>IF(OR($E45="",$F45="",$G45="",'Allgemeine Info'!$H$15=""),0,IF(AND(AS$11&lt;&gt;0,AS$11&lt;='Allgemeine Info'!$H$15),($E45+$F45)*$I45*(1+$D$4)^AS$11,IF(AS$12='Allgemeine Info'!$H$15,$J45*(1+$D$4)^AS$12,IF(AND(AS$12&lt;&gt;0,MOD(AS$12,$G45)=0,AS$12&lt;'Allgemeine Info'!$H$15),($I45+$J45)*((1+$D$4)^AS$12),0))))</f>
        <v>0</v>
      </c>
      <c r="AT45" s="235">
        <f>IF(OR($E45="",$F45="",$G45="",'Allgemeine Info'!$H$15=""),0,IF(AND(AT$11&lt;&gt;0,AT$11&lt;='Allgemeine Info'!$H$15),($E45+$F45)*$I45*(1+$D$4)^AT$11,IF(AT$12='Allgemeine Info'!$H$15,$J45*(1+$D$4)^AT$12,IF(AND(AT$12&lt;&gt;0,MOD(AT$12,$G45)=0,AT$12&lt;'Allgemeine Info'!$H$15),($I45+$J45)*((1+$D$4)^AT$12),0))))</f>
        <v>0</v>
      </c>
      <c r="AU45" s="235">
        <f>IF(OR($E45="",$F45="",$G45="",'Allgemeine Info'!$H$15=""),0,IF(AND(AU$11&lt;&gt;0,AU$11&lt;='Allgemeine Info'!$H$15),($E45+$F45)*$I45*(1+$D$4)^AU$11,IF(AU$12='Allgemeine Info'!$H$15,$J45*(1+$D$4)^AU$12,IF(AND(AU$12&lt;&gt;0,MOD(AU$12,$G45)=0,AU$12&lt;'Allgemeine Info'!$H$15),($I45+$J45)*((1+$D$4)^AU$12),0))))</f>
        <v>0</v>
      </c>
      <c r="AV45" s="235">
        <f>IF(OR($E45="",$F45="",$G45="",'Allgemeine Info'!$H$15=""),0,IF(AND(AV$11&lt;&gt;0,AV$11&lt;='Allgemeine Info'!$H$15),($E45+$F45)*$I45*(1+$D$4)^AV$11,IF(AV$12='Allgemeine Info'!$H$15,$J45*(1+$D$4)^AV$12,IF(AND(AV$12&lt;&gt;0,MOD(AV$12,$G45)=0,AV$12&lt;'Allgemeine Info'!$H$15),($I45+$J45)*((1+$D$4)^AV$12),0))))</f>
        <v>0</v>
      </c>
      <c r="AW45" s="235">
        <f>IF(OR($E45="",$F45="",$G45="",'Allgemeine Info'!$H$15=""),0,IF(AND(AW$11&lt;&gt;0,AW$11&lt;='Allgemeine Info'!$H$15),($E45+$F45)*$I45*(1+$D$4)^AW$11,IF(AW$12='Allgemeine Info'!$H$15,$J45*(1+$D$4)^AW$12,IF(AND(AW$12&lt;&gt;0,MOD(AW$12,$G45)=0,AW$12&lt;'Allgemeine Info'!$H$15),($I45+$J45)*((1+$D$4)^AW$12),0))))</f>
        <v>0</v>
      </c>
      <c r="AX45" s="235">
        <f>IF(OR($E45="",$F45="",$G45="",'Allgemeine Info'!$H$15=""),0,IF(AND(AX$11&lt;&gt;0,AX$11&lt;='Allgemeine Info'!$H$15),($E45+$F45)*$I45*(1+$D$4)^AX$11,IF(AX$12='Allgemeine Info'!$H$15,$J45*(1+$D$4)^AX$12,IF(AND(AX$12&lt;&gt;0,MOD(AX$12,$G45)=0,AX$12&lt;'Allgemeine Info'!$H$15),($I45+$J45)*((1+$D$4)^AX$12),0))))</f>
        <v>0</v>
      </c>
      <c r="AY45" s="235">
        <f>IF(OR($E45="",$F45="",$G45="",'Allgemeine Info'!$H$15=""),0,IF(AND(AY$11&lt;&gt;0,AY$11&lt;='Allgemeine Info'!$H$15),($E45+$F45)*$I45*(1+$D$4)^AY$11,IF(AY$12='Allgemeine Info'!$H$15,$J45*(1+$D$4)^AY$12,IF(AND(AY$12&lt;&gt;0,MOD(AY$12,$G45)=0,AY$12&lt;'Allgemeine Info'!$H$15),($I45+$J45)*((1+$D$4)^AY$12),0))))</f>
        <v>0</v>
      </c>
      <c r="AZ45" s="235">
        <f>IF(OR($E45="",$F45="",$G45="",'Allgemeine Info'!$H$15=""),0,IF(AND(AZ$11&lt;&gt;0,AZ$11&lt;='Allgemeine Info'!$H$15),($E45+$F45)*$I45*(1+$D$4)^AZ$11,IF(AZ$12='Allgemeine Info'!$H$15,$J45*(1+$D$4)^AZ$12,IF(AND(AZ$12&lt;&gt;0,MOD(AZ$12,$G45)=0,AZ$12&lt;'Allgemeine Info'!$H$15),($I45+$J45)*((1+$D$4)^AZ$12),0))))</f>
        <v>0</v>
      </c>
      <c r="BA45" s="235">
        <f>IF(OR($E45="",$F45="",$G45="",'Allgemeine Info'!$H$15=""),0,IF(AND(BA$11&lt;&gt;0,BA$11&lt;='Allgemeine Info'!$H$15),($E45+$F45)*$I45*(1+$D$4)^BA$11,IF(BA$12='Allgemeine Info'!$H$15,$J45*(1+$D$4)^BA$12,IF(AND(BA$12&lt;&gt;0,MOD(BA$12,$G45)=0,BA$12&lt;'Allgemeine Info'!$H$15),($I45+$J45)*((1+$D$4)^BA$12),0))))</f>
        <v>0</v>
      </c>
      <c r="BB45" s="235">
        <f>IF(OR($E45="",$F45="",$G45="",'Allgemeine Info'!$H$15=""),0,IF(AND(BB$11&lt;&gt;0,BB$11&lt;='Allgemeine Info'!$H$15),($E45+$F45)*$I45*(1+$D$4)^BB$11,IF(BB$12='Allgemeine Info'!$H$15,$J45*(1+$D$4)^BB$12,IF(AND(BB$12&lt;&gt;0,MOD(BB$12,$G45)=0,BB$12&lt;'Allgemeine Info'!$H$15),($I45+$J45)*((1+$D$4)^BB$12),0))))</f>
        <v>0</v>
      </c>
      <c r="BC45" s="235">
        <f>IF(OR($E45="",$F45="",$G45="",'Allgemeine Info'!$H$15=""),0,IF(AND(BC$11&lt;&gt;0,BC$11&lt;='Allgemeine Info'!$H$15),($E45+$F45)*$I45*(1+$D$4)^BC$11,IF(BC$12='Allgemeine Info'!$H$15,$J45*(1+$D$4)^BC$12,IF(AND(BC$12&lt;&gt;0,MOD(BC$12,$G45)=0,BC$12&lt;'Allgemeine Info'!$H$15),($I45+$J45)*((1+$D$4)^BC$12),0))))</f>
        <v>0</v>
      </c>
      <c r="BD45" s="235">
        <f>IF(OR($E45="",$F45="",$G45="",'Allgemeine Info'!$H$15=""),0,IF(AND(BD$11&lt;&gt;0,BD$11&lt;='Allgemeine Info'!$H$15),($E45+$F45)*$I45*(1+$D$4)^BD$11,IF(BD$12='Allgemeine Info'!$H$15,$J45*(1+$D$4)^BD$12,IF(AND(BD$12&lt;&gt;0,MOD(BD$12,$G45)=0,BD$12&lt;'Allgemeine Info'!$H$15),($I45+$J45)*((1+$D$4)^BD$12),0))))</f>
        <v>0</v>
      </c>
      <c r="BE45" s="235">
        <f>IF(OR($E45="",$F45="",$G45="",'Allgemeine Info'!$H$15=""),0,IF(AND(BE$11&lt;&gt;0,BE$11&lt;='Allgemeine Info'!$H$15),($E45+$F45)*$I45*(1+$D$4)^BE$11,IF(BE$12='Allgemeine Info'!$H$15,$J45*(1+$D$4)^BE$12,IF(AND(BE$12&lt;&gt;0,MOD(BE$12,$G45)=0,BE$12&lt;'Allgemeine Info'!$H$15),($I45+$J45)*((1+$D$4)^BE$12),0))))</f>
        <v>0</v>
      </c>
      <c r="BF45" s="235">
        <f>IF(OR($E45="",$F45="",$G45="",'Allgemeine Info'!$H$15=""),0,IF(AND(BF$11&lt;&gt;0,BF$11&lt;='Allgemeine Info'!$H$15),($E45+$F45)*$I45*(1+$D$4)^BF$11,IF(BF$12='Allgemeine Info'!$H$15,$J45*(1+$D$4)^BF$12,IF(AND(BF$12&lt;&gt;0,MOD(BF$12,$G45)=0,BF$12&lt;'Allgemeine Info'!$H$15),($I45+$J45)*((1+$D$4)^BF$12),0))))</f>
        <v>0</v>
      </c>
      <c r="BG45" s="235">
        <f>IF(OR($E45="",$F45="",$G45="",'Allgemeine Info'!$H$15=""),0,IF(AND(BG$11&lt;&gt;0,BG$11&lt;='Allgemeine Info'!$H$15),($E45+$F45)*$I45*(1+$D$4)^BG$11,IF(BG$12='Allgemeine Info'!$H$15,$J45*(1+$D$4)^BG$12,IF(AND(BG$12&lt;&gt;0,MOD(BG$12,$G45)=0,BG$12&lt;'Allgemeine Info'!$H$15),($I45+$J45)*((1+$D$4)^BG$12),0))))</f>
        <v>0</v>
      </c>
      <c r="BH45" s="235">
        <f>IF(OR($E45="",$F45="",$G45="",'Allgemeine Info'!$H$15=""),0,IF(AND(BH$11&lt;&gt;0,BH$11&lt;='Allgemeine Info'!$H$15),($E45+$F45)*$I45*(1+$D$4)^BH$11,IF(BH$12='Allgemeine Info'!$H$15,$J45*(1+$D$4)^BH$12,IF(AND(BH$12&lt;&gt;0,MOD(BH$12,$G45)=0,BH$12&lt;'Allgemeine Info'!$H$15),($I45+$J45)*((1+$D$4)^BH$12),0))))</f>
        <v>0</v>
      </c>
      <c r="BI45" s="235">
        <f>IF(OR($E45="",$F45="",$G45="",'Allgemeine Info'!$H$15=""),0,IF(AND(BI$11&lt;&gt;0,BI$11&lt;='Allgemeine Info'!$H$15),($E45+$F45)*$I45*(1+$D$4)^BI$11,IF(BI$12='Allgemeine Info'!$H$15,$J45*(1+$D$4)^BI$12,IF(AND(BI$12&lt;&gt;0,MOD(BI$12,$G45)=0,BI$12&lt;'Allgemeine Info'!$H$15),($I45+$J45)*((1+$D$4)^BI$12),0))))</f>
        <v>0</v>
      </c>
      <c r="BJ45" s="235">
        <f>IF(OR($E45="",$F45="",$G45="",'Allgemeine Info'!$H$15=""),0,IF(AND(BJ$11&lt;&gt;0,BJ$11&lt;='Allgemeine Info'!$H$15),($E45+$F45)*$I45*(1+$D$4)^BJ$11,IF(BJ$12='Allgemeine Info'!$H$15,$J45*(1+$D$4)^BJ$12,IF(AND(BJ$12&lt;&gt;0,MOD(BJ$12,$G45)=0,BJ$12&lt;'Allgemeine Info'!$H$15),($I45+$J45)*((1+$D$4)^BJ$12),0))))</f>
        <v>0</v>
      </c>
      <c r="BK45" s="235">
        <f>IF(OR($E45="",$F45="",$G45="",'Allgemeine Info'!$H$15=""),0,IF(AND(BK$11&lt;&gt;0,BK$11&lt;='Allgemeine Info'!$H$15),($E45+$F45)*$I45*(1+$D$4)^BK$11,IF(BK$12='Allgemeine Info'!$H$15,$J45*(1+$D$4)^BK$12,IF(AND(BK$12&lt;&gt;0,MOD(BK$12,$G45)=0,BK$12&lt;'Allgemeine Info'!$H$15),($I45+$J45)*((1+$D$4)^BK$12),0))))</f>
        <v>0</v>
      </c>
      <c r="BL45" s="235">
        <f>IF(OR($E45="",$F45="",$G45="",'Allgemeine Info'!$H$15=""),0,IF(AND(BL$11&lt;&gt;0,BL$11&lt;='Allgemeine Info'!$H$15),($E45+$F45)*$I45*(1+$D$4)^BL$11,IF(BL$12='Allgemeine Info'!$H$15,$J45*(1+$D$4)^BL$12,IF(AND(BL$12&lt;&gt;0,MOD(BL$12,$G45)=0,BL$12&lt;'Allgemeine Info'!$H$15),($I45+$J45)*((1+$D$4)^BL$12),0))))</f>
        <v>0</v>
      </c>
      <c r="BM45" s="235">
        <f>IF(OR($E45="",$F45="",$G45="",'Allgemeine Info'!$H$15=""),0,IF(AND(BM$11&lt;&gt;0,BM$11&lt;='Allgemeine Info'!$H$15),($E45+$F45)*$I45*(1+$D$4)^BM$11,IF(BM$12='Allgemeine Info'!$H$15,$J45*(1+$D$4)^BM$12,IF(AND(BM$12&lt;&gt;0,MOD(BM$12,$G45)=0,BM$12&lt;'Allgemeine Info'!$H$15),($I45+$J45)*((1+$D$4)^BM$12),0))))</f>
        <v>0</v>
      </c>
      <c r="BN45" s="235">
        <f>IF(OR($E45="",$F45="",$G45="",'Allgemeine Info'!$H$15=""),0,IF(AND(BN$11&lt;&gt;0,BN$11&lt;='Allgemeine Info'!$H$15),($E45+$F45)*$I45*(1+$D$4)^BN$11,IF(BN$12='Allgemeine Info'!$H$15,$J45*(1+$D$4)^BN$12,IF(AND(BN$12&lt;&gt;0,MOD(BN$12,$G45)=0,BN$12&lt;'Allgemeine Info'!$H$15),($I45+$J45)*((1+$D$4)^BN$12),0))))</f>
        <v>0</v>
      </c>
      <c r="BO45" s="235">
        <f>IF(OR($E45="",$F45="",$G45="",'Allgemeine Info'!$H$15=""),0,IF(AND(BO$11&lt;&gt;0,BO$11&lt;='Allgemeine Info'!$H$15),($E45+$F45)*$I45*(1+$D$4)^BO$11,IF(BO$12='Allgemeine Info'!$H$15,$J45*(1+$D$4)^BO$12,IF(AND(BO$12&lt;&gt;0,MOD(BO$12,$G45)=0,BO$12&lt;'Allgemeine Info'!$H$15),($I45+$J45)*((1+$D$4)^BO$12),0))))</f>
        <v>0</v>
      </c>
      <c r="BP45" s="235">
        <f>IF(OR($E45="",$F45="",$G45="",'Allgemeine Info'!$H$15=""),0,IF(AND(BP$11&lt;&gt;0,BP$11&lt;='Allgemeine Info'!$H$15),($E45+$F45)*$I45*(1+$D$4)^BP$11,IF(BP$12='Allgemeine Info'!$H$15,$J45*(1+$D$4)^BP$12,IF(AND(BP$12&lt;&gt;0,MOD(BP$12,$G45)=0,BP$12&lt;'Allgemeine Info'!$H$15),($I45+$J45)*((1+$D$4)^BP$12),0))))</f>
        <v>0</v>
      </c>
      <c r="BQ45" s="235">
        <f>IF(OR($E45="",$F45="",$G45="",'Allgemeine Info'!$H$15=""),0,IF(AND(BQ$11&lt;&gt;0,BQ$11&lt;='Allgemeine Info'!$H$15),($E45+$F45)*$I45*(1+$D$4)^BQ$11,IF(BQ$12='Allgemeine Info'!$H$15,$J45*(1+$D$4)^BQ$12,IF(AND(BQ$12&lt;&gt;0,MOD(BQ$12,$G45)=0,BQ$12&lt;'Allgemeine Info'!$H$15),($I45+$J45)*((1+$D$4)^BQ$12),0))))</f>
        <v>0</v>
      </c>
      <c r="BR45" s="235">
        <f>IF(OR($E45="",$F45="",$G45="",'Allgemeine Info'!$H$15=""),0,IF(AND(BR$11&lt;&gt;0,BR$11&lt;='Allgemeine Info'!$H$15),($E45+$F45)*$I45*(1+$D$4)^BR$11,IF(BR$12='Allgemeine Info'!$H$15,$J45*(1+$D$4)^BR$12,IF(AND(BR$12&lt;&gt;0,MOD(BR$12,$G45)=0,BR$12&lt;'Allgemeine Info'!$H$15),($I45+$J45)*((1+$D$4)^BR$12),0))))</f>
        <v>0</v>
      </c>
      <c r="BS45" s="235">
        <f>IF(OR($E45="",$F45="",$G45="",'Allgemeine Info'!$H$15=""),0,IF(AND(BS$11&lt;&gt;0,BS$11&lt;='Allgemeine Info'!$H$15),($E45+$F45)*$I45*(1+$D$4)^BS$11,IF(BS$12='Allgemeine Info'!$H$15,$J45*(1+$D$4)^BS$12,IF(AND(BS$12&lt;&gt;0,MOD(BS$12,$G45)=0,BS$12&lt;'Allgemeine Info'!$H$15),($I45+$J45)*((1+$D$4)^BS$12),0))))</f>
        <v>0</v>
      </c>
      <c r="BT45" s="235">
        <f>IF(OR($E45="",$F45="",$G45="",'Allgemeine Info'!$H$15=""),0,IF(AND(BT$11&lt;&gt;0,BT$11&lt;='Allgemeine Info'!$H$15),($E45+$F45)*$I45*(1+$D$4)^BT$11,IF(BT$12='Allgemeine Info'!$H$15,$J45*(1+$D$4)^BT$12,IF(AND(BT$12&lt;&gt;0,MOD(BT$12,$G45)=0,BT$12&lt;'Allgemeine Info'!$H$15),($I45+$J45)*((1+$D$4)^BT$12),0))))</f>
        <v>0</v>
      </c>
      <c r="BU45" s="235">
        <f>IF(OR($E45="",$F45="",$G45="",'Allgemeine Info'!$H$15=""),0,IF(AND(BU$11&lt;&gt;0,BU$11&lt;='Allgemeine Info'!$H$15),($E45+$F45)*$I45*(1+$D$4)^BU$11,IF(BU$12='Allgemeine Info'!$H$15,$J45*(1+$D$4)^BU$12,IF(AND(BU$12&lt;&gt;0,MOD(BU$12,$G45)=0,BU$12&lt;'Allgemeine Info'!$H$15),($I45+$J45)*((1+$D$4)^BU$12),0))))</f>
        <v>0</v>
      </c>
      <c r="BV45" s="235">
        <f>IF(OR($E45="",$F45="",$G45="",'Allgemeine Info'!$H$15=""),0,IF(AND(BV$11&lt;&gt;0,BV$11&lt;='Allgemeine Info'!$H$15),($E45+$F45)*$I45*(1+$D$4)^BV$11,IF(BV$12='Allgemeine Info'!$H$15,$J45*(1+$D$4)^BV$12,IF(AND(BV$12&lt;&gt;0,MOD(BV$12,$G45)=0,BV$12&lt;'Allgemeine Info'!$H$15),($I45+$J45)*((1+$D$4)^BV$12),0))))</f>
        <v>0</v>
      </c>
      <c r="BW45" s="235">
        <f>IF(OR($E45="",$F45="",$G45="",'Allgemeine Info'!$H$15=""),0,IF(AND(BW$11&lt;&gt;0,BW$11&lt;='Allgemeine Info'!$H$15),($E45+$F45)*$I45*(1+$D$4)^BW$11,IF(BW$12='Allgemeine Info'!$H$15,$J45*(1+$D$4)^BW$12,IF(AND(BW$12&lt;&gt;0,MOD(BW$12,$G45)=0,BW$12&lt;'Allgemeine Info'!$H$15),($I45+$J45)*((1+$D$4)^BW$12),0))))</f>
        <v>0</v>
      </c>
      <c r="BX45" s="235">
        <f>IF(OR($E45="",$F45="",$G45="",'Allgemeine Info'!$H$15=""),0,IF(AND(BX$11&lt;&gt;0,BX$11&lt;='Allgemeine Info'!$H$15),($E45+$F45)*$I45*(1+$D$4)^BX$11,IF(BX$12='Allgemeine Info'!$H$15,$J45*(1+$D$4)^BX$12,IF(AND(BX$12&lt;&gt;0,MOD(BX$12,$G45)=0,BX$12&lt;'Allgemeine Info'!$H$15),($I45+$J45)*((1+$D$4)^BX$12),0))))</f>
        <v>0</v>
      </c>
      <c r="BY45" s="235">
        <f>IF(OR($E45="",$F45="",$G45="",'Allgemeine Info'!$H$15=""),0,IF(AND(BY$11&lt;&gt;0,BY$11&lt;='Allgemeine Info'!$H$15),($E45+$F45)*$I45*(1+$D$4)^BY$11,IF(BY$12='Allgemeine Info'!$H$15,$J45*(1+$D$4)^BY$12,IF(AND(BY$12&lt;&gt;0,MOD(BY$12,$G45)=0,BY$12&lt;'Allgemeine Info'!$H$15),($I45+$J45)*((1+$D$4)^BY$12),0))))</f>
        <v>0</v>
      </c>
      <c r="BZ45" s="235">
        <f>IF(OR($E45="",$F45="",$G45="",'Allgemeine Info'!$H$15=""),0,IF(AND(BZ$11&lt;&gt;0,BZ$11&lt;='Allgemeine Info'!$H$15),($E45+$F45)*$I45*(1+$D$4)^BZ$11,IF(BZ$12='Allgemeine Info'!$H$15,$J45*(1+$D$4)^BZ$12,IF(AND(BZ$12&lt;&gt;0,MOD(BZ$12,$G45)=0,BZ$12&lt;'Allgemeine Info'!$H$15),($I45+$J45)*((1+$D$4)^BZ$12),0))))</f>
        <v>0</v>
      </c>
      <c r="CA45" s="235">
        <f>IF(OR($E45="",$F45="",$G45="",'Allgemeine Info'!$H$15=""),0,IF(AND(CA$11&lt;&gt;0,CA$11&lt;='Allgemeine Info'!$H$15),($E45+$F45)*$I45*(1+$D$4)^CA$11,IF(CA$12='Allgemeine Info'!$H$15,$J45*(1+$D$4)^CA$12,IF(AND(CA$12&lt;&gt;0,MOD(CA$12,$G45)=0,CA$12&lt;'Allgemeine Info'!$H$15),($I45+$J45)*((1+$D$4)^CA$12),0))))</f>
        <v>0</v>
      </c>
      <c r="CB45" s="235">
        <f>IF(OR($E45="",$F45="",$G45="",'Allgemeine Info'!$H$15=""),0,IF(AND(CB$11&lt;&gt;0,CB$11&lt;='Allgemeine Info'!$H$15),($E45+$F45)*$I45*(1+$D$4)^CB$11,IF(CB$12='Allgemeine Info'!$H$15,$J45*(1+$D$4)^CB$12,IF(AND(CB$12&lt;&gt;0,MOD(CB$12,$G45)=0,CB$12&lt;'Allgemeine Info'!$H$15),($I45+$J45)*((1+$D$4)^CB$12),0))))</f>
        <v>0</v>
      </c>
      <c r="CC45" s="235">
        <f>IF(OR($E45="",$F45="",$G45="",'Allgemeine Info'!$H$15=""),0,IF(AND(CC$11&lt;&gt;0,CC$11&lt;='Allgemeine Info'!$H$15),($E45+$F45)*$I45*(1+$D$4)^CC$11,IF(CC$12='Allgemeine Info'!$H$15,$J45*(1+$D$4)^CC$12,IF(AND(CC$12&lt;&gt;0,MOD(CC$12,$G45)=0,CC$12&lt;'Allgemeine Info'!$H$15),($I45+$J45)*((1+$D$4)^CC$12),0))))</f>
        <v>0</v>
      </c>
      <c r="CD45" s="235">
        <f>IF(OR($E45="",$F45="",$G45="",'Allgemeine Info'!$H$15=""),0,IF(AND(CD$11&lt;&gt;0,CD$11&lt;='Allgemeine Info'!$H$15),($E45+$F45)*$I45*(1+$D$4)^CD$11,IF(CD$12='Allgemeine Info'!$H$15,$J45*(1+$D$4)^CD$12,IF(AND(CD$12&lt;&gt;0,MOD(CD$12,$G45)=0,CD$12&lt;'Allgemeine Info'!$H$15),($I45+$J45)*((1+$D$4)^CD$12),0))))</f>
        <v>0</v>
      </c>
      <c r="CE45" s="235">
        <f>IF(OR($E45="",$F45="",$G45="",'Allgemeine Info'!$H$15=""),0,IF(AND(CE$11&lt;&gt;0,CE$11&lt;='Allgemeine Info'!$H$15),($E45+$F45)*$I45*(1+$D$4)^CE$11,IF(CE$12='Allgemeine Info'!$H$15,$J45*(1+$D$4)^CE$12,IF(AND(CE$12&lt;&gt;0,MOD(CE$12,$G45)=0,CE$12&lt;'Allgemeine Info'!$H$15),($I45+$J45)*((1+$D$4)^CE$12),0))))</f>
        <v>0</v>
      </c>
      <c r="CF45" s="235">
        <f>IF(OR($E45="",$F45="",$G45="",'Allgemeine Info'!$H$15=""),0,IF(AND(CF$11&lt;&gt;0,CF$11&lt;='Allgemeine Info'!$H$15),($E45+$F45)*$I45*(1+$D$4)^CF$11,IF(CF$12='Allgemeine Info'!$H$15,$J45*(1+$D$4)^CF$12,IF(AND(CF$12&lt;&gt;0,MOD(CF$12,$G45)=0,CF$12&lt;'Allgemeine Info'!$H$15),($I45+$J45)*((1+$D$4)^CF$12),0))))</f>
        <v>0</v>
      </c>
      <c r="CG45" s="235">
        <f>IF(OR($E45="",$F45="",$G45="",'Allgemeine Info'!$H$15=""),0,IF(AND(CG$11&lt;&gt;0,CG$11&lt;='Allgemeine Info'!$H$15),($E45+$F45)*$I45*(1+$D$4)^CG$11,IF(CG$12='Allgemeine Info'!$H$15,$J45*(1+$D$4)^CG$12,IF(AND(CG$12&lt;&gt;0,MOD(CG$12,$G45)=0,CG$12&lt;'Allgemeine Info'!$H$15),($I45+$J45)*((1+$D$4)^CG$12),0))))</f>
        <v>0</v>
      </c>
      <c r="CH45" s="235">
        <f>IF(OR($E45="",$F45="",$G45="",'Allgemeine Info'!$H$15=""),0,IF(AND(CH$11&lt;&gt;0,CH$11&lt;='Allgemeine Info'!$H$15),($E45+$F45)*$I45*(1+$D$4)^CH$11,IF(CH$12='Allgemeine Info'!$H$15,$J45*(1+$D$4)^CH$12,IF(AND(CH$12&lt;&gt;0,MOD(CH$12,$G45)=0,CH$12&lt;'Allgemeine Info'!$H$15),($I45+$J45)*((1+$D$4)^CH$12),0))))</f>
        <v>0</v>
      </c>
      <c r="CI45" s="235">
        <f>IF(OR($E45="",$F45="",$G45="",'Allgemeine Info'!$H$15=""),0,IF(AND(CI$11&lt;&gt;0,CI$11&lt;='Allgemeine Info'!$H$15),($E45+$F45)*$I45*(1+$D$4)^CI$11,IF(CI$12='Allgemeine Info'!$H$15,$J45*(1+$D$4)^CI$12,IF(AND(CI$12&lt;&gt;0,MOD(CI$12,$G45)=0,CI$12&lt;'Allgemeine Info'!$H$15),($I45+$J45)*((1+$D$4)^CI$12),0))))</f>
        <v>0</v>
      </c>
      <c r="CJ45" s="235">
        <f>IF(OR($E45="",$F45="",$G45="",'Allgemeine Info'!$H$15=""),0,IF(AND(CJ$11&lt;&gt;0,CJ$11&lt;='Allgemeine Info'!$H$15),($E45+$F45)*$I45*(1+$D$4)^CJ$11,IF(CJ$12='Allgemeine Info'!$H$15,$J45*(1+$D$4)^CJ$12,IF(AND(CJ$12&lt;&gt;0,MOD(CJ$12,$G45)=0,CJ$12&lt;'Allgemeine Info'!$H$15),($I45+$J45)*((1+$D$4)^CJ$12),0))))</f>
        <v>0</v>
      </c>
      <c r="CK45" s="235">
        <f>IF(OR($E45="",$F45="",$G45="",'Allgemeine Info'!$H$15=""),0,IF(AND(CK$11&lt;&gt;0,CK$11&lt;='Allgemeine Info'!$H$15),($E45+$F45)*$I45*(1+$D$4)^CK$11,IF(CK$12='Allgemeine Info'!$H$15,$J45*(1+$D$4)^CK$12,IF(AND(CK$12&lt;&gt;0,MOD(CK$12,$G45)=0,CK$12&lt;'Allgemeine Info'!$H$15),($I45+$J45)*((1+$D$4)^CK$12),0))))</f>
        <v>0</v>
      </c>
      <c r="CL45" s="235">
        <f>IF(OR($E45="",$F45="",$G45="",'Allgemeine Info'!$H$15=""),0,IF(AND(CL$11&lt;&gt;0,CL$11&lt;='Allgemeine Info'!$H$15),($E45+$F45)*$I45*(1+$D$4)^CL$11,IF(CL$12='Allgemeine Info'!$H$15,$J45*(1+$D$4)^CL$12,IF(AND(CL$12&lt;&gt;0,MOD(CL$12,$G45)=0,CL$12&lt;'Allgemeine Info'!$H$15),($I45+$J45)*((1+$D$4)^CL$12),0))))</f>
        <v>0</v>
      </c>
      <c r="CM45" s="235">
        <f>IF(OR($E45="",$F45="",$G45="",'Allgemeine Info'!$H$15=""),0,IF(AND(CM$11&lt;&gt;0,CM$11&lt;='Allgemeine Info'!$H$15),($E45+$F45)*$I45*(1+$D$4)^CM$11,IF(CM$12='Allgemeine Info'!$H$15,$J45*(1+$D$4)^CM$12,IF(AND(CM$12&lt;&gt;0,MOD(CM$12,$G45)=0,CM$12&lt;'Allgemeine Info'!$H$15),($I45+$J45)*((1+$D$4)^CM$12),0))))</f>
        <v>0</v>
      </c>
      <c r="CN45" s="235">
        <f>IF(OR($E45="",$F45="",$G45="",'Allgemeine Info'!$H$15=""),0,IF(AND(CN$11&lt;&gt;0,CN$11&lt;='Allgemeine Info'!$H$15),($E45+$F45)*$I45*(1+$D$4)^CN$11,IF(CN$12='Allgemeine Info'!$H$15,$J45*(1+$D$4)^CN$12,IF(AND(CN$12&lt;&gt;0,MOD(CN$12,$G45)=0,CN$12&lt;'Allgemeine Info'!$H$15),($I45+$J45)*((1+$D$4)^CN$12),0))))</f>
        <v>0</v>
      </c>
      <c r="CO45" s="235">
        <f>IF(OR($E45="",$F45="",$G45="",'Allgemeine Info'!$H$15=""),0,IF(AND(CO$11&lt;&gt;0,CO$11&lt;='Allgemeine Info'!$H$15),($E45+$F45)*$I45*(1+$D$4)^CO$11,IF(CO$12='Allgemeine Info'!$H$15,$J45*(1+$D$4)^CO$12,IF(AND(CO$12&lt;&gt;0,MOD(CO$12,$G45)=0,CO$12&lt;'Allgemeine Info'!$H$15),($I45+$J45)*((1+$D$4)^CO$12),0))))</f>
        <v>0</v>
      </c>
      <c r="CP45" s="235">
        <f>IF(OR($E45="",$F45="",$G45="",'Allgemeine Info'!$H$15=""),0,IF(AND(CP$11&lt;&gt;0,CP$11&lt;='Allgemeine Info'!$H$15),($E45+$F45)*$I45*(1+$D$4)^CP$11,IF(CP$12='Allgemeine Info'!$H$15,$J45*(1+$D$4)^CP$12,IF(AND(CP$12&lt;&gt;0,MOD(CP$12,$G45)=0,CP$12&lt;'Allgemeine Info'!$H$15),($I45+$J45)*((1+$D$4)^CP$12),0))))</f>
        <v>0</v>
      </c>
      <c r="CQ45" s="235">
        <f>IF(OR($E45="",$F45="",$G45="",'Allgemeine Info'!$H$15=""),0,IF(AND(CQ$11&lt;&gt;0,CQ$11&lt;='Allgemeine Info'!$H$15),($E45+$F45)*$I45*(1+$D$4)^CQ$11,IF(CQ$12='Allgemeine Info'!$H$15,$J45*(1+$D$4)^CQ$12,IF(AND(CQ$12&lt;&gt;0,MOD(CQ$12,$G45)=0,CQ$12&lt;'Allgemeine Info'!$H$15),($I45+$J45)*((1+$D$4)^CQ$12),0))))</f>
        <v>0</v>
      </c>
      <c r="CR45" s="235">
        <f>IF(OR($E45="",$F45="",$G45="",'Allgemeine Info'!$H$15=""),0,IF(AND(CR$11&lt;&gt;0,CR$11&lt;='Allgemeine Info'!$H$15),($E45+$F45)*$I45*(1+$D$4)^CR$11,IF(CR$12='Allgemeine Info'!$H$15,$J45*(1+$D$4)^CR$12,IF(AND(CR$12&lt;&gt;0,MOD(CR$12,$G45)=0,CR$12&lt;'Allgemeine Info'!$H$15),($I45+$J45)*((1+$D$4)^CR$12),0))))</f>
        <v>0</v>
      </c>
      <c r="CS45" s="235">
        <f>IF(OR($E45="",$F45="",$G45="",'Allgemeine Info'!$H$15=""),0,IF(AND(CS$11&lt;&gt;0,CS$11&lt;='Allgemeine Info'!$H$15),($E45+$F45)*$I45*(1+$D$4)^CS$11,IF(CS$12='Allgemeine Info'!$H$15,$J45*(1+$D$4)^CS$12,IF(AND(CS$12&lt;&gt;0,MOD(CS$12,$G45)=0,CS$12&lt;'Allgemeine Info'!$H$15),($I45+$J45)*((1+$D$4)^CS$12),0))))</f>
        <v>0</v>
      </c>
      <c r="CT45" s="235">
        <f>IF(OR($E45="",$F45="",$G45="",'Allgemeine Info'!$H$15=""),0,IF(AND(CT$11&lt;&gt;0,CT$11&lt;='Allgemeine Info'!$H$15),($E45+$F45)*$I45*(1+$D$4)^CT$11,IF(CT$12='Allgemeine Info'!$H$15,$J45*(1+$D$4)^CT$12,IF(AND(CT$12&lt;&gt;0,MOD(CT$12,$G45)=0,CT$12&lt;'Allgemeine Info'!$H$15),($I45+$J45)*((1+$D$4)^CT$12),0))))</f>
        <v>0</v>
      </c>
      <c r="CU45" s="235">
        <f>IF(OR($E45="",$F45="",$G45="",'Allgemeine Info'!$H$15=""),0,IF(AND(CU$11&lt;&gt;0,CU$11&lt;='Allgemeine Info'!$H$15),($E45+$F45)*$I45*(1+$D$4)^CU$11,IF(CU$12='Allgemeine Info'!$H$15,$J45*(1+$D$4)^CU$12,IF(AND(CU$12&lt;&gt;0,MOD(CU$12,$G45)=0,CU$12&lt;'Allgemeine Info'!$H$15),($I45+$J45)*((1+$D$4)^CU$12),0))))</f>
        <v>0</v>
      </c>
      <c r="CV45" s="235">
        <f>IF(OR($E45="",$F45="",$G45="",'Allgemeine Info'!$H$15=""),0,IF(AND(CV$11&lt;&gt;0,CV$11&lt;='Allgemeine Info'!$H$15),($E45+$F45)*$I45*(1+$D$4)^CV$11,IF(CV$12='Allgemeine Info'!$H$15,$J45*(1+$D$4)^CV$12,IF(AND(CV$12&lt;&gt;0,MOD(CV$12,$G45)=0,CV$12&lt;'Allgemeine Info'!$H$15),($I45+$J45)*((1+$D$4)^CV$12),0))))</f>
        <v>0</v>
      </c>
      <c r="CW45" s="235">
        <f>IF(OR($E45="",$F45="",$G45="",'Allgemeine Info'!$H$15=""),0,IF(AND(CW$11&lt;&gt;0,CW$11&lt;='Allgemeine Info'!$H$15),($E45+$F45)*$I45*(1+$D$4)^CW$11,IF(CW$12='Allgemeine Info'!$H$15,$J45*(1+$D$4)^CW$12,IF(AND(CW$12&lt;&gt;0,MOD(CW$12,$G45)=0,CW$12&lt;'Allgemeine Info'!$H$15),($I45+$J45)*((1+$D$4)^CW$12),0))))</f>
        <v>0</v>
      </c>
      <c r="CX45" s="235">
        <f>IF(OR($E45="",$F45="",$G45="",'Allgemeine Info'!$H$15=""),0,IF(AND(CX$11&lt;&gt;0,CX$11&lt;='Allgemeine Info'!$H$15),($E45+$F45)*$I45*(1+$D$4)^CX$11,IF(CX$12='Allgemeine Info'!$H$15,$J45*(1+$D$4)^CX$12,IF(AND(CX$12&lt;&gt;0,MOD(CX$12,$G45)=0,CX$12&lt;'Allgemeine Info'!$H$15),($I45+$J45)*((1+$D$4)^CX$12),0))))</f>
        <v>0</v>
      </c>
      <c r="CY45" s="235">
        <f>IF(OR($E45="",$F45="",$G45="",'Allgemeine Info'!$H$15=""),0,IF(AND(CY$11&lt;&gt;0,CY$11&lt;='Allgemeine Info'!$H$15),($E45+$F45)*$I45*(1+$D$4)^CY$11,IF(CY$12='Allgemeine Info'!$H$15,$J45*(1+$D$4)^CY$12,IF(AND(CY$12&lt;&gt;0,MOD(CY$12,$G45)=0,CY$12&lt;'Allgemeine Info'!$H$15),($I45+$J45)*((1+$D$4)^CY$12),0))))</f>
        <v>0</v>
      </c>
      <c r="CZ45" s="235">
        <f>IF(OR($E45="",$F45="",$G45="",'Allgemeine Info'!$H$15=""),0,IF(AND(CZ$11&lt;&gt;0,CZ$11&lt;='Allgemeine Info'!$H$15),($E45+$F45)*$I45*(1+$D$4)^CZ$11,IF(CZ$12='Allgemeine Info'!$H$15,$J45*(1+$D$4)^CZ$12,IF(AND(CZ$12&lt;&gt;0,MOD(CZ$12,$G45)=0,CZ$12&lt;'Allgemeine Info'!$H$15),($I45+$J45)*((1+$D$4)^CZ$12),0))))</f>
        <v>0</v>
      </c>
      <c r="DA45" s="235">
        <f>IF(OR($E45="",$F45="",$G45="",'Allgemeine Info'!$H$15=""),0,IF(AND(DA$11&lt;&gt;0,DA$11&lt;='Allgemeine Info'!$H$15),($E45+$F45)*$I45*(1+$D$4)^DA$11,IF(DA$12='Allgemeine Info'!$H$15,$J45*(1+$D$4)^DA$12,IF(AND(DA$12&lt;&gt;0,MOD(DA$12,$G45)=0,DA$12&lt;'Allgemeine Info'!$H$15),($I45+$J45)*((1+$D$4)^DA$12),0))))</f>
        <v>0</v>
      </c>
      <c r="DB45" s="235">
        <f>IF(OR($E45="",$F45="",$G45="",'Allgemeine Info'!$H$15=""),0,IF(AND(DB$11&lt;&gt;0,DB$11&lt;='Allgemeine Info'!$H$15),($E45+$F45)*$I45*(1+$D$4)^DB$11,IF(DB$12='Allgemeine Info'!$H$15,$J45*(1+$D$4)^DB$12,IF(AND(DB$12&lt;&gt;0,MOD(DB$12,$G45)=0,DB$12&lt;'Allgemeine Info'!$H$15),($I45+$J45)*((1+$D$4)^DB$12),0))))</f>
        <v>0</v>
      </c>
      <c r="DC45" s="235">
        <f>IF(OR($E45="",$F45="",$G45="",'Allgemeine Info'!$H$15=""),0,IF(AND(DC$11&lt;&gt;0,DC$11&lt;='Allgemeine Info'!$H$15),($E45+$F45)*$I45*(1+$D$4)^DC$11,IF(DC$12='Allgemeine Info'!$H$15,$J45*(1+$D$4)^DC$12,IF(AND(DC$12&lt;&gt;0,MOD(DC$12,$G45)=0,DC$12&lt;'Allgemeine Info'!$H$15),($I45+$J45)*((1+$D$4)^DC$12),0))))</f>
        <v>0</v>
      </c>
      <c r="DD45" s="235">
        <f>IF(OR($E45="",$F45="",$G45="",'Allgemeine Info'!$H$15=""),0,IF(AND(DD$11&lt;&gt;0,DD$11&lt;='Allgemeine Info'!$H$15),($E45+$F45)*$I45*(1+$D$4)^DD$11,IF(DD$12='Allgemeine Info'!$H$15,$J45*(1+$D$4)^DD$12,IF(AND(DD$12&lt;&gt;0,MOD(DD$12,$G45)=0,DD$12&lt;'Allgemeine Info'!$H$15),($I45+$J45)*((1+$D$4)^DD$12),0))))</f>
        <v>0</v>
      </c>
      <c r="DE45" s="235">
        <f>IF(OR($E45="",$F45="",$G45="",'Allgemeine Info'!$H$15=""),0,IF(AND(DE$11&lt;&gt;0,DE$11&lt;='Allgemeine Info'!$H$15),($E45+$F45)*$I45*(1+$D$4)^DE$11,IF(DE$12='Allgemeine Info'!$H$15,$J45*(1+$D$4)^DE$12,IF(AND(DE$12&lt;&gt;0,MOD(DE$12,$G45)=0,DE$12&lt;'Allgemeine Info'!$H$15),($I45+$J45)*((1+$D$4)^DE$12),0))))</f>
        <v>0</v>
      </c>
      <c r="DF45" s="235">
        <f>IF(OR($E45="",$F45="",$G45="",'Allgemeine Info'!$H$15=""),0,IF(AND(DF$11&lt;&gt;0,DF$11&lt;='Allgemeine Info'!$H$15),($E45+$F45)*$I45*(1+$D$4)^DF$11,IF(DF$12='Allgemeine Info'!$H$15,$J45*(1+$D$4)^DF$12,IF(AND(DF$12&lt;&gt;0,MOD(DF$12,$G45)=0,DF$12&lt;'Allgemeine Info'!$H$15),($I45+$J45)*((1+$D$4)^DF$12),0))))</f>
        <v>0</v>
      </c>
      <c r="DG45" s="235">
        <f>IF(OR($E45="",$F45="",$G45="",'Allgemeine Info'!$H$15=""),0,IF(AND(DG$11&lt;&gt;0,DG$11&lt;='Allgemeine Info'!$H$15),($E45+$F45)*$I45*(1+$D$4)^DG$11,IF(DG$12='Allgemeine Info'!$H$15,$J45*(1+$D$4)^DG$12,IF(AND(DG$12&lt;&gt;0,MOD(DG$12,$G45)=0,DG$12&lt;'Allgemeine Info'!$H$15),($I45+$J45)*((1+$D$4)^DG$12),0))))</f>
        <v>0</v>
      </c>
      <c r="DH45" s="235">
        <f>IF(OR($E45="",$F45="",$G45="",'Allgemeine Info'!$H$15=""),0,IF(AND(DH$11&lt;&gt;0,DH$11&lt;='Allgemeine Info'!$H$15),($E45+$F45)*$I45*(1+$D$4)^DH$11,IF(DH$12='Allgemeine Info'!$H$15,$J45*(1+$D$4)^DH$12,IF(AND(DH$12&lt;&gt;0,MOD(DH$12,$G45)=0,DH$12&lt;'Allgemeine Info'!$H$15),($I45+$J45)*((1+$D$4)^DH$12),0))))</f>
        <v>0</v>
      </c>
      <c r="DI45" s="235">
        <f>IF(OR($E45="",$F45="",$G45="",'Allgemeine Info'!$H$15=""),0,IF(AND(DI$11&lt;&gt;0,DI$11&lt;='Allgemeine Info'!$H$15),($E45+$F45)*$I45*(1+$D$4)^DI$11,IF(DI$12='Allgemeine Info'!$H$15,$J45*(1+$D$4)^DI$12,IF(AND(DI$12&lt;&gt;0,MOD(DI$12,$G45)=0,DI$12&lt;'Allgemeine Info'!$H$15),($I45+$J45)*((1+$D$4)^DI$12),0))))</f>
        <v>0</v>
      </c>
      <c r="DJ45" s="235">
        <f>IF(OR($E45="",$F45="",$G45="",'Allgemeine Info'!$H$15=""),0,IF(AND(DJ$11&lt;&gt;0,DJ$11&lt;='Allgemeine Info'!$H$15),($E45+$F45)*$I45*(1+$D$4)^DJ$11,IF(DJ$12='Allgemeine Info'!$H$15,$J45*(1+$D$4)^DJ$12,IF(AND(DJ$12&lt;&gt;0,MOD(DJ$12,$G45)=0,DJ$12&lt;'Allgemeine Info'!$H$15),($I45+$J45)*((1+$D$4)^DJ$12),0))))</f>
        <v>0</v>
      </c>
      <c r="DK45" s="235">
        <f>IF(OR($E45="",$F45="",$G45="",'Allgemeine Info'!$H$15=""),0,IF(AND(DK$11&lt;&gt;0,DK$11&lt;='Allgemeine Info'!$H$15),($E45+$F45)*$I45*(1+$D$4)^DK$11,IF(DK$12='Allgemeine Info'!$H$15,$J45*(1+$D$4)^DK$12,IF(AND(DK$12&lt;&gt;0,MOD(DK$12,$G45)=0,DK$12&lt;'Allgemeine Info'!$H$15),($I45+$J45)*((1+$D$4)^DK$12),0))))</f>
        <v>0</v>
      </c>
      <c r="DL45" s="235">
        <f>IF(OR($E45="",$F45="",$G45="",'Allgemeine Info'!$H$15=""),0,IF(AND(DL$11&lt;&gt;0,DL$11&lt;='Allgemeine Info'!$H$15),($E45+$F45)*$I45*(1+$D$4)^DL$11,IF(DL$12='Allgemeine Info'!$H$15,$J45*(1+$D$4)^DL$12,IF(AND(DL$12&lt;&gt;0,MOD(DL$12,$G45)=0,DL$12&lt;'Allgemeine Info'!$H$15),($I45+$J45)*((1+$D$4)^DL$12),0))))</f>
        <v>0</v>
      </c>
      <c r="DM45" s="235">
        <f>IF(OR($E45="",$F45="",$G45="",'Allgemeine Info'!$H$15=""),0,IF(AND(DM$11&lt;&gt;0,DM$11&lt;='Allgemeine Info'!$H$15),($E45+$F45)*$I45*(1+$D$4)^DM$11,IF(DM$12='Allgemeine Info'!$H$15,$J45*(1+$D$4)^DM$12,IF(AND(DM$12&lt;&gt;0,MOD(DM$12,$G45)=0,DM$12&lt;'Allgemeine Info'!$H$15),($I45+$J45)*((1+$D$4)^DM$12),0))))</f>
        <v>0</v>
      </c>
      <c r="DN45" s="235">
        <f>IF(OR($E45="",$F45="",$G45="",'Allgemeine Info'!$H$15=""),0,IF(AND(DN$11&lt;&gt;0,DN$11&lt;='Allgemeine Info'!$H$15),($E45+$F45)*$I45*(1+$D$4)^DN$11,IF(DN$12='Allgemeine Info'!$H$15,$J45*(1+$D$4)^DN$12,IF(AND(DN$12&lt;&gt;0,MOD(DN$12,$G45)=0,DN$12&lt;'Allgemeine Info'!$H$15),($I45+$J45)*((1+$D$4)^DN$12),0))))</f>
        <v>0</v>
      </c>
      <c r="DO45" s="235">
        <f>IF(OR($E45="",$F45="",$G45="",'Allgemeine Info'!$H$15=""),0,IF(AND(DO$11&lt;&gt;0,DO$11&lt;='Allgemeine Info'!$H$15),($E45+$F45)*$I45*(1+$D$4)^DO$11,IF(DO$12='Allgemeine Info'!$H$15,$J45*(1+$D$4)^DO$12,IF(AND(DO$12&lt;&gt;0,MOD(DO$12,$G45)=0,DO$12&lt;'Allgemeine Info'!$H$15),($I45+$J45)*((1+$D$4)^DO$12),0))))</f>
        <v>0</v>
      </c>
      <c r="DP45" s="235">
        <f>IF(OR($E45="",$F45="",$G45="",'Allgemeine Info'!$H$15=""),0,IF(AND(DP$11&lt;&gt;0,DP$11&lt;='Allgemeine Info'!$H$15),($E45+$F45)*$I45*(1+$D$4)^DP$11,IF(DP$12='Allgemeine Info'!$H$15,$J45*(1+$D$4)^DP$12,IF(AND(DP$12&lt;&gt;0,MOD(DP$12,$G45)=0,DP$12&lt;'Allgemeine Info'!$H$15),($I45+$J45)*((1+$D$4)^DP$12),0))))</f>
        <v>0</v>
      </c>
      <c r="DQ45" s="235">
        <f>IF(OR($E45="",$F45="",$G45="",'Allgemeine Info'!$H$15=""),0,IF(AND(DQ$11&lt;&gt;0,DQ$11&lt;='Allgemeine Info'!$H$15),($E45+$F45)*$I45*(1+$D$4)^DQ$11,IF(DQ$12='Allgemeine Info'!$H$15,$J45*(1+$D$4)^DQ$12,IF(AND(DQ$12&lt;&gt;0,MOD(DQ$12,$G45)=0,DQ$12&lt;'Allgemeine Info'!$H$15),($I45+$J45)*((1+$D$4)^DQ$12),0))))</f>
        <v>0</v>
      </c>
      <c r="DR45" s="235">
        <f>IF(OR($E45="",$F45="",$G45="",'Allgemeine Info'!$H$15=""),0,IF(AND(DR$11&lt;&gt;0,DR$11&lt;='Allgemeine Info'!$H$15),($E45+$F45)*$I45*(1+$D$4)^DR$11,IF(DR$12='Allgemeine Info'!$H$15,$J45*(1+$D$4)^DR$12,IF(AND(DR$12&lt;&gt;0,MOD(DR$12,$G45)=0,DR$12&lt;'Allgemeine Info'!$H$15),($I45+$J45)*((1+$D$4)^DR$12),0))))</f>
        <v>0</v>
      </c>
      <c r="DS45" s="235">
        <f>IF(OR($E45="",$F45="",$G45="",'Allgemeine Info'!$H$15=""),0,IF(AND(DS$11&lt;&gt;0,DS$11&lt;='Allgemeine Info'!$H$15),($E45+$F45)*$I45*(1+$D$4)^DS$11,IF(DS$12='Allgemeine Info'!$H$15,$J45*(1+$D$4)^DS$12,IF(AND(DS$12&lt;&gt;0,MOD(DS$12,$G45)=0,DS$12&lt;'Allgemeine Info'!$H$15),($I45+$J45)*((1+$D$4)^DS$12),0))))</f>
        <v>0</v>
      </c>
      <c r="DT45" s="235">
        <f>IF(OR($E45="",$F45="",$G45="",'Allgemeine Info'!$H$15=""),0,IF(AND(DT$11&lt;&gt;0,DT$11&lt;='Allgemeine Info'!$H$15),($E45+$F45)*$I45*(1+$D$4)^DT$11,IF(DT$12='Allgemeine Info'!$H$15,$J45*(1+$D$4)^DT$12,IF(AND(DT$12&lt;&gt;0,MOD(DT$12,$G45)=0,DT$12&lt;'Allgemeine Info'!$H$15),($I45+$J45)*((1+$D$4)^DT$12),0))))</f>
        <v>0</v>
      </c>
      <c r="DU45" s="235">
        <f>IF(OR($E45="",$F45="",$G45="",'Allgemeine Info'!$H$15=""),0,IF(AND(DU$11&lt;&gt;0,DU$11&lt;='Allgemeine Info'!$H$15),($E45+$F45)*$I45*(1+$D$4)^DU$11,IF(DU$12='Allgemeine Info'!$H$15,$J45*(1+$D$4)^DU$12,IF(AND(DU$12&lt;&gt;0,MOD(DU$12,$G45)=0,DU$12&lt;'Allgemeine Info'!$H$15),($I45+$J45)*((1+$D$4)^DU$12),0))))</f>
        <v>0</v>
      </c>
      <c r="DV45" s="235">
        <f>IF(OR($E45="",$F45="",$G45="",'Allgemeine Info'!$H$15=""),0,IF(AND(DV$11&lt;&gt;0,DV$11&lt;='Allgemeine Info'!$H$15),($E45+$F45)*$I45*(1+$D$4)^DV$11,IF(DV$12='Allgemeine Info'!$H$15,$J45*(1+$D$4)^DV$12,IF(AND(DV$12&lt;&gt;0,MOD(DV$12,$G45)=0,DV$12&lt;'Allgemeine Info'!$H$15),($I45+$J45)*((1+$D$4)^DV$12),0))))</f>
        <v>0</v>
      </c>
      <c r="DW45" s="235">
        <f>IF(OR($E45="",$F45="",$G45="",'Allgemeine Info'!$H$15=""),0,IF(AND(DW$11&lt;&gt;0,DW$11&lt;='Allgemeine Info'!$H$15),($E45+$F45)*$I45*(1+$D$4)^DW$11,IF(DW$12='Allgemeine Info'!$H$15,$J45*(1+$D$4)^DW$12,IF(AND(DW$12&lt;&gt;0,MOD(DW$12,$G45)=0,DW$12&lt;'Allgemeine Info'!$H$15),($I45+$J45)*((1+$D$4)^DW$12),0))))</f>
        <v>0</v>
      </c>
      <c r="DX45" s="235">
        <f>IF(OR($E45="",$F45="",$G45="",'Allgemeine Info'!$H$15=""),0,IF(AND(DX$11&lt;&gt;0,DX$11&lt;='Allgemeine Info'!$H$15),($E45+$F45)*$I45*(1+$D$4)^DX$11,IF(DX$12='Allgemeine Info'!$H$15,$J45*(1+$D$4)^DX$12,IF(AND(DX$12&lt;&gt;0,MOD(DX$12,$G45)=0,DX$12&lt;'Allgemeine Info'!$H$15),($I45+$J45)*((1+$D$4)^DX$12),0))))</f>
        <v>0</v>
      </c>
      <c r="DY45" s="235">
        <f>IF(OR($E45="",$F45="",$G45="",'Allgemeine Info'!$H$15=""),0,IF(AND(DY$11&lt;&gt;0,DY$11&lt;='Allgemeine Info'!$H$15),($E45+$F45)*$I45*(1+$D$4)^DY$11,IF(DY$12='Allgemeine Info'!$H$15,$J45*(1+$D$4)^DY$12,IF(AND(DY$12&lt;&gt;0,MOD(DY$12,$G45)=0,DY$12&lt;'Allgemeine Info'!$H$15),($I45+$J45)*((1+$D$4)^DY$12),0))))</f>
        <v>0</v>
      </c>
      <c r="DZ45" s="235">
        <f>IF(OR($E45="",$F45="",$G45="",'Allgemeine Info'!$H$15=""),0,IF(AND(DZ$11&lt;&gt;0,DZ$11&lt;='Allgemeine Info'!$H$15),($E45+$F45)*$I45*(1+$D$4)^DZ$11,IF(DZ$12='Allgemeine Info'!$H$15,$J45*(1+$D$4)^DZ$12,IF(AND(DZ$12&lt;&gt;0,MOD(DZ$12,$G45)=0,DZ$12&lt;'Allgemeine Info'!$H$15),($I45+$J45)*((1+$D$4)^DZ$12),0))))</f>
        <v>0</v>
      </c>
      <c r="EA45" s="235">
        <f>IF(OR($E45="",$F45="",$G45="",'Allgemeine Info'!$H$15=""),0,IF(AND(EA$11&lt;&gt;0,EA$11&lt;='Allgemeine Info'!$H$15),($E45+$F45)*$I45*(1+$D$4)^EA$11,IF(EA$12='Allgemeine Info'!$H$15,$J45*(1+$D$4)^EA$12,IF(AND(EA$12&lt;&gt;0,MOD(EA$12,$G45)=0,EA$12&lt;'Allgemeine Info'!$H$15),($I45+$J45)*((1+$D$4)^EA$12),0))))</f>
        <v>0</v>
      </c>
      <c r="EB45" s="235">
        <f>IF(OR($E45="",$F45="",$G45="",'Allgemeine Info'!$H$15=""),0,IF(AND(EB$11&lt;&gt;0,EB$11&lt;='Allgemeine Info'!$H$15),($E45+$F45)*$I45*(1+$D$4)^EB$11,IF(EB$12='Allgemeine Info'!$H$15,$J45*(1+$D$4)^EB$12,IF(AND(EB$12&lt;&gt;0,MOD(EB$12,$G45)=0,EB$12&lt;'Allgemeine Info'!$H$15),($I45+$J45)*((1+$D$4)^EB$12),0))))</f>
        <v>0</v>
      </c>
      <c r="EC45" s="235">
        <f>IF(OR($E45="",$F45="",$G45="",'Allgemeine Info'!$H$15=""),0,IF(AND(EC$11&lt;&gt;0,EC$11&lt;='Allgemeine Info'!$H$15),($E45+$F45)*$I45*(1+$D$4)^EC$11,IF(EC$12='Allgemeine Info'!$H$15,$J45*(1+$D$4)^EC$12,IF(AND(EC$12&lt;&gt;0,MOD(EC$12,$G45)=0,EC$12&lt;'Allgemeine Info'!$H$15),($I45+$J45)*((1+$D$4)^EC$12),0))))</f>
        <v>0</v>
      </c>
      <c r="ED45" s="235">
        <f>IF(OR($E45="",$F45="",$G45="",'Allgemeine Info'!$H$15=""),0,IF(AND(ED$11&lt;&gt;0,ED$11&lt;='Allgemeine Info'!$H$15),($E45+$F45)*$I45*(1+$D$4)^ED$11,IF(ED$12='Allgemeine Info'!$H$15,$J45*(1+$D$4)^ED$12,IF(AND(ED$12&lt;&gt;0,MOD(ED$12,$G45)=0,ED$12&lt;'Allgemeine Info'!$H$15),($I45+$J45)*((1+$D$4)^ED$12),0))))</f>
        <v>0</v>
      </c>
      <c r="EE45" s="235">
        <f>IF(OR($E45="",$F45="",$G45="",'Allgemeine Info'!$H$15=""),0,IF(AND(EE$11&lt;&gt;0,EE$11&lt;='Allgemeine Info'!$H$15),($E45+$F45)*$I45*(1+$D$4)^EE$11,IF(EE$12='Allgemeine Info'!$H$15,$J45*(1+$D$4)^EE$12,IF(AND(EE$12&lt;&gt;0,MOD(EE$12,$G45)=0,EE$12&lt;'Allgemeine Info'!$H$15),($I45+$J45)*((1+$D$4)^EE$12),0))))</f>
        <v>0</v>
      </c>
      <c r="EF45" s="235">
        <f>IF(OR($E45="",$F45="",$G45="",'Allgemeine Info'!$H$15=""),0,IF(AND(EF$11&lt;&gt;0,EF$11&lt;='Allgemeine Info'!$H$15),($E45+$F45)*$I45*(1+$D$4)^EF$11,IF(EF$12='Allgemeine Info'!$H$15,$J45*(1+$D$4)^EF$12,IF(AND(EF$12&lt;&gt;0,MOD(EF$12,$G45)=0,EF$12&lt;'Allgemeine Info'!$H$15),($I45+$J45)*((1+$D$4)^EF$12),0))))</f>
        <v>0</v>
      </c>
      <c r="EG45" s="235">
        <f>IF(OR($E45="",$F45="",$G45="",'Allgemeine Info'!$H$15=""),0,IF(AND(EG$11&lt;&gt;0,EG$11&lt;='Allgemeine Info'!$H$15),($E45+$F45)*$I45*(1+$D$4)^EG$11,IF(EG$12='Allgemeine Info'!$H$15,$J45*(1+$D$4)^EG$12,IF(AND(EG$12&lt;&gt;0,MOD(EG$12,$G45)=0,EG$12&lt;'Allgemeine Info'!$H$15),($I45+$J45)*((1+$D$4)^EG$12),0))))</f>
        <v>0</v>
      </c>
      <c r="EH45" s="235">
        <f>IF(OR($E45="",$F45="",$G45="",'Allgemeine Info'!$H$15=""),0,IF(AND(EH$11&lt;&gt;0,EH$11&lt;='Allgemeine Info'!$H$15),($E45+$F45)*$I45*(1+$D$4)^EH$11,IF(EH$12='Allgemeine Info'!$H$15,$J45*(1+$D$4)^EH$12,IF(AND(EH$12&lt;&gt;0,MOD(EH$12,$G45)=0,EH$12&lt;'Allgemeine Info'!$H$15),($I45+$J45)*((1+$D$4)^EH$12),0))))</f>
        <v>0</v>
      </c>
      <c r="EI45" s="235">
        <f>IF(OR($E45="",$F45="",$G45="",'Allgemeine Info'!$H$15=""),0,IF(AND(EI$11&lt;&gt;0,EI$11&lt;='Allgemeine Info'!$H$15),($E45+$F45)*$I45*(1+$D$4)^EI$11,IF(EI$12='Allgemeine Info'!$H$15,$J45*(1+$D$4)^EI$12,IF(AND(EI$12&lt;&gt;0,MOD(EI$12,$G45)=0,EI$12&lt;'Allgemeine Info'!$H$15),($I45+$J45)*((1+$D$4)^EI$12),0))))</f>
        <v>0</v>
      </c>
      <c r="EJ45" s="235">
        <f>IF(OR($E45="",$F45="",$G45="",'Allgemeine Info'!$H$15=""),0,IF(AND(EJ$11&lt;&gt;0,EJ$11&lt;='Allgemeine Info'!$H$15),($E45+$F45)*$I45*(1+$D$4)^EJ$11,IF(EJ$12='Allgemeine Info'!$H$15,$J45*(1+$D$4)^EJ$12,IF(AND(EJ$12&lt;&gt;0,MOD(EJ$12,$G45)=0,EJ$12&lt;'Allgemeine Info'!$H$15),($I45+$J45)*((1+$D$4)^EJ$12),0))))</f>
        <v>0</v>
      </c>
      <c r="EK45" s="235">
        <f>IF(OR($E45="",$F45="",$G45="",'Allgemeine Info'!$H$15=""),0,IF(AND(EK$11&lt;&gt;0,EK$11&lt;='Allgemeine Info'!$H$15),($E45+$F45)*$I45*(1+$D$4)^EK$11,IF(EK$12='Allgemeine Info'!$H$15,$J45*(1+$D$4)^EK$12,IF(AND(EK$12&lt;&gt;0,MOD(EK$12,$G45)=0,EK$12&lt;'Allgemeine Info'!$H$15),($I45+$J45)*((1+$D$4)^EK$12),0))))</f>
        <v>0</v>
      </c>
      <c r="EL45" s="235">
        <f>IF(OR($E45="",$F45="",$G45="",'Allgemeine Info'!$H$15=""),0,IF(AND(EL$11&lt;&gt;0,EL$11&lt;='Allgemeine Info'!$H$15),($E45+$F45)*$I45*(1+$D$4)^EL$11,IF(EL$12='Allgemeine Info'!$H$15,$J45*(1+$D$4)^EL$12,IF(AND(EL$12&lt;&gt;0,MOD(EL$12,$G45)=0,EL$12&lt;'Allgemeine Info'!$H$15),($I45+$J45)*((1+$D$4)^EL$12),0))))</f>
        <v>0</v>
      </c>
      <c r="EM45" s="235">
        <f>IF(OR($E45="",$F45="",$G45="",'Allgemeine Info'!$H$15=""),0,IF(AND(EM$11&lt;&gt;0,EM$11&lt;='Allgemeine Info'!$H$15),($E45+$F45)*$I45*(1+$D$4)^EM$11,IF(EM$12='Allgemeine Info'!$H$15,$J45*(1+$D$4)^EM$12,IF(AND(EM$12&lt;&gt;0,MOD(EM$12,$G45)=0,EM$12&lt;'Allgemeine Info'!$H$15),($I45+$J45)*((1+$D$4)^EM$12),0))))</f>
        <v>0</v>
      </c>
      <c r="EN45" s="235">
        <f>IF(OR($E45="",$F45="",$G45="",'Allgemeine Info'!$H$15=""),0,IF(AND(EN$11&lt;&gt;0,EN$11&lt;='Allgemeine Info'!$H$15),($E45+$F45)*$I45*(1+$D$4)^EN$11,IF(EN$12='Allgemeine Info'!$H$15,$J45*(1+$D$4)^EN$12,IF(AND(EN$12&lt;&gt;0,MOD(EN$12,$G45)=0,EN$12&lt;'Allgemeine Info'!$H$15),($I45+$J45)*((1+$D$4)^EN$12),0))))</f>
        <v>0</v>
      </c>
      <c r="EO45" s="235">
        <f>IF(OR($E45="",$F45="",$G45="",'Allgemeine Info'!$H$15=""),0,IF(AND(EO$11&lt;&gt;0,EO$11&lt;='Allgemeine Info'!$H$15),($E45+$F45)*$I45*(1+$D$4)^EO$11,IF(EO$12='Allgemeine Info'!$H$15,$J45*(1+$D$4)^EO$12,IF(AND(EO$12&lt;&gt;0,MOD(EO$12,$G45)=0,EO$12&lt;'Allgemeine Info'!$H$15),($I45+$J45)*((1+$D$4)^EO$12),0))))</f>
        <v>0</v>
      </c>
      <c r="EP45" s="235">
        <f>IF(OR($E45="",$F45="",$G45="",'Allgemeine Info'!$H$15=""),0,IF(AND(EP$11&lt;&gt;0,EP$11&lt;='Allgemeine Info'!$H$15),($E45+$F45)*$I45*(1+$D$4)^EP$11,IF(EP$12='Allgemeine Info'!$H$15,$J45*(1+$D$4)^EP$12,IF(AND(EP$12&lt;&gt;0,MOD(EP$12,$G45)=0,EP$12&lt;'Allgemeine Info'!$H$15),($I45+$J45)*((1+$D$4)^EP$12),0))))</f>
        <v>0</v>
      </c>
      <c r="EQ45" s="235">
        <f>IF(OR($E45="",$F45="",$G45="",'Allgemeine Info'!$H$15=""),0,IF(AND(EQ$11&lt;&gt;0,EQ$11&lt;='Allgemeine Info'!$H$15),($E45+$F45)*$I45*(1+$D$4)^EQ$11,IF(EQ$12='Allgemeine Info'!$H$15,$J45*(1+$D$4)^EQ$12,IF(AND(EQ$12&lt;&gt;0,MOD(EQ$12,$G45)=0,EQ$12&lt;'Allgemeine Info'!$H$15),($I45+$J45)*((1+$D$4)^EQ$12),0))))</f>
        <v>0</v>
      </c>
      <c r="ER45" s="235">
        <f>IF(OR($E45="",$F45="",$G45="",'Allgemeine Info'!$H$15=""),0,IF(AND(ER$11&lt;&gt;0,ER$11&lt;='Allgemeine Info'!$H$15),($E45+$F45)*$I45*(1+$D$4)^ER$11,IF(ER$12='Allgemeine Info'!$H$15,$J45*(1+$D$4)^ER$12,IF(AND(ER$12&lt;&gt;0,MOD(ER$12,$G45)=0,ER$12&lt;'Allgemeine Info'!$H$15),($I45+$J45)*((1+$D$4)^ER$12),0))))</f>
        <v>0</v>
      </c>
      <c r="ES45" s="235">
        <f>IF(OR($E45="",$F45="",$G45="",'Allgemeine Info'!$H$15=""),0,IF(AND(ES$11&lt;&gt;0,ES$11&lt;='Allgemeine Info'!$H$15),($E45+$F45)*$I45*(1+$D$4)^ES$11,IF(ES$12='Allgemeine Info'!$H$15,$J45*(1+$D$4)^ES$12,IF(AND(ES$12&lt;&gt;0,MOD(ES$12,$G45)=0,ES$12&lt;'Allgemeine Info'!$H$15),($I45+$J45)*((1+$D$4)^ES$12),0))))</f>
        <v>0</v>
      </c>
      <c r="ET45" s="235">
        <f>IF(OR($E45="",$F45="",$G45="",'Allgemeine Info'!$H$15=""),0,IF(AND(ET$11&lt;&gt;0,ET$11&lt;='Allgemeine Info'!$H$15),($E45+$F45)*$I45*(1+$D$4)^ET$11,IF(ET$12='Allgemeine Info'!$H$15,$J45*(1+$D$4)^ET$12,IF(AND(ET$12&lt;&gt;0,MOD(ET$12,$G45)=0,ET$12&lt;'Allgemeine Info'!$H$15),($I45+$J45)*((1+$D$4)^ET$12),0))))</f>
        <v>0</v>
      </c>
      <c r="EU45" s="235">
        <f>IF(OR($E45="",$F45="",$G45="",'Allgemeine Info'!$H$15=""),0,IF(AND(EU$11&lt;&gt;0,EU$11&lt;='Allgemeine Info'!$H$15),($E45+$F45)*$I45*(1+$D$4)^EU$11,IF(EU$12='Allgemeine Info'!$H$15,$J45*(1+$D$4)^EU$12,IF(AND(EU$12&lt;&gt;0,MOD(EU$12,$G45)=0,EU$12&lt;'Allgemeine Info'!$H$15),($I45+$J45)*((1+$D$4)^EU$12),0))))</f>
        <v>0</v>
      </c>
      <c r="EV45" s="235">
        <f>IF(OR($E45="",$F45="",$G45="",'Allgemeine Info'!$H$15=""),0,IF(AND(EV$11&lt;&gt;0,EV$11&lt;='Allgemeine Info'!$H$15),($E45+$F45)*$I45*(1+$D$4)^EV$11,IF(EV$12='Allgemeine Info'!$H$15,$J45*(1+$D$4)^EV$12,IF(AND(EV$12&lt;&gt;0,MOD(EV$12,$G45)=0,EV$12&lt;'Allgemeine Info'!$H$15),($I45+$J45)*((1+$D$4)^EV$12),0))))</f>
        <v>0</v>
      </c>
      <c r="EW45" s="235">
        <f>IF(OR($E45="",$F45="",$G45="",'Allgemeine Info'!$H$15=""),0,IF(AND(EW$11&lt;&gt;0,EW$11&lt;='Allgemeine Info'!$H$15),($E45+$F45)*$I45*(1+$D$4)^EW$11,IF(EW$12='Allgemeine Info'!$H$15,$J45*(1+$D$4)^EW$12,IF(AND(EW$12&lt;&gt;0,MOD(EW$12,$G45)=0,EW$12&lt;'Allgemeine Info'!$H$15),($I45+$J45)*((1+$D$4)^EW$12),0))))</f>
        <v>0</v>
      </c>
      <c r="EX45" s="235">
        <f>IF(OR($E45="",$F45="",$G45="",'Allgemeine Info'!$H$15=""),0,IF(AND(EX$11&lt;&gt;0,EX$11&lt;='Allgemeine Info'!$H$15),($E45+$F45)*$I45*(1+$D$4)^EX$11,IF(EX$12='Allgemeine Info'!$H$15,$J45*(1+$D$4)^EX$12,IF(AND(EX$12&lt;&gt;0,MOD(EX$12,$G45)=0,EX$12&lt;'Allgemeine Info'!$H$15),($I45+$J45)*((1+$D$4)^EX$12),0))))</f>
        <v>0</v>
      </c>
      <c r="EY45" s="235">
        <f>IF(OR($E45="",$F45="",$G45="",'Allgemeine Info'!$H$15=""),0,IF(AND(EY$11&lt;&gt;0,EY$11&lt;='Allgemeine Info'!$H$15),($E45+$F45)*$I45*(1+$D$4)^EY$11,IF(EY$12='Allgemeine Info'!$H$15,$J45*(1+$D$4)^EY$12,IF(AND(EY$12&lt;&gt;0,MOD(EY$12,$G45)=0,EY$12&lt;'Allgemeine Info'!$H$15),($I45+$J45)*((1+$D$4)^EY$12),0))))</f>
        <v>0</v>
      </c>
      <c r="EZ45" s="235">
        <f>IF(OR($E45="",$F45="",$G45="",'Allgemeine Info'!$H$15=""),0,IF(AND(EZ$11&lt;&gt;0,EZ$11&lt;='Allgemeine Info'!$H$15),($E45+$F45)*$I45*(1+$D$4)^EZ$11,IF(EZ$12='Allgemeine Info'!$H$15,$J45*(1+$D$4)^EZ$12,IF(AND(EZ$12&lt;&gt;0,MOD(EZ$12,$G45)=0,EZ$12&lt;'Allgemeine Info'!$H$15),($I45+$J45)*((1+$D$4)^EZ$12),0))))</f>
        <v>0</v>
      </c>
      <c r="FA45" s="235">
        <f>IF(OR($E45="",$F45="",$G45="",'Allgemeine Info'!$H$15=""),0,IF(AND(FA$11&lt;&gt;0,FA$11&lt;='Allgemeine Info'!$H$15),($E45+$F45)*$I45*(1+$D$4)^FA$11,IF(FA$12='Allgemeine Info'!$H$15,$J45*(1+$D$4)^FA$12,IF(AND(FA$12&lt;&gt;0,MOD(FA$12,$G45)=0,FA$12&lt;'Allgemeine Info'!$H$15),($I45+$J45)*((1+$D$4)^FA$12),0))))</f>
        <v>0</v>
      </c>
      <c r="FB45" s="235">
        <f>IF(OR($E45="",$F45="",$G45="",'Allgemeine Info'!$H$15=""),0,IF(AND(FB$11&lt;&gt;0,FB$11&lt;='Allgemeine Info'!$H$15),($E45+$F45)*$I45*(1+$D$4)^FB$11,IF(FB$12='Allgemeine Info'!$H$15,$J45*(1+$D$4)^FB$12,IF(AND(FB$12&lt;&gt;0,MOD(FB$12,$G45)=0,FB$12&lt;'Allgemeine Info'!$H$15),($I45+$J45)*((1+$D$4)^FB$12),0))))</f>
        <v>0</v>
      </c>
      <c r="FC45" s="235">
        <f>IF(OR($E45="",$F45="",$G45="",'Allgemeine Info'!$H$15=""),0,IF(AND(FC$11&lt;&gt;0,FC$11&lt;='Allgemeine Info'!$H$15),($E45+$F45)*$I45*(1+$D$4)^FC$11,IF(FC$12='Allgemeine Info'!$H$15,$J45*(1+$D$4)^FC$12,IF(AND(FC$12&lt;&gt;0,MOD(FC$12,$G45)=0,FC$12&lt;'Allgemeine Info'!$H$15),($I45+$J45)*((1+$D$4)^FC$12),0))))</f>
        <v>0</v>
      </c>
      <c r="FD45" s="235">
        <f>IF(OR($E45="",$F45="",$G45="",'Allgemeine Info'!$H$15=""),0,IF(AND(FD$11&lt;&gt;0,FD$11&lt;='Allgemeine Info'!$H$15),($E45+$F45)*$I45*(1+$D$4)^FD$11,IF(FD$12='Allgemeine Info'!$H$15,$J45*(1+$D$4)^FD$12,IF(AND(FD$12&lt;&gt;0,MOD(FD$12,$G45)=0,FD$12&lt;'Allgemeine Info'!$H$15),($I45+$J45)*((1+$D$4)^FD$12),0))))</f>
        <v>0</v>
      </c>
      <c r="FE45" s="235">
        <f>IF(OR($E45="",$F45="",$G45="",'Allgemeine Info'!$H$15=""),0,IF(AND(FE$11&lt;&gt;0,FE$11&lt;='Allgemeine Info'!$H$15),($E45+$F45)*$I45*(1+$D$4)^FE$11,IF(FE$12='Allgemeine Info'!$H$15,$J45*(1+$D$4)^FE$12,IF(AND(FE$12&lt;&gt;0,MOD(FE$12,$G45)=0,FE$12&lt;'Allgemeine Info'!$H$15),($I45+$J45)*((1+$D$4)^FE$12),0))))</f>
        <v>0</v>
      </c>
      <c r="FF45" s="235">
        <f>IF(OR($E45="",$F45="",$G45="",'Allgemeine Info'!$H$15=""),0,IF(AND(FF$11&lt;&gt;0,FF$11&lt;='Allgemeine Info'!$H$15),($E45+$F45)*$I45*(1+$D$4)^FF$11,IF(FF$12='Allgemeine Info'!$H$15,$J45*(1+$D$4)^FF$12,IF(AND(FF$12&lt;&gt;0,MOD(FF$12,$G45)=0,FF$12&lt;'Allgemeine Info'!$H$15),($I45+$J45)*((1+$D$4)^FF$12),0))))</f>
        <v>0</v>
      </c>
      <c r="FG45" s="235">
        <f>IF(OR($E45="",$F45="",$G45="",'Allgemeine Info'!$H$15=""),0,IF(AND(FG$11&lt;&gt;0,FG$11&lt;='Allgemeine Info'!$H$15),($E45+$F45)*$I45*(1+$D$4)^FG$11,IF(FG$12='Allgemeine Info'!$H$15,$J45*(1+$D$4)^FG$12,IF(AND(FG$12&lt;&gt;0,MOD(FG$12,$G45)=0,FG$12&lt;'Allgemeine Info'!$H$15),($I45+$J45)*((1+$D$4)^FG$12),0))))</f>
        <v>0</v>
      </c>
      <c r="FH45" s="235">
        <f>IF(OR($E45="",$F45="",$G45="",'Allgemeine Info'!$H$15=""),0,IF(AND(FH$11&lt;&gt;0,FH$11&lt;='Allgemeine Info'!$H$15),($E45+$F45)*$I45*(1+$D$4)^FH$11,IF(FH$12='Allgemeine Info'!$H$15,$J45*(1+$D$4)^FH$12,IF(AND(FH$12&lt;&gt;0,MOD(FH$12,$G45)=0,FH$12&lt;'Allgemeine Info'!$H$15),($I45+$J45)*((1+$D$4)^FH$12),0))))</f>
        <v>0</v>
      </c>
      <c r="FI45" s="235">
        <f>IF(OR($E45="",$F45="",$G45="",'Allgemeine Info'!$H$15=""),0,IF(AND(FI$11&lt;&gt;0,FI$11&lt;='Allgemeine Info'!$H$15),($E45+$F45)*$I45*(1+$D$4)^FI$11,IF(FI$12='Allgemeine Info'!$H$15,$J45*(1+$D$4)^FI$12,IF(AND(FI$12&lt;&gt;0,MOD(FI$12,$G45)=0,FI$12&lt;'Allgemeine Info'!$H$15),($I45+$J45)*((1+$D$4)^FI$12),0))))</f>
        <v>0</v>
      </c>
      <c r="FJ45" s="235">
        <f>IF(OR($E45="",$F45="",$G45="",'Allgemeine Info'!$H$15=""),0,IF(AND(FJ$11&lt;&gt;0,FJ$11&lt;='Allgemeine Info'!$H$15),($E45+$F45)*$I45*(1+$D$4)^FJ$11,IF(FJ$12='Allgemeine Info'!$H$15,$J45*(1+$D$4)^FJ$12,IF(AND(FJ$12&lt;&gt;0,MOD(FJ$12,$G45)=0,FJ$12&lt;'Allgemeine Info'!$H$15),($I45+$J45)*((1+$D$4)^FJ$12),0))))</f>
        <v>0</v>
      </c>
      <c r="FK45" s="235">
        <f>IF(OR($E45="",$F45="",$G45="",'Allgemeine Info'!$H$15=""),0,IF(AND(FK$11&lt;&gt;0,FK$11&lt;='Allgemeine Info'!$H$15),($E45+$F45)*$I45*(1+$D$4)^FK$11,IF(FK$12='Allgemeine Info'!$H$15,$J45*(1+$D$4)^FK$12,IF(AND(FK$12&lt;&gt;0,MOD(FK$12,$G45)=0,FK$12&lt;'Allgemeine Info'!$H$15),($I45+$J45)*((1+$D$4)^FK$12),0))))</f>
        <v>0</v>
      </c>
      <c r="FL45" s="235">
        <f>IF(OR($E45="",$F45="",$G45="",'Allgemeine Info'!$H$15=""),0,IF(AND(FL$11&lt;&gt;0,FL$11&lt;='Allgemeine Info'!$H$15),($E45+$F45)*$I45*(1+$D$4)^FL$11,IF(FL$12='Allgemeine Info'!$H$15,$J45*(1+$D$4)^FL$12,IF(AND(FL$12&lt;&gt;0,MOD(FL$12,$G45)=0,FL$12&lt;'Allgemeine Info'!$H$15),($I45+$J45)*((1+$D$4)^FL$12),0))))</f>
        <v>0</v>
      </c>
      <c r="FM45" s="235">
        <f>IF(OR($E45="",$F45="",$G45="",'Allgemeine Info'!$H$15=""),0,IF(AND(FM$11&lt;&gt;0,FM$11&lt;='Allgemeine Info'!$H$15),($E45+$F45)*$I45*(1+$D$4)^FM$11,IF(FM$12='Allgemeine Info'!$H$15,$J45*(1+$D$4)^FM$12,IF(AND(FM$12&lt;&gt;0,MOD(FM$12,$G45)=0,FM$12&lt;'Allgemeine Info'!$H$15),($I45+$J45)*((1+$D$4)^FM$12),0))))</f>
        <v>0</v>
      </c>
      <c r="FN45" s="235">
        <f>IF(OR($E45="",$F45="",$G45="",'Allgemeine Info'!$H$15=""),0,IF(AND(FN$11&lt;&gt;0,FN$11&lt;='Allgemeine Info'!$H$15),($E45+$F45)*$I45*(1+$D$4)^FN$11,IF(FN$12='Allgemeine Info'!$H$15,$J45*(1+$D$4)^FN$12,IF(AND(FN$12&lt;&gt;0,MOD(FN$12,$G45)=0,FN$12&lt;'Allgemeine Info'!$H$15),($I45+$J45)*((1+$D$4)^FN$12),0))))</f>
        <v>0</v>
      </c>
      <c r="FO45" s="235">
        <f>IF(OR($E45="",$F45="",$G45="",'Allgemeine Info'!$H$15=""),0,IF(AND(FO$11&lt;&gt;0,FO$11&lt;='Allgemeine Info'!$H$15),($E45+$F45)*$I45*(1+$D$4)^FO$11,IF(FO$12='Allgemeine Info'!$H$15,$J45*(1+$D$4)^FO$12,IF(AND(FO$12&lt;&gt;0,MOD(FO$12,$G45)=0,FO$12&lt;'Allgemeine Info'!$H$15),($I45+$J45)*((1+$D$4)^FO$12),0))))</f>
        <v>0</v>
      </c>
      <c r="FP45" s="235">
        <f>IF(OR($E45="",$F45="",$G45="",'Allgemeine Info'!$H$15=""),0,IF(AND(FP$11&lt;&gt;0,FP$11&lt;='Allgemeine Info'!$H$15),($E45+$F45)*$I45*(1+$D$4)^FP$11,IF(FP$12='Allgemeine Info'!$H$15,$J45*(1+$D$4)^FP$12,IF(AND(FP$12&lt;&gt;0,MOD(FP$12,$G45)=0,FP$12&lt;'Allgemeine Info'!$H$15),($I45+$J45)*((1+$D$4)^FP$12),0))))</f>
        <v>0</v>
      </c>
      <c r="FQ45" s="235">
        <f>IF(OR($E45="",$F45="",$G45="",'Allgemeine Info'!$H$15=""),0,IF(AND(FQ$11&lt;&gt;0,FQ$11&lt;='Allgemeine Info'!$H$15),($E45+$F45)*$I45*(1+$D$4)^FQ$11,IF(FQ$12='Allgemeine Info'!$H$15,$J45*(1+$D$4)^FQ$12,IF(AND(FQ$12&lt;&gt;0,MOD(FQ$12,$G45)=0,FQ$12&lt;'Allgemeine Info'!$H$15),($I45+$J45)*((1+$D$4)^FQ$12),0))))</f>
        <v>0</v>
      </c>
      <c r="FR45" s="235">
        <f>IF(OR($E45="",$F45="",$G45="",'Allgemeine Info'!$H$15=""),0,IF(AND(FR$11&lt;&gt;0,FR$11&lt;='Allgemeine Info'!$H$15),($E45+$F45)*$I45*(1+$D$4)^FR$11,IF(FR$12='Allgemeine Info'!$H$15,$J45*(1+$D$4)^FR$12,IF(AND(FR$12&lt;&gt;0,MOD(FR$12,$G45)=0,FR$12&lt;'Allgemeine Info'!$H$15),($I45+$J45)*((1+$D$4)^FR$12),0))))</f>
        <v>0</v>
      </c>
      <c r="FS45" s="235">
        <f>IF(OR($E45="",$F45="",$G45="",'Allgemeine Info'!$H$15=""),0,IF(AND(FS$11&lt;&gt;0,FS$11&lt;='Allgemeine Info'!$H$15),($E45+$F45)*$I45*(1+$D$4)^FS$11,IF(FS$12='Allgemeine Info'!$H$15,$J45*(1+$D$4)^FS$12,IF(AND(FS$12&lt;&gt;0,MOD(FS$12,$G45)=0,FS$12&lt;'Allgemeine Info'!$H$15),($I45+$J45)*((1+$D$4)^FS$12),0))))</f>
        <v>0</v>
      </c>
      <c r="FT45" s="235">
        <f>IF(OR($E45="",$F45="",$G45="",'Allgemeine Info'!$H$15=""),0,IF(AND(FT$11&lt;&gt;0,FT$11&lt;='Allgemeine Info'!$H$15),($E45+$F45)*$I45*(1+$D$4)^FT$11,IF(FT$12='Allgemeine Info'!$H$15,$J45*(1+$D$4)^FT$12,IF(AND(FT$12&lt;&gt;0,MOD(FT$12,$G45)=0,FT$12&lt;'Allgemeine Info'!$H$15),($I45+$J45)*((1+$D$4)^FT$12),0))))</f>
        <v>0</v>
      </c>
      <c r="FU45" s="235">
        <f>IF(OR($E45="",$F45="",$G45="",'Allgemeine Info'!$H$15=""),0,IF(AND(FU$11&lt;&gt;0,FU$11&lt;='Allgemeine Info'!$H$15),($E45+$F45)*$I45*(1+$D$4)^FU$11,IF(FU$12='Allgemeine Info'!$H$15,$J45*(1+$D$4)^FU$12,IF(AND(FU$12&lt;&gt;0,MOD(FU$12,$G45)=0,FU$12&lt;'Allgemeine Info'!$H$15),($I45+$J45)*((1+$D$4)^FU$12),0))))</f>
        <v>0</v>
      </c>
      <c r="FV45" s="235">
        <f>IF(OR($E45="",$F45="",$G45="",'Allgemeine Info'!$H$15=""),0,IF(AND(FV$11&lt;&gt;0,FV$11&lt;='Allgemeine Info'!$H$15),($E45+$F45)*$I45*(1+$D$4)^FV$11,IF(FV$12='Allgemeine Info'!$H$15,$J45*(1+$D$4)^FV$12,IF(AND(FV$12&lt;&gt;0,MOD(FV$12,$G45)=0,FV$12&lt;'Allgemeine Info'!$H$15),($I45+$J45)*((1+$D$4)^FV$12),0))))</f>
        <v>0</v>
      </c>
      <c r="FW45" s="235">
        <f>IF(OR($E45="",$F45="",$G45="",'Allgemeine Info'!$H$15=""),0,IF(AND(FW$11&lt;&gt;0,FW$11&lt;='Allgemeine Info'!$H$15),($E45+$F45)*$I45*(1+$D$4)^FW$11,IF(FW$12='Allgemeine Info'!$H$15,$J45*(1+$D$4)^FW$12,IF(AND(FW$12&lt;&gt;0,MOD(FW$12,$G45)=0,FW$12&lt;'Allgemeine Info'!$H$15),($I45+$J45)*((1+$D$4)^FW$12),0))))</f>
        <v>0</v>
      </c>
      <c r="FX45" s="235">
        <f>IF(OR($E45="",$F45="",$G45="",'Allgemeine Info'!$H$15=""),0,IF(AND(FX$11&lt;&gt;0,FX$11&lt;='Allgemeine Info'!$H$15),($E45+$F45)*$I45*(1+$D$4)^FX$11,IF(FX$12='Allgemeine Info'!$H$15,$J45*(1+$D$4)^FX$12,IF(AND(FX$12&lt;&gt;0,MOD(FX$12,$G45)=0,FX$12&lt;'Allgemeine Info'!$H$15),($I45+$J45)*((1+$D$4)^FX$12),0))))</f>
        <v>0</v>
      </c>
      <c r="FY45" s="235">
        <f>IF(OR($E45="",$F45="",$G45="",'Allgemeine Info'!$H$15=""),0,IF(AND(FY$11&lt;&gt;0,FY$11&lt;='Allgemeine Info'!$H$15),($E45+$F45)*$I45*(1+$D$4)^FY$11,IF(FY$12='Allgemeine Info'!$H$15,$J45*(1+$D$4)^FY$12,IF(AND(FY$12&lt;&gt;0,MOD(FY$12,$G45)=0,FY$12&lt;'Allgemeine Info'!$H$15),($I45+$J45)*((1+$D$4)^FY$12),0))))</f>
        <v>0</v>
      </c>
      <c r="FZ45" s="235">
        <f>IF(OR($E45="",$F45="",$G45="",'Allgemeine Info'!$H$15=""),0,IF(AND(FZ$11&lt;&gt;0,FZ$11&lt;='Allgemeine Info'!$H$15),($E45+$F45)*$I45*(1+$D$4)^FZ$11,IF(FZ$12='Allgemeine Info'!$H$15,$J45*(1+$D$4)^FZ$12,IF(AND(FZ$12&lt;&gt;0,MOD(FZ$12,$G45)=0,FZ$12&lt;'Allgemeine Info'!$H$15),($I45+$J45)*((1+$D$4)^FZ$12),0))))</f>
        <v>0</v>
      </c>
      <c r="GA45" s="235">
        <f>IF(OR($E45="",$F45="",$G45="",'Allgemeine Info'!$H$15=""),0,IF(AND(GA$11&lt;&gt;0,GA$11&lt;='Allgemeine Info'!$H$15),($E45+$F45)*$I45*(1+$D$4)^GA$11,IF(GA$12='Allgemeine Info'!$H$15,$J45*(1+$D$4)^GA$12,IF(AND(GA$12&lt;&gt;0,MOD(GA$12,$G45)=0,GA$12&lt;'Allgemeine Info'!$H$15),($I45+$J45)*((1+$D$4)^GA$12),0))))</f>
        <v>0</v>
      </c>
      <c r="GB45" s="235">
        <f>IF(OR($E45="",$F45="",$G45="",'Allgemeine Info'!$H$15=""),0,IF(AND(GB$11&lt;&gt;0,GB$11&lt;='Allgemeine Info'!$H$15),($E45+$F45)*$I45*(1+$D$4)^GB$11,IF(GB$12='Allgemeine Info'!$H$15,$J45*(1+$D$4)^GB$12,IF(AND(GB$12&lt;&gt;0,MOD(GB$12,$G45)=0,GB$12&lt;'Allgemeine Info'!$H$15),($I45+$J45)*((1+$D$4)^GB$12),0))))</f>
        <v>0</v>
      </c>
      <c r="GC45" s="235">
        <f>IF(OR($E45="",$F45="",$G45="",'Allgemeine Info'!$H$15=""),0,IF(AND(GC$11&lt;&gt;0,GC$11&lt;='Allgemeine Info'!$H$15),($E45+$F45)*$I45*(1+$D$4)^GC$11,IF(GC$12='Allgemeine Info'!$H$15,$J45*(1+$D$4)^GC$12,IF(AND(GC$12&lt;&gt;0,MOD(GC$12,$G45)=0,GC$12&lt;'Allgemeine Info'!$H$15),($I45+$J45)*((1+$D$4)^GC$12),0))))</f>
        <v>0</v>
      </c>
      <c r="GD45" s="235">
        <f>IF(OR($E45="",$F45="",$G45="",'Allgemeine Info'!$H$15=""),0,IF(AND(GD$11&lt;&gt;0,GD$11&lt;='Allgemeine Info'!$H$15),($E45+$F45)*$I45*(1+$D$4)^GD$11,IF(GD$12='Allgemeine Info'!$H$15,$J45*(1+$D$4)^GD$12,IF(AND(GD$12&lt;&gt;0,MOD(GD$12,$G45)=0,GD$12&lt;'Allgemeine Info'!$H$15),($I45+$J45)*((1+$D$4)^GD$12),0))))</f>
        <v>0</v>
      </c>
      <c r="GE45" s="235">
        <f>IF(OR($E45="",$F45="",$G45="",'Allgemeine Info'!$H$15=""),0,IF(AND(GE$11&lt;&gt;0,GE$11&lt;='Allgemeine Info'!$H$15),($E45+$F45)*$I45*(1+$D$4)^GE$11,IF(GE$12='Allgemeine Info'!$H$15,$J45*(1+$D$4)^GE$12,IF(AND(GE$12&lt;&gt;0,MOD(GE$12,$G45)=0,GE$12&lt;'Allgemeine Info'!$H$15),($I45+$J45)*((1+$D$4)^GE$12),0))))</f>
        <v>0</v>
      </c>
      <c r="GF45" s="235">
        <f>IF(OR($E45="",$F45="",$G45="",'Allgemeine Info'!$H$15=""),0,IF(AND(GF$11&lt;&gt;0,GF$11&lt;='Allgemeine Info'!$H$15),($E45+$F45)*$I45*(1+$D$4)^GF$11,IF(GF$12='Allgemeine Info'!$H$15,$J45*(1+$D$4)^GF$12,IF(AND(GF$12&lt;&gt;0,MOD(GF$12,$G45)=0,GF$12&lt;'Allgemeine Info'!$H$15),($I45+$J45)*((1+$D$4)^GF$12),0))))</f>
        <v>0</v>
      </c>
      <c r="GG45" s="235">
        <f>IF(OR($E45="",$F45="",$G45="",'Allgemeine Info'!$H$15=""),0,IF(AND(GG$11&lt;&gt;0,GG$11&lt;='Allgemeine Info'!$H$15),($E45+$F45)*$I45*(1+$D$4)^GG$11,IF(GG$12='Allgemeine Info'!$H$15,$J45*(1+$D$4)^GG$12,IF(AND(GG$12&lt;&gt;0,MOD(GG$12,$G45)=0,GG$12&lt;'Allgemeine Info'!$H$15),($I45+$J45)*((1+$D$4)^GG$12),0))))</f>
        <v>0</v>
      </c>
      <c r="GH45" s="235">
        <f>IF(OR($E45="",$F45="",$G45="",'Allgemeine Info'!$H$15=""),0,IF(AND(GH$11&lt;&gt;0,GH$11&lt;='Allgemeine Info'!$H$15),($E45+$F45)*$I45*(1+$D$4)^GH$11,IF(GH$12='Allgemeine Info'!$H$15,$J45*(1+$D$4)^GH$12,IF(AND(GH$12&lt;&gt;0,MOD(GH$12,$G45)=0,GH$12&lt;'Allgemeine Info'!$H$15),($I45+$J45)*((1+$D$4)^GH$12),0))))</f>
        <v>0</v>
      </c>
      <c r="GI45" s="235">
        <f>IF(OR($E45="",$F45="",$G45="",'Allgemeine Info'!$H$15=""),0,IF(AND(GI$11&lt;&gt;0,GI$11&lt;='Allgemeine Info'!$H$15),($E45+$F45)*$I45*(1+$D$4)^GI$11,IF(GI$12='Allgemeine Info'!$H$15,$J45*(1+$D$4)^GI$12,IF(AND(GI$12&lt;&gt;0,MOD(GI$12,$G45)=0,GI$12&lt;'Allgemeine Info'!$H$15),($I45+$J45)*((1+$D$4)^GI$12),0))))</f>
        <v>0</v>
      </c>
      <c r="GJ45" s="235">
        <f>IF(OR($E45="",$F45="",$G45="",'Allgemeine Info'!$H$15=""),0,IF(AND(GJ$11&lt;&gt;0,GJ$11&lt;='Allgemeine Info'!$H$15),($E45+$F45)*$I45*(1+$D$4)^GJ$11,IF(GJ$12='Allgemeine Info'!$H$15,$J45*(1+$D$4)^GJ$12,IF(AND(GJ$12&lt;&gt;0,MOD(GJ$12,$G45)=0,GJ$12&lt;'Allgemeine Info'!$H$15),($I45+$J45)*((1+$D$4)^GJ$12),0))))</f>
        <v>0</v>
      </c>
      <c r="GK45" s="235">
        <f>IF(OR($E45="",$F45="",$G45="",'Allgemeine Info'!$H$15=""),0,IF(AND(GK$11&lt;&gt;0,GK$11&lt;='Allgemeine Info'!$H$15),($E45+$F45)*$I45*(1+$D$4)^GK$11,IF(GK$12='Allgemeine Info'!$H$15,$J45*(1+$D$4)^GK$12,IF(AND(GK$12&lt;&gt;0,MOD(GK$12,$G45)=0,GK$12&lt;'Allgemeine Info'!$H$15),($I45+$J45)*((1+$D$4)^GK$12),0))))</f>
        <v>0</v>
      </c>
      <c r="GL45" s="235">
        <f>IF(OR($E45="",$F45="",$G45="",'Allgemeine Info'!$H$15=""),0,IF(AND(GL$11&lt;&gt;0,GL$11&lt;='Allgemeine Info'!$H$15),($E45+$F45)*$I45*(1+$D$4)^GL$11,IF(GL$12='Allgemeine Info'!$H$15,$J45*(1+$D$4)^GL$12,IF(AND(GL$12&lt;&gt;0,MOD(GL$12,$G45)=0,GL$12&lt;'Allgemeine Info'!$H$15),($I45+$J45)*((1+$D$4)^GL$12),0))))</f>
        <v>0</v>
      </c>
      <c r="GM45" s="235">
        <f>IF(OR($E45="",$F45="",$G45="",'Allgemeine Info'!$H$15=""),0,IF(AND(GM$11&lt;&gt;0,GM$11&lt;='Allgemeine Info'!$H$15),($E45+$F45)*$I45*(1+$D$4)^GM$11,IF(GM$12='Allgemeine Info'!$H$15,$J45*(1+$D$4)^GM$12,IF(AND(GM$12&lt;&gt;0,MOD(GM$12,$G45)=0,GM$12&lt;'Allgemeine Info'!$H$15),($I45+$J45)*((1+$D$4)^GM$12),0))))</f>
        <v>0</v>
      </c>
      <c r="GN45" s="235">
        <f>IF(OR($E45="",$F45="",$G45="",'Allgemeine Info'!$H$15=""),0,IF(AND(GN$11&lt;&gt;0,GN$11&lt;='Allgemeine Info'!$H$15),($E45+$F45)*$I45*(1+$D$4)^GN$11,IF(GN$12='Allgemeine Info'!$H$15,$J45*(1+$D$4)^GN$12,IF(AND(GN$12&lt;&gt;0,MOD(GN$12,$G45)=0,GN$12&lt;'Allgemeine Info'!$H$15),($I45+$J45)*((1+$D$4)^GN$12),0))))</f>
        <v>0</v>
      </c>
      <c r="GO45" s="235">
        <f>IF(OR($E45="",$F45="",$G45="",'Allgemeine Info'!$H$15=""),0,IF(AND(GO$11&lt;&gt;0,GO$11&lt;='Allgemeine Info'!$H$15),($E45+$F45)*$I45*(1+$D$4)^GO$11,IF(GO$12='Allgemeine Info'!$H$15,$J45*(1+$D$4)^GO$12,IF(AND(GO$12&lt;&gt;0,MOD(GO$12,$G45)=0,GO$12&lt;'Allgemeine Info'!$H$15),($I45+$J45)*((1+$D$4)^GO$12),0))))</f>
        <v>0</v>
      </c>
      <c r="GP45" s="235">
        <f>IF(OR($E45="",$F45="",$G45="",'Allgemeine Info'!$H$15=""),0,IF(AND(GP$11&lt;&gt;0,GP$11&lt;='Allgemeine Info'!$H$15),($E45+$F45)*$I45*(1+$D$4)^GP$11,IF(GP$12='Allgemeine Info'!$H$15,$J45*(1+$D$4)^GP$12,IF(AND(GP$12&lt;&gt;0,MOD(GP$12,$G45)=0,GP$12&lt;'Allgemeine Info'!$H$15),($I45+$J45)*((1+$D$4)^GP$12),0))))</f>
        <v>0</v>
      </c>
      <c r="GQ45" s="235">
        <f>IF(OR($E45="",$F45="",$G45="",'Allgemeine Info'!$H$15=""),0,IF(AND(GQ$11&lt;&gt;0,GQ$11&lt;='Allgemeine Info'!$H$15),($E45+$F45)*$I45*(1+$D$4)^GQ$11,IF(GQ$12='Allgemeine Info'!$H$15,$J45*(1+$D$4)^GQ$12,IF(AND(GQ$12&lt;&gt;0,MOD(GQ$12,$G45)=0,GQ$12&lt;'Allgemeine Info'!$H$15),($I45+$J45)*((1+$D$4)^GQ$12),0))))</f>
        <v>0</v>
      </c>
      <c r="GR45" s="235">
        <f>IF(OR($E45="",$F45="",$G45="",'Allgemeine Info'!$H$15=""),0,IF(AND(GR$11&lt;&gt;0,GR$11&lt;='Allgemeine Info'!$H$15),($E45+$F45)*$I45*(1+$D$4)^GR$11,IF(GR$12='Allgemeine Info'!$H$15,$J45*(1+$D$4)^GR$12,IF(AND(GR$12&lt;&gt;0,MOD(GR$12,$G45)=0,GR$12&lt;'Allgemeine Info'!$H$15),($I45+$J45)*((1+$D$4)^GR$12),0))))</f>
        <v>0</v>
      </c>
      <c r="GS45" s="235">
        <f>IF(OR($E45="",$F45="",$G45="",'Allgemeine Info'!$H$15=""),0,IF(AND(GS$11&lt;&gt;0,GS$11&lt;='Allgemeine Info'!$H$15),($E45+$F45)*$I45*(1+$D$4)^GS$11,IF(GS$12='Allgemeine Info'!$H$15,$J45*(1+$D$4)^GS$12,IF(AND(GS$12&lt;&gt;0,MOD(GS$12,$G45)=0,GS$12&lt;'Allgemeine Info'!$H$15),($I45+$J45)*((1+$D$4)^GS$12),0))))</f>
        <v>0</v>
      </c>
      <c r="GT45" s="235">
        <f>IF(OR($E45="",$F45="",$G45="",'Allgemeine Info'!$H$15=""),0,IF(AND(GT$11&lt;&gt;0,GT$11&lt;='Allgemeine Info'!$H$15),($E45+$F45)*$I45*(1+$D$4)^GT$11,IF(GT$12='Allgemeine Info'!$H$15,$J45*(1+$D$4)^GT$12,IF(AND(GT$12&lt;&gt;0,MOD(GT$12,$G45)=0,GT$12&lt;'Allgemeine Info'!$H$15),($I45+$J45)*((1+$D$4)^GT$12),0))))</f>
        <v>0</v>
      </c>
      <c r="GU45" s="235">
        <f>IF(OR($E45="",$F45="",$G45="",'Allgemeine Info'!$H$15=""),0,IF(AND(GU$11&lt;&gt;0,GU$11&lt;='Allgemeine Info'!$H$15),($E45+$F45)*$I45*(1+$D$4)^GU$11,IF(GU$12='Allgemeine Info'!$H$15,$J45*(1+$D$4)^GU$12,IF(AND(GU$12&lt;&gt;0,MOD(GU$12,$G45)=0,GU$12&lt;'Allgemeine Info'!$H$15),($I45+$J45)*((1+$D$4)^GU$12),0))))</f>
        <v>0</v>
      </c>
      <c r="GV45" s="235">
        <f>IF(OR($E45="",$F45="",$G45="",'Allgemeine Info'!$H$15=""),0,IF(AND(GV$11&lt;&gt;0,GV$11&lt;='Allgemeine Info'!$H$15),($E45+$F45)*$I45*(1+$D$4)^GV$11,IF(GV$12='Allgemeine Info'!$H$15,$J45*(1+$D$4)^GV$12,IF(AND(GV$12&lt;&gt;0,MOD(GV$12,$G45)=0,GV$12&lt;'Allgemeine Info'!$H$15),($I45+$J45)*((1+$D$4)^GV$12),0))))</f>
        <v>0</v>
      </c>
      <c r="GW45" s="235">
        <f>IF(OR($E45="",$F45="",$G45="",'Allgemeine Info'!$H$15=""),0,IF(AND(GW$11&lt;&gt;0,GW$11&lt;='Allgemeine Info'!$H$15),($E45+$F45)*$I45*(1+$D$4)^GW$11,IF(GW$12='Allgemeine Info'!$H$15,$J45*(1+$D$4)^GW$12,IF(AND(GW$12&lt;&gt;0,MOD(GW$12,$G45)=0,GW$12&lt;'Allgemeine Info'!$H$15),($I45+$J45)*((1+$D$4)^GW$12),0))))</f>
        <v>0</v>
      </c>
      <c r="GX45" s="235">
        <f>IF(OR($E45="",$F45="",$G45="",'Allgemeine Info'!$H$15=""),0,IF(AND(GX$11&lt;&gt;0,GX$11&lt;='Allgemeine Info'!$H$15),($E45+$F45)*$I45*(1+$D$4)^GX$11,IF(GX$12='Allgemeine Info'!$H$15,$J45*(1+$D$4)^GX$12,IF(AND(GX$12&lt;&gt;0,MOD(GX$12,$G45)=0,GX$12&lt;'Allgemeine Info'!$H$15),($I45+$J45)*((1+$D$4)^GX$12),0))))</f>
        <v>0</v>
      </c>
      <c r="GY45" s="235">
        <f>IF(OR($E45="",$F45="",$G45="",'Allgemeine Info'!$H$15=""),0,IF(AND(GY$11&lt;&gt;0,GY$11&lt;='Allgemeine Info'!$H$15),($E45+$F45)*$I45*(1+$D$4)^GY$11,IF(GY$12='Allgemeine Info'!$H$15,$J45*(1+$D$4)^GY$12,IF(AND(GY$12&lt;&gt;0,MOD(GY$12,$G45)=0,GY$12&lt;'Allgemeine Info'!$H$15),($I45+$J45)*((1+$D$4)^GY$12),0))))</f>
        <v>0</v>
      </c>
      <c r="GZ45" s="235">
        <f>IF(OR($E45="",$F45="",$G45="",'Allgemeine Info'!$H$15=""),0,IF(AND(GZ$11&lt;&gt;0,GZ$11&lt;='Allgemeine Info'!$H$15),($E45+$F45)*$I45*(1+$D$4)^GZ$11,IF(GZ$12='Allgemeine Info'!$H$15,$J45*(1+$D$4)^GZ$12,IF(AND(GZ$12&lt;&gt;0,MOD(GZ$12,$G45)=0,GZ$12&lt;'Allgemeine Info'!$H$15),($I45+$J45)*((1+$D$4)^GZ$12),0))))</f>
        <v>0</v>
      </c>
      <c r="HA45" s="235">
        <f>IF(OR($E45="",$F45="",$G45="",'Allgemeine Info'!$H$15=""),0,IF(AND(HA$11&lt;&gt;0,HA$11&lt;='Allgemeine Info'!$H$15),($E45+$F45)*$I45*(1+$D$4)^HA$11,IF(HA$12='Allgemeine Info'!$H$15,$J45*(1+$D$4)^HA$12,IF(AND(HA$12&lt;&gt;0,MOD(HA$12,$G45)=0,HA$12&lt;'Allgemeine Info'!$H$15),($I45+$J45)*((1+$D$4)^HA$12),0))))</f>
        <v>0</v>
      </c>
      <c r="HB45" s="235">
        <f>IF(OR($E45="",$F45="",$G45="",'Allgemeine Info'!$H$15=""),0,IF(AND(HB$11&lt;&gt;0,HB$11&lt;='Allgemeine Info'!$H$15),($E45+$F45)*$I45*(1+$D$4)^HB$11,IF(HB$12='Allgemeine Info'!$H$15,$J45*(1+$D$4)^HB$12,IF(AND(HB$12&lt;&gt;0,MOD(HB$12,$G45)=0,HB$12&lt;'Allgemeine Info'!$H$15),($I45+$J45)*((1+$D$4)^HB$12),0))))</f>
        <v>0</v>
      </c>
    </row>
    <row r="46" spans="1:210" x14ac:dyDescent="0.2">
      <c r="A46" s="9"/>
      <c r="B46" s="326"/>
      <c r="C46" s="324"/>
      <c r="D46" s="237"/>
      <c r="E46" s="324"/>
      <c r="F46" s="324"/>
      <c r="G46" s="328"/>
      <c r="H46" s="234">
        <f>IF('Allgemeine Info'!$H$15="",0,IF(G46=0,0,IF(MOD(('Allgemeine Info'!$H$15),G46)=0,(('Allgemeine Info'!$H$15)/G46)-1,ROUNDDOWN(('Allgemeine Info'!$H$15)/G46,0))))</f>
        <v>0</v>
      </c>
      <c r="I46" s="322"/>
      <c r="J46" s="322"/>
      <c r="K46" s="235">
        <f>IF(OR($E46="",$F46="",$G46="",'Allgemeine Info'!$H$15=""),0,IF(AND(K$11&lt;&gt;0,K$11&lt;='Allgemeine Info'!$H$15),($E46+$F46)*$I46*(1+$D$4)^K$11,IF(K$12='Allgemeine Info'!$H$15,$J46*(1+$D$4)^K$12,IF(AND(K$12&lt;&gt;0,MOD(K$12,$G46)=0,K$12&lt;'Allgemeine Info'!$H$15),($I46+$J46)*((1+$D$4)^K$12),0))))</f>
        <v>0</v>
      </c>
      <c r="L46" s="235">
        <f>IF(OR($E46="",$F46="",$G46="",'Allgemeine Info'!$H$15=""),0,IF(AND(L$11&lt;&gt;0,L$11&lt;='Allgemeine Info'!$H$15),($E46+$F46)*$I46*(1+$D$4)^L$11,IF(L$12='Allgemeine Info'!$H$15,$J46*(1+$D$4)^L$12,IF(AND(L$12&lt;&gt;0,MOD(L$12,$G46)=0,L$12&lt;'Allgemeine Info'!$H$15),($I46+$J46)*((1+$D$4)^L$12),0))))</f>
        <v>0</v>
      </c>
      <c r="M46" s="235">
        <f>IF(OR($E46="",$F46="",$G46="",'Allgemeine Info'!$H$15=""),0,IF(AND(M$11&lt;&gt;0,M$11&lt;='Allgemeine Info'!$H$15),($E46+$F46)*$I46*(1+$D$4)^M$11,IF(M$12='Allgemeine Info'!$H$15,$J46*(1+$D$4)^M$12,IF(AND(M$12&lt;&gt;0,MOD(M$12,$G46)=0,M$12&lt;'Allgemeine Info'!$H$15),($I46+$J46)*((1+$D$4)^M$12),0))))</f>
        <v>0</v>
      </c>
      <c r="N46" s="235">
        <f>IF(OR($E46="",$F46="",$G46="",'Allgemeine Info'!$H$15=""),0,IF(AND(N$11&lt;&gt;0,N$11&lt;='Allgemeine Info'!$H$15),($E46+$F46)*$I46*(1+$D$4)^N$11,IF(N$12='Allgemeine Info'!$H$15,$J46*(1+$D$4)^N$12,IF(AND(N$12&lt;&gt;0,MOD(N$12,$G46)=0,N$12&lt;'Allgemeine Info'!$H$15),($I46+$J46)*((1+$D$4)^N$12),0))))</f>
        <v>0</v>
      </c>
      <c r="O46" s="235">
        <f>IF(OR($E46="",$F46="",$G46="",'Allgemeine Info'!$H$15=""),0,IF(AND(O$11&lt;&gt;0,O$11&lt;='Allgemeine Info'!$H$15),($E46+$F46)*$I46*(1+$D$4)^O$11,IF(O$12='Allgemeine Info'!$H$15,$J46*(1+$D$4)^O$12,IF(AND(O$12&lt;&gt;0,MOD(O$12,$G46)=0,O$12&lt;'Allgemeine Info'!$H$15),($I46+$J46)*((1+$D$4)^O$12),0))))</f>
        <v>0</v>
      </c>
      <c r="P46" s="235">
        <f>IF(OR($E46="",$F46="",$G46="",'Allgemeine Info'!$H$15=""),0,IF(AND(P$11&lt;&gt;0,P$11&lt;='Allgemeine Info'!$H$15),($E46+$F46)*$I46*(1+$D$4)^P$11,IF(P$12='Allgemeine Info'!$H$15,$J46*(1+$D$4)^P$12,IF(AND(P$12&lt;&gt;0,MOD(P$12,$G46)=0,P$12&lt;'Allgemeine Info'!$H$15),($I46+$J46)*((1+$D$4)^P$12),0))))</f>
        <v>0</v>
      </c>
      <c r="Q46" s="235">
        <f>IF(OR($E46="",$F46="",$G46="",'Allgemeine Info'!$H$15=""),0,IF(AND(Q$11&lt;&gt;0,Q$11&lt;='Allgemeine Info'!$H$15),($E46+$F46)*$I46*(1+$D$4)^Q$11,IF(Q$12='Allgemeine Info'!$H$15,$J46*(1+$D$4)^Q$12,IF(AND(Q$12&lt;&gt;0,MOD(Q$12,$G46)=0,Q$12&lt;'Allgemeine Info'!$H$15),($I46+$J46)*((1+$D$4)^Q$12),0))))</f>
        <v>0</v>
      </c>
      <c r="R46" s="235">
        <f>IF(OR($E46="",$F46="",$G46="",'Allgemeine Info'!$H$15=""),0,IF(AND(R$11&lt;&gt;0,R$11&lt;='Allgemeine Info'!$H$15),($E46+$F46)*$I46*(1+$D$4)^R$11,IF(R$12='Allgemeine Info'!$H$15,$J46*(1+$D$4)^R$12,IF(AND(R$12&lt;&gt;0,MOD(R$12,$G46)=0,R$12&lt;'Allgemeine Info'!$H$15),($I46+$J46)*((1+$D$4)^R$12),0))))</f>
        <v>0</v>
      </c>
      <c r="S46" s="235">
        <f>IF(OR($E46="",$F46="",$G46="",'Allgemeine Info'!$H$15=""),0,IF(AND(S$11&lt;&gt;0,S$11&lt;='Allgemeine Info'!$H$15),($E46+$F46)*$I46*(1+$D$4)^S$11,IF(S$12='Allgemeine Info'!$H$15,$J46*(1+$D$4)^S$12,IF(AND(S$12&lt;&gt;0,MOD(S$12,$G46)=0,S$12&lt;'Allgemeine Info'!$H$15),($I46+$J46)*((1+$D$4)^S$12),0))))</f>
        <v>0</v>
      </c>
      <c r="T46" s="235">
        <f>IF(OR($E46="",$F46="",$G46="",'Allgemeine Info'!$H$15=""),0,IF(AND(T$11&lt;&gt;0,T$11&lt;='Allgemeine Info'!$H$15),($E46+$F46)*$I46*(1+$D$4)^T$11,IF(T$12='Allgemeine Info'!$H$15,$J46*(1+$D$4)^T$12,IF(AND(T$12&lt;&gt;0,MOD(T$12,$G46)=0,T$12&lt;'Allgemeine Info'!$H$15),($I46+$J46)*((1+$D$4)^T$12),0))))</f>
        <v>0</v>
      </c>
      <c r="U46" s="235">
        <f>IF(OR($E46="",$F46="",$G46="",'Allgemeine Info'!$H$15=""),0,IF(AND(U$11&lt;&gt;0,U$11&lt;='Allgemeine Info'!$H$15),($E46+$F46)*$I46*(1+$D$4)^U$11,IF(U$12='Allgemeine Info'!$H$15,$J46*(1+$D$4)^U$12,IF(AND(U$12&lt;&gt;0,MOD(U$12,$G46)=0,U$12&lt;'Allgemeine Info'!$H$15),($I46+$J46)*((1+$D$4)^U$12),0))))</f>
        <v>0</v>
      </c>
      <c r="V46" s="235">
        <f>IF(OR($E46="",$F46="",$G46="",'Allgemeine Info'!$H$15=""),0,IF(AND(V$11&lt;&gt;0,V$11&lt;='Allgemeine Info'!$H$15),($E46+$F46)*$I46*(1+$D$4)^V$11,IF(V$12='Allgemeine Info'!$H$15,$J46*(1+$D$4)^V$12,IF(AND(V$12&lt;&gt;0,MOD(V$12,$G46)=0,V$12&lt;'Allgemeine Info'!$H$15),($I46+$J46)*((1+$D$4)^V$12),0))))</f>
        <v>0</v>
      </c>
      <c r="W46" s="235">
        <f>IF(OR($E46="",$F46="",$G46="",'Allgemeine Info'!$H$15=""),0,IF(AND(W$11&lt;&gt;0,W$11&lt;='Allgemeine Info'!$H$15),($E46+$F46)*$I46*(1+$D$4)^W$11,IF(W$12='Allgemeine Info'!$H$15,$J46*(1+$D$4)^W$12,IF(AND(W$12&lt;&gt;0,MOD(W$12,$G46)=0,W$12&lt;'Allgemeine Info'!$H$15),($I46+$J46)*((1+$D$4)^W$12),0))))</f>
        <v>0</v>
      </c>
      <c r="X46" s="235">
        <f>IF(OR($E46="",$F46="",$G46="",'Allgemeine Info'!$H$15=""),0,IF(AND(X$11&lt;&gt;0,X$11&lt;='Allgemeine Info'!$H$15),($E46+$F46)*$I46*(1+$D$4)^X$11,IF(X$12='Allgemeine Info'!$H$15,$J46*(1+$D$4)^X$12,IF(AND(X$12&lt;&gt;0,MOD(X$12,$G46)=0,X$12&lt;'Allgemeine Info'!$H$15),($I46+$J46)*((1+$D$4)^X$12),0))))</f>
        <v>0</v>
      </c>
      <c r="Y46" s="235">
        <f>IF(OR($E46="",$F46="",$G46="",'Allgemeine Info'!$H$15=""),0,IF(AND(Y$11&lt;&gt;0,Y$11&lt;='Allgemeine Info'!$H$15),($E46+$F46)*$I46*(1+$D$4)^Y$11,IF(Y$12='Allgemeine Info'!$H$15,$J46*(1+$D$4)^Y$12,IF(AND(Y$12&lt;&gt;0,MOD(Y$12,$G46)=0,Y$12&lt;'Allgemeine Info'!$H$15),($I46+$J46)*((1+$D$4)^Y$12),0))))</f>
        <v>0</v>
      </c>
      <c r="Z46" s="235">
        <f>IF(OR($E46="",$F46="",$G46="",'Allgemeine Info'!$H$15=""),0,IF(AND(Z$11&lt;&gt;0,Z$11&lt;='Allgemeine Info'!$H$15),($E46+$F46)*$I46*(1+$D$4)^Z$11,IF(Z$12='Allgemeine Info'!$H$15,$J46*(1+$D$4)^Z$12,IF(AND(Z$12&lt;&gt;0,MOD(Z$12,$G46)=0,Z$12&lt;'Allgemeine Info'!$H$15),($I46+$J46)*((1+$D$4)^Z$12),0))))</f>
        <v>0</v>
      </c>
      <c r="AA46" s="235">
        <f>IF(OR($E46="",$F46="",$G46="",'Allgemeine Info'!$H$15=""),0,IF(AND(AA$11&lt;&gt;0,AA$11&lt;='Allgemeine Info'!$H$15),($E46+$F46)*$I46*(1+$D$4)^AA$11,IF(AA$12='Allgemeine Info'!$H$15,$J46*(1+$D$4)^AA$12,IF(AND(AA$12&lt;&gt;0,MOD(AA$12,$G46)=0,AA$12&lt;'Allgemeine Info'!$H$15),($I46+$J46)*((1+$D$4)^AA$12),0))))</f>
        <v>0</v>
      </c>
      <c r="AB46" s="235">
        <f>IF(OR($E46="",$F46="",$G46="",'Allgemeine Info'!$H$15=""),0,IF(AND(AB$11&lt;&gt;0,AB$11&lt;='Allgemeine Info'!$H$15),($E46+$F46)*$I46*(1+$D$4)^AB$11,IF(AB$12='Allgemeine Info'!$H$15,$J46*(1+$D$4)^AB$12,IF(AND(AB$12&lt;&gt;0,MOD(AB$12,$G46)=0,AB$12&lt;'Allgemeine Info'!$H$15),($I46+$J46)*((1+$D$4)^AB$12),0))))</f>
        <v>0</v>
      </c>
      <c r="AC46" s="235">
        <f>IF(OR($E46="",$F46="",$G46="",'Allgemeine Info'!$H$15=""),0,IF(AND(AC$11&lt;&gt;0,AC$11&lt;='Allgemeine Info'!$H$15),($E46+$F46)*$I46*(1+$D$4)^AC$11,IF(AC$12='Allgemeine Info'!$H$15,$J46*(1+$D$4)^AC$12,IF(AND(AC$12&lt;&gt;0,MOD(AC$12,$G46)=0,AC$12&lt;'Allgemeine Info'!$H$15),($I46+$J46)*((1+$D$4)^AC$12),0))))</f>
        <v>0</v>
      </c>
      <c r="AD46" s="235">
        <f>IF(OR($E46="",$F46="",$G46="",'Allgemeine Info'!$H$15=""),0,IF(AND(AD$11&lt;&gt;0,AD$11&lt;='Allgemeine Info'!$H$15),($E46+$F46)*$I46*(1+$D$4)^AD$11,IF(AD$12='Allgemeine Info'!$H$15,$J46*(1+$D$4)^AD$12,IF(AND(AD$12&lt;&gt;0,MOD(AD$12,$G46)=0,AD$12&lt;'Allgemeine Info'!$H$15),($I46+$J46)*((1+$D$4)^AD$12),0))))</f>
        <v>0</v>
      </c>
      <c r="AE46" s="235">
        <f>IF(OR($E46="",$F46="",$G46="",'Allgemeine Info'!$H$15=""),0,IF(AND(AE$11&lt;&gt;0,AE$11&lt;='Allgemeine Info'!$H$15),($E46+$F46)*$I46*(1+$D$4)^AE$11,IF(AE$12='Allgemeine Info'!$H$15,$J46*(1+$D$4)^AE$12,IF(AND(AE$12&lt;&gt;0,MOD(AE$12,$G46)=0,AE$12&lt;'Allgemeine Info'!$H$15),($I46+$J46)*((1+$D$4)^AE$12),0))))</f>
        <v>0</v>
      </c>
      <c r="AF46" s="235">
        <f>IF(OR($E46="",$F46="",$G46="",'Allgemeine Info'!$H$15=""),0,IF(AND(AF$11&lt;&gt;0,AF$11&lt;='Allgemeine Info'!$H$15),($E46+$F46)*$I46*(1+$D$4)^AF$11,IF(AF$12='Allgemeine Info'!$H$15,$J46*(1+$D$4)^AF$12,IF(AND(AF$12&lt;&gt;0,MOD(AF$12,$G46)=0,AF$12&lt;'Allgemeine Info'!$H$15),($I46+$J46)*((1+$D$4)^AF$12),0))))</f>
        <v>0</v>
      </c>
      <c r="AG46" s="235">
        <f>IF(OR($E46="",$F46="",$G46="",'Allgemeine Info'!$H$15=""),0,IF(AND(AG$11&lt;&gt;0,AG$11&lt;='Allgemeine Info'!$H$15),($E46+$F46)*$I46*(1+$D$4)^AG$11,IF(AG$12='Allgemeine Info'!$H$15,$J46*(1+$D$4)^AG$12,IF(AND(AG$12&lt;&gt;0,MOD(AG$12,$G46)=0,AG$12&lt;'Allgemeine Info'!$H$15),($I46+$J46)*((1+$D$4)^AG$12),0))))</f>
        <v>0</v>
      </c>
      <c r="AH46" s="235">
        <f>IF(OR($E46="",$F46="",$G46="",'Allgemeine Info'!$H$15=""),0,IF(AND(AH$11&lt;&gt;0,AH$11&lt;='Allgemeine Info'!$H$15),($E46+$F46)*$I46*(1+$D$4)^AH$11,IF(AH$12='Allgemeine Info'!$H$15,$J46*(1+$D$4)^AH$12,IF(AND(AH$12&lt;&gt;0,MOD(AH$12,$G46)=0,AH$12&lt;'Allgemeine Info'!$H$15),($I46+$J46)*((1+$D$4)^AH$12),0))))</f>
        <v>0</v>
      </c>
      <c r="AI46" s="235">
        <f>IF(OR($E46="",$F46="",$G46="",'Allgemeine Info'!$H$15=""),0,IF(AND(AI$11&lt;&gt;0,AI$11&lt;='Allgemeine Info'!$H$15),($E46+$F46)*$I46*(1+$D$4)^AI$11,IF(AI$12='Allgemeine Info'!$H$15,$J46*(1+$D$4)^AI$12,IF(AND(AI$12&lt;&gt;0,MOD(AI$12,$G46)=0,AI$12&lt;'Allgemeine Info'!$H$15),($I46+$J46)*((1+$D$4)^AI$12),0))))</f>
        <v>0</v>
      </c>
      <c r="AJ46" s="235">
        <f>IF(OR($E46="",$F46="",$G46="",'Allgemeine Info'!$H$15=""),0,IF(AND(AJ$11&lt;&gt;0,AJ$11&lt;='Allgemeine Info'!$H$15),($E46+$F46)*$I46*(1+$D$4)^AJ$11,IF(AJ$12='Allgemeine Info'!$H$15,$J46*(1+$D$4)^AJ$12,IF(AND(AJ$12&lt;&gt;0,MOD(AJ$12,$G46)=0,AJ$12&lt;'Allgemeine Info'!$H$15),($I46+$J46)*((1+$D$4)^AJ$12),0))))</f>
        <v>0</v>
      </c>
      <c r="AK46" s="235">
        <f>IF(OR($E46="",$F46="",$G46="",'Allgemeine Info'!$H$15=""),0,IF(AND(AK$11&lt;&gt;0,AK$11&lt;='Allgemeine Info'!$H$15),($E46+$F46)*$I46*(1+$D$4)^AK$11,IF(AK$12='Allgemeine Info'!$H$15,$J46*(1+$D$4)^AK$12,IF(AND(AK$12&lt;&gt;0,MOD(AK$12,$G46)=0,AK$12&lt;'Allgemeine Info'!$H$15),($I46+$J46)*((1+$D$4)^AK$12),0))))</f>
        <v>0</v>
      </c>
      <c r="AL46" s="235">
        <f>IF(OR($E46="",$F46="",$G46="",'Allgemeine Info'!$H$15=""),0,IF(AND(AL$11&lt;&gt;0,AL$11&lt;='Allgemeine Info'!$H$15),($E46+$F46)*$I46*(1+$D$4)^AL$11,IF(AL$12='Allgemeine Info'!$H$15,$J46*(1+$D$4)^AL$12,IF(AND(AL$12&lt;&gt;0,MOD(AL$12,$G46)=0,AL$12&lt;'Allgemeine Info'!$H$15),($I46+$J46)*((1+$D$4)^AL$12),0))))</f>
        <v>0</v>
      </c>
      <c r="AM46" s="235">
        <f>IF(OR($E46="",$F46="",$G46="",'Allgemeine Info'!$H$15=""),0,IF(AND(AM$11&lt;&gt;0,AM$11&lt;='Allgemeine Info'!$H$15),($E46+$F46)*$I46*(1+$D$4)^AM$11,IF(AM$12='Allgemeine Info'!$H$15,$J46*(1+$D$4)^AM$12,IF(AND(AM$12&lt;&gt;0,MOD(AM$12,$G46)=0,AM$12&lt;'Allgemeine Info'!$H$15),($I46+$J46)*((1+$D$4)^AM$12),0))))</f>
        <v>0</v>
      </c>
      <c r="AN46" s="235">
        <f>IF(OR($E46="",$F46="",$G46="",'Allgemeine Info'!$H$15=""),0,IF(AND(AN$11&lt;&gt;0,AN$11&lt;='Allgemeine Info'!$H$15),($E46+$F46)*$I46*(1+$D$4)^AN$11,IF(AN$12='Allgemeine Info'!$H$15,$J46*(1+$D$4)^AN$12,IF(AND(AN$12&lt;&gt;0,MOD(AN$12,$G46)=0,AN$12&lt;'Allgemeine Info'!$H$15),($I46+$J46)*((1+$D$4)^AN$12),0))))</f>
        <v>0</v>
      </c>
      <c r="AO46" s="235">
        <f>IF(OR($E46="",$F46="",$G46="",'Allgemeine Info'!$H$15=""),0,IF(AND(AO$11&lt;&gt;0,AO$11&lt;='Allgemeine Info'!$H$15),($E46+$F46)*$I46*(1+$D$4)^AO$11,IF(AO$12='Allgemeine Info'!$H$15,$J46*(1+$D$4)^AO$12,IF(AND(AO$12&lt;&gt;0,MOD(AO$12,$G46)=0,AO$12&lt;'Allgemeine Info'!$H$15),($I46+$J46)*((1+$D$4)^AO$12),0))))</f>
        <v>0</v>
      </c>
      <c r="AP46" s="235">
        <f>IF(OR($E46="",$F46="",$G46="",'Allgemeine Info'!$H$15=""),0,IF(AND(AP$11&lt;&gt;0,AP$11&lt;='Allgemeine Info'!$H$15),($E46+$F46)*$I46*(1+$D$4)^AP$11,IF(AP$12='Allgemeine Info'!$H$15,$J46*(1+$D$4)^AP$12,IF(AND(AP$12&lt;&gt;0,MOD(AP$12,$G46)=0,AP$12&lt;'Allgemeine Info'!$H$15),($I46+$J46)*((1+$D$4)^AP$12),0))))</f>
        <v>0</v>
      </c>
      <c r="AQ46" s="235">
        <f>IF(OR($E46="",$F46="",$G46="",'Allgemeine Info'!$H$15=""),0,IF(AND(AQ$11&lt;&gt;0,AQ$11&lt;='Allgemeine Info'!$H$15),($E46+$F46)*$I46*(1+$D$4)^AQ$11,IF(AQ$12='Allgemeine Info'!$H$15,$J46*(1+$D$4)^AQ$12,IF(AND(AQ$12&lt;&gt;0,MOD(AQ$12,$G46)=0,AQ$12&lt;'Allgemeine Info'!$H$15),($I46+$J46)*((1+$D$4)^AQ$12),0))))</f>
        <v>0</v>
      </c>
      <c r="AR46" s="235">
        <f>IF(OR($E46="",$F46="",$G46="",'Allgemeine Info'!$H$15=""),0,IF(AND(AR$11&lt;&gt;0,AR$11&lt;='Allgemeine Info'!$H$15),($E46+$F46)*$I46*(1+$D$4)^AR$11,IF(AR$12='Allgemeine Info'!$H$15,$J46*(1+$D$4)^AR$12,IF(AND(AR$12&lt;&gt;0,MOD(AR$12,$G46)=0,AR$12&lt;'Allgemeine Info'!$H$15),($I46+$J46)*((1+$D$4)^AR$12),0))))</f>
        <v>0</v>
      </c>
      <c r="AS46" s="235">
        <f>IF(OR($E46="",$F46="",$G46="",'Allgemeine Info'!$H$15=""),0,IF(AND(AS$11&lt;&gt;0,AS$11&lt;='Allgemeine Info'!$H$15),($E46+$F46)*$I46*(1+$D$4)^AS$11,IF(AS$12='Allgemeine Info'!$H$15,$J46*(1+$D$4)^AS$12,IF(AND(AS$12&lt;&gt;0,MOD(AS$12,$G46)=0,AS$12&lt;'Allgemeine Info'!$H$15),($I46+$J46)*((1+$D$4)^AS$12),0))))</f>
        <v>0</v>
      </c>
      <c r="AT46" s="235">
        <f>IF(OR($E46="",$F46="",$G46="",'Allgemeine Info'!$H$15=""),0,IF(AND(AT$11&lt;&gt;0,AT$11&lt;='Allgemeine Info'!$H$15),($E46+$F46)*$I46*(1+$D$4)^AT$11,IF(AT$12='Allgemeine Info'!$H$15,$J46*(1+$D$4)^AT$12,IF(AND(AT$12&lt;&gt;0,MOD(AT$12,$G46)=0,AT$12&lt;'Allgemeine Info'!$H$15),($I46+$J46)*((1+$D$4)^AT$12),0))))</f>
        <v>0</v>
      </c>
      <c r="AU46" s="235">
        <f>IF(OR($E46="",$F46="",$G46="",'Allgemeine Info'!$H$15=""),0,IF(AND(AU$11&lt;&gt;0,AU$11&lt;='Allgemeine Info'!$H$15),($E46+$F46)*$I46*(1+$D$4)^AU$11,IF(AU$12='Allgemeine Info'!$H$15,$J46*(1+$D$4)^AU$12,IF(AND(AU$12&lt;&gt;0,MOD(AU$12,$G46)=0,AU$12&lt;'Allgemeine Info'!$H$15),($I46+$J46)*((1+$D$4)^AU$12),0))))</f>
        <v>0</v>
      </c>
      <c r="AV46" s="235">
        <f>IF(OR($E46="",$F46="",$G46="",'Allgemeine Info'!$H$15=""),0,IF(AND(AV$11&lt;&gt;0,AV$11&lt;='Allgemeine Info'!$H$15),($E46+$F46)*$I46*(1+$D$4)^AV$11,IF(AV$12='Allgemeine Info'!$H$15,$J46*(1+$D$4)^AV$12,IF(AND(AV$12&lt;&gt;0,MOD(AV$12,$G46)=0,AV$12&lt;'Allgemeine Info'!$H$15),($I46+$J46)*((1+$D$4)^AV$12),0))))</f>
        <v>0</v>
      </c>
      <c r="AW46" s="235">
        <f>IF(OR($E46="",$F46="",$G46="",'Allgemeine Info'!$H$15=""),0,IF(AND(AW$11&lt;&gt;0,AW$11&lt;='Allgemeine Info'!$H$15),($E46+$F46)*$I46*(1+$D$4)^AW$11,IF(AW$12='Allgemeine Info'!$H$15,$J46*(1+$D$4)^AW$12,IF(AND(AW$12&lt;&gt;0,MOD(AW$12,$G46)=0,AW$12&lt;'Allgemeine Info'!$H$15),($I46+$J46)*((1+$D$4)^AW$12),0))))</f>
        <v>0</v>
      </c>
      <c r="AX46" s="235">
        <f>IF(OR($E46="",$F46="",$G46="",'Allgemeine Info'!$H$15=""),0,IF(AND(AX$11&lt;&gt;0,AX$11&lt;='Allgemeine Info'!$H$15),($E46+$F46)*$I46*(1+$D$4)^AX$11,IF(AX$12='Allgemeine Info'!$H$15,$J46*(1+$D$4)^AX$12,IF(AND(AX$12&lt;&gt;0,MOD(AX$12,$G46)=0,AX$12&lt;'Allgemeine Info'!$H$15),($I46+$J46)*((1+$D$4)^AX$12),0))))</f>
        <v>0</v>
      </c>
      <c r="AY46" s="235">
        <f>IF(OR($E46="",$F46="",$G46="",'Allgemeine Info'!$H$15=""),0,IF(AND(AY$11&lt;&gt;0,AY$11&lt;='Allgemeine Info'!$H$15),($E46+$F46)*$I46*(1+$D$4)^AY$11,IF(AY$12='Allgemeine Info'!$H$15,$J46*(1+$D$4)^AY$12,IF(AND(AY$12&lt;&gt;0,MOD(AY$12,$G46)=0,AY$12&lt;'Allgemeine Info'!$H$15),($I46+$J46)*((1+$D$4)^AY$12),0))))</f>
        <v>0</v>
      </c>
      <c r="AZ46" s="235">
        <f>IF(OR($E46="",$F46="",$G46="",'Allgemeine Info'!$H$15=""),0,IF(AND(AZ$11&lt;&gt;0,AZ$11&lt;='Allgemeine Info'!$H$15),($E46+$F46)*$I46*(1+$D$4)^AZ$11,IF(AZ$12='Allgemeine Info'!$H$15,$J46*(1+$D$4)^AZ$12,IF(AND(AZ$12&lt;&gt;0,MOD(AZ$12,$G46)=0,AZ$12&lt;'Allgemeine Info'!$H$15),($I46+$J46)*((1+$D$4)^AZ$12),0))))</f>
        <v>0</v>
      </c>
      <c r="BA46" s="235">
        <f>IF(OR($E46="",$F46="",$G46="",'Allgemeine Info'!$H$15=""),0,IF(AND(BA$11&lt;&gt;0,BA$11&lt;='Allgemeine Info'!$H$15),($E46+$F46)*$I46*(1+$D$4)^BA$11,IF(BA$12='Allgemeine Info'!$H$15,$J46*(1+$D$4)^BA$12,IF(AND(BA$12&lt;&gt;0,MOD(BA$12,$G46)=0,BA$12&lt;'Allgemeine Info'!$H$15),($I46+$J46)*((1+$D$4)^BA$12),0))))</f>
        <v>0</v>
      </c>
      <c r="BB46" s="235">
        <f>IF(OR($E46="",$F46="",$G46="",'Allgemeine Info'!$H$15=""),0,IF(AND(BB$11&lt;&gt;0,BB$11&lt;='Allgemeine Info'!$H$15),($E46+$F46)*$I46*(1+$D$4)^BB$11,IF(BB$12='Allgemeine Info'!$H$15,$J46*(1+$D$4)^BB$12,IF(AND(BB$12&lt;&gt;0,MOD(BB$12,$G46)=0,BB$12&lt;'Allgemeine Info'!$H$15),($I46+$J46)*((1+$D$4)^BB$12),0))))</f>
        <v>0</v>
      </c>
      <c r="BC46" s="235">
        <f>IF(OR($E46="",$F46="",$G46="",'Allgemeine Info'!$H$15=""),0,IF(AND(BC$11&lt;&gt;0,BC$11&lt;='Allgemeine Info'!$H$15),($E46+$F46)*$I46*(1+$D$4)^BC$11,IF(BC$12='Allgemeine Info'!$H$15,$J46*(1+$D$4)^BC$12,IF(AND(BC$12&lt;&gt;0,MOD(BC$12,$G46)=0,BC$12&lt;'Allgemeine Info'!$H$15),($I46+$J46)*((1+$D$4)^BC$12),0))))</f>
        <v>0</v>
      </c>
      <c r="BD46" s="235">
        <f>IF(OR($E46="",$F46="",$G46="",'Allgemeine Info'!$H$15=""),0,IF(AND(BD$11&lt;&gt;0,BD$11&lt;='Allgemeine Info'!$H$15),($E46+$F46)*$I46*(1+$D$4)^BD$11,IF(BD$12='Allgemeine Info'!$H$15,$J46*(1+$D$4)^BD$12,IF(AND(BD$12&lt;&gt;0,MOD(BD$12,$G46)=0,BD$12&lt;'Allgemeine Info'!$H$15),($I46+$J46)*((1+$D$4)^BD$12),0))))</f>
        <v>0</v>
      </c>
      <c r="BE46" s="235">
        <f>IF(OR($E46="",$F46="",$G46="",'Allgemeine Info'!$H$15=""),0,IF(AND(BE$11&lt;&gt;0,BE$11&lt;='Allgemeine Info'!$H$15),($E46+$F46)*$I46*(1+$D$4)^BE$11,IF(BE$12='Allgemeine Info'!$H$15,$J46*(1+$D$4)^BE$12,IF(AND(BE$12&lt;&gt;0,MOD(BE$12,$G46)=0,BE$12&lt;'Allgemeine Info'!$H$15),($I46+$J46)*((1+$D$4)^BE$12),0))))</f>
        <v>0</v>
      </c>
      <c r="BF46" s="235">
        <f>IF(OR($E46="",$F46="",$G46="",'Allgemeine Info'!$H$15=""),0,IF(AND(BF$11&lt;&gt;0,BF$11&lt;='Allgemeine Info'!$H$15),($E46+$F46)*$I46*(1+$D$4)^BF$11,IF(BF$12='Allgemeine Info'!$H$15,$J46*(1+$D$4)^BF$12,IF(AND(BF$12&lt;&gt;0,MOD(BF$12,$G46)=0,BF$12&lt;'Allgemeine Info'!$H$15),($I46+$J46)*((1+$D$4)^BF$12),0))))</f>
        <v>0</v>
      </c>
      <c r="BG46" s="235">
        <f>IF(OR($E46="",$F46="",$G46="",'Allgemeine Info'!$H$15=""),0,IF(AND(BG$11&lt;&gt;0,BG$11&lt;='Allgemeine Info'!$H$15),($E46+$F46)*$I46*(1+$D$4)^BG$11,IF(BG$12='Allgemeine Info'!$H$15,$J46*(1+$D$4)^BG$12,IF(AND(BG$12&lt;&gt;0,MOD(BG$12,$G46)=0,BG$12&lt;'Allgemeine Info'!$H$15),($I46+$J46)*((1+$D$4)^BG$12),0))))</f>
        <v>0</v>
      </c>
      <c r="BH46" s="235">
        <f>IF(OR($E46="",$F46="",$G46="",'Allgemeine Info'!$H$15=""),0,IF(AND(BH$11&lt;&gt;0,BH$11&lt;='Allgemeine Info'!$H$15),($E46+$F46)*$I46*(1+$D$4)^BH$11,IF(BH$12='Allgemeine Info'!$H$15,$J46*(1+$D$4)^BH$12,IF(AND(BH$12&lt;&gt;0,MOD(BH$12,$G46)=0,BH$12&lt;'Allgemeine Info'!$H$15),($I46+$J46)*((1+$D$4)^BH$12),0))))</f>
        <v>0</v>
      </c>
      <c r="BI46" s="235">
        <f>IF(OR($E46="",$F46="",$G46="",'Allgemeine Info'!$H$15=""),0,IF(AND(BI$11&lt;&gt;0,BI$11&lt;='Allgemeine Info'!$H$15),($E46+$F46)*$I46*(1+$D$4)^BI$11,IF(BI$12='Allgemeine Info'!$H$15,$J46*(1+$D$4)^BI$12,IF(AND(BI$12&lt;&gt;0,MOD(BI$12,$G46)=0,BI$12&lt;'Allgemeine Info'!$H$15),($I46+$J46)*((1+$D$4)^BI$12),0))))</f>
        <v>0</v>
      </c>
      <c r="BJ46" s="235">
        <f>IF(OR($E46="",$F46="",$G46="",'Allgemeine Info'!$H$15=""),0,IF(AND(BJ$11&lt;&gt;0,BJ$11&lt;='Allgemeine Info'!$H$15),($E46+$F46)*$I46*(1+$D$4)^BJ$11,IF(BJ$12='Allgemeine Info'!$H$15,$J46*(1+$D$4)^BJ$12,IF(AND(BJ$12&lt;&gt;0,MOD(BJ$12,$G46)=0,BJ$12&lt;'Allgemeine Info'!$H$15),($I46+$J46)*((1+$D$4)^BJ$12),0))))</f>
        <v>0</v>
      </c>
      <c r="BK46" s="235">
        <f>IF(OR($E46="",$F46="",$G46="",'Allgemeine Info'!$H$15=""),0,IF(AND(BK$11&lt;&gt;0,BK$11&lt;='Allgemeine Info'!$H$15),($E46+$F46)*$I46*(1+$D$4)^BK$11,IF(BK$12='Allgemeine Info'!$H$15,$J46*(1+$D$4)^BK$12,IF(AND(BK$12&lt;&gt;0,MOD(BK$12,$G46)=0,BK$12&lt;'Allgemeine Info'!$H$15),($I46+$J46)*((1+$D$4)^BK$12),0))))</f>
        <v>0</v>
      </c>
      <c r="BL46" s="235">
        <f>IF(OR($E46="",$F46="",$G46="",'Allgemeine Info'!$H$15=""),0,IF(AND(BL$11&lt;&gt;0,BL$11&lt;='Allgemeine Info'!$H$15),($E46+$F46)*$I46*(1+$D$4)^BL$11,IF(BL$12='Allgemeine Info'!$H$15,$J46*(1+$D$4)^BL$12,IF(AND(BL$12&lt;&gt;0,MOD(BL$12,$G46)=0,BL$12&lt;'Allgemeine Info'!$H$15),($I46+$J46)*((1+$D$4)^BL$12),0))))</f>
        <v>0</v>
      </c>
      <c r="BM46" s="235">
        <f>IF(OR($E46="",$F46="",$G46="",'Allgemeine Info'!$H$15=""),0,IF(AND(BM$11&lt;&gt;0,BM$11&lt;='Allgemeine Info'!$H$15),($E46+$F46)*$I46*(1+$D$4)^BM$11,IF(BM$12='Allgemeine Info'!$H$15,$J46*(1+$D$4)^BM$12,IF(AND(BM$12&lt;&gt;0,MOD(BM$12,$G46)=0,BM$12&lt;'Allgemeine Info'!$H$15),($I46+$J46)*((1+$D$4)^BM$12),0))))</f>
        <v>0</v>
      </c>
      <c r="BN46" s="235">
        <f>IF(OR($E46="",$F46="",$G46="",'Allgemeine Info'!$H$15=""),0,IF(AND(BN$11&lt;&gt;0,BN$11&lt;='Allgemeine Info'!$H$15),($E46+$F46)*$I46*(1+$D$4)^BN$11,IF(BN$12='Allgemeine Info'!$H$15,$J46*(1+$D$4)^BN$12,IF(AND(BN$12&lt;&gt;0,MOD(BN$12,$G46)=0,BN$12&lt;'Allgemeine Info'!$H$15),($I46+$J46)*((1+$D$4)^BN$12),0))))</f>
        <v>0</v>
      </c>
      <c r="BO46" s="235">
        <f>IF(OR($E46="",$F46="",$G46="",'Allgemeine Info'!$H$15=""),0,IF(AND(BO$11&lt;&gt;0,BO$11&lt;='Allgemeine Info'!$H$15),($E46+$F46)*$I46*(1+$D$4)^BO$11,IF(BO$12='Allgemeine Info'!$H$15,$J46*(1+$D$4)^BO$12,IF(AND(BO$12&lt;&gt;0,MOD(BO$12,$G46)=0,BO$12&lt;'Allgemeine Info'!$H$15),($I46+$J46)*((1+$D$4)^BO$12),0))))</f>
        <v>0</v>
      </c>
      <c r="BP46" s="235">
        <f>IF(OR($E46="",$F46="",$G46="",'Allgemeine Info'!$H$15=""),0,IF(AND(BP$11&lt;&gt;0,BP$11&lt;='Allgemeine Info'!$H$15),($E46+$F46)*$I46*(1+$D$4)^BP$11,IF(BP$12='Allgemeine Info'!$H$15,$J46*(1+$D$4)^BP$12,IF(AND(BP$12&lt;&gt;0,MOD(BP$12,$G46)=0,BP$12&lt;'Allgemeine Info'!$H$15),($I46+$J46)*((1+$D$4)^BP$12),0))))</f>
        <v>0</v>
      </c>
      <c r="BQ46" s="235">
        <f>IF(OR($E46="",$F46="",$G46="",'Allgemeine Info'!$H$15=""),0,IF(AND(BQ$11&lt;&gt;0,BQ$11&lt;='Allgemeine Info'!$H$15),($E46+$F46)*$I46*(1+$D$4)^BQ$11,IF(BQ$12='Allgemeine Info'!$H$15,$J46*(1+$D$4)^BQ$12,IF(AND(BQ$12&lt;&gt;0,MOD(BQ$12,$G46)=0,BQ$12&lt;'Allgemeine Info'!$H$15),($I46+$J46)*((1+$D$4)^BQ$12),0))))</f>
        <v>0</v>
      </c>
      <c r="BR46" s="235">
        <f>IF(OR($E46="",$F46="",$G46="",'Allgemeine Info'!$H$15=""),0,IF(AND(BR$11&lt;&gt;0,BR$11&lt;='Allgemeine Info'!$H$15),($E46+$F46)*$I46*(1+$D$4)^BR$11,IF(BR$12='Allgemeine Info'!$H$15,$J46*(1+$D$4)^BR$12,IF(AND(BR$12&lt;&gt;0,MOD(BR$12,$G46)=0,BR$12&lt;'Allgemeine Info'!$H$15),($I46+$J46)*((1+$D$4)^BR$12),0))))</f>
        <v>0</v>
      </c>
      <c r="BS46" s="235">
        <f>IF(OR($E46="",$F46="",$G46="",'Allgemeine Info'!$H$15=""),0,IF(AND(BS$11&lt;&gt;0,BS$11&lt;='Allgemeine Info'!$H$15),($E46+$F46)*$I46*(1+$D$4)^BS$11,IF(BS$12='Allgemeine Info'!$H$15,$J46*(1+$D$4)^BS$12,IF(AND(BS$12&lt;&gt;0,MOD(BS$12,$G46)=0,BS$12&lt;'Allgemeine Info'!$H$15),($I46+$J46)*((1+$D$4)^BS$12),0))))</f>
        <v>0</v>
      </c>
      <c r="BT46" s="235">
        <f>IF(OR($E46="",$F46="",$G46="",'Allgemeine Info'!$H$15=""),0,IF(AND(BT$11&lt;&gt;0,BT$11&lt;='Allgemeine Info'!$H$15),($E46+$F46)*$I46*(1+$D$4)^BT$11,IF(BT$12='Allgemeine Info'!$H$15,$J46*(1+$D$4)^BT$12,IF(AND(BT$12&lt;&gt;0,MOD(BT$12,$G46)=0,BT$12&lt;'Allgemeine Info'!$H$15),($I46+$J46)*((1+$D$4)^BT$12),0))))</f>
        <v>0</v>
      </c>
      <c r="BU46" s="235">
        <f>IF(OR($E46="",$F46="",$G46="",'Allgemeine Info'!$H$15=""),0,IF(AND(BU$11&lt;&gt;0,BU$11&lt;='Allgemeine Info'!$H$15),($E46+$F46)*$I46*(1+$D$4)^BU$11,IF(BU$12='Allgemeine Info'!$H$15,$J46*(1+$D$4)^BU$12,IF(AND(BU$12&lt;&gt;0,MOD(BU$12,$G46)=0,BU$12&lt;'Allgemeine Info'!$H$15),($I46+$J46)*((1+$D$4)^BU$12),0))))</f>
        <v>0</v>
      </c>
      <c r="BV46" s="235">
        <f>IF(OR($E46="",$F46="",$G46="",'Allgemeine Info'!$H$15=""),0,IF(AND(BV$11&lt;&gt;0,BV$11&lt;='Allgemeine Info'!$H$15),($E46+$F46)*$I46*(1+$D$4)^BV$11,IF(BV$12='Allgemeine Info'!$H$15,$J46*(1+$D$4)^BV$12,IF(AND(BV$12&lt;&gt;0,MOD(BV$12,$G46)=0,BV$12&lt;'Allgemeine Info'!$H$15),($I46+$J46)*((1+$D$4)^BV$12),0))))</f>
        <v>0</v>
      </c>
      <c r="BW46" s="235">
        <f>IF(OR($E46="",$F46="",$G46="",'Allgemeine Info'!$H$15=""),0,IF(AND(BW$11&lt;&gt;0,BW$11&lt;='Allgemeine Info'!$H$15),($E46+$F46)*$I46*(1+$D$4)^BW$11,IF(BW$12='Allgemeine Info'!$H$15,$J46*(1+$D$4)^BW$12,IF(AND(BW$12&lt;&gt;0,MOD(BW$12,$G46)=0,BW$12&lt;'Allgemeine Info'!$H$15),($I46+$J46)*((1+$D$4)^BW$12),0))))</f>
        <v>0</v>
      </c>
      <c r="BX46" s="235">
        <f>IF(OR($E46="",$F46="",$G46="",'Allgemeine Info'!$H$15=""),0,IF(AND(BX$11&lt;&gt;0,BX$11&lt;='Allgemeine Info'!$H$15),($E46+$F46)*$I46*(1+$D$4)^BX$11,IF(BX$12='Allgemeine Info'!$H$15,$J46*(1+$D$4)^BX$12,IF(AND(BX$12&lt;&gt;0,MOD(BX$12,$G46)=0,BX$12&lt;'Allgemeine Info'!$H$15),($I46+$J46)*((1+$D$4)^BX$12),0))))</f>
        <v>0</v>
      </c>
      <c r="BY46" s="235">
        <f>IF(OR($E46="",$F46="",$G46="",'Allgemeine Info'!$H$15=""),0,IF(AND(BY$11&lt;&gt;0,BY$11&lt;='Allgemeine Info'!$H$15),($E46+$F46)*$I46*(1+$D$4)^BY$11,IF(BY$12='Allgemeine Info'!$H$15,$J46*(1+$D$4)^BY$12,IF(AND(BY$12&lt;&gt;0,MOD(BY$12,$G46)=0,BY$12&lt;'Allgemeine Info'!$H$15),($I46+$J46)*((1+$D$4)^BY$12),0))))</f>
        <v>0</v>
      </c>
      <c r="BZ46" s="235">
        <f>IF(OR($E46="",$F46="",$G46="",'Allgemeine Info'!$H$15=""),0,IF(AND(BZ$11&lt;&gt;0,BZ$11&lt;='Allgemeine Info'!$H$15),($E46+$F46)*$I46*(1+$D$4)^BZ$11,IF(BZ$12='Allgemeine Info'!$H$15,$J46*(1+$D$4)^BZ$12,IF(AND(BZ$12&lt;&gt;0,MOD(BZ$12,$G46)=0,BZ$12&lt;'Allgemeine Info'!$H$15),($I46+$J46)*((1+$D$4)^BZ$12),0))))</f>
        <v>0</v>
      </c>
      <c r="CA46" s="235">
        <f>IF(OR($E46="",$F46="",$G46="",'Allgemeine Info'!$H$15=""),0,IF(AND(CA$11&lt;&gt;0,CA$11&lt;='Allgemeine Info'!$H$15),($E46+$F46)*$I46*(1+$D$4)^CA$11,IF(CA$12='Allgemeine Info'!$H$15,$J46*(1+$D$4)^CA$12,IF(AND(CA$12&lt;&gt;0,MOD(CA$12,$G46)=0,CA$12&lt;'Allgemeine Info'!$H$15),($I46+$J46)*((1+$D$4)^CA$12),0))))</f>
        <v>0</v>
      </c>
      <c r="CB46" s="235">
        <f>IF(OR($E46="",$F46="",$G46="",'Allgemeine Info'!$H$15=""),0,IF(AND(CB$11&lt;&gt;0,CB$11&lt;='Allgemeine Info'!$H$15),($E46+$F46)*$I46*(1+$D$4)^CB$11,IF(CB$12='Allgemeine Info'!$H$15,$J46*(1+$D$4)^CB$12,IF(AND(CB$12&lt;&gt;0,MOD(CB$12,$G46)=0,CB$12&lt;'Allgemeine Info'!$H$15),($I46+$J46)*((1+$D$4)^CB$12),0))))</f>
        <v>0</v>
      </c>
      <c r="CC46" s="235">
        <f>IF(OR($E46="",$F46="",$G46="",'Allgemeine Info'!$H$15=""),0,IF(AND(CC$11&lt;&gt;0,CC$11&lt;='Allgemeine Info'!$H$15),($E46+$F46)*$I46*(1+$D$4)^CC$11,IF(CC$12='Allgemeine Info'!$H$15,$J46*(1+$D$4)^CC$12,IF(AND(CC$12&lt;&gt;0,MOD(CC$12,$G46)=0,CC$12&lt;'Allgemeine Info'!$H$15),($I46+$J46)*((1+$D$4)^CC$12),0))))</f>
        <v>0</v>
      </c>
      <c r="CD46" s="235">
        <f>IF(OR($E46="",$F46="",$G46="",'Allgemeine Info'!$H$15=""),0,IF(AND(CD$11&lt;&gt;0,CD$11&lt;='Allgemeine Info'!$H$15),($E46+$F46)*$I46*(1+$D$4)^CD$11,IF(CD$12='Allgemeine Info'!$H$15,$J46*(1+$D$4)^CD$12,IF(AND(CD$12&lt;&gt;0,MOD(CD$12,$G46)=0,CD$12&lt;'Allgemeine Info'!$H$15),($I46+$J46)*((1+$D$4)^CD$12),0))))</f>
        <v>0</v>
      </c>
      <c r="CE46" s="235">
        <f>IF(OR($E46="",$F46="",$G46="",'Allgemeine Info'!$H$15=""),0,IF(AND(CE$11&lt;&gt;0,CE$11&lt;='Allgemeine Info'!$H$15),($E46+$F46)*$I46*(1+$D$4)^CE$11,IF(CE$12='Allgemeine Info'!$H$15,$J46*(1+$D$4)^CE$12,IF(AND(CE$12&lt;&gt;0,MOD(CE$12,$G46)=0,CE$12&lt;'Allgemeine Info'!$H$15),($I46+$J46)*((1+$D$4)^CE$12),0))))</f>
        <v>0</v>
      </c>
      <c r="CF46" s="235">
        <f>IF(OR($E46="",$F46="",$G46="",'Allgemeine Info'!$H$15=""),0,IF(AND(CF$11&lt;&gt;0,CF$11&lt;='Allgemeine Info'!$H$15),($E46+$F46)*$I46*(1+$D$4)^CF$11,IF(CF$12='Allgemeine Info'!$H$15,$J46*(1+$D$4)^CF$12,IF(AND(CF$12&lt;&gt;0,MOD(CF$12,$G46)=0,CF$12&lt;'Allgemeine Info'!$H$15),($I46+$J46)*((1+$D$4)^CF$12),0))))</f>
        <v>0</v>
      </c>
      <c r="CG46" s="235">
        <f>IF(OR($E46="",$F46="",$G46="",'Allgemeine Info'!$H$15=""),0,IF(AND(CG$11&lt;&gt;0,CG$11&lt;='Allgemeine Info'!$H$15),($E46+$F46)*$I46*(1+$D$4)^CG$11,IF(CG$12='Allgemeine Info'!$H$15,$J46*(1+$D$4)^CG$12,IF(AND(CG$12&lt;&gt;0,MOD(CG$12,$G46)=0,CG$12&lt;'Allgemeine Info'!$H$15),($I46+$J46)*((1+$D$4)^CG$12),0))))</f>
        <v>0</v>
      </c>
      <c r="CH46" s="235">
        <f>IF(OR($E46="",$F46="",$G46="",'Allgemeine Info'!$H$15=""),0,IF(AND(CH$11&lt;&gt;0,CH$11&lt;='Allgemeine Info'!$H$15),($E46+$F46)*$I46*(1+$D$4)^CH$11,IF(CH$12='Allgemeine Info'!$H$15,$J46*(1+$D$4)^CH$12,IF(AND(CH$12&lt;&gt;0,MOD(CH$12,$G46)=0,CH$12&lt;'Allgemeine Info'!$H$15),($I46+$J46)*((1+$D$4)^CH$12),0))))</f>
        <v>0</v>
      </c>
      <c r="CI46" s="235">
        <f>IF(OR($E46="",$F46="",$G46="",'Allgemeine Info'!$H$15=""),0,IF(AND(CI$11&lt;&gt;0,CI$11&lt;='Allgemeine Info'!$H$15),($E46+$F46)*$I46*(1+$D$4)^CI$11,IF(CI$12='Allgemeine Info'!$H$15,$J46*(1+$D$4)^CI$12,IF(AND(CI$12&lt;&gt;0,MOD(CI$12,$G46)=0,CI$12&lt;'Allgemeine Info'!$H$15),($I46+$J46)*((1+$D$4)^CI$12),0))))</f>
        <v>0</v>
      </c>
      <c r="CJ46" s="235">
        <f>IF(OR($E46="",$F46="",$G46="",'Allgemeine Info'!$H$15=""),0,IF(AND(CJ$11&lt;&gt;0,CJ$11&lt;='Allgemeine Info'!$H$15),($E46+$F46)*$I46*(1+$D$4)^CJ$11,IF(CJ$12='Allgemeine Info'!$H$15,$J46*(1+$D$4)^CJ$12,IF(AND(CJ$12&lt;&gt;0,MOD(CJ$12,$G46)=0,CJ$12&lt;'Allgemeine Info'!$H$15),($I46+$J46)*((1+$D$4)^CJ$12),0))))</f>
        <v>0</v>
      </c>
      <c r="CK46" s="235">
        <f>IF(OR($E46="",$F46="",$G46="",'Allgemeine Info'!$H$15=""),0,IF(AND(CK$11&lt;&gt;0,CK$11&lt;='Allgemeine Info'!$H$15),($E46+$F46)*$I46*(1+$D$4)^CK$11,IF(CK$12='Allgemeine Info'!$H$15,$J46*(1+$D$4)^CK$12,IF(AND(CK$12&lt;&gt;0,MOD(CK$12,$G46)=0,CK$12&lt;'Allgemeine Info'!$H$15),($I46+$J46)*((1+$D$4)^CK$12),0))))</f>
        <v>0</v>
      </c>
      <c r="CL46" s="235">
        <f>IF(OR($E46="",$F46="",$G46="",'Allgemeine Info'!$H$15=""),0,IF(AND(CL$11&lt;&gt;0,CL$11&lt;='Allgemeine Info'!$H$15),($E46+$F46)*$I46*(1+$D$4)^CL$11,IF(CL$12='Allgemeine Info'!$H$15,$J46*(1+$D$4)^CL$12,IF(AND(CL$12&lt;&gt;0,MOD(CL$12,$G46)=0,CL$12&lt;'Allgemeine Info'!$H$15),($I46+$J46)*((1+$D$4)^CL$12),0))))</f>
        <v>0</v>
      </c>
      <c r="CM46" s="235">
        <f>IF(OR($E46="",$F46="",$G46="",'Allgemeine Info'!$H$15=""),0,IF(AND(CM$11&lt;&gt;0,CM$11&lt;='Allgemeine Info'!$H$15),($E46+$F46)*$I46*(1+$D$4)^CM$11,IF(CM$12='Allgemeine Info'!$H$15,$J46*(1+$D$4)^CM$12,IF(AND(CM$12&lt;&gt;0,MOD(CM$12,$G46)=0,CM$12&lt;'Allgemeine Info'!$H$15),($I46+$J46)*((1+$D$4)^CM$12),0))))</f>
        <v>0</v>
      </c>
      <c r="CN46" s="235">
        <f>IF(OR($E46="",$F46="",$G46="",'Allgemeine Info'!$H$15=""),0,IF(AND(CN$11&lt;&gt;0,CN$11&lt;='Allgemeine Info'!$H$15),($E46+$F46)*$I46*(1+$D$4)^CN$11,IF(CN$12='Allgemeine Info'!$H$15,$J46*(1+$D$4)^CN$12,IF(AND(CN$12&lt;&gt;0,MOD(CN$12,$G46)=0,CN$12&lt;'Allgemeine Info'!$H$15),($I46+$J46)*((1+$D$4)^CN$12),0))))</f>
        <v>0</v>
      </c>
      <c r="CO46" s="235">
        <f>IF(OR($E46="",$F46="",$G46="",'Allgemeine Info'!$H$15=""),0,IF(AND(CO$11&lt;&gt;0,CO$11&lt;='Allgemeine Info'!$H$15),($E46+$F46)*$I46*(1+$D$4)^CO$11,IF(CO$12='Allgemeine Info'!$H$15,$J46*(1+$D$4)^CO$12,IF(AND(CO$12&lt;&gt;0,MOD(CO$12,$G46)=0,CO$12&lt;'Allgemeine Info'!$H$15),($I46+$J46)*((1+$D$4)^CO$12),0))))</f>
        <v>0</v>
      </c>
      <c r="CP46" s="235">
        <f>IF(OR($E46="",$F46="",$G46="",'Allgemeine Info'!$H$15=""),0,IF(AND(CP$11&lt;&gt;0,CP$11&lt;='Allgemeine Info'!$H$15),($E46+$F46)*$I46*(1+$D$4)^CP$11,IF(CP$12='Allgemeine Info'!$H$15,$J46*(1+$D$4)^CP$12,IF(AND(CP$12&lt;&gt;0,MOD(CP$12,$G46)=0,CP$12&lt;'Allgemeine Info'!$H$15),($I46+$J46)*((1+$D$4)^CP$12),0))))</f>
        <v>0</v>
      </c>
      <c r="CQ46" s="235">
        <f>IF(OR($E46="",$F46="",$G46="",'Allgemeine Info'!$H$15=""),0,IF(AND(CQ$11&lt;&gt;0,CQ$11&lt;='Allgemeine Info'!$H$15),($E46+$F46)*$I46*(1+$D$4)^CQ$11,IF(CQ$12='Allgemeine Info'!$H$15,$J46*(1+$D$4)^CQ$12,IF(AND(CQ$12&lt;&gt;0,MOD(CQ$12,$G46)=0,CQ$12&lt;'Allgemeine Info'!$H$15),($I46+$J46)*((1+$D$4)^CQ$12),0))))</f>
        <v>0</v>
      </c>
      <c r="CR46" s="235">
        <f>IF(OR($E46="",$F46="",$G46="",'Allgemeine Info'!$H$15=""),0,IF(AND(CR$11&lt;&gt;0,CR$11&lt;='Allgemeine Info'!$H$15),($E46+$F46)*$I46*(1+$D$4)^CR$11,IF(CR$12='Allgemeine Info'!$H$15,$J46*(1+$D$4)^CR$12,IF(AND(CR$12&lt;&gt;0,MOD(CR$12,$G46)=0,CR$12&lt;'Allgemeine Info'!$H$15),($I46+$J46)*((1+$D$4)^CR$12),0))))</f>
        <v>0</v>
      </c>
      <c r="CS46" s="235">
        <f>IF(OR($E46="",$F46="",$G46="",'Allgemeine Info'!$H$15=""),0,IF(AND(CS$11&lt;&gt;0,CS$11&lt;='Allgemeine Info'!$H$15),($E46+$F46)*$I46*(1+$D$4)^CS$11,IF(CS$12='Allgemeine Info'!$H$15,$J46*(1+$D$4)^CS$12,IF(AND(CS$12&lt;&gt;0,MOD(CS$12,$G46)=0,CS$12&lt;'Allgemeine Info'!$H$15),($I46+$J46)*((1+$D$4)^CS$12),0))))</f>
        <v>0</v>
      </c>
      <c r="CT46" s="235">
        <f>IF(OR($E46="",$F46="",$G46="",'Allgemeine Info'!$H$15=""),0,IF(AND(CT$11&lt;&gt;0,CT$11&lt;='Allgemeine Info'!$H$15),($E46+$F46)*$I46*(1+$D$4)^CT$11,IF(CT$12='Allgemeine Info'!$H$15,$J46*(1+$D$4)^CT$12,IF(AND(CT$12&lt;&gt;0,MOD(CT$12,$G46)=0,CT$12&lt;'Allgemeine Info'!$H$15),($I46+$J46)*((1+$D$4)^CT$12),0))))</f>
        <v>0</v>
      </c>
      <c r="CU46" s="235">
        <f>IF(OR($E46="",$F46="",$G46="",'Allgemeine Info'!$H$15=""),0,IF(AND(CU$11&lt;&gt;0,CU$11&lt;='Allgemeine Info'!$H$15),($E46+$F46)*$I46*(1+$D$4)^CU$11,IF(CU$12='Allgemeine Info'!$H$15,$J46*(1+$D$4)^CU$12,IF(AND(CU$12&lt;&gt;0,MOD(CU$12,$G46)=0,CU$12&lt;'Allgemeine Info'!$H$15),($I46+$J46)*((1+$D$4)^CU$12),0))))</f>
        <v>0</v>
      </c>
      <c r="CV46" s="235">
        <f>IF(OR($E46="",$F46="",$G46="",'Allgemeine Info'!$H$15=""),0,IF(AND(CV$11&lt;&gt;0,CV$11&lt;='Allgemeine Info'!$H$15),($E46+$F46)*$I46*(1+$D$4)^CV$11,IF(CV$12='Allgemeine Info'!$H$15,$J46*(1+$D$4)^CV$12,IF(AND(CV$12&lt;&gt;0,MOD(CV$12,$G46)=0,CV$12&lt;'Allgemeine Info'!$H$15),($I46+$J46)*((1+$D$4)^CV$12),0))))</f>
        <v>0</v>
      </c>
      <c r="CW46" s="235">
        <f>IF(OR($E46="",$F46="",$G46="",'Allgemeine Info'!$H$15=""),0,IF(AND(CW$11&lt;&gt;0,CW$11&lt;='Allgemeine Info'!$H$15),($E46+$F46)*$I46*(1+$D$4)^CW$11,IF(CW$12='Allgemeine Info'!$H$15,$J46*(1+$D$4)^CW$12,IF(AND(CW$12&lt;&gt;0,MOD(CW$12,$G46)=0,CW$12&lt;'Allgemeine Info'!$H$15),($I46+$J46)*((1+$D$4)^CW$12),0))))</f>
        <v>0</v>
      </c>
      <c r="CX46" s="235">
        <f>IF(OR($E46="",$F46="",$G46="",'Allgemeine Info'!$H$15=""),0,IF(AND(CX$11&lt;&gt;0,CX$11&lt;='Allgemeine Info'!$H$15),($E46+$F46)*$I46*(1+$D$4)^CX$11,IF(CX$12='Allgemeine Info'!$H$15,$J46*(1+$D$4)^CX$12,IF(AND(CX$12&lt;&gt;0,MOD(CX$12,$G46)=0,CX$12&lt;'Allgemeine Info'!$H$15),($I46+$J46)*((1+$D$4)^CX$12),0))))</f>
        <v>0</v>
      </c>
      <c r="CY46" s="235">
        <f>IF(OR($E46="",$F46="",$G46="",'Allgemeine Info'!$H$15=""),0,IF(AND(CY$11&lt;&gt;0,CY$11&lt;='Allgemeine Info'!$H$15),($E46+$F46)*$I46*(1+$D$4)^CY$11,IF(CY$12='Allgemeine Info'!$H$15,$J46*(1+$D$4)^CY$12,IF(AND(CY$12&lt;&gt;0,MOD(CY$12,$G46)=0,CY$12&lt;'Allgemeine Info'!$H$15),($I46+$J46)*((1+$D$4)^CY$12),0))))</f>
        <v>0</v>
      </c>
      <c r="CZ46" s="235">
        <f>IF(OR($E46="",$F46="",$G46="",'Allgemeine Info'!$H$15=""),0,IF(AND(CZ$11&lt;&gt;0,CZ$11&lt;='Allgemeine Info'!$H$15),($E46+$F46)*$I46*(1+$D$4)^CZ$11,IF(CZ$12='Allgemeine Info'!$H$15,$J46*(1+$D$4)^CZ$12,IF(AND(CZ$12&lt;&gt;0,MOD(CZ$12,$G46)=0,CZ$12&lt;'Allgemeine Info'!$H$15),($I46+$J46)*((1+$D$4)^CZ$12),0))))</f>
        <v>0</v>
      </c>
      <c r="DA46" s="235">
        <f>IF(OR($E46="",$F46="",$G46="",'Allgemeine Info'!$H$15=""),0,IF(AND(DA$11&lt;&gt;0,DA$11&lt;='Allgemeine Info'!$H$15),($E46+$F46)*$I46*(1+$D$4)^DA$11,IF(DA$12='Allgemeine Info'!$H$15,$J46*(1+$D$4)^DA$12,IF(AND(DA$12&lt;&gt;0,MOD(DA$12,$G46)=0,DA$12&lt;'Allgemeine Info'!$H$15),($I46+$J46)*((1+$D$4)^DA$12),0))))</f>
        <v>0</v>
      </c>
      <c r="DB46" s="235">
        <f>IF(OR($E46="",$F46="",$G46="",'Allgemeine Info'!$H$15=""),0,IF(AND(DB$11&lt;&gt;0,DB$11&lt;='Allgemeine Info'!$H$15),($E46+$F46)*$I46*(1+$D$4)^DB$11,IF(DB$12='Allgemeine Info'!$H$15,$J46*(1+$D$4)^DB$12,IF(AND(DB$12&lt;&gt;0,MOD(DB$12,$G46)=0,DB$12&lt;'Allgemeine Info'!$H$15),($I46+$J46)*((1+$D$4)^DB$12),0))))</f>
        <v>0</v>
      </c>
      <c r="DC46" s="235">
        <f>IF(OR($E46="",$F46="",$G46="",'Allgemeine Info'!$H$15=""),0,IF(AND(DC$11&lt;&gt;0,DC$11&lt;='Allgemeine Info'!$H$15),($E46+$F46)*$I46*(1+$D$4)^DC$11,IF(DC$12='Allgemeine Info'!$H$15,$J46*(1+$D$4)^DC$12,IF(AND(DC$12&lt;&gt;0,MOD(DC$12,$G46)=0,DC$12&lt;'Allgemeine Info'!$H$15),($I46+$J46)*((1+$D$4)^DC$12),0))))</f>
        <v>0</v>
      </c>
      <c r="DD46" s="235">
        <f>IF(OR($E46="",$F46="",$G46="",'Allgemeine Info'!$H$15=""),0,IF(AND(DD$11&lt;&gt;0,DD$11&lt;='Allgemeine Info'!$H$15),($E46+$F46)*$I46*(1+$D$4)^DD$11,IF(DD$12='Allgemeine Info'!$H$15,$J46*(1+$D$4)^DD$12,IF(AND(DD$12&lt;&gt;0,MOD(DD$12,$G46)=0,DD$12&lt;'Allgemeine Info'!$H$15),($I46+$J46)*((1+$D$4)^DD$12),0))))</f>
        <v>0</v>
      </c>
      <c r="DE46" s="235">
        <f>IF(OR($E46="",$F46="",$G46="",'Allgemeine Info'!$H$15=""),0,IF(AND(DE$11&lt;&gt;0,DE$11&lt;='Allgemeine Info'!$H$15),($E46+$F46)*$I46*(1+$D$4)^DE$11,IF(DE$12='Allgemeine Info'!$H$15,$J46*(1+$D$4)^DE$12,IF(AND(DE$12&lt;&gt;0,MOD(DE$12,$G46)=0,DE$12&lt;'Allgemeine Info'!$H$15),($I46+$J46)*((1+$D$4)^DE$12),0))))</f>
        <v>0</v>
      </c>
      <c r="DF46" s="235">
        <f>IF(OR($E46="",$F46="",$G46="",'Allgemeine Info'!$H$15=""),0,IF(AND(DF$11&lt;&gt;0,DF$11&lt;='Allgemeine Info'!$H$15),($E46+$F46)*$I46*(1+$D$4)^DF$11,IF(DF$12='Allgemeine Info'!$H$15,$J46*(1+$D$4)^DF$12,IF(AND(DF$12&lt;&gt;0,MOD(DF$12,$G46)=0,DF$12&lt;'Allgemeine Info'!$H$15),($I46+$J46)*((1+$D$4)^DF$12),0))))</f>
        <v>0</v>
      </c>
      <c r="DG46" s="235">
        <f>IF(OR($E46="",$F46="",$G46="",'Allgemeine Info'!$H$15=""),0,IF(AND(DG$11&lt;&gt;0,DG$11&lt;='Allgemeine Info'!$H$15),($E46+$F46)*$I46*(1+$D$4)^DG$11,IF(DG$12='Allgemeine Info'!$H$15,$J46*(1+$D$4)^DG$12,IF(AND(DG$12&lt;&gt;0,MOD(DG$12,$G46)=0,DG$12&lt;'Allgemeine Info'!$H$15),($I46+$J46)*((1+$D$4)^DG$12),0))))</f>
        <v>0</v>
      </c>
      <c r="DH46" s="235">
        <f>IF(OR($E46="",$F46="",$G46="",'Allgemeine Info'!$H$15=""),0,IF(AND(DH$11&lt;&gt;0,DH$11&lt;='Allgemeine Info'!$H$15),($E46+$F46)*$I46*(1+$D$4)^DH$11,IF(DH$12='Allgemeine Info'!$H$15,$J46*(1+$D$4)^DH$12,IF(AND(DH$12&lt;&gt;0,MOD(DH$12,$G46)=0,DH$12&lt;'Allgemeine Info'!$H$15),($I46+$J46)*((1+$D$4)^DH$12),0))))</f>
        <v>0</v>
      </c>
      <c r="DI46" s="235">
        <f>IF(OR($E46="",$F46="",$G46="",'Allgemeine Info'!$H$15=""),0,IF(AND(DI$11&lt;&gt;0,DI$11&lt;='Allgemeine Info'!$H$15),($E46+$F46)*$I46*(1+$D$4)^DI$11,IF(DI$12='Allgemeine Info'!$H$15,$J46*(1+$D$4)^DI$12,IF(AND(DI$12&lt;&gt;0,MOD(DI$12,$G46)=0,DI$12&lt;'Allgemeine Info'!$H$15),($I46+$J46)*((1+$D$4)^DI$12),0))))</f>
        <v>0</v>
      </c>
      <c r="DJ46" s="235">
        <f>IF(OR($E46="",$F46="",$G46="",'Allgemeine Info'!$H$15=""),0,IF(AND(DJ$11&lt;&gt;0,DJ$11&lt;='Allgemeine Info'!$H$15),($E46+$F46)*$I46*(1+$D$4)^DJ$11,IF(DJ$12='Allgemeine Info'!$H$15,$J46*(1+$D$4)^DJ$12,IF(AND(DJ$12&lt;&gt;0,MOD(DJ$12,$G46)=0,DJ$12&lt;'Allgemeine Info'!$H$15),($I46+$J46)*((1+$D$4)^DJ$12),0))))</f>
        <v>0</v>
      </c>
      <c r="DK46" s="235">
        <f>IF(OR($E46="",$F46="",$G46="",'Allgemeine Info'!$H$15=""),0,IF(AND(DK$11&lt;&gt;0,DK$11&lt;='Allgemeine Info'!$H$15),($E46+$F46)*$I46*(1+$D$4)^DK$11,IF(DK$12='Allgemeine Info'!$H$15,$J46*(1+$D$4)^DK$12,IF(AND(DK$12&lt;&gt;0,MOD(DK$12,$G46)=0,DK$12&lt;'Allgemeine Info'!$H$15),($I46+$J46)*((1+$D$4)^DK$12),0))))</f>
        <v>0</v>
      </c>
      <c r="DL46" s="235">
        <f>IF(OR($E46="",$F46="",$G46="",'Allgemeine Info'!$H$15=""),0,IF(AND(DL$11&lt;&gt;0,DL$11&lt;='Allgemeine Info'!$H$15),($E46+$F46)*$I46*(1+$D$4)^DL$11,IF(DL$12='Allgemeine Info'!$H$15,$J46*(1+$D$4)^DL$12,IF(AND(DL$12&lt;&gt;0,MOD(DL$12,$G46)=0,DL$12&lt;'Allgemeine Info'!$H$15),($I46+$J46)*((1+$D$4)^DL$12),0))))</f>
        <v>0</v>
      </c>
      <c r="DM46" s="235">
        <f>IF(OR($E46="",$F46="",$G46="",'Allgemeine Info'!$H$15=""),0,IF(AND(DM$11&lt;&gt;0,DM$11&lt;='Allgemeine Info'!$H$15),($E46+$F46)*$I46*(1+$D$4)^DM$11,IF(DM$12='Allgemeine Info'!$H$15,$J46*(1+$D$4)^DM$12,IF(AND(DM$12&lt;&gt;0,MOD(DM$12,$G46)=0,DM$12&lt;'Allgemeine Info'!$H$15),($I46+$J46)*((1+$D$4)^DM$12),0))))</f>
        <v>0</v>
      </c>
      <c r="DN46" s="235">
        <f>IF(OR($E46="",$F46="",$G46="",'Allgemeine Info'!$H$15=""),0,IF(AND(DN$11&lt;&gt;0,DN$11&lt;='Allgemeine Info'!$H$15),($E46+$F46)*$I46*(1+$D$4)^DN$11,IF(DN$12='Allgemeine Info'!$H$15,$J46*(1+$D$4)^DN$12,IF(AND(DN$12&lt;&gt;0,MOD(DN$12,$G46)=0,DN$12&lt;'Allgemeine Info'!$H$15),($I46+$J46)*((1+$D$4)^DN$12),0))))</f>
        <v>0</v>
      </c>
      <c r="DO46" s="235">
        <f>IF(OR($E46="",$F46="",$G46="",'Allgemeine Info'!$H$15=""),0,IF(AND(DO$11&lt;&gt;0,DO$11&lt;='Allgemeine Info'!$H$15),($E46+$F46)*$I46*(1+$D$4)^DO$11,IF(DO$12='Allgemeine Info'!$H$15,$J46*(1+$D$4)^DO$12,IF(AND(DO$12&lt;&gt;0,MOD(DO$12,$G46)=0,DO$12&lt;'Allgemeine Info'!$H$15),($I46+$J46)*((1+$D$4)^DO$12),0))))</f>
        <v>0</v>
      </c>
      <c r="DP46" s="235">
        <f>IF(OR($E46="",$F46="",$G46="",'Allgemeine Info'!$H$15=""),0,IF(AND(DP$11&lt;&gt;0,DP$11&lt;='Allgemeine Info'!$H$15),($E46+$F46)*$I46*(1+$D$4)^DP$11,IF(DP$12='Allgemeine Info'!$H$15,$J46*(1+$D$4)^DP$12,IF(AND(DP$12&lt;&gt;0,MOD(DP$12,$G46)=0,DP$12&lt;'Allgemeine Info'!$H$15),($I46+$J46)*((1+$D$4)^DP$12),0))))</f>
        <v>0</v>
      </c>
      <c r="DQ46" s="235">
        <f>IF(OR($E46="",$F46="",$G46="",'Allgemeine Info'!$H$15=""),0,IF(AND(DQ$11&lt;&gt;0,DQ$11&lt;='Allgemeine Info'!$H$15),($E46+$F46)*$I46*(1+$D$4)^DQ$11,IF(DQ$12='Allgemeine Info'!$H$15,$J46*(1+$D$4)^DQ$12,IF(AND(DQ$12&lt;&gt;0,MOD(DQ$12,$G46)=0,DQ$12&lt;'Allgemeine Info'!$H$15),($I46+$J46)*((1+$D$4)^DQ$12),0))))</f>
        <v>0</v>
      </c>
      <c r="DR46" s="235">
        <f>IF(OR($E46="",$F46="",$G46="",'Allgemeine Info'!$H$15=""),0,IF(AND(DR$11&lt;&gt;0,DR$11&lt;='Allgemeine Info'!$H$15),($E46+$F46)*$I46*(1+$D$4)^DR$11,IF(DR$12='Allgemeine Info'!$H$15,$J46*(1+$D$4)^DR$12,IF(AND(DR$12&lt;&gt;0,MOD(DR$12,$G46)=0,DR$12&lt;'Allgemeine Info'!$H$15),($I46+$J46)*((1+$D$4)^DR$12),0))))</f>
        <v>0</v>
      </c>
      <c r="DS46" s="235">
        <f>IF(OR($E46="",$F46="",$G46="",'Allgemeine Info'!$H$15=""),0,IF(AND(DS$11&lt;&gt;0,DS$11&lt;='Allgemeine Info'!$H$15),($E46+$F46)*$I46*(1+$D$4)^DS$11,IF(DS$12='Allgemeine Info'!$H$15,$J46*(1+$D$4)^DS$12,IF(AND(DS$12&lt;&gt;0,MOD(DS$12,$G46)=0,DS$12&lt;'Allgemeine Info'!$H$15),($I46+$J46)*((1+$D$4)^DS$12),0))))</f>
        <v>0</v>
      </c>
      <c r="DT46" s="235">
        <f>IF(OR($E46="",$F46="",$G46="",'Allgemeine Info'!$H$15=""),0,IF(AND(DT$11&lt;&gt;0,DT$11&lt;='Allgemeine Info'!$H$15),($E46+$F46)*$I46*(1+$D$4)^DT$11,IF(DT$12='Allgemeine Info'!$H$15,$J46*(1+$D$4)^DT$12,IF(AND(DT$12&lt;&gt;0,MOD(DT$12,$G46)=0,DT$12&lt;'Allgemeine Info'!$H$15),($I46+$J46)*((1+$D$4)^DT$12),0))))</f>
        <v>0</v>
      </c>
      <c r="DU46" s="235">
        <f>IF(OR($E46="",$F46="",$G46="",'Allgemeine Info'!$H$15=""),0,IF(AND(DU$11&lt;&gt;0,DU$11&lt;='Allgemeine Info'!$H$15),($E46+$F46)*$I46*(1+$D$4)^DU$11,IF(DU$12='Allgemeine Info'!$H$15,$J46*(1+$D$4)^DU$12,IF(AND(DU$12&lt;&gt;0,MOD(DU$12,$G46)=0,DU$12&lt;'Allgemeine Info'!$H$15),($I46+$J46)*((1+$D$4)^DU$12),0))))</f>
        <v>0</v>
      </c>
      <c r="DV46" s="235">
        <f>IF(OR($E46="",$F46="",$G46="",'Allgemeine Info'!$H$15=""),0,IF(AND(DV$11&lt;&gt;0,DV$11&lt;='Allgemeine Info'!$H$15),($E46+$F46)*$I46*(1+$D$4)^DV$11,IF(DV$12='Allgemeine Info'!$H$15,$J46*(1+$D$4)^DV$12,IF(AND(DV$12&lt;&gt;0,MOD(DV$12,$G46)=0,DV$12&lt;'Allgemeine Info'!$H$15),($I46+$J46)*((1+$D$4)^DV$12),0))))</f>
        <v>0</v>
      </c>
      <c r="DW46" s="235">
        <f>IF(OR($E46="",$F46="",$G46="",'Allgemeine Info'!$H$15=""),0,IF(AND(DW$11&lt;&gt;0,DW$11&lt;='Allgemeine Info'!$H$15),($E46+$F46)*$I46*(1+$D$4)^DW$11,IF(DW$12='Allgemeine Info'!$H$15,$J46*(1+$D$4)^DW$12,IF(AND(DW$12&lt;&gt;0,MOD(DW$12,$G46)=0,DW$12&lt;'Allgemeine Info'!$H$15),($I46+$J46)*((1+$D$4)^DW$12),0))))</f>
        <v>0</v>
      </c>
      <c r="DX46" s="235">
        <f>IF(OR($E46="",$F46="",$G46="",'Allgemeine Info'!$H$15=""),0,IF(AND(DX$11&lt;&gt;0,DX$11&lt;='Allgemeine Info'!$H$15),($E46+$F46)*$I46*(1+$D$4)^DX$11,IF(DX$12='Allgemeine Info'!$H$15,$J46*(1+$D$4)^DX$12,IF(AND(DX$12&lt;&gt;0,MOD(DX$12,$G46)=0,DX$12&lt;'Allgemeine Info'!$H$15),($I46+$J46)*((1+$D$4)^DX$12),0))))</f>
        <v>0</v>
      </c>
      <c r="DY46" s="235">
        <f>IF(OR($E46="",$F46="",$G46="",'Allgemeine Info'!$H$15=""),0,IF(AND(DY$11&lt;&gt;0,DY$11&lt;='Allgemeine Info'!$H$15),($E46+$F46)*$I46*(1+$D$4)^DY$11,IF(DY$12='Allgemeine Info'!$H$15,$J46*(1+$D$4)^DY$12,IF(AND(DY$12&lt;&gt;0,MOD(DY$12,$G46)=0,DY$12&lt;'Allgemeine Info'!$H$15),($I46+$J46)*((1+$D$4)^DY$12),0))))</f>
        <v>0</v>
      </c>
      <c r="DZ46" s="235">
        <f>IF(OR($E46="",$F46="",$G46="",'Allgemeine Info'!$H$15=""),0,IF(AND(DZ$11&lt;&gt;0,DZ$11&lt;='Allgemeine Info'!$H$15),($E46+$F46)*$I46*(1+$D$4)^DZ$11,IF(DZ$12='Allgemeine Info'!$H$15,$J46*(1+$D$4)^DZ$12,IF(AND(DZ$12&lt;&gt;0,MOD(DZ$12,$G46)=0,DZ$12&lt;'Allgemeine Info'!$H$15),($I46+$J46)*((1+$D$4)^DZ$12),0))))</f>
        <v>0</v>
      </c>
      <c r="EA46" s="235">
        <f>IF(OR($E46="",$F46="",$G46="",'Allgemeine Info'!$H$15=""),0,IF(AND(EA$11&lt;&gt;0,EA$11&lt;='Allgemeine Info'!$H$15),($E46+$F46)*$I46*(1+$D$4)^EA$11,IF(EA$12='Allgemeine Info'!$H$15,$J46*(1+$D$4)^EA$12,IF(AND(EA$12&lt;&gt;0,MOD(EA$12,$G46)=0,EA$12&lt;'Allgemeine Info'!$H$15),($I46+$J46)*((1+$D$4)^EA$12),0))))</f>
        <v>0</v>
      </c>
      <c r="EB46" s="235">
        <f>IF(OR($E46="",$F46="",$G46="",'Allgemeine Info'!$H$15=""),0,IF(AND(EB$11&lt;&gt;0,EB$11&lt;='Allgemeine Info'!$H$15),($E46+$F46)*$I46*(1+$D$4)^EB$11,IF(EB$12='Allgemeine Info'!$H$15,$J46*(1+$D$4)^EB$12,IF(AND(EB$12&lt;&gt;0,MOD(EB$12,$G46)=0,EB$12&lt;'Allgemeine Info'!$H$15),($I46+$J46)*((1+$D$4)^EB$12),0))))</f>
        <v>0</v>
      </c>
      <c r="EC46" s="235">
        <f>IF(OR($E46="",$F46="",$G46="",'Allgemeine Info'!$H$15=""),0,IF(AND(EC$11&lt;&gt;0,EC$11&lt;='Allgemeine Info'!$H$15),($E46+$F46)*$I46*(1+$D$4)^EC$11,IF(EC$12='Allgemeine Info'!$H$15,$J46*(1+$D$4)^EC$12,IF(AND(EC$12&lt;&gt;0,MOD(EC$12,$G46)=0,EC$12&lt;'Allgemeine Info'!$H$15),($I46+$J46)*((1+$D$4)^EC$12),0))))</f>
        <v>0</v>
      </c>
      <c r="ED46" s="235">
        <f>IF(OR($E46="",$F46="",$G46="",'Allgemeine Info'!$H$15=""),0,IF(AND(ED$11&lt;&gt;0,ED$11&lt;='Allgemeine Info'!$H$15),($E46+$F46)*$I46*(1+$D$4)^ED$11,IF(ED$12='Allgemeine Info'!$H$15,$J46*(1+$D$4)^ED$12,IF(AND(ED$12&lt;&gt;0,MOD(ED$12,$G46)=0,ED$12&lt;'Allgemeine Info'!$H$15),($I46+$J46)*((1+$D$4)^ED$12),0))))</f>
        <v>0</v>
      </c>
      <c r="EE46" s="235">
        <f>IF(OR($E46="",$F46="",$G46="",'Allgemeine Info'!$H$15=""),0,IF(AND(EE$11&lt;&gt;0,EE$11&lt;='Allgemeine Info'!$H$15),($E46+$F46)*$I46*(1+$D$4)^EE$11,IF(EE$12='Allgemeine Info'!$H$15,$J46*(1+$D$4)^EE$12,IF(AND(EE$12&lt;&gt;0,MOD(EE$12,$G46)=0,EE$12&lt;'Allgemeine Info'!$H$15),($I46+$J46)*((1+$D$4)^EE$12),0))))</f>
        <v>0</v>
      </c>
      <c r="EF46" s="235">
        <f>IF(OR($E46="",$F46="",$G46="",'Allgemeine Info'!$H$15=""),0,IF(AND(EF$11&lt;&gt;0,EF$11&lt;='Allgemeine Info'!$H$15),($E46+$F46)*$I46*(1+$D$4)^EF$11,IF(EF$12='Allgemeine Info'!$H$15,$J46*(1+$D$4)^EF$12,IF(AND(EF$12&lt;&gt;0,MOD(EF$12,$G46)=0,EF$12&lt;'Allgemeine Info'!$H$15),($I46+$J46)*((1+$D$4)^EF$12),0))))</f>
        <v>0</v>
      </c>
      <c r="EG46" s="235">
        <f>IF(OR($E46="",$F46="",$G46="",'Allgemeine Info'!$H$15=""),0,IF(AND(EG$11&lt;&gt;0,EG$11&lt;='Allgemeine Info'!$H$15),($E46+$F46)*$I46*(1+$D$4)^EG$11,IF(EG$12='Allgemeine Info'!$H$15,$J46*(1+$D$4)^EG$12,IF(AND(EG$12&lt;&gt;0,MOD(EG$12,$G46)=0,EG$12&lt;'Allgemeine Info'!$H$15),($I46+$J46)*((1+$D$4)^EG$12),0))))</f>
        <v>0</v>
      </c>
      <c r="EH46" s="235">
        <f>IF(OR($E46="",$F46="",$G46="",'Allgemeine Info'!$H$15=""),0,IF(AND(EH$11&lt;&gt;0,EH$11&lt;='Allgemeine Info'!$H$15),($E46+$F46)*$I46*(1+$D$4)^EH$11,IF(EH$12='Allgemeine Info'!$H$15,$J46*(1+$D$4)^EH$12,IF(AND(EH$12&lt;&gt;0,MOD(EH$12,$G46)=0,EH$12&lt;'Allgemeine Info'!$H$15),($I46+$J46)*((1+$D$4)^EH$12),0))))</f>
        <v>0</v>
      </c>
      <c r="EI46" s="235">
        <f>IF(OR($E46="",$F46="",$G46="",'Allgemeine Info'!$H$15=""),0,IF(AND(EI$11&lt;&gt;0,EI$11&lt;='Allgemeine Info'!$H$15),($E46+$F46)*$I46*(1+$D$4)^EI$11,IF(EI$12='Allgemeine Info'!$H$15,$J46*(1+$D$4)^EI$12,IF(AND(EI$12&lt;&gt;0,MOD(EI$12,$G46)=0,EI$12&lt;'Allgemeine Info'!$H$15),($I46+$J46)*((1+$D$4)^EI$12),0))))</f>
        <v>0</v>
      </c>
      <c r="EJ46" s="235">
        <f>IF(OR($E46="",$F46="",$G46="",'Allgemeine Info'!$H$15=""),0,IF(AND(EJ$11&lt;&gt;0,EJ$11&lt;='Allgemeine Info'!$H$15),($E46+$F46)*$I46*(1+$D$4)^EJ$11,IF(EJ$12='Allgemeine Info'!$H$15,$J46*(1+$D$4)^EJ$12,IF(AND(EJ$12&lt;&gt;0,MOD(EJ$12,$G46)=0,EJ$12&lt;'Allgemeine Info'!$H$15),($I46+$J46)*((1+$D$4)^EJ$12),0))))</f>
        <v>0</v>
      </c>
      <c r="EK46" s="235">
        <f>IF(OR($E46="",$F46="",$G46="",'Allgemeine Info'!$H$15=""),0,IF(AND(EK$11&lt;&gt;0,EK$11&lt;='Allgemeine Info'!$H$15),($E46+$F46)*$I46*(1+$D$4)^EK$11,IF(EK$12='Allgemeine Info'!$H$15,$J46*(1+$D$4)^EK$12,IF(AND(EK$12&lt;&gt;0,MOD(EK$12,$G46)=0,EK$12&lt;'Allgemeine Info'!$H$15),($I46+$J46)*((1+$D$4)^EK$12),0))))</f>
        <v>0</v>
      </c>
      <c r="EL46" s="235">
        <f>IF(OR($E46="",$F46="",$G46="",'Allgemeine Info'!$H$15=""),0,IF(AND(EL$11&lt;&gt;0,EL$11&lt;='Allgemeine Info'!$H$15),($E46+$F46)*$I46*(1+$D$4)^EL$11,IF(EL$12='Allgemeine Info'!$H$15,$J46*(1+$D$4)^EL$12,IF(AND(EL$12&lt;&gt;0,MOD(EL$12,$G46)=0,EL$12&lt;'Allgemeine Info'!$H$15),($I46+$J46)*((1+$D$4)^EL$12),0))))</f>
        <v>0</v>
      </c>
      <c r="EM46" s="235">
        <f>IF(OR($E46="",$F46="",$G46="",'Allgemeine Info'!$H$15=""),0,IF(AND(EM$11&lt;&gt;0,EM$11&lt;='Allgemeine Info'!$H$15),($E46+$F46)*$I46*(1+$D$4)^EM$11,IF(EM$12='Allgemeine Info'!$H$15,$J46*(1+$D$4)^EM$12,IF(AND(EM$12&lt;&gt;0,MOD(EM$12,$G46)=0,EM$12&lt;'Allgemeine Info'!$H$15),($I46+$J46)*((1+$D$4)^EM$12),0))))</f>
        <v>0</v>
      </c>
      <c r="EN46" s="235">
        <f>IF(OR($E46="",$F46="",$G46="",'Allgemeine Info'!$H$15=""),0,IF(AND(EN$11&lt;&gt;0,EN$11&lt;='Allgemeine Info'!$H$15),($E46+$F46)*$I46*(1+$D$4)^EN$11,IF(EN$12='Allgemeine Info'!$H$15,$J46*(1+$D$4)^EN$12,IF(AND(EN$12&lt;&gt;0,MOD(EN$12,$G46)=0,EN$12&lt;'Allgemeine Info'!$H$15),($I46+$J46)*((1+$D$4)^EN$12),0))))</f>
        <v>0</v>
      </c>
      <c r="EO46" s="235">
        <f>IF(OR($E46="",$F46="",$G46="",'Allgemeine Info'!$H$15=""),0,IF(AND(EO$11&lt;&gt;0,EO$11&lt;='Allgemeine Info'!$H$15),($E46+$F46)*$I46*(1+$D$4)^EO$11,IF(EO$12='Allgemeine Info'!$H$15,$J46*(1+$D$4)^EO$12,IF(AND(EO$12&lt;&gt;0,MOD(EO$12,$G46)=0,EO$12&lt;'Allgemeine Info'!$H$15),($I46+$J46)*((1+$D$4)^EO$12),0))))</f>
        <v>0</v>
      </c>
      <c r="EP46" s="235">
        <f>IF(OR($E46="",$F46="",$G46="",'Allgemeine Info'!$H$15=""),0,IF(AND(EP$11&lt;&gt;0,EP$11&lt;='Allgemeine Info'!$H$15),($E46+$F46)*$I46*(1+$D$4)^EP$11,IF(EP$12='Allgemeine Info'!$H$15,$J46*(1+$D$4)^EP$12,IF(AND(EP$12&lt;&gt;0,MOD(EP$12,$G46)=0,EP$12&lt;'Allgemeine Info'!$H$15),($I46+$J46)*((1+$D$4)^EP$12),0))))</f>
        <v>0</v>
      </c>
      <c r="EQ46" s="235">
        <f>IF(OR($E46="",$F46="",$G46="",'Allgemeine Info'!$H$15=""),0,IF(AND(EQ$11&lt;&gt;0,EQ$11&lt;='Allgemeine Info'!$H$15),($E46+$F46)*$I46*(1+$D$4)^EQ$11,IF(EQ$12='Allgemeine Info'!$H$15,$J46*(1+$D$4)^EQ$12,IF(AND(EQ$12&lt;&gt;0,MOD(EQ$12,$G46)=0,EQ$12&lt;'Allgemeine Info'!$H$15),($I46+$J46)*((1+$D$4)^EQ$12),0))))</f>
        <v>0</v>
      </c>
      <c r="ER46" s="235">
        <f>IF(OR($E46="",$F46="",$G46="",'Allgemeine Info'!$H$15=""),0,IF(AND(ER$11&lt;&gt;0,ER$11&lt;='Allgemeine Info'!$H$15),($E46+$F46)*$I46*(1+$D$4)^ER$11,IF(ER$12='Allgemeine Info'!$H$15,$J46*(1+$D$4)^ER$12,IF(AND(ER$12&lt;&gt;0,MOD(ER$12,$G46)=0,ER$12&lt;'Allgemeine Info'!$H$15),($I46+$J46)*((1+$D$4)^ER$12),0))))</f>
        <v>0</v>
      </c>
      <c r="ES46" s="235">
        <f>IF(OR($E46="",$F46="",$G46="",'Allgemeine Info'!$H$15=""),0,IF(AND(ES$11&lt;&gt;0,ES$11&lt;='Allgemeine Info'!$H$15),($E46+$F46)*$I46*(1+$D$4)^ES$11,IF(ES$12='Allgemeine Info'!$H$15,$J46*(1+$D$4)^ES$12,IF(AND(ES$12&lt;&gt;0,MOD(ES$12,$G46)=0,ES$12&lt;'Allgemeine Info'!$H$15),($I46+$J46)*((1+$D$4)^ES$12),0))))</f>
        <v>0</v>
      </c>
      <c r="ET46" s="235">
        <f>IF(OR($E46="",$F46="",$G46="",'Allgemeine Info'!$H$15=""),0,IF(AND(ET$11&lt;&gt;0,ET$11&lt;='Allgemeine Info'!$H$15),($E46+$F46)*$I46*(1+$D$4)^ET$11,IF(ET$12='Allgemeine Info'!$H$15,$J46*(1+$D$4)^ET$12,IF(AND(ET$12&lt;&gt;0,MOD(ET$12,$G46)=0,ET$12&lt;'Allgemeine Info'!$H$15),($I46+$J46)*((1+$D$4)^ET$12),0))))</f>
        <v>0</v>
      </c>
      <c r="EU46" s="235">
        <f>IF(OR($E46="",$F46="",$G46="",'Allgemeine Info'!$H$15=""),0,IF(AND(EU$11&lt;&gt;0,EU$11&lt;='Allgemeine Info'!$H$15),($E46+$F46)*$I46*(1+$D$4)^EU$11,IF(EU$12='Allgemeine Info'!$H$15,$J46*(1+$D$4)^EU$12,IF(AND(EU$12&lt;&gt;0,MOD(EU$12,$G46)=0,EU$12&lt;'Allgemeine Info'!$H$15),($I46+$J46)*((1+$D$4)^EU$12),0))))</f>
        <v>0</v>
      </c>
      <c r="EV46" s="235">
        <f>IF(OR($E46="",$F46="",$G46="",'Allgemeine Info'!$H$15=""),0,IF(AND(EV$11&lt;&gt;0,EV$11&lt;='Allgemeine Info'!$H$15),($E46+$F46)*$I46*(1+$D$4)^EV$11,IF(EV$12='Allgemeine Info'!$H$15,$J46*(1+$D$4)^EV$12,IF(AND(EV$12&lt;&gt;0,MOD(EV$12,$G46)=0,EV$12&lt;'Allgemeine Info'!$H$15),($I46+$J46)*((1+$D$4)^EV$12),0))))</f>
        <v>0</v>
      </c>
      <c r="EW46" s="235">
        <f>IF(OR($E46="",$F46="",$G46="",'Allgemeine Info'!$H$15=""),0,IF(AND(EW$11&lt;&gt;0,EW$11&lt;='Allgemeine Info'!$H$15),($E46+$F46)*$I46*(1+$D$4)^EW$11,IF(EW$12='Allgemeine Info'!$H$15,$J46*(1+$D$4)^EW$12,IF(AND(EW$12&lt;&gt;0,MOD(EW$12,$G46)=0,EW$12&lt;'Allgemeine Info'!$H$15),($I46+$J46)*((1+$D$4)^EW$12),0))))</f>
        <v>0</v>
      </c>
      <c r="EX46" s="235">
        <f>IF(OR($E46="",$F46="",$G46="",'Allgemeine Info'!$H$15=""),0,IF(AND(EX$11&lt;&gt;0,EX$11&lt;='Allgemeine Info'!$H$15),($E46+$F46)*$I46*(1+$D$4)^EX$11,IF(EX$12='Allgemeine Info'!$H$15,$J46*(1+$D$4)^EX$12,IF(AND(EX$12&lt;&gt;0,MOD(EX$12,$G46)=0,EX$12&lt;'Allgemeine Info'!$H$15),($I46+$J46)*((1+$D$4)^EX$12),0))))</f>
        <v>0</v>
      </c>
      <c r="EY46" s="235">
        <f>IF(OR($E46="",$F46="",$G46="",'Allgemeine Info'!$H$15=""),0,IF(AND(EY$11&lt;&gt;0,EY$11&lt;='Allgemeine Info'!$H$15),($E46+$F46)*$I46*(1+$D$4)^EY$11,IF(EY$12='Allgemeine Info'!$H$15,$J46*(1+$D$4)^EY$12,IF(AND(EY$12&lt;&gt;0,MOD(EY$12,$G46)=0,EY$12&lt;'Allgemeine Info'!$H$15),($I46+$J46)*((1+$D$4)^EY$12),0))))</f>
        <v>0</v>
      </c>
      <c r="EZ46" s="235">
        <f>IF(OR($E46="",$F46="",$G46="",'Allgemeine Info'!$H$15=""),0,IF(AND(EZ$11&lt;&gt;0,EZ$11&lt;='Allgemeine Info'!$H$15),($E46+$F46)*$I46*(1+$D$4)^EZ$11,IF(EZ$12='Allgemeine Info'!$H$15,$J46*(1+$D$4)^EZ$12,IF(AND(EZ$12&lt;&gt;0,MOD(EZ$12,$G46)=0,EZ$12&lt;'Allgemeine Info'!$H$15),($I46+$J46)*((1+$D$4)^EZ$12),0))))</f>
        <v>0</v>
      </c>
      <c r="FA46" s="235">
        <f>IF(OR($E46="",$F46="",$G46="",'Allgemeine Info'!$H$15=""),0,IF(AND(FA$11&lt;&gt;0,FA$11&lt;='Allgemeine Info'!$H$15),($E46+$F46)*$I46*(1+$D$4)^FA$11,IF(FA$12='Allgemeine Info'!$H$15,$J46*(1+$D$4)^FA$12,IF(AND(FA$12&lt;&gt;0,MOD(FA$12,$G46)=0,FA$12&lt;'Allgemeine Info'!$H$15),($I46+$J46)*((1+$D$4)^FA$12),0))))</f>
        <v>0</v>
      </c>
      <c r="FB46" s="235">
        <f>IF(OR($E46="",$F46="",$G46="",'Allgemeine Info'!$H$15=""),0,IF(AND(FB$11&lt;&gt;0,FB$11&lt;='Allgemeine Info'!$H$15),($E46+$F46)*$I46*(1+$D$4)^FB$11,IF(FB$12='Allgemeine Info'!$H$15,$J46*(1+$D$4)^FB$12,IF(AND(FB$12&lt;&gt;0,MOD(FB$12,$G46)=0,FB$12&lt;'Allgemeine Info'!$H$15),($I46+$J46)*((1+$D$4)^FB$12),0))))</f>
        <v>0</v>
      </c>
      <c r="FC46" s="235">
        <f>IF(OR($E46="",$F46="",$G46="",'Allgemeine Info'!$H$15=""),0,IF(AND(FC$11&lt;&gt;0,FC$11&lt;='Allgemeine Info'!$H$15),($E46+$F46)*$I46*(1+$D$4)^FC$11,IF(FC$12='Allgemeine Info'!$H$15,$J46*(1+$D$4)^FC$12,IF(AND(FC$12&lt;&gt;0,MOD(FC$12,$G46)=0,FC$12&lt;'Allgemeine Info'!$H$15),($I46+$J46)*((1+$D$4)^FC$12),0))))</f>
        <v>0</v>
      </c>
      <c r="FD46" s="235">
        <f>IF(OR($E46="",$F46="",$G46="",'Allgemeine Info'!$H$15=""),0,IF(AND(FD$11&lt;&gt;0,FD$11&lt;='Allgemeine Info'!$H$15),($E46+$F46)*$I46*(1+$D$4)^FD$11,IF(FD$12='Allgemeine Info'!$H$15,$J46*(1+$D$4)^FD$12,IF(AND(FD$12&lt;&gt;0,MOD(FD$12,$G46)=0,FD$12&lt;'Allgemeine Info'!$H$15),($I46+$J46)*((1+$D$4)^FD$12),0))))</f>
        <v>0</v>
      </c>
      <c r="FE46" s="235">
        <f>IF(OR($E46="",$F46="",$G46="",'Allgemeine Info'!$H$15=""),0,IF(AND(FE$11&lt;&gt;0,FE$11&lt;='Allgemeine Info'!$H$15),($E46+$F46)*$I46*(1+$D$4)^FE$11,IF(FE$12='Allgemeine Info'!$H$15,$J46*(1+$D$4)^FE$12,IF(AND(FE$12&lt;&gt;0,MOD(FE$12,$G46)=0,FE$12&lt;'Allgemeine Info'!$H$15),($I46+$J46)*((1+$D$4)^FE$12),0))))</f>
        <v>0</v>
      </c>
      <c r="FF46" s="235">
        <f>IF(OR($E46="",$F46="",$G46="",'Allgemeine Info'!$H$15=""),0,IF(AND(FF$11&lt;&gt;0,FF$11&lt;='Allgemeine Info'!$H$15),($E46+$F46)*$I46*(1+$D$4)^FF$11,IF(FF$12='Allgemeine Info'!$H$15,$J46*(1+$D$4)^FF$12,IF(AND(FF$12&lt;&gt;0,MOD(FF$12,$G46)=0,FF$12&lt;'Allgemeine Info'!$H$15),($I46+$J46)*((1+$D$4)^FF$12),0))))</f>
        <v>0</v>
      </c>
      <c r="FG46" s="235">
        <f>IF(OR($E46="",$F46="",$G46="",'Allgemeine Info'!$H$15=""),0,IF(AND(FG$11&lt;&gt;0,FG$11&lt;='Allgemeine Info'!$H$15),($E46+$F46)*$I46*(1+$D$4)^FG$11,IF(FG$12='Allgemeine Info'!$H$15,$J46*(1+$D$4)^FG$12,IF(AND(FG$12&lt;&gt;0,MOD(FG$12,$G46)=0,FG$12&lt;'Allgemeine Info'!$H$15),($I46+$J46)*((1+$D$4)^FG$12),0))))</f>
        <v>0</v>
      </c>
      <c r="FH46" s="235">
        <f>IF(OR($E46="",$F46="",$G46="",'Allgemeine Info'!$H$15=""),0,IF(AND(FH$11&lt;&gt;0,FH$11&lt;='Allgemeine Info'!$H$15),($E46+$F46)*$I46*(1+$D$4)^FH$11,IF(FH$12='Allgemeine Info'!$H$15,$J46*(1+$D$4)^FH$12,IF(AND(FH$12&lt;&gt;0,MOD(FH$12,$G46)=0,FH$12&lt;'Allgemeine Info'!$H$15),($I46+$J46)*((1+$D$4)^FH$12),0))))</f>
        <v>0</v>
      </c>
      <c r="FI46" s="235">
        <f>IF(OR($E46="",$F46="",$G46="",'Allgemeine Info'!$H$15=""),0,IF(AND(FI$11&lt;&gt;0,FI$11&lt;='Allgemeine Info'!$H$15),($E46+$F46)*$I46*(1+$D$4)^FI$11,IF(FI$12='Allgemeine Info'!$H$15,$J46*(1+$D$4)^FI$12,IF(AND(FI$12&lt;&gt;0,MOD(FI$12,$G46)=0,FI$12&lt;'Allgemeine Info'!$H$15),($I46+$J46)*((1+$D$4)^FI$12),0))))</f>
        <v>0</v>
      </c>
      <c r="FJ46" s="235">
        <f>IF(OR($E46="",$F46="",$G46="",'Allgemeine Info'!$H$15=""),0,IF(AND(FJ$11&lt;&gt;0,FJ$11&lt;='Allgemeine Info'!$H$15),($E46+$F46)*$I46*(1+$D$4)^FJ$11,IF(FJ$12='Allgemeine Info'!$H$15,$J46*(1+$D$4)^FJ$12,IF(AND(FJ$12&lt;&gt;0,MOD(FJ$12,$G46)=0,FJ$12&lt;'Allgemeine Info'!$H$15),($I46+$J46)*((1+$D$4)^FJ$12),0))))</f>
        <v>0</v>
      </c>
      <c r="FK46" s="235">
        <f>IF(OR($E46="",$F46="",$G46="",'Allgemeine Info'!$H$15=""),0,IF(AND(FK$11&lt;&gt;0,FK$11&lt;='Allgemeine Info'!$H$15),($E46+$F46)*$I46*(1+$D$4)^FK$11,IF(FK$12='Allgemeine Info'!$H$15,$J46*(1+$D$4)^FK$12,IF(AND(FK$12&lt;&gt;0,MOD(FK$12,$G46)=0,FK$12&lt;'Allgemeine Info'!$H$15),($I46+$J46)*((1+$D$4)^FK$12),0))))</f>
        <v>0</v>
      </c>
      <c r="FL46" s="235">
        <f>IF(OR($E46="",$F46="",$G46="",'Allgemeine Info'!$H$15=""),0,IF(AND(FL$11&lt;&gt;0,FL$11&lt;='Allgemeine Info'!$H$15),($E46+$F46)*$I46*(1+$D$4)^FL$11,IF(FL$12='Allgemeine Info'!$H$15,$J46*(1+$D$4)^FL$12,IF(AND(FL$12&lt;&gt;0,MOD(FL$12,$G46)=0,FL$12&lt;'Allgemeine Info'!$H$15),($I46+$J46)*((1+$D$4)^FL$12),0))))</f>
        <v>0</v>
      </c>
      <c r="FM46" s="235">
        <f>IF(OR($E46="",$F46="",$G46="",'Allgemeine Info'!$H$15=""),0,IF(AND(FM$11&lt;&gt;0,FM$11&lt;='Allgemeine Info'!$H$15),($E46+$F46)*$I46*(1+$D$4)^FM$11,IF(FM$12='Allgemeine Info'!$H$15,$J46*(1+$D$4)^FM$12,IF(AND(FM$12&lt;&gt;0,MOD(FM$12,$G46)=0,FM$12&lt;'Allgemeine Info'!$H$15),($I46+$J46)*((1+$D$4)^FM$12),0))))</f>
        <v>0</v>
      </c>
      <c r="FN46" s="235">
        <f>IF(OR($E46="",$F46="",$G46="",'Allgemeine Info'!$H$15=""),0,IF(AND(FN$11&lt;&gt;0,FN$11&lt;='Allgemeine Info'!$H$15),($E46+$F46)*$I46*(1+$D$4)^FN$11,IF(FN$12='Allgemeine Info'!$H$15,$J46*(1+$D$4)^FN$12,IF(AND(FN$12&lt;&gt;0,MOD(FN$12,$G46)=0,FN$12&lt;'Allgemeine Info'!$H$15),($I46+$J46)*((1+$D$4)^FN$12),0))))</f>
        <v>0</v>
      </c>
      <c r="FO46" s="235">
        <f>IF(OR($E46="",$F46="",$G46="",'Allgemeine Info'!$H$15=""),0,IF(AND(FO$11&lt;&gt;0,FO$11&lt;='Allgemeine Info'!$H$15),($E46+$F46)*$I46*(1+$D$4)^FO$11,IF(FO$12='Allgemeine Info'!$H$15,$J46*(1+$D$4)^FO$12,IF(AND(FO$12&lt;&gt;0,MOD(FO$12,$G46)=0,FO$12&lt;'Allgemeine Info'!$H$15),($I46+$J46)*((1+$D$4)^FO$12),0))))</f>
        <v>0</v>
      </c>
      <c r="FP46" s="235">
        <f>IF(OR($E46="",$F46="",$G46="",'Allgemeine Info'!$H$15=""),0,IF(AND(FP$11&lt;&gt;0,FP$11&lt;='Allgemeine Info'!$H$15),($E46+$F46)*$I46*(1+$D$4)^FP$11,IF(FP$12='Allgemeine Info'!$H$15,$J46*(1+$D$4)^FP$12,IF(AND(FP$12&lt;&gt;0,MOD(FP$12,$G46)=0,FP$12&lt;'Allgemeine Info'!$H$15),($I46+$J46)*((1+$D$4)^FP$12),0))))</f>
        <v>0</v>
      </c>
      <c r="FQ46" s="235">
        <f>IF(OR($E46="",$F46="",$G46="",'Allgemeine Info'!$H$15=""),0,IF(AND(FQ$11&lt;&gt;0,FQ$11&lt;='Allgemeine Info'!$H$15),($E46+$F46)*$I46*(1+$D$4)^FQ$11,IF(FQ$12='Allgemeine Info'!$H$15,$J46*(1+$D$4)^FQ$12,IF(AND(FQ$12&lt;&gt;0,MOD(FQ$12,$G46)=0,FQ$12&lt;'Allgemeine Info'!$H$15),($I46+$J46)*((1+$D$4)^FQ$12),0))))</f>
        <v>0</v>
      </c>
      <c r="FR46" s="235">
        <f>IF(OR($E46="",$F46="",$G46="",'Allgemeine Info'!$H$15=""),0,IF(AND(FR$11&lt;&gt;0,FR$11&lt;='Allgemeine Info'!$H$15),($E46+$F46)*$I46*(1+$D$4)^FR$11,IF(FR$12='Allgemeine Info'!$H$15,$J46*(1+$D$4)^FR$12,IF(AND(FR$12&lt;&gt;0,MOD(FR$12,$G46)=0,FR$12&lt;'Allgemeine Info'!$H$15),($I46+$J46)*((1+$D$4)^FR$12),0))))</f>
        <v>0</v>
      </c>
      <c r="FS46" s="235">
        <f>IF(OR($E46="",$F46="",$G46="",'Allgemeine Info'!$H$15=""),0,IF(AND(FS$11&lt;&gt;0,FS$11&lt;='Allgemeine Info'!$H$15),($E46+$F46)*$I46*(1+$D$4)^FS$11,IF(FS$12='Allgemeine Info'!$H$15,$J46*(1+$D$4)^FS$12,IF(AND(FS$12&lt;&gt;0,MOD(FS$12,$G46)=0,FS$12&lt;'Allgemeine Info'!$H$15),($I46+$J46)*((1+$D$4)^FS$12),0))))</f>
        <v>0</v>
      </c>
      <c r="FT46" s="235">
        <f>IF(OR($E46="",$F46="",$G46="",'Allgemeine Info'!$H$15=""),0,IF(AND(FT$11&lt;&gt;0,FT$11&lt;='Allgemeine Info'!$H$15),($E46+$F46)*$I46*(1+$D$4)^FT$11,IF(FT$12='Allgemeine Info'!$H$15,$J46*(1+$D$4)^FT$12,IF(AND(FT$12&lt;&gt;0,MOD(FT$12,$G46)=0,FT$12&lt;'Allgemeine Info'!$H$15),($I46+$J46)*((1+$D$4)^FT$12),0))))</f>
        <v>0</v>
      </c>
      <c r="FU46" s="235">
        <f>IF(OR($E46="",$F46="",$G46="",'Allgemeine Info'!$H$15=""),0,IF(AND(FU$11&lt;&gt;0,FU$11&lt;='Allgemeine Info'!$H$15),($E46+$F46)*$I46*(1+$D$4)^FU$11,IF(FU$12='Allgemeine Info'!$H$15,$J46*(1+$D$4)^FU$12,IF(AND(FU$12&lt;&gt;0,MOD(FU$12,$G46)=0,FU$12&lt;'Allgemeine Info'!$H$15),($I46+$J46)*((1+$D$4)^FU$12),0))))</f>
        <v>0</v>
      </c>
      <c r="FV46" s="235">
        <f>IF(OR($E46="",$F46="",$G46="",'Allgemeine Info'!$H$15=""),0,IF(AND(FV$11&lt;&gt;0,FV$11&lt;='Allgemeine Info'!$H$15),($E46+$F46)*$I46*(1+$D$4)^FV$11,IF(FV$12='Allgemeine Info'!$H$15,$J46*(1+$D$4)^FV$12,IF(AND(FV$12&lt;&gt;0,MOD(FV$12,$G46)=0,FV$12&lt;'Allgemeine Info'!$H$15),($I46+$J46)*((1+$D$4)^FV$12),0))))</f>
        <v>0</v>
      </c>
      <c r="FW46" s="235">
        <f>IF(OR($E46="",$F46="",$G46="",'Allgemeine Info'!$H$15=""),0,IF(AND(FW$11&lt;&gt;0,FW$11&lt;='Allgemeine Info'!$H$15),($E46+$F46)*$I46*(1+$D$4)^FW$11,IF(FW$12='Allgemeine Info'!$H$15,$J46*(1+$D$4)^FW$12,IF(AND(FW$12&lt;&gt;0,MOD(FW$12,$G46)=0,FW$12&lt;'Allgemeine Info'!$H$15),($I46+$J46)*((1+$D$4)^FW$12),0))))</f>
        <v>0</v>
      </c>
      <c r="FX46" s="235">
        <f>IF(OR($E46="",$F46="",$G46="",'Allgemeine Info'!$H$15=""),0,IF(AND(FX$11&lt;&gt;0,FX$11&lt;='Allgemeine Info'!$H$15),($E46+$F46)*$I46*(1+$D$4)^FX$11,IF(FX$12='Allgemeine Info'!$H$15,$J46*(1+$D$4)^FX$12,IF(AND(FX$12&lt;&gt;0,MOD(FX$12,$G46)=0,FX$12&lt;'Allgemeine Info'!$H$15),($I46+$J46)*((1+$D$4)^FX$12),0))))</f>
        <v>0</v>
      </c>
      <c r="FY46" s="235">
        <f>IF(OR($E46="",$F46="",$G46="",'Allgemeine Info'!$H$15=""),0,IF(AND(FY$11&lt;&gt;0,FY$11&lt;='Allgemeine Info'!$H$15),($E46+$F46)*$I46*(1+$D$4)^FY$11,IF(FY$12='Allgemeine Info'!$H$15,$J46*(1+$D$4)^FY$12,IF(AND(FY$12&lt;&gt;0,MOD(FY$12,$G46)=0,FY$12&lt;'Allgemeine Info'!$H$15),($I46+$J46)*((1+$D$4)^FY$12),0))))</f>
        <v>0</v>
      </c>
      <c r="FZ46" s="235">
        <f>IF(OR($E46="",$F46="",$G46="",'Allgemeine Info'!$H$15=""),0,IF(AND(FZ$11&lt;&gt;0,FZ$11&lt;='Allgemeine Info'!$H$15),($E46+$F46)*$I46*(1+$D$4)^FZ$11,IF(FZ$12='Allgemeine Info'!$H$15,$J46*(1+$D$4)^FZ$12,IF(AND(FZ$12&lt;&gt;0,MOD(FZ$12,$G46)=0,FZ$12&lt;'Allgemeine Info'!$H$15),($I46+$J46)*((1+$D$4)^FZ$12),0))))</f>
        <v>0</v>
      </c>
      <c r="GA46" s="235">
        <f>IF(OR($E46="",$F46="",$G46="",'Allgemeine Info'!$H$15=""),0,IF(AND(GA$11&lt;&gt;0,GA$11&lt;='Allgemeine Info'!$H$15),($E46+$F46)*$I46*(1+$D$4)^GA$11,IF(GA$12='Allgemeine Info'!$H$15,$J46*(1+$D$4)^GA$12,IF(AND(GA$12&lt;&gt;0,MOD(GA$12,$G46)=0,GA$12&lt;'Allgemeine Info'!$H$15),($I46+$J46)*((1+$D$4)^GA$12),0))))</f>
        <v>0</v>
      </c>
      <c r="GB46" s="235">
        <f>IF(OR($E46="",$F46="",$G46="",'Allgemeine Info'!$H$15=""),0,IF(AND(GB$11&lt;&gt;0,GB$11&lt;='Allgemeine Info'!$H$15),($E46+$F46)*$I46*(1+$D$4)^GB$11,IF(GB$12='Allgemeine Info'!$H$15,$J46*(1+$D$4)^GB$12,IF(AND(GB$12&lt;&gt;0,MOD(GB$12,$G46)=0,GB$12&lt;'Allgemeine Info'!$H$15),($I46+$J46)*((1+$D$4)^GB$12),0))))</f>
        <v>0</v>
      </c>
      <c r="GC46" s="235">
        <f>IF(OR($E46="",$F46="",$G46="",'Allgemeine Info'!$H$15=""),0,IF(AND(GC$11&lt;&gt;0,GC$11&lt;='Allgemeine Info'!$H$15),($E46+$F46)*$I46*(1+$D$4)^GC$11,IF(GC$12='Allgemeine Info'!$H$15,$J46*(1+$D$4)^GC$12,IF(AND(GC$12&lt;&gt;0,MOD(GC$12,$G46)=0,GC$12&lt;'Allgemeine Info'!$H$15),($I46+$J46)*((1+$D$4)^GC$12),0))))</f>
        <v>0</v>
      </c>
      <c r="GD46" s="235">
        <f>IF(OR($E46="",$F46="",$G46="",'Allgemeine Info'!$H$15=""),0,IF(AND(GD$11&lt;&gt;0,GD$11&lt;='Allgemeine Info'!$H$15),($E46+$F46)*$I46*(1+$D$4)^GD$11,IF(GD$12='Allgemeine Info'!$H$15,$J46*(1+$D$4)^GD$12,IF(AND(GD$12&lt;&gt;0,MOD(GD$12,$G46)=0,GD$12&lt;'Allgemeine Info'!$H$15),($I46+$J46)*((1+$D$4)^GD$12),0))))</f>
        <v>0</v>
      </c>
      <c r="GE46" s="235">
        <f>IF(OR($E46="",$F46="",$G46="",'Allgemeine Info'!$H$15=""),0,IF(AND(GE$11&lt;&gt;0,GE$11&lt;='Allgemeine Info'!$H$15),($E46+$F46)*$I46*(1+$D$4)^GE$11,IF(GE$12='Allgemeine Info'!$H$15,$J46*(1+$D$4)^GE$12,IF(AND(GE$12&lt;&gt;0,MOD(GE$12,$G46)=0,GE$12&lt;'Allgemeine Info'!$H$15),($I46+$J46)*((1+$D$4)^GE$12),0))))</f>
        <v>0</v>
      </c>
      <c r="GF46" s="235">
        <f>IF(OR($E46="",$F46="",$G46="",'Allgemeine Info'!$H$15=""),0,IF(AND(GF$11&lt;&gt;0,GF$11&lt;='Allgemeine Info'!$H$15),($E46+$F46)*$I46*(1+$D$4)^GF$11,IF(GF$12='Allgemeine Info'!$H$15,$J46*(1+$D$4)^GF$12,IF(AND(GF$12&lt;&gt;0,MOD(GF$12,$G46)=0,GF$12&lt;'Allgemeine Info'!$H$15),($I46+$J46)*((1+$D$4)^GF$12),0))))</f>
        <v>0</v>
      </c>
      <c r="GG46" s="235">
        <f>IF(OR($E46="",$F46="",$G46="",'Allgemeine Info'!$H$15=""),0,IF(AND(GG$11&lt;&gt;0,GG$11&lt;='Allgemeine Info'!$H$15),($E46+$F46)*$I46*(1+$D$4)^GG$11,IF(GG$12='Allgemeine Info'!$H$15,$J46*(1+$D$4)^GG$12,IF(AND(GG$12&lt;&gt;0,MOD(GG$12,$G46)=0,GG$12&lt;'Allgemeine Info'!$H$15),($I46+$J46)*((1+$D$4)^GG$12),0))))</f>
        <v>0</v>
      </c>
      <c r="GH46" s="235">
        <f>IF(OR($E46="",$F46="",$G46="",'Allgemeine Info'!$H$15=""),0,IF(AND(GH$11&lt;&gt;0,GH$11&lt;='Allgemeine Info'!$H$15),($E46+$F46)*$I46*(1+$D$4)^GH$11,IF(GH$12='Allgemeine Info'!$H$15,$J46*(1+$D$4)^GH$12,IF(AND(GH$12&lt;&gt;0,MOD(GH$12,$G46)=0,GH$12&lt;'Allgemeine Info'!$H$15),($I46+$J46)*((1+$D$4)^GH$12),0))))</f>
        <v>0</v>
      </c>
      <c r="GI46" s="235">
        <f>IF(OR($E46="",$F46="",$G46="",'Allgemeine Info'!$H$15=""),0,IF(AND(GI$11&lt;&gt;0,GI$11&lt;='Allgemeine Info'!$H$15),($E46+$F46)*$I46*(1+$D$4)^GI$11,IF(GI$12='Allgemeine Info'!$H$15,$J46*(1+$D$4)^GI$12,IF(AND(GI$12&lt;&gt;0,MOD(GI$12,$G46)=0,GI$12&lt;'Allgemeine Info'!$H$15),($I46+$J46)*((1+$D$4)^GI$12),0))))</f>
        <v>0</v>
      </c>
      <c r="GJ46" s="235">
        <f>IF(OR($E46="",$F46="",$G46="",'Allgemeine Info'!$H$15=""),0,IF(AND(GJ$11&lt;&gt;0,GJ$11&lt;='Allgemeine Info'!$H$15),($E46+$F46)*$I46*(1+$D$4)^GJ$11,IF(GJ$12='Allgemeine Info'!$H$15,$J46*(1+$D$4)^GJ$12,IF(AND(GJ$12&lt;&gt;0,MOD(GJ$12,$G46)=0,GJ$12&lt;'Allgemeine Info'!$H$15),($I46+$J46)*((1+$D$4)^GJ$12),0))))</f>
        <v>0</v>
      </c>
      <c r="GK46" s="235">
        <f>IF(OR($E46="",$F46="",$G46="",'Allgemeine Info'!$H$15=""),0,IF(AND(GK$11&lt;&gt;0,GK$11&lt;='Allgemeine Info'!$H$15),($E46+$F46)*$I46*(1+$D$4)^GK$11,IF(GK$12='Allgemeine Info'!$H$15,$J46*(1+$D$4)^GK$12,IF(AND(GK$12&lt;&gt;0,MOD(GK$12,$G46)=0,GK$12&lt;'Allgemeine Info'!$H$15),($I46+$J46)*((1+$D$4)^GK$12),0))))</f>
        <v>0</v>
      </c>
      <c r="GL46" s="235">
        <f>IF(OR($E46="",$F46="",$G46="",'Allgemeine Info'!$H$15=""),0,IF(AND(GL$11&lt;&gt;0,GL$11&lt;='Allgemeine Info'!$H$15),($E46+$F46)*$I46*(1+$D$4)^GL$11,IF(GL$12='Allgemeine Info'!$H$15,$J46*(1+$D$4)^GL$12,IF(AND(GL$12&lt;&gt;0,MOD(GL$12,$G46)=0,GL$12&lt;'Allgemeine Info'!$H$15),($I46+$J46)*((1+$D$4)^GL$12),0))))</f>
        <v>0</v>
      </c>
      <c r="GM46" s="235">
        <f>IF(OR($E46="",$F46="",$G46="",'Allgemeine Info'!$H$15=""),0,IF(AND(GM$11&lt;&gt;0,GM$11&lt;='Allgemeine Info'!$H$15),($E46+$F46)*$I46*(1+$D$4)^GM$11,IF(GM$12='Allgemeine Info'!$H$15,$J46*(1+$D$4)^GM$12,IF(AND(GM$12&lt;&gt;0,MOD(GM$12,$G46)=0,GM$12&lt;'Allgemeine Info'!$H$15),($I46+$J46)*((1+$D$4)^GM$12),0))))</f>
        <v>0</v>
      </c>
      <c r="GN46" s="235">
        <f>IF(OR($E46="",$F46="",$G46="",'Allgemeine Info'!$H$15=""),0,IF(AND(GN$11&lt;&gt;0,GN$11&lt;='Allgemeine Info'!$H$15),($E46+$F46)*$I46*(1+$D$4)^GN$11,IF(GN$12='Allgemeine Info'!$H$15,$J46*(1+$D$4)^GN$12,IF(AND(GN$12&lt;&gt;0,MOD(GN$12,$G46)=0,GN$12&lt;'Allgemeine Info'!$H$15),($I46+$J46)*((1+$D$4)^GN$12),0))))</f>
        <v>0</v>
      </c>
      <c r="GO46" s="235">
        <f>IF(OR($E46="",$F46="",$G46="",'Allgemeine Info'!$H$15=""),0,IF(AND(GO$11&lt;&gt;0,GO$11&lt;='Allgemeine Info'!$H$15),($E46+$F46)*$I46*(1+$D$4)^GO$11,IF(GO$12='Allgemeine Info'!$H$15,$J46*(1+$D$4)^GO$12,IF(AND(GO$12&lt;&gt;0,MOD(GO$12,$G46)=0,GO$12&lt;'Allgemeine Info'!$H$15),($I46+$J46)*((1+$D$4)^GO$12),0))))</f>
        <v>0</v>
      </c>
      <c r="GP46" s="235">
        <f>IF(OR($E46="",$F46="",$G46="",'Allgemeine Info'!$H$15=""),0,IF(AND(GP$11&lt;&gt;0,GP$11&lt;='Allgemeine Info'!$H$15),($E46+$F46)*$I46*(1+$D$4)^GP$11,IF(GP$12='Allgemeine Info'!$H$15,$J46*(1+$D$4)^GP$12,IF(AND(GP$12&lt;&gt;0,MOD(GP$12,$G46)=0,GP$12&lt;'Allgemeine Info'!$H$15),($I46+$J46)*((1+$D$4)^GP$12),0))))</f>
        <v>0</v>
      </c>
      <c r="GQ46" s="235">
        <f>IF(OR($E46="",$F46="",$G46="",'Allgemeine Info'!$H$15=""),0,IF(AND(GQ$11&lt;&gt;0,GQ$11&lt;='Allgemeine Info'!$H$15),($E46+$F46)*$I46*(1+$D$4)^GQ$11,IF(GQ$12='Allgemeine Info'!$H$15,$J46*(1+$D$4)^GQ$12,IF(AND(GQ$12&lt;&gt;0,MOD(GQ$12,$G46)=0,GQ$12&lt;'Allgemeine Info'!$H$15),($I46+$J46)*((1+$D$4)^GQ$12),0))))</f>
        <v>0</v>
      </c>
      <c r="GR46" s="235">
        <f>IF(OR($E46="",$F46="",$G46="",'Allgemeine Info'!$H$15=""),0,IF(AND(GR$11&lt;&gt;0,GR$11&lt;='Allgemeine Info'!$H$15),($E46+$F46)*$I46*(1+$D$4)^GR$11,IF(GR$12='Allgemeine Info'!$H$15,$J46*(1+$D$4)^GR$12,IF(AND(GR$12&lt;&gt;0,MOD(GR$12,$G46)=0,GR$12&lt;'Allgemeine Info'!$H$15),($I46+$J46)*((1+$D$4)^GR$12),0))))</f>
        <v>0</v>
      </c>
      <c r="GS46" s="235">
        <f>IF(OR($E46="",$F46="",$G46="",'Allgemeine Info'!$H$15=""),0,IF(AND(GS$11&lt;&gt;0,GS$11&lt;='Allgemeine Info'!$H$15),($E46+$F46)*$I46*(1+$D$4)^GS$11,IF(GS$12='Allgemeine Info'!$H$15,$J46*(1+$D$4)^GS$12,IF(AND(GS$12&lt;&gt;0,MOD(GS$12,$G46)=0,GS$12&lt;'Allgemeine Info'!$H$15),($I46+$J46)*((1+$D$4)^GS$12),0))))</f>
        <v>0</v>
      </c>
      <c r="GT46" s="235">
        <f>IF(OR($E46="",$F46="",$G46="",'Allgemeine Info'!$H$15=""),0,IF(AND(GT$11&lt;&gt;0,GT$11&lt;='Allgemeine Info'!$H$15),($E46+$F46)*$I46*(1+$D$4)^GT$11,IF(GT$12='Allgemeine Info'!$H$15,$J46*(1+$D$4)^GT$12,IF(AND(GT$12&lt;&gt;0,MOD(GT$12,$G46)=0,GT$12&lt;'Allgemeine Info'!$H$15),($I46+$J46)*((1+$D$4)^GT$12),0))))</f>
        <v>0</v>
      </c>
      <c r="GU46" s="235">
        <f>IF(OR($E46="",$F46="",$G46="",'Allgemeine Info'!$H$15=""),0,IF(AND(GU$11&lt;&gt;0,GU$11&lt;='Allgemeine Info'!$H$15),($E46+$F46)*$I46*(1+$D$4)^GU$11,IF(GU$12='Allgemeine Info'!$H$15,$J46*(1+$D$4)^GU$12,IF(AND(GU$12&lt;&gt;0,MOD(GU$12,$G46)=0,GU$12&lt;'Allgemeine Info'!$H$15),($I46+$J46)*((1+$D$4)^GU$12),0))))</f>
        <v>0</v>
      </c>
      <c r="GV46" s="235">
        <f>IF(OR($E46="",$F46="",$G46="",'Allgemeine Info'!$H$15=""),0,IF(AND(GV$11&lt;&gt;0,GV$11&lt;='Allgemeine Info'!$H$15),($E46+$F46)*$I46*(1+$D$4)^GV$11,IF(GV$12='Allgemeine Info'!$H$15,$J46*(1+$D$4)^GV$12,IF(AND(GV$12&lt;&gt;0,MOD(GV$12,$G46)=0,GV$12&lt;'Allgemeine Info'!$H$15),($I46+$J46)*((1+$D$4)^GV$12),0))))</f>
        <v>0</v>
      </c>
      <c r="GW46" s="235">
        <f>IF(OR($E46="",$F46="",$G46="",'Allgemeine Info'!$H$15=""),0,IF(AND(GW$11&lt;&gt;0,GW$11&lt;='Allgemeine Info'!$H$15),($E46+$F46)*$I46*(1+$D$4)^GW$11,IF(GW$12='Allgemeine Info'!$H$15,$J46*(1+$D$4)^GW$12,IF(AND(GW$12&lt;&gt;0,MOD(GW$12,$G46)=0,GW$12&lt;'Allgemeine Info'!$H$15),($I46+$J46)*((1+$D$4)^GW$12),0))))</f>
        <v>0</v>
      </c>
      <c r="GX46" s="235">
        <f>IF(OR($E46="",$F46="",$G46="",'Allgemeine Info'!$H$15=""),0,IF(AND(GX$11&lt;&gt;0,GX$11&lt;='Allgemeine Info'!$H$15),($E46+$F46)*$I46*(1+$D$4)^GX$11,IF(GX$12='Allgemeine Info'!$H$15,$J46*(1+$D$4)^GX$12,IF(AND(GX$12&lt;&gt;0,MOD(GX$12,$G46)=0,GX$12&lt;'Allgemeine Info'!$H$15),($I46+$J46)*((1+$D$4)^GX$12),0))))</f>
        <v>0</v>
      </c>
      <c r="GY46" s="235">
        <f>IF(OR($E46="",$F46="",$G46="",'Allgemeine Info'!$H$15=""),0,IF(AND(GY$11&lt;&gt;0,GY$11&lt;='Allgemeine Info'!$H$15),($E46+$F46)*$I46*(1+$D$4)^GY$11,IF(GY$12='Allgemeine Info'!$H$15,$J46*(1+$D$4)^GY$12,IF(AND(GY$12&lt;&gt;0,MOD(GY$12,$G46)=0,GY$12&lt;'Allgemeine Info'!$H$15),($I46+$J46)*((1+$D$4)^GY$12),0))))</f>
        <v>0</v>
      </c>
      <c r="GZ46" s="235">
        <f>IF(OR($E46="",$F46="",$G46="",'Allgemeine Info'!$H$15=""),0,IF(AND(GZ$11&lt;&gt;0,GZ$11&lt;='Allgemeine Info'!$H$15),($E46+$F46)*$I46*(1+$D$4)^GZ$11,IF(GZ$12='Allgemeine Info'!$H$15,$J46*(1+$D$4)^GZ$12,IF(AND(GZ$12&lt;&gt;0,MOD(GZ$12,$G46)=0,GZ$12&lt;'Allgemeine Info'!$H$15),($I46+$J46)*((1+$D$4)^GZ$12),0))))</f>
        <v>0</v>
      </c>
      <c r="HA46" s="235">
        <f>IF(OR($E46="",$F46="",$G46="",'Allgemeine Info'!$H$15=""),0,IF(AND(HA$11&lt;&gt;0,HA$11&lt;='Allgemeine Info'!$H$15),($E46+$F46)*$I46*(1+$D$4)^HA$11,IF(HA$12='Allgemeine Info'!$H$15,$J46*(1+$D$4)^HA$12,IF(AND(HA$12&lt;&gt;0,MOD(HA$12,$G46)=0,HA$12&lt;'Allgemeine Info'!$H$15),($I46+$J46)*((1+$D$4)^HA$12),0))))</f>
        <v>0</v>
      </c>
      <c r="HB46" s="235">
        <f>IF(OR($E46="",$F46="",$G46="",'Allgemeine Info'!$H$15=""),0,IF(AND(HB$11&lt;&gt;0,HB$11&lt;='Allgemeine Info'!$H$15),($E46+$F46)*$I46*(1+$D$4)^HB$11,IF(HB$12='Allgemeine Info'!$H$15,$J46*(1+$D$4)^HB$12,IF(AND(HB$12&lt;&gt;0,MOD(HB$12,$G46)=0,HB$12&lt;'Allgemeine Info'!$H$15),($I46+$J46)*((1+$D$4)^HB$12),0))))</f>
        <v>0</v>
      </c>
    </row>
    <row r="47" spans="1:210" x14ac:dyDescent="0.2">
      <c r="A47" s="9"/>
      <c r="B47" s="326"/>
      <c r="C47" s="324"/>
      <c r="D47" s="232"/>
      <c r="E47" s="324"/>
      <c r="F47" s="324"/>
      <c r="G47" s="328"/>
      <c r="H47" s="234">
        <f>IF('Allgemeine Info'!$H$15="",0,IF(G47=0,0,IF(MOD(('Allgemeine Info'!$H$15),G47)=0,(('Allgemeine Info'!$H$15)/G47)-1,ROUNDDOWN(('Allgemeine Info'!$H$15)/G47,0))))</f>
        <v>0</v>
      </c>
      <c r="I47" s="322"/>
      <c r="J47" s="322"/>
      <c r="K47" s="235">
        <f>IF(OR($E47="",$F47="",$G47="",'Allgemeine Info'!$H$15=""),0,IF(AND(K$11&lt;&gt;0,K$11&lt;='Allgemeine Info'!$H$15),($E47+$F47)*$I47*(1+$D$4)^K$11,IF(K$12='Allgemeine Info'!$H$15,$J47*(1+$D$4)^K$12,IF(AND(K$12&lt;&gt;0,MOD(K$12,$G47)=0,K$12&lt;'Allgemeine Info'!$H$15),($I47+$J47)*((1+$D$4)^K$12),0))))</f>
        <v>0</v>
      </c>
      <c r="L47" s="235">
        <f>IF(OR($E47="",$F47="",$G47="",'Allgemeine Info'!$H$15=""),0,IF(AND(L$11&lt;&gt;0,L$11&lt;='Allgemeine Info'!$H$15),($E47+$F47)*$I47*(1+$D$4)^L$11,IF(L$12='Allgemeine Info'!$H$15,$J47*(1+$D$4)^L$12,IF(AND(L$12&lt;&gt;0,MOD(L$12,$G47)=0,L$12&lt;'Allgemeine Info'!$H$15),($I47+$J47)*((1+$D$4)^L$12),0))))</f>
        <v>0</v>
      </c>
      <c r="M47" s="235">
        <f>IF(OR($E47="",$F47="",$G47="",'Allgemeine Info'!$H$15=""),0,IF(AND(M$11&lt;&gt;0,M$11&lt;='Allgemeine Info'!$H$15),($E47+$F47)*$I47*(1+$D$4)^M$11,IF(M$12='Allgemeine Info'!$H$15,$J47*(1+$D$4)^M$12,IF(AND(M$12&lt;&gt;0,MOD(M$12,$G47)=0,M$12&lt;'Allgemeine Info'!$H$15),($I47+$J47)*((1+$D$4)^M$12),0))))</f>
        <v>0</v>
      </c>
      <c r="N47" s="235">
        <f>IF(OR($E47="",$F47="",$G47="",'Allgemeine Info'!$H$15=""),0,IF(AND(N$11&lt;&gt;0,N$11&lt;='Allgemeine Info'!$H$15),($E47+$F47)*$I47*(1+$D$4)^N$11,IF(N$12='Allgemeine Info'!$H$15,$J47*(1+$D$4)^N$12,IF(AND(N$12&lt;&gt;0,MOD(N$12,$G47)=0,N$12&lt;'Allgemeine Info'!$H$15),($I47+$J47)*((1+$D$4)^N$12),0))))</f>
        <v>0</v>
      </c>
      <c r="O47" s="235">
        <f>IF(OR($E47="",$F47="",$G47="",'Allgemeine Info'!$H$15=""),0,IF(AND(O$11&lt;&gt;0,O$11&lt;='Allgemeine Info'!$H$15),($E47+$F47)*$I47*(1+$D$4)^O$11,IF(O$12='Allgemeine Info'!$H$15,$J47*(1+$D$4)^O$12,IF(AND(O$12&lt;&gt;0,MOD(O$12,$G47)=0,O$12&lt;'Allgemeine Info'!$H$15),($I47+$J47)*((1+$D$4)^O$12),0))))</f>
        <v>0</v>
      </c>
      <c r="P47" s="235">
        <f>IF(OR($E47="",$F47="",$G47="",'Allgemeine Info'!$H$15=""),0,IF(AND(P$11&lt;&gt;0,P$11&lt;='Allgemeine Info'!$H$15),($E47+$F47)*$I47*(1+$D$4)^P$11,IF(P$12='Allgemeine Info'!$H$15,$J47*(1+$D$4)^P$12,IF(AND(P$12&lt;&gt;0,MOD(P$12,$G47)=0,P$12&lt;'Allgemeine Info'!$H$15),($I47+$J47)*((1+$D$4)^P$12),0))))</f>
        <v>0</v>
      </c>
      <c r="Q47" s="235">
        <f>IF(OR($E47="",$F47="",$G47="",'Allgemeine Info'!$H$15=""),0,IF(AND(Q$11&lt;&gt;0,Q$11&lt;='Allgemeine Info'!$H$15),($E47+$F47)*$I47*(1+$D$4)^Q$11,IF(Q$12='Allgemeine Info'!$H$15,$J47*(1+$D$4)^Q$12,IF(AND(Q$12&lt;&gt;0,MOD(Q$12,$G47)=0,Q$12&lt;'Allgemeine Info'!$H$15),($I47+$J47)*((1+$D$4)^Q$12),0))))</f>
        <v>0</v>
      </c>
      <c r="R47" s="235">
        <f>IF(OR($E47="",$F47="",$G47="",'Allgemeine Info'!$H$15=""),0,IF(AND(R$11&lt;&gt;0,R$11&lt;='Allgemeine Info'!$H$15),($E47+$F47)*$I47*(1+$D$4)^R$11,IF(R$12='Allgemeine Info'!$H$15,$J47*(1+$D$4)^R$12,IF(AND(R$12&lt;&gt;0,MOD(R$12,$G47)=0,R$12&lt;'Allgemeine Info'!$H$15),($I47+$J47)*((1+$D$4)^R$12),0))))</f>
        <v>0</v>
      </c>
      <c r="S47" s="235">
        <f>IF(OR($E47="",$F47="",$G47="",'Allgemeine Info'!$H$15=""),0,IF(AND(S$11&lt;&gt;0,S$11&lt;='Allgemeine Info'!$H$15),($E47+$F47)*$I47*(1+$D$4)^S$11,IF(S$12='Allgemeine Info'!$H$15,$J47*(1+$D$4)^S$12,IF(AND(S$12&lt;&gt;0,MOD(S$12,$G47)=0,S$12&lt;'Allgemeine Info'!$H$15),($I47+$J47)*((1+$D$4)^S$12),0))))</f>
        <v>0</v>
      </c>
      <c r="T47" s="235">
        <f>IF(OR($E47="",$F47="",$G47="",'Allgemeine Info'!$H$15=""),0,IF(AND(T$11&lt;&gt;0,T$11&lt;='Allgemeine Info'!$H$15),($E47+$F47)*$I47*(1+$D$4)^T$11,IF(T$12='Allgemeine Info'!$H$15,$J47*(1+$D$4)^T$12,IF(AND(T$12&lt;&gt;0,MOD(T$12,$G47)=0,T$12&lt;'Allgemeine Info'!$H$15),($I47+$J47)*((1+$D$4)^T$12),0))))</f>
        <v>0</v>
      </c>
      <c r="U47" s="235">
        <f>IF(OR($E47="",$F47="",$G47="",'Allgemeine Info'!$H$15=""),0,IF(AND(U$11&lt;&gt;0,U$11&lt;='Allgemeine Info'!$H$15),($E47+$F47)*$I47*(1+$D$4)^U$11,IF(U$12='Allgemeine Info'!$H$15,$J47*(1+$D$4)^U$12,IF(AND(U$12&lt;&gt;0,MOD(U$12,$G47)=0,U$12&lt;'Allgemeine Info'!$H$15),($I47+$J47)*((1+$D$4)^U$12),0))))</f>
        <v>0</v>
      </c>
      <c r="V47" s="235">
        <f>IF(OR($E47="",$F47="",$G47="",'Allgemeine Info'!$H$15=""),0,IF(AND(V$11&lt;&gt;0,V$11&lt;='Allgemeine Info'!$H$15),($E47+$F47)*$I47*(1+$D$4)^V$11,IF(V$12='Allgemeine Info'!$H$15,$J47*(1+$D$4)^V$12,IF(AND(V$12&lt;&gt;0,MOD(V$12,$G47)=0,V$12&lt;'Allgemeine Info'!$H$15),($I47+$J47)*((1+$D$4)^V$12),0))))</f>
        <v>0</v>
      </c>
      <c r="W47" s="235">
        <f>IF(OR($E47="",$F47="",$G47="",'Allgemeine Info'!$H$15=""),0,IF(AND(W$11&lt;&gt;0,W$11&lt;='Allgemeine Info'!$H$15),($E47+$F47)*$I47*(1+$D$4)^W$11,IF(W$12='Allgemeine Info'!$H$15,$J47*(1+$D$4)^W$12,IF(AND(W$12&lt;&gt;0,MOD(W$12,$G47)=0,W$12&lt;'Allgemeine Info'!$H$15),($I47+$J47)*((1+$D$4)^W$12),0))))</f>
        <v>0</v>
      </c>
      <c r="X47" s="235">
        <f>IF(OR($E47="",$F47="",$G47="",'Allgemeine Info'!$H$15=""),0,IF(AND(X$11&lt;&gt;0,X$11&lt;='Allgemeine Info'!$H$15),($E47+$F47)*$I47*(1+$D$4)^X$11,IF(X$12='Allgemeine Info'!$H$15,$J47*(1+$D$4)^X$12,IF(AND(X$12&lt;&gt;0,MOD(X$12,$G47)=0,X$12&lt;'Allgemeine Info'!$H$15),($I47+$J47)*((1+$D$4)^X$12),0))))</f>
        <v>0</v>
      </c>
      <c r="Y47" s="235">
        <f>IF(OR($E47="",$F47="",$G47="",'Allgemeine Info'!$H$15=""),0,IF(AND(Y$11&lt;&gt;0,Y$11&lt;='Allgemeine Info'!$H$15),($E47+$F47)*$I47*(1+$D$4)^Y$11,IF(Y$12='Allgemeine Info'!$H$15,$J47*(1+$D$4)^Y$12,IF(AND(Y$12&lt;&gt;0,MOD(Y$12,$G47)=0,Y$12&lt;'Allgemeine Info'!$H$15),($I47+$J47)*((1+$D$4)^Y$12),0))))</f>
        <v>0</v>
      </c>
      <c r="Z47" s="235">
        <f>IF(OR($E47="",$F47="",$G47="",'Allgemeine Info'!$H$15=""),0,IF(AND(Z$11&lt;&gt;0,Z$11&lt;='Allgemeine Info'!$H$15),($E47+$F47)*$I47*(1+$D$4)^Z$11,IF(Z$12='Allgemeine Info'!$H$15,$J47*(1+$D$4)^Z$12,IF(AND(Z$12&lt;&gt;0,MOD(Z$12,$G47)=0,Z$12&lt;'Allgemeine Info'!$H$15),($I47+$J47)*((1+$D$4)^Z$12),0))))</f>
        <v>0</v>
      </c>
      <c r="AA47" s="235">
        <f>IF(OR($E47="",$F47="",$G47="",'Allgemeine Info'!$H$15=""),0,IF(AND(AA$11&lt;&gt;0,AA$11&lt;='Allgemeine Info'!$H$15),($E47+$F47)*$I47*(1+$D$4)^AA$11,IF(AA$12='Allgemeine Info'!$H$15,$J47*(1+$D$4)^AA$12,IF(AND(AA$12&lt;&gt;0,MOD(AA$12,$G47)=0,AA$12&lt;'Allgemeine Info'!$H$15),($I47+$J47)*((1+$D$4)^AA$12),0))))</f>
        <v>0</v>
      </c>
      <c r="AB47" s="235">
        <f>IF(OR($E47="",$F47="",$G47="",'Allgemeine Info'!$H$15=""),0,IF(AND(AB$11&lt;&gt;0,AB$11&lt;='Allgemeine Info'!$H$15),($E47+$F47)*$I47*(1+$D$4)^AB$11,IF(AB$12='Allgemeine Info'!$H$15,$J47*(1+$D$4)^AB$12,IF(AND(AB$12&lt;&gt;0,MOD(AB$12,$G47)=0,AB$12&lt;'Allgemeine Info'!$H$15),($I47+$J47)*((1+$D$4)^AB$12),0))))</f>
        <v>0</v>
      </c>
      <c r="AC47" s="235">
        <f>IF(OR($E47="",$F47="",$G47="",'Allgemeine Info'!$H$15=""),0,IF(AND(AC$11&lt;&gt;0,AC$11&lt;='Allgemeine Info'!$H$15),($E47+$F47)*$I47*(1+$D$4)^AC$11,IF(AC$12='Allgemeine Info'!$H$15,$J47*(1+$D$4)^AC$12,IF(AND(AC$12&lt;&gt;0,MOD(AC$12,$G47)=0,AC$12&lt;'Allgemeine Info'!$H$15),($I47+$J47)*((1+$D$4)^AC$12),0))))</f>
        <v>0</v>
      </c>
      <c r="AD47" s="235">
        <f>IF(OR($E47="",$F47="",$G47="",'Allgemeine Info'!$H$15=""),0,IF(AND(AD$11&lt;&gt;0,AD$11&lt;='Allgemeine Info'!$H$15),($E47+$F47)*$I47*(1+$D$4)^AD$11,IF(AD$12='Allgemeine Info'!$H$15,$J47*(1+$D$4)^AD$12,IF(AND(AD$12&lt;&gt;0,MOD(AD$12,$G47)=0,AD$12&lt;'Allgemeine Info'!$H$15),($I47+$J47)*((1+$D$4)^AD$12),0))))</f>
        <v>0</v>
      </c>
      <c r="AE47" s="235">
        <f>IF(OR($E47="",$F47="",$G47="",'Allgemeine Info'!$H$15=""),0,IF(AND(AE$11&lt;&gt;0,AE$11&lt;='Allgemeine Info'!$H$15),($E47+$F47)*$I47*(1+$D$4)^AE$11,IF(AE$12='Allgemeine Info'!$H$15,$J47*(1+$D$4)^AE$12,IF(AND(AE$12&lt;&gt;0,MOD(AE$12,$G47)=0,AE$12&lt;'Allgemeine Info'!$H$15),($I47+$J47)*((1+$D$4)^AE$12),0))))</f>
        <v>0</v>
      </c>
      <c r="AF47" s="235">
        <f>IF(OR($E47="",$F47="",$G47="",'Allgemeine Info'!$H$15=""),0,IF(AND(AF$11&lt;&gt;0,AF$11&lt;='Allgemeine Info'!$H$15),($E47+$F47)*$I47*(1+$D$4)^AF$11,IF(AF$12='Allgemeine Info'!$H$15,$J47*(1+$D$4)^AF$12,IF(AND(AF$12&lt;&gt;0,MOD(AF$12,$G47)=0,AF$12&lt;'Allgemeine Info'!$H$15),($I47+$J47)*((1+$D$4)^AF$12),0))))</f>
        <v>0</v>
      </c>
      <c r="AG47" s="235">
        <f>IF(OR($E47="",$F47="",$G47="",'Allgemeine Info'!$H$15=""),0,IF(AND(AG$11&lt;&gt;0,AG$11&lt;='Allgemeine Info'!$H$15),($E47+$F47)*$I47*(1+$D$4)^AG$11,IF(AG$12='Allgemeine Info'!$H$15,$J47*(1+$D$4)^AG$12,IF(AND(AG$12&lt;&gt;0,MOD(AG$12,$G47)=0,AG$12&lt;'Allgemeine Info'!$H$15),($I47+$J47)*((1+$D$4)^AG$12),0))))</f>
        <v>0</v>
      </c>
      <c r="AH47" s="235">
        <f>IF(OR($E47="",$F47="",$G47="",'Allgemeine Info'!$H$15=""),0,IF(AND(AH$11&lt;&gt;0,AH$11&lt;='Allgemeine Info'!$H$15),($E47+$F47)*$I47*(1+$D$4)^AH$11,IF(AH$12='Allgemeine Info'!$H$15,$J47*(1+$D$4)^AH$12,IF(AND(AH$12&lt;&gt;0,MOD(AH$12,$G47)=0,AH$12&lt;'Allgemeine Info'!$H$15),($I47+$J47)*((1+$D$4)^AH$12),0))))</f>
        <v>0</v>
      </c>
      <c r="AI47" s="235">
        <f>IF(OR($E47="",$F47="",$G47="",'Allgemeine Info'!$H$15=""),0,IF(AND(AI$11&lt;&gt;0,AI$11&lt;='Allgemeine Info'!$H$15),($E47+$F47)*$I47*(1+$D$4)^AI$11,IF(AI$12='Allgemeine Info'!$H$15,$J47*(1+$D$4)^AI$12,IF(AND(AI$12&lt;&gt;0,MOD(AI$12,$G47)=0,AI$12&lt;'Allgemeine Info'!$H$15),($I47+$J47)*((1+$D$4)^AI$12),0))))</f>
        <v>0</v>
      </c>
      <c r="AJ47" s="235">
        <f>IF(OR($E47="",$F47="",$G47="",'Allgemeine Info'!$H$15=""),0,IF(AND(AJ$11&lt;&gt;0,AJ$11&lt;='Allgemeine Info'!$H$15),($E47+$F47)*$I47*(1+$D$4)^AJ$11,IF(AJ$12='Allgemeine Info'!$H$15,$J47*(1+$D$4)^AJ$12,IF(AND(AJ$12&lt;&gt;0,MOD(AJ$12,$G47)=0,AJ$12&lt;'Allgemeine Info'!$H$15),($I47+$J47)*((1+$D$4)^AJ$12),0))))</f>
        <v>0</v>
      </c>
      <c r="AK47" s="235">
        <f>IF(OR($E47="",$F47="",$G47="",'Allgemeine Info'!$H$15=""),0,IF(AND(AK$11&lt;&gt;0,AK$11&lt;='Allgemeine Info'!$H$15),($E47+$F47)*$I47*(1+$D$4)^AK$11,IF(AK$12='Allgemeine Info'!$H$15,$J47*(1+$D$4)^AK$12,IF(AND(AK$12&lt;&gt;0,MOD(AK$12,$G47)=0,AK$12&lt;'Allgemeine Info'!$H$15),($I47+$J47)*((1+$D$4)^AK$12),0))))</f>
        <v>0</v>
      </c>
      <c r="AL47" s="235">
        <f>IF(OR($E47="",$F47="",$G47="",'Allgemeine Info'!$H$15=""),0,IF(AND(AL$11&lt;&gt;0,AL$11&lt;='Allgemeine Info'!$H$15),($E47+$F47)*$I47*(1+$D$4)^AL$11,IF(AL$12='Allgemeine Info'!$H$15,$J47*(1+$D$4)^AL$12,IF(AND(AL$12&lt;&gt;0,MOD(AL$12,$G47)=0,AL$12&lt;'Allgemeine Info'!$H$15),($I47+$J47)*((1+$D$4)^AL$12),0))))</f>
        <v>0</v>
      </c>
      <c r="AM47" s="235">
        <f>IF(OR($E47="",$F47="",$G47="",'Allgemeine Info'!$H$15=""),0,IF(AND(AM$11&lt;&gt;0,AM$11&lt;='Allgemeine Info'!$H$15),($E47+$F47)*$I47*(1+$D$4)^AM$11,IF(AM$12='Allgemeine Info'!$H$15,$J47*(1+$D$4)^AM$12,IF(AND(AM$12&lt;&gt;0,MOD(AM$12,$G47)=0,AM$12&lt;'Allgemeine Info'!$H$15),($I47+$J47)*((1+$D$4)^AM$12),0))))</f>
        <v>0</v>
      </c>
      <c r="AN47" s="235">
        <f>IF(OR($E47="",$F47="",$G47="",'Allgemeine Info'!$H$15=""),0,IF(AND(AN$11&lt;&gt;0,AN$11&lt;='Allgemeine Info'!$H$15),($E47+$F47)*$I47*(1+$D$4)^AN$11,IF(AN$12='Allgemeine Info'!$H$15,$J47*(1+$D$4)^AN$12,IF(AND(AN$12&lt;&gt;0,MOD(AN$12,$G47)=0,AN$12&lt;'Allgemeine Info'!$H$15),($I47+$J47)*((1+$D$4)^AN$12),0))))</f>
        <v>0</v>
      </c>
      <c r="AO47" s="235">
        <f>IF(OR($E47="",$F47="",$G47="",'Allgemeine Info'!$H$15=""),0,IF(AND(AO$11&lt;&gt;0,AO$11&lt;='Allgemeine Info'!$H$15),($E47+$F47)*$I47*(1+$D$4)^AO$11,IF(AO$12='Allgemeine Info'!$H$15,$J47*(1+$D$4)^AO$12,IF(AND(AO$12&lt;&gt;0,MOD(AO$12,$G47)=0,AO$12&lt;'Allgemeine Info'!$H$15),($I47+$J47)*((1+$D$4)^AO$12),0))))</f>
        <v>0</v>
      </c>
      <c r="AP47" s="235">
        <f>IF(OR($E47="",$F47="",$G47="",'Allgemeine Info'!$H$15=""),0,IF(AND(AP$11&lt;&gt;0,AP$11&lt;='Allgemeine Info'!$H$15),($E47+$F47)*$I47*(1+$D$4)^AP$11,IF(AP$12='Allgemeine Info'!$H$15,$J47*(1+$D$4)^AP$12,IF(AND(AP$12&lt;&gt;0,MOD(AP$12,$G47)=0,AP$12&lt;'Allgemeine Info'!$H$15),($I47+$J47)*((1+$D$4)^AP$12),0))))</f>
        <v>0</v>
      </c>
      <c r="AQ47" s="235">
        <f>IF(OR($E47="",$F47="",$G47="",'Allgemeine Info'!$H$15=""),0,IF(AND(AQ$11&lt;&gt;0,AQ$11&lt;='Allgemeine Info'!$H$15),($E47+$F47)*$I47*(1+$D$4)^AQ$11,IF(AQ$12='Allgemeine Info'!$H$15,$J47*(1+$D$4)^AQ$12,IF(AND(AQ$12&lt;&gt;0,MOD(AQ$12,$G47)=0,AQ$12&lt;'Allgemeine Info'!$H$15),($I47+$J47)*((1+$D$4)^AQ$12),0))))</f>
        <v>0</v>
      </c>
      <c r="AR47" s="235">
        <f>IF(OR($E47="",$F47="",$G47="",'Allgemeine Info'!$H$15=""),0,IF(AND(AR$11&lt;&gt;0,AR$11&lt;='Allgemeine Info'!$H$15),($E47+$F47)*$I47*(1+$D$4)^AR$11,IF(AR$12='Allgemeine Info'!$H$15,$J47*(1+$D$4)^AR$12,IF(AND(AR$12&lt;&gt;0,MOD(AR$12,$G47)=0,AR$12&lt;'Allgemeine Info'!$H$15),($I47+$J47)*((1+$D$4)^AR$12),0))))</f>
        <v>0</v>
      </c>
      <c r="AS47" s="235">
        <f>IF(OR($E47="",$F47="",$G47="",'Allgemeine Info'!$H$15=""),0,IF(AND(AS$11&lt;&gt;0,AS$11&lt;='Allgemeine Info'!$H$15),($E47+$F47)*$I47*(1+$D$4)^AS$11,IF(AS$12='Allgemeine Info'!$H$15,$J47*(1+$D$4)^AS$12,IF(AND(AS$12&lt;&gt;0,MOD(AS$12,$G47)=0,AS$12&lt;'Allgemeine Info'!$H$15),($I47+$J47)*((1+$D$4)^AS$12),0))))</f>
        <v>0</v>
      </c>
      <c r="AT47" s="235">
        <f>IF(OR($E47="",$F47="",$G47="",'Allgemeine Info'!$H$15=""),0,IF(AND(AT$11&lt;&gt;0,AT$11&lt;='Allgemeine Info'!$H$15),($E47+$F47)*$I47*(1+$D$4)^AT$11,IF(AT$12='Allgemeine Info'!$H$15,$J47*(1+$D$4)^AT$12,IF(AND(AT$12&lt;&gt;0,MOD(AT$12,$G47)=0,AT$12&lt;'Allgemeine Info'!$H$15),($I47+$J47)*((1+$D$4)^AT$12),0))))</f>
        <v>0</v>
      </c>
      <c r="AU47" s="235">
        <f>IF(OR($E47="",$F47="",$G47="",'Allgemeine Info'!$H$15=""),0,IF(AND(AU$11&lt;&gt;0,AU$11&lt;='Allgemeine Info'!$H$15),($E47+$F47)*$I47*(1+$D$4)^AU$11,IF(AU$12='Allgemeine Info'!$H$15,$J47*(1+$D$4)^AU$12,IF(AND(AU$12&lt;&gt;0,MOD(AU$12,$G47)=0,AU$12&lt;'Allgemeine Info'!$H$15),($I47+$J47)*((1+$D$4)^AU$12),0))))</f>
        <v>0</v>
      </c>
      <c r="AV47" s="235">
        <f>IF(OR($E47="",$F47="",$G47="",'Allgemeine Info'!$H$15=""),0,IF(AND(AV$11&lt;&gt;0,AV$11&lt;='Allgemeine Info'!$H$15),($E47+$F47)*$I47*(1+$D$4)^AV$11,IF(AV$12='Allgemeine Info'!$H$15,$J47*(1+$D$4)^AV$12,IF(AND(AV$12&lt;&gt;0,MOD(AV$12,$G47)=0,AV$12&lt;'Allgemeine Info'!$H$15),($I47+$J47)*((1+$D$4)^AV$12),0))))</f>
        <v>0</v>
      </c>
      <c r="AW47" s="235">
        <f>IF(OR($E47="",$F47="",$G47="",'Allgemeine Info'!$H$15=""),0,IF(AND(AW$11&lt;&gt;0,AW$11&lt;='Allgemeine Info'!$H$15),($E47+$F47)*$I47*(1+$D$4)^AW$11,IF(AW$12='Allgemeine Info'!$H$15,$J47*(1+$D$4)^AW$12,IF(AND(AW$12&lt;&gt;0,MOD(AW$12,$G47)=0,AW$12&lt;'Allgemeine Info'!$H$15),($I47+$J47)*((1+$D$4)^AW$12),0))))</f>
        <v>0</v>
      </c>
      <c r="AX47" s="235">
        <f>IF(OR($E47="",$F47="",$G47="",'Allgemeine Info'!$H$15=""),0,IF(AND(AX$11&lt;&gt;0,AX$11&lt;='Allgemeine Info'!$H$15),($E47+$F47)*$I47*(1+$D$4)^AX$11,IF(AX$12='Allgemeine Info'!$H$15,$J47*(1+$D$4)^AX$12,IF(AND(AX$12&lt;&gt;0,MOD(AX$12,$G47)=0,AX$12&lt;'Allgemeine Info'!$H$15),($I47+$J47)*((1+$D$4)^AX$12),0))))</f>
        <v>0</v>
      </c>
      <c r="AY47" s="235">
        <f>IF(OR($E47="",$F47="",$G47="",'Allgemeine Info'!$H$15=""),0,IF(AND(AY$11&lt;&gt;0,AY$11&lt;='Allgemeine Info'!$H$15),($E47+$F47)*$I47*(1+$D$4)^AY$11,IF(AY$12='Allgemeine Info'!$H$15,$J47*(1+$D$4)^AY$12,IF(AND(AY$12&lt;&gt;0,MOD(AY$12,$G47)=0,AY$12&lt;'Allgemeine Info'!$H$15),($I47+$J47)*((1+$D$4)^AY$12),0))))</f>
        <v>0</v>
      </c>
      <c r="AZ47" s="235">
        <f>IF(OR($E47="",$F47="",$G47="",'Allgemeine Info'!$H$15=""),0,IF(AND(AZ$11&lt;&gt;0,AZ$11&lt;='Allgemeine Info'!$H$15),($E47+$F47)*$I47*(1+$D$4)^AZ$11,IF(AZ$12='Allgemeine Info'!$H$15,$J47*(1+$D$4)^AZ$12,IF(AND(AZ$12&lt;&gt;0,MOD(AZ$12,$G47)=0,AZ$12&lt;'Allgemeine Info'!$H$15),($I47+$J47)*((1+$D$4)^AZ$12),0))))</f>
        <v>0</v>
      </c>
      <c r="BA47" s="235">
        <f>IF(OR($E47="",$F47="",$G47="",'Allgemeine Info'!$H$15=""),0,IF(AND(BA$11&lt;&gt;0,BA$11&lt;='Allgemeine Info'!$H$15),($E47+$F47)*$I47*(1+$D$4)^BA$11,IF(BA$12='Allgemeine Info'!$H$15,$J47*(1+$D$4)^BA$12,IF(AND(BA$12&lt;&gt;0,MOD(BA$12,$G47)=0,BA$12&lt;'Allgemeine Info'!$H$15),($I47+$J47)*((1+$D$4)^BA$12),0))))</f>
        <v>0</v>
      </c>
      <c r="BB47" s="235">
        <f>IF(OR($E47="",$F47="",$G47="",'Allgemeine Info'!$H$15=""),0,IF(AND(BB$11&lt;&gt;0,BB$11&lt;='Allgemeine Info'!$H$15),($E47+$F47)*$I47*(1+$D$4)^BB$11,IF(BB$12='Allgemeine Info'!$H$15,$J47*(1+$D$4)^BB$12,IF(AND(BB$12&lt;&gt;0,MOD(BB$12,$G47)=0,BB$12&lt;'Allgemeine Info'!$H$15),($I47+$J47)*((1+$D$4)^BB$12),0))))</f>
        <v>0</v>
      </c>
      <c r="BC47" s="235">
        <f>IF(OR($E47="",$F47="",$G47="",'Allgemeine Info'!$H$15=""),0,IF(AND(BC$11&lt;&gt;0,BC$11&lt;='Allgemeine Info'!$H$15),($E47+$F47)*$I47*(1+$D$4)^BC$11,IF(BC$12='Allgemeine Info'!$H$15,$J47*(1+$D$4)^BC$12,IF(AND(BC$12&lt;&gt;0,MOD(BC$12,$G47)=0,BC$12&lt;'Allgemeine Info'!$H$15),($I47+$J47)*((1+$D$4)^BC$12),0))))</f>
        <v>0</v>
      </c>
      <c r="BD47" s="235">
        <f>IF(OR($E47="",$F47="",$G47="",'Allgemeine Info'!$H$15=""),0,IF(AND(BD$11&lt;&gt;0,BD$11&lt;='Allgemeine Info'!$H$15),($E47+$F47)*$I47*(1+$D$4)^BD$11,IF(BD$12='Allgemeine Info'!$H$15,$J47*(1+$D$4)^BD$12,IF(AND(BD$12&lt;&gt;0,MOD(BD$12,$G47)=0,BD$12&lt;'Allgemeine Info'!$H$15),($I47+$J47)*((1+$D$4)^BD$12),0))))</f>
        <v>0</v>
      </c>
      <c r="BE47" s="235">
        <f>IF(OR($E47="",$F47="",$G47="",'Allgemeine Info'!$H$15=""),0,IF(AND(BE$11&lt;&gt;0,BE$11&lt;='Allgemeine Info'!$H$15),($E47+$F47)*$I47*(1+$D$4)^BE$11,IF(BE$12='Allgemeine Info'!$H$15,$J47*(1+$D$4)^BE$12,IF(AND(BE$12&lt;&gt;0,MOD(BE$12,$G47)=0,BE$12&lt;'Allgemeine Info'!$H$15),($I47+$J47)*((1+$D$4)^BE$12),0))))</f>
        <v>0</v>
      </c>
      <c r="BF47" s="235">
        <f>IF(OR($E47="",$F47="",$G47="",'Allgemeine Info'!$H$15=""),0,IF(AND(BF$11&lt;&gt;0,BF$11&lt;='Allgemeine Info'!$H$15),($E47+$F47)*$I47*(1+$D$4)^BF$11,IF(BF$12='Allgemeine Info'!$H$15,$J47*(1+$D$4)^BF$12,IF(AND(BF$12&lt;&gt;0,MOD(BF$12,$G47)=0,BF$12&lt;'Allgemeine Info'!$H$15),($I47+$J47)*((1+$D$4)^BF$12),0))))</f>
        <v>0</v>
      </c>
      <c r="BG47" s="235">
        <f>IF(OR($E47="",$F47="",$G47="",'Allgemeine Info'!$H$15=""),0,IF(AND(BG$11&lt;&gt;0,BG$11&lt;='Allgemeine Info'!$H$15),($E47+$F47)*$I47*(1+$D$4)^BG$11,IF(BG$12='Allgemeine Info'!$H$15,$J47*(1+$D$4)^BG$12,IF(AND(BG$12&lt;&gt;0,MOD(BG$12,$G47)=0,BG$12&lt;'Allgemeine Info'!$H$15),($I47+$J47)*((1+$D$4)^BG$12),0))))</f>
        <v>0</v>
      </c>
      <c r="BH47" s="235">
        <f>IF(OR($E47="",$F47="",$G47="",'Allgemeine Info'!$H$15=""),0,IF(AND(BH$11&lt;&gt;0,BH$11&lt;='Allgemeine Info'!$H$15),($E47+$F47)*$I47*(1+$D$4)^BH$11,IF(BH$12='Allgemeine Info'!$H$15,$J47*(1+$D$4)^BH$12,IF(AND(BH$12&lt;&gt;0,MOD(BH$12,$G47)=0,BH$12&lt;'Allgemeine Info'!$H$15),($I47+$J47)*((1+$D$4)^BH$12),0))))</f>
        <v>0</v>
      </c>
      <c r="BI47" s="235">
        <f>IF(OR($E47="",$F47="",$G47="",'Allgemeine Info'!$H$15=""),0,IF(AND(BI$11&lt;&gt;0,BI$11&lt;='Allgemeine Info'!$H$15),($E47+$F47)*$I47*(1+$D$4)^BI$11,IF(BI$12='Allgemeine Info'!$H$15,$J47*(1+$D$4)^BI$12,IF(AND(BI$12&lt;&gt;0,MOD(BI$12,$G47)=0,BI$12&lt;'Allgemeine Info'!$H$15),($I47+$J47)*((1+$D$4)^BI$12),0))))</f>
        <v>0</v>
      </c>
      <c r="BJ47" s="235">
        <f>IF(OR($E47="",$F47="",$G47="",'Allgemeine Info'!$H$15=""),0,IF(AND(BJ$11&lt;&gt;0,BJ$11&lt;='Allgemeine Info'!$H$15),($E47+$F47)*$I47*(1+$D$4)^BJ$11,IF(BJ$12='Allgemeine Info'!$H$15,$J47*(1+$D$4)^BJ$12,IF(AND(BJ$12&lt;&gt;0,MOD(BJ$12,$G47)=0,BJ$12&lt;'Allgemeine Info'!$H$15),($I47+$J47)*((1+$D$4)^BJ$12),0))))</f>
        <v>0</v>
      </c>
      <c r="BK47" s="235">
        <f>IF(OR($E47="",$F47="",$G47="",'Allgemeine Info'!$H$15=""),0,IF(AND(BK$11&lt;&gt;0,BK$11&lt;='Allgemeine Info'!$H$15),($E47+$F47)*$I47*(1+$D$4)^BK$11,IF(BK$12='Allgemeine Info'!$H$15,$J47*(1+$D$4)^BK$12,IF(AND(BK$12&lt;&gt;0,MOD(BK$12,$G47)=0,BK$12&lt;'Allgemeine Info'!$H$15),($I47+$J47)*((1+$D$4)^BK$12),0))))</f>
        <v>0</v>
      </c>
      <c r="BL47" s="235">
        <f>IF(OR($E47="",$F47="",$G47="",'Allgemeine Info'!$H$15=""),0,IF(AND(BL$11&lt;&gt;0,BL$11&lt;='Allgemeine Info'!$H$15),($E47+$F47)*$I47*(1+$D$4)^BL$11,IF(BL$12='Allgemeine Info'!$H$15,$J47*(1+$D$4)^BL$12,IF(AND(BL$12&lt;&gt;0,MOD(BL$12,$G47)=0,BL$12&lt;'Allgemeine Info'!$H$15),($I47+$J47)*((1+$D$4)^BL$12),0))))</f>
        <v>0</v>
      </c>
      <c r="BM47" s="235">
        <f>IF(OR($E47="",$F47="",$G47="",'Allgemeine Info'!$H$15=""),0,IF(AND(BM$11&lt;&gt;0,BM$11&lt;='Allgemeine Info'!$H$15),($E47+$F47)*$I47*(1+$D$4)^BM$11,IF(BM$12='Allgemeine Info'!$H$15,$J47*(1+$D$4)^BM$12,IF(AND(BM$12&lt;&gt;0,MOD(BM$12,$G47)=0,BM$12&lt;'Allgemeine Info'!$H$15),($I47+$J47)*((1+$D$4)^BM$12),0))))</f>
        <v>0</v>
      </c>
      <c r="BN47" s="235">
        <f>IF(OR($E47="",$F47="",$G47="",'Allgemeine Info'!$H$15=""),0,IF(AND(BN$11&lt;&gt;0,BN$11&lt;='Allgemeine Info'!$H$15),($E47+$F47)*$I47*(1+$D$4)^BN$11,IF(BN$12='Allgemeine Info'!$H$15,$J47*(1+$D$4)^BN$12,IF(AND(BN$12&lt;&gt;0,MOD(BN$12,$G47)=0,BN$12&lt;'Allgemeine Info'!$H$15),($I47+$J47)*((1+$D$4)^BN$12),0))))</f>
        <v>0</v>
      </c>
      <c r="BO47" s="235">
        <f>IF(OR($E47="",$F47="",$G47="",'Allgemeine Info'!$H$15=""),0,IF(AND(BO$11&lt;&gt;0,BO$11&lt;='Allgemeine Info'!$H$15),($E47+$F47)*$I47*(1+$D$4)^BO$11,IF(BO$12='Allgemeine Info'!$H$15,$J47*(1+$D$4)^BO$12,IF(AND(BO$12&lt;&gt;0,MOD(BO$12,$G47)=0,BO$12&lt;'Allgemeine Info'!$H$15),($I47+$J47)*((1+$D$4)^BO$12),0))))</f>
        <v>0</v>
      </c>
      <c r="BP47" s="235">
        <f>IF(OR($E47="",$F47="",$G47="",'Allgemeine Info'!$H$15=""),0,IF(AND(BP$11&lt;&gt;0,BP$11&lt;='Allgemeine Info'!$H$15),($E47+$F47)*$I47*(1+$D$4)^BP$11,IF(BP$12='Allgemeine Info'!$H$15,$J47*(1+$D$4)^BP$12,IF(AND(BP$12&lt;&gt;0,MOD(BP$12,$G47)=0,BP$12&lt;'Allgemeine Info'!$H$15),($I47+$J47)*((1+$D$4)^BP$12),0))))</f>
        <v>0</v>
      </c>
      <c r="BQ47" s="235">
        <f>IF(OR($E47="",$F47="",$G47="",'Allgemeine Info'!$H$15=""),0,IF(AND(BQ$11&lt;&gt;0,BQ$11&lt;='Allgemeine Info'!$H$15),($E47+$F47)*$I47*(1+$D$4)^BQ$11,IF(BQ$12='Allgemeine Info'!$H$15,$J47*(1+$D$4)^BQ$12,IF(AND(BQ$12&lt;&gt;0,MOD(BQ$12,$G47)=0,BQ$12&lt;'Allgemeine Info'!$H$15),($I47+$J47)*((1+$D$4)^BQ$12),0))))</f>
        <v>0</v>
      </c>
      <c r="BR47" s="235">
        <f>IF(OR($E47="",$F47="",$G47="",'Allgemeine Info'!$H$15=""),0,IF(AND(BR$11&lt;&gt;0,BR$11&lt;='Allgemeine Info'!$H$15),($E47+$F47)*$I47*(1+$D$4)^BR$11,IF(BR$12='Allgemeine Info'!$H$15,$J47*(1+$D$4)^BR$12,IF(AND(BR$12&lt;&gt;0,MOD(BR$12,$G47)=0,BR$12&lt;'Allgemeine Info'!$H$15),($I47+$J47)*((1+$D$4)^BR$12),0))))</f>
        <v>0</v>
      </c>
      <c r="BS47" s="235">
        <f>IF(OR($E47="",$F47="",$G47="",'Allgemeine Info'!$H$15=""),0,IF(AND(BS$11&lt;&gt;0,BS$11&lt;='Allgemeine Info'!$H$15),($E47+$F47)*$I47*(1+$D$4)^BS$11,IF(BS$12='Allgemeine Info'!$H$15,$J47*(1+$D$4)^BS$12,IF(AND(BS$12&lt;&gt;0,MOD(BS$12,$G47)=0,BS$12&lt;'Allgemeine Info'!$H$15),($I47+$J47)*((1+$D$4)^BS$12),0))))</f>
        <v>0</v>
      </c>
      <c r="BT47" s="235">
        <f>IF(OR($E47="",$F47="",$G47="",'Allgemeine Info'!$H$15=""),0,IF(AND(BT$11&lt;&gt;0,BT$11&lt;='Allgemeine Info'!$H$15),($E47+$F47)*$I47*(1+$D$4)^BT$11,IF(BT$12='Allgemeine Info'!$H$15,$J47*(1+$D$4)^BT$12,IF(AND(BT$12&lt;&gt;0,MOD(BT$12,$G47)=0,BT$12&lt;'Allgemeine Info'!$H$15),($I47+$J47)*((1+$D$4)^BT$12),0))))</f>
        <v>0</v>
      </c>
      <c r="BU47" s="235">
        <f>IF(OR($E47="",$F47="",$G47="",'Allgemeine Info'!$H$15=""),0,IF(AND(BU$11&lt;&gt;0,BU$11&lt;='Allgemeine Info'!$H$15),($E47+$F47)*$I47*(1+$D$4)^BU$11,IF(BU$12='Allgemeine Info'!$H$15,$J47*(1+$D$4)^BU$12,IF(AND(BU$12&lt;&gt;0,MOD(BU$12,$G47)=0,BU$12&lt;'Allgemeine Info'!$H$15),($I47+$J47)*((1+$D$4)^BU$12),0))))</f>
        <v>0</v>
      </c>
      <c r="BV47" s="235">
        <f>IF(OR($E47="",$F47="",$G47="",'Allgemeine Info'!$H$15=""),0,IF(AND(BV$11&lt;&gt;0,BV$11&lt;='Allgemeine Info'!$H$15),($E47+$F47)*$I47*(1+$D$4)^BV$11,IF(BV$12='Allgemeine Info'!$H$15,$J47*(1+$D$4)^BV$12,IF(AND(BV$12&lt;&gt;0,MOD(BV$12,$G47)=0,BV$12&lt;'Allgemeine Info'!$H$15),($I47+$J47)*((1+$D$4)^BV$12),0))))</f>
        <v>0</v>
      </c>
      <c r="BW47" s="235">
        <f>IF(OR($E47="",$F47="",$G47="",'Allgemeine Info'!$H$15=""),0,IF(AND(BW$11&lt;&gt;0,BW$11&lt;='Allgemeine Info'!$H$15),($E47+$F47)*$I47*(1+$D$4)^BW$11,IF(BW$12='Allgemeine Info'!$H$15,$J47*(1+$D$4)^BW$12,IF(AND(BW$12&lt;&gt;0,MOD(BW$12,$G47)=0,BW$12&lt;'Allgemeine Info'!$H$15),($I47+$J47)*((1+$D$4)^BW$12),0))))</f>
        <v>0</v>
      </c>
      <c r="BX47" s="235">
        <f>IF(OR($E47="",$F47="",$G47="",'Allgemeine Info'!$H$15=""),0,IF(AND(BX$11&lt;&gt;0,BX$11&lt;='Allgemeine Info'!$H$15),($E47+$F47)*$I47*(1+$D$4)^BX$11,IF(BX$12='Allgemeine Info'!$H$15,$J47*(1+$D$4)^BX$12,IF(AND(BX$12&lt;&gt;0,MOD(BX$12,$G47)=0,BX$12&lt;'Allgemeine Info'!$H$15),($I47+$J47)*((1+$D$4)^BX$12),0))))</f>
        <v>0</v>
      </c>
      <c r="BY47" s="235">
        <f>IF(OR($E47="",$F47="",$G47="",'Allgemeine Info'!$H$15=""),0,IF(AND(BY$11&lt;&gt;0,BY$11&lt;='Allgemeine Info'!$H$15),($E47+$F47)*$I47*(1+$D$4)^BY$11,IF(BY$12='Allgemeine Info'!$H$15,$J47*(1+$D$4)^BY$12,IF(AND(BY$12&lt;&gt;0,MOD(BY$12,$G47)=0,BY$12&lt;'Allgemeine Info'!$H$15),($I47+$J47)*((1+$D$4)^BY$12),0))))</f>
        <v>0</v>
      </c>
      <c r="BZ47" s="235">
        <f>IF(OR($E47="",$F47="",$G47="",'Allgemeine Info'!$H$15=""),0,IF(AND(BZ$11&lt;&gt;0,BZ$11&lt;='Allgemeine Info'!$H$15),($E47+$F47)*$I47*(1+$D$4)^BZ$11,IF(BZ$12='Allgemeine Info'!$H$15,$J47*(1+$D$4)^BZ$12,IF(AND(BZ$12&lt;&gt;0,MOD(BZ$12,$G47)=0,BZ$12&lt;'Allgemeine Info'!$H$15),($I47+$J47)*((1+$D$4)^BZ$12),0))))</f>
        <v>0</v>
      </c>
      <c r="CA47" s="235">
        <f>IF(OR($E47="",$F47="",$G47="",'Allgemeine Info'!$H$15=""),0,IF(AND(CA$11&lt;&gt;0,CA$11&lt;='Allgemeine Info'!$H$15),($E47+$F47)*$I47*(1+$D$4)^CA$11,IF(CA$12='Allgemeine Info'!$H$15,$J47*(1+$D$4)^CA$12,IF(AND(CA$12&lt;&gt;0,MOD(CA$12,$G47)=0,CA$12&lt;'Allgemeine Info'!$H$15),($I47+$J47)*((1+$D$4)^CA$12),0))))</f>
        <v>0</v>
      </c>
      <c r="CB47" s="235">
        <f>IF(OR($E47="",$F47="",$G47="",'Allgemeine Info'!$H$15=""),0,IF(AND(CB$11&lt;&gt;0,CB$11&lt;='Allgemeine Info'!$H$15),($E47+$F47)*$I47*(1+$D$4)^CB$11,IF(CB$12='Allgemeine Info'!$H$15,$J47*(1+$D$4)^CB$12,IF(AND(CB$12&lt;&gt;0,MOD(CB$12,$G47)=0,CB$12&lt;'Allgemeine Info'!$H$15),($I47+$J47)*((1+$D$4)^CB$12),0))))</f>
        <v>0</v>
      </c>
      <c r="CC47" s="235">
        <f>IF(OR($E47="",$F47="",$G47="",'Allgemeine Info'!$H$15=""),0,IF(AND(CC$11&lt;&gt;0,CC$11&lt;='Allgemeine Info'!$H$15),($E47+$F47)*$I47*(1+$D$4)^CC$11,IF(CC$12='Allgemeine Info'!$H$15,$J47*(1+$D$4)^CC$12,IF(AND(CC$12&lt;&gt;0,MOD(CC$12,$G47)=0,CC$12&lt;'Allgemeine Info'!$H$15),($I47+$J47)*((1+$D$4)^CC$12),0))))</f>
        <v>0</v>
      </c>
      <c r="CD47" s="235">
        <f>IF(OR($E47="",$F47="",$G47="",'Allgemeine Info'!$H$15=""),0,IF(AND(CD$11&lt;&gt;0,CD$11&lt;='Allgemeine Info'!$H$15),($E47+$F47)*$I47*(1+$D$4)^CD$11,IF(CD$12='Allgemeine Info'!$H$15,$J47*(1+$D$4)^CD$12,IF(AND(CD$12&lt;&gt;0,MOD(CD$12,$G47)=0,CD$12&lt;'Allgemeine Info'!$H$15),($I47+$J47)*((1+$D$4)^CD$12),0))))</f>
        <v>0</v>
      </c>
      <c r="CE47" s="235">
        <f>IF(OR($E47="",$F47="",$G47="",'Allgemeine Info'!$H$15=""),0,IF(AND(CE$11&lt;&gt;0,CE$11&lt;='Allgemeine Info'!$H$15),($E47+$F47)*$I47*(1+$D$4)^CE$11,IF(CE$12='Allgemeine Info'!$H$15,$J47*(1+$D$4)^CE$12,IF(AND(CE$12&lt;&gt;0,MOD(CE$12,$G47)=0,CE$12&lt;'Allgemeine Info'!$H$15),($I47+$J47)*((1+$D$4)^CE$12),0))))</f>
        <v>0</v>
      </c>
      <c r="CF47" s="235">
        <f>IF(OR($E47="",$F47="",$G47="",'Allgemeine Info'!$H$15=""),0,IF(AND(CF$11&lt;&gt;0,CF$11&lt;='Allgemeine Info'!$H$15),($E47+$F47)*$I47*(1+$D$4)^CF$11,IF(CF$12='Allgemeine Info'!$H$15,$J47*(1+$D$4)^CF$12,IF(AND(CF$12&lt;&gt;0,MOD(CF$12,$G47)=0,CF$12&lt;'Allgemeine Info'!$H$15),($I47+$J47)*((1+$D$4)^CF$12),0))))</f>
        <v>0</v>
      </c>
      <c r="CG47" s="235">
        <f>IF(OR($E47="",$F47="",$G47="",'Allgemeine Info'!$H$15=""),0,IF(AND(CG$11&lt;&gt;0,CG$11&lt;='Allgemeine Info'!$H$15),($E47+$F47)*$I47*(1+$D$4)^CG$11,IF(CG$12='Allgemeine Info'!$H$15,$J47*(1+$D$4)^CG$12,IF(AND(CG$12&lt;&gt;0,MOD(CG$12,$G47)=0,CG$12&lt;'Allgemeine Info'!$H$15),($I47+$J47)*((1+$D$4)^CG$12),0))))</f>
        <v>0</v>
      </c>
      <c r="CH47" s="235">
        <f>IF(OR($E47="",$F47="",$G47="",'Allgemeine Info'!$H$15=""),0,IF(AND(CH$11&lt;&gt;0,CH$11&lt;='Allgemeine Info'!$H$15),($E47+$F47)*$I47*(1+$D$4)^CH$11,IF(CH$12='Allgemeine Info'!$H$15,$J47*(1+$D$4)^CH$12,IF(AND(CH$12&lt;&gt;0,MOD(CH$12,$G47)=0,CH$12&lt;'Allgemeine Info'!$H$15),($I47+$J47)*((1+$D$4)^CH$12),0))))</f>
        <v>0</v>
      </c>
      <c r="CI47" s="235">
        <f>IF(OR($E47="",$F47="",$G47="",'Allgemeine Info'!$H$15=""),0,IF(AND(CI$11&lt;&gt;0,CI$11&lt;='Allgemeine Info'!$H$15),($E47+$F47)*$I47*(1+$D$4)^CI$11,IF(CI$12='Allgemeine Info'!$H$15,$J47*(1+$D$4)^CI$12,IF(AND(CI$12&lt;&gt;0,MOD(CI$12,$G47)=0,CI$12&lt;'Allgemeine Info'!$H$15),($I47+$J47)*((1+$D$4)^CI$12),0))))</f>
        <v>0</v>
      </c>
      <c r="CJ47" s="235">
        <f>IF(OR($E47="",$F47="",$G47="",'Allgemeine Info'!$H$15=""),0,IF(AND(CJ$11&lt;&gt;0,CJ$11&lt;='Allgemeine Info'!$H$15),($E47+$F47)*$I47*(1+$D$4)^CJ$11,IF(CJ$12='Allgemeine Info'!$H$15,$J47*(1+$D$4)^CJ$12,IF(AND(CJ$12&lt;&gt;0,MOD(CJ$12,$G47)=0,CJ$12&lt;'Allgemeine Info'!$H$15),($I47+$J47)*((1+$D$4)^CJ$12),0))))</f>
        <v>0</v>
      </c>
      <c r="CK47" s="235">
        <f>IF(OR($E47="",$F47="",$G47="",'Allgemeine Info'!$H$15=""),0,IF(AND(CK$11&lt;&gt;0,CK$11&lt;='Allgemeine Info'!$H$15),($E47+$F47)*$I47*(1+$D$4)^CK$11,IF(CK$12='Allgemeine Info'!$H$15,$J47*(1+$D$4)^CK$12,IF(AND(CK$12&lt;&gt;0,MOD(CK$12,$G47)=0,CK$12&lt;'Allgemeine Info'!$H$15),($I47+$J47)*((1+$D$4)^CK$12),0))))</f>
        <v>0</v>
      </c>
      <c r="CL47" s="235">
        <f>IF(OR($E47="",$F47="",$G47="",'Allgemeine Info'!$H$15=""),0,IF(AND(CL$11&lt;&gt;0,CL$11&lt;='Allgemeine Info'!$H$15),($E47+$F47)*$I47*(1+$D$4)^CL$11,IF(CL$12='Allgemeine Info'!$H$15,$J47*(1+$D$4)^CL$12,IF(AND(CL$12&lt;&gt;0,MOD(CL$12,$G47)=0,CL$12&lt;'Allgemeine Info'!$H$15),($I47+$J47)*((1+$D$4)^CL$12),0))))</f>
        <v>0</v>
      </c>
      <c r="CM47" s="235">
        <f>IF(OR($E47="",$F47="",$G47="",'Allgemeine Info'!$H$15=""),0,IF(AND(CM$11&lt;&gt;0,CM$11&lt;='Allgemeine Info'!$H$15),($E47+$F47)*$I47*(1+$D$4)^CM$11,IF(CM$12='Allgemeine Info'!$H$15,$J47*(1+$D$4)^CM$12,IF(AND(CM$12&lt;&gt;0,MOD(CM$12,$G47)=0,CM$12&lt;'Allgemeine Info'!$H$15),($I47+$J47)*((1+$D$4)^CM$12),0))))</f>
        <v>0</v>
      </c>
      <c r="CN47" s="235">
        <f>IF(OR($E47="",$F47="",$G47="",'Allgemeine Info'!$H$15=""),0,IF(AND(CN$11&lt;&gt;0,CN$11&lt;='Allgemeine Info'!$H$15),($E47+$F47)*$I47*(1+$D$4)^CN$11,IF(CN$12='Allgemeine Info'!$H$15,$J47*(1+$D$4)^CN$12,IF(AND(CN$12&lt;&gt;0,MOD(CN$12,$G47)=0,CN$12&lt;'Allgemeine Info'!$H$15),($I47+$J47)*((1+$D$4)^CN$12),0))))</f>
        <v>0</v>
      </c>
      <c r="CO47" s="235">
        <f>IF(OR($E47="",$F47="",$G47="",'Allgemeine Info'!$H$15=""),0,IF(AND(CO$11&lt;&gt;0,CO$11&lt;='Allgemeine Info'!$H$15),($E47+$F47)*$I47*(1+$D$4)^CO$11,IF(CO$12='Allgemeine Info'!$H$15,$J47*(1+$D$4)^CO$12,IF(AND(CO$12&lt;&gt;0,MOD(CO$12,$G47)=0,CO$12&lt;'Allgemeine Info'!$H$15),($I47+$J47)*((1+$D$4)^CO$12),0))))</f>
        <v>0</v>
      </c>
      <c r="CP47" s="235">
        <f>IF(OR($E47="",$F47="",$G47="",'Allgemeine Info'!$H$15=""),0,IF(AND(CP$11&lt;&gt;0,CP$11&lt;='Allgemeine Info'!$H$15),($E47+$F47)*$I47*(1+$D$4)^CP$11,IF(CP$12='Allgemeine Info'!$H$15,$J47*(1+$D$4)^CP$12,IF(AND(CP$12&lt;&gt;0,MOD(CP$12,$G47)=0,CP$12&lt;'Allgemeine Info'!$H$15),($I47+$J47)*((1+$D$4)^CP$12),0))))</f>
        <v>0</v>
      </c>
      <c r="CQ47" s="235">
        <f>IF(OR($E47="",$F47="",$G47="",'Allgemeine Info'!$H$15=""),0,IF(AND(CQ$11&lt;&gt;0,CQ$11&lt;='Allgemeine Info'!$H$15),($E47+$F47)*$I47*(1+$D$4)^CQ$11,IF(CQ$12='Allgemeine Info'!$H$15,$J47*(1+$D$4)^CQ$12,IF(AND(CQ$12&lt;&gt;0,MOD(CQ$12,$G47)=0,CQ$12&lt;'Allgemeine Info'!$H$15),($I47+$J47)*((1+$D$4)^CQ$12),0))))</f>
        <v>0</v>
      </c>
      <c r="CR47" s="235">
        <f>IF(OR($E47="",$F47="",$G47="",'Allgemeine Info'!$H$15=""),0,IF(AND(CR$11&lt;&gt;0,CR$11&lt;='Allgemeine Info'!$H$15),($E47+$F47)*$I47*(1+$D$4)^CR$11,IF(CR$12='Allgemeine Info'!$H$15,$J47*(1+$D$4)^CR$12,IF(AND(CR$12&lt;&gt;0,MOD(CR$12,$G47)=0,CR$12&lt;'Allgemeine Info'!$H$15),($I47+$J47)*((1+$D$4)^CR$12),0))))</f>
        <v>0</v>
      </c>
      <c r="CS47" s="235">
        <f>IF(OR($E47="",$F47="",$G47="",'Allgemeine Info'!$H$15=""),0,IF(AND(CS$11&lt;&gt;0,CS$11&lt;='Allgemeine Info'!$H$15),($E47+$F47)*$I47*(1+$D$4)^CS$11,IF(CS$12='Allgemeine Info'!$H$15,$J47*(1+$D$4)^CS$12,IF(AND(CS$12&lt;&gt;0,MOD(CS$12,$G47)=0,CS$12&lt;'Allgemeine Info'!$H$15),($I47+$J47)*((1+$D$4)^CS$12),0))))</f>
        <v>0</v>
      </c>
      <c r="CT47" s="235">
        <f>IF(OR($E47="",$F47="",$G47="",'Allgemeine Info'!$H$15=""),0,IF(AND(CT$11&lt;&gt;0,CT$11&lt;='Allgemeine Info'!$H$15),($E47+$F47)*$I47*(1+$D$4)^CT$11,IF(CT$12='Allgemeine Info'!$H$15,$J47*(1+$D$4)^CT$12,IF(AND(CT$12&lt;&gt;0,MOD(CT$12,$G47)=0,CT$12&lt;'Allgemeine Info'!$H$15),($I47+$J47)*((1+$D$4)^CT$12),0))))</f>
        <v>0</v>
      </c>
      <c r="CU47" s="235">
        <f>IF(OR($E47="",$F47="",$G47="",'Allgemeine Info'!$H$15=""),0,IF(AND(CU$11&lt;&gt;0,CU$11&lt;='Allgemeine Info'!$H$15),($E47+$F47)*$I47*(1+$D$4)^CU$11,IF(CU$12='Allgemeine Info'!$H$15,$J47*(1+$D$4)^CU$12,IF(AND(CU$12&lt;&gt;0,MOD(CU$12,$G47)=0,CU$12&lt;'Allgemeine Info'!$H$15),($I47+$J47)*((1+$D$4)^CU$12),0))))</f>
        <v>0</v>
      </c>
      <c r="CV47" s="235">
        <f>IF(OR($E47="",$F47="",$G47="",'Allgemeine Info'!$H$15=""),0,IF(AND(CV$11&lt;&gt;0,CV$11&lt;='Allgemeine Info'!$H$15),($E47+$F47)*$I47*(1+$D$4)^CV$11,IF(CV$12='Allgemeine Info'!$H$15,$J47*(1+$D$4)^CV$12,IF(AND(CV$12&lt;&gt;0,MOD(CV$12,$G47)=0,CV$12&lt;'Allgemeine Info'!$H$15),($I47+$J47)*((1+$D$4)^CV$12),0))))</f>
        <v>0</v>
      </c>
      <c r="CW47" s="235">
        <f>IF(OR($E47="",$F47="",$G47="",'Allgemeine Info'!$H$15=""),0,IF(AND(CW$11&lt;&gt;0,CW$11&lt;='Allgemeine Info'!$H$15),($E47+$F47)*$I47*(1+$D$4)^CW$11,IF(CW$12='Allgemeine Info'!$H$15,$J47*(1+$D$4)^CW$12,IF(AND(CW$12&lt;&gt;0,MOD(CW$12,$G47)=0,CW$12&lt;'Allgemeine Info'!$H$15),($I47+$J47)*((1+$D$4)^CW$12),0))))</f>
        <v>0</v>
      </c>
      <c r="CX47" s="235">
        <f>IF(OR($E47="",$F47="",$G47="",'Allgemeine Info'!$H$15=""),0,IF(AND(CX$11&lt;&gt;0,CX$11&lt;='Allgemeine Info'!$H$15),($E47+$F47)*$I47*(1+$D$4)^CX$11,IF(CX$12='Allgemeine Info'!$H$15,$J47*(1+$D$4)^CX$12,IF(AND(CX$12&lt;&gt;0,MOD(CX$12,$G47)=0,CX$12&lt;'Allgemeine Info'!$H$15),($I47+$J47)*((1+$D$4)^CX$12),0))))</f>
        <v>0</v>
      </c>
      <c r="CY47" s="235">
        <f>IF(OR($E47="",$F47="",$G47="",'Allgemeine Info'!$H$15=""),0,IF(AND(CY$11&lt;&gt;0,CY$11&lt;='Allgemeine Info'!$H$15),($E47+$F47)*$I47*(1+$D$4)^CY$11,IF(CY$12='Allgemeine Info'!$H$15,$J47*(1+$D$4)^CY$12,IF(AND(CY$12&lt;&gt;0,MOD(CY$12,$G47)=0,CY$12&lt;'Allgemeine Info'!$H$15),($I47+$J47)*((1+$D$4)^CY$12),0))))</f>
        <v>0</v>
      </c>
      <c r="CZ47" s="235">
        <f>IF(OR($E47="",$F47="",$G47="",'Allgemeine Info'!$H$15=""),0,IF(AND(CZ$11&lt;&gt;0,CZ$11&lt;='Allgemeine Info'!$H$15),($E47+$F47)*$I47*(1+$D$4)^CZ$11,IF(CZ$12='Allgemeine Info'!$H$15,$J47*(1+$D$4)^CZ$12,IF(AND(CZ$12&lt;&gt;0,MOD(CZ$12,$G47)=0,CZ$12&lt;'Allgemeine Info'!$H$15),($I47+$J47)*((1+$D$4)^CZ$12),0))))</f>
        <v>0</v>
      </c>
      <c r="DA47" s="235">
        <f>IF(OR($E47="",$F47="",$G47="",'Allgemeine Info'!$H$15=""),0,IF(AND(DA$11&lt;&gt;0,DA$11&lt;='Allgemeine Info'!$H$15),($E47+$F47)*$I47*(1+$D$4)^DA$11,IF(DA$12='Allgemeine Info'!$H$15,$J47*(1+$D$4)^DA$12,IF(AND(DA$12&lt;&gt;0,MOD(DA$12,$G47)=0,DA$12&lt;'Allgemeine Info'!$H$15),($I47+$J47)*((1+$D$4)^DA$12),0))))</f>
        <v>0</v>
      </c>
      <c r="DB47" s="235">
        <f>IF(OR($E47="",$F47="",$G47="",'Allgemeine Info'!$H$15=""),0,IF(AND(DB$11&lt;&gt;0,DB$11&lt;='Allgemeine Info'!$H$15),($E47+$F47)*$I47*(1+$D$4)^DB$11,IF(DB$12='Allgemeine Info'!$H$15,$J47*(1+$D$4)^DB$12,IF(AND(DB$12&lt;&gt;0,MOD(DB$12,$G47)=0,DB$12&lt;'Allgemeine Info'!$H$15),($I47+$J47)*((1+$D$4)^DB$12),0))))</f>
        <v>0</v>
      </c>
      <c r="DC47" s="235">
        <f>IF(OR($E47="",$F47="",$G47="",'Allgemeine Info'!$H$15=""),0,IF(AND(DC$11&lt;&gt;0,DC$11&lt;='Allgemeine Info'!$H$15),($E47+$F47)*$I47*(1+$D$4)^DC$11,IF(DC$12='Allgemeine Info'!$H$15,$J47*(1+$D$4)^DC$12,IF(AND(DC$12&lt;&gt;0,MOD(DC$12,$G47)=0,DC$12&lt;'Allgemeine Info'!$H$15),($I47+$J47)*((1+$D$4)^DC$12),0))))</f>
        <v>0</v>
      </c>
      <c r="DD47" s="235">
        <f>IF(OR($E47="",$F47="",$G47="",'Allgemeine Info'!$H$15=""),0,IF(AND(DD$11&lt;&gt;0,DD$11&lt;='Allgemeine Info'!$H$15),($E47+$F47)*$I47*(1+$D$4)^DD$11,IF(DD$12='Allgemeine Info'!$H$15,$J47*(1+$D$4)^DD$12,IF(AND(DD$12&lt;&gt;0,MOD(DD$12,$G47)=0,DD$12&lt;'Allgemeine Info'!$H$15),($I47+$J47)*((1+$D$4)^DD$12),0))))</f>
        <v>0</v>
      </c>
      <c r="DE47" s="235">
        <f>IF(OR($E47="",$F47="",$G47="",'Allgemeine Info'!$H$15=""),0,IF(AND(DE$11&lt;&gt;0,DE$11&lt;='Allgemeine Info'!$H$15),($E47+$F47)*$I47*(1+$D$4)^DE$11,IF(DE$12='Allgemeine Info'!$H$15,$J47*(1+$D$4)^DE$12,IF(AND(DE$12&lt;&gt;0,MOD(DE$12,$G47)=0,DE$12&lt;'Allgemeine Info'!$H$15),($I47+$J47)*((1+$D$4)^DE$12),0))))</f>
        <v>0</v>
      </c>
      <c r="DF47" s="235">
        <f>IF(OR($E47="",$F47="",$G47="",'Allgemeine Info'!$H$15=""),0,IF(AND(DF$11&lt;&gt;0,DF$11&lt;='Allgemeine Info'!$H$15),($E47+$F47)*$I47*(1+$D$4)^DF$11,IF(DF$12='Allgemeine Info'!$H$15,$J47*(1+$D$4)^DF$12,IF(AND(DF$12&lt;&gt;0,MOD(DF$12,$G47)=0,DF$12&lt;'Allgemeine Info'!$H$15),($I47+$J47)*((1+$D$4)^DF$12),0))))</f>
        <v>0</v>
      </c>
      <c r="DG47" s="235">
        <f>IF(OR($E47="",$F47="",$G47="",'Allgemeine Info'!$H$15=""),0,IF(AND(DG$11&lt;&gt;0,DG$11&lt;='Allgemeine Info'!$H$15),($E47+$F47)*$I47*(1+$D$4)^DG$11,IF(DG$12='Allgemeine Info'!$H$15,$J47*(1+$D$4)^DG$12,IF(AND(DG$12&lt;&gt;0,MOD(DG$12,$G47)=0,DG$12&lt;'Allgemeine Info'!$H$15),($I47+$J47)*((1+$D$4)^DG$12),0))))</f>
        <v>0</v>
      </c>
      <c r="DH47" s="235">
        <f>IF(OR($E47="",$F47="",$G47="",'Allgemeine Info'!$H$15=""),0,IF(AND(DH$11&lt;&gt;0,DH$11&lt;='Allgemeine Info'!$H$15),($E47+$F47)*$I47*(1+$D$4)^DH$11,IF(DH$12='Allgemeine Info'!$H$15,$J47*(1+$D$4)^DH$12,IF(AND(DH$12&lt;&gt;0,MOD(DH$12,$G47)=0,DH$12&lt;'Allgemeine Info'!$H$15),($I47+$J47)*((1+$D$4)^DH$12),0))))</f>
        <v>0</v>
      </c>
      <c r="DI47" s="235">
        <f>IF(OR($E47="",$F47="",$G47="",'Allgemeine Info'!$H$15=""),0,IF(AND(DI$11&lt;&gt;0,DI$11&lt;='Allgemeine Info'!$H$15),($E47+$F47)*$I47*(1+$D$4)^DI$11,IF(DI$12='Allgemeine Info'!$H$15,$J47*(1+$D$4)^DI$12,IF(AND(DI$12&lt;&gt;0,MOD(DI$12,$G47)=0,DI$12&lt;'Allgemeine Info'!$H$15),($I47+$J47)*((1+$D$4)^DI$12),0))))</f>
        <v>0</v>
      </c>
      <c r="DJ47" s="235">
        <f>IF(OR($E47="",$F47="",$G47="",'Allgemeine Info'!$H$15=""),0,IF(AND(DJ$11&lt;&gt;0,DJ$11&lt;='Allgemeine Info'!$H$15),($E47+$F47)*$I47*(1+$D$4)^DJ$11,IF(DJ$12='Allgemeine Info'!$H$15,$J47*(1+$D$4)^DJ$12,IF(AND(DJ$12&lt;&gt;0,MOD(DJ$12,$G47)=0,DJ$12&lt;'Allgemeine Info'!$H$15),($I47+$J47)*((1+$D$4)^DJ$12),0))))</f>
        <v>0</v>
      </c>
      <c r="DK47" s="235">
        <f>IF(OR($E47="",$F47="",$G47="",'Allgemeine Info'!$H$15=""),0,IF(AND(DK$11&lt;&gt;0,DK$11&lt;='Allgemeine Info'!$H$15),($E47+$F47)*$I47*(1+$D$4)^DK$11,IF(DK$12='Allgemeine Info'!$H$15,$J47*(1+$D$4)^DK$12,IF(AND(DK$12&lt;&gt;0,MOD(DK$12,$G47)=0,DK$12&lt;'Allgemeine Info'!$H$15),($I47+$J47)*((1+$D$4)^DK$12),0))))</f>
        <v>0</v>
      </c>
      <c r="DL47" s="235">
        <f>IF(OR($E47="",$F47="",$G47="",'Allgemeine Info'!$H$15=""),0,IF(AND(DL$11&lt;&gt;0,DL$11&lt;='Allgemeine Info'!$H$15),($E47+$F47)*$I47*(1+$D$4)^DL$11,IF(DL$12='Allgemeine Info'!$H$15,$J47*(1+$D$4)^DL$12,IF(AND(DL$12&lt;&gt;0,MOD(DL$12,$G47)=0,DL$12&lt;'Allgemeine Info'!$H$15),($I47+$J47)*((1+$D$4)^DL$12),0))))</f>
        <v>0</v>
      </c>
      <c r="DM47" s="235">
        <f>IF(OR($E47="",$F47="",$G47="",'Allgemeine Info'!$H$15=""),0,IF(AND(DM$11&lt;&gt;0,DM$11&lt;='Allgemeine Info'!$H$15),($E47+$F47)*$I47*(1+$D$4)^DM$11,IF(DM$12='Allgemeine Info'!$H$15,$J47*(1+$D$4)^DM$12,IF(AND(DM$12&lt;&gt;0,MOD(DM$12,$G47)=0,DM$12&lt;'Allgemeine Info'!$H$15),($I47+$J47)*((1+$D$4)^DM$12),0))))</f>
        <v>0</v>
      </c>
      <c r="DN47" s="235">
        <f>IF(OR($E47="",$F47="",$G47="",'Allgemeine Info'!$H$15=""),0,IF(AND(DN$11&lt;&gt;0,DN$11&lt;='Allgemeine Info'!$H$15),($E47+$F47)*$I47*(1+$D$4)^DN$11,IF(DN$12='Allgemeine Info'!$H$15,$J47*(1+$D$4)^DN$12,IF(AND(DN$12&lt;&gt;0,MOD(DN$12,$G47)=0,DN$12&lt;'Allgemeine Info'!$H$15),($I47+$J47)*((1+$D$4)^DN$12),0))))</f>
        <v>0</v>
      </c>
      <c r="DO47" s="235">
        <f>IF(OR($E47="",$F47="",$G47="",'Allgemeine Info'!$H$15=""),0,IF(AND(DO$11&lt;&gt;0,DO$11&lt;='Allgemeine Info'!$H$15),($E47+$F47)*$I47*(1+$D$4)^DO$11,IF(DO$12='Allgemeine Info'!$H$15,$J47*(1+$D$4)^DO$12,IF(AND(DO$12&lt;&gt;0,MOD(DO$12,$G47)=0,DO$12&lt;'Allgemeine Info'!$H$15),($I47+$J47)*((1+$D$4)^DO$12),0))))</f>
        <v>0</v>
      </c>
      <c r="DP47" s="235">
        <f>IF(OR($E47="",$F47="",$G47="",'Allgemeine Info'!$H$15=""),0,IF(AND(DP$11&lt;&gt;0,DP$11&lt;='Allgemeine Info'!$H$15),($E47+$F47)*$I47*(1+$D$4)^DP$11,IF(DP$12='Allgemeine Info'!$H$15,$J47*(1+$D$4)^DP$12,IF(AND(DP$12&lt;&gt;0,MOD(DP$12,$G47)=0,DP$12&lt;'Allgemeine Info'!$H$15),($I47+$J47)*((1+$D$4)^DP$12),0))))</f>
        <v>0</v>
      </c>
      <c r="DQ47" s="235">
        <f>IF(OR($E47="",$F47="",$G47="",'Allgemeine Info'!$H$15=""),0,IF(AND(DQ$11&lt;&gt;0,DQ$11&lt;='Allgemeine Info'!$H$15),($E47+$F47)*$I47*(1+$D$4)^DQ$11,IF(DQ$12='Allgemeine Info'!$H$15,$J47*(1+$D$4)^DQ$12,IF(AND(DQ$12&lt;&gt;0,MOD(DQ$12,$G47)=0,DQ$12&lt;'Allgemeine Info'!$H$15),($I47+$J47)*((1+$D$4)^DQ$12),0))))</f>
        <v>0</v>
      </c>
      <c r="DR47" s="235">
        <f>IF(OR($E47="",$F47="",$G47="",'Allgemeine Info'!$H$15=""),0,IF(AND(DR$11&lt;&gt;0,DR$11&lt;='Allgemeine Info'!$H$15),($E47+$F47)*$I47*(1+$D$4)^DR$11,IF(DR$12='Allgemeine Info'!$H$15,$J47*(1+$D$4)^DR$12,IF(AND(DR$12&lt;&gt;0,MOD(DR$12,$G47)=0,DR$12&lt;'Allgemeine Info'!$H$15),($I47+$J47)*((1+$D$4)^DR$12),0))))</f>
        <v>0</v>
      </c>
      <c r="DS47" s="235">
        <f>IF(OR($E47="",$F47="",$G47="",'Allgemeine Info'!$H$15=""),0,IF(AND(DS$11&lt;&gt;0,DS$11&lt;='Allgemeine Info'!$H$15),($E47+$F47)*$I47*(1+$D$4)^DS$11,IF(DS$12='Allgemeine Info'!$H$15,$J47*(1+$D$4)^DS$12,IF(AND(DS$12&lt;&gt;0,MOD(DS$12,$G47)=0,DS$12&lt;'Allgemeine Info'!$H$15),($I47+$J47)*((1+$D$4)^DS$12),0))))</f>
        <v>0</v>
      </c>
      <c r="DT47" s="235">
        <f>IF(OR($E47="",$F47="",$G47="",'Allgemeine Info'!$H$15=""),0,IF(AND(DT$11&lt;&gt;0,DT$11&lt;='Allgemeine Info'!$H$15),($E47+$F47)*$I47*(1+$D$4)^DT$11,IF(DT$12='Allgemeine Info'!$H$15,$J47*(1+$D$4)^DT$12,IF(AND(DT$12&lt;&gt;0,MOD(DT$12,$G47)=0,DT$12&lt;'Allgemeine Info'!$H$15),($I47+$J47)*((1+$D$4)^DT$12),0))))</f>
        <v>0</v>
      </c>
      <c r="DU47" s="235">
        <f>IF(OR($E47="",$F47="",$G47="",'Allgemeine Info'!$H$15=""),0,IF(AND(DU$11&lt;&gt;0,DU$11&lt;='Allgemeine Info'!$H$15),($E47+$F47)*$I47*(1+$D$4)^DU$11,IF(DU$12='Allgemeine Info'!$H$15,$J47*(1+$D$4)^DU$12,IF(AND(DU$12&lt;&gt;0,MOD(DU$12,$G47)=0,DU$12&lt;'Allgemeine Info'!$H$15),($I47+$J47)*((1+$D$4)^DU$12),0))))</f>
        <v>0</v>
      </c>
      <c r="DV47" s="235">
        <f>IF(OR($E47="",$F47="",$G47="",'Allgemeine Info'!$H$15=""),0,IF(AND(DV$11&lt;&gt;0,DV$11&lt;='Allgemeine Info'!$H$15),($E47+$F47)*$I47*(1+$D$4)^DV$11,IF(DV$12='Allgemeine Info'!$H$15,$J47*(1+$D$4)^DV$12,IF(AND(DV$12&lt;&gt;0,MOD(DV$12,$G47)=0,DV$12&lt;'Allgemeine Info'!$H$15),($I47+$J47)*((1+$D$4)^DV$12),0))))</f>
        <v>0</v>
      </c>
      <c r="DW47" s="235">
        <f>IF(OR($E47="",$F47="",$G47="",'Allgemeine Info'!$H$15=""),0,IF(AND(DW$11&lt;&gt;0,DW$11&lt;='Allgemeine Info'!$H$15),($E47+$F47)*$I47*(1+$D$4)^DW$11,IF(DW$12='Allgemeine Info'!$H$15,$J47*(1+$D$4)^DW$12,IF(AND(DW$12&lt;&gt;0,MOD(DW$12,$G47)=0,DW$12&lt;'Allgemeine Info'!$H$15),($I47+$J47)*((1+$D$4)^DW$12),0))))</f>
        <v>0</v>
      </c>
      <c r="DX47" s="235">
        <f>IF(OR($E47="",$F47="",$G47="",'Allgemeine Info'!$H$15=""),0,IF(AND(DX$11&lt;&gt;0,DX$11&lt;='Allgemeine Info'!$H$15),($E47+$F47)*$I47*(1+$D$4)^DX$11,IF(DX$12='Allgemeine Info'!$H$15,$J47*(1+$D$4)^DX$12,IF(AND(DX$12&lt;&gt;0,MOD(DX$12,$G47)=0,DX$12&lt;'Allgemeine Info'!$H$15),($I47+$J47)*((1+$D$4)^DX$12),0))))</f>
        <v>0</v>
      </c>
      <c r="DY47" s="235">
        <f>IF(OR($E47="",$F47="",$G47="",'Allgemeine Info'!$H$15=""),0,IF(AND(DY$11&lt;&gt;0,DY$11&lt;='Allgemeine Info'!$H$15),($E47+$F47)*$I47*(1+$D$4)^DY$11,IF(DY$12='Allgemeine Info'!$H$15,$J47*(1+$D$4)^DY$12,IF(AND(DY$12&lt;&gt;0,MOD(DY$12,$G47)=0,DY$12&lt;'Allgemeine Info'!$H$15),($I47+$J47)*((1+$D$4)^DY$12),0))))</f>
        <v>0</v>
      </c>
      <c r="DZ47" s="235">
        <f>IF(OR($E47="",$F47="",$G47="",'Allgemeine Info'!$H$15=""),0,IF(AND(DZ$11&lt;&gt;0,DZ$11&lt;='Allgemeine Info'!$H$15),($E47+$F47)*$I47*(1+$D$4)^DZ$11,IF(DZ$12='Allgemeine Info'!$H$15,$J47*(1+$D$4)^DZ$12,IF(AND(DZ$12&lt;&gt;0,MOD(DZ$12,$G47)=0,DZ$12&lt;'Allgemeine Info'!$H$15),($I47+$J47)*((1+$D$4)^DZ$12),0))))</f>
        <v>0</v>
      </c>
      <c r="EA47" s="235">
        <f>IF(OR($E47="",$F47="",$G47="",'Allgemeine Info'!$H$15=""),0,IF(AND(EA$11&lt;&gt;0,EA$11&lt;='Allgemeine Info'!$H$15),($E47+$F47)*$I47*(1+$D$4)^EA$11,IF(EA$12='Allgemeine Info'!$H$15,$J47*(1+$D$4)^EA$12,IF(AND(EA$12&lt;&gt;0,MOD(EA$12,$G47)=0,EA$12&lt;'Allgemeine Info'!$H$15),($I47+$J47)*((1+$D$4)^EA$12),0))))</f>
        <v>0</v>
      </c>
      <c r="EB47" s="235">
        <f>IF(OR($E47="",$F47="",$G47="",'Allgemeine Info'!$H$15=""),0,IF(AND(EB$11&lt;&gt;0,EB$11&lt;='Allgemeine Info'!$H$15),($E47+$F47)*$I47*(1+$D$4)^EB$11,IF(EB$12='Allgemeine Info'!$H$15,$J47*(1+$D$4)^EB$12,IF(AND(EB$12&lt;&gt;0,MOD(EB$12,$G47)=0,EB$12&lt;'Allgemeine Info'!$H$15),($I47+$J47)*((1+$D$4)^EB$12),0))))</f>
        <v>0</v>
      </c>
      <c r="EC47" s="235">
        <f>IF(OR($E47="",$F47="",$G47="",'Allgemeine Info'!$H$15=""),0,IF(AND(EC$11&lt;&gt;0,EC$11&lt;='Allgemeine Info'!$H$15),($E47+$F47)*$I47*(1+$D$4)^EC$11,IF(EC$12='Allgemeine Info'!$H$15,$J47*(1+$D$4)^EC$12,IF(AND(EC$12&lt;&gt;0,MOD(EC$12,$G47)=0,EC$12&lt;'Allgemeine Info'!$H$15),($I47+$J47)*((1+$D$4)^EC$12),0))))</f>
        <v>0</v>
      </c>
      <c r="ED47" s="235">
        <f>IF(OR($E47="",$F47="",$G47="",'Allgemeine Info'!$H$15=""),0,IF(AND(ED$11&lt;&gt;0,ED$11&lt;='Allgemeine Info'!$H$15),($E47+$F47)*$I47*(1+$D$4)^ED$11,IF(ED$12='Allgemeine Info'!$H$15,$J47*(1+$D$4)^ED$12,IF(AND(ED$12&lt;&gt;0,MOD(ED$12,$G47)=0,ED$12&lt;'Allgemeine Info'!$H$15),($I47+$J47)*((1+$D$4)^ED$12),0))))</f>
        <v>0</v>
      </c>
      <c r="EE47" s="235">
        <f>IF(OR($E47="",$F47="",$G47="",'Allgemeine Info'!$H$15=""),0,IF(AND(EE$11&lt;&gt;0,EE$11&lt;='Allgemeine Info'!$H$15),($E47+$F47)*$I47*(1+$D$4)^EE$11,IF(EE$12='Allgemeine Info'!$H$15,$J47*(1+$D$4)^EE$12,IF(AND(EE$12&lt;&gt;0,MOD(EE$12,$G47)=0,EE$12&lt;'Allgemeine Info'!$H$15),($I47+$J47)*((1+$D$4)^EE$12),0))))</f>
        <v>0</v>
      </c>
      <c r="EF47" s="235">
        <f>IF(OR($E47="",$F47="",$G47="",'Allgemeine Info'!$H$15=""),0,IF(AND(EF$11&lt;&gt;0,EF$11&lt;='Allgemeine Info'!$H$15),($E47+$F47)*$I47*(1+$D$4)^EF$11,IF(EF$12='Allgemeine Info'!$H$15,$J47*(1+$D$4)^EF$12,IF(AND(EF$12&lt;&gt;0,MOD(EF$12,$G47)=0,EF$12&lt;'Allgemeine Info'!$H$15),($I47+$J47)*((1+$D$4)^EF$12),0))))</f>
        <v>0</v>
      </c>
      <c r="EG47" s="235">
        <f>IF(OR($E47="",$F47="",$G47="",'Allgemeine Info'!$H$15=""),0,IF(AND(EG$11&lt;&gt;0,EG$11&lt;='Allgemeine Info'!$H$15),($E47+$F47)*$I47*(1+$D$4)^EG$11,IF(EG$12='Allgemeine Info'!$H$15,$J47*(1+$D$4)^EG$12,IF(AND(EG$12&lt;&gt;0,MOD(EG$12,$G47)=0,EG$12&lt;'Allgemeine Info'!$H$15),($I47+$J47)*((1+$D$4)^EG$12),0))))</f>
        <v>0</v>
      </c>
      <c r="EH47" s="235">
        <f>IF(OR($E47="",$F47="",$G47="",'Allgemeine Info'!$H$15=""),0,IF(AND(EH$11&lt;&gt;0,EH$11&lt;='Allgemeine Info'!$H$15),($E47+$F47)*$I47*(1+$D$4)^EH$11,IF(EH$12='Allgemeine Info'!$H$15,$J47*(1+$D$4)^EH$12,IF(AND(EH$12&lt;&gt;0,MOD(EH$12,$G47)=0,EH$12&lt;'Allgemeine Info'!$H$15),($I47+$J47)*((1+$D$4)^EH$12),0))))</f>
        <v>0</v>
      </c>
      <c r="EI47" s="235">
        <f>IF(OR($E47="",$F47="",$G47="",'Allgemeine Info'!$H$15=""),0,IF(AND(EI$11&lt;&gt;0,EI$11&lt;='Allgemeine Info'!$H$15),($E47+$F47)*$I47*(1+$D$4)^EI$11,IF(EI$12='Allgemeine Info'!$H$15,$J47*(1+$D$4)^EI$12,IF(AND(EI$12&lt;&gt;0,MOD(EI$12,$G47)=0,EI$12&lt;'Allgemeine Info'!$H$15),($I47+$J47)*((1+$D$4)^EI$12),0))))</f>
        <v>0</v>
      </c>
      <c r="EJ47" s="235">
        <f>IF(OR($E47="",$F47="",$G47="",'Allgemeine Info'!$H$15=""),0,IF(AND(EJ$11&lt;&gt;0,EJ$11&lt;='Allgemeine Info'!$H$15),($E47+$F47)*$I47*(1+$D$4)^EJ$11,IF(EJ$12='Allgemeine Info'!$H$15,$J47*(1+$D$4)^EJ$12,IF(AND(EJ$12&lt;&gt;0,MOD(EJ$12,$G47)=0,EJ$12&lt;'Allgemeine Info'!$H$15),($I47+$J47)*((1+$D$4)^EJ$12),0))))</f>
        <v>0</v>
      </c>
      <c r="EK47" s="235">
        <f>IF(OR($E47="",$F47="",$G47="",'Allgemeine Info'!$H$15=""),0,IF(AND(EK$11&lt;&gt;0,EK$11&lt;='Allgemeine Info'!$H$15),($E47+$F47)*$I47*(1+$D$4)^EK$11,IF(EK$12='Allgemeine Info'!$H$15,$J47*(1+$D$4)^EK$12,IF(AND(EK$12&lt;&gt;0,MOD(EK$12,$G47)=0,EK$12&lt;'Allgemeine Info'!$H$15),($I47+$J47)*((1+$D$4)^EK$12),0))))</f>
        <v>0</v>
      </c>
      <c r="EL47" s="235">
        <f>IF(OR($E47="",$F47="",$G47="",'Allgemeine Info'!$H$15=""),0,IF(AND(EL$11&lt;&gt;0,EL$11&lt;='Allgemeine Info'!$H$15),($E47+$F47)*$I47*(1+$D$4)^EL$11,IF(EL$12='Allgemeine Info'!$H$15,$J47*(1+$D$4)^EL$12,IF(AND(EL$12&lt;&gt;0,MOD(EL$12,$G47)=0,EL$12&lt;'Allgemeine Info'!$H$15),($I47+$J47)*((1+$D$4)^EL$12),0))))</f>
        <v>0</v>
      </c>
      <c r="EM47" s="235">
        <f>IF(OR($E47="",$F47="",$G47="",'Allgemeine Info'!$H$15=""),0,IF(AND(EM$11&lt;&gt;0,EM$11&lt;='Allgemeine Info'!$H$15),($E47+$F47)*$I47*(1+$D$4)^EM$11,IF(EM$12='Allgemeine Info'!$H$15,$J47*(1+$D$4)^EM$12,IF(AND(EM$12&lt;&gt;0,MOD(EM$12,$G47)=0,EM$12&lt;'Allgemeine Info'!$H$15),($I47+$J47)*((1+$D$4)^EM$12),0))))</f>
        <v>0</v>
      </c>
      <c r="EN47" s="235">
        <f>IF(OR($E47="",$F47="",$G47="",'Allgemeine Info'!$H$15=""),0,IF(AND(EN$11&lt;&gt;0,EN$11&lt;='Allgemeine Info'!$H$15),($E47+$F47)*$I47*(1+$D$4)^EN$11,IF(EN$12='Allgemeine Info'!$H$15,$J47*(1+$D$4)^EN$12,IF(AND(EN$12&lt;&gt;0,MOD(EN$12,$G47)=0,EN$12&lt;'Allgemeine Info'!$H$15),($I47+$J47)*((1+$D$4)^EN$12),0))))</f>
        <v>0</v>
      </c>
      <c r="EO47" s="235">
        <f>IF(OR($E47="",$F47="",$G47="",'Allgemeine Info'!$H$15=""),0,IF(AND(EO$11&lt;&gt;0,EO$11&lt;='Allgemeine Info'!$H$15),($E47+$F47)*$I47*(1+$D$4)^EO$11,IF(EO$12='Allgemeine Info'!$H$15,$J47*(1+$D$4)^EO$12,IF(AND(EO$12&lt;&gt;0,MOD(EO$12,$G47)=0,EO$12&lt;'Allgemeine Info'!$H$15),($I47+$J47)*((1+$D$4)^EO$12),0))))</f>
        <v>0</v>
      </c>
      <c r="EP47" s="235">
        <f>IF(OR($E47="",$F47="",$G47="",'Allgemeine Info'!$H$15=""),0,IF(AND(EP$11&lt;&gt;0,EP$11&lt;='Allgemeine Info'!$H$15),($E47+$F47)*$I47*(1+$D$4)^EP$11,IF(EP$12='Allgemeine Info'!$H$15,$J47*(1+$D$4)^EP$12,IF(AND(EP$12&lt;&gt;0,MOD(EP$12,$G47)=0,EP$12&lt;'Allgemeine Info'!$H$15),($I47+$J47)*((1+$D$4)^EP$12),0))))</f>
        <v>0</v>
      </c>
      <c r="EQ47" s="235">
        <f>IF(OR($E47="",$F47="",$G47="",'Allgemeine Info'!$H$15=""),0,IF(AND(EQ$11&lt;&gt;0,EQ$11&lt;='Allgemeine Info'!$H$15),($E47+$F47)*$I47*(1+$D$4)^EQ$11,IF(EQ$12='Allgemeine Info'!$H$15,$J47*(1+$D$4)^EQ$12,IF(AND(EQ$12&lt;&gt;0,MOD(EQ$12,$G47)=0,EQ$12&lt;'Allgemeine Info'!$H$15),($I47+$J47)*((1+$D$4)^EQ$12),0))))</f>
        <v>0</v>
      </c>
      <c r="ER47" s="235">
        <f>IF(OR($E47="",$F47="",$G47="",'Allgemeine Info'!$H$15=""),0,IF(AND(ER$11&lt;&gt;0,ER$11&lt;='Allgemeine Info'!$H$15),($E47+$F47)*$I47*(1+$D$4)^ER$11,IF(ER$12='Allgemeine Info'!$H$15,$J47*(1+$D$4)^ER$12,IF(AND(ER$12&lt;&gt;0,MOD(ER$12,$G47)=0,ER$12&lt;'Allgemeine Info'!$H$15),($I47+$J47)*((1+$D$4)^ER$12),0))))</f>
        <v>0</v>
      </c>
      <c r="ES47" s="235">
        <f>IF(OR($E47="",$F47="",$G47="",'Allgemeine Info'!$H$15=""),0,IF(AND(ES$11&lt;&gt;0,ES$11&lt;='Allgemeine Info'!$H$15),($E47+$F47)*$I47*(1+$D$4)^ES$11,IF(ES$12='Allgemeine Info'!$H$15,$J47*(1+$D$4)^ES$12,IF(AND(ES$12&lt;&gt;0,MOD(ES$12,$G47)=0,ES$12&lt;'Allgemeine Info'!$H$15),($I47+$J47)*((1+$D$4)^ES$12),0))))</f>
        <v>0</v>
      </c>
      <c r="ET47" s="235">
        <f>IF(OR($E47="",$F47="",$G47="",'Allgemeine Info'!$H$15=""),0,IF(AND(ET$11&lt;&gt;0,ET$11&lt;='Allgemeine Info'!$H$15),($E47+$F47)*$I47*(1+$D$4)^ET$11,IF(ET$12='Allgemeine Info'!$H$15,$J47*(1+$D$4)^ET$12,IF(AND(ET$12&lt;&gt;0,MOD(ET$12,$G47)=0,ET$12&lt;'Allgemeine Info'!$H$15),($I47+$J47)*((1+$D$4)^ET$12),0))))</f>
        <v>0</v>
      </c>
      <c r="EU47" s="235">
        <f>IF(OR($E47="",$F47="",$G47="",'Allgemeine Info'!$H$15=""),0,IF(AND(EU$11&lt;&gt;0,EU$11&lt;='Allgemeine Info'!$H$15),($E47+$F47)*$I47*(1+$D$4)^EU$11,IF(EU$12='Allgemeine Info'!$H$15,$J47*(1+$D$4)^EU$12,IF(AND(EU$12&lt;&gt;0,MOD(EU$12,$G47)=0,EU$12&lt;'Allgemeine Info'!$H$15),($I47+$J47)*((1+$D$4)^EU$12),0))))</f>
        <v>0</v>
      </c>
      <c r="EV47" s="235">
        <f>IF(OR($E47="",$F47="",$G47="",'Allgemeine Info'!$H$15=""),0,IF(AND(EV$11&lt;&gt;0,EV$11&lt;='Allgemeine Info'!$H$15),($E47+$F47)*$I47*(1+$D$4)^EV$11,IF(EV$12='Allgemeine Info'!$H$15,$J47*(1+$D$4)^EV$12,IF(AND(EV$12&lt;&gt;0,MOD(EV$12,$G47)=0,EV$12&lt;'Allgemeine Info'!$H$15),($I47+$J47)*((1+$D$4)^EV$12),0))))</f>
        <v>0</v>
      </c>
      <c r="EW47" s="235">
        <f>IF(OR($E47="",$F47="",$G47="",'Allgemeine Info'!$H$15=""),0,IF(AND(EW$11&lt;&gt;0,EW$11&lt;='Allgemeine Info'!$H$15),($E47+$F47)*$I47*(1+$D$4)^EW$11,IF(EW$12='Allgemeine Info'!$H$15,$J47*(1+$D$4)^EW$12,IF(AND(EW$12&lt;&gt;0,MOD(EW$12,$G47)=0,EW$12&lt;'Allgemeine Info'!$H$15),($I47+$J47)*((1+$D$4)^EW$12),0))))</f>
        <v>0</v>
      </c>
      <c r="EX47" s="235">
        <f>IF(OR($E47="",$F47="",$G47="",'Allgemeine Info'!$H$15=""),0,IF(AND(EX$11&lt;&gt;0,EX$11&lt;='Allgemeine Info'!$H$15),($E47+$F47)*$I47*(1+$D$4)^EX$11,IF(EX$12='Allgemeine Info'!$H$15,$J47*(1+$D$4)^EX$12,IF(AND(EX$12&lt;&gt;0,MOD(EX$12,$G47)=0,EX$12&lt;'Allgemeine Info'!$H$15),($I47+$J47)*((1+$D$4)^EX$12),0))))</f>
        <v>0</v>
      </c>
      <c r="EY47" s="235">
        <f>IF(OR($E47="",$F47="",$G47="",'Allgemeine Info'!$H$15=""),0,IF(AND(EY$11&lt;&gt;0,EY$11&lt;='Allgemeine Info'!$H$15),($E47+$F47)*$I47*(1+$D$4)^EY$11,IF(EY$12='Allgemeine Info'!$H$15,$J47*(1+$D$4)^EY$12,IF(AND(EY$12&lt;&gt;0,MOD(EY$12,$G47)=0,EY$12&lt;'Allgemeine Info'!$H$15),($I47+$J47)*((1+$D$4)^EY$12),0))))</f>
        <v>0</v>
      </c>
      <c r="EZ47" s="235">
        <f>IF(OR($E47="",$F47="",$G47="",'Allgemeine Info'!$H$15=""),0,IF(AND(EZ$11&lt;&gt;0,EZ$11&lt;='Allgemeine Info'!$H$15),($E47+$F47)*$I47*(1+$D$4)^EZ$11,IF(EZ$12='Allgemeine Info'!$H$15,$J47*(1+$D$4)^EZ$12,IF(AND(EZ$12&lt;&gt;0,MOD(EZ$12,$G47)=0,EZ$12&lt;'Allgemeine Info'!$H$15),($I47+$J47)*((1+$D$4)^EZ$12),0))))</f>
        <v>0</v>
      </c>
      <c r="FA47" s="235">
        <f>IF(OR($E47="",$F47="",$G47="",'Allgemeine Info'!$H$15=""),0,IF(AND(FA$11&lt;&gt;0,FA$11&lt;='Allgemeine Info'!$H$15),($E47+$F47)*$I47*(1+$D$4)^FA$11,IF(FA$12='Allgemeine Info'!$H$15,$J47*(1+$D$4)^FA$12,IF(AND(FA$12&lt;&gt;0,MOD(FA$12,$G47)=0,FA$12&lt;'Allgemeine Info'!$H$15),($I47+$J47)*((1+$D$4)^FA$12),0))))</f>
        <v>0</v>
      </c>
      <c r="FB47" s="235">
        <f>IF(OR($E47="",$F47="",$G47="",'Allgemeine Info'!$H$15=""),0,IF(AND(FB$11&lt;&gt;0,FB$11&lt;='Allgemeine Info'!$H$15),($E47+$F47)*$I47*(1+$D$4)^FB$11,IF(FB$12='Allgemeine Info'!$H$15,$J47*(1+$D$4)^FB$12,IF(AND(FB$12&lt;&gt;0,MOD(FB$12,$G47)=0,FB$12&lt;'Allgemeine Info'!$H$15),($I47+$J47)*((1+$D$4)^FB$12),0))))</f>
        <v>0</v>
      </c>
      <c r="FC47" s="235">
        <f>IF(OR($E47="",$F47="",$G47="",'Allgemeine Info'!$H$15=""),0,IF(AND(FC$11&lt;&gt;0,FC$11&lt;='Allgemeine Info'!$H$15),($E47+$F47)*$I47*(1+$D$4)^FC$11,IF(FC$12='Allgemeine Info'!$H$15,$J47*(1+$D$4)^FC$12,IF(AND(FC$12&lt;&gt;0,MOD(FC$12,$G47)=0,FC$12&lt;'Allgemeine Info'!$H$15),($I47+$J47)*((1+$D$4)^FC$12),0))))</f>
        <v>0</v>
      </c>
      <c r="FD47" s="235">
        <f>IF(OR($E47="",$F47="",$G47="",'Allgemeine Info'!$H$15=""),0,IF(AND(FD$11&lt;&gt;0,FD$11&lt;='Allgemeine Info'!$H$15),($E47+$F47)*$I47*(1+$D$4)^FD$11,IF(FD$12='Allgemeine Info'!$H$15,$J47*(1+$D$4)^FD$12,IF(AND(FD$12&lt;&gt;0,MOD(FD$12,$G47)=0,FD$12&lt;'Allgemeine Info'!$H$15),($I47+$J47)*((1+$D$4)^FD$12),0))))</f>
        <v>0</v>
      </c>
      <c r="FE47" s="235">
        <f>IF(OR($E47="",$F47="",$G47="",'Allgemeine Info'!$H$15=""),0,IF(AND(FE$11&lt;&gt;0,FE$11&lt;='Allgemeine Info'!$H$15),($E47+$F47)*$I47*(1+$D$4)^FE$11,IF(FE$12='Allgemeine Info'!$H$15,$J47*(1+$D$4)^FE$12,IF(AND(FE$12&lt;&gt;0,MOD(FE$12,$G47)=0,FE$12&lt;'Allgemeine Info'!$H$15),($I47+$J47)*((1+$D$4)^FE$12),0))))</f>
        <v>0</v>
      </c>
      <c r="FF47" s="235">
        <f>IF(OR($E47="",$F47="",$G47="",'Allgemeine Info'!$H$15=""),0,IF(AND(FF$11&lt;&gt;0,FF$11&lt;='Allgemeine Info'!$H$15),($E47+$F47)*$I47*(1+$D$4)^FF$11,IF(FF$12='Allgemeine Info'!$H$15,$J47*(1+$D$4)^FF$12,IF(AND(FF$12&lt;&gt;0,MOD(FF$12,$G47)=0,FF$12&lt;'Allgemeine Info'!$H$15),($I47+$J47)*((1+$D$4)^FF$12),0))))</f>
        <v>0</v>
      </c>
      <c r="FG47" s="235">
        <f>IF(OR($E47="",$F47="",$G47="",'Allgemeine Info'!$H$15=""),0,IF(AND(FG$11&lt;&gt;0,FG$11&lt;='Allgemeine Info'!$H$15),($E47+$F47)*$I47*(1+$D$4)^FG$11,IF(FG$12='Allgemeine Info'!$H$15,$J47*(1+$D$4)^FG$12,IF(AND(FG$12&lt;&gt;0,MOD(FG$12,$G47)=0,FG$12&lt;'Allgemeine Info'!$H$15),($I47+$J47)*((1+$D$4)^FG$12),0))))</f>
        <v>0</v>
      </c>
      <c r="FH47" s="235">
        <f>IF(OR($E47="",$F47="",$G47="",'Allgemeine Info'!$H$15=""),0,IF(AND(FH$11&lt;&gt;0,FH$11&lt;='Allgemeine Info'!$H$15),($E47+$F47)*$I47*(1+$D$4)^FH$11,IF(FH$12='Allgemeine Info'!$H$15,$J47*(1+$D$4)^FH$12,IF(AND(FH$12&lt;&gt;0,MOD(FH$12,$G47)=0,FH$12&lt;'Allgemeine Info'!$H$15),($I47+$J47)*((1+$D$4)^FH$12),0))))</f>
        <v>0</v>
      </c>
      <c r="FI47" s="235">
        <f>IF(OR($E47="",$F47="",$G47="",'Allgemeine Info'!$H$15=""),0,IF(AND(FI$11&lt;&gt;0,FI$11&lt;='Allgemeine Info'!$H$15),($E47+$F47)*$I47*(1+$D$4)^FI$11,IF(FI$12='Allgemeine Info'!$H$15,$J47*(1+$D$4)^FI$12,IF(AND(FI$12&lt;&gt;0,MOD(FI$12,$G47)=0,FI$12&lt;'Allgemeine Info'!$H$15),($I47+$J47)*((1+$D$4)^FI$12),0))))</f>
        <v>0</v>
      </c>
      <c r="FJ47" s="235">
        <f>IF(OR($E47="",$F47="",$G47="",'Allgemeine Info'!$H$15=""),0,IF(AND(FJ$11&lt;&gt;0,FJ$11&lt;='Allgemeine Info'!$H$15),($E47+$F47)*$I47*(1+$D$4)^FJ$11,IF(FJ$12='Allgemeine Info'!$H$15,$J47*(1+$D$4)^FJ$12,IF(AND(FJ$12&lt;&gt;0,MOD(FJ$12,$G47)=0,FJ$12&lt;'Allgemeine Info'!$H$15),($I47+$J47)*((1+$D$4)^FJ$12),0))))</f>
        <v>0</v>
      </c>
      <c r="FK47" s="235">
        <f>IF(OR($E47="",$F47="",$G47="",'Allgemeine Info'!$H$15=""),0,IF(AND(FK$11&lt;&gt;0,FK$11&lt;='Allgemeine Info'!$H$15),($E47+$F47)*$I47*(1+$D$4)^FK$11,IF(FK$12='Allgemeine Info'!$H$15,$J47*(1+$D$4)^FK$12,IF(AND(FK$12&lt;&gt;0,MOD(FK$12,$G47)=0,FK$12&lt;'Allgemeine Info'!$H$15),($I47+$J47)*((1+$D$4)^FK$12),0))))</f>
        <v>0</v>
      </c>
      <c r="FL47" s="235">
        <f>IF(OR($E47="",$F47="",$G47="",'Allgemeine Info'!$H$15=""),0,IF(AND(FL$11&lt;&gt;0,FL$11&lt;='Allgemeine Info'!$H$15),($E47+$F47)*$I47*(1+$D$4)^FL$11,IF(FL$12='Allgemeine Info'!$H$15,$J47*(1+$D$4)^FL$12,IF(AND(FL$12&lt;&gt;0,MOD(FL$12,$G47)=0,FL$12&lt;'Allgemeine Info'!$H$15),($I47+$J47)*((1+$D$4)^FL$12),0))))</f>
        <v>0</v>
      </c>
      <c r="FM47" s="235">
        <f>IF(OR($E47="",$F47="",$G47="",'Allgemeine Info'!$H$15=""),0,IF(AND(FM$11&lt;&gt;0,FM$11&lt;='Allgemeine Info'!$H$15),($E47+$F47)*$I47*(1+$D$4)^FM$11,IF(FM$12='Allgemeine Info'!$H$15,$J47*(1+$D$4)^FM$12,IF(AND(FM$12&lt;&gt;0,MOD(FM$12,$G47)=0,FM$12&lt;'Allgemeine Info'!$H$15),($I47+$J47)*((1+$D$4)^FM$12),0))))</f>
        <v>0</v>
      </c>
      <c r="FN47" s="235">
        <f>IF(OR($E47="",$F47="",$G47="",'Allgemeine Info'!$H$15=""),0,IF(AND(FN$11&lt;&gt;0,FN$11&lt;='Allgemeine Info'!$H$15),($E47+$F47)*$I47*(1+$D$4)^FN$11,IF(FN$12='Allgemeine Info'!$H$15,$J47*(1+$D$4)^FN$12,IF(AND(FN$12&lt;&gt;0,MOD(FN$12,$G47)=0,FN$12&lt;'Allgemeine Info'!$H$15),($I47+$J47)*((1+$D$4)^FN$12),0))))</f>
        <v>0</v>
      </c>
      <c r="FO47" s="235">
        <f>IF(OR($E47="",$F47="",$G47="",'Allgemeine Info'!$H$15=""),0,IF(AND(FO$11&lt;&gt;0,FO$11&lt;='Allgemeine Info'!$H$15),($E47+$F47)*$I47*(1+$D$4)^FO$11,IF(FO$12='Allgemeine Info'!$H$15,$J47*(1+$D$4)^FO$12,IF(AND(FO$12&lt;&gt;0,MOD(FO$12,$G47)=0,FO$12&lt;'Allgemeine Info'!$H$15),($I47+$J47)*((1+$D$4)^FO$12),0))))</f>
        <v>0</v>
      </c>
      <c r="FP47" s="235">
        <f>IF(OR($E47="",$F47="",$G47="",'Allgemeine Info'!$H$15=""),0,IF(AND(FP$11&lt;&gt;0,FP$11&lt;='Allgemeine Info'!$H$15),($E47+$F47)*$I47*(1+$D$4)^FP$11,IF(FP$12='Allgemeine Info'!$H$15,$J47*(1+$D$4)^FP$12,IF(AND(FP$12&lt;&gt;0,MOD(FP$12,$G47)=0,FP$12&lt;'Allgemeine Info'!$H$15),($I47+$J47)*((1+$D$4)^FP$12),0))))</f>
        <v>0</v>
      </c>
      <c r="FQ47" s="235">
        <f>IF(OR($E47="",$F47="",$G47="",'Allgemeine Info'!$H$15=""),0,IF(AND(FQ$11&lt;&gt;0,FQ$11&lt;='Allgemeine Info'!$H$15),($E47+$F47)*$I47*(1+$D$4)^FQ$11,IF(FQ$12='Allgemeine Info'!$H$15,$J47*(1+$D$4)^FQ$12,IF(AND(FQ$12&lt;&gt;0,MOD(FQ$12,$G47)=0,FQ$12&lt;'Allgemeine Info'!$H$15),($I47+$J47)*((1+$D$4)^FQ$12),0))))</f>
        <v>0</v>
      </c>
      <c r="FR47" s="235">
        <f>IF(OR($E47="",$F47="",$G47="",'Allgemeine Info'!$H$15=""),0,IF(AND(FR$11&lt;&gt;0,FR$11&lt;='Allgemeine Info'!$H$15),($E47+$F47)*$I47*(1+$D$4)^FR$11,IF(FR$12='Allgemeine Info'!$H$15,$J47*(1+$D$4)^FR$12,IF(AND(FR$12&lt;&gt;0,MOD(FR$12,$G47)=0,FR$12&lt;'Allgemeine Info'!$H$15),($I47+$J47)*((1+$D$4)^FR$12),0))))</f>
        <v>0</v>
      </c>
      <c r="FS47" s="235">
        <f>IF(OR($E47="",$F47="",$G47="",'Allgemeine Info'!$H$15=""),0,IF(AND(FS$11&lt;&gt;0,FS$11&lt;='Allgemeine Info'!$H$15),($E47+$F47)*$I47*(1+$D$4)^FS$11,IF(FS$12='Allgemeine Info'!$H$15,$J47*(1+$D$4)^FS$12,IF(AND(FS$12&lt;&gt;0,MOD(FS$12,$G47)=0,FS$12&lt;'Allgemeine Info'!$H$15),($I47+$J47)*((1+$D$4)^FS$12),0))))</f>
        <v>0</v>
      </c>
      <c r="FT47" s="235">
        <f>IF(OR($E47="",$F47="",$G47="",'Allgemeine Info'!$H$15=""),0,IF(AND(FT$11&lt;&gt;0,FT$11&lt;='Allgemeine Info'!$H$15),($E47+$F47)*$I47*(1+$D$4)^FT$11,IF(FT$12='Allgemeine Info'!$H$15,$J47*(1+$D$4)^FT$12,IF(AND(FT$12&lt;&gt;0,MOD(FT$12,$G47)=0,FT$12&lt;'Allgemeine Info'!$H$15),($I47+$J47)*((1+$D$4)^FT$12),0))))</f>
        <v>0</v>
      </c>
      <c r="FU47" s="235">
        <f>IF(OR($E47="",$F47="",$G47="",'Allgemeine Info'!$H$15=""),0,IF(AND(FU$11&lt;&gt;0,FU$11&lt;='Allgemeine Info'!$H$15),($E47+$F47)*$I47*(1+$D$4)^FU$11,IF(FU$12='Allgemeine Info'!$H$15,$J47*(1+$D$4)^FU$12,IF(AND(FU$12&lt;&gt;0,MOD(FU$12,$G47)=0,FU$12&lt;'Allgemeine Info'!$H$15),($I47+$J47)*((1+$D$4)^FU$12),0))))</f>
        <v>0</v>
      </c>
      <c r="FV47" s="235">
        <f>IF(OR($E47="",$F47="",$G47="",'Allgemeine Info'!$H$15=""),0,IF(AND(FV$11&lt;&gt;0,FV$11&lt;='Allgemeine Info'!$H$15),($E47+$F47)*$I47*(1+$D$4)^FV$11,IF(FV$12='Allgemeine Info'!$H$15,$J47*(1+$D$4)^FV$12,IF(AND(FV$12&lt;&gt;0,MOD(FV$12,$G47)=0,FV$12&lt;'Allgemeine Info'!$H$15),($I47+$J47)*((1+$D$4)^FV$12),0))))</f>
        <v>0</v>
      </c>
      <c r="FW47" s="235">
        <f>IF(OR($E47="",$F47="",$G47="",'Allgemeine Info'!$H$15=""),0,IF(AND(FW$11&lt;&gt;0,FW$11&lt;='Allgemeine Info'!$H$15),($E47+$F47)*$I47*(1+$D$4)^FW$11,IF(FW$12='Allgemeine Info'!$H$15,$J47*(1+$D$4)^FW$12,IF(AND(FW$12&lt;&gt;0,MOD(FW$12,$G47)=0,FW$12&lt;'Allgemeine Info'!$H$15),($I47+$J47)*((1+$D$4)^FW$12),0))))</f>
        <v>0</v>
      </c>
      <c r="FX47" s="235">
        <f>IF(OR($E47="",$F47="",$G47="",'Allgemeine Info'!$H$15=""),0,IF(AND(FX$11&lt;&gt;0,FX$11&lt;='Allgemeine Info'!$H$15),($E47+$F47)*$I47*(1+$D$4)^FX$11,IF(FX$12='Allgemeine Info'!$H$15,$J47*(1+$D$4)^FX$12,IF(AND(FX$12&lt;&gt;0,MOD(FX$12,$G47)=0,FX$12&lt;'Allgemeine Info'!$H$15),($I47+$J47)*((1+$D$4)^FX$12),0))))</f>
        <v>0</v>
      </c>
      <c r="FY47" s="235">
        <f>IF(OR($E47="",$F47="",$G47="",'Allgemeine Info'!$H$15=""),0,IF(AND(FY$11&lt;&gt;0,FY$11&lt;='Allgemeine Info'!$H$15),($E47+$F47)*$I47*(1+$D$4)^FY$11,IF(FY$12='Allgemeine Info'!$H$15,$J47*(1+$D$4)^FY$12,IF(AND(FY$12&lt;&gt;0,MOD(FY$12,$G47)=0,FY$12&lt;'Allgemeine Info'!$H$15),($I47+$J47)*((1+$D$4)^FY$12),0))))</f>
        <v>0</v>
      </c>
      <c r="FZ47" s="235">
        <f>IF(OR($E47="",$F47="",$G47="",'Allgemeine Info'!$H$15=""),0,IF(AND(FZ$11&lt;&gt;0,FZ$11&lt;='Allgemeine Info'!$H$15),($E47+$F47)*$I47*(1+$D$4)^FZ$11,IF(FZ$12='Allgemeine Info'!$H$15,$J47*(1+$D$4)^FZ$12,IF(AND(FZ$12&lt;&gt;0,MOD(FZ$12,$G47)=0,FZ$12&lt;'Allgemeine Info'!$H$15),($I47+$J47)*((1+$D$4)^FZ$12),0))))</f>
        <v>0</v>
      </c>
      <c r="GA47" s="235">
        <f>IF(OR($E47="",$F47="",$G47="",'Allgemeine Info'!$H$15=""),0,IF(AND(GA$11&lt;&gt;0,GA$11&lt;='Allgemeine Info'!$H$15),($E47+$F47)*$I47*(1+$D$4)^GA$11,IF(GA$12='Allgemeine Info'!$H$15,$J47*(1+$D$4)^GA$12,IF(AND(GA$12&lt;&gt;0,MOD(GA$12,$G47)=0,GA$12&lt;'Allgemeine Info'!$H$15),($I47+$J47)*((1+$D$4)^GA$12),0))))</f>
        <v>0</v>
      </c>
      <c r="GB47" s="235">
        <f>IF(OR($E47="",$F47="",$G47="",'Allgemeine Info'!$H$15=""),0,IF(AND(GB$11&lt;&gt;0,GB$11&lt;='Allgemeine Info'!$H$15),($E47+$F47)*$I47*(1+$D$4)^GB$11,IF(GB$12='Allgemeine Info'!$H$15,$J47*(1+$D$4)^GB$12,IF(AND(GB$12&lt;&gt;0,MOD(GB$12,$G47)=0,GB$12&lt;'Allgemeine Info'!$H$15),($I47+$J47)*((1+$D$4)^GB$12),0))))</f>
        <v>0</v>
      </c>
      <c r="GC47" s="235">
        <f>IF(OR($E47="",$F47="",$G47="",'Allgemeine Info'!$H$15=""),0,IF(AND(GC$11&lt;&gt;0,GC$11&lt;='Allgemeine Info'!$H$15),($E47+$F47)*$I47*(1+$D$4)^GC$11,IF(GC$12='Allgemeine Info'!$H$15,$J47*(1+$D$4)^GC$12,IF(AND(GC$12&lt;&gt;0,MOD(GC$12,$G47)=0,GC$12&lt;'Allgemeine Info'!$H$15),($I47+$J47)*((1+$D$4)^GC$12),0))))</f>
        <v>0</v>
      </c>
      <c r="GD47" s="235">
        <f>IF(OR($E47="",$F47="",$G47="",'Allgemeine Info'!$H$15=""),0,IF(AND(GD$11&lt;&gt;0,GD$11&lt;='Allgemeine Info'!$H$15),($E47+$F47)*$I47*(1+$D$4)^GD$11,IF(GD$12='Allgemeine Info'!$H$15,$J47*(1+$D$4)^GD$12,IF(AND(GD$12&lt;&gt;0,MOD(GD$12,$G47)=0,GD$12&lt;'Allgemeine Info'!$H$15),($I47+$J47)*((1+$D$4)^GD$12),0))))</f>
        <v>0</v>
      </c>
      <c r="GE47" s="235">
        <f>IF(OR($E47="",$F47="",$G47="",'Allgemeine Info'!$H$15=""),0,IF(AND(GE$11&lt;&gt;0,GE$11&lt;='Allgemeine Info'!$H$15),($E47+$F47)*$I47*(1+$D$4)^GE$11,IF(GE$12='Allgemeine Info'!$H$15,$J47*(1+$D$4)^GE$12,IF(AND(GE$12&lt;&gt;0,MOD(GE$12,$G47)=0,GE$12&lt;'Allgemeine Info'!$H$15),($I47+$J47)*((1+$D$4)^GE$12),0))))</f>
        <v>0</v>
      </c>
      <c r="GF47" s="235">
        <f>IF(OR($E47="",$F47="",$G47="",'Allgemeine Info'!$H$15=""),0,IF(AND(GF$11&lt;&gt;0,GF$11&lt;='Allgemeine Info'!$H$15),($E47+$F47)*$I47*(1+$D$4)^GF$11,IF(GF$12='Allgemeine Info'!$H$15,$J47*(1+$D$4)^GF$12,IF(AND(GF$12&lt;&gt;0,MOD(GF$12,$G47)=0,GF$12&lt;'Allgemeine Info'!$H$15),($I47+$J47)*((1+$D$4)^GF$12),0))))</f>
        <v>0</v>
      </c>
      <c r="GG47" s="235">
        <f>IF(OR($E47="",$F47="",$G47="",'Allgemeine Info'!$H$15=""),0,IF(AND(GG$11&lt;&gt;0,GG$11&lt;='Allgemeine Info'!$H$15),($E47+$F47)*$I47*(1+$D$4)^GG$11,IF(GG$12='Allgemeine Info'!$H$15,$J47*(1+$D$4)^GG$12,IF(AND(GG$12&lt;&gt;0,MOD(GG$12,$G47)=0,GG$12&lt;'Allgemeine Info'!$H$15),($I47+$J47)*((1+$D$4)^GG$12),0))))</f>
        <v>0</v>
      </c>
      <c r="GH47" s="235">
        <f>IF(OR($E47="",$F47="",$G47="",'Allgemeine Info'!$H$15=""),0,IF(AND(GH$11&lt;&gt;0,GH$11&lt;='Allgemeine Info'!$H$15),($E47+$F47)*$I47*(1+$D$4)^GH$11,IF(GH$12='Allgemeine Info'!$H$15,$J47*(1+$D$4)^GH$12,IF(AND(GH$12&lt;&gt;0,MOD(GH$12,$G47)=0,GH$12&lt;'Allgemeine Info'!$H$15),($I47+$J47)*((1+$D$4)^GH$12),0))))</f>
        <v>0</v>
      </c>
      <c r="GI47" s="235">
        <f>IF(OR($E47="",$F47="",$G47="",'Allgemeine Info'!$H$15=""),0,IF(AND(GI$11&lt;&gt;0,GI$11&lt;='Allgemeine Info'!$H$15),($E47+$F47)*$I47*(1+$D$4)^GI$11,IF(GI$12='Allgemeine Info'!$H$15,$J47*(1+$D$4)^GI$12,IF(AND(GI$12&lt;&gt;0,MOD(GI$12,$G47)=0,GI$12&lt;'Allgemeine Info'!$H$15),($I47+$J47)*((1+$D$4)^GI$12),0))))</f>
        <v>0</v>
      </c>
      <c r="GJ47" s="235">
        <f>IF(OR($E47="",$F47="",$G47="",'Allgemeine Info'!$H$15=""),0,IF(AND(GJ$11&lt;&gt;0,GJ$11&lt;='Allgemeine Info'!$H$15),($E47+$F47)*$I47*(1+$D$4)^GJ$11,IF(GJ$12='Allgemeine Info'!$H$15,$J47*(1+$D$4)^GJ$12,IF(AND(GJ$12&lt;&gt;0,MOD(GJ$12,$G47)=0,GJ$12&lt;'Allgemeine Info'!$H$15),($I47+$J47)*((1+$D$4)^GJ$12),0))))</f>
        <v>0</v>
      </c>
      <c r="GK47" s="235">
        <f>IF(OR($E47="",$F47="",$G47="",'Allgemeine Info'!$H$15=""),0,IF(AND(GK$11&lt;&gt;0,GK$11&lt;='Allgemeine Info'!$H$15),($E47+$F47)*$I47*(1+$D$4)^GK$11,IF(GK$12='Allgemeine Info'!$H$15,$J47*(1+$D$4)^GK$12,IF(AND(GK$12&lt;&gt;0,MOD(GK$12,$G47)=0,GK$12&lt;'Allgemeine Info'!$H$15),($I47+$J47)*((1+$D$4)^GK$12),0))))</f>
        <v>0</v>
      </c>
      <c r="GL47" s="235">
        <f>IF(OR($E47="",$F47="",$G47="",'Allgemeine Info'!$H$15=""),0,IF(AND(GL$11&lt;&gt;0,GL$11&lt;='Allgemeine Info'!$H$15),($E47+$F47)*$I47*(1+$D$4)^GL$11,IF(GL$12='Allgemeine Info'!$H$15,$J47*(1+$D$4)^GL$12,IF(AND(GL$12&lt;&gt;0,MOD(GL$12,$G47)=0,GL$12&lt;'Allgemeine Info'!$H$15),($I47+$J47)*((1+$D$4)^GL$12),0))))</f>
        <v>0</v>
      </c>
      <c r="GM47" s="235">
        <f>IF(OR($E47="",$F47="",$G47="",'Allgemeine Info'!$H$15=""),0,IF(AND(GM$11&lt;&gt;0,GM$11&lt;='Allgemeine Info'!$H$15),($E47+$F47)*$I47*(1+$D$4)^GM$11,IF(GM$12='Allgemeine Info'!$H$15,$J47*(1+$D$4)^GM$12,IF(AND(GM$12&lt;&gt;0,MOD(GM$12,$G47)=0,GM$12&lt;'Allgemeine Info'!$H$15),($I47+$J47)*((1+$D$4)^GM$12),0))))</f>
        <v>0</v>
      </c>
      <c r="GN47" s="235">
        <f>IF(OR($E47="",$F47="",$G47="",'Allgemeine Info'!$H$15=""),0,IF(AND(GN$11&lt;&gt;0,GN$11&lt;='Allgemeine Info'!$H$15),($E47+$F47)*$I47*(1+$D$4)^GN$11,IF(GN$12='Allgemeine Info'!$H$15,$J47*(1+$D$4)^GN$12,IF(AND(GN$12&lt;&gt;0,MOD(GN$12,$G47)=0,GN$12&lt;'Allgemeine Info'!$H$15),($I47+$J47)*((1+$D$4)^GN$12),0))))</f>
        <v>0</v>
      </c>
      <c r="GO47" s="235">
        <f>IF(OR($E47="",$F47="",$G47="",'Allgemeine Info'!$H$15=""),0,IF(AND(GO$11&lt;&gt;0,GO$11&lt;='Allgemeine Info'!$H$15),($E47+$F47)*$I47*(1+$D$4)^GO$11,IF(GO$12='Allgemeine Info'!$H$15,$J47*(1+$D$4)^GO$12,IF(AND(GO$12&lt;&gt;0,MOD(GO$12,$G47)=0,GO$12&lt;'Allgemeine Info'!$H$15),($I47+$J47)*((1+$D$4)^GO$12),0))))</f>
        <v>0</v>
      </c>
      <c r="GP47" s="235">
        <f>IF(OR($E47="",$F47="",$G47="",'Allgemeine Info'!$H$15=""),0,IF(AND(GP$11&lt;&gt;0,GP$11&lt;='Allgemeine Info'!$H$15),($E47+$F47)*$I47*(1+$D$4)^GP$11,IF(GP$12='Allgemeine Info'!$H$15,$J47*(1+$D$4)^GP$12,IF(AND(GP$12&lt;&gt;0,MOD(GP$12,$G47)=0,GP$12&lt;'Allgemeine Info'!$H$15),($I47+$J47)*((1+$D$4)^GP$12),0))))</f>
        <v>0</v>
      </c>
      <c r="GQ47" s="235">
        <f>IF(OR($E47="",$F47="",$G47="",'Allgemeine Info'!$H$15=""),0,IF(AND(GQ$11&lt;&gt;0,GQ$11&lt;='Allgemeine Info'!$H$15),($E47+$F47)*$I47*(1+$D$4)^GQ$11,IF(GQ$12='Allgemeine Info'!$H$15,$J47*(1+$D$4)^GQ$12,IF(AND(GQ$12&lt;&gt;0,MOD(GQ$12,$G47)=0,GQ$12&lt;'Allgemeine Info'!$H$15),($I47+$J47)*((1+$D$4)^GQ$12),0))))</f>
        <v>0</v>
      </c>
      <c r="GR47" s="235">
        <f>IF(OR($E47="",$F47="",$G47="",'Allgemeine Info'!$H$15=""),0,IF(AND(GR$11&lt;&gt;0,GR$11&lt;='Allgemeine Info'!$H$15),($E47+$F47)*$I47*(1+$D$4)^GR$11,IF(GR$12='Allgemeine Info'!$H$15,$J47*(1+$D$4)^GR$12,IF(AND(GR$12&lt;&gt;0,MOD(GR$12,$G47)=0,GR$12&lt;'Allgemeine Info'!$H$15),($I47+$J47)*((1+$D$4)^GR$12),0))))</f>
        <v>0</v>
      </c>
      <c r="GS47" s="235">
        <f>IF(OR($E47="",$F47="",$G47="",'Allgemeine Info'!$H$15=""),0,IF(AND(GS$11&lt;&gt;0,GS$11&lt;='Allgemeine Info'!$H$15),($E47+$F47)*$I47*(1+$D$4)^GS$11,IF(GS$12='Allgemeine Info'!$H$15,$J47*(1+$D$4)^GS$12,IF(AND(GS$12&lt;&gt;0,MOD(GS$12,$G47)=0,GS$12&lt;'Allgemeine Info'!$H$15),($I47+$J47)*((1+$D$4)^GS$12),0))))</f>
        <v>0</v>
      </c>
      <c r="GT47" s="235">
        <f>IF(OR($E47="",$F47="",$G47="",'Allgemeine Info'!$H$15=""),0,IF(AND(GT$11&lt;&gt;0,GT$11&lt;='Allgemeine Info'!$H$15),($E47+$F47)*$I47*(1+$D$4)^GT$11,IF(GT$12='Allgemeine Info'!$H$15,$J47*(1+$D$4)^GT$12,IF(AND(GT$12&lt;&gt;0,MOD(GT$12,$G47)=0,GT$12&lt;'Allgemeine Info'!$H$15),($I47+$J47)*((1+$D$4)^GT$12),0))))</f>
        <v>0</v>
      </c>
      <c r="GU47" s="235">
        <f>IF(OR($E47="",$F47="",$G47="",'Allgemeine Info'!$H$15=""),0,IF(AND(GU$11&lt;&gt;0,GU$11&lt;='Allgemeine Info'!$H$15),($E47+$F47)*$I47*(1+$D$4)^GU$11,IF(GU$12='Allgemeine Info'!$H$15,$J47*(1+$D$4)^GU$12,IF(AND(GU$12&lt;&gt;0,MOD(GU$12,$G47)=0,GU$12&lt;'Allgemeine Info'!$H$15),($I47+$J47)*((1+$D$4)^GU$12),0))))</f>
        <v>0</v>
      </c>
      <c r="GV47" s="235">
        <f>IF(OR($E47="",$F47="",$G47="",'Allgemeine Info'!$H$15=""),0,IF(AND(GV$11&lt;&gt;0,GV$11&lt;='Allgemeine Info'!$H$15),($E47+$F47)*$I47*(1+$D$4)^GV$11,IF(GV$12='Allgemeine Info'!$H$15,$J47*(1+$D$4)^GV$12,IF(AND(GV$12&lt;&gt;0,MOD(GV$12,$G47)=0,GV$12&lt;'Allgemeine Info'!$H$15),($I47+$J47)*((1+$D$4)^GV$12),0))))</f>
        <v>0</v>
      </c>
      <c r="GW47" s="235">
        <f>IF(OR($E47="",$F47="",$G47="",'Allgemeine Info'!$H$15=""),0,IF(AND(GW$11&lt;&gt;0,GW$11&lt;='Allgemeine Info'!$H$15),($E47+$F47)*$I47*(1+$D$4)^GW$11,IF(GW$12='Allgemeine Info'!$H$15,$J47*(1+$D$4)^GW$12,IF(AND(GW$12&lt;&gt;0,MOD(GW$12,$G47)=0,GW$12&lt;'Allgemeine Info'!$H$15),($I47+$J47)*((1+$D$4)^GW$12),0))))</f>
        <v>0</v>
      </c>
      <c r="GX47" s="235">
        <f>IF(OR($E47="",$F47="",$G47="",'Allgemeine Info'!$H$15=""),0,IF(AND(GX$11&lt;&gt;0,GX$11&lt;='Allgemeine Info'!$H$15),($E47+$F47)*$I47*(1+$D$4)^GX$11,IF(GX$12='Allgemeine Info'!$H$15,$J47*(1+$D$4)^GX$12,IF(AND(GX$12&lt;&gt;0,MOD(GX$12,$G47)=0,GX$12&lt;'Allgemeine Info'!$H$15),($I47+$J47)*((1+$D$4)^GX$12),0))))</f>
        <v>0</v>
      </c>
      <c r="GY47" s="235">
        <f>IF(OR($E47="",$F47="",$G47="",'Allgemeine Info'!$H$15=""),0,IF(AND(GY$11&lt;&gt;0,GY$11&lt;='Allgemeine Info'!$H$15),($E47+$F47)*$I47*(1+$D$4)^GY$11,IF(GY$12='Allgemeine Info'!$H$15,$J47*(1+$D$4)^GY$12,IF(AND(GY$12&lt;&gt;0,MOD(GY$12,$G47)=0,GY$12&lt;'Allgemeine Info'!$H$15),($I47+$J47)*((1+$D$4)^GY$12),0))))</f>
        <v>0</v>
      </c>
      <c r="GZ47" s="235">
        <f>IF(OR($E47="",$F47="",$G47="",'Allgemeine Info'!$H$15=""),0,IF(AND(GZ$11&lt;&gt;0,GZ$11&lt;='Allgemeine Info'!$H$15),($E47+$F47)*$I47*(1+$D$4)^GZ$11,IF(GZ$12='Allgemeine Info'!$H$15,$J47*(1+$D$4)^GZ$12,IF(AND(GZ$12&lt;&gt;0,MOD(GZ$12,$G47)=0,GZ$12&lt;'Allgemeine Info'!$H$15),($I47+$J47)*((1+$D$4)^GZ$12),0))))</f>
        <v>0</v>
      </c>
      <c r="HA47" s="235">
        <f>IF(OR($E47="",$F47="",$G47="",'Allgemeine Info'!$H$15=""),0,IF(AND(HA$11&lt;&gt;0,HA$11&lt;='Allgemeine Info'!$H$15),($E47+$F47)*$I47*(1+$D$4)^HA$11,IF(HA$12='Allgemeine Info'!$H$15,$J47*(1+$D$4)^HA$12,IF(AND(HA$12&lt;&gt;0,MOD(HA$12,$G47)=0,HA$12&lt;'Allgemeine Info'!$H$15),($I47+$J47)*((1+$D$4)^HA$12),0))))</f>
        <v>0</v>
      </c>
      <c r="HB47" s="235">
        <f>IF(OR($E47="",$F47="",$G47="",'Allgemeine Info'!$H$15=""),0,IF(AND(HB$11&lt;&gt;0,HB$11&lt;='Allgemeine Info'!$H$15),($E47+$F47)*$I47*(1+$D$4)^HB$11,IF(HB$12='Allgemeine Info'!$H$15,$J47*(1+$D$4)^HB$12,IF(AND(HB$12&lt;&gt;0,MOD(HB$12,$G47)=0,HB$12&lt;'Allgemeine Info'!$H$15),($I47+$J47)*((1+$D$4)^HB$12),0))))</f>
        <v>0</v>
      </c>
    </row>
    <row r="48" spans="1:210" x14ac:dyDescent="0.2">
      <c r="A48" s="9"/>
      <c r="B48" s="326"/>
      <c r="C48" s="324"/>
      <c r="D48" s="237"/>
      <c r="E48" s="324"/>
      <c r="F48" s="324"/>
      <c r="G48" s="328"/>
      <c r="H48" s="234">
        <f>IF('Allgemeine Info'!$H$15="",0,IF(G48=0,0,IF(MOD(('Allgemeine Info'!$H$15),G48)=0,(('Allgemeine Info'!$H$15)/G48)-1,ROUNDDOWN(('Allgemeine Info'!$H$15)/G48,0))))</f>
        <v>0</v>
      </c>
      <c r="I48" s="322"/>
      <c r="J48" s="322"/>
      <c r="K48" s="235">
        <f>IF(OR($E48="",$F48="",$G48="",'Allgemeine Info'!$H$15=""),0,IF(AND(K$11&lt;&gt;0,K$11&lt;='Allgemeine Info'!$H$15),($E48+$F48)*$I48*(1+$D$4)^K$11,IF(K$12='Allgemeine Info'!$H$15,$J48*(1+$D$4)^K$12,IF(AND(K$12&lt;&gt;0,MOD(K$12,$G48)=0,K$12&lt;'Allgemeine Info'!$H$15),($I48+$J48)*((1+$D$4)^K$12),0))))</f>
        <v>0</v>
      </c>
      <c r="L48" s="235">
        <f>IF(OR($E48="",$F48="",$G48="",'Allgemeine Info'!$H$15=""),0,IF(AND(L$11&lt;&gt;0,L$11&lt;='Allgemeine Info'!$H$15),($E48+$F48)*$I48*(1+$D$4)^L$11,IF(L$12='Allgemeine Info'!$H$15,$J48*(1+$D$4)^L$12,IF(AND(L$12&lt;&gt;0,MOD(L$12,$G48)=0,L$12&lt;'Allgemeine Info'!$H$15),($I48+$J48)*((1+$D$4)^L$12),0))))</f>
        <v>0</v>
      </c>
      <c r="M48" s="235">
        <f>IF(OR($E48="",$F48="",$G48="",'Allgemeine Info'!$H$15=""),0,IF(AND(M$11&lt;&gt;0,M$11&lt;='Allgemeine Info'!$H$15),($E48+$F48)*$I48*(1+$D$4)^M$11,IF(M$12='Allgemeine Info'!$H$15,$J48*(1+$D$4)^M$12,IF(AND(M$12&lt;&gt;0,MOD(M$12,$G48)=0,M$12&lt;'Allgemeine Info'!$H$15),($I48+$J48)*((1+$D$4)^M$12),0))))</f>
        <v>0</v>
      </c>
      <c r="N48" s="235">
        <f>IF(OR($E48="",$F48="",$G48="",'Allgemeine Info'!$H$15=""),0,IF(AND(N$11&lt;&gt;0,N$11&lt;='Allgemeine Info'!$H$15),($E48+$F48)*$I48*(1+$D$4)^N$11,IF(N$12='Allgemeine Info'!$H$15,$J48*(1+$D$4)^N$12,IF(AND(N$12&lt;&gt;0,MOD(N$12,$G48)=0,N$12&lt;'Allgemeine Info'!$H$15),($I48+$J48)*((1+$D$4)^N$12),0))))</f>
        <v>0</v>
      </c>
      <c r="O48" s="235">
        <f>IF(OR($E48="",$F48="",$G48="",'Allgemeine Info'!$H$15=""),0,IF(AND(O$11&lt;&gt;0,O$11&lt;='Allgemeine Info'!$H$15),($E48+$F48)*$I48*(1+$D$4)^O$11,IF(O$12='Allgemeine Info'!$H$15,$J48*(1+$D$4)^O$12,IF(AND(O$12&lt;&gt;0,MOD(O$12,$G48)=0,O$12&lt;'Allgemeine Info'!$H$15),($I48+$J48)*((1+$D$4)^O$12),0))))</f>
        <v>0</v>
      </c>
      <c r="P48" s="235">
        <f>IF(OR($E48="",$F48="",$G48="",'Allgemeine Info'!$H$15=""),0,IF(AND(P$11&lt;&gt;0,P$11&lt;='Allgemeine Info'!$H$15),($E48+$F48)*$I48*(1+$D$4)^P$11,IF(P$12='Allgemeine Info'!$H$15,$J48*(1+$D$4)^P$12,IF(AND(P$12&lt;&gt;0,MOD(P$12,$G48)=0,P$12&lt;'Allgemeine Info'!$H$15),($I48+$J48)*((1+$D$4)^P$12),0))))</f>
        <v>0</v>
      </c>
      <c r="Q48" s="235">
        <f>IF(OR($E48="",$F48="",$G48="",'Allgemeine Info'!$H$15=""),0,IF(AND(Q$11&lt;&gt;0,Q$11&lt;='Allgemeine Info'!$H$15),($E48+$F48)*$I48*(1+$D$4)^Q$11,IF(Q$12='Allgemeine Info'!$H$15,$J48*(1+$D$4)^Q$12,IF(AND(Q$12&lt;&gt;0,MOD(Q$12,$G48)=0,Q$12&lt;'Allgemeine Info'!$H$15),($I48+$J48)*((1+$D$4)^Q$12),0))))</f>
        <v>0</v>
      </c>
      <c r="R48" s="235">
        <f>IF(OR($E48="",$F48="",$G48="",'Allgemeine Info'!$H$15=""),0,IF(AND(R$11&lt;&gt;0,R$11&lt;='Allgemeine Info'!$H$15),($E48+$F48)*$I48*(1+$D$4)^R$11,IF(R$12='Allgemeine Info'!$H$15,$J48*(1+$D$4)^R$12,IF(AND(R$12&lt;&gt;0,MOD(R$12,$G48)=0,R$12&lt;'Allgemeine Info'!$H$15),($I48+$J48)*((1+$D$4)^R$12),0))))</f>
        <v>0</v>
      </c>
      <c r="S48" s="235">
        <f>IF(OR($E48="",$F48="",$G48="",'Allgemeine Info'!$H$15=""),0,IF(AND(S$11&lt;&gt;0,S$11&lt;='Allgemeine Info'!$H$15),($E48+$F48)*$I48*(1+$D$4)^S$11,IF(S$12='Allgemeine Info'!$H$15,$J48*(1+$D$4)^S$12,IF(AND(S$12&lt;&gt;0,MOD(S$12,$G48)=0,S$12&lt;'Allgemeine Info'!$H$15),($I48+$J48)*((1+$D$4)^S$12),0))))</f>
        <v>0</v>
      </c>
      <c r="T48" s="235">
        <f>IF(OR($E48="",$F48="",$G48="",'Allgemeine Info'!$H$15=""),0,IF(AND(T$11&lt;&gt;0,T$11&lt;='Allgemeine Info'!$H$15),($E48+$F48)*$I48*(1+$D$4)^T$11,IF(T$12='Allgemeine Info'!$H$15,$J48*(1+$D$4)^T$12,IF(AND(T$12&lt;&gt;0,MOD(T$12,$G48)=0,T$12&lt;'Allgemeine Info'!$H$15),($I48+$J48)*((1+$D$4)^T$12),0))))</f>
        <v>0</v>
      </c>
      <c r="U48" s="235">
        <f>IF(OR($E48="",$F48="",$G48="",'Allgemeine Info'!$H$15=""),0,IF(AND(U$11&lt;&gt;0,U$11&lt;='Allgemeine Info'!$H$15),($E48+$F48)*$I48*(1+$D$4)^U$11,IF(U$12='Allgemeine Info'!$H$15,$J48*(1+$D$4)^U$12,IF(AND(U$12&lt;&gt;0,MOD(U$12,$G48)=0,U$12&lt;'Allgemeine Info'!$H$15),($I48+$J48)*((1+$D$4)^U$12),0))))</f>
        <v>0</v>
      </c>
      <c r="V48" s="235">
        <f>IF(OR($E48="",$F48="",$G48="",'Allgemeine Info'!$H$15=""),0,IF(AND(V$11&lt;&gt;0,V$11&lt;='Allgemeine Info'!$H$15),($E48+$F48)*$I48*(1+$D$4)^V$11,IF(V$12='Allgemeine Info'!$H$15,$J48*(1+$D$4)^V$12,IF(AND(V$12&lt;&gt;0,MOD(V$12,$G48)=0,V$12&lt;'Allgemeine Info'!$H$15),($I48+$J48)*((1+$D$4)^V$12),0))))</f>
        <v>0</v>
      </c>
      <c r="W48" s="235">
        <f>IF(OR($E48="",$F48="",$G48="",'Allgemeine Info'!$H$15=""),0,IF(AND(W$11&lt;&gt;0,W$11&lt;='Allgemeine Info'!$H$15),($E48+$F48)*$I48*(1+$D$4)^W$11,IF(W$12='Allgemeine Info'!$H$15,$J48*(1+$D$4)^W$12,IF(AND(W$12&lt;&gt;0,MOD(W$12,$G48)=0,W$12&lt;'Allgemeine Info'!$H$15),($I48+$J48)*((1+$D$4)^W$12),0))))</f>
        <v>0</v>
      </c>
      <c r="X48" s="235">
        <f>IF(OR($E48="",$F48="",$G48="",'Allgemeine Info'!$H$15=""),0,IF(AND(X$11&lt;&gt;0,X$11&lt;='Allgemeine Info'!$H$15),($E48+$F48)*$I48*(1+$D$4)^X$11,IF(X$12='Allgemeine Info'!$H$15,$J48*(1+$D$4)^X$12,IF(AND(X$12&lt;&gt;0,MOD(X$12,$G48)=0,X$12&lt;'Allgemeine Info'!$H$15),($I48+$J48)*((1+$D$4)^X$12),0))))</f>
        <v>0</v>
      </c>
      <c r="Y48" s="235">
        <f>IF(OR($E48="",$F48="",$G48="",'Allgemeine Info'!$H$15=""),0,IF(AND(Y$11&lt;&gt;0,Y$11&lt;='Allgemeine Info'!$H$15),($E48+$F48)*$I48*(1+$D$4)^Y$11,IF(Y$12='Allgemeine Info'!$H$15,$J48*(1+$D$4)^Y$12,IF(AND(Y$12&lt;&gt;0,MOD(Y$12,$G48)=0,Y$12&lt;'Allgemeine Info'!$H$15),($I48+$J48)*((1+$D$4)^Y$12),0))))</f>
        <v>0</v>
      </c>
      <c r="Z48" s="235">
        <f>IF(OR($E48="",$F48="",$G48="",'Allgemeine Info'!$H$15=""),0,IF(AND(Z$11&lt;&gt;0,Z$11&lt;='Allgemeine Info'!$H$15),($E48+$F48)*$I48*(1+$D$4)^Z$11,IF(Z$12='Allgemeine Info'!$H$15,$J48*(1+$D$4)^Z$12,IF(AND(Z$12&lt;&gt;0,MOD(Z$12,$G48)=0,Z$12&lt;'Allgemeine Info'!$H$15),($I48+$J48)*((1+$D$4)^Z$12),0))))</f>
        <v>0</v>
      </c>
      <c r="AA48" s="235">
        <f>IF(OR($E48="",$F48="",$G48="",'Allgemeine Info'!$H$15=""),0,IF(AND(AA$11&lt;&gt;0,AA$11&lt;='Allgemeine Info'!$H$15),($E48+$F48)*$I48*(1+$D$4)^AA$11,IF(AA$12='Allgemeine Info'!$H$15,$J48*(1+$D$4)^AA$12,IF(AND(AA$12&lt;&gt;0,MOD(AA$12,$G48)=0,AA$12&lt;'Allgemeine Info'!$H$15),($I48+$J48)*((1+$D$4)^AA$12),0))))</f>
        <v>0</v>
      </c>
      <c r="AB48" s="235">
        <f>IF(OR($E48="",$F48="",$G48="",'Allgemeine Info'!$H$15=""),0,IF(AND(AB$11&lt;&gt;0,AB$11&lt;='Allgemeine Info'!$H$15),($E48+$F48)*$I48*(1+$D$4)^AB$11,IF(AB$12='Allgemeine Info'!$H$15,$J48*(1+$D$4)^AB$12,IF(AND(AB$12&lt;&gt;0,MOD(AB$12,$G48)=0,AB$12&lt;'Allgemeine Info'!$H$15),($I48+$J48)*((1+$D$4)^AB$12),0))))</f>
        <v>0</v>
      </c>
      <c r="AC48" s="235">
        <f>IF(OR($E48="",$F48="",$G48="",'Allgemeine Info'!$H$15=""),0,IF(AND(AC$11&lt;&gt;0,AC$11&lt;='Allgemeine Info'!$H$15),($E48+$F48)*$I48*(1+$D$4)^AC$11,IF(AC$12='Allgemeine Info'!$H$15,$J48*(1+$D$4)^AC$12,IF(AND(AC$12&lt;&gt;0,MOD(AC$12,$G48)=0,AC$12&lt;'Allgemeine Info'!$H$15),($I48+$J48)*((1+$D$4)^AC$12),0))))</f>
        <v>0</v>
      </c>
      <c r="AD48" s="235">
        <f>IF(OR($E48="",$F48="",$G48="",'Allgemeine Info'!$H$15=""),0,IF(AND(AD$11&lt;&gt;0,AD$11&lt;='Allgemeine Info'!$H$15),($E48+$F48)*$I48*(1+$D$4)^AD$11,IF(AD$12='Allgemeine Info'!$H$15,$J48*(1+$D$4)^AD$12,IF(AND(AD$12&lt;&gt;0,MOD(AD$12,$G48)=0,AD$12&lt;'Allgemeine Info'!$H$15),($I48+$J48)*((1+$D$4)^AD$12),0))))</f>
        <v>0</v>
      </c>
      <c r="AE48" s="235">
        <f>IF(OR($E48="",$F48="",$G48="",'Allgemeine Info'!$H$15=""),0,IF(AND(AE$11&lt;&gt;0,AE$11&lt;='Allgemeine Info'!$H$15),($E48+$F48)*$I48*(1+$D$4)^AE$11,IF(AE$12='Allgemeine Info'!$H$15,$J48*(1+$D$4)^AE$12,IF(AND(AE$12&lt;&gt;0,MOD(AE$12,$G48)=0,AE$12&lt;'Allgemeine Info'!$H$15),($I48+$J48)*((1+$D$4)^AE$12),0))))</f>
        <v>0</v>
      </c>
      <c r="AF48" s="235">
        <f>IF(OR($E48="",$F48="",$G48="",'Allgemeine Info'!$H$15=""),0,IF(AND(AF$11&lt;&gt;0,AF$11&lt;='Allgemeine Info'!$H$15),($E48+$F48)*$I48*(1+$D$4)^AF$11,IF(AF$12='Allgemeine Info'!$H$15,$J48*(1+$D$4)^AF$12,IF(AND(AF$12&lt;&gt;0,MOD(AF$12,$G48)=0,AF$12&lt;'Allgemeine Info'!$H$15),($I48+$J48)*((1+$D$4)^AF$12),0))))</f>
        <v>0</v>
      </c>
      <c r="AG48" s="235">
        <f>IF(OR($E48="",$F48="",$G48="",'Allgemeine Info'!$H$15=""),0,IF(AND(AG$11&lt;&gt;0,AG$11&lt;='Allgemeine Info'!$H$15),($E48+$F48)*$I48*(1+$D$4)^AG$11,IF(AG$12='Allgemeine Info'!$H$15,$J48*(1+$D$4)^AG$12,IF(AND(AG$12&lt;&gt;0,MOD(AG$12,$G48)=0,AG$12&lt;'Allgemeine Info'!$H$15),($I48+$J48)*((1+$D$4)^AG$12),0))))</f>
        <v>0</v>
      </c>
      <c r="AH48" s="235">
        <f>IF(OR($E48="",$F48="",$G48="",'Allgemeine Info'!$H$15=""),0,IF(AND(AH$11&lt;&gt;0,AH$11&lt;='Allgemeine Info'!$H$15),($E48+$F48)*$I48*(1+$D$4)^AH$11,IF(AH$12='Allgemeine Info'!$H$15,$J48*(1+$D$4)^AH$12,IF(AND(AH$12&lt;&gt;0,MOD(AH$12,$G48)=0,AH$12&lt;'Allgemeine Info'!$H$15),($I48+$J48)*((1+$D$4)^AH$12),0))))</f>
        <v>0</v>
      </c>
      <c r="AI48" s="235">
        <f>IF(OR($E48="",$F48="",$G48="",'Allgemeine Info'!$H$15=""),0,IF(AND(AI$11&lt;&gt;0,AI$11&lt;='Allgemeine Info'!$H$15),($E48+$F48)*$I48*(1+$D$4)^AI$11,IF(AI$12='Allgemeine Info'!$H$15,$J48*(1+$D$4)^AI$12,IF(AND(AI$12&lt;&gt;0,MOD(AI$12,$G48)=0,AI$12&lt;'Allgemeine Info'!$H$15),($I48+$J48)*((1+$D$4)^AI$12),0))))</f>
        <v>0</v>
      </c>
      <c r="AJ48" s="235">
        <f>IF(OR($E48="",$F48="",$G48="",'Allgemeine Info'!$H$15=""),0,IF(AND(AJ$11&lt;&gt;0,AJ$11&lt;='Allgemeine Info'!$H$15),($E48+$F48)*$I48*(1+$D$4)^AJ$11,IF(AJ$12='Allgemeine Info'!$H$15,$J48*(1+$D$4)^AJ$12,IF(AND(AJ$12&lt;&gt;0,MOD(AJ$12,$G48)=0,AJ$12&lt;'Allgemeine Info'!$H$15),($I48+$J48)*((1+$D$4)^AJ$12),0))))</f>
        <v>0</v>
      </c>
      <c r="AK48" s="235">
        <f>IF(OR($E48="",$F48="",$G48="",'Allgemeine Info'!$H$15=""),0,IF(AND(AK$11&lt;&gt;0,AK$11&lt;='Allgemeine Info'!$H$15),($E48+$F48)*$I48*(1+$D$4)^AK$11,IF(AK$12='Allgemeine Info'!$H$15,$J48*(1+$D$4)^AK$12,IF(AND(AK$12&lt;&gt;0,MOD(AK$12,$G48)=0,AK$12&lt;'Allgemeine Info'!$H$15),($I48+$J48)*((1+$D$4)^AK$12),0))))</f>
        <v>0</v>
      </c>
      <c r="AL48" s="235">
        <f>IF(OR($E48="",$F48="",$G48="",'Allgemeine Info'!$H$15=""),0,IF(AND(AL$11&lt;&gt;0,AL$11&lt;='Allgemeine Info'!$H$15),($E48+$F48)*$I48*(1+$D$4)^AL$11,IF(AL$12='Allgemeine Info'!$H$15,$J48*(1+$D$4)^AL$12,IF(AND(AL$12&lt;&gt;0,MOD(AL$12,$G48)=0,AL$12&lt;'Allgemeine Info'!$H$15),($I48+$J48)*((1+$D$4)^AL$12),0))))</f>
        <v>0</v>
      </c>
      <c r="AM48" s="235">
        <f>IF(OR($E48="",$F48="",$G48="",'Allgemeine Info'!$H$15=""),0,IF(AND(AM$11&lt;&gt;0,AM$11&lt;='Allgemeine Info'!$H$15),($E48+$F48)*$I48*(1+$D$4)^AM$11,IF(AM$12='Allgemeine Info'!$H$15,$J48*(1+$D$4)^AM$12,IF(AND(AM$12&lt;&gt;0,MOD(AM$12,$G48)=0,AM$12&lt;'Allgemeine Info'!$H$15),($I48+$J48)*((1+$D$4)^AM$12),0))))</f>
        <v>0</v>
      </c>
      <c r="AN48" s="235">
        <f>IF(OR($E48="",$F48="",$G48="",'Allgemeine Info'!$H$15=""),0,IF(AND(AN$11&lt;&gt;0,AN$11&lt;='Allgemeine Info'!$H$15),($E48+$F48)*$I48*(1+$D$4)^AN$11,IF(AN$12='Allgemeine Info'!$H$15,$J48*(1+$D$4)^AN$12,IF(AND(AN$12&lt;&gt;0,MOD(AN$12,$G48)=0,AN$12&lt;'Allgemeine Info'!$H$15),($I48+$J48)*((1+$D$4)^AN$12),0))))</f>
        <v>0</v>
      </c>
      <c r="AO48" s="235">
        <f>IF(OR($E48="",$F48="",$G48="",'Allgemeine Info'!$H$15=""),0,IF(AND(AO$11&lt;&gt;0,AO$11&lt;='Allgemeine Info'!$H$15),($E48+$F48)*$I48*(1+$D$4)^AO$11,IF(AO$12='Allgemeine Info'!$H$15,$J48*(1+$D$4)^AO$12,IF(AND(AO$12&lt;&gt;0,MOD(AO$12,$G48)=0,AO$12&lt;'Allgemeine Info'!$H$15),($I48+$J48)*((1+$D$4)^AO$12),0))))</f>
        <v>0</v>
      </c>
      <c r="AP48" s="235">
        <f>IF(OR($E48="",$F48="",$G48="",'Allgemeine Info'!$H$15=""),0,IF(AND(AP$11&lt;&gt;0,AP$11&lt;='Allgemeine Info'!$H$15),($E48+$F48)*$I48*(1+$D$4)^AP$11,IF(AP$12='Allgemeine Info'!$H$15,$J48*(1+$D$4)^AP$12,IF(AND(AP$12&lt;&gt;0,MOD(AP$12,$G48)=0,AP$12&lt;'Allgemeine Info'!$H$15),($I48+$J48)*((1+$D$4)^AP$12),0))))</f>
        <v>0</v>
      </c>
      <c r="AQ48" s="235">
        <f>IF(OR($E48="",$F48="",$G48="",'Allgemeine Info'!$H$15=""),0,IF(AND(AQ$11&lt;&gt;0,AQ$11&lt;='Allgemeine Info'!$H$15),($E48+$F48)*$I48*(1+$D$4)^AQ$11,IF(AQ$12='Allgemeine Info'!$H$15,$J48*(1+$D$4)^AQ$12,IF(AND(AQ$12&lt;&gt;0,MOD(AQ$12,$G48)=0,AQ$12&lt;'Allgemeine Info'!$H$15),($I48+$J48)*((1+$D$4)^AQ$12),0))))</f>
        <v>0</v>
      </c>
      <c r="AR48" s="235">
        <f>IF(OR($E48="",$F48="",$G48="",'Allgemeine Info'!$H$15=""),0,IF(AND(AR$11&lt;&gt;0,AR$11&lt;='Allgemeine Info'!$H$15),($E48+$F48)*$I48*(1+$D$4)^AR$11,IF(AR$12='Allgemeine Info'!$H$15,$J48*(1+$D$4)^AR$12,IF(AND(AR$12&lt;&gt;0,MOD(AR$12,$G48)=0,AR$12&lt;'Allgemeine Info'!$H$15),($I48+$J48)*((1+$D$4)^AR$12),0))))</f>
        <v>0</v>
      </c>
      <c r="AS48" s="235">
        <f>IF(OR($E48="",$F48="",$G48="",'Allgemeine Info'!$H$15=""),0,IF(AND(AS$11&lt;&gt;0,AS$11&lt;='Allgemeine Info'!$H$15),($E48+$F48)*$I48*(1+$D$4)^AS$11,IF(AS$12='Allgemeine Info'!$H$15,$J48*(1+$D$4)^AS$12,IF(AND(AS$12&lt;&gt;0,MOD(AS$12,$G48)=0,AS$12&lt;'Allgemeine Info'!$H$15),($I48+$J48)*((1+$D$4)^AS$12),0))))</f>
        <v>0</v>
      </c>
      <c r="AT48" s="235">
        <f>IF(OR($E48="",$F48="",$G48="",'Allgemeine Info'!$H$15=""),0,IF(AND(AT$11&lt;&gt;0,AT$11&lt;='Allgemeine Info'!$H$15),($E48+$F48)*$I48*(1+$D$4)^AT$11,IF(AT$12='Allgemeine Info'!$H$15,$J48*(1+$D$4)^AT$12,IF(AND(AT$12&lt;&gt;0,MOD(AT$12,$G48)=0,AT$12&lt;'Allgemeine Info'!$H$15),($I48+$J48)*((1+$D$4)^AT$12),0))))</f>
        <v>0</v>
      </c>
      <c r="AU48" s="235">
        <f>IF(OR($E48="",$F48="",$G48="",'Allgemeine Info'!$H$15=""),0,IF(AND(AU$11&lt;&gt;0,AU$11&lt;='Allgemeine Info'!$H$15),($E48+$F48)*$I48*(1+$D$4)^AU$11,IF(AU$12='Allgemeine Info'!$H$15,$J48*(1+$D$4)^AU$12,IF(AND(AU$12&lt;&gt;0,MOD(AU$12,$G48)=0,AU$12&lt;'Allgemeine Info'!$H$15),($I48+$J48)*((1+$D$4)^AU$12),0))))</f>
        <v>0</v>
      </c>
      <c r="AV48" s="235">
        <f>IF(OR($E48="",$F48="",$G48="",'Allgemeine Info'!$H$15=""),0,IF(AND(AV$11&lt;&gt;0,AV$11&lt;='Allgemeine Info'!$H$15),($E48+$F48)*$I48*(1+$D$4)^AV$11,IF(AV$12='Allgemeine Info'!$H$15,$J48*(1+$D$4)^AV$12,IF(AND(AV$12&lt;&gt;0,MOD(AV$12,$G48)=0,AV$12&lt;'Allgemeine Info'!$H$15),($I48+$J48)*((1+$D$4)^AV$12),0))))</f>
        <v>0</v>
      </c>
      <c r="AW48" s="235">
        <f>IF(OR($E48="",$F48="",$G48="",'Allgemeine Info'!$H$15=""),0,IF(AND(AW$11&lt;&gt;0,AW$11&lt;='Allgemeine Info'!$H$15),($E48+$F48)*$I48*(1+$D$4)^AW$11,IF(AW$12='Allgemeine Info'!$H$15,$J48*(1+$D$4)^AW$12,IF(AND(AW$12&lt;&gt;0,MOD(AW$12,$G48)=0,AW$12&lt;'Allgemeine Info'!$H$15),($I48+$J48)*((1+$D$4)^AW$12),0))))</f>
        <v>0</v>
      </c>
      <c r="AX48" s="235">
        <f>IF(OR($E48="",$F48="",$G48="",'Allgemeine Info'!$H$15=""),0,IF(AND(AX$11&lt;&gt;0,AX$11&lt;='Allgemeine Info'!$H$15),($E48+$F48)*$I48*(1+$D$4)^AX$11,IF(AX$12='Allgemeine Info'!$H$15,$J48*(1+$D$4)^AX$12,IF(AND(AX$12&lt;&gt;0,MOD(AX$12,$G48)=0,AX$12&lt;'Allgemeine Info'!$H$15),($I48+$J48)*((1+$D$4)^AX$12),0))))</f>
        <v>0</v>
      </c>
      <c r="AY48" s="235">
        <f>IF(OR($E48="",$F48="",$G48="",'Allgemeine Info'!$H$15=""),0,IF(AND(AY$11&lt;&gt;0,AY$11&lt;='Allgemeine Info'!$H$15),($E48+$F48)*$I48*(1+$D$4)^AY$11,IF(AY$12='Allgemeine Info'!$H$15,$J48*(1+$D$4)^AY$12,IF(AND(AY$12&lt;&gt;0,MOD(AY$12,$G48)=0,AY$12&lt;'Allgemeine Info'!$H$15),($I48+$J48)*((1+$D$4)^AY$12),0))))</f>
        <v>0</v>
      </c>
      <c r="AZ48" s="235">
        <f>IF(OR($E48="",$F48="",$G48="",'Allgemeine Info'!$H$15=""),0,IF(AND(AZ$11&lt;&gt;0,AZ$11&lt;='Allgemeine Info'!$H$15),($E48+$F48)*$I48*(1+$D$4)^AZ$11,IF(AZ$12='Allgemeine Info'!$H$15,$J48*(1+$D$4)^AZ$12,IF(AND(AZ$12&lt;&gt;0,MOD(AZ$12,$G48)=0,AZ$12&lt;'Allgemeine Info'!$H$15),($I48+$J48)*((1+$D$4)^AZ$12),0))))</f>
        <v>0</v>
      </c>
      <c r="BA48" s="235">
        <f>IF(OR($E48="",$F48="",$G48="",'Allgemeine Info'!$H$15=""),0,IF(AND(BA$11&lt;&gt;0,BA$11&lt;='Allgemeine Info'!$H$15),($E48+$F48)*$I48*(1+$D$4)^BA$11,IF(BA$12='Allgemeine Info'!$H$15,$J48*(1+$D$4)^BA$12,IF(AND(BA$12&lt;&gt;0,MOD(BA$12,$G48)=0,BA$12&lt;'Allgemeine Info'!$H$15),($I48+$J48)*((1+$D$4)^BA$12),0))))</f>
        <v>0</v>
      </c>
      <c r="BB48" s="235">
        <f>IF(OR($E48="",$F48="",$G48="",'Allgemeine Info'!$H$15=""),0,IF(AND(BB$11&lt;&gt;0,BB$11&lt;='Allgemeine Info'!$H$15),($E48+$F48)*$I48*(1+$D$4)^BB$11,IF(BB$12='Allgemeine Info'!$H$15,$J48*(1+$D$4)^BB$12,IF(AND(BB$12&lt;&gt;0,MOD(BB$12,$G48)=0,BB$12&lt;'Allgemeine Info'!$H$15),($I48+$J48)*((1+$D$4)^BB$12),0))))</f>
        <v>0</v>
      </c>
      <c r="BC48" s="235">
        <f>IF(OR($E48="",$F48="",$G48="",'Allgemeine Info'!$H$15=""),0,IF(AND(BC$11&lt;&gt;0,BC$11&lt;='Allgemeine Info'!$H$15),($E48+$F48)*$I48*(1+$D$4)^BC$11,IF(BC$12='Allgemeine Info'!$H$15,$J48*(1+$D$4)^BC$12,IF(AND(BC$12&lt;&gt;0,MOD(BC$12,$G48)=0,BC$12&lt;'Allgemeine Info'!$H$15),($I48+$J48)*((1+$D$4)^BC$12),0))))</f>
        <v>0</v>
      </c>
      <c r="BD48" s="235">
        <f>IF(OR($E48="",$F48="",$G48="",'Allgemeine Info'!$H$15=""),0,IF(AND(BD$11&lt;&gt;0,BD$11&lt;='Allgemeine Info'!$H$15),($E48+$F48)*$I48*(1+$D$4)^BD$11,IF(BD$12='Allgemeine Info'!$H$15,$J48*(1+$D$4)^BD$12,IF(AND(BD$12&lt;&gt;0,MOD(BD$12,$G48)=0,BD$12&lt;'Allgemeine Info'!$H$15),($I48+$J48)*((1+$D$4)^BD$12),0))))</f>
        <v>0</v>
      </c>
      <c r="BE48" s="235">
        <f>IF(OR($E48="",$F48="",$G48="",'Allgemeine Info'!$H$15=""),0,IF(AND(BE$11&lt;&gt;0,BE$11&lt;='Allgemeine Info'!$H$15),($E48+$F48)*$I48*(1+$D$4)^BE$11,IF(BE$12='Allgemeine Info'!$H$15,$J48*(1+$D$4)^BE$12,IF(AND(BE$12&lt;&gt;0,MOD(BE$12,$G48)=0,BE$12&lt;'Allgemeine Info'!$H$15),($I48+$J48)*((1+$D$4)^BE$12),0))))</f>
        <v>0</v>
      </c>
      <c r="BF48" s="235">
        <f>IF(OR($E48="",$F48="",$G48="",'Allgemeine Info'!$H$15=""),0,IF(AND(BF$11&lt;&gt;0,BF$11&lt;='Allgemeine Info'!$H$15),($E48+$F48)*$I48*(1+$D$4)^BF$11,IF(BF$12='Allgemeine Info'!$H$15,$J48*(1+$D$4)^BF$12,IF(AND(BF$12&lt;&gt;0,MOD(BF$12,$G48)=0,BF$12&lt;'Allgemeine Info'!$H$15),($I48+$J48)*((1+$D$4)^BF$12),0))))</f>
        <v>0</v>
      </c>
      <c r="BG48" s="235">
        <f>IF(OR($E48="",$F48="",$G48="",'Allgemeine Info'!$H$15=""),0,IF(AND(BG$11&lt;&gt;0,BG$11&lt;='Allgemeine Info'!$H$15),($E48+$F48)*$I48*(1+$D$4)^BG$11,IF(BG$12='Allgemeine Info'!$H$15,$J48*(1+$D$4)^BG$12,IF(AND(BG$12&lt;&gt;0,MOD(BG$12,$G48)=0,BG$12&lt;'Allgemeine Info'!$H$15),($I48+$J48)*((1+$D$4)^BG$12),0))))</f>
        <v>0</v>
      </c>
      <c r="BH48" s="235">
        <f>IF(OR($E48="",$F48="",$G48="",'Allgemeine Info'!$H$15=""),0,IF(AND(BH$11&lt;&gt;0,BH$11&lt;='Allgemeine Info'!$H$15),($E48+$F48)*$I48*(1+$D$4)^BH$11,IF(BH$12='Allgemeine Info'!$H$15,$J48*(1+$D$4)^BH$12,IF(AND(BH$12&lt;&gt;0,MOD(BH$12,$G48)=0,BH$12&lt;'Allgemeine Info'!$H$15),($I48+$J48)*((1+$D$4)^BH$12),0))))</f>
        <v>0</v>
      </c>
      <c r="BI48" s="235">
        <f>IF(OR($E48="",$F48="",$G48="",'Allgemeine Info'!$H$15=""),0,IF(AND(BI$11&lt;&gt;0,BI$11&lt;='Allgemeine Info'!$H$15),($E48+$F48)*$I48*(1+$D$4)^BI$11,IF(BI$12='Allgemeine Info'!$H$15,$J48*(1+$D$4)^BI$12,IF(AND(BI$12&lt;&gt;0,MOD(BI$12,$G48)=0,BI$12&lt;'Allgemeine Info'!$H$15),($I48+$J48)*((1+$D$4)^BI$12),0))))</f>
        <v>0</v>
      </c>
      <c r="BJ48" s="235">
        <f>IF(OR($E48="",$F48="",$G48="",'Allgemeine Info'!$H$15=""),0,IF(AND(BJ$11&lt;&gt;0,BJ$11&lt;='Allgemeine Info'!$H$15),($E48+$F48)*$I48*(1+$D$4)^BJ$11,IF(BJ$12='Allgemeine Info'!$H$15,$J48*(1+$D$4)^BJ$12,IF(AND(BJ$12&lt;&gt;0,MOD(BJ$12,$G48)=0,BJ$12&lt;'Allgemeine Info'!$H$15),($I48+$J48)*((1+$D$4)^BJ$12),0))))</f>
        <v>0</v>
      </c>
      <c r="BK48" s="235">
        <f>IF(OR($E48="",$F48="",$G48="",'Allgemeine Info'!$H$15=""),0,IF(AND(BK$11&lt;&gt;0,BK$11&lt;='Allgemeine Info'!$H$15),($E48+$F48)*$I48*(1+$D$4)^BK$11,IF(BK$12='Allgemeine Info'!$H$15,$J48*(1+$D$4)^BK$12,IF(AND(BK$12&lt;&gt;0,MOD(BK$12,$G48)=0,BK$12&lt;'Allgemeine Info'!$H$15),($I48+$J48)*((1+$D$4)^BK$12),0))))</f>
        <v>0</v>
      </c>
      <c r="BL48" s="235">
        <f>IF(OR($E48="",$F48="",$G48="",'Allgemeine Info'!$H$15=""),0,IF(AND(BL$11&lt;&gt;0,BL$11&lt;='Allgemeine Info'!$H$15),($E48+$F48)*$I48*(1+$D$4)^BL$11,IF(BL$12='Allgemeine Info'!$H$15,$J48*(1+$D$4)^BL$12,IF(AND(BL$12&lt;&gt;0,MOD(BL$12,$G48)=0,BL$12&lt;'Allgemeine Info'!$H$15),($I48+$J48)*((1+$D$4)^BL$12),0))))</f>
        <v>0</v>
      </c>
      <c r="BM48" s="235">
        <f>IF(OR($E48="",$F48="",$G48="",'Allgemeine Info'!$H$15=""),0,IF(AND(BM$11&lt;&gt;0,BM$11&lt;='Allgemeine Info'!$H$15),($E48+$F48)*$I48*(1+$D$4)^BM$11,IF(BM$12='Allgemeine Info'!$H$15,$J48*(1+$D$4)^BM$12,IF(AND(BM$12&lt;&gt;0,MOD(BM$12,$G48)=0,BM$12&lt;'Allgemeine Info'!$H$15),($I48+$J48)*((1+$D$4)^BM$12),0))))</f>
        <v>0</v>
      </c>
      <c r="BN48" s="235">
        <f>IF(OR($E48="",$F48="",$G48="",'Allgemeine Info'!$H$15=""),0,IF(AND(BN$11&lt;&gt;0,BN$11&lt;='Allgemeine Info'!$H$15),($E48+$F48)*$I48*(1+$D$4)^BN$11,IF(BN$12='Allgemeine Info'!$H$15,$J48*(1+$D$4)^BN$12,IF(AND(BN$12&lt;&gt;0,MOD(BN$12,$G48)=0,BN$12&lt;'Allgemeine Info'!$H$15),($I48+$J48)*((1+$D$4)^BN$12),0))))</f>
        <v>0</v>
      </c>
      <c r="BO48" s="235">
        <f>IF(OR($E48="",$F48="",$G48="",'Allgemeine Info'!$H$15=""),0,IF(AND(BO$11&lt;&gt;0,BO$11&lt;='Allgemeine Info'!$H$15),($E48+$F48)*$I48*(1+$D$4)^BO$11,IF(BO$12='Allgemeine Info'!$H$15,$J48*(1+$D$4)^BO$12,IF(AND(BO$12&lt;&gt;0,MOD(BO$12,$G48)=0,BO$12&lt;'Allgemeine Info'!$H$15),($I48+$J48)*((1+$D$4)^BO$12),0))))</f>
        <v>0</v>
      </c>
      <c r="BP48" s="235">
        <f>IF(OR($E48="",$F48="",$G48="",'Allgemeine Info'!$H$15=""),0,IF(AND(BP$11&lt;&gt;0,BP$11&lt;='Allgemeine Info'!$H$15),($E48+$F48)*$I48*(1+$D$4)^BP$11,IF(BP$12='Allgemeine Info'!$H$15,$J48*(1+$D$4)^BP$12,IF(AND(BP$12&lt;&gt;0,MOD(BP$12,$G48)=0,BP$12&lt;'Allgemeine Info'!$H$15),($I48+$J48)*((1+$D$4)^BP$12),0))))</f>
        <v>0</v>
      </c>
      <c r="BQ48" s="235">
        <f>IF(OR($E48="",$F48="",$G48="",'Allgemeine Info'!$H$15=""),0,IF(AND(BQ$11&lt;&gt;0,BQ$11&lt;='Allgemeine Info'!$H$15),($E48+$F48)*$I48*(1+$D$4)^BQ$11,IF(BQ$12='Allgemeine Info'!$H$15,$J48*(1+$D$4)^BQ$12,IF(AND(BQ$12&lt;&gt;0,MOD(BQ$12,$G48)=0,BQ$12&lt;'Allgemeine Info'!$H$15),($I48+$J48)*((1+$D$4)^BQ$12),0))))</f>
        <v>0</v>
      </c>
      <c r="BR48" s="235">
        <f>IF(OR($E48="",$F48="",$G48="",'Allgemeine Info'!$H$15=""),0,IF(AND(BR$11&lt;&gt;0,BR$11&lt;='Allgemeine Info'!$H$15),($E48+$F48)*$I48*(1+$D$4)^BR$11,IF(BR$12='Allgemeine Info'!$H$15,$J48*(1+$D$4)^BR$12,IF(AND(BR$12&lt;&gt;0,MOD(BR$12,$G48)=0,BR$12&lt;'Allgemeine Info'!$H$15),($I48+$J48)*((1+$D$4)^BR$12),0))))</f>
        <v>0</v>
      </c>
      <c r="BS48" s="235">
        <f>IF(OR($E48="",$F48="",$G48="",'Allgemeine Info'!$H$15=""),0,IF(AND(BS$11&lt;&gt;0,BS$11&lt;='Allgemeine Info'!$H$15),($E48+$F48)*$I48*(1+$D$4)^BS$11,IF(BS$12='Allgemeine Info'!$H$15,$J48*(1+$D$4)^BS$12,IF(AND(BS$12&lt;&gt;0,MOD(BS$12,$G48)=0,BS$12&lt;'Allgemeine Info'!$H$15),($I48+$J48)*((1+$D$4)^BS$12),0))))</f>
        <v>0</v>
      </c>
      <c r="BT48" s="235">
        <f>IF(OR($E48="",$F48="",$G48="",'Allgemeine Info'!$H$15=""),0,IF(AND(BT$11&lt;&gt;0,BT$11&lt;='Allgemeine Info'!$H$15),($E48+$F48)*$I48*(1+$D$4)^BT$11,IF(BT$12='Allgemeine Info'!$H$15,$J48*(1+$D$4)^BT$12,IF(AND(BT$12&lt;&gt;0,MOD(BT$12,$G48)=0,BT$12&lt;'Allgemeine Info'!$H$15),($I48+$J48)*((1+$D$4)^BT$12),0))))</f>
        <v>0</v>
      </c>
      <c r="BU48" s="235">
        <f>IF(OR($E48="",$F48="",$G48="",'Allgemeine Info'!$H$15=""),0,IF(AND(BU$11&lt;&gt;0,BU$11&lt;='Allgemeine Info'!$H$15),($E48+$F48)*$I48*(1+$D$4)^BU$11,IF(BU$12='Allgemeine Info'!$H$15,$J48*(1+$D$4)^BU$12,IF(AND(BU$12&lt;&gt;0,MOD(BU$12,$G48)=0,BU$12&lt;'Allgemeine Info'!$H$15),($I48+$J48)*((1+$D$4)^BU$12),0))))</f>
        <v>0</v>
      </c>
      <c r="BV48" s="235">
        <f>IF(OR($E48="",$F48="",$G48="",'Allgemeine Info'!$H$15=""),0,IF(AND(BV$11&lt;&gt;0,BV$11&lt;='Allgemeine Info'!$H$15),($E48+$F48)*$I48*(1+$D$4)^BV$11,IF(BV$12='Allgemeine Info'!$H$15,$J48*(1+$D$4)^BV$12,IF(AND(BV$12&lt;&gt;0,MOD(BV$12,$G48)=0,BV$12&lt;'Allgemeine Info'!$H$15),($I48+$J48)*((1+$D$4)^BV$12),0))))</f>
        <v>0</v>
      </c>
      <c r="BW48" s="235">
        <f>IF(OR($E48="",$F48="",$G48="",'Allgemeine Info'!$H$15=""),0,IF(AND(BW$11&lt;&gt;0,BW$11&lt;='Allgemeine Info'!$H$15),($E48+$F48)*$I48*(1+$D$4)^BW$11,IF(BW$12='Allgemeine Info'!$H$15,$J48*(1+$D$4)^BW$12,IF(AND(BW$12&lt;&gt;0,MOD(BW$12,$G48)=0,BW$12&lt;'Allgemeine Info'!$H$15),($I48+$J48)*((1+$D$4)^BW$12),0))))</f>
        <v>0</v>
      </c>
      <c r="BX48" s="235">
        <f>IF(OR($E48="",$F48="",$G48="",'Allgemeine Info'!$H$15=""),0,IF(AND(BX$11&lt;&gt;0,BX$11&lt;='Allgemeine Info'!$H$15),($E48+$F48)*$I48*(1+$D$4)^BX$11,IF(BX$12='Allgemeine Info'!$H$15,$J48*(1+$D$4)^BX$12,IF(AND(BX$12&lt;&gt;0,MOD(BX$12,$G48)=0,BX$12&lt;'Allgemeine Info'!$H$15),($I48+$J48)*((1+$D$4)^BX$12),0))))</f>
        <v>0</v>
      </c>
      <c r="BY48" s="235">
        <f>IF(OR($E48="",$F48="",$G48="",'Allgemeine Info'!$H$15=""),0,IF(AND(BY$11&lt;&gt;0,BY$11&lt;='Allgemeine Info'!$H$15),($E48+$F48)*$I48*(1+$D$4)^BY$11,IF(BY$12='Allgemeine Info'!$H$15,$J48*(1+$D$4)^BY$12,IF(AND(BY$12&lt;&gt;0,MOD(BY$12,$G48)=0,BY$12&lt;'Allgemeine Info'!$H$15),($I48+$J48)*((1+$D$4)^BY$12),0))))</f>
        <v>0</v>
      </c>
      <c r="BZ48" s="235">
        <f>IF(OR($E48="",$F48="",$G48="",'Allgemeine Info'!$H$15=""),0,IF(AND(BZ$11&lt;&gt;0,BZ$11&lt;='Allgemeine Info'!$H$15),($E48+$F48)*$I48*(1+$D$4)^BZ$11,IF(BZ$12='Allgemeine Info'!$H$15,$J48*(1+$D$4)^BZ$12,IF(AND(BZ$12&lt;&gt;0,MOD(BZ$12,$G48)=0,BZ$12&lt;'Allgemeine Info'!$H$15),($I48+$J48)*((1+$D$4)^BZ$12),0))))</f>
        <v>0</v>
      </c>
      <c r="CA48" s="235">
        <f>IF(OR($E48="",$F48="",$G48="",'Allgemeine Info'!$H$15=""),0,IF(AND(CA$11&lt;&gt;0,CA$11&lt;='Allgemeine Info'!$H$15),($E48+$F48)*$I48*(1+$D$4)^CA$11,IF(CA$12='Allgemeine Info'!$H$15,$J48*(1+$D$4)^CA$12,IF(AND(CA$12&lt;&gt;0,MOD(CA$12,$G48)=0,CA$12&lt;'Allgemeine Info'!$H$15),($I48+$J48)*((1+$D$4)^CA$12),0))))</f>
        <v>0</v>
      </c>
      <c r="CB48" s="235">
        <f>IF(OR($E48="",$F48="",$G48="",'Allgemeine Info'!$H$15=""),0,IF(AND(CB$11&lt;&gt;0,CB$11&lt;='Allgemeine Info'!$H$15),($E48+$F48)*$I48*(1+$D$4)^CB$11,IF(CB$12='Allgemeine Info'!$H$15,$J48*(1+$D$4)^CB$12,IF(AND(CB$12&lt;&gt;0,MOD(CB$12,$G48)=0,CB$12&lt;'Allgemeine Info'!$H$15),($I48+$J48)*((1+$D$4)^CB$12),0))))</f>
        <v>0</v>
      </c>
      <c r="CC48" s="235">
        <f>IF(OR($E48="",$F48="",$G48="",'Allgemeine Info'!$H$15=""),0,IF(AND(CC$11&lt;&gt;0,CC$11&lt;='Allgemeine Info'!$H$15),($E48+$F48)*$I48*(1+$D$4)^CC$11,IF(CC$12='Allgemeine Info'!$H$15,$J48*(1+$D$4)^CC$12,IF(AND(CC$12&lt;&gt;0,MOD(CC$12,$G48)=0,CC$12&lt;'Allgemeine Info'!$H$15),($I48+$J48)*((1+$D$4)^CC$12),0))))</f>
        <v>0</v>
      </c>
      <c r="CD48" s="235">
        <f>IF(OR($E48="",$F48="",$G48="",'Allgemeine Info'!$H$15=""),0,IF(AND(CD$11&lt;&gt;0,CD$11&lt;='Allgemeine Info'!$H$15),($E48+$F48)*$I48*(1+$D$4)^CD$11,IF(CD$12='Allgemeine Info'!$H$15,$J48*(1+$D$4)^CD$12,IF(AND(CD$12&lt;&gt;0,MOD(CD$12,$G48)=0,CD$12&lt;'Allgemeine Info'!$H$15),($I48+$J48)*((1+$D$4)^CD$12),0))))</f>
        <v>0</v>
      </c>
      <c r="CE48" s="235">
        <f>IF(OR($E48="",$F48="",$G48="",'Allgemeine Info'!$H$15=""),0,IF(AND(CE$11&lt;&gt;0,CE$11&lt;='Allgemeine Info'!$H$15),($E48+$F48)*$I48*(1+$D$4)^CE$11,IF(CE$12='Allgemeine Info'!$H$15,$J48*(1+$D$4)^CE$12,IF(AND(CE$12&lt;&gt;0,MOD(CE$12,$G48)=0,CE$12&lt;'Allgemeine Info'!$H$15),($I48+$J48)*((1+$D$4)^CE$12),0))))</f>
        <v>0</v>
      </c>
      <c r="CF48" s="235">
        <f>IF(OR($E48="",$F48="",$G48="",'Allgemeine Info'!$H$15=""),0,IF(AND(CF$11&lt;&gt;0,CF$11&lt;='Allgemeine Info'!$H$15),($E48+$F48)*$I48*(1+$D$4)^CF$11,IF(CF$12='Allgemeine Info'!$H$15,$J48*(1+$D$4)^CF$12,IF(AND(CF$12&lt;&gt;0,MOD(CF$12,$G48)=0,CF$12&lt;'Allgemeine Info'!$H$15),($I48+$J48)*((1+$D$4)^CF$12),0))))</f>
        <v>0</v>
      </c>
      <c r="CG48" s="235">
        <f>IF(OR($E48="",$F48="",$G48="",'Allgemeine Info'!$H$15=""),0,IF(AND(CG$11&lt;&gt;0,CG$11&lt;='Allgemeine Info'!$H$15),($E48+$F48)*$I48*(1+$D$4)^CG$11,IF(CG$12='Allgemeine Info'!$H$15,$J48*(1+$D$4)^CG$12,IF(AND(CG$12&lt;&gt;0,MOD(CG$12,$G48)=0,CG$12&lt;'Allgemeine Info'!$H$15),($I48+$J48)*((1+$D$4)^CG$12),0))))</f>
        <v>0</v>
      </c>
      <c r="CH48" s="235">
        <f>IF(OR($E48="",$F48="",$G48="",'Allgemeine Info'!$H$15=""),0,IF(AND(CH$11&lt;&gt;0,CH$11&lt;='Allgemeine Info'!$H$15),($E48+$F48)*$I48*(1+$D$4)^CH$11,IF(CH$12='Allgemeine Info'!$H$15,$J48*(1+$D$4)^CH$12,IF(AND(CH$12&lt;&gt;0,MOD(CH$12,$G48)=0,CH$12&lt;'Allgemeine Info'!$H$15),($I48+$J48)*((1+$D$4)^CH$12),0))))</f>
        <v>0</v>
      </c>
      <c r="CI48" s="235">
        <f>IF(OR($E48="",$F48="",$G48="",'Allgemeine Info'!$H$15=""),0,IF(AND(CI$11&lt;&gt;0,CI$11&lt;='Allgemeine Info'!$H$15),($E48+$F48)*$I48*(1+$D$4)^CI$11,IF(CI$12='Allgemeine Info'!$H$15,$J48*(1+$D$4)^CI$12,IF(AND(CI$12&lt;&gt;0,MOD(CI$12,$G48)=0,CI$12&lt;'Allgemeine Info'!$H$15),($I48+$J48)*((1+$D$4)^CI$12),0))))</f>
        <v>0</v>
      </c>
      <c r="CJ48" s="235">
        <f>IF(OR($E48="",$F48="",$G48="",'Allgemeine Info'!$H$15=""),0,IF(AND(CJ$11&lt;&gt;0,CJ$11&lt;='Allgemeine Info'!$H$15),($E48+$F48)*$I48*(1+$D$4)^CJ$11,IF(CJ$12='Allgemeine Info'!$H$15,$J48*(1+$D$4)^CJ$12,IF(AND(CJ$12&lt;&gt;0,MOD(CJ$12,$G48)=0,CJ$12&lt;'Allgemeine Info'!$H$15),($I48+$J48)*((1+$D$4)^CJ$12),0))))</f>
        <v>0</v>
      </c>
      <c r="CK48" s="235">
        <f>IF(OR($E48="",$F48="",$G48="",'Allgemeine Info'!$H$15=""),0,IF(AND(CK$11&lt;&gt;0,CK$11&lt;='Allgemeine Info'!$H$15),($E48+$F48)*$I48*(1+$D$4)^CK$11,IF(CK$12='Allgemeine Info'!$H$15,$J48*(1+$D$4)^CK$12,IF(AND(CK$12&lt;&gt;0,MOD(CK$12,$G48)=0,CK$12&lt;'Allgemeine Info'!$H$15),($I48+$J48)*((1+$D$4)^CK$12),0))))</f>
        <v>0</v>
      </c>
      <c r="CL48" s="235">
        <f>IF(OR($E48="",$F48="",$G48="",'Allgemeine Info'!$H$15=""),0,IF(AND(CL$11&lt;&gt;0,CL$11&lt;='Allgemeine Info'!$H$15),($E48+$F48)*$I48*(1+$D$4)^CL$11,IF(CL$12='Allgemeine Info'!$H$15,$J48*(1+$D$4)^CL$12,IF(AND(CL$12&lt;&gt;0,MOD(CL$12,$G48)=0,CL$12&lt;'Allgemeine Info'!$H$15),($I48+$J48)*((1+$D$4)^CL$12),0))))</f>
        <v>0</v>
      </c>
      <c r="CM48" s="235">
        <f>IF(OR($E48="",$F48="",$G48="",'Allgemeine Info'!$H$15=""),0,IF(AND(CM$11&lt;&gt;0,CM$11&lt;='Allgemeine Info'!$H$15),($E48+$F48)*$I48*(1+$D$4)^CM$11,IF(CM$12='Allgemeine Info'!$H$15,$J48*(1+$D$4)^CM$12,IF(AND(CM$12&lt;&gt;0,MOD(CM$12,$G48)=0,CM$12&lt;'Allgemeine Info'!$H$15),($I48+$J48)*((1+$D$4)^CM$12),0))))</f>
        <v>0</v>
      </c>
      <c r="CN48" s="235">
        <f>IF(OR($E48="",$F48="",$G48="",'Allgemeine Info'!$H$15=""),0,IF(AND(CN$11&lt;&gt;0,CN$11&lt;='Allgemeine Info'!$H$15),($E48+$F48)*$I48*(1+$D$4)^CN$11,IF(CN$12='Allgemeine Info'!$H$15,$J48*(1+$D$4)^CN$12,IF(AND(CN$12&lt;&gt;0,MOD(CN$12,$G48)=0,CN$12&lt;'Allgemeine Info'!$H$15),($I48+$J48)*((1+$D$4)^CN$12),0))))</f>
        <v>0</v>
      </c>
      <c r="CO48" s="235">
        <f>IF(OR($E48="",$F48="",$G48="",'Allgemeine Info'!$H$15=""),0,IF(AND(CO$11&lt;&gt;0,CO$11&lt;='Allgemeine Info'!$H$15),($E48+$F48)*$I48*(1+$D$4)^CO$11,IF(CO$12='Allgemeine Info'!$H$15,$J48*(1+$D$4)^CO$12,IF(AND(CO$12&lt;&gt;0,MOD(CO$12,$G48)=0,CO$12&lt;'Allgemeine Info'!$H$15),($I48+$J48)*((1+$D$4)^CO$12),0))))</f>
        <v>0</v>
      </c>
      <c r="CP48" s="235">
        <f>IF(OR($E48="",$F48="",$G48="",'Allgemeine Info'!$H$15=""),0,IF(AND(CP$11&lt;&gt;0,CP$11&lt;='Allgemeine Info'!$H$15),($E48+$F48)*$I48*(1+$D$4)^CP$11,IF(CP$12='Allgemeine Info'!$H$15,$J48*(1+$D$4)^CP$12,IF(AND(CP$12&lt;&gt;0,MOD(CP$12,$G48)=0,CP$12&lt;'Allgemeine Info'!$H$15),($I48+$J48)*((1+$D$4)^CP$12),0))))</f>
        <v>0</v>
      </c>
      <c r="CQ48" s="235">
        <f>IF(OR($E48="",$F48="",$G48="",'Allgemeine Info'!$H$15=""),0,IF(AND(CQ$11&lt;&gt;0,CQ$11&lt;='Allgemeine Info'!$H$15),($E48+$F48)*$I48*(1+$D$4)^CQ$11,IF(CQ$12='Allgemeine Info'!$H$15,$J48*(1+$D$4)^CQ$12,IF(AND(CQ$12&lt;&gt;0,MOD(CQ$12,$G48)=0,CQ$12&lt;'Allgemeine Info'!$H$15),($I48+$J48)*((1+$D$4)^CQ$12),0))))</f>
        <v>0</v>
      </c>
      <c r="CR48" s="235">
        <f>IF(OR($E48="",$F48="",$G48="",'Allgemeine Info'!$H$15=""),0,IF(AND(CR$11&lt;&gt;0,CR$11&lt;='Allgemeine Info'!$H$15),($E48+$F48)*$I48*(1+$D$4)^CR$11,IF(CR$12='Allgemeine Info'!$H$15,$J48*(1+$D$4)^CR$12,IF(AND(CR$12&lt;&gt;0,MOD(CR$12,$G48)=0,CR$12&lt;'Allgemeine Info'!$H$15),($I48+$J48)*((1+$D$4)^CR$12),0))))</f>
        <v>0</v>
      </c>
      <c r="CS48" s="235">
        <f>IF(OR($E48="",$F48="",$G48="",'Allgemeine Info'!$H$15=""),0,IF(AND(CS$11&lt;&gt;0,CS$11&lt;='Allgemeine Info'!$H$15),($E48+$F48)*$I48*(1+$D$4)^CS$11,IF(CS$12='Allgemeine Info'!$H$15,$J48*(1+$D$4)^CS$12,IF(AND(CS$12&lt;&gt;0,MOD(CS$12,$G48)=0,CS$12&lt;'Allgemeine Info'!$H$15),($I48+$J48)*((1+$D$4)^CS$12),0))))</f>
        <v>0</v>
      </c>
      <c r="CT48" s="235">
        <f>IF(OR($E48="",$F48="",$G48="",'Allgemeine Info'!$H$15=""),0,IF(AND(CT$11&lt;&gt;0,CT$11&lt;='Allgemeine Info'!$H$15),($E48+$F48)*$I48*(1+$D$4)^CT$11,IF(CT$12='Allgemeine Info'!$H$15,$J48*(1+$D$4)^CT$12,IF(AND(CT$12&lt;&gt;0,MOD(CT$12,$G48)=0,CT$12&lt;'Allgemeine Info'!$H$15),($I48+$J48)*((1+$D$4)^CT$12),0))))</f>
        <v>0</v>
      </c>
      <c r="CU48" s="235">
        <f>IF(OR($E48="",$F48="",$G48="",'Allgemeine Info'!$H$15=""),0,IF(AND(CU$11&lt;&gt;0,CU$11&lt;='Allgemeine Info'!$H$15),($E48+$F48)*$I48*(1+$D$4)^CU$11,IF(CU$12='Allgemeine Info'!$H$15,$J48*(1+$D$4)^CU$12,IF(AND(CU$12&lt;&gt;0,MOD(CU$12,$G48)=0,CU$12&lt;'Allgemeine Info'!$H$15),($I48+$J48)*((1+$D$4)^CU$12),0))))</f>
        <v>0</v>
      </c>
      <c r="CV48" s="235">
        <f>IF(OR($E48="",$F48="",$G48="",'Allgemeine Info'!$H$15=""),0,IF(AND(CV$11&lt;&gt;0,CV$11&lt;='Allgemeine Info'!$H$15),($E48+$F48)*$I48*(1+$D$4)^CV$11,IF(CV$12='Allgemeine Info'!$H$15,$J48*(1+$D$4)^CV$12,IF(AND(CV$12&lt;&gt;0,MOD(CV$12,$G48)=0,CV$12&lt;'Allgemeine Info'!$H$15),($I48+$J48)*((1+$D$4)^CV$12),0))))</f>
        <v>0</v>
      </c>
      <c r="CW48" s="235">
        <f>IF(OR($E48="",$F48="",$G48="",'Allgemeine Info'!$H$15=""),0,IF(AND(CW$11&lt;&gt;0,CW$11&lt;='Allgemeine Info'!$H$15),($E48+$F48)*$I48*(1+$D$4)^CW$11,IF(CW$12='Allgemeine Info'!$H$15,$J48*(1+$D$4)^CW$12,IF(AND(CW$12&lt;&gt;0,MOD(CW$12,$G48)=0,CW$12&lt;'Allgemeine Info'!$H$15),($I48+$J48)*((1+$D$4)^CW$12),0))))</f>
        <v>0</v>
      </c>
      <c r="CX48" s="235">
        <f>IF(OR($E48="",$F48="",$G48="",'Allgemeine Info'!$H$15=""),0,IF(AND(CX$11&lt;&gt;0,CX$11&lt;='Allgemeine Info'!$H$15),($E48+$F48)*$I48*(1+$D$4)^CX$11,IF(CX$12='Allgemeine Info'!$H$15,$J48*(1+$D$4)^CX$12,IF(AND(CX$12&lt;&gt;0,MOD(CX$12,$G48)=0,CX$12&lt;'Allgemeine Info'!$H$15),($I48+$J48)*((1+$D$4)^CX$12),0))))</f>
        <v>0</v>
      </c>
      <c r="CY48" s="235">
        <f>IF(OR($E48="",$F48="",$G48="",'Allgemeine Info'!$H$15=""),0,IF(AND(CY$11&lt;&gt;0,CY$11&lt;='Allgemeine Info'!$H$15),($E48+$F48)*$I48*(1+$D$4)^CY$11,IF(CY$12='Allgemeine Info'!$H$15,$J48*(1+$D$4)^CY$12,IF(AND(CY$12&lt;&gt;0,MOD(CY$12,$G48)=0,CY$12&lt;'Allgemeine Info'!$H$15),($I48+$J48)*((1+$D$4)^CY$12),0))))</f>
        <v>0</v>
      </c>
      <c r="CZ48" s="235">
        <f>IF(OR($E48="",$F48="",$G48="",'Allgemeine Info'!$H$15=""),0,IF(AND(CZ$11&lt;&gt;0,CZ$11&lt;='Allgemeine Info'!$H$15),($E48+$F48)*$I48*(1+$D$4)^CZ$11,IF(CZ$12='Allgemeine Info'!$H$15,$J48*(1+$D$4)^CZ$12,IF(AND(CZ$12&lt;&gt;0,MOD(CZ$12,$G48)=0,CZ$12&lt;'Allgemeine Info'!$H$15),($I48+$J48)*((1+$D$4)^CZ$12),0))))</f>
        <v>0</v>
      </c>
      <c r="DA48" s="235">
        <f>IF(OR($E48="",$F48="",$G48="",'Allgemeine Info'!$H$15=""),0,IF(AND(DA$11&lt;&gt;0,DA$11&lt;='Allgemeine Info'!$H$15),($E48+$F48)*$I48*(1+$D$4)^DA$11,IF(DA$12='Allgemeine Info'!$H$15,$J48*(1+$D$4)^DA$12,IF(AND(DA$12&lt;&gt;0,MOD(DA$12,$G48)=0,DA$12&lt;'Allgemeine Info'!$H$15),($I48+$J48)*((1+$D$4)^DA$12),0))))</f>
        <v>0</v>
      </c>
      <c r="DB48" s="235">
        <f>IF(OR($E48="",$F48="",$G48="",'Allgemeine Info'!$H$15=""),0,IF(AND(DB$11&lt;&gt;0,DB$11&lt;='Allgemeine Info'!$H$15),($E48+$F48)*$I48*(1+$D$4)^DB$11,IF(DB$12='Allgemeine Info'!$H$15,$J48*(1+$D$4)^DB$12,IF(AND(DB$12&lt;&gt;0,MOD(DB$12,$G48)=0,DB$12&lt;'Allgemeine Info'!$H$15),($I48+$J48)*((1+$D$4)^DB$12),0))))</f>
        <v>0</v>
      </c>
      <c r="DC48" s="235">
        <f>IF(OR($E48="",$F48="",$G48="",'Allgemeine Info'!$H$15=""),0,IF(AND(DC$11&lt;&gt;0,DC$11&lt;='Allgemeine Info'!$H$15),($E48+$F48)*$I48*(1+$D$4)^DC$11,IF(DC$12='Allgemeine Info'!$H$15,$J48*(1+$D$4)^DC$12,IF(AND(DC$12&lt;&gt;0,MOD(DC$12,$G48)=0,DC$12&lt;'Allgemeine Info'!$H$15),($I48+$J48)*((1+$D$4)^DC$12),0))))</f>
        <v>0</v>
      </c>
      <c r="DD48" s="235">
        <f>IF(OR($E48="",$F48="",$G48="",'Allgemeine Info'!$H$15=""),0,IF(AND(DD$11&lt;&gt;0,DD$11&lt;='Allgemeine Info'!$H$15),($E48+$F48)*$I48*(1+$D$4)^DD$11,IF(DD$12='Allgemeine Info'!$H$15,$J48*(1+$D$4)^DD$12,IF(AND(DD$12&lt;&gt;0,MOD(DD$12,$G48)=0,DD$12&lt;'Allgemeine Info'!$H$15),($I48+$J48)*((1+$D$4)^DD$12),0))))</f>
        <v>0</v>
      </c>
      <c r="DE48" s="235">
        <f>IF(OR($E48="",$F48="",$G48="",'Allgemeine Info'!$H$15=""),0,IF(AND(DE$11&lt;&gt;0,DE$11&lt;='Allgemeine Info'!$H$15),($E48+$F48)*$I48*(1+$D$4)^DE$11,IF(DE$12='Allgemeine Info'!$H$15,$J48*(1+$D$4)^DE$12,IF(AND(DE$12&lt;&gt;0,MOD(DE$12,$G48)=0,DE$12&lt;'Allgemeine Info'!$H$15),($I48+$J48)*((1+$D$4)^DE$12),0))))</f>
        <v>0</v>
      </c>
      <c r="DF48" s="235">
        <f>IF(OR($E48="",$F48="",$G48="",'Allgemeine Info'!$H$15=""),0,IF(AND(DF$11&lt;&gt;0,DF$11&lt;='Allgemeine Info'!$H$15),($E48+$F48)*$I48*(1+$D$4)^DF$11,IF(DF$12='Allgemeine Info'!$H$15,$J48*(1+$D$4)^DF$12,IF(AND(DF$12&lt;&gt;0,MOD(DF$12,$G48)=0,DF$12&lt;'Allgemeine Info'!$H$15),($I48+$J48)*((1+$D$4)^DF$12),0))))</f>
        <v>0</v>
      </c>
      <c r="DG48" s="235">
        <f>IF(OR($E48="",$F48="",$G48="",'Allgemeine Info'!$H$15=""),0,IF(AND(DG$11&lt;&gt;0,DG$11&lt;='Allgemeine Info'!$H$15),($E48+$F48)*$I48*(1+$D$4)^DG$11,IF(DG$12='Allgemeine Info'!$H$15,$J48*(1+$D$4)^DG$12,IF(AND(DG$12&lt;&gt;0,MOD(DG$12,$G48)=0,DG$12&lt;'Allgemeine Info'!$H$15),($I48+$J48)*((1+$D$4)^DG$12),0))))</f>
        <v>0</v>
      </c>
      <c r="DH48" s="235">
        <f>IF(OR($E48="",$F48="",$G48="",'Allgemeine Info'!$H$15=""),0,IF(AND(DH$11&lt;&gt;0,DH$11&lt;='Allgemeine Info'!$H$15),($E48+$F48)*$I48*(1+$D$4)^DH$11,IF(DH$12='Allgemeine Info'!$H$15,$J48*(1+$D$4)^DH$12,IF(AND(DH$12&lt;&gt;0,MOD(DH$12,$G48)=0,DH$12&lt;'Allgemeine Info'!$H$15),($I48+$J48)*((1+$D$4)^DH$12),0))))</f>
        <v>0</v>
      </c>
      <c r="DI48" s="235">
        <f>IF(OR($E48="",$F48="",$G48="",'Allgemeine Info'!$H$15=""),0,IF(AND(DI$11&lt;&gt;0,DI$11&lt;='Allgemeine Info'!$H$15),($E48+$F48)*$I48*(1+$D$4)^DI$11,IF(DI$12='Allgemeine Info'!$H$15,$J48*(1+$D$4)^DI$12,IF(AND(DI$12&lt;&gt;0,MOD(DI$12,$G48)=0,DI$12&lt;'Allgemeine Info'!$H$15),($I48+$J48)*((1+$D$4)^DI$12),0))))</f>
        <v>0</v>
      </c>
      <c r="DJ48" s="235">
        <f>IF(OR($E48="",$F48="",$G48="",'Allgemeine Info'!$H$15=""),0,IF(AND(DJ$11&lt;&gt;0,DJ$11&lt;='Allgemeine Info'!$H$15),($E48+$F48)*$I48*(1+$D$4)^DJ$11,IF(DJ$12='Allgemeine Info'!$H$15,$J48*(1+$D$4)^DJ$12,IF(AND(DJ$12&lt;&gt;0,MOD(DJ$12,$G48)=0,DJ$12&lt;'Allgemeine Info'!$H$15),($I48+$J48)*((1+$D$4)^DJ$12),0))))</f>
        <v>0</v>
      </c>
      <c r="DK48" s="235">
        <f>IF(OR($E48="",$F48="",$G48="",'Allgemeine Info'!$H$15=""),0,IF(AND(DK$11&lt;&gt;0,DK$11&lt;='Allgemeine Info'!$H$15),($E48+$F48)*$I48*(1+$D$4)^DK$11,IF(DK$12='Allgemeine Info'!$H$15,$J48*(1+$D$4)^DK$12,IF(AND(DK$12&lt;&gt;0,MOD(DK$12,$G48)=0,DK$12&lt;'Allgemeine Info'!$H$15),($I48+$J48)*((1+$D$4)^DK$12),0))))</f>
        <v>0</v>
      </c>
      <c r="DL48" s="235">
        <f>IF(OR($E48="",$F48="",$G48="",'Allgemeine Info'!$H$15=""),0,IF(AND(DL$11&lt;&gt;0,DL$11&lt;='Allgemeine Info'!$H$15),($E48+$F48)*$I48*(1+$D$4)^DL$11,IF(DL$12='Allgemeine Info'!$H$15,$J48*(1+$D$4)^DL$12,IF(AND(DL$12&lt;&gt;0,MOD(DL$12,$G48)=0,DL$12&lt;'Allgemeine Info'!$H$15),($I48+$J48)*((1+$D$4)^DL$12),0))))</f>
        <v>0</v>
      </c>
      <c r="DM48" s="235">
        <f>IF(OR($E48="",$F48="",$G48="",'Allgemeine Info'!$H$15=""),0,IF(AND(DM$11&lt;&gt;0,DM$11&lt;='Allgemeine Info'!$H$15),($E48+$F48)*$I48*(1+$D$4)^DM$11,IF(DM$12='Allgemeine Info'!$H$15,$J48*(1+$D$4)^DM$12,IF(AND(DM$12&lt;&gt;0,MOD(DM$12,$G48)=0,DM$12&lt;'Allgemeine Info'!$H$15),($I48+$J48)*((1+$D$4)^DM$12),0))))</f>
        <v>0</v>
      </c>
      <c r="DN48" s="235">
        <f>IF(OR($E48="",$F48="",$G48="",'Allgemeine Info'!$H$15=""),0,IF(AND(DN$11&lt;&gt;0,DN$11&lt;='Allgemeine Info'!$H$15),($E48+$F48)*$I48*(1+$D$4)^DN$11,IF(DN$12='Allgemeine Info'!$H$15,$J48*(1+$D$4)^DN$12,IF(AND(DN$12&lt;&gt;0,MOD(DN$12,$G48)=0,DN$12&lt;'Allgemeine Info'!$H$15),($I48+$J48)*((1+$D$4)^DN$12),0))))</f>
        <v>0</v>
      </c>
      <c r="DO48" s="235">
        <f>IF(OR($E48="",$F48="",$G48="",'Allgemeine Info'!$H$15=""),0,IF(AND(DO$11&lt;&gt;0,DO$11&lt;='Allgemeine Info'!$H$15),($E48+$F48)*$I48*(1+$D$4)^DO$11,IF(DO$12='Allgemeine Info'!$H$15,$J48*(1+$D$4)^DO$12,IF(AND(DO$12&lt;&gt;0,MOD(DO$12,$G48)=0,DO$12&lt;'Allgemeine Info'!$H$15),($I48+$J48)*((1+$D$4)^DO$12),0))))</f>
        <v>0</v>
      </c>
      <c r="DP48" s="235">
        <f>IF(OR($E48="",$F48="",$G48="",'Allgemeine Info'!$H$15=""),0,IF(AND(DP$11&lt;&gt;0,DP$11&lt;='Allgemeine Info'!$H$15),($E48+$F48)*$I48*(1+$D$4)^DP$11,IF(DP$12='Allgemeine Info'!$H$15,$J48*(1+$D$4)^DP$12,IF(AND(DP$12&lt;&gt;0,MOD(DP$12,$G48)=0,DP$12&lt;'Allgemeine Info'!$H$15),($I48+$J48)*((1+$D$4)^DP$12),0))))</f>
        <v>0</v>
      </c>
      <c r="DQ48" s="235">
        <f>IF(OR($E48="",$F48="",$G48="",'Allgemeine Info'!$H$15=""),0,IF(AND(DQ$11&lt;&gt;0,DQ$11&lt;='Allgemeine Info'!$H$15),($E48+$F48)*$I48*(1+$D$4)^DQ$11,IF(DQ$12='Allgemeine Info'!$H$15,$J48*(1+$D$4)^DQ$12,IF(AND(DQ$12&lt;&gt;0,MOD(DQ$12,$G48)=0,DQ$12&lt;'Allgemeine Info'!$H$15),($I48+$J48)*((1+$D$4)^DQ$12),0))))</f>
        <v>0</v>
      </c>
      <c r="DR48" s="235">
        <f>IF(OR($E48="",$F48="",$G48="",'Allgemeine Info'!$H$15=""),0,IF(AND(DR$11&lt;&gt;0,DR$11&lt;='Allgemeine Info'!$H$15),($E48+$F48)*$I48*(1+$D$4)^DR$11,IF(DR$12='Allgemeine Info'!$H$15,$J48*(1+$D$4)^DR$12,IF(AND(DR$12&lt;&gt;0,MOD(DR$12,$G48)=0,DR$12&lt;'Allgemeine Info'!$H$15),($I48+$J48)*((1+$D$4)^DR$12),0))))</f>
        <v>0</v>
      </c>
      <c r="DS48" s="235">
        <f>IF(OR($E48="",$F48="",$G48="",'Allgemeine Info'!$H$15=""),0,IF(AND(DS$11&lt;&gt;0,DS$11&lt;='Allgemeine Info'!$H$15),($E48+$F48)*$I48*(1+$D$4)^DS$11,IF(DS$12='Allgemeine Info'!$H$15,$J48*(1+$D$4)^DS$12,IF(AND(DS$12&lt;&gt;0,MOD(DS$12,$G48)=0,DS$12&lt;'Allgemeine Info'!$H$15),($I48+$J48)*((1+$D$4)^DS$12),0))))</f>
        <v>0</v>
      </c>
      <c r="DT48" s="235">
        <f>IF(OR($E48="",$F48="",$G48="",'Allgemeine Info'!$H$15=""),0,IF(AND(DT$11&lt;&gt;0,DT$11&lt;='Allgemeine Info'!$H$15),($E48+$F48)*$I48*(1+$D$4)^DT$11,IF(DT$12='Allgemeine Info'!$H$15,$J48*(1+$D$4)^DT$12,IF(AND(DT$12&lt;&gt;0,MOD(DT$12,$G48)=0,DT$12&lt;'Allgemeine Info'!$H$15),($I48+$J48)*((1+$D$4)^DT$12),0))))</f>
        <v>0</v>
      </c>
      <c r="DU48" s="235">
        <f>IF(OR($E48="",$F48="",$G48="",'Allgemeine Info'!$H$15=""),0,IF(AND(DU$11&lt;&gt;0,DU$11&lt;='Allgemeine Info'!$H$15),($E48+$F48)*$I48*(1+$D$4)^DU$11,IF(DU$12='Allgemeine Info'!$H$15,$J48*(1+$D$4)^DU$12,IF(AND(DU$12&lt;&gt;0,MOD(DU$12,$G48)=0,DU$12&lt;'Allgemeine Info'!$H$15),($I48+$J48)*((1+$D$4)^DU$12),0))))</f>
        <v>0</v>
      </c>
      <c r="DV48" s="235">
        <f>IF(OR($E48="",$F48="",$G48="",'Allgemeine Info'!$H$15=""),0,IF(AND(DV$11&lt;&gt;0,DV$11&lt;='Allgemeine Info'!$H$15),($E48+$F48)*$I48*(1+$D$4)^DV$11,IF(DV$12='Allgemeine Info'!$H$15,$J48*(1+$D$4)^DV$12,IF(AND(DV$12&lt;&gt;0,MOD(DV$12,$G48)=0,DV$12&lt;'Allgemeine Info'!$H$15),($I48+$J48)*((1+$D$4)^DV$12),0))))</f>
        <v>0</v>
      </c>
      <c r="DW48" s="235">
        <f>IF(OR($E48="",$F48="",$G48="",'Allgemeine Info'!$H$15=""),0,IF(AND(DW$11&lt;&gt;0,DW$11&lt;='Allgemeine Info'!$H$15),($E48+$F48)*$I48*(1+$D$4)^DW$11,IF(DW$12='Allgemeine Info'!$H$15,$J48*(1+$D$4)^DW$12,IF(AND(DW$12&lt;&gt;0,MOD(DW$12,$G48)=0,DW$12&lt;'Allgemeine Info'!$H$15),($I48+$J48)*((1+$D$4)^DW$12),0))))</f>
        <v>0</v>
      </c>
      <c r="DX48" s="235">
        <f>IF(OR($E48="",$F48="",$G48="",'Allgemeine Info'!$H$15=""),0,IF(AND(DX$11&lt;&gt;0,DX$11&lt;='Allgemeine Info'!$H$15),($E48+$F48)*$I48*(1+$D$4)^DX$11,IF(DX$12='Allgemeine Info'!$H$15,$J48*(1+$D$4)^DX$12,IF(AND(DX$12&lt;&gt;0,MOD(DX$12,$G48)=0,DX$12&lt;'Allgemeine Info'!$H$15),($I48+$J48)*((1+$D$4)^DX$12),0))))</f>
        <v>0</v>
      </c>
      <c r="DY48" s="235">
        <f>IF(OR($E48="",$F48="",$G48="",'Allgemeine Info'!$H$15=""),0,IF(AND(DY$11&lt;&gt;0,DY$11&lt;='Allgemeine Info'!$H$15),($E48+$F48)*$I48*(1+$D$4)^DY$11,IF(DY$12='Allgemeine Info'!$H$15,$J48*(1+$D$4)^DY$12,IF(AND(DY$12&lt;&gt;0,MOD(DY$12,$G48)=0,DY$12&lt;'Allgemeine Info'!$H$15),($I48+$J48)*((1+$D$4)^DY$12),0))))</f>
        <v>0</v>
      </c>
      <c r="DZ48" s="235">
        <f>IF(OR($E48="",$F48="",$G48="",'Allgemeine Info'!$H$15=""),0,IF(AND(DZ$11&lt;&gt;0,DZ$11&lt;='Allgemeine Info'!$H$15),($E48+$F48)*$I48*(1+$D$4)^DZ$11,IF(DZ$12='Allgemeine Info'!$H$15,$J48*(1+$D$4)^DZ$12,IF(AND(DZ$12&lt;&gt;0,MOD(DZ$12,$G48)=0,DZ$12&lt;'Allgemeine Info'!$H$15),($I48+$J48)*((1+$D$4)^DZ$12),0))))</f>
        <v>0</v>
      </c>
      <c r="EA48" s="235">
        <f>IF(OR($E48="",$F48="",$G48="",'Allgemeine Info'!$H$15=""),0,IF(AND(EA$11&lt;&gt;0,EA$11&lt;='Allgemeine Info'!$H$15),($E48+$F48)*$I48*(1+$D$4)^EA$11,IF(EA$12='Allgemeine Info'!$H$15,$J48*(1+$D$4)^EA$12,IF(AND(EA$12&lt;&gt;0,MOD(EA$12,$G48)=0,EA$12&lt;'Allgemeine Info'!$H$15),($I48+$J48)*((1+$D$4)^EA$12),0))))</f>
        <v>0</v>
      </c>
      <c r="EB48" s="235">
        <f>IF(OR($E48="",$F48="",$G48="",'Allgemeine Info'!$H$15=""),0,IF(AND(EB$11&lt;&gt;0,EB$11&lt;='Allgemeine Info'!$H$15),($E48+$F48)*$I48*(1+$D$4)^EB$11,IF(EB$12='Allgemeine Info'!$H$15,$J48*(1+$D$4)^EB$12,IF(AND(EB$12&lt;&gt;0,MOD(EB$12,$G48)=0,EB$12&lt;'Allgemeine Info'!$H$15),($I48+$J48)*((1+$D$4)^EB$12),0))))</f>
        <v>0</v>
      </c>
      <c r="EC48" s="235">
        <f>IF(OR($E48="",$F48="",$G48="",'Allgemeine Info'!$H$15=""),0,IF(AND(EC$11&lt;&gt;0,EC$11&lt;='Allgemeine Info'!$H$15),($E48+$F48)*$I48*(1+$D$4)^EC$11,IF(EC$12='Allgemeine Info'!$H$15,$J48*(1+$D$4)^EC$12,IF(AND(EC$12&lt;&gt;0,MOD(EC$12,$G48)=0,EC$12&lt;'Allgemeine Info'!$H$15),($I48+$J48)*((1+$D$4)^EC$12),0))))</f>
        <v>0</v>
      </c>
      <c r="ED48" s="235">
        <f>IF(OR($E48="",$F48="",$G48="",'Allgemeine Info'!$H$15=""),0,IF(AND(ED$11&lt;&gt;0,ED$11&lt;='Allgemeine Info'!$H$15),($E48+$F48)*$I48*(1+$D$4)^ED$11,IF(ED$12='Allgemeine Info'!$H$15,$J48*(1+$D$4)^ED$12,IF(AND(ED$12&lt;&gt;0,MOD(ED$12,$G48)=0,ED$12&lt;'Allgemeine Info'!$H$15),($I48+$J48)*((1+$D$4)^ED$12),0))))</f>
        <v>0</v>
      </c>
      <c r="EE48" s="235">
        <f>IF(OR($E48="",$F48="",$G48="",'Allgemeine Info'!$H$15=""),0,IF(AND(EE$11&lt;&gt;0,EE$11&lt;='Allgemeine Info'!$H$15),($E48+$F48)*$I48*(1+$D$4)^EE$11,IF(EE$12='Allgemeine Info'!$H$15,$J48*(1+$D$4)^EE$12,IF(AND(EE$12&lt;&gt;0,MOD(EE$12,$G48)=0,EE$12&lt;'Allgemeine Info'!$H$15),($I48+$J48)*((1+$D$4)^EE$12),0))))</f>
        <v>0</v>
      </c>
      <c r="EF48" s="235">
        <f>IF(OR($E48="",$F48="",$G48="",'Allgemeine Info'!$H$15=""),0,IF(AND(EF$11&lt;&gt;0,EF$11&lt;='Allgemeine Info'!$H$15),($E48+$F48)*$I48*(1+$D$4)^EF$11,IF(EF$12='Allgemeine Info'!$H$15,$J48*(1+$D$4)^EF$12,IF(AND(EF$12&lt;&gt;0,MOD(EF$12,$G48)=0,EF$12&lt;'Allgemeine Info'!$H$15),($I48+$J48)*((1+$D$4)^EF$12),0))))</f>
        <v>0</v>
      </c>
      <c r="EG48" s="235">
        <f>IF(OR($E48="",$F48="",$G48="",'Allgemeine Info'!$H$15=""),0,IF(AND(EG$11&lt;&gt;0,EG$11&lt;='Allgemeine Info'!$H$15),($E48+$F48)*$I48*(1+$D$4)^EG$11,IF(EG$12='Allgemeine Info'!$H$15,$J48*(1+$D$4)^EG$12,IF(AND(EG$12&lt;&gt;0,MOD(EG$12,$G48)=0,EG$12&lt;'Allgemeine Info'!$H$15),($I48+$J48)*((1+$D$4)^EG$12),0))))</f>
        <v>0</v>
      </c>
      <c r="EH48" s="235">
        <f>IF(OR($E48="",$F48="",$G48="",'Allgemeine Info'!$H$15=""),0,IF(AND(EH$11&lt;&gt;0,EH$11&lt;='Allgemeine Info'!$H$15),($E48+$F48)*$I48*(1+$D$4)^EH$11,IF(EH$12='Allgemeine Info'!$H$15,$J48*(1+$D$4)^EH$12,IF(AND(EH$12&lt;&gt;0,MOD(EH$12,$G48)=0,EH$12&lt;'Allgemeine Info'!$H$15),($I48+$J48)*((1+$D$4)^EH$12),0))))</f>
        <v>0</v>
      </c>
      <c r="EI48" s="235">
        <f>IF(OR($E48="",$F48="",$G48="",'Allgemeine Info'!$H$15=""),0,IF(AND(EI$11&lt;&gt;0,EI$11&lt;='Allgemeine Info'!$H$15),($E48+$F48)*$I48*(1+$D$4)^EI$11,IF(EI$12='Allgemeine Info'!$H$15,$J48*(1+$D$4)^EI$12,IF(AND(EI$12&lt;&gt;0,MOD(EI$12,$G48)=0,EI$12&lt;'Allgemeine Info'!$H$15),($I48+$J48)*((1+$D$4)^EI$12),0))))</f>
        <v>0</v>
      </c>
      <c r="EJ48" s="235">
        <f>IF(OR($E48="",$F48="",$G48="",'Allgemeine Info'!$H$15=""),0,IF(AND(EJ$11&lt;&gt;0,EJ$11&lt;='Allgemeine Info'!$H$15),($E48+$F48)*$I48*(1+$D$4)^EJ$11,IF(EJ$12='Allgemeine Info'!$H$15,$J48*(1+$D$4)^EJ$12,IF(AND(EJ$12&lt;&gt;0,MOD(EJ$12,$G48)=0,EJ$12&lt;'Allgemeine Info'!$H$15),($I48+$J48)*((1+$D$4)^EJ$12),0))))</f>
        <v>0</v>
      </c>
      <c r="EK48" s="235">
        <f>IF(OR($E48="",$F48="",$G48="",'Allgemeine Info'!$H$15=""),0,IF(AND(EK$11&lt;&gt;0,EK$11&lt;='Allgemeine Info'!$H$15),($E48+$F48)*$I48*(1+$D$4)^EK$11,IF(EK$12='Allgemeine Info'!$H$15,$J48*(1+$D$4)^EK$12,IF(AND(EK$12&lt;&gt;0,MOD(EK$12,$G48)=0,EK$12&lt;'Allgemeine Info'!$H$15),($I48+$J48)*((1+$D$4)^EK$12),0))))</f>
        <v>0</v>
      </c>
      <c r="EL48" s="235">
        <f>IF(OR($E48="",$F48="",$G48="",'Allgemeine Info'!$H$15=""),0,IF(AND(EL$11&lt;&gt;0,EL$11&lt;='Allgemeine Info'!$H$15),($E48+$F48)*$I48*(1+$D$4)^EL$11,IF(EL$12='Allgemeine Info'!$H$15,$J48*(1+$D$4)^EL$12,IF(AND(EL$12&lt;&gt;0,MOD(EL$12,$G48)=0,EL$12&lt;'Allgemeine Info'!$H$15),($I48+$J48)*((1+$D$4)^EL$12),0))))</f>
        <v>0</v>
      </c>
      <c r="EM48" s="235">
        <f>IF(OR($E48="",$F48="",$G48="",'Allgemeine Info'!$H$15=""),0,IF(AND(EM$11&lt;&gt;0,EM$11&lt;='Allgemeine Info'!$H$15),($E48+$F48)*$I48*(1+$D$4)^EM$11,IF(EM$12='Allgemeine Info'!$H$15,$J48*(1+$D$4)^EM$12,IF(AND(EM$12&lt;&gt;0,MOD(EM$12,$G48)=0,EM$12&lt;'Allgemeine Info'!$H$15),($I48+$J48)*((1+$D$4)^EM$12),0))))</f>
        <v>0</v>
      </c>
      <c r="EN48" s="235">
        <f>IF(OR($E48="",$F48="",$G48="",'Allgemeine Info'!$H$15=""),0,IF(AND(EN$11&lt;&gt;0,EN$11&lt;='Allgemeine Info'!$H$15),($E48+$F48)*$I48*(1+$D$4)^EN$11,IF(EN$12='Allgemeine Info'!$H$15,$J48*(1+$D$4)^EN$12,IF(AND(EN$12&lt;&gt;0,MOD(EN$12,$G48)=0,EN$12&lt;'Allgemeine Info'!$H$15),($I48+$J48)*((1+$D$4)^EN$12),0))))</f>
        <v>0</v>
      </c>
      <c r="EO48" s="235">
        <f>IF(OR($E48="",$F48="",$G48="",'Allgemeine Info'!$H$15=""),0,IF(AND(EO$11&lt;&gt;0,EO$11&lt;='Allgemeine Info'!$H$15),($E48+$F48)*$I48*(1+$D$4)^EO$11,IF(EO$12='Allgemeine Info'!$H$15,$J48*(1+$D$4)^EO$12,IF(AND(EO$12&lt;&gt;0,MOD(EO$12,$G48)=0,EO$12&lt;'Allgemeine Info'!$H$15),($I48+$J48)*((1+$D$4)^EO$12),0))))</f>
        <v>0</v>
      </c>
      <c r="EP48" s="235">
        <f>IF(OR($E48="",$F48="",$G48="",'Allgemeine Info'!$H$15=""),0,IF(AND(EP$11&lt;&gt;0,EP$11&lt;='Allgemeine Info'!$H$15),($E48+$F48)*$I48*(1+$D$4)^EP$11,IF(EP$12='Allgemeine Info'!$H$15,$J48*(1+$D$4)^EP$12,IF(AND(EP$12&lt;&gt;0,MOD(EP$12,$G48)=0,EP$12&lt;'Allgemeine Info'!$H$15),($I48+$J48)*((1+$D$4)^EP$12),0))))</f>
        <v>0</v>
      </c>
      <c r="EQ48" s="235">
        <f>IF(OR($E48="",$F48="",$G48="",'Allgemeine Info'!$H$15=""),0,IF(AND(EQ$11&lt;&gt;0,EQ$11&lt;='Allgemeine Info'!$H$15),($E48+$F48)*$I48*(1+$D$4)^EQ$11,IF(EQ$12='Allgemeine Info'!$H$15,$J48*(1+$D$4)^EQ$12,IF(AND(EQ$12&lt;&gt;0,MOD(EQ$12,$G48)=0,EQ$12&lt;'Allgemeine Info'!$H$15),($I48+$J48)*((1+$D$4)^EQ$12),0))))</f>
        <v>0</v>
      </c>
      <c r="ER48" s="235">
        <f>IF(OR($E48="",$F48="",$G48="",'Allgemeine Info'!$H$15=""),0,IF(AND(ER$11&lt;&gt;0,ER$11&lt;='Allgemeine Info'!$H$15),($E48+$F48)*$I48*(1+$D$4)^ER$11,IF(ER$12='Allgemeine Info'!$H$15,$J48*(1+$D$4)^ER$12,IF(AND(ER$12&lt;&gt;0,MOD(ER$12,$G48)=0,ER$12&lt;'Allgemeine Info'!$H$15),($I48+$J48)*((1+$D$4)^ER$12),0))))</f>
        <v>0</v>
      </c>
      <c r="ES48" s="235">
        <f>IF(OR($E48="",$F48="",$G48="",'Allgemeine Info'!$H$15=""),0,IF(AND(ES$11&lt;&gt;0,ES$11&lt;='Allgemeine Info'!$H$15),($E48+$F48)*$I48*(1+$D$4)^ES$11,IF(ES$12='Allgemeine Info'!$H$15,$J48*(1+$D$4)^ES$12,IF(AND(ES$12&lt;&gt;0,MOD(ES$12,$G48)=0,ES$12&lt;'Allgemeine Info'!$H$15),($I48+$J48)*((1+$D$4)^ES$12),0))))</f>
        <v>0</v>
      </c>
      <c r="ET48" s="235">
        <f>IF(OR($E48="",$F48="",$G48="",'Allgemeine Info'!$H$15=""),0,IF(AND(ET$11&lt;&gt;0,ET$11&lt;='Allgemeine Info'!$H$15),($E48+$F48)*$I48*(1+$D$4)^ET$11,IF(ET$12='Allgemeine Info'!$H$15,$J48*(1+$D$4)^ET$12,IF(AND(ET$12&lt;&gt;0,MOD(ET$12,$G48)=0,ET$12&lt;'Allgemeine Info'!$H$15),($I48+$J48)*((1+$D$4)^ET$12),0))))</f>
        <v>0</v>
      </c>
      <c r="EU48" s="235">
        <f>IF(OR($E48="",$F48="",$G48="",'Allgemeine Info'!$H$15=""),0,IF(AND(EU$11&lt;&gt;0,EU$11&lt;='Allgemeine Info'!$H$15),($E48+$F48)*$I48*(1+$D$4)^EU$11,IF(EU$12='Allgemeine Info'!$H$15,$J48*(1+$D$4)^EU$12,IF(AND(EU$12&lt;&gt;0,MOD(EU$12,$G48)=0,EU$12&lt;'Allgemeine Info'!$H$15),($I48+$J48)*((1+$D$4)^EU$12),0))))</f>
        <v>0</v>
      </c>
      <c r="EV48" s="235">
        <f>IF(OR($E48="",$F48="",$G48="",'Allgemeine Info'!$H$15=""),0,IF(AND(EV$11&lt;&gt;0,EV$11&lt;='Allgemeine Info'!$H$15),($E48+$F48)*$I48*(1+$D$4)^EV$11,IF(EV$12='Allgemeine Info'!$H$15,$J48*(1+$D$4)^EV$12,IF(AND(EV$12&lt;&gt;0,MOD(EV$12,$G48)=0,EV$12&lt;'Allgemeine Info'!$H$15),($I48+$J48)*((1+$D$4)^EV$12),0))))</f>
        <v>0</v>
      </c>
      <c r="EW48" s="235">
        <f>IF(OR($E48="",$F48="",$G48="",'Allgemeine Info'!$H$15=""),0,IF(AND(EW$11&lt;&gt;0,EW$11&lt;='Allgemeine Info'!$H$15),($E48+$F48)*$I48*(1+$D$4)^EW$11,IF(EW$12='Allgemeine Info'!$H$15,$J48*(1+$D$4)^EW$12,IF(AND(EW$12&lt;&gt;0,MOD(EW$12,$G48)=0,EW$12&lt;'Allgemeine Info'!$H$15),($I48+$J48)*((1+$D$4)^EW$12),0))))</f>
        <v>0</v>
      </c>
      <c r="EX48" s="235">
        <f>IF(OR($E48="",$F48="",$G48="",'Allgemeine Info'!$H$15=""),0,IF(AND(EX$11&lt;&gt;0,EX$11&lt;='Allgemeine Info'!$H$15),($E48+$F48)*$I48*(1+$D$4)^EX$11,IF(EX$12='Allgemeine Info'!$H$15,$J48*(1+$D$4)^EX$12,IF(AND(EX$12&lt;&gt;0,MOD(EX$12,$G48)=0,EX$12&lt;'Allgemeine Info'!$H$15),($I48+$J48)*((1+$D$4)^EX$12),0))))</f>
        <v>0</v>
      </c>
      <c r="EY48" s="235">
        <f>IF(OR($E48="",$F48="",$G48="",'Allgemeine Info'!$H$15=""),0,IF(AND(EY$11&lt;&gt;0,EY$11&lt;='Allgemeine Info'!$H$15),($E48+$F48)*$I48*(1+$D$4)^EY$11,IF(EY$12='Allgemeine Info'!$H$15,$J48*(1+$D$4)^EY$12,IF(AND(EY$12&lt;&gt;0,MOD(EY$12,$G48)=0,EY$12&lt;'Allgemeine Info'!$H$15),($I48+$J48)*((1+$D$4)^EY$12),0))))</f>
        <v>0</v>
      </c>
      <c r="EZ48" s="235">
        <f>IF(OR($E48="",$F48="",$G48="",'Allgemeine Info'!$H$15=""),0,IF(AND(EZ$11&lt;&gt;0,EZ$11&lt;='Allgemeine Info'!$H$15),($E48+$F48)*$I48*(1+$D$4)^EZ$11,IF(EZ$12='Allgemeine Info'!$H$15,$J48*(1+$D$4)^EZ$12,IF(AND(EZ$12&lt;&gt;0,MOD(EZ$12,$G48)=0,EZ$12&lt;'Allgemeine Info'!$H$15),($I48+$J48)*((1+$D$4)^EZ$12),0))))</f>
        <v>0</v>
      </c>
      <c r="FA48" s="235">
        <f>IF(OR($E48="",$F48="",$G48="",'Allgemeine Info'!$H$15=""),0,IF(AND(FA$11&lt;&gt;0,FA$11&lt;='Allgemeine Info'!$H$15),($E48+$F48)*$I48*(1+$D$4)^FA$11,IF(FA$12='Allgemeine Info'!$H$15,$J48*(1+$D$4)^FA$12,IF(AND(FA$12&lt;&gt;0,MOD(FA$12,$G48)=0,FA$12&lt;'Allgemeine Info'!$H$15),($I48+$J48)*((1+$D$4)^FA$12),0))))</f>
        <v>0</v>
      </c>
      <c r="FB48" s="235">
        <f>IF(OR($E48="",$F48="",$G48="",'Allgemeine Info'!$H$15=""),0,IF(AND(FB$11&lt;&gt;0,FB$11&lt;='Allgemeine Info'!$H$15),($E48+$F48)*$I48*(1+$D$4)^FB$11,IF(FB$12='Allgemeine Info'!$H$15,$J48*(1+$D$4)^FB$12,IF(AND(FB$12&lt;&gt;0,MOD(FB$12,$G48)=0,FB$12&lt;'Allgemeine Info'!$H$15),($I48+$J48)*((1+$D$4)^FB$12),0))))</f>
        <v>0</v>
      </c>
      <c r="FC48" s="235">
        <f>IF(OR($E48="",$F48="",$G48="",'Allgemeine Info'!$H$15=""),0,IF(AND(FC$11&lt;&gt;0,FC$11&lt;='Allgemeine Info'!$H$15),($E48+$F48)*$I48*(1+$D$4)^FC$11,IF(FC$12='Allgemeine Info'!$H$15,$J48*(1+$D$4)^FC$12,IF(AND(FC$12&lt;&gt;0,MOD(FC$12,$G48)=0,FC$12&lt;'Allgemeine Info'!$H$15),($I48+$J48)*((1+$D$4)^FC$12),0))))</f>
        <v>0</v>
      </c>
      <c r="FD48" s="235">
        <f>IF(OR($E48="",$F48="",$G48="",'Allgemeine Info'!$H$15=""),0,IF(AND(FD$11&lt;&gt;0,FD$11&lt;='Allgemeine Info'!$H$15),($E48+$F48)*$I48*(1+$D$4)^FD$11,IF(FD$12='Allgemeine Info'!$H$15,$J48*(1+$D$4)^FD$12,IF(AND(FD$12&lt;&gt;0,MOD(FD$12,$G48)=0,FD$12&lt;'Allgemeine Info'!$H$15),($I48+$J48)*((1+$D$4)^FD$12),0))))</f>
        <v>0</v>
      </c>
      <c r="FE48" s="235">
        <f>IF(OR($E48="",$F48="",$G48="",'Allgemeine Info'!$H$15=""),0,IF(AND(FE$11&lt;&gt;0,FE$11&lt;='Allgemeine Info'!$H$15),($E48+$F48)*$I48*(1+$D$4)^FE$11,IF(FE$12='Allgemeine Info'!$H$15,$J48*(1+$D$4)^FE$12,IF(AND(FE$12&lt;&gt;0,MOD(FE$12,$G48)=0,FE$12&lt;'Allgemeine Info'!$H$15),($I48+$J48)*((1+$D$4)^FE$12),0))))</f>
        <v>0</v>
      </c>
      <c r="FF48" s="235">
        <f>IF(OR($E48="",$F48="",$G48="",'Allgemeine Info'!$H$15=""),0,IF(AND(FF$11&lt;&gt;0,FF$11&lt;='Allgemeine Info'!$H$15),($E48+$F48)*$I48*(1+$D$4)^FF$11,IF(FF$12='Allgemeine Info'!$H$15,$J48*(1+$D$4)^FF$12,IF(AND(FF$12&lt;&gt;0,MOD(FF$12,$G48)=0,FF$12&lt;'Allgemeine Info'!$H$15),($I48+$J48)*((1+$D$4)^FF$12),0))))</f>
        <v>0</v>
      </c>
      <c r="FG48" s="235">
        <f>IF(OR($E48="",$F48="",$G48="",'Allgemeine Info'!$H$15=""),0,IF(AND(FG$11&lt;&gt;0,FG$11&lt;='Allgemeine Info'!$H$15),($E48+$F48)*$I48*(1+$D$4)^FG$11,IF(FG$12='Allgemeine Info'!$H$15,$J48*(1+$D$4)^FG$12,IF(AND(FG$12&lt;&gt;0,MOD(FG$12,$G48)=0,FG$12&lt;'Allgemeine Info'!$H$15),($I48+$J48)*((1+$D$4)^FG$12),0))))</f>
        <v>0</v>
      </c>
      <c r="FH48" s="235">
        <f>IF(OR($E48="",$F48="",$G48="",'Allgemeine Info'!$H$15=""),0,IF(AND(FH$11&lt;&gt;0,FH$11&lt;='Allgemeine Info'!$H$15),($E48+$F48)*$I48*(1+$D$4)^FH$11,IF(FH$12='Allgemeine Info'!$H$15,$J48*(1+$D$4)^FH$12,IF(AND(FH$12&lt;&gt;0,MOD(FH$12,$G48)=0,FH$12&lt;'Allgemeine Info'!$H$15),($I48+$J48)*((1+$D$4)^FH$12),0))))</f>
        <v>0</v>
      </c>
      <c r="FI48" s="235">
        <f>IF(OR($E48="",$F48="",$G48="",'Allgemeine Info'!$H$15=""),0,IF(AND(FI$11&lt;&gt;0,FI$11&lt;='Allgemeine Info'!$H$15),($E48+$F48)*$I48*(1+$D$4)^FI$11,IF(FI$12='Allgemeine Info'!$H$15,$J48*(1+$D$4)^FI$12,IF(AND(FI$12&lt;&gt;0,MOD(FI$12,$G48)=0,FI$12&lt;'Allgemeine Info'!$H$15),($I48+$J48)*((1+$D$4)^FI$12),0))))</f>
        <v>0</v>
      </c>
      <c r="FJ48" s="235">
        <f>IF(OR($E48="",$F48="",$G48="",'Allgemeine Info'!$H$15=""),0,IF(AND(FJ$11&lt;&gt;0,FJ$11&lt;='Allgemeine Info'!$H$15),($E48+$F48)*$I48*(1+$D$4)^FJ$11,IF(FJ$12='Allgemeine Info'!$H$15,$J48*(1+$D$4)^FJ$12,IF(AND(FJ$12&lt;&gt;0,MOD(FJ$12,$G48)=0,FJ$12&lt;'Allgemeine Info'!$H$15),($I48+$J48)*((1+$D$4)^FJ$12),0))))</f>
        <v>0</v>
      </c>
      <c r="FK48" s="235">
        <f>IF(OR($E48="",$F48="",$G48="",'Allgemeine Info'!$H$15=""),0,IF(AND(FK$11&lt;&gt;0,FK$11&lt;='Allgemeine Info'!$H$15),($E48+$F48)*$I48*(1+$D$4)^FK$11,IF(FK$12='Allgemeine Info'!$H$15,$J48*(1+$D$4)^FK$12,IF(AND(FK$12&lt;&gt;0,MOD(FK$12,$G48)=0,FK$12&lt;'Allgemeine Info'!$H$15),($I48+$J48)*((1+$D$4)^FK$12),0))))</f>
        <v>0</v>
      </c>
      <c r="FL48" s="235">
        <f>IF(OR($E48="",$F48="",$G48="",'Allgemeine Info'!$H$15=""),0,IF(AND(FL$11&lt;&gt;0,FL$11&lt;='Allgemeine Info'!$H$15),($E48+$F48)*$I48*(1+$D$4)^FL$11,IF(FL$12='Allgemeine Info'!$H$15,$J48*(1+$D$4)^FL$12,IF(AND(FL$12&lt;&gt;0,MOD(FL$12,$G48)=0,FL$12&lt;'Allgemeine Info'!$H$15),($I48+$J48)*((1+$D$4)^FL$12),0))))</f>
        <v>0</v>
      </c>
      <c r="FM48" s="235">
        <f>IF(OR($E48="",$F48="",$G48="",'Allgemeine Info'!$H$15=""),0,IF(AND(FM$11&lt;&gt;0,FM$11&lt;='Allgemeine Info'!$H$15),($E48+$F48)*$I48*(1+$D$4)^FM$11,IF(FM$12='Allgemeine Info'!$H$15,$J48*(1+$D$4)^FM$12,IF(AND(FM$12&lt;&gt;0,MOD(FM$12,$G48)=0,FM$12&lt;'Allgemeine Info'!$H$15),($I48+$J48)*((1+$D$4)^FM$12),0))))</f>
        <v>0</v>
      </c>
      <c r="FN48" s="235">
        <f>IF(OR($E48="",$F48="",$G48="",'Allgemeine Info'!$H$15=""),0,IF(AND(FN$11&lt;&gt;0,FN$11&lt;='Allgemeine Info'!$H$15),($E48+$F48)*$I48*(1+$D$4)^FN$11,IF(FN$12='Allgemeine Info'!$H$15,$J48*(1+$D$4)^FN$12,IF(AND(FN$12&lt;&gt;0,MOD(FN$12,$G48)=0,FN$12&lt;'Allgemeine Info'!$H$15),($I48+$J48)*((1+$D$4)^FN$12),0))))</f>
        <v>0</v>
      </c>
      <c r="FO48" s="235">
        <f>IF(OR($E48="",$F48="",$G48="",'Allgemeine Info'!$H$15=""),0,IF(AND(FO$11&lt;&gt;0,FO$11&lt;='Allgemeine Info'!$H$15),($E48+$F48)*$I48*(1+$D$4)^FO$11,IF(FO$12='Allgemeine Info'!$H$15,$J48*(1+$D$4)^FO$12,IF(AND(FO$12&lt;&gt;0,MOD(FO$12,$G48)=0,FO$12&lt;'Allgemeine Info'!$H$15),($I48+$J48)*((1+$D$4)^FO$12),0))))</f>
        <v>0</v>
      </c>
      <c r="FP48" s="235">
        <f>IF(OR($E48="",$F48="",$G48="",'Allgemeine Info'!$H$15=""),0,IF(AND(FP$11&lt;&gt;0,FP$11&lt;='Allgemeine Info'!$H$15),($E48+$F48)*$I48*(1+$D$4)^FP$11,IF(FP$12='Allgemeine Info'!$H$15,$J48*(1+$D$4)^FP$12,IF(AND(FP$12&lt;&gt;0,MOD(FP$12,$G48)=0,FP$12&lt;'Allgemeine Info'!$H$15),($I48+$J48)*((1+$D$4)^FP$12),0))))</f>
        <v>0</v>
      </c>
      <c r="FQ48" s="235">
        <f>IF(OR($E48="",$F48="",$G48="",'Allgemeine Info'!$H$15=""),0,IF(AND(FQ$11&lt;&gt;0,FQ$11&lt;='Allgemeine Info'!$H$15),($E48+$F48)*$I48*(1+$D$4)^FQ$11,IF(FQ$12='Allgemeine Info'!$H$15,$J48*(1+$D$4)^FQ$12,IF(AND(FQ$12&lt;&gt;0,MOD(FQ$12,$G48)=0,FQ$12&lt;'Allgemeine Info'!$H$15),($I48+$J48)*((1+$D$4)^FQ$12),0))))</f>
        <v>0</v>
      </c>
      <c r="FR48" s="235">
        <f>IF(OR($E48="",$F48="",$G48="",'Allgemeine Info'!$H$15=""),0,IF(AND(FR$11&lt;&gt;0,FR$11&lt;='Allgemeine Info'!$H$15),($E48+$F48)*$I48*(1+$D$4)^FR$11,IF(FR$12='Allgemeine Info'!$H$15,$J48*(1+$D$4)^FR$12,IF(AND(FR$12&lt;&gt;0,MOD(FR$12,$G48)=0,FR$12&lt;'Allgemeine Info'!$H$15),($I48+$J48)*((1+$D$4)^FR$12),0))))</f>
        <v>0</v>
      </c>
      <c r="FS48" s="235">
        <f>IF(OR($E48="",$F48="",$G48="",'Allgemeine Info'!$H$15=""),0,IF(AND(FS$11&lt;&gt;0,FS$11&lt;='Allgemeine Info'!$H$15),($E48+$F48)*$I48*(1+$D$4)^FS$11,IF(FS$12='Allgemeine Info'!$H$15,$J48*(1+$D$4)^FS$12,IF(AND(FS$12&lt;&gt;0,MOD(FS$12,$G48)=0,FS$12&lt;'Allgemeine Info'!$H$15),($I48+$J48)*((1+$D$4)^FS$12),0))))</f>
        <v>0</v>
      </c>
      <c r="FT48" s="235">
        <f>IF(OR($E48="",$F48="",$G48="",'Allgemeine Info'!$H$15=""),0,IF(AND(FT$11&lt;&gt;0,FT$11&lt;='Allgemeine Info'!$H$15),($E48+$F48)*$I48*(1+$D$4)^FT$11,IF(FT$12='Allgemeine Info'!$H$15,$J48*(1+$D$4)^FT$12,IF(AND(FT$12&lt;&gt;0,MOD(FT$12,$G48)=0,FT$12&lt;'Allgemeine Info'!$H$15),($I48+$J48)*((1+$D$4)^FT$12),0))))</f>
        <v>0</v>
      </c>
      <c r="FU48" s="235">
        <f>IF(OR($E48="",$F48="",$G48="",'Allgemeine Info'!$H$15=""),0,IF(AND(FU$11&lt;&gt;0,FU$11&lt;='Allgemeine Info'!$H$15),($E48+$F48)*$I48*(1+$D$4)^FU$11,IF(FU$12='Allgemeine Info'!$H$15,$J48*(1+$D$4)^FU$12,IF(AND(FU$12&lt;&gt;0,MOD(FU$12,$G48)=0,FU$12&lt;'Allgemeine Info'!$H$15),($I48+$J48)*((1+$D$4)^FU$12),0))))</f>
        <v>0</v>
      </c>
      <c r="FV48" s="235">
        <f>IF(OR($E48="",$F48="",$G48="",'Allgemeine Info'!$H$15=""),0,IF(AND(FV$11&lt;&gt;0,FV$11&lt;='Allgemeine Info'!$H$15),($E48+$F48)*$I48*(1+$D$4)^FV$11,IF(FV$12='Allgemeine Info'!$H$15,$J48*(1+$D$4)^FV$12,IF(AND(FV$12&lt;&gt;0,MOD(FV$12,$G48)=0,FV$12&lt;'Allgemeine Info'!$H$15),($I48+$J48)*((1+$D$4)^FV$12),0))))</f>
        <v>0</v>
      </c>
      <c r="FW48" s="235">
        <f>IF(OR($E48="",$F48="",$G48="",'Allgemeine Info'!$H$15=""),0,IF(AND(FW$11&lt;&gt;0,FW$11&lt;='Allgemeine Info'!$H$15),($E48+$F48)*$I48*(1+$D$4)^FW$11,IF(FW$12='Allgemeine Info'!$H$15,$J48*(1+$D$4)^FW$12,IF(AND(FW$12&lt;&gt;0,MOD(FW$12,$G48)=0,FW$12&lt;'Allgemeine Info'!$H$15),($I48+$J48)*((1+$D$4)^FW$12),0))))</f>
        <v>0</v>
      </c>
      <c r="FX48" s="235">
        <f>IF(OR($E48="",$F48="",$G48="",'Allgemeine Info'!$H$15=""),0,IF(AND(FX$11&lt;&gt;0,FX$11&lt;='Allgemeine Info'!$H$15),($E48+$F48)*$I48*(1+$D$4)^FX$11,IF(FX$12='Allgemeine Info'!$H$15,$J48*(1+$D$4)^FX$12,IF(AND(FX$12&lt;&gt;0,MOD(FX$12,$G48)=0,FX$12&lt;'Allgemeine Info'!$H$15),($I48+$J48)*((1+$D$4)^FX$12),0))))</f>
        <v>0</v>
      </c>
      <c r="FY48" s="235">
        <f>IF(OR($E48="",$F48="",$G48="",'Allgemeine Info'!$H$15=""),0,IF(AND(FY$11&lt;&gt;0,FY$11&lt;='Allgemeine Info'!$H$15),($E48+$F48)*$I48*(1+$D$4)^FY$11,IF(FY$12='Allgemeine Info'!$H$15,$J48*(1+$D$4)^FY$12,IF(AND(FY$12&lt;&gt;0,MOD(FY$12,$G48)=0,FY$12&lt;'Allgemeine Info'!$H$15),($I48+$J48)*((1+$D$4)^FY$12),0))))</f>
        <v>0</v>
      </c>
      <c r="FZ48" s="235">
        <f>IF(OR($E48="",$F48="",$G48="",'Allgemeine Info'!$H$15=""),0,IF(AND(FZ$11&lt;&gt;0,FZ$11&lt;='Allgemeine Info'!$H$15),($E48+$F48)*$I48*(1+$D$4)^FZ$11,IF(FZ$12='Allgemeine Info'!$H$15,$J48*(1+$D$4)^FZ$12,IF(AND(FZ$12&lt;&gt;0,MOD(FZ$12,$G48)=0,FZ$12&lt;'Allgemeine Info'!$H$15),($I48+$J48)*((1+$D$4)^FZ$12),0))))</f>
        <v>0</v>
      </c>
      <c r="GA48" s="235">
        <f>IF(OR($E48="",$F48="",$G48="",'Allgemeine Info'!$H$15=""),0,IF(AND(GA$11&lt;&gt;0,GA$11&lt;='Allgemeine Info'!$H$15),($E48+$F48)*$I48*(1+$D$4)^GA$11,IF(GA$12='Allgemeine Info'!$H$15,$J48*(1+$D$4)^GA$12,IF(AND(GA$12&lt;&gt;0,MOD(GA$12,$G48)=0,GA$12&lt;'Allgemeine Info'!$H$15),($I48+$J48)*((1+$D$4)^GA$12),0))))</f>
        <v>0</v>
      </c>
      <c r="GB48" s="235">
        <f>IF(OR($E48="",$F48="",$G48="",'Allgemeine Info'!$H$15=""),0,IF(AND(GB$11&lt;&gt;0,GB$11&lt;='Allgemeine Info'!$H$15),($E48+$F48)*$I48*(1+$D$4)^GB$11,IF(GB$12='Allgemeine Info'!$H$15,$J48*(1+$D$4)^GB$12,IF(AND(GB$12&lt;&gt;0,MOD(GB$12,$G48)=0,GB$12&lt;'Allgemeine Info'!$H$15),($I48+$J48)*((1+$D$4)^GB$12),0))))</f>
        <v>0</v>
      </c>
      <c r="GC48" s="235">
        <f>IF(OR($E48="",$F48="",$G48="",'Allgemeine Info'!$H$15=""),0,IF(AND(GC$11&lt;&gt;0,GC$11&lt;='Allgemeine Info'!$H$15),($E48+$F48)*$I48*(1+$D$4)^GC$11,IF(GC$12='Allgemeine Info'!$H$15,$J48*(1+$D$4)^GC$12,IF(AND(GC$12&lt;&gt;0,MOD(GC$12,$G48)=0,GC$12&lt;'Allgemeine Info'!$H$15),($I48+$J48)*((1+$D$4)^GC$12),0))))</f>
        <v>0</v>
      </c>
      <c r="GD48" s="235">
        <f>IF(OR($E48="",$F48="",$G48="",'Allgemeine Info'!$H$15=""),0,IF(AND(GD$11&lt;&gt;0,GD$11&lt;='Allgemeine Info'!$H$15),($E48+$F48)*$I48*(1+$D$4)^GD$11,IF(GD$12='Allgemeine Info'!$H$15,$J48*(1+$D$4)^GD$12,IF(AND(GD$12&lt;&gt;0,MOD(GD$12,$G48)=0,GD$12&lt;'Allgemeine Info'!$H$15),($I48+$J48)*((1+$D$4)^GD$12),0))))</f>
        <v>0</v>
      </c>
      <c r="GE48" s="235">
        <f>IF(OR($E48="",$F48="",$G48="",'Allgemeine Info'!$H$15=""),0,IF(AND(GE$11&lt;&gt;0,GE$11&lt;='Allgemeine Info'!$H$15),($E48+$F48)*$I48*(1+$D$4)^GE$11,IF(GE$12='Allgemeine Info'!$H$15,$J48*(1+$D$4)^GE$12,IF(AND(GE$12&lt;&gt;0,MOD(GE$12,$G48)=0,GE$12&lt;'Allgemeine Info'!$H$15),($I48+$J48)*((1+$D$4)^GE$12),0))))</f>
        <v>0</v>
      </c>
      <c r="GF48" s="235">
        <f>IF(OR($E48="",$F48="",$G48="",'Allgemeine Info'!$H$15=""),0,IF(AND(GF$11&lt;&gt;0,GF$11&lt;='Allgemeine Info'!$H$15),($E48+$F48)*$I48*(1+$D$4)^GF$11,IF(GF$12='Allgemeine Info'!$H$15,$J48*(1+$D$4)^GF$12,IF(AND(GF$12&lt;&gt;0,MOD(GF$12,$G48)=0,GF$12&lt;'Allgemeine Info'!$H$15),($I48+$J48)*((1+$D$4)^GF$12),0))))</f>
        <v>0</v>
      </c>
      <c r="GG48" s="235">
        <f>IF(OR($E48="",$F48="",$G48="",'Allgemeine Info'!$H$15=""),0,IF(AND(GG$11&lt;&gt;0,GG$11&lt;='Allgemeine Info'!$H$15),($E48+$F48)*$I48*(1+$D$4)^GG$11,IF(GG$12='Allgemeine Info'!$H$15,$J48*(1+$D$4)^GG$12,IF(AND(GG$12&lt;&gt;0,MOD(GG$12,$G48)=0,GG$12&lt;'Allgemeine Info'!$H$15),($I48+$J48)*((1+$D$4)^GG$12),0))))</f>
        <v>0</v>
      </c>
      <c r="GH48" s="235">
        <f>IF(OR($E48="",$F48="",$G48="",'Allgemeine Info'!$H$15=""),0,IF(AND(GH$11&lt;&gt;0,GH$11&lt;='Allgemeine Info'!$H$15),($E48+$F48)*$I48*(1+$D$4)^GH$11,IF(GH$12='Allgemeine Info'!$H$15,$J48*(1+$D$4)^GH$12,IF(AND(GH$12&lt;&gt;0,MOD(GH$12,$G48)=0,GH$12&lt;'Allgemeine Info'!$H$15),($I48+$J48)*((1+$D$4)^GH$12),0))))</f>
        <v>0</v>
      </c>
      <c r="GI48" s="235">
        <f>IF(OR($E48="",$F48="",$G48="",'Allgemeine Info'!$H$15=""),0,IF(AND(GI$11&lt;&gt;0,GI$11&lt;='Allgemeine Info'!$H$15),($E48+$F48)*$I48*(1+$D$4)^GI$11,IF(GI$12='Allgemeine Info'!$H$15,$J48*(1+$D$4)^GI$12,IF(AND(GI$12&lt;&gt;0,MOD(GI$12,$G48)=0,GI$12&lt;'Allgemeine Info'!$H$15),($I48+$J48)*((1+$D$4)^GI$12),0))))</f>
        <v>0</v>
      </c>
      <c r="GJ48" s="235">
        <f>IF(OR($E48="",$F48="",$G48="",'Allgemeine Info'!$H$15=""),0,IF(AND(GJ$11&lt;&gt;0,GJ$11&lt;='Allgemeine Info'!$H$15),($E48+$F48)*$I48*(1+$D$4)^GJ$11,IF(GJ$12='Allgemeine Info'!$H$15,$J48*(1+$D$4)^GJ$12,IF(AND(GJ$12&lt;&gt;0,MOD(GJ$12,$G48)=0,GJ$12&lt;'Allgemeine Info'!$H$15),($I48+$J48)*((1+$D$4)^GJ$12),0))))</f>
        <v>0</v>
      </c>
      <c r="GK48" s="235">
        <f>IF(OR($E48="",$F48="",$G48="",'Allgemeine Info'!$H$15=""),0,IF(AND(GK$11&lt;&gt;0,GK$11&lt;='Allgemeine Info'!$H$15),($E48+$F48)*$I48*(1+$D$4)^GK$11,IF(GK$12='Allgemeine Info'!$H$15,$J48*(1+$D$4)^GK$12,IF(AND(GK$12&lt;&gt;0,MOD(GK$12,$G48)=0,GK$12&lt;'Allgemeine Info'!$H$15),($I48+$J48)*((1+$D$4)^GK$12),0))))</f>
        <v>0</v>
      </c>
      <c r="GL48" s="235">
        <f>IF(OR($E48="",$F48="",$G48="",'Allgemeine Info'!$H$15=""),0,IF(AND(GL$11&lt;&gt;0,GL$11&lt;='Allgemeine Info'!$H$15),($E48+$F48)*$I48*(1+$D$4)^GL$11,IF(GL$12='Allgemeine Info'!$H$15,$J48*(1+$D$4)^GL$12,IF(AND(GL$12&lt;&gt;0,MOD(GL$12,$G48)=0,GL$12&lt;'Allgemeine Info'!$H$15),($I48+$J48)*((1+$D$4)^GL$12),0))))</f>
        <v>0</v>
      </c>
      <c r="GM48" s="235">
        <f>IF(OR($E48="",$F48="",$G48="",'Allgemeine Info'!$H$15=""),0,IF(AND(GM$11&lt;&gt;0,GM$11&lt;='Allgemeine Info'!$H$15),($E48+$F48)*$I48*(1+$D$4)^GM$11,IF(GM$12='Allgemeine Info'!$H$15,$J48*(1+$D$4)^GM$12,IF(AND(GM$12&lt;&gt;0,MOD(GM$12,$G48)=0,GM$12&lt;'Allgemeine Info'!$H$15),($I48+$J48)*((1+$D$4)^GM$12),0))))</f>
        <v>0</v>
      </c>
      <c r="GN48" s="235">
        <f>IF(OR($E48="",$F48="",$G48="",'Allgemeine Info'!$H$15=""),0,IF(AND(GN$11&lt;&gt;0,GN$11&lt;='Allgemeine Info'!$H$15),($E48+$F48)*$I48*(1+$D$4)^GN$11,IF(GN$12='Allgemeine Info'!$H$15,$J48*(1+$D$4)^GN$12,IF(AND(GN$12&lt;&gt;0,MOD(GN$12,$G48)=0,GN$12&lt;'Allgemeine Info'!$H$15),($I48+$J48)*((1+$D$4)^GN$12),0))))</f>
        <v>0</v>
      </c>
      <c r="GO48" s="235">
        <f>IF(OR($E48="",$F48="",$G48="",'Allgemeine Info'!$H$15=""),0,IF(AND(GO$11&lt;&gt;0,GO$11&lt;='Allgemeine Info'!$H$15),($E48+$F48)*$I48*(1+$D$4)^GO$11,IF(GO$12='Allgemeine Info'!$H$15,$J48*(1+$D$4)^GO$12,IF(AND(GO$12&lt;&gt;0,MOD(GO$12,$G48)=0,GO$12&lt;'Allgemeine Info'!$H$15),($I48+$J48)*((1+$D$4)^GO$12),0))))</f>
        <v>0</v>
      </c>
      <c r="GP48" s="235">
        <f>IF(OR($E48="",$F48="",$G48="",'Allgemeine Info'!$H$15=""),0,IF(AND(GP$11&lt;&gt;0,GP$11&lt;='Allgemeine Info'!$H$15),($E48+$F48)*$I48*(1+$D$4)^GP$11,IF(GP$12='Allgemeine Info'!$H$15,$J48*(1+$D$4)^GP$12,IF(AND(GP$12&lt;&gt;0,MOD(GP$12,$G48)=0,GP$12&lt;'Allgemeine Info'!$H$15),($I48+$J48)*((1+$D$4)^GP$12),0))))</f>
        <v>0</v>
      </c>
      <c r="GQ48" s="235">
        <f>IF(OR($E48="",$F48="",$G48="",'Allgemeine Info'!$H$15=""),0,IF(AND(GQ$11&lt;&gt;0,GQ$11&lt;='Allgemeine Info'!$H$15),($E48+$F48)*$I48*(1+$D$4)^GQ$11,IF(GQ$12='Allgemeine Info'!$H$15,$J48*(1+$D$4)^GQ$12,IF(AND(GQ$12&lt;&gt;0,MOD(GQ$12,$G48)=0,GQ$12&lt;'Allgemeine Info'!$H$15),($I48+$J48)*((1+$D$4)^GQ$12),0))))</f>
        <v>0</v>
      </c>
      <c r="GR48" s="235">
        <f>IF(OR($E48="",$F48="",$G48="",'Allgemeine Info'!$H$15=""),0,IF(AND(GR$11&lt;&gt;0,GR$11&lt;='Allgemeine Info'!$H$15),($E48+$F48)*$I48*(1+$D$4)^GR$11,IF(GR$12='Allgemeine Info'!$H$15,$J48*(1+$D$4)^GR$12,IF(AND(GR$12&lt;&gt;0,MOD(GR$12,$G48)=0,GR$12&lt;'Allgemeine Info'!$H$15),($I48+$J48)*((1+$D$4)^GR$12),0))))</f>
        <v>0</v>
      </c>
      <c r="GS48" s="235">
        <f>IF(OR($E48="",$F48="",$G48="",'Allgemeine Info'!$H$15=""),0,IF(AND(GS$11&lt;&gt;0,GS$11&lt;='Allgemeine Info'!$H$15),($E48+$F48)*$I48*(1+$D$4)^GS$11,IF(GS$12='Allgemeine Info'!$H$15,$J48*(1+$D$4)^GS$12,IF(AND(GS$12&lt;&gt;0,MOD(GS$12,$G48)=0,GS$12&lt;'Allgemeine Info'!$H$15),($I48+$J48)*((1+$D$4)^GS$12),0))))</f>
        <v>0</v>
      </c>
      <c r="GT48" s="235">
        <f>IF(OR($E48="",$F48="",$G48="",'Allgemeine Info'!$H$15=""),0,IF(AND(GT$11&lt;&gt;0,GT$11&lt;='Allgemeine Info'!$H$15),($E48+$F48)*$I48*(1+$D$4)^GT$11,IF(GT$12='Allgemeine Info'!$H$15,$J48*(1+$D$4)^GT$12,IF(AND(GT$12&lt;&gt;0,MOD(GT$12,$G48)=0,GT$12&lt;'Allgemeine Info'!$H$15),($I48+$J48)*((1+$D$4)^GT$12),0))))</f>
        <v>0</v>
      </c>
      <c r="GU48" s="235">
        <f>IF(OR($E48="",$F48="",$G48="",'Allgemeine Info'!$H$15=""),0,IF(AND(GU$11&lt;&gt;0,GU$11&lt;='Allgemeine Info'!$H$15),($E48+$F48)*$I48*(1+$D$4)^GU$11,IF(GU$12='Allgemeine Info'!$H$15,$J48*(1+$D$4)^GU$12,IF(AND(GU$12&lt;&gt;0,MOD(GU$12,$G48)=0,GU$12&lt;'Allgemeine Info'!$H$15),($I48+$J48)*((1+$D$4)^GU$12),0))))</f>
        <v>0</v>
      </c>
      <c r="GV48" s="235">
        <f>IF(OR($E48="",$F48="",$G48="",'Allgemeine Info'!$H$15=""),0,IF(AND(GV$11&lt;&gt;0,GV$11&lt;='Allgemeine Info'!$H$15),($E48+$F48)*$I48*(1+$D$4)^GV$11,IF(GV$12='Allgemeine Info'!$H$15,$J48*(1+$D$4)^GV$12,IF(AND(GV$12&lt;&gt;0,MOD(GV$12,$G48)=0,GV$12&lt;'Allgemeine Info'!$H$15),($I48+$J48)*((1+$D$4)^GV$12),0))))</f>
        <v>0</v>
      </c>
      <c r="GW48" s="235">
        <f>IF(OR($E48="",$F48="",$G48="",'Allgemeine Info'!$H$15=""),0,IF(AND(GW$11&lt;&gt;0,GW$11&lt;='Allgemeine Info'!$H$15),($E48+$F48)*$I48*(1+$D$4)^GW$11,IF(GW$12='Allgemeine Info'!$H$15,$J48*(1+$D$4)^GW$12,IF(AND(GW$12&lt;&gt;0,MOD(GW$12,$G48)=0,GW$12&lt;'Allgemeine Info'!$H$15),($I48+$J48)*((1+$D$4)^GW$12),0))))</f>
        <v>0</v>
      </c>
      <c r="GX48" s="235">
        <f>IF(OR($E48="",$F48="",$G48="",'Allgemeine Info'!$H$15=""),0,IF(AND(GX$11&lt;&gt;0,GX$11&lt;='Allgemeine Info'!$H$15),($E48+$F48)*$I48*(1+$D$4)^GX$11,IF(GX$12='Allgemeine Info'!$H$15,$J48*(1+$D$4)^GX$12,IF(AND(GX$12&lt;&gt;0,MOD(GX$12,$G48)=0,GX$12&lt;'Allgemeine Info'!$H$15),($I48+$J48)*((1+$D$4)^GX$12),0))))</f>
        <v>0</v>
      </c>
      <c r="GY48" s="235">
        <f>IF(OR($E48="",$F48="",$G48="",'Allgemeine Info'!$H$15=""),0,IF(AND(GY$11&lt;&gt;0,GY$11&lt;='Allgemeine Info'!$H$15),($E48+$F48)*$I48*(1+$D$4)^GY$11,IF(GY$12='Allgemeine Info'!$H$15,$J48*(1+$D$4)^GY$12,IF(AND(GY$12&lt;&gt;0,MOD(GY$12,$G48)=0,GY$12&lt;'Allgemeine Info'!$H$15),($I48+$J48)*((1+$D$4)^GY$12),0))))</f>
        <v>0</v>
      </c>
      <c r="GZ48" s="235">
        <f>IF(OR($E48="",$F48="",$G48="",'Allgemeine Info'!$H$15=""),0,IF(AND(GZ$11&lt;&gt;0,GZ$11&lt;='Allgemeine Info'!$H$15),($E48+$F48)*$I48*(1+$D$4)^GZ$11,IF(GZ$12='Allgemeine Info'!$H$15,$J48*(1+$D$4)^GZ$12,IF(AND(GZ$12&lt;&gt;0,MOD(GZ$12,$G48)=0,GZ$12&lt;'Allgemeine Info'!$H$15),($I48+$J48)*((1+$D$4)^GZ$12),0))))</f>
        <v>0</v>
      </c>
      <c r="HA48" s="235">
        <f>IF(OR($E48="",$F48="",$G48="",'Allgemeine Info'!$H$15=""),0,IF(AND(HA$11&lt;&gt;0,HA$11&lt;='Allgemeine Info'!$H$15),($E48+$F48)*$I48*(1+$D$4)^HA$11,IF(HA$12='Allgemeine Info'!$H$15,$J48*(1+$D$4)^HA$12,IF(AND(HA$12&lt;&gt;0,MOD(HA$12,$G48)=0,HA$12&lt;'Allgemeine Info'!$H$15),($I48+$J48)*((1+$D$4)^HA$12),0))))</f>
        <v>0</v>
      </c>
      <c r="HB48" s="235">
        <f>IF(OR($E48="",$F48="",$G48="",'Allgemeine Info'!$H$15=""),0,IF(AND(HB$11&lt;&gt;0,HB$11&lt;='Allgemeine Info'!$H$15),($E48+$F48)*$I48*(1+$D$4)^HB$11,IF(HB$12='Allgemeine Info'!$H$15,$J48*(1+$D$4)^HB$12,IF(AND(HB$12&lt;&gt;0,MOD(HB$12,$G48)=0,HB$12&lt;'Allgemeine Info'!$H$15),($I48+$J48)*((1+$D$4)^HB$12),0))))</f>
        <v>0</v>
      </c>
    </row>
    <row r="49" spans="1:210" x14ac:dyDescent="0.2">
      <c r="B49" s="326"/>
      <c r="C49" s="324"/>
      <c r="D49" s="232"/>
      <c r="E49" s="324"/>
      <c r="F49" s="324"/>
      <c r="G49" s="328"/>
      <c r="H49" s="234">
        <f>IF('Allgemeine Info'!$H$15="",0,IF(G49=0,0,IF(MOD(('Allgemeine Info'!$H$15),G49)=0,(('Allgemeine Info'!$H$15)/G49)-1,ROUNDDOWN(('Allgemeine Info'!$H$15)/G49,0))))</f>
        <v>0</v>
      </c>
      <c r="I49" s="322"/>
      <c r="J49" s="322"/>
      <c r="K49" s="235">
        <f>IF(OR($E49="",$F49="",$G49="",'Allgemeine Info'!$H$15=""),0,IF(AND(K$11&lt;&gt;0,K$11&lt;='Allgemeine Info'!$H$15),($E49+$F49)*$I49*(1+$D$4)^K$11,IF(K$12='Allgemeine Info'!$H$15,$J49*(1+$D$4)^K$12,IF(AND(K$12&lt;&gt;0,MOD(K$12,$G49)=0,K$12&lt;'Allgemeine Info'!$H$15),($I49+$J49)*((1+$D$4)^K$12),0))))</f>
        <v>0</v>
      </c>
      <c r="L49" s="235">
        <f>IF(OR($E49="",$F49="",$G49="",'Allgemeine Info'!$H$15=""),0,IF(AND(L$11&lt;&gt;0,L$11&lt;='Allgemeine Info'!$H$15),($E49+$F49)*$I49*(1+$D$4)^L$11,IF(L$12='Allgemeine Info'!$H$15,$J49*(1+$D$4)^L$12,IF(AND(L$12&lt;&gt;0,MOD(L$12,$G49)=0,L$12&lt;'Allgemeine Info'!$H$15),($I49+$J49)*((1+$D$4)^L$12),0))))</f>
        <v>0</v>
      </c>
      <c r="M49" s="235">
        <f>IF(OR($E49="",$F49="",$G49="",'Allgemeine Info'!$H$15=""),0,IF(AND(M$11&lt;&gt;0,M$11&lt;='Allgemeine Info'!$H$15),($E49+$F49)*$I49*(1+$D$4)^M$11,IF(M$12='Allgemeine Info'!$H$15,$J49*(1+$D$4)^M$12,IF(AND(M$12&lt;&gt;0,MOD(M$12,$G49)=0,M$12&lt;'Allgemeine Info'!$H$15),($I49+$J49)*((1+$D$4)^M$12),0))))</f>
        <v>0</v>
      </c>
      <c r="N49" s="235">
        <f>IF(OR($E49="",$F49="",$G49="",'Allgemeine Info'!$H$15=""),0,IF(AND(N$11&lt;&gt;0,N$11&lt;='Allgemeine Info'!$H$15),($E49+$F49)*$I49*(1+$D$4)^N$11,IF(N$12='Allgemeine Info'!$H$15,$J49*(1+$D$4)^N$12,IF(AND(N$12&lt;&gt;0,MOD(N$12,$G49)=0,N$12&lt;'Allgemeine Info'!$H$15),($I49+$J49)*((1+$D$4)^N$12),0))))</f>
        <v>0</v>
      </c>
      <c r="O49" s="235">
        <f>IF(OR($E49="",$F49="",$G49="",'Allgemeine Info'!$H$15=""),0,IF(AND(O$11&lt;&gt;0,O$11&lt;='Allgemeine Info'!$H$15),($E49+$F49)*$I49*(1+$D$4)^O$11,IF(O$12='Allgemeine Info'!$H$15,$J49*(1+$D$4)^O$12,IF(AND(O$12&lt;&gt;0,MOD(O$12,$G49)=0,O$12&lt;'Allgemeine Info'!$H$15),($I49+$J49)*((1+$D$4)^O$12),0))))</f>
        <v>0</v>
      </c>
      <c r="P49" s="235">
        <f>IF(OR($E49="",$F49="",$G49="",'Allgemeine Info'!$H$15=""),0,IF(AND(P$11&lt;&gt;0,P$11&lt;='Allgemeine Info'!$H$15),($E49+$F49)*$I49*(1+$D$4)^P$11,IF(P$12='Allgemeine Info'!$H$15,$J49*(1+$D$4)^P$12,IF(AND(P$12&lt;&gt;0,MOD(P$12,$G49)=0,P$12&lt;'Allgemeine Info'!$H$15),($I49+$J49)*((1+$D$4)^P$12),0))))</f>
        <v>0</v>
      </c>
      <c r="Q49" s="235">
        <f>IF(OR($E49="",$F49="",$G49="",'Allgemeine Info'!$H$15=""),0,IF(AND(Q$11&lt;&gt;0,Q$11&lt;='Allgemeine Info'!$H$15),($E49+$F49)*$I49*(1+$D$4)^Q$11,IF(Q$12='Allgemeine Info'!$H$15,$J49*(1+$D$4)^Q$12,IF(AND(Q$12&lt;&gt;0,MOD(Q$12,$G49)=0,Q$12&lt;'Allgemeine Info'!$H$15),($I49+$J49)*((1+$D$4)^Q$12),0))))</f>
        <v>0</v>
      </c>
      <c r="R49" s="235">
        <f>IF(OR($E49="",$F49="",$G49="",'Allgemeine Info'!$H$15=""),0,IF(AND(R$11&lt;&gt;0,R$11&lt;='Allgemeine Info'!$H$15),($E49+$F49)*$I49*(1+$D$4)^R$11,IF(R$12='Allgemeine Info'!$H$15,$J49*(1+$D$4)^R$12,IF(AND(R$12&lt;&gt;0,MOD(R$12,$G49)=0,R$12&lt;'Allgemeine Info'!$H$15),($I49+$J49)*((1+$D$4)^R$12),0))))</f>
        <v>0</v>
      </c>
      <c r="S49" s="235">
        <f>IF(OR($E49="",$F49="",$G49="",'Allgemeine Info'!$H$15=""),0,IF(AND(S$11&lt;&gt;0,S$11&lt;='Allgemeine Info'!$H$15),($E49+$F49)*$I49*(1+$D$4)^S$11,IF(S$12='Allgemeine Info'!$H$15,$J49*(1+$D$4)^S$12,IF(AND(S$12&lt;&gt;0,MOD(S$12,$G49)=0,S$12&lt;'Allgemeine Info'!$H$15),($I49+$J49)*((1+$D$4)^S$12),0))))</f>
        <v>0</v>
      </c>
      <c r="T49" s="235">
        <f>IF(OR($E49="",$F49="",$G49="",'Allgemeine Info'!$H$15=""),0,IF(AND(T$11&lt;&gt;0,T$11&lt;='Allgemeine Info'!$H$15),($E49+$F49)*$I49*(1+$D$4)^T$11,IF(T$12='Allgemeine Info'!$H$15,$J49*(1+$D$4)^T$12,IF(AND(T$12&lt;&gt;0,MOD(T$12,$G49)=0,T$12&lt;'Allgemeine Info'!$H$15),($I49+$J49)*((1+$D$4)^T$12),0))))</f>
        <v>0</v>
      </c>
      <c r="U49" s="235">
        <f>IF(OR($E49="",$F49="",$G49="",'Allgemeine Info'!$H$15=""),0,IF(AND(U$11&lt;&gt;0,U$11&lt;='Allgemeine Info'!$H$15),($E49+$F49)*$I49*(1+$D$4)^U$11,IF(U$12='Allgemeine Info'!$H$15,$J49*(1+$D$4)^U$12,IF(AND(U$12&lt;&gt;0,MOD(U$12,$G49)=0,U$12&lt;'Allgemeine Info'!$H$15),($I49+$J49)*((1+$D$4)^U$12),0))))</f>
        <v>0</v>
      </c>
      <c r="V49" s="235">
        <f>IF(OR($E49="",$F49="",$G49="",'Allgemeine Info'!$H$15=""),0,IF(AND(V$11&lt;&gt;0,V$11&lt;='Allgemeine Info'!$H$15),($E49+$F49)*$I49*(1+$D$4)^V$11,IF(V$12='Allgemeine Info'!$H$15,$J49*(1+$D$4)^V$12,IF(AND(V$12&lt;&gt;0,MOD(V$12,$G49)=0,V$12&lt;'Allgemeine Info'!$H$15),($I49+$J49)*((1+$D$4)^V$12),0))))</f>
        <v>0</v>
      </c>
      <c r="W49" s="235">
        <f>IF(OR($E49="",$F49="",$G49="",'Allgemeine Info'!$H$15=""),0,IF(AND(W$11&lt;&gt;0,W$11&lt;='Allgemeine Info'!$H$15),($E49+$F49)*$I49*(1+$D$4)^W$11,IF(W$12='Allgemeine Info'!$H$15,$J49*(1+$D$4)^W$12,IF(AND(W$12&lt;&gt;0,MOD(W$12,$G49)=0,W$12&lt;'Allgemeine Info'!$H$15),($I49+$J49)*((1+$D$4)^W$12),0))))</f>
        <v>0</v>
      </c>
      <c r="X49" s="235">
        <f>IF(OR($E49="",$F49="",$G49="",'Allgemeine Info'!$H$15=""),0,IF(AND(X$11&lt;&gt;0,X$11&lt;='Allgemeine Info'!$H$15),($E49+$F49)*$I49*(1+$D$4)^X$11,IF(X$12='Allgemeine Info'!$H$15,$J49*(1+$D$4)^X$12,IF(AND(X$12&lt;&gt;0,MOD(X$12,$G49)=0,X$12&lt;'Allgemeine Info'!$H$15),($I49+$J49)*((1+$D$4)^X$12),0))))</f>
        <v>0</v>
      </c>
      <c r="Y49" s="235">
        <f>IF(OR($E49="",$F49="",$G49="",'Allgemeine Info'!$H$15=""),0,IF(AND(Y$11&lt;&gt;0,Y$11&lt;='Allgemeine Info'!$H$15),($E49+$F49)*$I49*(1+$D$4)^Y$11,IF(Y$12='Allgemeine Info'!$H$15,$J49*(1+$D$4)^Y$12,IF(AND(Y$12&lt;&gt;0,MOD(Y$12,$G49)=0,Y$12&lt;'Allgemeine Info'!$H$15),($I49+$J49)*((1+$D$4)^Y$12),0))))</f>
        <v>0</v>
      </c>
      <c r="Z49" s="235">
        <f>IF(OR($E49="",$F49="",$G49="",'Allgemeine Info'!$H$15=""),0,IF(AND(Z$11&lt;&gt;0,Z$11&lt;='Allgemeine Info'!$H$15),($E49+$F49)*$I49*(1+$D$4)^Z$11,IF(Z$12='Allgemeine Info'!$H$15,$J49*(1+$D$4)^Z$12,IF(AND(Z$12&lt;&gt;0,MOD(Z$12,$G49)=0,Z$12&lt;'Allgemeine Info'!$H$15),($I49+$J49)*((1+$D$4)^Z$12),0))))</f>
        <v>0</v>
      </c>
      <c r="AA49" s="235">
        <f>IF(OR($E49="",$F49="",$G49="",'Allgemeine Info'!$H$15=""),0,IF(AND(AA$11&lt;&gt;0,AA$11&lt;='Allgemeine Info'!$H$15),($E49+$F49)*$I49*(1+$D$4)^AA$11,IF(AA$12='Allgemeine Info'!$H$15,$J49*(1+$D$4)^AA$12,IF(AND(AA$12&lt;&gt;0,MOD(AA$12,$G49)=0,AA$12&lt;'Allgemeine Info'!$H$15),($I49+$J49)*((1+$D$4)^AA$12),0))))</f>
        <v>0</v>
      </c>
      <c r="AB49" s="235">
        <f>IF(OR($E49="",$F49="",$G49="",'Allgemeine Info'!$H$15=""),0,IF(AND(AB$11&lt;&gt;0,AB$11&lt;='Allgemeine Info'!$H$15),($E49+$F49)*$I49*(1+$D$4)^AB$11,IF(AB$12='Allgemeine Info'!$H$15,$J49*(1+$D$4)^AB$12,IF(AND(AB$12&lt;&gt;0,MOD(AB$12,$G49)=0,AB$12&lt;'Allgemeine Info'!$H$15),($I49+$J49)*((1+$D$4)^AB$12),0))))</f>
        <v>0</v>
      </c>
      <c r="AC49" s="235">
        <f>IF(OR($E49="",$F49="",$G49="",'Allgemeine Info'!$H$15=""),0,IF(AND(AC$11&lt;&gt;0,AC$11&lt;='Allgemeine Info'!$H$15),($E49+$F49)*$I49*(1+$D$4)^AC$11,IF(AC$12='Allgemeine Info'!$H$15,$J49*(1+$D$4)^AC$12,IF(AND(AC$12&lt;&gt;0,MOD(AC$12,$G49)=0,AC$12&lt;'Allgemeine Info'!$H$15),($I49+$J49)*((1+$D$4)^AC$12),0))))</f>
        <v>0</v>
      </c>
      <c r="AD49" s="235">
        <f>IF(OR($E49="",$F49="",$G49="",'Allgemeine Info'!$H$15=""),0,IF(AND(AD$11&lt;&gt;0,AD$11&lt;='Allgemeine Info'!$H$15),($E49+$F49)*$I49*(1+$D$4)^AD$11,IF(AD$12='Allgemeine Info'!$H$15,$J49*(1+$D$4)^AD$12,IF(AND(AD$12&lt;&gt;0,MOD(AD$12,$G49)=0,AD$12&lt;'Allgemeine Info'!$H$15),($I49+$J49)*((1+$D$4)^AD$12),0))))</f>
        <v>0</v>
      </c>
      <c r="AE49" s="235">
        <f>IF(OR($E49="",$F49="",$G49="",'Allgemeine Info'!$H$15=""),0,IF(AND(AE$11&lt;&gt;0,AE$11&lt;='Allgemeine Info'!$H$15),($E49+$F49)*$I49*(1+$D$4)^AE$11,IF(AE$12='Allgemeine Info'!$H$15,$J49*(1+$D$4)^AE$12,IF(AND(AE$12&lt;&gt;0,MOD(AE$12,$G49)=0,AE$12&lt;'Allgemeine Info'!$H$15),($I49+$J49)*((1+$D$4)^AE$12),0))))</f>
        <v>0</v>
      </c>
      <c r="AF49" s="235">
        <f>IF(OR($E49="",$F49="",$G49="",'Allgemeine Info'!$H$15=""),0,IF(AND(AF$11&lt;&gt;0,AF$11&lt;='Allgemeine Info'!$H$15),($E49+$F49)*$I49*(1+$D$4)^AF$11,IF(AF$12='Allgemeine Info'!$H$15,$J49*(1+$D$4)^AF$12,IF(AND(AF$12&lt;&gt;0,MOD(AF$12,$G49)=0,AF$12&lt;'Allgemeine Info'!$H$15),($I49+$J49)*((1+$D$4)^AF$12),0))))</f>
        <v>0</v>
      </c>
      <c r="AG49" s="235">
        <f>IF(OR($E49="",$F49="",$G49="",'Allgemeine Info'!$H$15=""),0,IF(AND(AG$11&lt;&gt;0,AG$11&lt;='Allgemeine Info'!$H$15),($E49+$F49)*$I49*(1+$D$4)^AG$11,IF(AG$12='Allgemeine Info'!$H$15,$J49*(1+$D$4)^AG$12,IF(AND(AG$12&lt;&gt;0,MOD(AG$12,$G49)=0,AG$12&lt;'Allgemeine Info'!$H$15),($I49+$J49)*((1+$D$4)^AG$12),0))))</f>
        <v>0</v>
      </c>
      <c r="AH49" s="235">
        <f>IF(OR($E49="",$F49="",$G49="",'Allgemeine Info'!$H$15=""),0,IF(AND(AH$11&lt;&gt;0,AH$11&lt;='Allgemeine Info'!$H$15),($E49+$F49)*$I49*(1+$D$4)^AH$11,IF(AH$12='Allgemeine Info'!$H$15,$J49*(1+$D$4)^AH$12,IF(AND(AH$12&lt;&gt;0,MOD(AH$12,$G49)=0,AH$12&lt;'Allgemeine Info'!$H$15),($I49+$J49)*((1+$D$4)^AH$12),0))))</f>
        <v>0</v>
      </c>
      <c r="AI49" s="235">
        <f>IF(OR($E49="",$F49="",$G49="",'Allgemeine Info'!$H$15=""),0,IF(AND(AI$11&lt;&gt;0,AI$11&lt;='Allgemeine Info'!$H$15),($E49+$F49)*$I49*(1+$D$4)^AI$11,IF(AI$12='Allgemeine Info'!$H$15,$J49*(1+$D$4)^AI$12,IF(AND(AI$12&lt;&gt;0,MOD(AI$12,$G49)=0,AI$12&lt;'Allgemeine Info'!$H$15),($I49+$J49)*((1+$D$4)^AI$12),0))))</f>
        <v>0</v>
      </c>
      <c r="AJ49" s="235">
        <f>IF(OR($E49="",$F49="",$G49="",'Allgemeine Info'!$H$15=""),0,IF(AND(AJ$11&lt;&gt;0,AJ$11&lt;='Allgemeine Info'!$H$15),($E49+$F49)*$I49*(1+$D$4)^AJ$11,IF(AJ$12='Allgemeine Info'!$H$15,$J49*(1+$D$4)^AJ$12,IF(AND(AJ$12&lt;&gt;0,MOD(AJ$12,$G49)=0,AJ$12&lt;'Allgemeine Info'!$H$15),($I49+$J49)*((1+$D$4)^AJ$12),0))))</f>
        <v>0</v>
      </c>
      <c r="AK49" s="235">
        <f>IF(OR($E49="",$F49="",$G49="",'Allgemeine Info'!$H$15=""),0,IF(AND(AK$11&lt;&gt;0,AK$11&lt;='Allgemeine Info'!$H$15),($E49+$F49)*$I49*(1+$D$4)^AK$11,IF(AK$12='Allgemeine Info'!$H$15,$J49*(1+$D$4)^AK$12,IF(AND(AK$12&lt;&gt;0,MOD(AK$12,$G49)=0,AK$12&lt;'Allgemeine Info'!$H$15),($I49+$J49)*((1+$D$4)^AK$12),0))))</f>
        <v>0</v>
      </c>
      <c r="AL49" s="235">
        <f>IF(OR($E49="",$F49="",$G49="",'Allgemeine Info'!$H$15=""),0,IF(AND(AL$11&lt;&gt;0,AL$11&lt;='Allgemeine Info'!$H$15),($E49+$F49)*$I49*(1+$D$4)^AL$11,IF(AL$12='Allgemeine Info'!$H$15,$J49*(1+$D$4)^AL$12,IF(AND(AL$12&lt;&gt;0,MOD(AL$12,$G49)=0,AL$12&lt;'Allgemeine Info'!$H$15),($I49+$J49)*((1+$D$4)^AL$12),0))))</f>
        <v>0</v>
      </c>
      <c r="AM49" s="235">
        <f>IF(OR($E49="",$F49="",$G49="",'Allgemeine Info'!$H$15=""),0,IF(AND(AM$11&lt;&gt;0,AM$11&lt;='Allgemeine Info'!$H$15),($E49+$F49)*$I49*(1+$D$4)^AM$11,IF(AM$12='Allgemeine Info'!$H$15,$J49*(1+$D$4)^AM$12,IF(AND(AM$12&lt;&gt;0,MOD(AM$12,$G49)=0,AM$12&lt;'Allgemeine Info'!$H$15),($I49+$J49)*((1+$D$4)^AM$12),0))))</f>
        <v>0</v>
      </c>
      <c r="AN49" s="235">
        <f>IF(OR($E49="",$F49="",$G49="",'Allgemeine Info'!$H$15=""),0,IF(AND(AN$11&lt;&gt;0,AN$11&lt;='Allgemeine Info'!$H$15),($E49+$F49)*$I49*(1+$D$4)^AN$11,IF(AN$12='Allgemeine Info'!$H$15,$J49*(1+$D$4)^AN$12,IF(AND(AN$12&lt;&gt;0,MOD(AN$12,$G49)=0,AN$12&lt;'Allgemeine Info'!$H$15),($I49+$J49)*((1+$D$4)^AN$12),0))))</f>
        <v>0</v>
      </c>
      <c r="AO49" s="235">
        <f>IF(OR($E49="",$F49="",$G49="",'Allgemeine Info'!$H$15=""),0,IF(AND(AO$11&lt;&gt;0,AO$11&lt;='Allgemeine Info'!$H$15),($E49+$F49)*$I49*(1+$D$4)^AO$11,IF(AO$12='Allgemeine Info'!$H$15,$J49*(1+$D$4)^AO$12,IF(AND(AO$12&lt;&gt;0,MOD(AO$12,$G49)=0,AO$12&lt;'Allgemeine Info'!$H$15),($I49+$J49)*((1+$D$4)^AO$12),0))))</f>
        <v>0</v>
      </c>
      <c r="AP49" s="235">
        <f>IF(OR($E49="",$F49="",$G49="",'Allgemeine Info'!$H$15=""),0,IF(AND(AP$11&lt;&gt;0,AP$11&lt;='Allgemeine Info'!$H$15),($E49+$F49)*$I49*(1+$D$4)^AP$11,IF(AP$12='Allgemeine Info'!$H$15,$J49*(1+$D$4)^AP$12,IF(AND(AP$12&lt;&gt;0,MOD(AP$12,$G49)=0,AP$12&lt;'Allgemeine Info'!$H$15),($I49+$J49)*((1+$D$4)^AP$12),0))))</f>
        <v>0</v>
      </c>
      <c r="AQ49" s="235">
        <f>IF(OR($E49="",$F49="",$G49="",'Allgemeine Info'!$H$15=""),0,IF(AND(AQ$11&lt;&gt;0,AQ$11&lt;='Allgemeine Info'!$H$15),($E49+$F49)*$I49*(1+$D$4)^AQ$11,IF(AQ$12='Allgemeine Info'!$H$15,$J49*(1+$D$4)^AQ$12,IF(AND(AQ$12&lt;&gt;0,MOD(AQ$12,$G49)=0,AQ$12&lt;'Allgemeine Info'!$H$15),($I49+$J49)*((1+$D$4)^AQ$12),0))))</f>
        <v>0</v>
      </c>
      <c r="AR49" s="235">
        <f>IF(OR($E49="",$F49="",$G49="",'Allgemeine Info'!$H$15=""),0,IF(AND(AR$11&lt;&gt;0,AR$11&lt;='Allgemeine Info'!$H$15),($E49+$F49)*$I49*(1+$D$4)^AR$11,IF(AR$12='Allgemeine Info'!$H$15,$J49*(1+$D$4)^AR$12,IF(AND(AR$12&lt;&gt;0,MOD(AR$12,$G49)=0,AR$12&lt;'Allgemeine Info'!$H$15),($I49+$J49)*((1+$D$4)^AR$12),0))))</f>
        <v>0</v>
      </c>
      <c r="AS49" s="235">
        <f>IF(OR($E49="",$F49="",$G49="",'Allgemeine Info'!$H$15=""),0,IF(AND(AS$11&lt;&gt;0,AS$11&lt;='Allgemeine Info'!$H$15),($E49+$F49)*$I49*(1+$D$4)^AS$11,IF(AS$12='Allgemeine Info'!$H$15,$J49*(1+$D$4)^AS$12,IF(AND(AS$12&lt;&gt;0,MOD(AS$12,$G49)=0,AS$12&lt;'Allgemeine Info'!$H$15),($I49+$J49)*((1+$D$4)^AS$12),0))))</f>
        <v>0</v>
      </c>
      <c r="AT49" s="235">
        <f>IF(OR($E49="",$F49="",$G49="",'Allgemeine Info'!$H$15=""),0,IF(AND(AT$11&lt;&gt;0,AT$11&lt;='Allgemeine Info'!$H$15),($E49+$F49)*$I49*(1+$D$4)^AT$11,IF(AT$12='Allgemeine Info'!$H$15,$J49*(1+$D$4)^AT$12,IF(AND(AT$12&lt;&gt;0,MOD(AT$12,$G49)=0,AT$12&lt;'Allgemeine Info'!$H$15),($I49+$J49)*((1+$D$4)^AT$12),0))))</f>
        <v>0</v>
      </c>
      <c r="AU49" s="235">
        <f>IF(OR($E49="",$F49="",$G49="",'Allgemeine Info'!$H$15=""),0,IF(AND(AU$11&lt;&gt;0,AU$11&lt;='Allgemeine Info'!$H$15),($E49+$F49)*$I49*(1+$D$4)^AU$11,IF(AU$12='Allgemeine Info'!$H$15,$J49*(1+$D$4)^AU$12,IF(AND(AU$12&lt;&gt;0,MOD(AU$12,$G49)=0,AU$12&lt;'Allgemeine Info'!$H$15),($I49+$J49)*((1+$D$4)^AU$12),0))))</f>
        <v>0</v>
      </c>
      <c r="AV49" s="235">
        <f>IF(OR($E49="",$F49="",$G49="",'Allgemeine Info'!$H$15=""),0,IF(AND(AV$11&lt;&gt;0,AV$11&lt;='Allgemeine Info'!$H$15),($E49+$F49)*$I49*(1+$D$4)^AV$11,IF(AV$12='Allgemeine Info'!$H$15,$J49*(1+$D$4)^AV$12,IF(AND(AV$12&lt;&gt;0,MOD(AV$12,$G49)=0,AV$12&lt;'Allgemeine Info'!$H$15),($I49+$J49)*((1+$D$4)^AV$12),0))))</f>
        <v>0</v>
      </c>
      <c r="AW49" s="235">
        <f>IF(OR($E49="",$F49="",$G49="",'Allgemeine Info'!$H$15=""),0,IF(AND(AW$11&lt;&gt;0,AW$11&lt;='Allgemeine Info'!$H$15),($E49+$F49)*$I49*(1+$D$4)^AW$11,IF(AW$12='Allgemeine Info'!$H$15,$J49*(1+$D$4)^AW$12,IF(AND(AW$12&lt;&gt;0,MOD(AW$12,$G49)=0,AW$12&lt;'Allgemeine Info'!$H$15),($I49+$J49)*((1+$D$4)^AW$12),0))))</f>
        <v>0</v>
      </c>
      <c r="AX49" s="235">
        <f>IF(OR($E49="",$F49="",$G49="",'Allgemeine Info'!$H$15=""),0,IF(AND(AX$11&lt;&gt;0,AX$11&lt;='Allgemeine Info'!$H$15),($E49+$F49)*$I49*(1+$D$4)^AX$11,IF(AX$12='Allgemeine Info'!$H$15,$J49*(1+$D$4)^AX$12,IF(AND(AX$12&lt;&gt;0,MOD(AX$12,$G49)=0,AX$12&lt;'Allgemeine Info'!$H$15),($I49+$J49)*((1+$D$4)^AX$12),0))))</f>
        <v>0</v>
      </c>
      <c r="AY49" s="235">
        <f>IF(OR($E49="",$F49="",$G49="",'Allgemeine Info'!$H$15=""),0,IF(AND(AY$11&lt;&gt;0,AY$11&lt;='Allgemeine Info'!$H$15),($E49+$F49)*$I49*(1+$D$4)^AY$11,IF(AY$12='Allgemeine Info'!$H$15,$J49*(1+$D$4)^AY$12,IF(AND(AY$12&lt;&gt;0,MOD(AY$12,$G49)=0,AY$12&lt;'Allgemeine Info'!$H$15),($I49+$J49)*((1+$D$4)^AY$12),0))))</f>
        <v>0</v>
      </c>
      <c r="AZ49" s="235">
        <f>IF(OR($E49="",$F49="",$G49="",'Allgemeine Info'!$H$15=""),0,IF(AND(AZ$11&lt;&gt;0,AZ$11&lt;='Allgemeine Info'!$H$15),($E49+$F49)*$I49*(1+$D$4)^AZ$11,IF(AZ$12='Allgemeine Info'!$H$15,$J49*(1+$D$4)^AZ$12,IF(AND(AZ$12&lt;&gt;0,MOD(AZ$12,$G49)=0,AZ$12&lt;'Allgemeine Info'!$H$15),($I49+$J49)*((1+$D$4)^AZ$12),0))))</f>
        <v>0</v>
      </c>
      <c r="BA49" s="235">
        <f>IF(OR($E49="",$F49="",$G49="",'Allgemeine Info'!$H$15=""),0,IF(AND(BA$11&lt;&gt;0,BA$11&lt;='Allgemeine Info'!$H$15),($E49+$F49)*$I49*(1+$D$4)^BA$11,IF(BA$12='Allgemeine Info'!$H$15,$J49*(1+$D$4)^BA$12,IF(AND(BA$12&lt;&gt;0,MOD(BA$12,$G49)=0,BA$12&lt;'Allgemeine Info'!$H$15),($I49+$J49)*((1+$D$4)^BA$12),0))))</f>
        <v>0</v>
      </c>
      <c r="BB49" s="235">
        <f>IF(OR($E49="",$F49="",$G49="",'Allgemeine Info'!$H$15=""),0,IF(AND(BB$11&lt;&gt;0,BB$11&lt;='Allgemeine Info'!$H$15),($E49+$F49)*$I49*(1+$D$4)^BB$11,IF(BB$12='Allgemeine Info'!$H$15,$J49*(1+$D$4)^BB$12,IF(AND(BB$12&lt;&gt;0,MOD(BB$12,$G49)=0,BB$12&lt;'Allgemeine Info'!$H$15),($I49+$J49)*((1+$D$4)^BB$12),0))))</f>
        <v>0</v>
      </c>
      <c r="BC49" s="235">
        <f>IF(OR($E49="",$F49="",$G49="",'Allgemeine Info'!$H$15=""),0,IF(AND(BC$11&lt;&gt;0,BC$11&lt;='Allgemeine Info'!$H$15),($E49+$F49)*$I49*(1+$D$4)^BC$11,IF(BC$12='Allgemeine Info'!$H$15,$J49*(1+$D$4)^BC$12,IF(AND(BC$12&lt;&gt;0,MOD(BC$12,$G49)=0,BC$12&lt;'Allgemeine Info'!$H$15),($I49+$J49)*((1+$D$4)^BC$12),0))))</f>
        <v>0</v>
      </c>
      <c r="BD49" s="235">
        <f>IF(OR($E49="",$F49="",$G49="",'Allgemeine Info'!$H$15=""),0,IF(AND(BD$11&lt;&gt;0,BD$11&lt;='Allgemeine Info'!$H$15),($E49+$F49)*$I49*(1+$D$4)^BD$11,IF(BD$12='Allgemeine Info'!$H$15,$J49*(1+$D$4)^BD$12,IF(AND(BD$12&lt;&gt;0,MOD(BD$12,$G49)=0,BD$12&lt;'Allgemeine Info'!$H$15),($I49+$J49)*((1+$D$4)^BD$12),0))))</f>
        <v>0</v>
      </c>
      <c r="BE49" s="235">
        <f>IF(OR($E49="",$F49="",$G49="",'Allgemeine Info'!$H$15=""),0,IF(AND(BE$11&lt;&gt;0,BE$11&lt;='Allgemeine Info'!$H$15),($E49+$F49)*$I49*(1+$D$4)^BE$11,IF(BE$12='Allgemeine Info'!$H$15,$J49*(1+$D$4)^BE$12,IF(AND(BE$12&lt;&gt;0,MOD(BE$12,$G49)=0,BE$12&lt;'Allgemeine Info'!$H$15),($I49+$J49)*((1+$D$4)^BE$12),0))))</f>
        <v>0</v>
      </c>
      <c r="BF49" s="235">
        <f>IF(OR($E49="",$F49="",$G49="",'Allgemeine Info'!$H$15=""),0,IF(AND(BF$11&lt;&gt;0,BF$11&lt;='Allgemeine Info'!$H$15),($E49+$F49)*$I49*(1+$D$4)^BF$11,IF(BF$12='Allgemeine Info'!$H$15,$J49*(1+$D$4)^BF$12,IF(AND(BF$12&lt;&gt;0,MOD(BF$12,$G49)=0,BF$12&lt;'Allgemeine Info'!$H$15),($I49+$J49)*((1+$D$4)^BF$12),0))))</f>
        <v>0</v>
      </c>
      <c r="BG49" s="235">
        <f>IF(OR($E49="",$F49="",$G49="",'Allgemeine Info'!$H$15=""),0,IF(AND(BG$11&lt;&gt;0,BG$11&lt;='Allgemeine Info'!$H$15),($E49+$F49)*$I49*(1+$D$4)^BG$11,IF(BG$12='Allgemeine Info'!$H$15,$J49*(1+$D$4)^BG$12,IF(AND(BG$12&lt;&gt;0,MOD(BG$12,$G49)=0,BG$12&lt;'Allgemeine Info'!$H$15),($I49+$J49)*((1+$D$4)^BG$12),0))))</f>
        <v>0</v>
      </c>
      <c r="BH49" s="235">
        <f>IF(OR($E49="",$F49="",$G49="",'Allgemeine Info'!$H$15=""),0,IF(AND(BH$11&lt;&gt;0,BH$11&lt;='Allgemeine Info'!$H$15),($E49+$F49)*$I49*(1+$D$4)^BH$11,IF(BH$12='Allgemeine Info'!$H$15,$J49*(1+$D$4)^BH$12,IF(AND(BH$12&lt;&gt;0,MOD(BH$12,$G49)=0,BH$12&lt;'Allgemeine Info'!$H$15),($I49+$J49)*((1+$D$4)^BH$12),0))))</f>
        <v>0</v>
      </c>
      <c r="BI49" s="235">
        <f>IF(OR($E49="",$F49="",$G49="",'Allgemeine Info'!$H$15=""),0,IF(AND(BI$11&lt;&gt;0,BI$11&lt;='Allgemeine Info'!$H$15),($E49+$F49)*$I49*(1+$D$4)^BI$11,IF(BI$12='Allgemeine Info'!$H$15,$J49*(1+$D$4)^BI$12,IF(AND(BI$12&lt;&gt;0,MOD(BI$12,$G49)=0,BI$12&lt;'Allgemeine Info'!$H$15),($I49+$J49)*((1+$D$4)^BI$12),0))))</f>
        <v>0</v>
      </c>
      <c r="BJ49" s="235">
        <f>IF(OR($E49="",$F49="",$G49="",'Allgemeine Info'!$H$15=""),0,IF(AND(BJ$11&lt;&gt;0,BJ$11&lt;='Allgemeine Info'!$H$15),($E49+$F49)*$I49*(1+$D$4)^BJ$11,IF(BJ$12='Allgemeine Info'!$H$15,$J49*(1+$D$4)^BJ$12,IF(AND(BJ$12&lt;&gt;0,MOD(BJ$12,$G49)=0,BJ$12&lt;'Allgemeine Info'!$H$15),($I49+$J49)*((1+$D$4)^BJ$12),0))))</f>
        <v>0</v>
      </c>
      <c r="BK49" s="235">
        <f>IF(OR($E49="",$F49="",$G49="",'Allgemeine Info'!$H$15=""),0,IF(AND(BK$11&lt;&gt;0,BK$11&lt;='Allgemeine Info'!$H$15),($E49+$F49)*$I49*(1+$D$4)^BK$11,IF(BK$12='Allgemeine Info'!$H$15,$J49*(1+$D$4)^BK$12,IF(AND(BK$12&lt;&gt;0,MOD(BK$12,$G49)=0,BK$12&lt;'Allgemeine Info'!$H$15),($I49+$J49)*((1+$D$4)^BK$12),0))))</f>
        <v>0</v>
      </c>
      <c r="BL49" s="235">
        <f>IF(OR($E49="",$F49="",$G49="",'Allgemeine Info'!$H$15=""),0,IF(AND(BL$11&lt;&gt;0,BL$11&lt;='Allgemeine Info'!$H$15),($E49+$F49)*$I49*(1+$D$4)^BL$11,IF(BL$12='Allgemeine Info'!$H$15,$J49*(1+$D$4)^BL$12,IF(AND(BL$12&lt;&gt;0,MOD(BL$12,$G49)=0,BL$12&lt;'Allgemeine Info'!$H$15),($I49+$J49)*((1+$D$4)^BL$12),0))))</f>
        <v>0</v>
      </c>
      <c r="BM49" s="235">
        <f>IF(OR($E49="",$F49="",$G49="",'Allgemeine Info'!$H$15=""),0,IF(AND(BM$11&lt;&gt;0,BM$11&lt;='Allgemeine Info'!$H$15),($E49+$F49)*$I49*(1+$D$4)^BM$11,IF(BM$12='Allgemeine Info'!$H$15,$J49*(1+$D$4)^BM$12,IF(AND(BM$12&lt;&gt;0,MOD(BM$12,$G49)=0,BM$12&lt;'Allgemeine Info'!$H$15),($I49+$J49)*((1+$D$4)^BM$12),0))))</f>
        <v>0</v>
      </c>
      <c r="BN49" s="235">
        <f>IF(OR($E49="",$F49="",$G49="",'Allgemeine Info'!$H$15=""),0,IF(AND(BN$11&lt;&gt;0,BN$11&lt;='Allgemeine Info'!$H$15),($E49+$F49)*$I49*(1+$D$4)^BN$11,IF(BN$12='Allgemeine Info'!$H$15,$J49*(1+$D$4)^BN$12,IF(AND(BN$12&lt;&gt;0,MOD(BN$12,$G49)=0,BN$12&lt;'Allgemeine Info'!$H$15),($I49+$J49)*((1+$D$4)^BN$12),0))))</f>
        <v>0</v>
      </c>
      <c r="BO49" s="235">
        <f>IF(OR($E49="",$F49="",$G49="",'Allgemeine Info'!$H$15=""),0,IF(AND(BO$11&lt;&gt;0,BO$11&lt;='Allgemeine Info'!$H$15),($E49+$F49)*$I49*(1+$D$4)^BO$11,IF(BO$12='Allgemeine Info'!$H$15,$J49*(1+$D$4)^BO$12,IF(AND(BO$12&lt;&gt;0,MOD(BO$12,$G49)=0,BO$12&lt;'Allgemeine Info'!$H$15),($I49+$J49)*((1+$D$4)^BO$12),0))))</f>
        <v>0</v>
      </c>
      <c r="BP49" s="235">
        <f>IF(OR($E49="",$F49="",$G49="",'Allgemeine Info'!$H$15=""),0,IF(AND(BP$11&lt;&gt;0,BP$11&lt;='Allgemeine Info'!$H$15),($E49+$F49)*$I49*(1+$D$4)^BP$11,IF(BP$12='Allgemeine Info'!$H$15,$J49*(1+$D$4)^BP$12,IF(AND(BP$12&lt;&gt;0,MOD(BP$12,$G49)=0,BP$12&lt;'Allgemeine Info'!$H$15),($I49+$J49)*((1+$D$4)^BP$12),0))))</f>
        <v>0</v>
      </c>
      <c r="BQ49" s="235">
        <f>IF(OR($E49="",$F49="",$G49="",'Allgemeine Info'!$H$15=""),0,IF(AND(BQ$11&lt;&gt;0,BQ$11&lt;='Allgemeine Info'!$H$15),($E49+$F49)*$I49*(1+$D$4)^BQ$11,IF(BQ$12='Allgemeine Info'!$H$15,$J49*(1+$D$4)^BQ$12,IF(AND(BQ$12&lt;&gt;0,MOD(BQ$12,$G49)=0,BQ$12&lt;'Allgemeine Info'!$H$15),($I49+$J49)*((1+$D$4)^BQ$12),0))))</f>
        <v>0</v>
      </c>
      <c r="BR49" s="235">
        <f>IF(OR($E49="",$F49="",$G49="",'Allgemeine Info'!$H$15=""),0,IF(AND(BR$11&lt;&gt;0,BR$11&lt;='Allgemeine Info'!$H$15),($E49+$F49)*$I49*(1+$D$4)^BR$11,IF(BR$12='Allgemeine Info'!$H$15,$J49*(1+$D$4)^BR$12,IF(AND(BR$12&lt;&gt;0,MOD(BR$12,$G49)=0,BR$12&lt;'Allgemeine Info'!$H$15),($I49+$J49)*((1+$D$4)^BR$12),0))))</f>
        <v>0</v>
      </c>
      <c r="BS49" s="235">
        <f>IF(OR($E49="",$F49="",$G49="",'Allgemeine Info'!$H$15=""),0,IF(AND(BS$11&lt;&gt;0,BS$11&lt;='Allgemeine Info'!$H$15),($E49+$F49)*$I49*(1+$D$4)^BS$11,IF(BS$12='Allgemeine Info'!$H$15,$J49*(1+$D$4)^BS$12,IF(AND(BS$12&lt;&gt;0,MOD(BS$12,$G49)=0,BS$12&lt;'Allgemeine Info'!$H$15),($I49+$J49)*((1+$D$4)^BS$12),0))))</f>
        <v>0</v>
      </c>
      <c r="BT49" s="235">
        <f>IF(OR($E49="",$F49="",$G49="",'Allgemeine Info'!$H$15=""),0,IF(AND(BT$11&lt;&gt;0,BT$11&lt;='Allgemeine Info'!$H$15),($E49+$F49)*$I49*(1+$D$4)^BT$11,IF(BT$12='Allgemeine Info'!$H$15,$J49*(1+$D$4)^BT$12,IF(AND(BT$12&lt;&gt;0,MOD(BT$12,$G49)=0,BT$12&lt;'Allgemeine Info'!$H$15),($I49+$J49)*((1+$D$4)^BT$12),0))))</f>
        <v>0</v>
      </c>
      <c r="BU49" s="235">
        <f>IF(OR($E49="",$F49="",$G49="",'Allgemeine Info'!$H$15=""),0,IF(AND(BU$11&lt;&gt;0,BU$11&lt;='Allgemeine Info'!$H$15),($E49+$F49)*$I49*(1+$D$4)^BU$11,IF(BU$12='Allgemeine Info'!$H$15,$J49*(1+$D$4)^BU$12,IF(AND(BU$12&lt;&gt;0,MOD(BU$12,$G49)=0,BU$12&lt;'Allgemeine Info'!$H$15),($I49+$J49)*((1+$D$4)^BU$12),0))))</f>
        <v>0</v>
      </c>
      <c r="BV49" s="235">
        <f>IF(OR($E49="",$F49="",$G49="",'Allgemeine Info'!$H$15=""),0,IF(AND(BV$11&lt;&gt;0,BV$11&lt;='Allgemeine Info'!$H$15),($E49+$F49)*$I49*(1+$D$4)^BV$11,IF(BV$12='Allgemeine Info'!$H$15,$J49*(1+$D$4)^BV$12,IF(AND(BV$12&lt;&gt;0,MOD(BV$12,$G49)=0,BV$12&lt;'Allgemeine Info'!$H$15),($I49+$J49)*((1+$D$4)^BV$12),0))))</f>
        <v>0</v>
      </c>
      <c r="BW49" s="235">
        <f>IF(OR($E49="",$F49="",$G49="",'Allgemeine Info'!$H$15=""),0,IF(AND(BW$11&lt;&gt;0,BW$11&lt;='Allgemeine Info'!$H$15),($E49+$F49)*$I49*(1+$D$4)^BW$11,IF(BW$12='Allgemeine Info'!$H$15,$J49*(1+$D$4)^BW$12,IF(AND(BW$12&lt;&gt;0,MOD(BW$12,$G49)=0,BW$12&lt;'Allgemeine Info'!$H$15),($I49+$J49)*((1+$D$4)^BW$12),0))))</f>
        <v>0</v>
      </c>
      <c r="BX49" s="235">
        <f>IF(OR($E49="",$F49="",$G49="",'Allgemeine Info'!$H$15=""),0,IF(AND(BX$11&lt;&gt;0,BX$11&lt;='Allgemeine Info'!$H$15),($E49+$F49)*$I49*(1+$D$4)^BX$11,IF(BX$12='Allgemeine Info'!$H$15,$J49*(1+$D$4)^BX$12,IF(AND(BX$12&lt;&gt;0,MOD(BX$12,$G49)=0,BX$12&lt;'Allgemeine Info'!$H$15),($I49+$J49)*((1+$D$4)^BX$12),0))))</f>
        <v>0</v>
      </c>
      <c r="BY49" s="235">
        <f>IF(OR($E49="",$F49="",$G49="",'Allgemeine Info'!$H$15=""),0,IF(AND(BY$11&lt;&gt;0,BY$11&lt;='Allgemeine Info'!$H$15),($E49+$F49)*$I49*(1+$D$4)^BY$11,IF(BY$12='Allgemeine Info'!$H$15,$J49*(1+$D$4)^BY$12,IF(AND(BY$12&lt;&gt;0,MOD(BY$12,$G49)=0,BY$12&lt;'Allgemeine Info'!$H$15),($I49+$J49)*((1+$D$4)^BY$12),0))))</f>
        <v>0</v>
      </c>
      <c r="BZ49" s="235">
        <f>IF(OR($E49="",$F49="",$G49="",'Allgemeine Info'!$H$15=""),0,IF(AND(BZ$11&lt;&gt;0,BZ$11&lt;='Allgemeine Info'!$H$15),($E49+$F49)*$I49*(1+$D$4)^BZ$11,IF(BZ$12='Allgemeine Info'!$H$15,$J49*(1+$D$4)^BZ$12,IF(AND(BZ$12&lt;&gt;0,MOD(BZ$12,$G49)=0,BZ$12&lt;'Allgemeine Info'!$H$15),($I49+$J49)*((1+$D$4)^BZ$12),0))))</f>
        <v>0</v>
      </c>
      <c r="CA49" s="235">
        <f>IF(OR($E49="",$F49="",$G49="",'Allgemeine Info'!$H$15=""),0,IF(AND(CA$11&lt;&gt;0,CA$11&lt;='Allgemeine Info'!$H$15),($E49+$F49)*$I49*(1+$D$4)^CA$11,IF(CA$12='Allgemeine Info'!$H$15,$J49*(1+$D$4)^CA$12,IF(AND(CA$12&lt;&gt;0,MOD(CA$12,$G49)=0,CA$12&lt;'Allgemeine Info'!$H$15),($I49+$J49)*((1+$D$4)^CA$12),0))))</f>
        <v>0</v>
      </c>
      <c r="CB49" s="235">
        <f>IF(OR($E49="",$F49="",$G49="",'Allgemeine Info'!$H$15=""),0,IF(AND(CB$11&lt;&gt;0,CB$11&lt;='Allgemeine Info'!$H$15),($E49+$F49)*$I49*(1+$D$4)^CB$11,IF(CB$12='Allgemeine Info'!$H$15,$J49*(1+$D$4)^CB$12,IF(AND(CB$12&lt;&gt;0,MOD(CB$12,$G49)=0,CB$12&lt;'Allgemeine Info'!$H$15),($I49+$J49)*((1+$D$4)^CB$12),0))))</f>
        <v>0</v>
      </c>
      <c r="CC49" s="235">
        <f>IF(OR($E49="",$F49="",$G49="",'Allgemeine Info'!$H$15=""),0,IF(AND(CC$11&lt;&gt;0,CC$11&lt;='Allgemeine Info'!$H$15),($E49+$F49)*$I49*(1+$D$4)^CC$11,IF(CC$12='Allgemeine Info'!$H$15,$J49*(1+$D$4)^CC$12,IF(AND(CC$12&lt;&gt;0,MOD(CC$12,$G49)=0,CC$12&lt;'Allgemeine Info'!$H$15),($I49+$J49)*((1+$D$4)^CC$12),0))))</f>
        <v>0</v>
      </c>
      <c r="CD49" s="235">
        <f>IF(OR($E49="",$F49="",$G49="",'Allgemeine Info'!$H$15=""),0,IF(AND(CD$11&lt;&gt;0,CD$11&lt;='Allgemeine Info'!$H$15),($E49+$F49)*$I49*(1+$D$4)^CD$11,IF(CD$12='Allgemeine Info'!$H$15,$J49*(1+$D$4)^CD$12,IF(AND(CD$12&lt;&gt;0,MOD(CD$12,$G49)=0,CD$12&lt;'Allgemeine Info'!$H$15),($I49+$J49)*((1+$D$4)^CD$12),0))))</f>
        <v>0</v>
      </c>
      <c r="CE49" s="235">
        <f>IF(OR($E49="",$F49="",$G49="",'Allgemeine Info'!$H$15=""),0,IF(AND(CE$11&lt;&gt;0,CE$11&lt;='Allgemeine Info'!$H$15),($E49+$F49)*$I49*(1+$D$4)^CE$11,IF(CE$12='Allgemeine Info'!$H$15,$J49*(1+$D$4)^CE$12,IF(AND(CE$12&lt;&gt;0,MOD(CE$12,$G49)=0,CE$12&lt;'Allgemeine Info'!$H$15),($I49+$J49)*((1+$D$4)^CE$12),0))))</f>
        <v>0</v>
      </c>
      <c r="CF49" s="235">
        <f>IF(OR($E49="",$F49="",$G49="",'Allgemeine Info'!$H$15=""),0,IF(AND(CF$11&lt;&gt;0,CF$11&lt;='Allgemeine Info'!$H$15),($E49+$F49)*$I49*(1+$D$4)^CF$11,IF(CF$12='Allgemeine Info'!$H$15,$J49*(1+$D$4)^CF$12,IF(AND(CF$12&lt;&gt;0,MOD(CF$12,$G49)=0,CF$12&lt;'Allgemeine Info'!$H$15),($I49+$J49)*((1+$D$4)^CF$12),0))))</f>
        <v>0</v>
      </c>
      <c r="CG49" s="235">
        <f>IF(OR($E49="",$F49="",$G49="",'Allgemeine Info'!$H$15=""),0,IF(AND(CG$11&lt;&gt;0,CG$11&lt;='Allgemeine Info'!$H$15),($E49+$F49)*$I49*(1+$D$4)^CG$11,IF(CG$12='Allgemeine Info'!$H$15,$J49*(1+$D$4)^CG$12,IF(AND(CG$12&lt;&gt;0,MOD(CG$12,$G49)=0,CG$12&lt;'Allgemeine Info'!$H$15),($I49+$J49)*((1+$D$4)^CG$12),0))))</f>
        <v>0</v>
      </c>
      <c r="CH49" s="235">
        <f>IF(OR($E49="",$F49="",$G49="",'Allgemeine Info'!$H$15=""),0,IF(AND(CH$11&lt;&gt;0,CH$11&lt;='Allgemeine Info'!$H$15),($E49+$F49)*$I49*(1+$D$4)^CH$11,IF(CH$12='Allgemeine Info'!$H$15,$J49*(1+$D$4)^CH$12,IF(AND(CH$12&lt;&gt;0,MOD(CH$12,$G49)=0,CH$12&lt;'Allgemeine Info'!$H$15),($I49+$J49)*((1+$D$4)^CH$12),0))))</f>
        <v>0</v>
      </c>
      <c r="CI49" s="235">
        <f>IF(OR($E49="",$F49="",$G49="",'Allgemeine Info'!$H$15=""),0,IF(AND(CI$11&lt;&gt;0,CI$11&lt;='Allgemeine Info'!$H$15),($E49+$F49)*$I49*(1+$D$4)^CI$11,IF(CI$12='Allgemeine Info'!$H$15,$J49*(1+$D$4)^CI$12,IF(AND(CI$12&lt;&gt;0,MOD(CI$12,$G49)=0,CI$12&lt;'Allgemeine Info'!$H$15),($I49+$J49)*((1+$D$4)^CI$12),0))))</f>
        <v>0</v>
      </c>
      <c r="CJ49" s="235">
        <f>IF(OR($E49="",$F49="",$G49="",'Allgemeine Info'!$H$15=""),0,IF(AND(CJ$11&lt;&gt;0,CJ$11&lt;='Allgemeine Info'!$H$15),($E49+$F49)*$I49*(1+$D$4)^CJ$11,IF(CJ$12='Allgemeine Info'!$H$15,$J49*(1+$D$4)^CJ$12,IF(AND(CJ$12&lt;&gt;0,MOD(CJ$12,$G49)=0,CJ$12&lt;'Allgemeine Info'!$H$15),($I49+$J49)*((1+$D$4)^CJ$12),0))))</f>
        <v>0</v>
      </c>
      <c r="CK49" s="235">
        <f>IF(OR($E49="",$F49="",$G49="",'Allgemeine Info'!$H$15=""),0,IF(AND(CK$11&lt;&gt;0,CK$11&lt;='Allgemeine Info'!$H$15),($E49+$F49)*$I49*(1+$D$4)^CK$11,IF(CK$12='Allgemeine Info'!$H$15,$J49*(1+$D$4)^CK$12,IF(AND(CK$12&lt;&gt;0,MOD(CK$12,$G49)=0,CK$12&lt;'Allgemeine Info'!$H$15),($I49+$J49)*((1+$D$4)^CK$12),0))))</f>
        <v>0</v>
      </c>
      <c r="CL49" s="235">
        <f>IF(OR($E49="",$F49="",$G49="",'Allgemeine Info'!$H$15=""),0,IF(AND(CL$11&lt;&gt;0,CL$11&lt;='Allgemeine Info'!$H$15),($E49+$F49)*$I49*(1+$D$4)^CL$11,IF(CL$12='Allgemeine Info'!$H$15,$J49*(1+$D$4)^CL$12,IF(AND(CL$12&lt;&gt;0,MOD(CL$12,$G49)=0,CL$12&lt;'Allgemeine Info'!$H$15),($I49+$J49)*((1+$D$4)^CL$12),0))))</f>
        <v>0</v>
      </c>
      <c r="CM49" s="235">
        <f>IF(OR($E49="",$F49="",$G49="",'Allgemeine Info'!$H$15=""),0,IF(AND(CM$11&lt;&gt;0,CM$11&lt;='Allgemeine Info'!$H$15),($E49+$F49)*$I49*(1+$D$4)^CM$11,IF(CM$12='Allgemeine Info'!$H$15,$J49*(1+$D$4)^CM$12,IF(AND(CM$12&lt;&gt;0,MOD(CM$12,$G49)=0,CM$12&lt;'Allgemeine Info'!$H$15),($I49+$J49)*((1+$D$4)^CM$12),0))))</f>
        <v>0</v>
      </c>
      <c r="CN49" s="235">
        <f>IF(OR($E49="",$F49="",$G49="",'Allgemeine Info'!$H$15=""),0,IF(AND(CN$11&lt;&gt;0,CN$11&lt;='Allgemeine Info'!$H$15),($E49+$F49)*$I49*(1+$D$4)^CN$11,IF(CN$12='Allgemeine Info'!$H$15,$J49*(1+$D$4)^CN$12,IF(AND(CN$12&lt;&gt;0,MOD(CN$12,$G49)=0,CN$12&lt;'Allgemeine Info'!$H$15),($I49+$J49)*((1+$D$4)^CN$12),0))))</f>
        <v>0</v>
      </c>
      <c r="CO49" s="235">
        <f>IF(OR($E49="",$F49="",$G49="",'Allgemeine Info'!$H$15=""),0,IF(AND(CO$11&lt;&gt;0,CO$11&lt;='Allgemeine Info'!$H$15),($E49+$F49)*$I49*(1+$D$4)^CO$11,IF(CO$12='Allgemeine Info'!$H$15,$J49*(1+$D$4)^CO$12,IF(AND(CO$12&lt;&gt;0,MOD(CO$12,$G49)=0,CO$12&lt;'Allgemeine Info'!$H$15),($I49+$J49)*((1+$D$4)^CO$12),0))))</f>
        <v>0</v>
      </c>
      <c r="CP49" s="235">
        <f>IF(OR($E49="",$F49="",$G49="",'Allgemeine Info'!$H$15=""),0,IF(AND(CP$11&lt;&gt;0,CP$11&lt;='Allgemeine Info'!$H$15),($E49+$F49)*$I49*(1+$D$4)^CP$11,IF(CP$12='Allgemeine Info'!$H$15,$J49*(1+$D$4)^CP$12,IF(AND(CP$12&lt;&gt;0,MOD(CP$12,$G49)=0,CP$12&lt;'Allgemeine Info'!$H$15),($I49+$J49)*((1+$D$4)^CP$12),0))))</f>
        <v>0</v>
      </c>
      <c r="CQ49" s="235">
        <f>IF(OR($E49="",$F49="",$G49="",'Allgemeine Info'!$H$15=""),0,IF(AND(CQ$11&lt;&gt;0,CQ$11&lt;='Allgemeine Info'!$H$15),($E49+$F49)*$I49*(1+$D$4)^CQ$11,IF(CQ$12='Allgemeine Info'!$H$15,$J49*(1+$D$4)^CQ$12,IF(AND(CQ$12&lt;&gt;0,MOD(CQ$12,$G49)=0,CQ$12&lt;'Allgemeine Info'!$H$15),($I49+$J49)*((1+$D$4)^CQ$12),0))))</f>
        <v>0</v>
      </c>
      <c r="CR49" s="235">
        <f>IF(OR($E49="",$F49="",$G49="",'Allgemeine Info'!$H$15=""),0,IF(AND(CR$11&lt;&gt;0,CR$11&lt;='Allgemeine Info'!$H$15),($E49+$F49)*$I49*(1+$D$4)^CR$11,IF(CR$12='Allgemeine Info'!$H$15,$J49*(1+$D$4)^CR$12,IF(AND(CR$12&lt;&gt;0,MOD(CR$12,$G49)=0,CR$12&lt;'Allgemeine Info'!$H$15),($I49+$J49)*((1+$D$4)^CR$12),0))))</f>
        <v>0</v>
      </c>
      <c r="CS49" s="235">
        <f>IF(OR($E49="",$F49="",$G49="",'Allgemeine Info'!$H$15=""),0,IF(AND(CS$11&lt;&gt;0,CS$11&lt;='Allgemeine Info'!$H$15),($E49+$F49)*$I49*(1+$D$4)^CS$11,IF(CS$12='Allgemeine Info'!$H$15,$J49*(1+$D$4)^CS$12,IF(AND(CS$12&lt;&gt;0,MOD(CS$12,$G49)=0,CS$12&lt;'Allgemeine Info'!$H$15),($I49+$J49)*((1+$D$4)^CS$12),0))))</f>
        <v>0</v>
      </c>
      <c r="CT49" s="235">
        <f>IF(OR($E49="",$F49="",$G49="",'Allgemeine Info'!$H$15=""),0,IF(AND(CT$11&lt;&gt;0,CT$11&lt;='Allgemeine Info'!$H$15),($E49+$F49)*$I49*(1+$D$4)^CT$11,IF(CT$12='Allgemeine Info'!$H$15,$J49*(1+$D$4)^CT$12,IF(AND(CT$12&lt;&gt;0,MOD(CT$12,$G49)=0,CT$12&lt;'Allgemeine Info'!$H$15),($I49+$J49)*((1+$D$4)^CT$12),0))))</f>
        <v>0</v>
      </c>
      <c r="CU49" s="235">
        <f>IF(OR($E49="",$F49="",$G49="",'Allgemeine Info'!$H$15=""),0,IF(AND(CU$11&lt;&gt;0,CU$11&lt;='Allgemeine Info'!$H$15),($E49+$F49)*$I49*(1+$D$4)^CU$11,IF(CU$12='Allgemeine Info'!$H$15,$J49*(1+$D$4)^CU$12,IF(AND(CU$12&lt;&gt;0,MOD(CU$12,$G49)=0,CU$12&lt;'Allgemeine Info'!$H$15),($I49+$J49)*((1+$D$4)^CU$12),0))))</f>
        <v>0</v>
      </c>
      <c r="CV49" s="235">
        <f>IF(OR($E49="",$F49="",$G49="",'Allgemeine Info'!$H$15=""),0,IF(AND(CV$11&lt;&gt;0,CV$11&lt;='Allgemeine Info'!$H$15),($E49+$F49)*$I49*(1+$D$4)^CV$11,IF(CV$12='Allgemeine Info'!$H$15,$J49*(1+$D$4)^CV$12,IF(AND(CV$12&lt;&gt;0,MOD(CV$12,$G49)=0,CV$12&lt;'Allgemeine Info'!$H$15),($I49+$J49)*((1+$D$4)^CV$12),0))))</f>
        <v>0</v>
      </c>
      <c r="CW49" s="235">
        <f>IF(OR($E49="",$F49="",$G49="",'Allgemeine Info'!$H$15=""),0,IF(AND(CW$11&lt;&gt;0,CW$11&lt;='Allgemeine Info'!$H$15),($E49+$F49)*$I49*(1+$D$4)^CW$11,IF(CW$12='Allgemeine Info'!$H$15,$J49*(1+$D$4)^CW$12,IF(AND(CW$12&lt;&gt;0,MOD(CW$12,$G49)=0,CW$12&lt;'Allgemeine Info'!$H$15),($I49+$J49)*((1+$D$4)^CW$12),0))))</f>
        <v>0</v>
      </c>
      <c r="CX49" s="235">
        <f>IF(OR($E49="",$F49="",$G49="",'Allgemeine Info'!$H$15=""),0,IF(AND(CX$11&lt;&gt;0,CX$11&lt;='Allgemeine Info'!$H$15),($E49+$F49)*$I49*(1+$D$4)^CX$11,IF(CX$12='Allgemeine Info'!$H$15,$J49*(1+$D$4)^CX$12,IF(AND(CX$12&lt;&gt;0,MOD(CX$12,$G49)=0,CX$12&lt;'Allgemeine Info'!$H$15),($I49+$J49)*((1+$D$4)^CX$12),0))))</f>
        <v>0</v>
      </c>
      <c r="CY49" s="235">
        <f>IF(OR($E49="",$F49="",$G49="",'Allgemeine Info'!$H$15=""),0,IF(AND(CY$11&lt;&gt;0,CY$11&lt;='Allgemeine Info'!$H$15),($E49+$F49)*$I49*(1+$D$4)^CY$11,IF(CY$12='Allgemeine Info'!$H$15,$J49*(1+$D$4)^CY$12,IF(AND(CY$12&lt;&gt;0,MOD(CY$12,$G49)=0,CY$12&lt;'Allgemeine Info'!$H$15),($I49+$J49)*((1+$D$4)^CY$12),0))))</f>
        <v>0</v>
      </c>
      <c r="CZ49" s="235">
        <f>IF(OR($E49="",$F49="",$G49="",'Allgemeine Info'!$H$15=""),0,IF(AND(CZ$11&lt;&gt;0,CZ$11&lt;='Allgemeine Info'!$H$15),($E49+$F49)*$I49*(1+$D$4)^CZ$11,IF(CZ$12='Allgemeine Info'!$H$15,$J49*(1+$D$4)^CZ$12,IF(AND(CZ$12&lt;&gt;0,MOD(CZ$12,$G49)=0,CZ$12&lt;'Allgemeine Info'!$H$15),($I49+$J49)*((1+$D$4)^CZ$12),0))))</f>
        <v>0</v>
      </c>
      <c r="DA49" s="235">
        <f>IF(OR($E49="",$F49="",$G49="",'Allgemeine Info'!$H$15=""),0,IF(AND(DA$11&lt;&gt;0,DA$11&lt;='Allgemeine Info'!$H$15),($E49+$F49)*$I49*(1+$D$4)^DA$11,IF(DA$12='Allgemeine Info'!$H$15,$J49*(1+$D$4)^DA$12,IF(AND(DA$12&lt;&gt;0,MOD(DA$12,$G49)=0,DA$12&lt;'Allgemeine Info'!$H$15),($I49+$J49)*((1+$D$4)^DA$12),0))))</f>
        <v>0</v>
      </c>
      <c r="DB49" s="235">
        <f>IF(OR($E49="",$F49="",$G49="",'Allgemeine Info'!$H$15=""),0,IF(AND(DB$11&lt;&gt;0,DB$11&lt;='Allgemeine Info'!$H$15),($E49+$F49)*$I49*(1+$D$4)^DB$11,IF(DB$12='Allgemeine Info'!$H$15,$J49*(1+$D$4)^DB$12,IF(AND(DB$12&lt;&gt;0,MOD(DB$12,$G49)=0,DB$12&lt;'Allgemeine Info'!$H$15),($I49+$J49)*((1+$D$4)^DB$12),0))))</f>
        <v>0</v>
      </c>
      <c r="DC49" s="235">
        <f>IF(OR($E49="",$F49="",$G49="",'Allgemeine Info'!$H$15=""),0,IF(AND(DC$11&lt;&gt;0,DC$11&lt;='Allgemeine Info'!$H$15),($E49+$F49)*$I49*(1+$D$4)^DC$11,IF(DC$12='Allgemeine Info'!$H$15,$J49*(1+$D$4)^DC$12,IF(AND(DC$12&lt;&gt;0,MOD(DC$12,$G49)=0,DC$12&lt;'Allgemeine Info'!$H$15),($I49+$J49)*((1+$D$4)^DC$12),0))))</f>
        <v>0</v>
      </c>
      <c r="DD49" s="235">
        <f>IF(OR($E49="",$F49="",$G49="",'Allgemeine Info'!$H$15=""),0,IF(AND(DD$11&lt;&gt;0,DD$11&lt;='Allgemeine Info'!$H$15),($E49+$F49)*$I49*(1+$D$4)^DD$11,IF(DD$12='Allgemeine Info'!$H$15,$J49*(1+$D$4)^DD$12,IF(AND(DD$12&lt;&gt;0,MOD(DD$12,$G49)=0,DD$12&lt;'Allgemeine Info'!$H$15),($I49+$J49)*((1+$D$4)^DD$12),0))))</f>
        <v>0</v>
      </c>
      <c r="DE49" s="235">
        <f>IF(OR($E49="",$F49="",$G49="",'Allgemeine Info'!$H$15=""),0,IF(AND(DE$11&lt;&gt;0,DE$11&lt;='Allgemeine Info'!$H$15),($E49+$F49)*$I49*(1+$D$4)^DE$11,IF(DE$12='Allgemeine Info'!$H$15,$J49*(1+$D$4)^DE$12,IF(AND(DE$12&lt;&gt;0,MOD(DE$12,$G49)=0,DE$12&lt;'Allgemeine Info'!$H$15),($I49+$J49)*((1+$D$4)^DE$12),0))))</f>
        <v>0</v>
      </c>
      <c r="DF49" s="235">
        <f>IF(OR($E49="",$F49="",$G49="",'Allgemeine Info'!$H$15=""),0,IF(AND(DF$11&lt;&gt;0,DF$11&lt;='Allgemeine Info'!$H$15),($E49+$F49)*$I49*(1+$D$4)^DF$11,IF(DF$12='Allgemeine Info'!$H$15,$J49*(1+$D$4)^DF$12,IF(AND(DF$12&lt;&gt;0,MOD(DF$12,$G49)=0,DF$12&lt;'Allgemeine Info'!$H$15),($I49+$J49)*((1+$D$4)^DF$12),0))))</f>
        <v>0</v>
      </c>
      <c r="DG49" s="235">
        <f>IF(OR($E49="",$F49="",$G49="",'Allgemeine Info'!$H$15=""),0,IF(AND(DG$11&lt;&gt;0,DG$11&lt;='Allgemeine Info'!$H$15),($E49+$F49)*$I49*(1+$D$4)^DG$11,IF(DG$12='Allgemeine Info'!$H$15,$J49*(1+$D$4)^DG$12,IF(AND(DG$12&lt;&gt;0,MOD(DG$12,$G49)=0,DG$12&lt;'Allgemeine Info'!$H$15),($I49+$J49)*((1+$D$4)^DG$12),0))))</f>
        <v>0</v>
      </c>
      <c r="DH49" s="235">
        <f>IF(OR($E49="",$F49="",$G49="",'Allgemeine Info'!$H$15=""),0,IF(AND(DH$11&lt;&gt;0,DH$11&lt;='Allgemeine Info'!$H$15),($E49+$F49)*$I49*(1+$D$4)^DH$11,IF(DH$12='Allgemeine Info'!$H$15,$J49*(1+$D$4)^DH$12,IF(AND(DH$12&lt;&gt;0,MOD(DH$12,$G49)=0,DH$12&lt;'Allgemeine Info'!$H$15),($I49+$J49)*((1+$D$4)^DH$12),0))))</f>
        <v>0</v>
      </c>
      <c r="DI49" s="235">
        <f>IF(OR($E49="",$F49="",$G49="",'Allgemeine Info'!$H$15=""),0,IF(AND(DI$11&lt;&gt;0,DI$11&lt;='Allgemeine Info'!$H$15),($E49+$F49)*$I49*(1+$D$4)^DI$11,IF(DI$12='Allgemeine Info'!$H$15,$J49*(1+$D$4)^DI$12,IF(AND(DI$12&lt;&gt;0,MOD(DI$12,$G49)=0,DI$12&lt;'Allgemeine Info'!$H$15),($I49+$J49)*((1+$D$4)^DI$12),0))))</f>
        <v>0</v>
      </c>
      <c r="DJ49" s="235">
        <f>IF(OR($E49="",$F49="",$G49="",'Allgemeine Info'!$H$15=""),0,IF(AND(DJ$11&lt;&gt;0,DJ$11&lt;='Allgemeine Info'!$H$15),($E49+$F49)*$I49*(1+$D$4)^DJ$11,IF(DJ$12='Allgemeine Info'!$H$15,$J49*(1+$D$4)^DJ$12,IF(AND(DJ$12&lt;&gt;0,MOD(DJ$12,$G49)=0,DJ$12&lt;'Allgemeine Info'!$H$15),($I49+$J49)*((1+$D$4)^DJ$12),0))))</f>
        <v>0</v>
      </c>
      <c r="DK49" s="235">
        <f>IF(OR($E49="",$F49="",$G49="",'Allgemeine Info'!$H$15=""),0,IF(AND(DK$11&lt;&gt;0,DK$11&lt;='Allgemeine Info'!$H$15),($E49+$F49)*$I49*(1+$D$4)^DK$11,IF(DK$12='Allgemeine Info'!$H$15,$J49*(1+$D$4)^DK$12,IF(AND(DK$12&lt;&gt;0,MOD(DK$12,$G49)=0,DK$12&lt;'Allgemeine Info'!$H$15),($I49+$J49)*((1+$D$4)^DK$12),0))))</f>
        <v>0</v>
      </c>
      <c r="DL49" s="235">
        <f>IF(OR($E49="",$F49="",$G49="",'Allgemeine Info'!$H$15=""),0,IF(AND(DL$11&lt;&gt;0,DL$11&lt;='Allgemeine Info'!$H$15),($E49+$F49)*$I49*(1+$D$4)^DL$11,IF(DL$12='Allgemeine Info'!$H$15,$J49*(1+$D$4)^DL$12,IF(AND(DL$12&lt;&gt;0,MOD(DL$12,$G49)=0,DL$12&lt;'Allgemeine Info'!$H$15),($I49+$J49)*((1+$D$4)^DL$12),0))))</f>
        <v>0</v>
      </c>
      <c r="DM49" s="235">
        <f>IF(OR($E49="",$F49="",$G49="",'Allgemeine Info'!$H$15=""),0,IF(AND(DM$11&lt;&gt;0,DM$11&lt;='Allgemeine Info'!$H$15),($E49+$F49)*$I49*(1+$D$4)^DM$11,IF(DM$12='Allgemeine Info'!$H$15,$J49*(1+$D$4)^DM$12,IF(AND(DM$12&lt;&gt;0,MOD(DM$12,$G49)=0,DM$12&lt;'Allgemeine Info'!$H$15),($I49+$J49)*((1+$D$4)^DM$12),0))))</f>
        <v>0</v>
      </c>
      <c r="DN49" s="235">
        <f>IF(OR($E49="",$F49="",$G49="",'Allgemeine Info'!$H$15=""),0,IF(AND(DN$11&lt;&gt;0,DN$11&lt;='Allgemeine Info'!$H$15),($E49+$F49)*$I49*(1+$D$4)^DN$11,IF(DN$12='Allgemeine Info'!$H$15,$J49*(1+$D$4)^DN$12,IF(AND(DN$12&lt;&gt;0,MOD(DN$12,$G49)=0,DN$12&lt;'Allgemeine Info'!$H$15),($I49+$J49)*((1+$D$4)^DN$12),0))))</f>
        <v>0</v>
      </c>
      <c r="DO49" s="235">
        <f>IF(OR($E49="",$F49="",$G49="",'Allgemeine Info'!$H$15=""),0,IF(AND(DO$11&lt;&gt;0,DO$11&lt;='Allgemeine Info'!$H$15),($E49+$F49)*$I49*(1+$D$4)^DO$11,IF(DO$12='Allgemeine Info'!$H$15,$J49*(1+$D$4)^DO$12,IF(AND(DO$12&lt;&gt;0,MOD(DO$12,$G49)=0,DO$12&lt;'Allgemeine Info'!$H$15),($I49+$J49)*((1+$D$4)^DO$12),0))))</f>
        <v>0</v>
      </c>
      <c r="DP49" s="235">
        <f>IF(OR($E49="",$F49="",$G49="",'Allgemeine Info'!$H$15=""),0,IF(AND(DP$11&lt;&gt;0,DP$11&lt;='Allgemeine Info'!$H$15),($E49+$F49)*$I49*(1+$D$4)^DP$11,IF(DP$12='Allgemeine Info'!$H$15,$J49*(1+$D$4)^DP$12,IF(AND(DP$12&lt;&gt;0,MOD(DP$12,$G49)=0,DP$12&lt;'Allgemeine Info'!$H$15),($I49+$J49)*((1+$D$4)^DP$12),0))))</f>
        <v>0</v>
      </c>
      <c r="DQ49" s="235">
        <f>IF(OR($E49="",$F49="",$G49="",'Allgemeine Info'!$H$15=""),0,IF(AND(DQ$11&lt;&gt;0,DQ$11&lt;='Allgemeine Info'!$H$15),($E49+$F49)*$I49*(1+$D$4)^DQ$11,IF(DQ$12='Allgemeine Info'!$H$15,$J49*(1+$D$4)^DQ$12,IF(AND(DQ$12&lt;&gt;0,MOD(DQ$12,$G49)=0,DQ$12&lt;'Allgemeine Info'!$H$15),($I49+$J49)*((1+$D$4)^DQ$12),0))))</f>
        <v>0</v>
      </c>
      <c r="DR49" s="235">
        <f>IF(OR($E49="",$F49="",$G49="",'Allgemeine Info'!$H$15=""),0,IF(AND(DR$11&lt;&gt;0,DR$11&lt;='Allgemeine Info'!$H$15),($E49+$F49)*$I49*(1+$D$4)^DR$11,IF(DR$12='Allgemeine Info'!$H$15,$J49*(1+$D$4)^DR$12,IF(AND(DR$12&lt;&gt;0,MOD(DR$12,$G49)=0,DR$12&lt;'Allgemeine Info'!$H$15),($I49+$J49)*((1+$D$4)^DR$12),0))))</f>
        <v>0</v>
      </c>
      <c r="DS49" s="235">
        <f>IF(OR($E49="",$F49="",$G49="",'Allgemeine Info'!$H$15=""),0,IF(AND(DS$11&lt;&gt;0,DS$11&lt;='Allgemeine Info'!$H$15),($E49+$F49)*$I49*(1+$D$4)^DS$11,IF(DS$12='Allgemeine Info'!$H$15,$J49*(1+$D$4)^DS$12,IF(AND(DS$12&lt;&gt;0,MOD(DS$12,$G49)=0,DS$12&lt;'Allgemeine Info'!$H$15),($I49+$J49)*((1+$D$4)^DS$12),0))))</f>
        <v>0</v>
      </c>
      <c r="DT49" s="235">
        <f>IF(OR($E49="",$F49="",$G49="",'Allgemeine Info'!$H$15=""),0,IF(AND(DT$11&lt;&gt;0,DT$11&lt;='Allgemeine Info'!$H$15),($E49+$F49)*$I49*(1+$D$4)^DT$11,IF(DT$12='Allgemeine Info'!$H$15,$J49*(1+$D$4)^DT$12,IF(AND(DT$12&lt;&gt;0,MOD(DT$12,$G49)=0,DT$12&lt;'Allgemeine Info'!$H$15),($I49+$J49)*((1+$D$4)^DT$12),0))))</f>
        <v>0</v>
      </c>
      <c r="DU49" s="235">
        <f>IF(OR($E49="",$F49="",$G49="",'Allgemeine Info'!$H$15=""),0,IF(AND(DU$11&lt;&gt;0,DU$11&lt;='Allgemeine Info'!$H$15),($E49+$F49)*$I49*(1+$D$4)^DU$11,IF(DU$12='Allgemeine Info'!$H$15,$J49*(1+$D$4)^DU$12,IF(AND(DU$12&lt;&gt;0,MOD(DU$12,$G49)=0,DU$12&lt;'Allgemeine Info'!$H$15),($I49+$J49)*((1+$D$4)^DU$12),0))))</f>
        <v>0</v>
      </c>
      <c r="DV49" s="235">
        <f>IF(OR($E49="",$F49="",$G49="",'Allgemeine Info'!$H$15=""),0,IF(AND(DV$11&lt;&gt;0,DV$11&lt;='Allgemeine Info'!$H$15),($E49+$F49)*$I49*(1+$D$4)^DV$11,IF(DV$12='Allgemeine Info'!$H$15,$J49*(1+$D$4)^DV$12,IF(AND(DV$12&lt;&gt;0,MOD(DV$12,$G49)=0,DV$12&lt;'Allgemeine Info'!$H$15),($I49+$J49)*((1+$D$4)^DV$12),0))))</f>
        <v>0</v>
      </c>
      <c r="DW49" s="235">
        <f>IF(OR($E49="",$F49="",$G49="",'Allgemeine Info'!$H$15=""),0,IF(AND(DW$11&lt;&gt;0,DW$11&lt;='Allgemeine Info'!$H$15),($E49+$F49)*$I49*(1+$D$4)^DW$11,IF(DW$12='Allgemeine Info'!$H$15,$J49*(1+$D$4)^DW$12,IF(AND(DW$12&lt;&gt;0,MOD(DW$12,$G49)=0,DW$12&lt;'Allgemeine Info'!$H$15),($I49+$J49)*((1+$D$4)^DW$12),0))))</f>
        <v>0</v>
      </c>
      <c r="DX49" s="235">
        <f>IF(OR($E49="",$F49="",$G49="",'Allgemeine Info'!$H$15=""),0,IF(AND(DX$11&lt;&gt;0,DX$11&lt;='Allgemeine Info'!$H$15),($E49+$F49)*$I49*(1+$D$4)^DX$11,IF(DX$12='Allgemeine Info'!$H$15,$J49*(1+$D$4)^DX$12,IF(AND(DX$12&lt;&gt;0,MOD(DX$12,$G49)=0,DX$12&lt;'Allgemeine Info'!$H$15),($I49+$J49)*((1+$D$4)^DX$12),0))))</f>
        <v>0</v>
      </c>
      <c r="DY49" s="235">
        <f>IF(OR($E49="",$F49="",$G49="",'Allgemeine Info'!$H$15=""),0,IF(AND(DY$11&lt;&gt;0,DY$11&lt;='Allgemeine Info'!$H$15),($E49+$F49)*$I49*(1+$D$4)^DY$11,IF(DY$12='Allgemeine Info'!$H$15,$J49*(1+$D$4)^DY$12,IF(AND(DY$12&lt;&gt;0,MOD(DY$12,$G49)=0,DY$12&lt;'Allgemeine Info'!$H$15),($I49+$J49)*((1+$D$4)^DY$12),0))))</f>
        <v>0</v>
      </c>
      <c r="DZ49" s="235">
        <f>IF(OR($E49="",$F49="",$G49="",'Allgemeine Info'!$H$15=""),0,IF(AND(DZ$11&lt;&gt;0,DZ$11&lt;='Allgemeine Info'!$H$15),($E49+$F49)*$I49*(1+$D$4)^DZ$11,IF(DZ$12='Allgemeine Info'!$H$15,$J49*(1+$D$4)^DZ$12,IF(AND(DZ$12&lt;&gt;0,MOD(DZ$12,$G49)=0,DZ$12&lt;'Allgemeine Info'!$H$15),($I49+$J49)*((1+$D$4)^DZ$12),0))))</f>
        <v>0</v>
      </c>
      <c r="EA49" s="235">
        <f>IF(OR($E49="",$F49="",$G49="",'Allgemeine Info'!$H$15=""),0,IF(AND(EA$11&lt;&gt;0,EA$11&lt;='Allgemeine Info'!$H$15),($E49+$F49)*$I49*(1+$D$4)^EA$11,IF(EA$12='Allgemeine Info'!$H$15,$J49*(1+$D$4)^EA$12,IF(AND(EA$12&lt;&gt;0,MOD(EA$12,$G49)=0,EA$12&lt;'Allgemeine Info'!$H$15),($I49+$J49)*((1+$D$4)^EA$12),0))))</f>
        <v>0</v>
      </c>
      <c r="EB49" s="235">
        <f>IF(OR($E49="",$F49="",$G49="",'Allgemeine Info'!$H$15=""),0,IF(AND(EB$11&lt;&gt;0,EB$11&lt;='Allgemeine Info'!$H$15),($E49+$F49)*$I49*(1+$D$4)^EB$11,IF(EB$12='Allgemeine Info'!$H$15,$J49*(1+$D$4)^EB$12,IF(AND(EB$12&lt;&gt;0,MOD(EB$12,$G49)=0,EB$12&lt;'Allgemeine Info'!$H$15),($I49+$J49)*((1+$D$4)^EB$12),0))))</f>
        <v>0</v>
      </c>
      <c r="EC49" s="235">
        <f>IF(OR($E49="",$F49="",$G49="",'Allgemeine Info'!$H$15=""),0,IF(AND(EC$11&lt;&gt;0,EC$11&lt;='Allgemeine Info'!$H$15),($E49+$F49)*$I49*(1+$D$4)^EC$11,IF(EC$12='Allgemeine Info'!$H$15,$J49*(1+$D$4)^EC$12,IF(AND(EC$12&lt;&gt;0,MOD(EC$12,$G49)=0,EC$12&lt;'Allgemeine Info'!$H$15),($I49+$J49)*((1+$D$4)^EC$12),0))))</f>
        <v>0</v>
      </c>
      <c r="ED49" s="235">
        <f>IF(OR($E49="",$F49="",$G49="",'Allgemeine Info'!$H$15=""),0,IF(AND(ED$11&lt;&gt;0,ED$11&lt;='Allgemeine Info'!$H$15),($E49+$F49)*$I49*(1+$D$4)^ED$11,IF(ED$12='Allgemeine Info'!$H$15,$J49*(1+$D$4)^ED$12,IF(AND(ED$12&lt;&gt;0,MOD(ED$12,$G49)=0,ED$12&lt;'Allgemeine Info'!$H$15),($I49+$J49)*((1+$D$4)^ED$12),0))))</f>
        <v>0</v>
      </c>
      <c r="EE49" s="235">
        <f>IF(OR($E49="",$F49="",$G49="",'Allgemeine Info'!$H$15=""),0,IF(AND(EE$11&lt;&gt;0,EE$11&lt;='Allgemeine Info'!$H$15),($E49+$F49)*$I49*(1+$D$4)^EE$11,IF(EE$12='Allgemeine Info'!$H$15,$J49*(1+$D$4)^EE$12,IF(AND(EE$12&lt;&gt;0,MOD(EE$12,$G49)=0,EE$12&lt;'Allgemeine Info'!$H$15),($I49+$J49)*((1+$D$4)^EE$12),0))))</f>
        <v>0</v>
      </c>
      <c r="EF49" s="235">
        <f>IF(OR($E49="",$F49="",$G49="",'Allgemeine Info'!$H$15=""),0,IF(AND(EF$11&lt;&gt;0,EF$11&lt;='Allgemeine Info'!$H$15),($E49+$F49)*$I49*(1+$D$4)^EF$11,IF(EF$12='Allgemeine Info'!$H$15,$J49*(1+$D$4)^EF$12,IF(AND(EF$12&lt;&gt;0,MOD(EF$12,$G49)=0,EF$12&lt;'Allgemeine Info'!$H$15),($I49+$J49)*((1+$D$4)^EF$12),0))))</f>
        <v>0</v>
      </c>
      <c r="EG49" s="235">
        <f>IF(OR($E49="",$F49="",$G49="",'Allgemeine Info'!$H$15=""),0,IF(AND(EG$11&lt;&gt;0,EG$11&lt;='Allgemeine Info'!$H$15),($E49+$F49)*$I49*(1+$D$4)^EG$11,IF(EG$12='Allgemeine Info'!$H$15,$J49*(1+$D$4)^EG$12,IF(AND(EG$12&lt;&gt;0,MOD(EG$12,$G49)=0,EG$12&lt;'Allgemeine Info'!$H$15),($I49+$J49)*((1+$D$4)^EG$12),0))))</f>
        <v>0</v>
      </c>
      <c r="EH49" s="235">
        <f>IF(OR($E49="",$F49="",$G49="",'Allgemeine Info'!$H$15=""),0,IF(AND(EH$11&lt;&gt;0,EH$11&lt;='Allgemeine Info'!$H$15),($E49+$F49)*$I49*(1+$D$4)^EH$11,IF(EH$12='Allgemeine Info'!$H$15,$J49*(1+$D$4)^EH$12,IF(AND(EH$12&lt;&gt;0,MOD(EH$12,$G49)=0,EH$12&lt;'Allgemeine Info'!$H$15),($I49+$J49)*((1+$D$4)^EH$12),0))))</f>
        <v>0</v>
      </c>
      <c r="EI49" s="235">
        <f>IF(OR($E49="",$F49="",$G49="",'Allgemeine Info'!$H$15=""),0,IF(AND(EI$11&lt;&gt;0,EI$11&lt;='Allgemeine Info'!$H$15),($E49+$F49)*$I49*(1+$D$4)^EI$11,IF(EI$12='Allgemeine Info'!$H$15,$J49*(1+$D$4)^EI$12,IF(AND(EI$12&lt;&gt;0,MOD(EI$12,$G49)=0,EI$12&lt;'Allgemeine Info'!$H$15),($I49+$J49)*((1+$D$4)^EI$12),0))))</f>
        <v>0</v>
      </c>
      <c r="EJ49" s="235">
        <f>IF(OR($E49="",$F49="",$G49="",'Allgemeine Info'!$H$15=""),0,IF(AND(EJ$11&lt;&gt;0,EJ$11&lt;='Allgemeine Info'!$H$15),($E49+$F49)*$I49*(1+$D$4)^EJ$11,IF(EJ$12='Allgemeine Info'!$H$15,$J49*(1+$D$4)^EJ$12,IF(AND(EJ$12&lt;&gt;0,MOD(EJ$12,$G49)=0,EJ$12&lt;'Allgemeine Info'!$H$15),($I49+$J49)*((1+$D$4)^EJ$12),0))))</f>
        <v>0</v>
      </c>
      <c r="EK49" s="235">
        <f>IF(OR($E49="",$F49="",$G49="",'Allgemeine Info'!$H$15=""),0,IF(AND(EK$11&lt;&gt;0,EK$11&lt;='Allgemeine Info'!$H$15),($E49+$F49)*$I49*(1+$D$4)^EK$11,IF(EK$12='Allgemeine Info'!$H$15,$J49*(1+$D$4)^EK$12,IF(AND(EK$12&lt;&gt;0,MOD(EK$12,$G49)=0,EK$12&lt;'Allgemeine Info'!$H$15),($I49+$J49)*((1+$D$4)^EK$12),0))))</f>
        <v>0</v>
      </c>
      <c r="EL49" s="235">
        <f>IF(OR($E49="",$F49="",$G49="",'Allgemeine Info'!$H$15=""),0,IF(AND(EL$11&lt;&gt;0,EL$11&lt;='Allgemeine Info'!$H$15),($E49+$F49)*$I49*(1+$D$4)^EL$11,IF(EL$12='Allgemeine Info'!$H$15,$J49*(1+$D$4)^EL$12,IF(AND(EL$12&lt;&gt;0,MOD(EL$12,$G49)=0,EL$12&lt;'Allgemeine Info'!$H$15),($I49+$J49)*((1+$D$4)^EL$12),0))))</f>
        <v>0</v>
      </c>
      <c r="EM49" s="235">
        <f>IF(OR($E49="",$F49="",$G49="",'Allgemeine Info'!$H$15=""),0,IF(AND(EM$11&lt;&gt;0,EM$11&lt;='Allgemeine Info'!$H$15),($E49+$F49)*$I49*(1+$D$4)^EM$11,IF(EM$12='Allgemeine Info'!$H$15,$J49*(1+$D$4)^EM$12,IF(AND(EM$12&lt;&gt;0,MOD(EM$12,$G49)=0,EM$12&lt;'Allgemeine Info'!$H$15),($I49+$J49)*((1+$D$4)^EM$12),0))))</f>
        <v>0</v>
      </c>
      <c r="EN49" s="235">
        <f>IF(OR($E49="",$F49="",$G49="",'Allgemeine Info'!$H$15=""),0,IF(AND(EN$11&lt;&gt;0,EN$11&lt;='Allgemeine Info'!$H$15),($E49+$F49)*$I49*(1+$D$4)^EN$11,IF(EN$12='Allgemeine Info'!$H$15,$J49*(1+$D$4)^EN$12,IF(AND(EN$12&lt;&gt;0,MOD(EN$12,$G49)=0,EN$12&lt;'Allgemeine Info'!$H$15),($I49+$J49)*((1+$D$4)^EN$12),0))))</f>
        <v>0</v>
      </c>
      <c r="EO49" s="235">
        <f>IF(OR($E49="",$F49="",$G49="",'Allgemeine Info'!$H$15=""),0,IF(AND(EO$11&lt;&gt;0,EO$11&lt;='Allgemeine Info'!$H$15),($E49+$F49)*$I49*(1+$D$4)^EO$11,IF(EO$12='Allgemeine Info'!$H$15,$J49*(1+$D$4)^EO$12,IF(AND(EO$12&lt;&gt;0,MOD(EO$12,$G49)=0,EO$12&lt;'Allgemeine Info'!$H$15),($I49+$J49)*((1+$D$4)^EO$12),0))))</f>
        <v>0</v>
      </c>
      <c r="EP49" s="235">
        <f>IF(OR($E49="",$F49="",$G49="",'Allgemeine Info'!$H$15=""),0,IF(AND(EP$11&lt;&gt;0,EP$11&lt;='Allgemeine Info'!$H$15),($E49+$F49)*$I49*(1+$D$4)^EP$11,IF(EP$12='Allgemeine Info'!$H$15,$J49*(1+$D$4)^EP$12,IF(AND(EP$12&lt;&gt;0,MOD(EP$12,$G49)=0,EP$12&lt;'Allgemeine Info'!$H$15),($I49+$J49)*((1+$D$4)^EP$12),0))))</f>
        <v>0</v>
      </c>
      <c r="EQ49" s="235">
        <f>IF(OR($E49="",$F49="",$G49="",'Allgemeine Info'!$H$15=""),0,IF(AND(EQ$11&lt;&gt;0,EQ$11&lt;='Allgemeine Info'!$H$15),($E49+$F49)*$I49*(1+$D$4)^EQ$11,IF(EQ$12='Allgemeine Info'!$H$15,$J49*(1+$D$4)^EQ$12,IF(AND(EQ$12&lt;&gt;0,MOD(EQ$12,$G49)=0,EQ$12&lt;'Allgemeine Info'!$H$15),($I49+$J49)*((1+$D$4)^EQ$12),0))))</f>
        <v>0</v>
      </c>
      <c r="ER49" s="235">
        <f>IF(OR($E49="",$F49="",$G49="",'Allgemeine Info'!$H$15=""),0,IF(AND(ER$11&lt;&gt;0,ER$11&lt;='Allgemeine Info'!$H$15),($E49+$F49)*$I49*(1+$D$4)^ER$11,IF(ER$12='Allgemeine Info'!$H$15,$J49*(1+$D$4)^ER$12,IF(AND(ER$12&lt;&gt;0,MOD(ER$12,$G49)=0,ER$12&lt;'Allgemeine Info'!$H$15),($I49+$J49)*((1+$D$4)^ER$12),0))))</f>
        <v>0</v>
      </c>
      <c r="ES49" s="235">
        <f>IF(OR($E49="",$F49="",$G49="",'Allgemeine Info'!$H$15=""),0,IF(AND(ES$11&lt;&gt;0,ES$11&lt;='Allgemeine Info'!$H$15),($E49+$F49)*$I49*(1+$D$4)^ES$11,IF(ES$12='Allgemeine Info'!$H$15,$J49*(1+$D$4)^ES$12,IF(AND(ES$12&lt;&gt;0,MOD(ES$12,$G49)=0,ES$12&lt;'Allgemeine Info'!$H$15),($I49+$J49)*((1+$D$4)^ES$12),0))))</f>
        <v>0</v>
      </c>
      <c r="ET49" s="235">
        <f>IF(OR($E49="",$F49="",$G49="",'Allgemeine Info'!$H$15=""),0,IF(AND(ET$11&lt;&gt;0,ET$11&lt;='Allgemeine Info'!$H$15),($E49+$F49)*$I49*(1+$D$4)^ET$11,IF(ET$12='Allgemeine Info'!$H$15,$J49*(1+$D$4)^ET$12,IF(AND(ET$12&lt;&gt;0,MOD(ET$12,$G49)=0,ET$12&lt;'Allgemeine Info'!$H$15),($I49+$J49)*((1+$D$4)^ET$12),0))))</f>
        <v>0</v>
      </c>
      <c r="EU49" s="235">
        <f>IF(OR($E49="",$F49="",$G49="",'Allgemeine Info'!$H$15=""),0,IF(AND(EU$11&lt;&gt;0,EU$11&lt;='Allgemeine Info'!$H$15),($E49+$F49)*$I49*(1+$D$4)^EU$11,IF(EU$12='Allgemeine Info'!$H$15,$J49*(1+$D$4)^EU$12,IF(AND(EU$12&lt;&gt;0,MOD(EU$12,$G49)=0,EU$12&lt;'Allgemeine Info'!$H$15),($I49+$J49)*((1+$D$4)^EU$12),0))))</f>
        <v>0</v>
      </c>
      <c r="EV49" s="235">
        <f>IF(OR($E49="",$F49="",$G49="",'Allgemeine Info'!$H$15=""),0,IF(AND(EV$11&lt;&gt;0,EV$11&lt;='Allgemeine Info'!$H$15),($E49+$F49)*$I49*(1+$D$4)^EV$11,IF(EV$12='Allgemeine Info'!$H$15,$J49*(1+$D$4)^EV$12,IF(AND(EV$12&lt;&gt;0,MOD(EV$12,$G49)=0,EV$12&lt;'Allgemeine Info'!$H$15),($I49+$J49)*((1+$D$4)^EV$12),0))))</f>
        <v>0</v>
      </c>
      <c r="EW49" s="235">
        <f>IF(OR($E49="",$F49="",$G49="",'Allgemeine Info'!$H$15=""),0,IF(AND(EW$11&lt;&gt;0,EW$11&lt;='Allgemeine Info'!$H$15),($E49+$F49)*$I49*(1+$D$4)^EW$11,IF(EW$12='Allgemeine Info'!$H$15,$J49*(1+$D$4)^EW$12,IF(AND(EW$12&lt;&gt;0,MOD(EW$12,$G49)=0,EW$12&lt;'Allgemeine Info'!$H$15),($I49+$J49)*((1+$D$4)^EW$12),0))))</f>
        <v>0</v>
      </c>
      <c r="EX49" s="235">
        <f>IF(OR($E49="",$F49="",$G49="",'Allgemeine Info'!$H$15=""),0,IF(AND(EX$11&lt;&gt;0,EX$11&lt;='Allgemeine Info'!$H$15),($E49+$F49)*$I49*(1+$D$4)^EX$11,IF(EX$12='Allgemeine Info'!$H$15,$J49*(1+$D$4)^EX$12,IF(AND(EX$12&lt;&gt;0,MOD(EX$12,$G49)=0,EX$12&lt;'Allgemeine Info'!$H$15),($I49+$J49)*((1+$D$4)^EX$12),0))))</f>
        <v>0</v>
      </c>
      <c r="EY49" s="235">
        <f>IF(OR($E49="",$F49="",$G49="",'Allgemeine Info'!$H$15=""),0,IF(AND(EY$11&lt;&gt;0,EY$11&lt;='Allgemeine Info'!$H$15),($E49+$F49)*$I49*(1+$D$4)^EY$11,IF(EY$12='Allgemeine Info'!$H$15,$J49*(1+$D$4)^EY$12,IF(AND(EY$12&lt;&gt;0,MOD(EY$12,$G49)=0,EY$12&lt;'Allgemeine Info'!$H$15),($I49+$J49)*((1+$D$4)^EY$12),0))))</f>
        <v>0</v>
      </c>
      <c r="EZ49" s="235">
        <f>IF(OR($E49="",$F49="",$G49="",'Allgemeine Info'!$H$15=""),0,IF(AND(EZ$11&lt;&gt;0,EZ$11&lt;='Allgemeine Info'!$H$15),($E49+$F49)*$I49*(1+$D$4)^EZ$11,IF(EZ$12='Allgemeine Info'!$H$15,$J49*(1+$D$4)^EZ$12,IF(AND(EZ$12&lt;&gt;0,MOD(EZ$12,$G49)=0,EZ$12&lt;'Allgemeine Info'!$H$15),($I49+$J49)*((1+$D$4)^EZ$12),0))))</f>
        <v>0</v>
      </c>
      <c r="FA49" s="235">
        <f>IF(OR($E49="",$F49="",$G49="",'Allgemeine Info'!$H$15=""),0,IF(AND(FA$11&lt;&gt;0,FA$11&lt;='Allgemeine Info'!$H$15),($E49+$F49)*$I49*(1+$D$4)^FA$11,IF(FA$12='Allgemeine Info'!$H$15,$J49*(1+$D$4)^FA$12,IF(AND(FA$12&lt;&gt;0,MOD(FA$12,$G49)=0,FA$12&lt;'Allgemeine Info'!$H$15),($I49+$J49)*((1+$D$4)^FA$12),0))))</f>
        <v>0</v>
      </c>
      <c r="FB49" s="235">
        <f>IF(OR($E49="",$F49="",$G49="",'Allgemeine Info'!$H$15=""),0,IF(AND(FB$11&lt;&gt;0,FB$11&lt;='Allgemeine Info'!$H$15),($E49+$F49)*$I49*(1+$D$4)^FB$11,IF(FB$12='Allgemeine Info'!$H$15,$J49*(1+$D$4)^FB$12,IF(AND(FB$12&lt;&gt;0,MOD(FB$12,$G49)=0,FB$12&lt;'Allgemeine Info'!$H$15),($I49+$J49)*((1+$D$4)^FB$12),0))))</f>
        <v>0</v>
      </c>
      <c r="FC49" s="235">
        <f>IF(OR($E49="",$F49="",$G49="",'Allgemeine Info'!$H$15=""),0,IF(AND(FC$11&lt;&gt;0,FC$11&lt;='Allgemeine Info'!$H$15),($E49+$F49)*$I49*(1+$D$4)^FC$11,IF(FC$12='Allgemeine Info'!$H$15,$J49*(1+$D$4)^FC$12,IF(AND(FC$12&lt;&gt;0,MOD(FC$12,$G49)=0,FC$12&lt;'Allgemeine Info'!$H$15),($I49+$J49)*((1+$D$4)^FC$12),0))))</f>
        <v>0</v>
      </c>
      <c r="FD49" s="235">
        <f>IF(OR($E49="",$F49="",$G49="",'Allgemeine Info'!$H$15=""),0,IF(AND(FD$11&lt;&gt;0,FD$11&lt;='Allgemeine Info'!$H$15),($E49+$F49)*$I49*(1+$D$4)^FD$11,IF(FD$12='Allgemeine Info'!$H$15,$J49*(1+$D$4)^FD$12,IF(AND(FD$12&lt;&gt;0,MOD(FD$12,$G49)=0,FD$12&lt;'Allgemeine Info'!$H$15),($I49+$J49)*((1+$D$4)^FD$12),0))))</f>
        <v>0</v>
      </c>
      <c r="FE49" s="235">
        <f>IF(OR($E49="",$F49="",$G49="",'Allgemeine Info'!$H$15=""),0,IF(AND(FE$11&lt;&gt;0,FE$11&lt;='Allgemeine Info'!$H$15),($E49+$F49)*$I49*(1+$D$4)^FE$11,IF(FE$12='Allgemeine Info'!$H$15,$J49*(1+$D$4)^FE$12,IF(AND(FE$12&lt;&gt;0,MOD(FE$12,$G49)=0,FE$12&lt;'Allgemeine Info'!$H$15),($I49+$J49)*((1+$D$4)^FE$12),0))))</f>
        <v>0</v>
      </c>
      <c r="FF49" s="235">
        <f>IF(OR($E49="",$F49="",$G49="",'Allgemeine Info'!$H$15=""),0,IF(AND(FF$11&lt;&gt;0,FF$11&lt;='Allgemeine Info'!$H$15),($E49+$F49)*$I49*(1+$D$4)^FF$11,IF(FF$12='Allgemeine Info'!$H$15,$J49*(1+$D$4)^FF$12,IF(AND(FF$12&lt;&gt;0,MOD(FF$12,$G49)=0,FF$12&lt;'Allgemeine Info'!$H$15),($I49+$J49)*((1+$D$4)^FF$12),0))))</f>
        <v>0</v>
      </c>
      <c r="FG49" s="235">
        <f>IF(OR($E49="",$F49="",$G49="",'Allgemeine Info'!$H$15=""),0,IF(AND(FG$11&lt;&gt;0,FG$11&lt;='Allgemeine Info'!$H$15),($E49+$F49)*$I49*(1+$D$4)^FG$11,IF(FG$12='Allgemeine Info'!$H$15,$J49*(1+$D$4)^FG$12,IF(AND(FG$12&lt;&gt;0,MOD(FG$12,$G49)=0,FG$12&lt;'Allgemeine Info'!$H$15),($I49+$J49)*((1+$D$4)^FG$12),0))))</f>
        <v>0</v>
      </c>
      <c r="FH49" s="235">
        <f>IF(OR($E49="",$F49="",$G49="",'Allgemeine Info'!$H$15=""),0,IF(AND(FH$11&lt;&gt;0,FH$11&lt;='Allgemeine Info'!$H$15),($E49+$F49)*$I49*(1+$D$4)^FH$11,IF(FH$12='Allgemeine Info'!$H$15,$J49*(1+$D$4)^FH$12,IF(AND(FH$12&lt;&gt;0,MOD(FH$12,$G49)=0,FH$12&lt;'Allgemeine Info'!$H$15),($I49+$J49)*((1+$D$4)^FH$12),0))))</f>
        <v>0</v>
      </c>
      <c r="FI49" s="235">
        <f>IF(OR($E49="",$F49="",$G49="",'Allgemeine Info'!$H$15=""),0,IF(AND(FI$11&lt;&gt;0,FI$11&lt;='Allgemeine Info'!$H$15),($E49+$F49)*$I49*(1+$D$4)^FI$11,IF(FI$12='Allgemeine Info'!$H$15,$J49*(1+$D$4)^FI$12,IF(AND(FI$12&lt;&gt;0,MOD(FI$12,$G49)=0,FI$12&lt;'Allgemeine Info'!$H$15),($I49+$J49)*((1+$D$4)^FI$12),0))))</f>
        <v>0</v>
      </c>
      <c r="FJ49" s="235">
        <f>IF(OR($E49="",$F49="",$G49="",'Allgemeine Info'!$H$15=""),0,IF(AND(FJ$11&lt;&gt;0,FJ$11&lt;='Allgemeine Info'!$H$15),($E49+$F49)*$I49*(1+$D$4)^FJ$11,IF(FJ$12='Allgemeine Info'!$H$15,$J49*(1+$D$4)^FJ$12,IF(AND(FJ$12&lt;&gt;0,MOD(FJ$12,$G49)=0,FJ$12&lt;'Allgemeine Info'!$H$15),($I49+$J49)*((1+$D$4)^FJ$12),0))))</f>
        <v>0</v>
      </c>
      <c r="FK49" s="235">
        <f>IF(OR($E49="",$F49="",$G49="",'Allgemeine Info'!$H$15=""),0,IF(AND(FK$11&lt;&gt;0,FK$11&lt;='Allgemeine Info'!$H$15),($E49+$F49)*$I49*(1+$D$4)^FK$11,IF(FK$12='Allgemeine Info'!$H$15,$J49*(1+$D$4)^FK$12,IF(AND(FK$12&lt;&gt;0,MOD(FK$12,$G49)=0,FK$12&lt;'Allgemeine Info'!$H$15),($I49+$J49)*((1+$D$4)^FK$12),0))))</f>
        <v>0</v>
      </c>
      <c r="FL49" s="235">
        <f>IF(OR($E49="",$F49="",$G49="",'Allgemeine Info'!$H$15=""),0,IF(AND(FL$11&lt;&gt;0,FL$11&lt;='Allgemeine Info'!$H$15),($E49+$F49)*$I49*(1+$D$4)^FL$11,IF(FL$12='Allgemeine Info'!$H$15,$J49*(1+$D$4)^FL$12,IF(AND(FL$12&lt;&gt;0,MOD(FL$12,$G49)=0,FL$12&lt;'Allgemeine Info'!$H$15),($I49+$J49)*((1+$D$4)^FL$12),0))))</f>
        <v>0</v>
      </c>
      <c r="FM49" s="235">
        <f>IF(OR($E49="",$F49="",$G49="",'Allgemeine Info'!$H$15=""),0,IF(AND(FM$11&lt;&gt;0,FM$11&lt;='Allgemeine Info'!$H$15),($E49+$F49)*$I49*(1+$D$4)^FM$11,IF(FM$12='Allgemeine Info'!$H$15,$J49*(1+$D$4)^FM$12,IF(AND(FM$12&lt;&gt;0,MOD(FM$12,$G49)=0,FM$12&lt;'Allgemeine Info'!$H$15),($I49+$J49)*((1+$D$4)^FM$12),0))))</f>
        <v>0</v>
      </c>
      <c r="FN49" s="235">
        <f>IF(OR($E49="",$F49="",$G49="",'Allgemeine Info'!$H$15=""),0,IF(AND(FN$11&lt;&gt;0,FN$11&lt;='Allgemeine Info'!$H$15),($E49+$F49)*$I49*(1+$D$4)^FN$11,IF(FN$12='Allgemeine Info'!$H$15,$J49*(1+$D$4)^FN$12,IF(AND(FN$12&lt;&gt;0,MOD(FN$12,$G49)=0,FN$12&lt;'Allgemeine Info'!$H$15),($I49+$J49)*((1+$D$4)^FN$12),0))))</f>
        <v>0</v>
      </c>
      <c r="FO49" s="235">
        <f>IF(OR($E49="",$F49="",$G49="",'Allgemeine Info'!$H$15=""),0,IF(AND(FO$11&lt;&gt;0,FO$11&lt;='Allgemeine Info'!$H$15),($E49+$F49)*$I49*(1+$D$4)^FO$11,IF(FO$12='Allgemeine Info'!$H$15,$J49*(1+$D$4)^FO$12,IF(AND(FO$12&lt;&gt;0,MOD(FO$12,$G49)=0,FO$12&lt;'Allgemeine Info'!$H$15),($I49+$J49)*((1+$D$4)^FO$12),0))))</f>
        <v>0</v>
      </c>
      <c r="FP49" s="235">
        <f>IF(OR($E49="",$F49="",$G49="",'Allgemeine Info'!$H$15=""),0,IF(AND(FP$11&lt;&gt;0,FP$11&lt;='Allgemeine Info'!$H$15),($E49+$F49)*$I49*(1+$D$4)^FP$11,IF(FP$12='Allgemeine Info'!$H$15,$J49*(1+$D$4)^FP$12,IF(AND(FP$12&lt;&gt;0,MOD(FP$12,$G49)=0,FP$12&lt;'Allgemeine Info'!$H$15),($I49+$J49)*((1+$D$4)^FP$12),0))))</f>
        <v>0</v>
      </c>
      <c r="FQ49" s="235">
        <f>IF(OR($E49="",$F49="",$G49="",'Allgemeine Info'!$H$15=""),0,IF(AND(FQ$11&lt;&gt;0,FQ$11&lt;='Allgemeine Info'!$H$15),($E49+$F49)*$I49*(1+$D$4)^FQ$11,IF(FQ$12='Allgemeine Info'!$H$15,$J49*(1+$D$4)^FQ$12,IF(AND(FQ$12&lt;&gt;0,MOD(FQ$12,$G49)=0,FQ$12&lt;'Allgemeine Info'!$H$15),($I49+$J49)*((1+$D$4)^FQ$12),0))))</f>
        <v>0</v>
      </c>
      <c r="FR49" s="235">
        <f>IF(OR($E49="",$F49="",$G49="",'Allgemeine Info'!$H$15=""),0,IF(AND(FR$11&lt;&gt;0,FR$11&lt;='Allgemeine Info'!$H$15),($E49+$F49)*$I49*(1+$D$4)^FR$11,IF(FR$12='Allgemeine Info'!$H$15,$J49*(1+$D$4)^FR$12,IF(AND(FR$12&lt;&gt;0,MOD(FR$12,$G49)=0,FR$12&lt;'Allgemeine Info'!$H$15),($I49+$J49)*((1+$D$4)^FR$12),0))))</f>
        <v>0</v>
      </c>
      <c r="FS49" s="235">
        <f>IF(OR($E49="",$F49="",$G49="",'Allgemeine Info'!$H$15=""),0,IF(AND(FS$11&lt;&gt;0,FS$11&lt;='Allgemeine Info'!$H$15),($E49+$F49)*$I49*(1+$D$4)^FS$11,IF(FS$12='Allgemeine Info'!$H$15,$J49*(1+$D$4)^FS$12,IF(AND(FS$12&lt;&gt;0,MOD(FS$12,$G49)=0,FS$12&lt;'Allgemeine Info'!$H$15),($I49+$J49)*((1+$D$4)^FS$12),0))))</f>
        <v>0</v>
      </c>
      <c r="FT49" s="235">
        <f>IF(OR($E49="",$F49="",$G49="",'Allgemeine Info'!$H$15=""),0,IF(AND(FT$11&lt;&gt;0,FT$11&lt;='Allgemeine Info'!$H$15),($E49+$F49)*$I49*(1+$D$4)^FT$11,IF(FT$12='Allgemeine Info'!$H$15,$J49*(1+$D$4)^FT$12,IF(AND(FT$12&lt;&gt;0,MOD(FT$12,$G49)=0,FT$12&lt;'Allgemeine Info'!$H$15),($I49+$J49)*((1+$D$4)^FT$12),0))))</f>
        <v>0</v>
      </c>
      <c r="FU49" s="235">
        <f>IF(OR($E49="",$F49="",$G49="",'Allgemeine Info'!$H$15=""),0,IF(AND(FU$11&lt;&gt;0,FU$11&lt;='Allgemeine Info'!$H$15),($E49+$F49)*$I49*(1+$D$4)^FU$11,IF(FU$12='Allgemeine Info'!$H$15,$J49*(1+$D$4)^FU$12,IF(AND(FU$12&lt;&gt;0,MOD(FU$12,$G49)=0,FU$12&lt;'Allgemeine Info'!$H$15),($I49+$J49)*((1+$D$4)^FU$12),0))))</f>
        <v>0</v>
      </c>
      <c r="FV49" s="235">
        <f>IF(OR($E49="",$F49="",$G49="",'Allgemeine Info'!$H$15=""),0,IF(AND(FV$11&lt;&gt;0,FV$11&lt;='Allgemeine Info'!$H$15),($E49+$F49)*$I49*(1+$D$4)^FV$11,IF(FV$12='Allgemeine Info'!$H$15,$J49*(1+$D$4)^FV$12,IF(AND(FV$12&lt;&gt;0,MOD(FV$12,$G49)=0,FV$12&lt;'Allgemeine Info'!$H$15),($I49+$J49)*((1+$D$4)^FV$12),0))))</f>
        <v>0</v>
      </c>
      <c r="FW49" s="235">
        <f>IF(OR($E49="",$F49="",$G49="",'Allgemeine Info'!$H$15=""),0,IF(AND(FW$11&lt;&gt;0,FW$11&lt;='Allgemeine Info'!$H$15),($E49+$F49)*$I49*(1+$D$4)^FW$11,IF(FW$12='Allgemeine Info'!$H$15,$J49*(1+$D$4)^FW$12,IF(AND(FW$12&lt;&gt;0,MOD(FW$12,$G49)=0,FW$12&lt;'Allgemeine Info'!$H$15),($I49+$J49)*((1+$D$4)^FW$12),0))))</f>
        <v>0</v>
      </c>
      <c r="FX49" s="235">
        <f>IF(OR($E49="",$F49="",$G49="",'Allgemeine Info'!$H$15=""),0,IF(AND(FX$11&lt;&gt;0,FX$11&lt;='Allgemeine Info'!$H$15),($E49+$F49)*$I49*(1+$D$4)^FX$11,IF(FX$12='Allgemeine Info'!$H$15,$J49*(1+$D$4)^FX$12,IF(AND(FX$12&lt;&gt;0,MOD(FX$12,$G49)=0,FX$12&lt;'Allgemeine Info'!$H$15),($I49+$J49)*((1+$D$4)^FX$12),0))))</f>
        <v>0</v>
      </c>
      <c r="FY49" s="235">
        <f>IF(OR($E49="",$F49="",$G49="",'Allgemeine Info'!$H$15=""),0,IF(AND(FY$11&lt;&gt;0,FY$11&lt;='Allgemeine Info'!$H$15),($E49+$F49)*$I49*(1+$D$4)^FY$11,IF(FY$12='Allgemeine Info'!$H$15,$J49*(1+$D$4)^FY$12,IF(AND(FY$12&lt;&gt;0,MOD(FY$12,$G49)=0,FY$12&lt;'Allgemeine Info'!$H$15),($I49+$J49)*((1+$D$4)^FY$12),0))))</f>
        <v>0</v>
      </c>
      <c r="FZ49" s="235">
        <f>IF(OR($E49="",$F49="",$G49="",'Allgemeine Info'!$H$15=""),0,IF(AND(FZ$11&lt;&gt;0,FZ$11&lt;='Allgemeine Info'!$H$15),($E49+$F49)*$I49*(1+$D$4)^FZ$11,IF(FZ$12='Allgemeine Info'!$H$15,$J49*(1+$D$4)^FZ$12,IF(AND(FZ$12&lt;&gt;0,MOD(FZ$12,$G49)=0,FZ$12&lt;'Allgemeine Info'!$H$15),($I49+$J49)*((1+$D$4)^FZ$12),0))))</f>
        <v>0</v>
      </c>
      <c r="GA49" s="235">
        <f>IF(OR($E49="",$F49="",$G49="",'Allgemeine Info'!$H$15=""),0,IF(AND(GA$11&lt;&gt;0,GA$11&lt;='Allgemeine Info'!$H$15),($E49+$F49)*$I49*(1+$D$4)^GA$11,IF(GA$12='Allgemeine Info'!$H$15,$J49*(1+$D$4)^GA$12,IF(AND(GA$12&lt;&gt;0,MOD(GA$12,$G49)=0,GA$12&lt;'Allgemeine Info'!$H$15),($I49+$J49)*((1+$D$4)^GA$12),0))))</f>
        <v>0</v>
      </c>
      <c r="GB49" s="235">
        <f>IF(OR($E49="",$F49="",$G49="",'Allgemeine Info'!$H$15=""),0,IF(AND(GB$11&lt;&gt;0,GB$11&lt;='Allgemeine Info'!$H$15),($E49+$F49)*$I49*(1+$D$4)^GB$11,IF(GB$12='Allgemeine Info'!$H$15,$J49*(1+$D$4)^GB$12,IF(AND(GB$12&lt;&gt;0,MOD(GB$12,$G49)=0,GB$12&lt;'Allgemeine Info'!$H$15),($I49+$J49)*((1+$D$4)^GB$12),0))))</f>
        <v>0</v>
      </c>
      <c r="GC49" s="235">
        <f>IF(OR($E49="",$F49="",$G49="",'Allgemeine Info'!$H$15=""),0,IF(AND(GC$11&lt;&gt;0,GC$11&lt;='Allgemeine Info'!$H$15),($E49+$F49)*$I49*(1+$D$4)^GC$11,IF(GC$12='Allgemeine Info'!$H$15,$J49*(1+$D$4)^GC$12,IF(AND(GC$12&lt;&gt;0,MOD(GC$12,$G49)=0,GC$12&lt;'Allgemeine Info'!$H$15),($I49+$J49)*((1+$D$4)^GC$12),0))))</f>
        <v>0</v>
      </c>
      <c r="GD49" s="235">
        <f>IF(OR($E49="",$F49="",$G49="",'Allgemeine Info'!$H$15=""),0,IF(AND(GD$11&lt;&gt;0,GD$11&lt;='Allgemeine Info'!$H$15),($E49+$F49)*$I49*(1+$D$4)^GD$11,IF(GD$12='Allgemeine Info'!$H$15,$J49*(1+$D$4)^GD$12,IF(AND(GD$12&lt;&gt;0,MOD(GD$12,$G49)=0,GD$12&lt;'Allgemeine Info'!$H$15),($I49+$J49)*((1+$D$4)^GD$12),0))))</f>
        <v>0</v>
      </c>
      <c r="GE49" s="235">
        <f>IF(OR($E49="",$F49="",$G49="",'Allgemeine Info'!$H$15=""),0,IF(AND(GE$11&lt;&gt;0,GE$11&lt;='Allgemeine Info'!$H$15),($E49+$F49)*$I49*(1+$D$4)^GE$11,IF(GE$12='Allgemeine Info'!$H$15,$J49*(1+$D$4)^GE$12,IF(AND(GE$12&lt;&gt;0,MOD(GE$12,$G49)=0,GE$12&lt;'Allgemeine Info'!$H$15),($I49+$J49)*((1+$D$4)^GE$12),0))))</f>
        <v>0</v>
      </c>
      <c r="GF49" s="235">
        <f>IF(OR($E49="",$F49="",$G49="",'Allgemeine Info'!$H$15=""),0,IF(AND(GF$11&lt;&gt;0,GF$11&lt;='Allgemeine Info'!$H$15),($E49+$F49)*$I49*(1+$D$4)^GF$11,IF(GF$12='Allgemeine Info'!$H$15,$J49*(1+$D$4)^GF$12,IF(AND(GF$12&lt;&gt;0,MOD(GF$12,$G49)=0,GF$12&lt;'Allgemeine Info'!$H$15),($I49+$J49)*((1+$D$4)^GF$12),0))))</f>
        <v>0</v>
      </c>
      <c r="GG49" s="235">
        <f>IF(OR($E49="",$F49="",$G49="",'Allgemeine Info'!$H$15=""),0,IF(AND(GG$11&lt;&gt;0,GG$11&lt;='Allgemeine Info'!$H$15),($E49+$F49)*$I49*(1+$D$4)^GG$11,IF(GG$12='Allgemeine Info'!$H$15,$J49*(1+$D$4)^GG$12,IF(AND(GG$12&lt;&gt;0,MOD(GG$12,$G49)=0,GG$12&lt;'Allgemeine Info'!$H$15),($I49+$J49)*((1+$D$4)^GG$12),0))))</f>
        <v>0</v>
      </c>
      <c r="GH49" s="235">
        <f>IF(OR($E49="",$F49="",$G49="",'Allgemeine Info'!$H$15=""),0,IF(AND(GH$11&lt;&gt;0,GH$11&lt;='Allgemeine Info'!$H$15),($E49+$F49)*$I49*(1+$D$4)^GH$11,IF(GH$12='Allgemeine Info'!$H$15,$J49*(1+$D$4)^GH$12,IF(AND(GH$12&lt;&gt;0,MOD(GH$12,$G49)=0,GH$12&lt;'Allgemeine Info'!$H$15),($I49+$J49)*((1+$D$4)^GH$12),0))))</f>
        <v>0</v>
      </c>
      <c r="GI49" s="235">
        <f>IF(OR($E49="",$F49="",$G49="",'Allgemeine Info'!$H$15=""),0,IF(AND(GI$11&lt;&gt;0,GI$11&lt;='Allgemeine Info'!$H$15),($E49+$F49)*$I49*(1+$D$4)^GI$11,IF(GI$12='Allgemeine Info'!$H$15,$J49*(1+$D$4)^GI$12,IF(AND(GI$12&lt;&gt;0,MOD(GI$12,$G49)=0,GI$12&lt;'Allgemeine Info'!$H$15),($I49+$J49)*((1+$D$4)^GI$12),0))))</f>
        <v>0</v>
      </c>
      <c r="GJ49" s="235">
        <f>IF(OR($E49="",$F49="",$G49="",'Allgemeine Info'!$H$15=""),0,IF(AND(GJ$11&lt;&gt;0,GJ$11&lt;='Allgemeine Info'!$H$15),($E49+$F49)*$I49*(1+$D$4)^GJ$11,IF(GJ$12='Allgemeine Info'!$H$15,$J49*(1+$D$4)^GJ$12,IF(AND(GJ$12&lt;&gt;0,MOD(GJ$12,$G49)=0,GJ$12&lt;'Allgemeine Info'!$H$15),($I49+$J49)*((1+$D$4)^GJ$12),0))))</f>
        <v>0</v>
      </c>
      <c r="GK49" s="235">
        <f>IF(OR($E49="",$F49="",$G49="",'Allgemeine Info'!$H$15=""),0,IF(AND(GK$11&lt;&gt;0,GK$11&lt;='Allgemeine Info'!$H$15),($E49+$F49)*$I49*(1+$D$4)^GK$11,IF(GK$12='Allgemeine Info'!$H$15,$J49*(1+$D$4)^GK$12,IF(AND(GK$12&lt;&gt;0,MOD(GK$12,$G49)=0,GK$12&lt;'Allgemeine Info'!$H$15),($I49+$J49)*((1+$D$4)^GK$12),0))))</f>
        <v>0</v>
      </c>
      <c r="GL49" s="235">
        <f>IF(OR($E49="",$F49="",$G49="",'Allgemeine Info'!$H$15=""),0,IF(AND(GL$11&lt;&gt;0,GL$11&lt;='Allgemeine Info'!$H$15),($E49+$F49)*$I49*(1+$D$4)^GL$11,IF(GL$12='Allgemeine Info'!$H$15,$J49*(1+$D$4)^GL$12,IF(AND(GL$12&lt;&gt;0,MOD(GL$12,$G49)=0,GL$12&lt;'Allgemeine Info'!$H$15),($I49+$J49)*((1+$D$4)^GL$12),0))))</f>
        <v>0</v>
      </c>
      <c r="GM49" s="235">
        <f>IF(OR($E49="",$F49="",$G49="",'Allgemeine Info'!$H$15=""),0,IF(AND(GM$11&lt;&gt;0,GM$11&lt;='Allgemeine Info'!$H$15),($E49+$F49)*$I49*(1+$D$4)^GM$11,IF(GM$12='Allgemeine Info'!$H$15,$J49*(1+$D$4)^GM$12,IF(AND(GM$12&lt;&gt;0,MOD(GM$12,$G49)=0,GM$12&lt;'Allgemeine Info'!$H$15),($I49+$J49)*((1+$D$4)^GM$12),0))))</f>
        <v>0</v>
      </c>
      <c r="GN49" s="235">
        <f>IF(OR($E49="",$F49="",$G49="",'Allgemeine Info'!$H$15=""),0,IF(AND(GN$11&lt;&gt;0,GN$11&lt;='Allgemeine Info'!$H$15),($E49+$F49)*$I49*(1+$D$4)^GN$11,IF(GN$12='Allgemeine Info'!$H$15,$J49*(1+$D$4)^GN$12,IF(AND(GN$12&lt;&gt;0,MOD(GN$12,$G49)=0,GN$12&lt;'Allgemeine Info'!$H$15),($I49+$J49)*((1+$D$4)^GN$12),0))))</f>
        <v>0</v>
      </c>
      <c r="GO49" s="235">
        <f>IF(OR($E49="",$F49="",$G49="",'Allgemeine Info'!$H$15=""),0,IF(AND(GO$11&lt;&gt;0,GO$11&lt;='Allgemeine Info'!$H$15),($E49+$F49)*$I49*(1+$D$4)^GO$11,IF(GO$12='Allgemeine Info'!$H$15,$J49*(1+$D$4)^GO$12,IF(AND(GO$12&lt;&gt;0,MOD(GO$12,$G49)=0,GO$12&lt;'Allgemeine Info'!$H$15),($I49+$J49)*((1+$D$4)^GO$12),0))))</f>
        <v>0</v>
      </c>
      <c r="GP49" s="235">
        <f>IF(OR($E49="",$F49="",$G49="",'Allgemeine Info'!$H$15=""),0,IF(AND(GP$11&lt;&gt;0,GP$11&lt;='Allgemeine Info'!$H$15),($E49+$F49)*$I49*(1+$D$4)^GP$11,IF(GP$12='Allgemeine Info'!$H$15,$J49*(1+$D$4)^GP$12,IF(AND(GP$12&lt;&gt;0,MOD(GP$12,$G49)=0,GP$12&lt;'Allgemeine Info'!$H$15),($I49+$J49)*((1+$D$4)^GP$12),0))))</f>
        <v>0</v>
      </c>
      <c r="GQ49" s="235">
        <f>IF(OR($E49="",$F49="",$G49="",'Allgemeine Info'!$H$15=""),0,IF(AND(GQ$11&lt;&gt;0,GQ$11&lt;='Allgemeine Info'!$H$15),($E49+$F49)*$I49*(1+$D$4)^GQ$11,IF(GQ$12='Allgemeine Info'!$H$15,$J49*(1+$D$4)^GQ$12,IF(AND(GQ$12&lt;&gt;0,MOD(GQ$12,$G49)=0,GQ$12&lt;'Allgemeine Info'!$H$15),($I49+$J49)*((1+$D$4)^GQ$12),0))))</f>
        <v>0</v>
      </c>
      <c r="GR49" s="235">
        <f>IF(OR($E49="",$F49="",$G49="",'Allgemeine Info'!$H$15=""),0,IF(AND(GR$11&lt;&gt;0,GR$11&lt;='Allgemeine Info'!$H$15),($E49+$F49)*$I49*(1+$D$4)^GR$11,IF(GR$12='Allgemeine Info'!$H$15,$J49*(1+$D$4)^GR$12,IF(AND(GR$12&lt;&gt;0,MOD(GR$12,$G49)=0,GR$12&lt;'Allgemeine Info'!$H$15),($I49+$J49)*((1+$D$4)^GR$12),0))))</f>
        <v>0</v>
      </c>
      <c r="GS49" s="235">
        <f>IF(OR($E49="",$F49="",$G49="",'Allgemeine Info'!$H$15=""),0,IF(AND(GS$11&lt;&gt;0,GS$11&lt;='Allgemeine Info'!$H$15),($E49+$F49)*$I49*(1+$D$4)^GS$11,IF(GS$12='Allgemeine Info'!$H$15,$J49*(1+$D$4)^GS$12,IF(AND(GS$12&lt;&gt;0,MOD(GS$12,$G49)=0,GS$12&lt;'Allgemeine Info'!$H$15),($I49+$J49)*((1+$D$4)^GS$12),0))))</f>
        <v>0</v>
      </c>
      <c r="GT49" s="235">
        <f>IF(OR($E49="",$F49="",$G49="",'Allgemeine Info'!$H$15=""),0,IF(AND(GT$11&lt;&gt;0,GT$11&lt;='Allgemeine Info'!$H$15),($E49+$F49)*$I49*(1+$D$4)^GT$11,IF(GT$12='Allgemeine Info'!$H$15,$J49*(1+$D$4)^GT$12,IF(AND(GT$12&lt;&gt;0,MOD(GT$12,$G49)=0,GT$12&lt;'Allgemeine Info'!$H$15),($I49+$J49)*((1+$D$4)^GT$12),0))))</f>
        <v>0</v>
      </c>
      <c r="GU49" s="235">
        <f>IF(OR($E49="",$F49="",$G49="",'Allgemeine Info'!$H$15=""),0,IF(AND(GU$11&lt;&gt;0,GU$11&lt;='Allgemeine Info'!$H$15),($E49+$F49)*$I49*(1+$D$4)^GU$11,IF(GU$12='Allgemeine Info'!$H$15,$J49*(1+$D$4)^GU$12,IF(AND(GU$12&lt;&gt;0,MOD(GU$12,$G49)=0,GU$12&lt;'Allgemeine Info'!$H$15),($I49+$J49)*((1+$D$4)^GU$12),0))))</f>
        <v>0</v>
      </c>
      <c r="GV49" s="235">
        <f>IF(OR($E49="",$F49="",$G49="",'Allgemeine Info'!$H$15=""),0,IF(AND(GV$11&lt;&gt;0,GV$11&lt;='Allgemeine Info'!$H$15),($E49+$F49)*$I49*(1+$D$4)^GV$11,IF(GV$12='Allgemeine Info'!$H$15,$J49*(1+$D$4)^GV$12,IF(AND(GV$12&lt;&gt;0,MOD(GV$12,$G49)=0,GV$12&lt;'Allgemeine Info'!$H$15),($I49+$J49)*((1+$D$4)^GV$12),0))))</f>
        <v>0</v>
      </c>
      <c r="GW49" s="235">
        <f>IF(OR($E49="",$F49="",$G49="",'Allgemeine Info'!$H$15=""),0,IF(AND(GW$11&lt;&gt;0,GW$11&lt;='Allgemeine Info'!$H$15),($E49+$F49)*$I49*(1+$D$4)^GW$11,IF(GW$12='Allgemeine Info'!$H$15,$J49*(1+$D$4)^GW$12,IF(AND(GW$12&lt;&gt;0,MOD(GW$12,$G49)=0,GW$12&lt;'Allgemeine Info'!$H$15),($I49+$J49)*((1+$D$4)^GW$12),0))))</f>
        <v>0</v>
      </c>
      <c r="GX49" s="235">
        <f>IF(OR($E49="",$F49="",$G49="",'Allgemeine Info'!$H$15=""),0,IF(AND(GX$11&lt;&gt;0,GX$11&lt;='Allgemeine Info'!$H$15),($E49+$F49)*$I49*(1+$D$4)^GX$11,IF(GX$12='Allgemeine Info'!$H$15,$J49*(1+$D$4)^GX$12,IF(AND(GX$12&lt;&gt;0,MOD(GX$12,$G49)=0,GX$12&lt;'Allgemeine Info'!$H$15),($I49+$J49)*((1+$D$4)^GX$12),0))))</f>
        <v>0</v>
      </c>
      <c r="GY49" s="235">
        <f>IF(OR($E49="",$F49="",$G49="",'Allgemeine Info'!$H$15=""),0,IF(AND(GY$11&lt;&gt;0,GY$11&lt;='Allgemeine Info'!$H$15),($E49+$F49)*$I49*(1+$D$4)^GY$11,IF(GY$12='Allgemeine Info'!$H$15,$J49*(1+$D$4)^GY$12,IF(AND(GY$12&lt;&gt;0,MOD(GY$12,$G49)=0,GY$12&lt;'Allgemeine Info'!$H$15),($I49+$J49)*((1+$D$4)^GY$12),0))))</f>
        <v>0</v>
      </c>
      <c r="GZ49" s="235">
        <f>IF(OR($E49="",$F49="",$G49="",'Allgemeine Info'!$H$15=""),0,IF(AND(GZ$11&lt;&gt;0,GZ$11&lt;='Allgemeine Info'!$H$15),($E49+$F49)*$I49*(1+$D$4)^GZ$11,IF(GZ$12='Allgemeine Info'!$H$15,$J49*(1+$D$4)^GZ$12,IF(AND(GZ$12&lt;&gt;0,MOD(GZ$12,$G49)=0,GZ$12&lt;'Allgemeine Info'!$H$15),($I49+$J49)*((1+$D$4)^GZ$12),0))))</f>
        <v>0</v>
      </c>
      <c r="HA49" s="235">
        <f>IF(OR($E49="",$F49="",$G49="",'Allgemeine Info'!$H$15=""),0,IF(AND(HA$11&lt;&gt;0,HA$11&lt;='Allgemeine Info'!$H$15),($E49+$F49)*$I49*(1+$D$4)^HA$11,IF(HA$12='Allgemeine Info'!$H$15,$J49*(1+$D$4)^HA$12,IF(AND(HA$12&lt;&gt;0,MOD(HA$12,$G49)=0,HA$12&lt;'Allgemeine Info'!$H$15),($I49+$J49)*((1+$D$4)^HA$12),0))))</f>
        <v>0</v>
      </c>
      <c r="HB49" s="235">
        <f>IF(OR($E49="",$F49="",$G49="",'Allgemeine Info'!$H$15=""),0,IF(AND(HB$11&lt;&gt;0,HB$11&lt;='Allgemeine Info'!$H$15),($E49+$F49)*$I49*(1+$D$4)^HB$11,IF(HB$12='Allgemeine Info'!$H$15,$J49*(1+$D$4)^HB$12,IF(AND(HB$12&lt;&gt;0,MOD(HB$12,$G49)=0,HB$12&lt;'Allgemeine Info'!$H$15),($I49+$J49)*((1+$D$4)^HB$12),0))))</f>
        <v>0</v>
      </c>
    </row>
    <row r="50" spans="1:210" x14ac:dyDescent="0.2">
      <c r="A50" s="9"/>
      <c r="B50" s="327"/>
      <c r="C50" s="324"/>
      <c r="D50" s="237"/>
      <c r="E50" s="324"/>
      <c r="F50" s="324"/>
      <c r="G50" s="328"/>
      <c r="H50" s="234">
        <f>IF('Allgemeine Info'!$H$15="",0,IF(G50=0,0,IF(MOD(('Allgemeine Info'!$H$15),G50)=0,(('Allgemeine Info'!$H$15)/G50)-1,ROUNDDOWN(('Allgemeine Info'!$H$15)/G50,0))))</f>
        <v>0</v>
      </c>
      <c r="I50" s="322"/>
      <c r="J50" s="322"/>
      <c r="K50" s="235">
        <f>IF(OR($E50="",$F50="",$G50="",'Allgemeine Info'!$H$15=""),0,IF(AND(K$11&lt;&gt;0,K$11&lt;='Allgemeine Info'!$H$15),($E50+$F50)*$I50*(1+$D$4)^K$11,IF(K$12='Allgemeine Info'!$H$15,$J50*(1+$D$4)^K$12,IF(AND(K$12&lt;&gt;0,MOD(K$12,$G50)=0,K$12&lt;'Allgemeine Info'!$H$15),($I50+$J50)*((1+$D$4)^K$12),0))))</f>
        <v>0</v>
      </c>
      <c r="L50" s="235">
        <f>IF(OR($E50="",$F50="",$G50="",'Allgemeine Info'!$H$15=""),0,IF(AND(L$11&lt;&gt;0,L$11&lt;='Allgemeine Info'!$H$15),($E50+$F50)*$I50*(1+$D$4)^L$11,IF(L$12='Allgemeine Info'!$H$15,$J50*(1+$D$4)^L$12,IF(AND(L$12&lt;&gt;0,MOD(L$12,$G50)=0,L$12&lt;'Allgemeine Info'!$H$15),($I50+$J50)*((1+$D$4)^L$12),0))))</f>
        <v>0</v>
      </c>
      <c r="M50" s="235">
        <f>IF(OR($E50="",$F50="",$G50="",'Allgemeine Info'!$H$15=""),0,IF(AND(M$11&lt;&gt;0,M$11&lt;='Allgemeine Info'!$H$15),($E50+$F50)*$I50*(1+$D$4)^M$11,IF(M$12='Allgemeine Info'!$H$15,$J50*(1+$D$4)^M$12,IF(AND(M$12&lt;&gt;0,MOD(M$12,$G50)=0,M$12&lt;'Allgemeine Info'!$H$15),($I50+$J50)*((1+$D$4)^M$12),0))))</f>
        <v>0</v>
      </c>
      <c r="N50" s="235">
        <f>IF(OR($E50="",$F50="",$G50="",'Allgemeine Info'!$H$15=""),0,IF(AND(N$11&lt;&gt;0,N$11&lt;='Allgemeine Info'!$H$15),($E50+$F50)*$I50*(1+$D$4)^N$11,IF(N$12='Allgemeine Info'!$H$15,$J50*(1+$D$4)^N$12,IF(AND(N$12&lt;&gt;0,MOD(N$12,$G50)=0,N$12&lt;'Allgemeine Info'!$H$15),($I50+$J50)*((1+$D$4)^N$12),0))))</f>
        <v>0</v>
      </c>
      <c r="O50" s="235">
        <f>IF(OR($E50="",$F50="",$G50="",'Allgemeine Info'!$H$15=""),0,IF(AND(O$11&lt;&gt;0,O$11&lt;='Allgemeine Info'!$H$15),($E50+$F50)*$I50*(1+$D$4)^O$11,IF(O$12='Allgemeine Info'!$H$15,$J50*(1+$D$4)^O$12,IF(AND(O$12&lt;&gt;0,MOD(O$12,$G50)=0,O$12&lt;'Allgemeine Info'!$H$15),($I50+$J50)*((1+$D$4)^O$12),0))))</f>
        <v>0</v>
      </c>
      <c r="P50" s="235">
        <f>IF(OR($E50="",$F50="",$G50="",'Allgemeine Info'!$H$15=""),0,IF(AND(P$11&lt;&gt;0,P$11&lt;='Allgemeine Info'!$H$15),($E50+$F50)*$I50*(1+$D$4)^P$11,IF(P$12='Allgemeine Info'!$H$15,$J50*(1+$D$4)^P$12,IF(AND(P$12&lt;&gt;0,MOD(P$12,$G50)=0,P$12&lt;'Allgemeine Info'!$H$15),($I50+$J50)*((1+$D$4)^P$12),0))))</f>
        <v>0</v>
      </c>
      <c r="Q50" s="235">
        <f>IF(OR($E50="",$F50="",$G50="",'Allgemeine Info'!$H$15=""),0,IF(AND(Q$11&lt;&gt;0,Q$11&lt;='Allgemeine Info'!$H$15),($E50+$F50)*$I50*(1+$D$4)^Q$11,IF(Q$12='Allgemeine Info'!$H$15,$J50*(1+$D$4)^Q$12,IF(AND(Q$12&lt;&gt;0,MOD(Q$12,$G50)=0,Q$12&lt;'Allgemeine Info'!$H$15),($I50+$J50)*((1+$D$4)^Q$12),0))))</f>
        <v>0</v>
      </c>
      <c r="R50" s="235">
        <f>IF(OR($E50="",$F50="",$G50="",'Allgemeine Info'!$H$15=""),0,IF(AND(R$11&lt;&gt;0,R$11&lt;='Allgemeine Info'!$H$15),($E50+$F50)*$I50*(1+$D$4)^R$11,IF(R$12='Allgemeine Info'!$H$15,$J50*(1+$D$4)^R$12,IF(AND(R$12&lt;&gt;0,MOD(R$12,$G50)=0,R$12&lt;'Allgemeine Info'!$H$15),($I50+$J50)*((1+$D$4)^R$12),0))))</f>
        <v>0</v>
      </c>
      <c r="S50" s="235">
        <f>IF(OR($E50="",$F50="",$G50="",'Allgemeine Info'!$H$15=""),0,IF(AND(S$11&lt;&gt;0,S$11&lt;='Allgemeine Info'!$H$15),($E50+$F50)*$I50*(1+$D$4)^S$11,IF(S$12='Allgemeine Info'!$H$15,$J50*(1+$D$4)^S$12,IF(AND(S$12&lt;&gt;0,MOD(S$12,$G50)=0,S$12&lt;'Allgemeine Info'!$H$15),($I50+$J50)*((1+$D$4)^S$12),0))))</f>
        <v>0</v>
      </c>
      <c r="T50" s="235">
        <f>IF(OR($E50="",$F50="",$G50="",'Allgemeine Info'!$H$15=""),0,IF(AND(T$11&lt;&gt;0,T$11&lt;='Allgemeine Info'!$H$15),($E50+$F50)*$I50*(1+$D$4)^T$11,IF(T$12='Allgemeine Info'!$H$15,$J50*(1+$D$4)^T$12,IF(AND(T$12&lt;&gt;0,MOD(T$12,$G50)=0,T$12&lt;'Allgemeine Info'!$H$15),($I50+$J50)*((1+$D$4)^T$12),0))))</f>
        <v>0</v>
      </c>
      <c r="U50" s="235">
        <f>IF(OR($E50="",$F50="",$G50="",'Allgemeine Info'!$H$15=""),0,IF(AND(U$11&lt;&gt;0,U$11&lt;='Allgemeine Info'!$H$15),($E50+$F50)*$I50*(1+$D$4)^U$11,IF(U$12='Allgemeine Info'!$H$15,$J50*(1+$D$4)^U$12,IF(AND(U$12&lt;&gt;0,MOD(U$12,$G50)=0,U$12&lt;'Allgemeine Info'!$H$15),($I50+$J50)*((1+$D$4)^U$12),0))))</f>
        <v>0</v>
      </c>
      <c r="V50" s="235">
        <f>IF(OR($E50="",$F50="",$G50="",'Allgemeine Info'!$H$15=""),0,IF(AND(V$11&lt;&gt;0,V$11&lt;='Allgemeine Info'!$H$15),($E50+$F50)*$I50*(1+$D$4)^V$11,IF(V$12='Allgemeine Info'!$H$15,$J50*(1+$D$4)^V$12,IF(AND(V$12&lt;&gt;0,MOD(V$12,$G50)=0,V$12&lt;'Allgemeine Info'!$H$15),($I50+$J50)*((1+$D$4)^V$12),0))))</f>
        <v>0</v>
      </c>
      <c r="W50" s="235">
        <f>IF(OR($E50="",$F50="",$G50="",'Allgemeine Info'!$H$15=""),0,IF(AND(W$11&lt;&gt;0,W$11&lt;='Allgemeine Info'!$H$15),($E50+$F50)*$I50*(1+$D$4)^W$11,IF(W$12='Allgemeine Info'!$H$15,$J50*(1+$D$4)^W$12,IF(AND(W$12&lt;&gt;0,MOD(W$12,$G50)=0,W$12&lt;'Allgemeine Info'!$H$15),($I50+$J50)*((1+$D$4)^W$12),0))))</f>
        <v>0</v>
      </c>
      <c r="X50" s="235">
        <f>IF(OR($E50="",$F50="",$G50="",'Allgemeine Info'!$H$15=""),0,IF(AND(X$11&lt;&gt;0,X$11&lt;='Allgemeine Info'!$H$15),($E50+$F50)*$I50*(1+$D$4)^X$11,IF(X$12='Allgemeine Info'!$H$15,$J50*(1+$D$4)^X$12,IF(AND(X$12&lt;&gt;0,MOD(X$12,$G50)=0,X$12&lt;'Allgemeine Info'!$H$15),($I50+$J50)*((1+$D$4)^X$12),0))))</f>
        <v>0</v>
      </c>
      <c r="Y50" s="235">
        <f>IF(OR($E50="",$F50="",$G50="",'Allgemeine Info'!$H$15=""),0,IF(AND(Y$11&lt;&gt;0,Y$11&lt;='Allgemeine Info'!$H$15),($E50+$F50)*$I50*(1+$D$4)^Y$11,IF(Y$12='Allgemeine Info'!$H$15,$J50*(1+$D$4)^Y$12,IF(AND(Y$12&lt;&gt;0,MOD(Y$12,$G50)=0,Y$12&lt;'Allgemeine Info'!$H$15),($I50+$J50)*((1+$D$4)^Y$12),0))))</f>
        <v>0</v>
      </c>
      <c r="Z50" s="235">
        <f>IF(OR($E50="",$F50="",$G50="",'Allgemeine Info'!$H$15=""),0,IF(AND(Z$11&lt;&gt;0,Z$11&lt;='Allgemeine Info'!$H$15),($E50+$F50)*$I50*(1+$D$4)^Z$11,IF(Z$12='Allgemeine Info'!$H$15,$J50*(1+$D$4)^Z$12,IF(AND(Z$12&lt;&gt;0,MOD(Z$12,$G50)=0,Z$12&lt;'Allgemeine Info'!$H$15),($I50+$J50)*((1+$D$4)^Z$12),0))))</f>
        <v>0</v>
      </c>
      <c r="AA50" s="235">
        <f>IF(OR($E50="",$F50="",$G50="",'Allgemeine Info'!$H$15=""),0,IF(AND(AA$11&lt;&gt;0,AA$11&lt;='Allgemeine Info'!$H$15),($E50+$F50)*$I50*(1+$D$4)^AA$11,IF(AA$12='Allgemeine Info'!$H$15,$J50*(1+$D$4)^AA$12,IF(AND(AA$12&lt;&gt;0,MOD(AA$12,$G50)=0,AA$12&lt;'Allgemeine Info'!$H$15),($I50+$J50)*((1+$D$4)^AA$12),0))))</f>
        <v>0</v>
      </c>
      <c r="AB50" s="235">
        <f>IF(OR($E50="",$F50="",$G50="",'Allgemeine Info'!$H$15=""),0,IF(AND(AB$11&lt;&gt;0,AB$11&lt;='Allgemeine Info'!$H$15),($E50+$F50)*$I50*(1+$D$4)^AB$11,IF(AB$12='Allgemeine Info'!$H$15,$J50*(1+$D$4)^AB$12,IF(AND(AB$12&lt;&gt;0,MOD(AB$12,$G50)=0,AB$12&lt;'Allgemeine Info'!$H$15),($I50+$J50)*((1+$D$4)^AB$12),0))))</f>
        <v>0</v>
      </c>
      <c r="AC50" s="235">
        <f>IF(OR($E50="",$F50="",$G50="",'Allgemeine Info'!$H$15=""),0,IF(AND(AC$11&lt;&gt;0,AC$11&lt;='Allgemeine Info'!$H$15),($E50+$F50)*$I50*(1+$D$4)^AC$11,IF(AC$12='Allgemeine Info'!$H$15,$J50*(1+$D$4)^AC$12,IF(AND(AC$12&lt;&gt;0,MOD(AC$12,$G50)=0,AC$12&lt;'Allgemeine Info'!$H$15),($I50+$J50)*((1+$D$4)^AC$12),0))))</f>
        <v>0</v>
      </c>
      <c r="AD50" s="235">
        <f>IF(OR($E50="",$F50="",$G50="",'Allgemeine Info'!$H$15=""),0,IF(AND(AD$11&lt;&gt;0,AD$11&lt;='Allgemeine Info'!$H$15),($E50+$F50)*$I50*(1+$D$4)^AD$11,IF(AD$12='Allgemeine Info'!$H$15,$J50*(1+$D$4)^AD$12,IF(AND(AD$12&lt;&gt;0,MOD(AD$12,$G50)=0,AD$12&lt;'Allgemeine Info'!$H$15),($I50+$J50)*((1+$D$4)^AD$12),0))))</f>
        <v>0</v>
      </c>
      <c r="AE50" s="235">
        <f>IF(OR($E50="",$F50="",$G50="",'Allgemeine Info'!$H$15=""),0,IF(AND(AE$11&lt;&gt;0,AE$11&lt;='Allgemeine Info'!$H$15),($E50+$F50)*$I50*(1+$D$4)^AE$11,IF(AE$12='Allgemeine Info'!$H$15,$J50*(1+$D$4)^AE$12,IF(AND(AE$12&lt;&gt;0,MOD(AE$12,$G50)=0,AE$12&lt;'Allgemeine Info'!$H$15),($I50+$J50)*((1+$D$4)^AE$12),0))))</f>
        <v>0</v>
      </c>
      <c r="AF50" s="235">
        <f>IF(OR($E50="",$F50="",$G50="",'Allgemeine Info'!$H$15=""),0,IF(AND(AF$11&lt;&gt;0,AF$11&lt;='Allgemeine Info'!$H$15),($E50+$F50)*$I50*(1+$D$4)^AF$11,IF(AF$12='Allgemeine Info'!$H$15,$J50*(1+$D$4)^AF$12,IF(AND(AF$12&lt;&gt;0,MOD(AF$12,$G50)=0,AF$12&lt;'Allgemeine Info'!$H$15),($I50+$J50)*((1+$D$4)^AF$12),0))))</f>
        <v>0</v>
      </c>
      <c r="AG50" s="235">
        <f>IF(OR($E50="",$F50="",$G50="",'Allgemeine Info'!$H$15=""),0,IF(AND(AG$11&lt;&gt;0,AG$11&lt;='Allgemeine Info'!$H$15),($E50+$F50)*$I50*(1+$D$4)^AG$11,IF(AG$12='Allgemeine Info'!$H$15,$J50*(1+$D$4)^AG$12,IF(AND(AG$12&lt;&gt;0,MOD(AG$12,$G50)=0,AG$12&lt;'Allgemeine Info'!$H$15),($I50+$J50)*((1+$D$4)^AG$12),0))))</f>
        <v>0</v>
      </c>
      <c r="AH50" s="235">
        <f>IF(OR($E50="",$F50="",$G50="",'Allgemeine Info'!$H$15=""),0,IF(AND(AH$11&lt;&gt;0,AH$11&lt;='Allgemeine Info'!$H$15),($E50+$F50)*$I50*(1+$D$4)^AH$11,IF(AH$12='Allgemeine Info'!$H$15,$J50*(1+$D$4)^AH$12,IF(AND(AH$12&lt;&gt;0,MOD(AH$12,$G50)=0,AH$12&lt;'Allgemeine Info'!$H$15),($I50+$J50)*((1+$D$4)^AH$12),0))))</f>
        <v>0</v>
      </c>
      <c r="AI50" s="235">
        <f>IF(OR($E50="",$F50="",$G50="",'Allgemeine Info'!$H$15=""),0,IF(AND(AI$11&lt;&gt;0,AI$11&lt;='Allgemeine Info'!$H$15),($E50+$F50)*$I50*(1+$D$4)^AI$11,IF(AI$12='Allgemeine Info'!$H$15,$J50*(1+$D$4)^AI$12,IF(AND(AI$12&lt;&gt;0,MOD(AI$12,$G50)=0,AI$12&lt;'Allgemeine Info'!$H$15),($I50+$J50)*((1+$D$4)^AI$12),0))))</f>
        <v>0</v>
      </c>
      <c r="AJ50" s="235">
        <f>IF(OR($E50="",$F50="",$G50="",'Allgemeine Info'!$H$15=""),0,IF(AND(AJ$11&lt;&gt;0,AJ$11&lt;='Allgemeine Info'!$H$15),($E50+$F50)*$I50*(1+$D$4)^AJ$11,IF(AJ$12='Allgemeine Info'!$H$15,$J50*(1+$D$4)^AJ$12,IF(AND(AJ$12&lt;&gt;0,MOD(AJ$12,$G50)=0,AJ$12&lt;'Allgemeine Info'!$H$15),($I50+$J50)*((1+$D$4)^AJ$12),0))))</f>
        <v>0</v>
      </c>
      <c r="AK50" s="235">
        <f>IF(OR($E50="",$F50="",$G50="",'Allgemeine Info'!$H$15=""),0,IF(AND(AK$11&lt;&gt;0,AK$11&lt;='Allgemeine Info'!$H$15),($E50+$F50)*$I50*(1+$D$4)^AK$11,IF(AK$12='Allgemeine Info'!$H$15,$J50*(1+$D$4)^AK$12,IF(AND(AK$12&lt;&gt;0,MOD(AK$12,$G50)=0,AK$12&lt;'Allgemeine Info'!$H$15),($I50+$J50)*((1+$D$4)^AK$12),0))))</f>
        <v>0</v>
      </c>
      <c r="AL50" s="235">
        <f>IF(OR($E50="",$F50="",$G50="",'Allgemeine Info'!$H$15=""),0,IF(AND(AL$11&lt;&gt;0,AL$11&lt;='Allgemeine Info'!$H$15),($E50+$F50)*$I50*(1+$D$4)^AL$11,IF(AL$12='Allgemeine Info'!$H$15,$J50*(1+$D$4)^AL$12,IF(AND(AL$12&lt;&gt;0,MOD(AL$12,$G50)=0,AL$12&lt;'Allgemeine Info'!$H$15),($I50+$J50)*((1+$D$4)^AL$12),0))))</f>
        <v>0</v>
      </c>
      <c r="AM50" s="235">
        <f>IF(OR($E50="",$F50="",$G50="",'Allgemeine Info'!$H$15=""),0,IF(AND(AM$11&lt;&gt;0,AM$11&lt;='Allgemeine Info'!$H$15),($E50+$F50)*$I50*(1+$D$4)^AM$11,IF(AM$12='Allgemeine Info'!$H$15,$J50*(1+$D$4)^AM$12,IF(AND(AM$12&lt;&gt;0,MOD(AM$12,$G50)=0,AM$12&lt;'Allgemeine Info'!$H$15),($I50+$J50)*((1+$D$4)^AM$12),0))))</f>
        <v>0</v>
      </c>
      <c r="AN50" s="235">
        <f>IF(OR($E50="",$F50="",$G50="",'Allgemeine Info'!$H$15=""),0,IF(AND(AN$11&lt;&gt;0,AN$11&lt;='Allgemeine Info'!$H$15),($E50+$F50)*$I50*(1+$D$4)^AN$11,IF(AN$12='Allgemeine Info'!$H$15,$J50*(1+$D$4)^AN$12,IF(AND(AN$12&lt;&gt;0,MOD(AN$12,$G50)=0,AN$12&lt;'Allgemeine Info'!$H$15),($I50+$J50)*((1+$D$4)^AN$12),0))))</f>
        <v>0</v>
      </c>
      <c r="AO50" s="235">
        <f>IF(OR($E50="",$F50="",$G50="",'Allgemeine Info'!$H$15=""),0,IF(AND(AO$11&lt;&gt;0,AO$11&lt;='Allgemeine Info'!$H$15),($E50+$F50)*$I50*(1+$D$4)^AO$11,IF(AO$12='Allgemeine Info'!$H$15,$J50*(1+$D$4)^AO$12,IF(AND(AO$12&lt;&gt;0,MOD(AO$12,$G50)=0,AO$12&lt;'Allgemeine Info'!$H$15),($I50+$J50)*((1+$D$4)^AO$12),0))))</f>
        <v>0</v>
      </c>
      <c r="AP50" s="235">
        <f>IF(OR($E50="",$F50="",$G50="",'Allgemeine Info'!$H$15=""),0,IF(AND(AP$11&lt;&gt;0,AP$11&lt;='Allgemeine Info'!$H$15),($E50+$F50)*$I50*(1+$D$4)^AP$11,IF(AP$12='Allgemeine Info'!$H$15,$J50*(1+$D$4)^AP$12,IF(AND(AP$12&lt;&gt;0,MOD(AP$12,$G50)=0,AP$12&lt;'Allgemeine Info'!$H$15),($I50+$J50)*((1+$D$4)^AP$12),0))))</f>
        <v>0</v>
      </c>
      <c r="AQ50" s="235">
        <f>IF(OR($E50="",$F50="",$G50="",'Allgemeine Info'!$H$15=""),0,IF(AND(AQ$11&lt;&gt;0,AQ$11&lt;='Allgemeine Info'!$H$15),($E50+$F50)*$I50*(1+$D$4)^AQ$11,IF(AQ$12='Allgemeine Info'!$H$15,$J50*(1+$D$4)^AQ$12,IF(AND(AQ$12&lt;&gt;0,MOD(AQ$12,$G50)=0,AQ$12&lt;'Allgemeine Info'!$H$15),($I50+$J50)*((1+$D$4)^AQ$12),0))))</f>
        <v>0</v>
      </c>
      <c r="AR50" s="235">
        <f>IF(OR($E50="",$F50="",$G50="",'Allgemeine Info'!$H$15=""),0,IF(AND(AR$11&lt;&gt;0,AR$11&lt;='Allgemeine Info'!$H$15),($E50+$F50)*$I50*(1+$D$4)^AR$11,IF(AR$12='Allgemeine Info'!$H$15,$J50*(1+$D$4)^AR$12,IF(AND(AR$12&lt;&gt;0,MOD(AR$12,$G50)=0,AR$12&lt;'Allgemeine Info'!$H$15),($I50+$J50)*((1+$D$4)^AR$12),0))))</f>
        <v>0</v>
      </c>
      <c r="AS50" s="235">
        <f>IF(OR($E50="",$F50="",$G50="",'Allgemeine Info'!$H$15=""),0,IF(AND(AS$11&lt;&gt;0,AS$11&lt;='Allgemeine Info'!$H$15),($E50+$F50)*$I50*(1+$D$4)^AS$11,IF(AS$12='Allgemeine Info'!$H$15,$J50*(1+$D$4)^AS$12,IF(AND(AS$12&lt;&gt;0,MOD(AS$12,$G50)=0,AS$12&lt;'Allgemeine Info'!$H$15),($I50+$J50)*((1+$D$4)^AS$12),0))))</f>
        <v>0</v>
      </c>
      <c r="AT50" s="235">
        <f>IF(OR($E50="",$F50="",$G50="",'Allgemeine Info'!$H$15=""),0,IF(AND(AT$11&lt;&gt;0,AT$11&lt;='Allgemeine Info'!$H$15),($E50+$F50)*$I50*(1+$D$4)^AT$11,IF(AT$12='Allgemeine Info'!$H$15,$J50*(1+$D$4)^AT$12,IF(AND(AT$12&lt;&gt;0,MOD(AT$12,$G50)=0,AT$12&lt;'Allgemeine Info'!$H$15),($I50+$J50)*((1+$D$4)^AT$12),0))))</f>
        <v>0</v>
      </c>
      <c r="AU50" s="235">
        <f>IF(OR($E50="",$F50="",$G50="",'Allgemeine Info'!$H$15=""),0,IF(AND(AU$11&lt;&gt;0,AU$11&lt;='Allgemeine Info'!$H$15),($E50+$F50)*$I50*(1+$D$4)^AU$11,IF(AU$12='Allgemeine Info'!$H$15,$J50*(1+$D$4)^AU$12,IF(AND(AU$12&lt;&gt;0,MOD(AU$12,$G50)=0,AU$12&lt;'Allgemeine Info'!$H$15),($I50+$J50)*((1+$D$4)^AU$12),0))))</f>
        <v>0</v>
      </c>
      <c r="AV50" s="235">
        <f>IF(OR($E50="",$F50="",$G50="",'Allgemeine Info'!$H$15=""),0,IF(AND(AV$11&lt;&gt;0,AV$11&lt;='Allgemeine Info'!$H$15),($E50+$F50)*$I50*(1+$D$4)^AV$11,IF(AV$12='Allgemeine Info'!$H$15,$J50*(1+$D$4)^AV$12,IF(AND(AV$12&lt;&gt;0,MOD(AV$12,$G50)=0,AV$12&lt;'Allgemeine Info'!$H$15),($I50+$J50)*((1+$D$4)^AV$12),0))))</f>
        <v>0</v>
      </c>
      <c r="AW50" s="235">
        <f>IF(OR($E50="",$F50="",$G50="",'Allgemeine Info'!$H$15=""),0,IF(AND(AW$11&lt;&gt;0,AW$11&lt;='Allgemeine Info'!$H$15),($E50+$F50)*$I50*(1+$D$4)^AW$11,IF(AW$12='Allgemeine Info'!$H$15,$J50*(1+$D$4)^AW$12,IF(AND(AW$12&lt;&gt;0,MOD(AW$12,$G50)=0,AW$12&lt;'Allgemeine Info'!$H$15),($I50+$J50)*((1+$D$4)^AW$12),0))))</f>
        <v>0</v>
      </c>
      <c r="AX50" s="235">
        <f>IF(OR($E50="",$F50="",$G50="",'Allgemeine Info'!$H$15=""),0,IF(AND(AX$11&lt;&gt;0,AX$11&lt;='Allgemeine Info'!$H$15),($E50+$F50)*$I50*(1+$D$4)^AX$11,IF(AX$12='Allgemeine Info'!$H$15,$J50*(1+$D$4)^AX$12,IF(AND(AX$12&lt;&gt;0,MOD(AX$12,$G50)=0,AX$12&lt;'Allgemeine Info'!$H$15),($I50+$J50)*((1+$D$4)^AX$12),0))))</f>
        <v>0</v>
      </c>
      <c r="AY50" s="235">
        <f>IF(OR($E50="",$F50="",$G50="",'Allgemeine Info'!$H$15=""),0,IF(AND(AY$11&lt;&gt;0,AY$11&lt;='Allgemeine Info'!$H$15),($E50+$F50)*$I50*(1+$D$4)^AY$11,IF(AY$12='Allgemeine Info'!$H$15,$J50*(1+$D$4)^AY$12,IF(AND(AY$12&lt;&gt;0,MOD(AY$12,$G50)=0,AY$12&lt;'Allgemeine Info'!$H$15),($I50+$J50)*((1+$D$4)^AY$12),0))))</f>
        <v>0</v>
      </c>
      <c r="AZ50" s="235">
        <f>IF(OR($E50="",$F50="",$G50="",'Allgemeine Info'!$H$15=""),0,IF(AND(AZ$11&lt;&gt;0,AZ$11&lt;='Allgemeine Info'!$H$15),($E50+$F50)*$I50*(1+$D$4)^AZ$11,IF(AZ$12='Allgemeine Info'!$H$15,$J50*(1+$D$4)^AZ$12,IF(AND(AZ$12&lt;&gt;0,MOD(AZ$12,$G50)=0,AZ$12&lt;'Allgemeine Info'!$H$15),($I50+$J50)*((1+$D$4)^AZ$12),0))))</f>
        <v>0</v>
      </c>
      <c r="BA50" s="235">
        <f>IF(OR($E50="",$F50="",$G50="",'Allgemeine Info'!$H$15=""),0,IF(AND(BA$11&lt;&gt;0,BA$11&lt;='Allgemeine Info'!$H$15),($E50+$F50)*$I50*(1+$D$4)^BA$11,IF(BA$12='Allgemeine Info'!$H$15,$J50*(1+$D$4)^BA$12,IF(AND(BA$12&lt;&gt;0,MOD(BA$12,$G50)=0,BA$12&lt;'Allgemeine Info'!$H$15),($I50+$J50)*((1+$D$4)^BA$12),0))))</f>
        <v>0</v>
      </c>
      <c r="BB50" s="235">
        <f>IF(OR($E50="",$F50="",$G50="",'Allgemeine Info'!$H$15=""),0,IF(AND(BB$11&lt;&gt;0,BB$11&lt;='Allgemeine Info'!$H$15),($E50+$F50)*$I50*(1+$D$4)^BB$11,IF(BB$12='Allgemeine Info'!$H$15,$J50*(1+$D$4)^BB$12,IF(AND(BB$12&lt;&gt;0,MOD(BB$12,$G50)=0,BB$12&lt;'Allgemeine Info'!$H$15),($I50+$J50)*((1+$D$4)^BB$12),0))))</f>
        <v>0</v>
      </c>
      <c r="BC50" s="235">
        <f>IF(OR($E50="",$F50="",$G50="",'Allgemeine Info'!$H$15=""),0,IF(AND(BC$11&lt;&gt;0,BC$11&lt;='Allgemeine Info'!$H$15),($E50+$F50)*$I50*(1+$D$4)^BC$11,IF(BC$12='Allgemeine Info'!$H$15,$J50*(1+$D$4)^BC$12,IF(AND(BC$12&lt;&gt;0,MOD(BC$12,$G50)=0,BC$12&lt;'Allgemeine Info'!$H$15),($I50+$J50)*((1+$D$4)^BC$12),0))))</f>
        <v>0</v>
      </c>
      <c r="BD50" s="235">
        <f>IF(OR($E50="",$F50="",$G50="",'Allgemeine Info'!$H$15=""),0,IF(AND(BD$11&lt;&gt;0,BD$11&lt;='Allgemeine Info'!$H$15),($E50+$F50)*$I50*(1+$D$4)^BD$11,IF(BD$12='Allgemeine Info'!$H$15,$J50*(1+$D$4)^BD$12,IF(AND(BD$12&lt;&gt;0,MOD(BD$12,$G50)=0,BD$12&lt;'Allgemeine Info'!$H$15),($I50+$J50)*((1+$D$4)^BD$12),0))))</f>
        <v>0</v>
      </c>
      <c r="BE50" s="235">
        <f>IF(OR($E50="",$F50="",$G50="",'Allgemeine Info'!$H$15=""),0,IF(AND(BE$11&lt;&gt;0,BE$11&lt;='Allgemeine Info'!$H$15),($E50+$F50)*$I50*(1+$D$4)^BE$11,IF(BE$12='Allgemeine Info'!$H$15,$J50*(1+$D$4)^BE$12,IF(AND(BE$12&lt;&gt;0,MOD(BE$12,$G50)=0,BE$12&lt;'Allgemeine Info'!$H$15),($I50+$J50)*((1+$D$4)^BE$12),0))))</f>
        <v>0</v>
      </c>
      <c r="BF50" s="235">
        <f>IF(OR($E50="",$F50="",$G50="",'Allgemeine Info'!$H$15=""),0,IF(AND(BF$11&lt;&gt;0,BF$11&lt;='Allgemeine Info'!$H$15),($E50+$F50)*$I50*(1+$D$4)^BF$11,IF(BF$12='Allgemeine Info'!$H$15,$J50*(1+$D$4)^BF$12,IF(AND(BF$12&lt;&gt;0,MOD(BF$12,$G50)=0,BF$12&lt;'Allgemeine Info'!$H$15),($I50+$J50)*((1+$D$4)^BF$12),0))))</f>
        <v>0</v>
      </c>
      <c r="BG50" s="235">
        <f>IF(OR($E50="",$F50="",$G50="",'Allgemeine Info'!$H$15=""),0,IF(AND(BG$11&lt;&gt;0,BG$11&lt;='Allgemeine Info'!$H$15),($E50+$F50)*$I50*(1+$D$4)^BG$11,IF(BG$12='Allgemeine Info'!$H$15,$J50*(1+$D$4)^BG$12,IF(AND(BG$12&lt;&gt;0,MOD(BG$12,$G50)=0,BG$12&lt;'Allgemeine Info'!$H$15),($I50+$J50)*((1+$D$4)^BG$12),0))))</f>
        <v>0</v>
      </c>
      <c r="BH50" s="235">
        <f>IF(OR($E50="",$F50="",$G50="",'Allgemeine Info'!$H$15=""),0,IF(AND(BH$11&lt;&gt;0,BH$11&lt;='Allgemeine Info'!$H$15),($E50+$F50)*$I50*(1+$D$4)^BH$11,IF(BH$12='Allgemeine Info'!$H$15,$J50*(1+$D$4)^BH$12,IF(AND(BH$12&lt;&gt;0,MOD(BH$12,$G50)=0,BH$12&lt;'Allgemeine Info'!$H$15),($I50+$J50)*((1+$D$4)^BH$12),0))))</f>
        <v>0</v>
      </c>
      <c r="BI50" s="235">
        <f>IF(OR($E50="",$F50="",$G50="",'Allgemeine Info'!$H$15=""),0,IF(AND(BI$11&lt;&gt;0,BI$11&lt;='Allgemeine Info'!$H$15),($E50+$F50)*$I50*(1+$D$4)^BI$11,IF(BI$12='Allgemeine Info'!$H$15,$J50*(1+$D$4)^BI$12,IF(AND(BI$12&lt;&gt;0,MOD(BI$12,$G50)=0,BI$12&lt;'Allgemeine Info'!$H$15),($I50+$J50)*((1+$D$4)^BI$12),0))))</f>
        <v>0</v>
      </c>
      <c r="BJ50" s="235">
        <f>IF(OR($E50="",$F50="",$G50="",'Allgemeine Info'!$H$15=""),0,IF(AND(BJ$11&lt;&gt;0,BJ$11&lt;='Allgemeine Info'!$H$15),($E50+$F50)*$I50*(1+$D$4)^BJ$11,IF(BJ$12='Allgemeine Info'!$H$15,$J50*(1+$D$4)^BJ$12,IF(AND(BJ$12&lt;&gt;0,MOD(BJ$12,$G50)=0,BJ$12&lt;'Allgemeine Info'!$H$15),($I50+$J50)*((1+$D$4)^BJ$12),0))))</f>
        <v>0</v>
      </c>
      <c r="BK50" s="235">
        <f>IF(OR($E50="",$F50="",$G50="",'Allgemeine Info'!$H$15=""),0,IF(AND(BK$11&lt;&gt;0,BK$11&lt;='Allgemeine Info'!$H$15),($E50+$F50)*$I50*(1+$D$4)^BK$11,IF(BK$12='Allgemeine Info'!$H$15,$J50*(1+$D$4)^BK$12,IF(AND(BK$12&lt;&gt;0,MOD(BK$12,$G50)=0,BK$12&lt;'Allgemeine Info'!$H$15),($I50+$J50)*((1+$D$4)^BK$12),0))))</f>
        <v>0</v>
      </c>
      <c r="BL50" s="235">
        <f>IF(OR($E50="",$F50="",$G50="",'Allgemeine Info'!$H$15=""),0,IF(AND(BL$11&lt;&gt;0,BL$11&lt;='Allgemeine Info'!$H$15),($E50+$F50)*$I50*(1+$D$4)^BL$11,IF(BL$12='Allgemeine Info'!$H$15,$J50*(1+$D$4)^BL$12,IF(AND(BL$12&lt;&gt;0,MOD(BL$12,$G50)=0,BL$12&lt;'Allgemeine Info'!$H$15),($I50+$J50)*((1+$D$4)^BL$12),0))))</f>
        <v>0</v>
      </c>
      <c r="BM50" s="235">
        <f>IF(OR($E50="",$F50="",$G50="",'Allgemeine Info'!$H$15=""),0,IF(AND(BM$11&lt;&gt;0,BM$11&lt;='Allgemeine Info'!$H$15),($E50+$F50)*$I50*(1+$D$4)^BM$11,IF(BM$12='Allgemeine Info'!$H$15,$J50*(1+$D$4)^BM$12,IF(AND(BM$12&lt;&gt;0,MOD(BM$12,$G50)=0,BM$12&lt;'Allgemeine Info'!$H$15),($I50+$J50)*((1+$D$4)^BM$12),0))))</f>
        <v>0</v>
      </c>
      <c r="BN50" s="235">
        <f>IF(OR($E50="",$F50="",$G50="",'Allgemeine Info'!$H$15=""),0,IF(AND(BN$11&lt;&gt;0,BN$11&lt;='Allgemeine Info'!$H$15),($E50+$F50)*$I50*(1+$D$4)^BN$11,IF(BN$12='Allgemeine Info'!$H$15,$J50*(1+$D$4)^BN$12,IF(AND(BN$12&lt;&gt;0,MOD(BN$12,$G50)=0,BN$12&lt;'Allgemeine Info'!$H$15),($I50+$J50)*((1+$D$4)^BN$12),0))))</f>
        <v>0</v>
      </c>
      <c r="BO50" s="235">
        <f>IF(OR($E50="",$F50="",$G50="",'Allgemeine Info'!$H$15=""),0,IF(AND(BO$11&lt;&gt;0,BO$11&lt;='Allgemeine Info'!$H$15),($E50+$F50)*$I50*(1+$D$4)^BO$11,IF(BO$12='Allgemeine Info'!$H$15,$J50*(1+$D$4)^BO$12,IF(AND(BO$12&lt;&gt;0,MOD(BO$12,$G50)=0,BO$12&lt;'Allgemeine Info'!$H$15),($I50+$J50)*((1+$D$4)^BO$12),0))))</f>
        <v>0</v>
      </c>
      <c r="BP50" s="235">
        <f>IF(OR($E50="",$F50="",$G50="",'Allgemeine Info'!$H$15=""),0,IF(AND(BP$11&lt;&gt;0,BP$11&lt;='Allgemeine Info'!$H$15),($E50+$F50)*$I50*(1+$D$4)^BP$11,IF(BP$12='Allgemeine Info'!$H$15,$J50*(1+$D$4)^BP$12,IF(AND(BP$12&lt;&gt;0,MOD(BP$12,$G50)=0,BP$12&lt;'Allgemeine Info'!$H$15),($I50+$J50)*((1+$D$4)^BP$12),0))))</f>
        <v>0</v>
      </c>
      <c r="BQ50" s="235">
        <f>IF(OR($E50="",$F50="",$G50="",'Allgemeine Info'!$H$15=""),0,IF(AND(BQ$11&lt;&gt;0,BQ$11&lt;='Allgemeine Info'!$H$15),($E50+$F50)*$I50*(1+$D$4)^BQ$11,IF(BQ$12='Allgemeine Info'!$H$15,$J50*(1+$D$4)^BQ$12,IF(AND(BQ$12&lt;&gt;0,MOD(BQ$12,$G50)=0,BQ$12&lt;'Allgemeine Info'!$H$15),($I50+$J50)*((1+$D$4)^BQ$12),0))))</f>
        <v>0</v>
      </c>
      <c r="BR50" s="235">
        <f>IF(OR($E50="",$F50="",$G50="",'Allgemeine Info'!$H$15=""),0,IF(AND(BR$11&lt;&gt;0,BR$11&lt;='Allgemeine Info'!$H$15),($E50+$F50)*$I50*(1+$D$4)^BR$11,IF(BR$12='Allgemeine Info'!$H$15,$J50*(1+$D$4)^BR$12,IF(AND(BR$12&lt;&gt;0,MOD(BR$12,$G50)=0,BR$12&lt;'Allgemeine Info'!$H$15),($I50+$J50)*((1+$D$4)^BR$12),0))))</f>
        <v>0</v>
      </c>
      <c r="BS50" s="235">
        <f>IF(OR($E50="",$F50="",$G50="",'Allgemeine Info'!$H$15=""),0,IF(AND(BS$11&lt;&gt;0,BS$11&lt;='Allgemeine Info'!$H$15),($E50+$F50)*$I50*(1+$D$4)^BS$11,IF(BS$12='Allgemeine Info'!$H$15,$J50*(1+$D$4)^BS$12,IF(AND(BS$12&lt;&gt;0,MOD(BS$12,$G50)=0,BS$12&lt;'Allgemeine Info'!$H$15),($I50+$J50)*((1+$D$4)^BS$12),0))))</f>
        <v>0</v>
      </c>
      <c r="BT50" s="235">
        <f>IF(OR($E50="",$F50="",$G50="",'Allgemeine Info'!$H$15=""),0,IF(AND(BT$11&lt;&gt;0,BT$11&lt;='Allgemeine Info'!$H$15),($E50+$F50)*$I50*(1+$D$4)^BT$11,IF(BT$12='Allgemeine Info'!$H$15,$J50*(1+$D$4)^BT$12,IF(AND(BT$12&lt;&gt;0,MOD(BT$12,$G50)=0,BT$12&lt;'Allgemeine Info'!$H$15),($I50+$J50)*((1+$D$4)^BT$12),0))))</f>
        <v>0</v>
      </c>
      <c r="BU50" s="235">
        <f>IF(OR($E50="",$F50="",$G50="",'Allgemeine Info'!$H$15=""),0,IF(AND(BU$11&lt;&gt;0,BU$11&lt;='Allgemeine Info'!$H$15),($E50+$F50)*$I50*(1+$D$4)^BU$11,IF(BU$12='Allgemeine Info'!$H$15,$J50*(1+$D$4)^BU$12,IF(AND(BU$12&lt;&gt;0,MOD(BU$12,$G50)=0,BU$12&lt;'Allgemeine Info'!$H$15),($I50+$J50)*((1+$D$4)^BU$12),0))))</f>
        <v>0</v>
      </c>
      <c r="BV50" s="235">
        <f>IF(OR($E50="",$F50="",$G50="",'Allgemeine Info'!$H$15=""),0,IF(AND(BV$11&lt;&gt;0,BV$11&lt;='Allgemeine Info'!$H$15),($E50+$F50)*$I50*(1+$D$4)^BV$11,IF(BV$12='Allgemeine Info'!$H$15,$J50*(1+$D$4)^BV$12,IF(AND(BV$12&lt;&gt;0,MOD(BV$12,$G50)=0,BV$12&lt;'Allgemeine Info'!$H$15),($I50+$J50)*((1+$D$4)^BV$12),0))))</f>
        <v>0</v>
      </c>
      <c r="BW50" s="235">
        <f>IF(OR($E50="",$F50="",$G50="",'Allgemeine Info'!$H$15=""),0,IF(AND(BW$11&lt;&gt;0,BW$11&lt;='Allgemeine Info'!$H$15),($E50+$F50)*$I50*(1+$D$4)^BW$11,IF(BW$12='Allgemeine Info'!$H$15,$J50*(1+$D$4)^BW$12,IF(AND(BW$12&lt;&gt;0,MOD(BW$12,$G50)=0,BW$12&lt;'Allgemeine Info'!$H$15),($I50+$J50)*((1+$D$4)^BW$12),0))))</f>
        <v>0</v>
      </c>
      <c r="BX50" s="235">
        <f>IF(OR($E50="",$F50="",$G50="",'Allgemeine Info'!$H$15=""),0,IF(AND(BX$11&lt;&gt;0,BX$11&lt;='Allgemeine Info'!$H$15),($E50+$F50)*$I50*(1+$D$4)^BX$11,IF(BX$12='Allgemeine Info'!$H$15,$J50*(1+$D$4)^BX$12,IF(AND(BX$12&lt;&gt;0,MOD(BX$12,$G50)=0,BX$12&lt;'Allgemeine Info'!$H$15),($I50+$J50)*((1+$D$4)^BX$12),0))))</f>
        <v>0</v>
      </c>
      <c r="BY50" s="235">
        <f>IF(OR($E50="",$F50="",$G50="",'Allgemeine Info'!$H$15=""),0,IF(AND(BY$11&lt;&gt;0,BY$11&lt;='Allgemeine Info'!$H$15),($E50+$F50)*$I50*(1+$D$4)^BY$11,IF(BY$12='Allgemeine Info'!$H$15,$J50*(1+$D$4)^BY$12,IF(AND(BY$12&lt;&gt;0,MOD(BY$12,$G50)=0,BY$12&lt;'Allgemeine Info'!$H$15),($I50+$J50)*((1+$D$4)^BY$12),0))))</f>
        <v>0</v>
      </c>
      <c r="BZ50" s="235">
        <f>IF(OR($E50="",$F50="",$G50="",'Allgemeine Info'!$H$15=""),0,IF(AND(BZ$11&lt;&gt;0,BZ$11&lt;='Allgemeine Info'!$H$15),($E50+$F50)*$I50*(1+$D$4)^BZ$11,IF(BZ$12='Allgemeine Info'!$H$15,$J50*(1+$D$4)^BZ$12,IF(AND(BZ$12&lt;&gt;0,MOD(BZ$12,$G50)=0,BZ$12&lt;'Allgemeine Info'!$H$15),($I50+$J50)*((1+$D$4)^BZ$12),0))))</f>
        <v>0</v>
      </c>
      <c r="CA50" s="235">
        <f>IF(OR($E50="",$F50="",$G50="",'Allgemeine Info'!$H$15=""),0,IF(AND(CA$11&lt;&gt;0,CA$11&lt;='Allgemeine Info'!$H$15),($E50+$F50)*$I50*(1+$D$4)^CA$11,IF(CA$12='Allgemeine Info'!$H$15,$J50*(1+$D$4)^CA$12,IF(AND(CA$12&lt;&gt;0,MOD(CA$12,$G50)=0,CA$12&lt;'Allgemeine Info'!$H$15),($I50+$J50)*((1+$D$4)^CA$12),0))))</f>
        <v>0</v>
      </c>
      <c r="CB50" s="235">
        <f>IF(OR($E50="",$F50="",$G50="",'Allgemeine Info'!$H$15=""),0,IF(AND(CB$11&lt;&gt;0,CB$11&lt;='Allgemeine Info'!$H$15),($E50+$F50)*$I50*(1+$D$4)^CB$11,IF(CB$12='Allgemeine Info'!$H$15,$J50*(1+$D$4)^CB$12,IF(AND(CB$12&lt;&gt;0,MOD(CB$12,$G50)=0,CB$12&lt;'Allgemeine Info'!$H$15),($I50+$J50)*((1+$D$4)^CB$12),0))))</f>
        <v>0</v>
      </c>
      <c r="CC50" s="235">
        <f>IF(OR($E50="",$F50="",$G50="",'Allgemeine Info'!$H$15=""),0,IF(AND(CC$11&lt;&gt;0,CC$11&lt;='Allgemeine Info'!$H$15),($E50+$F50)*$I50*(1+$D$4)^CC$11,IF(CC$12='Allgemeine Info'!$H$15,$J50*(1+$D$4)^CC$12,IF(AND(CC$12&lt;&gt;0,MOD(CC$12,$G50)=0,CC$12&lt;'Allgemeine Info'!$H$15),($I50+$J50)*((1+$D$4)^CC$12),0))))</f>
        <v>0</v>
      </c>
      <c r="CD50" s="235">
        <f>IF(OR($E50="",$F50="",$G50="",'Allgemeine Info'!$H$15=""),0,IF(AND(CD$11&lt;&gt;0,CD$11&lt;='Allgemeine Info'!$H$15),($E50+$F50)*$I50*(1+$D$4)^CD$11,IF(CD$12='Allgemeine Info'!$H$15,$J50*(1+$D$4)^CD$12,IF(AND(CD$12&lt;&gt;0,MOD(CD$12,$G50)=0,CD$12&lt;'Allgemeine Info'!$H$15),($I50+$J50)*((1+$D$4)^CD$12),0))))</f>
        <v>0</v>
      </c>
      <c r="CE50" s="235">
        <f>IF(OR($E50="",$F50="",$G50="",'Allgemeine Info'!$H$15=""),0,IF(AND(CE$11&lt;&gt;0,CE$11&lt;='Allgemeine Info'!$H$15),($E50+$F50)*$I50*(1+$D$4)^CE$11,IF(CE$12='Allgemeine Info'!$H$15,$J50*(1+$D$4)^CE$12,IF(AND(CE$12&lt;&gt;0,MOD(CE$12,$G50)=0,CE$12&lt;'Allgemeine Info'!$H$15),($I50+$J50)*((1+$D$4)^CE$12),0))))</f>
        <v>0</v>
      </c>
      <c r="CF50" s="235">
        <f>IF(OR($E50="",$F50="",$G50="",'Allgemeine Info'!$H$15=""),0,IF(AND(CF$11&lt;&gt;0,CF$11&lt;='Allgemeine Info'!$H$15),($E50+$F50)*$I50*(1+$D$4)^CF$11,IF(CF$12='Allgemeine Info'!$H$15,$J50*(1+$D$4)^CF$12,IF(AND(CF$12&lt;&gt;0,MOD(CF$12,$G50)=0,CF$12&lt;'Allgemeine Info'!$H$15),($I50+$J50)*((1+$D$4)^CF$12),0))))</f>
        <v>0</v>
      </c>
      <c r="CG50" s="235">
        <f>IF(OR($E50="",$F50="",$G50="",'Allgemeine Info'!$H$15=""),0,IF(AND(CG$11&lt;&gt;0,CG$11&lt;='Allgemeine Info'!$H$15),($E50+$F50)*$I50*(1+$D$4)^CG$11,IF(CG$12='Allgemeine Info'!$H$15,$J50*(1+$D$4)^CG$12,IF(AND(CG$12&lt;&gt;0,MOD(CG$12,$G50)=0,CG$12&lt;'Allgemeine Info'!$H$15),($I50+$J50)*((1+$D$4)^CG$12),0))))</f>
        <v>0</v>
      </c>
      <c r="CH50" s="235">
        <f>IF(OR($E50="",$F50="",$G50="",'Allgemeine Info'!$H$15=""),0,IF(AND(CH$11&lt;&gt;0,CH$11&lt;='Allgemeine Info'!$H$15),($E50+$F50)*$I50*(1+$D$4)^CH$11,IF(CH$12='Allgemeine Info'!$H$15,$J50*(1+$D$4)^CH$12,IF(AND(CH$12&lt;&gt;0,MOD(CH$12,$G50)=0,CH$12&lt;'Allgemeine Info'!$H$15),($I50+$J50)*((1+$D$4)^CH$12),0))))</f>
        <v>0</v>
      </c>
      <c r="CI50" s="235">
        <f>IF(OR($E50="",$F50="",$G50="",'Allgemeine Info'!$H$15=""),0,IF(AND(CI$11&lt;&gt;0,CI$11&lt;='Allgemeine Info'!$H$15),($E50+$F50)*$I50*(1+$D$4)^CI$11,IF(CI$12='Allgemeine Info'!$H$15,$J50*(1+$D$4)^CI$12,IF(AND(CI$12&lt;&gt;0,MOD(CI$12,$G50)=0,CI$12&lt;'Allgemeine Info'!$H$15),($I50+$J50)*((1+$D$4)^CI$12),0))))</f>
        <v>0</v>
      </c>
      <c r="CJ50" s="235">
        <f>IF(OR($E50="",$F50="",$G50="",'Allgemeine Info'!$H$15=""),0,IF(AND(CJ$11&lt;&gt;0,CJ$11&lt;='Allgemeine Info'!$H$15),($E50+$F50)*$I50*(1+$D$4)^CJ$11,IF(CJ$12='Allgemeine Info'!$H$15,$J50*(1+$D$4)^CJ$12,IF(AND(CJ$12&lt;&gt;0,MOD(CJ$12,$G50)=0,CJ$12&lt;'Allgemeine Info'!$H$15),($I50+$J50)*((1+$D$4)^CJ$12),0))))</f>
        <v>0</v>
      </c>
      <c r="CK50" s="235">
        <f>IF(OR($E50="",$F50="",$G50="",'Allgemeine Info'!$H$15=""),0,IF(AND(CK$11&lt;&gt;0,CK$11&lt;='Allgemeine Info'!$H$15),($E50+$F50)*$I50*(1+$D$4)^CK$11,IF(CK$12='Allgemeine Info'!$H$15,$J50*(1+$D$4)^CK$12,IF(AND(CK$12&lt;&gt;0,MOD(CK$12,$G50)=0,CK$12&lt;'Allgemeine Info'!$H$15),($I50+$J50)*((1+$D$4)^CK$12),0))))</f>
        <v>0</v>
      </c>
      <c r="CL50" s="235">
        <f>IF(OR($E50="",$F50="",$G50="",'Allgemeine Info'!$H$15=""),0,IF(AND(CL$11&lt;&gt;0,CL$11&lt;='Allgemeine Info'!$H$15),($E50+$F50)*$I50*(1+$D$4)^CL$11,IF(CL$12='Allgemeine Info'!$H$15,$J50*(1+$D$4)^CL$12,IF(AND(CL$12&lt;&gt;0,MOD(CL$12,$G50)=0,CL$12&lt;'Allgemeine Info'!$H$15),($I50+$J50)*((1+$D$4)^CL$12),0))))</f>
        <v>0</v>
      </c>
      <c r="CM50" s="235">
        <f>IF(OR($E50="",$F50="",$G50="",'Allgemeine Info'!$H$15=""),0,IF(AND(CM$11&lt;&gt;0,CM$11&lt;='Allgemeine Info'!$H$15),($E50+$F50)*$I50*(1+$D$4)^CM$11,IF(CM$12='Allgemeine Info'!$H$15,$J50*(1+$D$4)^CM$12,IF(AND(CM$12&lt;&gt;0,MOD(CM$12,$G50)=0,CM$12&lt;'Allgemeine Info'!$H$15),($I50+$J50)*((1+$D$4)^CM$12),0))))</f>
        <v>0</v>
      </c>
      <c r="CN50" s="235">
        <f>IF(OR($E50="",$F50="",$G50="",'Allgemeine Info'!$H$15=""),0,IF(AND(CN$11&lt;&gt;0,CN$11&lt;='Allgemeine Info'!$H$15),($E50+$F50)*$I50*(1+$D$4)^CN$11,IF(CN$12='Allgemeine Info'!$H$15,$J50*(1+$D$4)^CN$12,IF(AND(CN$12&lt;&gt;0,MOD(CN$12,$G50)=0,CN$12&lt;'Allgemeine Info'!$H$15),($I50+$J50)*((1+$D$4)^CN$12),0))))</f>
        <v>0</v>
      </c>
      <c r="CO50" s="235">
        <f>IF(OR($E50="",$F50="",$G50="",'Allgemeine Info'!$H$15=""),0,IF(AND(CO$11&lt;&gt;0,CO$11&lt;='Allgemeine Info'!$H$15),($E50+$F50)*$I50*(1+$D$4)^CO$11,IF(CO$12='Allgemeine Info'!$H$15,$J50*(1+$D$4)^CO$12,IF(AND(CO$12&lt;&gt;0,MOD(CO$12,$G50)=0,CO$12&lt;'Allgemeine Info'!$H$15),($I50+$J50)*((1+$D$4)^CO$12),0))))</f>
        <v>0</v>
      </c>
      <c r="CP50" s="235">
        <f>IF(OR($E50="",$F50="",$G50="",'Allgemeine Info'!$H$15=""),0,IF(AND(CP$11&lt;&gt;0,CP$11&lt;='Allgemeine Info'!$H$15),($E50+$F50)*$I50*(1+$D$4)^CP$11,IF(CP$12='Allgemeine Info'!$H$15,$J50*(1+$D$4)^CP$12,IF(AND(CP$12&lt;&gt;0,MOD(CP$12,$G50)=0,CP$12&lt;'Allgemeine Info'!$H$15),($I50+$J50)*((1+$D$4)^CP$12),0))))</f>
        <v>0</v>
      </c>
      <c r="CQ50" s="235">
        <f>IF(OR($E50="",$F50="",$G50="",'Allgemeine Info'!$H$15=""),0,IF(AND(CQ$11&lt;&gt;0,CQ$11&lt;='Allgemeine Info'!$H$15),($E50+$F50)*$I50*(1+$D$4)^CQ$11,IF(CQ$12='Allgemeine Info'!$H$15,$J50*(1+$D$4)^CQ$12,IF(AND(CQ$12&lt;&gt;0,MOD(CQ$12,$G50)=0,CQ$12&lt;'Allgemeine Info'!$H$15),($I50+$J50)*((1+$D$4)^CQ$12),0))))</f>
        <v>0</v>
      </c>
      <c r="CR50" s="235">
        <f>IF(OR($E50="",$F50="",$G50="",'Allgemeine Info'!$H$15=""),0,IF(AND(CR$11&lt;&gt;0,CR$11&lt;='Allgemeine Info'!$H$15),($E50+$F50)*$I50*(1+$D$4)^CR$11,IF(CR$12='Allgemeine Info'!$H$15,$J50*(1+$D$4)^CR$12,IF(AND(CR$12&lt;&gt;0,MOD(CR$12,$G50)=0,CR$12&lt;'Allgemeine Info'!$H$15),($I50+$J50)*((1+$D$4)^CR$12),0))))</f>
        <v>0</v>
      </c>
      <c r="CS50" s="235">
        <f>IF(OR($E50="",$F50="",$G50="",'Allgemeine Info'!$H$15=""),0,IF(AND(CS$11&lt;&gt;0,CS$11&lt;='Allgemeine Info'!$H$15),($E50+$F50)*$I50*(1+$D$4)^CS$11,IF(CS$12='Allgemeine Info'!$H$15,$J50*(1+$D$4)^CS$12,IF(AND(CS$12&lt;&gt;0,MOD(CS$12,$G50)=0,CS$12&lt;'Allgemeine Info'!$H$15),($I50+$J50)*((1+$D$4)^CS$12),0))))</f>
        <v>0</v>
      </c>
      <c r="CT50" s="235">
        <f>IF(OR($E50="",$F50="",$G50="",'Allgemeine Info'!$H$15=""),0,IF(AND(CT$11&lt;&gt;0,CT$11&lt;='Allgemeine Info'!$H$15),($E50+$F50)*$I50*(1+$D$4)^CT$11,IF(CT$12='Allgemeine Info'!$H$15,$J50*(1+$D$4)^CT$12,IF(AND(CT$12&lt;&gt;0,MOD(CT$12,$G50)=0,CT$12&lt;'Allgemeine Info'!$H$15),($I50+$J50)*((1+$D$4)^CT$12),0))))</f>
        <v>0</v>
      </c>
      <c r="CU50" s="235">
        <f>IF(OR($E50="",$F50="",$G50="",'Allgemeine Info'!$H$15=""),0,IF(AND(CU$11&lt;&gt;0,CU$11&lt;='Allgemeine Info'!$H$15),($E50+$F50)*$I50*(1+$D$4)^CU$11,IF(CU$12='Allgemeine Info'!$H$15,$J50*(1+$D$4)^CU$12,IF(AND(CU$12&lt;&gt;0,MOD(CU$12,$G50)=0,CU$12&lt;'Allgemeine Info'!$H$15),($I50+$J50)*((1+$D$4)^CU$12),0))))</f>
        <v>0</v>
      </c>
      <c r="CV50" s="235">
        <f>IF(OR($E50="",$F50="",$G50="",'Allgemeine Info'!$H$15=""),0,IF(AND(CV$11&lt;&gt;0,CV$11&lt;='Allgemeine Info'!$H$15),($E50+$F50)*$I50*(1+$D$4)^CV$11,IF(CV$12='Allgemeine Info'!$H$15,$J50*(1+$D$4)^CV$12,IF(AND(CV$12&lt;&gt;0,MOD(CV$12,$G50)=0,CV$12&lt;'Allgemeine Info'!$H$15),($I50+$J50)*((1+$D$4)^CV$12),0))))</f>
        <v>0</v>
      </c>
      <c r="CW50" s="235">
        <f>IF(OR($E50="",$F50="",$G50="",'Allgemeine Info'!$H$15=""),0,IF(AND(CW$11&lt;&gt;0,CW$11&lt;='Allgemeine Info'!$H$15),($E50+$F50)*$I50*(1+$D$4)^CW$11,IF(CW$12='Allgemeine Info'!$H$15,$J50*(1+$D$4)^CW$12,IF(AND(CW$12&lt;&gt;0,MOD(CW$12,$G50)=0,CW$12&lt;'Allgemeine Info'!$H$15),($I50+$J50)*((1+$D$4)^CW$12),0))))</f>
        <v>0</v>
      </c>
      <c r="CX50" s="235">
        <f>IF(OR($E50="",$F50="",$G50="",'Allgemeine Info'!$H$15=""),0,IF(AND(CX$11&lt;&gt;0,CX$11&lt;='Allgemeine Info'!$H$15),($E50+$F50)*$I50*(1+$D$4)^CX$11,IF(CX$12='Allgemeine Info'!$H$15,$J50*(1+$D$4)^CX$12,IF(AND(CX$12&lt;&gt;0,MOD(CX$12,$G50)=0,CX$12&lt;'Allgemeine Info'!$H$15),($I50+$J50)*((1+$D$4)^CX$12),0))))</f>
        <v>0</v>
      </c>
      <c r="CY50" s="235">
        <f>IF(OR($E50="",$F50="",$G50="",'Allgemeine Info'!$H$15=""),0,IF(AND(CY$11&lt;&gt;0,CY$11&lt;='Allgemeine Info'!$H$15),($E50+$F50)*$I50*(1+$D$4)^CY$11,IF(CY$12='Allgemeine Info'!$H$15,$J50*(1+$D$4)^CY$12,IF(AND(CY$12&lt;&gt;0,MOD(CY$12,$G50)=0,CY$12&lt;'Allgemeine Info'!$H$15),($I50+$J50)*((1+$D$4)^CY$12),0))))</f>
        <v>0</v>
      </c>
      <c r="CZ50" s="235">
        <f>IF(OR($E50="",$F50="",$G50="",'Allgemeine Info'!$H$15=""),0,IF(AND(CZ$11&lt;&gt;0,CZ$11&lt;='Allgemeine Info'!$H$15),($E50+$F50)*$I50*(1+$D$4)^CZ$11,IF(CZ$12='Allgemeine Info'!$H$15,$J50*(1+$D$4)^CZ$12,IF(AND(CZ$12&lt;&gt;0,MOD(CZ$12,$G50)=0,CZ$12&lt;'Allgemeine Info'!$H$15),($I50+$J50)*((1+$D$4)^CZ$12),0))))</f>
        <v>0</v>
      </c>
      <c r="DA50" s="235">
        <f>IF(OR($E50="",$F50="",$G50="",'Allgemeine Info'!$H$15=""),0,IF(AND(DA$11&lt;&gt;0,DA$11&lt;='Allgemeine Info'!$H$15),($E50+$F50)*$I50*(1+$D$4)^DA$11,IF(DA$12='Allgemeine Info'!$H$15,$J50*(1+$D$4)^DA$12,IF(AND(DA$12&lt;&gt;0,MOD(DA$12,$G50)=0,DA$12&lt;'Allgemeine Info'!$H$15),($I50+$J50)*((1+$D$4)^DA$12),0))))</f>
        <v>0</v>
      </c>
      <c r="DB50" s="235">
        <f>IF(OR($E50="",$F50="",$G50="",'Allgemeine Info'!$H$15=""),0,IF(AND(DB$11&lt;&gt;0,DB$11&lt;='Allgemeine Info'!$H$15),($E50+$F50)*$I50*(1+$D$4)^DB$11,IF(DB$12='Allgemeine Info'!$H$15,$J50*(1+$D$4)^DB$12,IF(AND(DB$12&lt;&gt;0,MOD(DB$12,$G50)=0,DB$12&lt;'Allgemeine Info'!$H$15),($I50+$J50)*((1+$D$4)^DB$12),0))))</f>
        <v>0</v>
      </c>
      <c r="DC50" s="235">
        <f>IF(OR($E50="",$F50="",$G50="",'Allgemeine Info'!$H$15=""),0,IF(AND(DC$11&lt;&gt;0,DC$11&lt;='Allgemeine Info'!$H$15),($E50+$F50)*$I50*(1+$D$4)^DC$11,IF(DC$12='Allgemeine Info'!$H$15,$J50*(1+$D$4)^DC$12,IF(AND(DC$12&lt;&gt;0,MOD(DC$12,$G50)=0,DC$12&lt;'Allgemeine Info'!$H$15),($I50+$J50)*((1+$D$4)^DC$12),0))))</f>
        <v>0</v>
      </c>
      <c r="DD50" s="235">
        <f>IF(OR($E50="",$F50="",$G50="",'Allgemeine Info'!$H$15=""),0,IF(AND(DD$11&lt;&gt;0,DD$11&lt;='Allgemeine Info'!$H$15),($E50+$F50)*$I50*(1+$D$4)^DD$11,IF(DD$12='Allgemeine Info'!$H$15,$J50*(1+$D$4)^DD$12,IF(AND(DD$12&lt;&gt;0,MOD(DD$12,$G50)=0,DD$12&lt;'Allgemeine Info'!$H$15),($I50+$J50)*((1+$D$4)^DD$12),0))))</f>
        <v>0</v>
      </c>
      <c r="DE50" s="235">
        <f>IF(OR($E50="",$F50="",$G50="",'Allgemeine Info'!$H$15=""),0,IF(AND(DE$11&lt;&gt;0,DE$11&lt;='Allgemeine Info'!$H$15),($E50+$F50)*$I50*(1+$D$4)^DE$11,IF(DE$12='Allgemeine Info'!$H$15,$J50*(1+$D$4)^DE$12,IF(AND(DE$12&lt;&gt;0,MOD(DE$12,$G50)=0,DE$12&lt;'Allgemeine Info'!$H$15),($I50+$J50)*((1+$D$4)^DE$12),0))))</f>
        <v>0</v>
      </c>
      <c r="DF50" s="235">
        <f>IF(OR($E50="",$F50="",$G50="",'Allgemeine Info'!$H$15=""),0,IF(AND(DF$11&lt;&gt;0,DF$11&lt;='Allgemeine Info'!$H$15),($E50+$F50)*$I50*(1+$D$4)^DF$11,IF(DF$12='Allgemeine Info'!$H$15,$J50*(1+$D$4)^DF$12,IF(AND(DF$12&lt;&gt;0,MOD(DF$12,$G50)=0,DF$12&lt;'Allgemeine Info'!$H$15),($I50+$J50)*((1+$D$4)^DF$12),0))))</f>
        <v>0</v>
      </c>
      <c r="DG50" s="235">
        <f>IF(OR($E50="",$F50="",$G50="",'Allgemeine Info'!$H$15=""),0,IF(AND(DG$11&lt;&gt;0,DG$11&lt;='Allgemeine Info'!$H$15),($E50+$F50)*$I50*(1+$D$4)^DG$11,IF(DG$12='Allgemeine Info'!$H$15,$J50*(1+$D$4)^DG$12,IF(AND(DG$12&lt;&gt;0,MOD(DG$12,$G50)=0,DG$12&lt;'Allgemeine Info'!$H$15),($I50+$J50)*((1+$D$4)^DG$12),0))))</f>
        <v>0</v>
      </c>
      <c r="DH50" s="235">
        <f>IF(OR($E50="",$F50="",$G50="",'Allgemeine Info'!$H$15=""),0,IF(AND(DH$11&lt;&gt;0,DH$11&lt;='Allgemeine Info'!$H$15),($E50+$F50)*$I50*(1+$D$4)^DH$11,IF(DH$12='Allgemeine Info'!$H$15,$J50*(1+$D$4)^DH$12,IF(AND(DH$12&lt;&gt;0,MOD(DH$12,$G50)=0,DH$12&lt;'Allgemeine Info'!$H$15),($I50+$J50)*((1+$D$4)^DH$12),0))))</f>
        <v>0</v>
      </c>
      <c r="DI50" s="235">
        <f>IF(OR($E50="",$F50="",$G50="",'Allgemeine Info'!$H$15=""),0,IF(AND(DI$11&lt;&gt;0,DI$11&lt;='Allgemeine Info'!$H$15),($E50+$F50)*$I50*(1+$D$4)^DI$11,IF(DI$12='Allgemeine Info'!$H$15,$J50*(1+$D$4)^DI$12,IF(AND(DI$12&lt;&gt;0,MOD(DI$12,$G50)=0,DI$12&lt;'Allgemeine Info'!$H$15),($I50+$J50)*((1+$D$4)^DI$12),0))))</f>
        <v>0</v>
      </c>
      <c r="DJ50" s="235">
        <f>IF(OR($E50="",$F50="",$G50="",'Allgemeine Info'!$H$15=""),0,IF(AND(DJ$11&lt;&gt;0,DJ$11&lt;='Allgemeine Info'!$H$15),($E50+$F50)*$I50*(1+$D$4)^DJ$11,IF(DJ$12='Allgemeine Info'!$H$15,$J50*(1+$D$4)^DJ$12,IF(AND(DJ$12&lt;&gt;0,MOD(DJ$12,$G50)=0,DJ$12&lt;'Allgemeine Info'!$H$15),($I50+$J50)*((1+$D$4)^DJ$12),0))))</f>
        <v>0</v>
      </c>
      <c r="DK50" s="235">
        <f>IF(OR($E50="",$F50="",$G50="",'Allgemeine Info'!$H$15=""),0,IF(AND(DK$11&lt;&gt;0,DK$11&lt;='Allgemeine Info'!$H$15),($E50+$F50)*$I50*(1+$D$4)^DK$11,IF(DK$12='Allgemeine Info'!$H$15,$J50*(1+$D$4)^DK$12,IF(AND(DK$12&lt;&gt;0,MOD(DK$12,$G50)=0,DK$12&lt;'Allgemeine Info'!$H$15),($I50+$J50)*((1+$D$4)^DK$12),0))))</f>
        <v>0</v>
      </c>
      <c r="DL50" s="235">
        <f>IF(OR($E50="",$F50="",$G50="",'Allgemeine Info'!$H$15=""),0,IF(AND(DL$11&lt;&gt;0,DL$11&lt;='Allgemeine Info'!$H$15),($E50+$F50)*$I50*(1+$D$4)^DL$11,IF(DL$12='Allgemeine Info'!$H$15,$J50*(1+$D$4)^DL$12,IF(AND(DL$12&lt;&gt;0,MOD(DL$12,$G50)=0,DL$12&lt;'Allgemeine Info'!$H$15),($I50+$J50)*((1+$D$4)^DL$12),0))))</f>
        <v>0</v>
      </c>
      <c r="DM50" s="235">
        <f>IF(OR($E50="",$F50="",$G50="",'Allgemeine Info'!$H$15=""),0,IF(AND(DM$11&lt;&gt;0,DM$11&lt;='Allgemeine Info'!$H$15),($E50+$F50)*$I50*(1+$D$4)^DM$11,IF(DM$12='Allgemeine Info'!$H$15,$J50*(1+$D$4)^DM$12,IF(AND(DM$12&lt;&gt;0,MOD(DM$12,$G50)=0,DM$12&lt;'Allgemeine Info'!$H$15),($I50+$J50)*((1+$D$4)^DM$12),0))))</f>
        <v>0</v>
      </c>
      <c r="DN50" s="235">
        <f>IF(OR($E50="",$F50="",$G50="",'Allgemeine Info'!$H$15=""),0,IF(AND(DN$11&lt;&gt;0,DN$11&lt;='Allgemeine Info'!$H$15),($E50+$F50)*$I50*(1+$D$4)^DN$11,IF(DN$12='Allgemeine Info'!$H$15,$J50*(1+$D$4)^DN$12,IF(AND(DN$12&lt;&gt;0,MOD(DN$12,$G50)=0,DN$12&lt;'Allgemeine Info'!$H$15),($I50+$J50)*((1+$D$4)^DN$12),0))))</f>
        <v>0</v>
      </c>
      <c r="DO50" s="235">
        <f>IF(OR($E50="",$F50="",$G50="",'Allgemeine Info'!$H$15=""),0,IF(AND(DO$11&lt;&gt;0,DO$11&lt;='Allgemeine Info'!$H$15),($E50+$F50)*$I50*(1+$D$4)^DO$11,IF(DO$12='Allgemeine Info'!$H$15,$J50*(1+$D$4)^DO$12,IF(AND(DO$12&lt;&gt;0,MOD(DO$12,$G50)=0,DO$12&lt;'Allgemeine Info'!$H$15),($I50+$J50)*((1+$D$4)^DO$12),0))))</f>
        <v>0</v>
      </c>
      <c r="DP50" s="235">
        <f>IF(OR($E50="",$F50="",$G50="",'Allgemeine Info'!$H$15=""),0,IF(AND(DP$11&lt;&gt;0,DP$11&lt;='Allgemeine Info'!$H$15),($E50+$F50)*$I50*(1+$D$4)^DP$11,IF(DP$12='Allgemeine Info'!$H$15,$J50*(1+$D$4)^DP$12,IF(AND(DP$12&lt;&gt;0,MOD(DP$12,$G50)=0,DP$12&lt;'Allgemeine Info'!$H$15),($I50+$J50)*((1+$D$4)^DP$12),0))))</f>
        <v>0</v>
      </c>
      <c r="DQ50" s="235">
        <f>IF(OR($E50="",$F50="",$G50="",'Allgemeine Info'!$H$15=""),0,IF(AND(DQ$11&lt;&gt;0,DQ$11&lt;='Allgemeine Info'!$H$15),($E50+$F50)*$I50*(1+$D$4)^DQ$11,IF(DQ$12='Allgemeine Info'!$H$15,$J50*(1+$D$4)^DQ$12,IF(AND(DQ$12&lt;&gt;0,MOD(DQ$12,$G50)=0,DQ$12&lt;'Allgemeine Info'!$H$15),($I50+$J50)*((1+$D$4)^DQ$12),0))))</f>
        <v>0</v>
      </c>
      <c r="DR50" s="235">
        <f>IF(OR($E50="",$F50="",$G50="",'Allgemeine Info'!$H$15=""),0,IF(AND(DR$11&lt;&gt;0,DR$11&lt;='Allgemeine Info'!$H$15),($E50+$F50)*$I50*(1+$D$4)^DR$11,IF(DR$12='Allgemeine Info'!$H$15,$J50*(1+$D$4)^DR$12,IF(AND(DR$12&lt;&gt;0,MOD(DR$12,$G50)=0,DR$12&lt;'Allgemeine Info'!$H$15),($I50+$J50)*((1+$D$4)^DR$12),0))))</f>
        <v>0</v>
      </c>
      <c r="DS50" s="235">
        <f>IF(OR($E50="",$F50="",$G50="",'Allgemeine Info'!$H$15=""),0,IF(AND(DS$11&lt;&gt;0,DS$11&lt;='Allgemeine Info'!$H$15),($E50+$F50)*$I50*(1+$D$4)^DS$11,IF(DS$12='Allgemeine Info'!$H$15,$J50*(1+$D$4)^DS$12,IF(AND(DS$12&lt;&gt;0,MOD(DS$12,$G50)=0,DS$12&lt;'Allgemeine Info'!$H$15),($I50+$J50)*((1+$D$4)^DS$12),0))))</f>
        <v>0</v>
      </c>
      <c r="DT50" s="235">
        <f>IF(OR($E50="",$F50="",$G50="",'Allgemeine Info'!$H$15=""),0,IF(AND(DT$11&lt;&gt;0,DT$11&lt;='Allgemeine Info'!$H$15),($E50+$F50)*$I50*(1+$D$4)^DT$11,IF(DT$12='Allgemeine Info'!$H$15,$J50*(1+$D$4)^DT$12,IF(AND(DT$12&lt;&gt;0,MOD(DT$12,$G50)=0,DT$12&lt;'Allgemeine Info'!$H$15),($I50+$J50)*((1+$D$4)^DT$12),0))))</f>
        <v>0</v>
      </c>
      <c r="DU50" s="235">
        <f>IF(OR($E50="",$F50="",$G50="",'Allgemeine Info'!$H$15=""),0,IF(AND(DU$11&lt;&gt;0,DU$11&lt;='Allgemeine Info'!$H$15),($E50+$F50)*$I50*(1+$D$4)^DU$11,IF(DU$12='Allgemeine Info'!$H$15,$J50*(1+$D$4)^DU$12,IF(AND(DU$12&lt;&gt;0,MOD(DU$12,$G50)=0,DU$12&lt;'Allgemeine Info'!$H$15),($I50+$J50)*((1+$D$4)^DU$12),0))))</f>
        <v>0</v>
      </c>
      <c r="DV50" s="235">
        <f>IF(OR($E50="",$F50="",$G50="",'Allgemeine Info'!$H$15=""),0,IF(AND(DV$11&lt;&gt;0,DV$11&lt;='Allgemeine Info'!$H$15),($E50+$F50)*$I50*(1+$D$4)^DV$11,IF(DV$12='Allgemeine Info'!$H$15,$J50*(1+$D$4)^DV$12,IF(AND(DV$12&lt;&gt;0,MOD(DV$12,$G50)=0,DV$12&lt;'Allgemeine Info'!$H$15),($I50+$J50)*((1+$D$4)^DV$12),0))))</f>
        <v>0</v>
      </c>
      <c r="DW50" s="235">
        <f>IF(OR($E50="",$F50="",$G50="",'Allgemeine Info'!$H$15=""),0,IF(AND(DW$11&lt;&gt;0,DW$11&lt;='Allgemeine Info'!$H$15),($E50+$F50)*$I50*(1+$D$4)^DW$11,IF(DW$12='Allgemeine Info'!$H$15,$J50*(1+$D$4)^DW$12,IF(AND(DW$12&lt;&gt;0,MOD(DW$12,$G50)=0,DW$12&lt;'Allgemeine Info'!$H$15),($I50+$J50)*((1+$D$4)^DW$12),0))))</f>
        <v>0</v>
      </c>
      <c r="DX50" s="235">
        <f>IF(OR($E50="",$F50="",$G50="",'Allgemeine Info'!$H$15=""),0,IF(AND(DX$11&lt;&gt;0,DX$11&lt;='Allgemeine Info'!$H$15),($E50+$F50)*$I50*(1+$D$4)^DX$11,IF(DX$12='Allgemeine Info'!$H$15,$J50*(1+$D$4)^DX$12,IF(AND(DX$12&lt;&gt;0,MOD(DX$12,$G50)=0,DX$12&lt;'Allgemeine Info'!$H$15),($I50+$J50)*((1+$D$4)^DX$12),0))))</f>
        <v>0</v>
      </c>
      <c r="DY50" s="235">
        <f>IF(OR($E50="",$F50="",$G50="",'Allgemeine Info'!$H$15=""),0,IF(AND(DY$11&lt;&gt;0,DY$11&lt;='Allgemeine Info'!$H$15),($E50+$F50)*$I50*(1+$D$4)^DY$11,IF(DY$12='Allgemeine Info'!$H$15,$J50*(1+$D$4)^DY$12,IF(AND(DY$12&lt;&gt;0,MOD(DY$12,$G50)=0,DY$12&lt;'Allgemeine Info'!$H$15),($I50+$J50)*((1+$D$4)^DY$12),0))))</f>
        <v>0</v>
      </c>
      <c r="DZ50" s="235">
        <f>IF(OR($E50="",$F50="",$G50="",'Allgemeine Info'!$H$15=""),0,IF(AND(DZ$11&lt;&gt;0,DZ$11&lt;='Allgemeine Info'!$H$15),($E50+$F50)*$I50*(1+$D$4)^DZ$11,IF(DZ$12='Allgemeine Info'!$H$15,$J50*(1+$D$4)^DZ$12,IF(AND(DZ$12&lt;&gt;0,MOD(DZ$12,$G50)=0,DZ$12&lt;'Allgemeine Info'!$H$15),($I50+$J50)*((1+$D$4)^DZ$12),0))))</f>
        <v>0</v>
      </c>
      <c r="EA50" s="235">
        <f>IF(OR($E50="",$F50="",$G50="",'Allgemeine Info'!$H$15=""),0,IF(AND(EA$11&lt;&gt;0,EA$11&lt;='Allgemeine Info'!$H$15),($E50+$F50)*$I50*(1+$D$4)^EA$11,IF(EA$12='Allgemeine Info'!$H$15,$J50*(1+$D$4)^EA$12,IF(AND(EA$12&lt;&gt;0,MOD(EA$12,$G50)=0,EA$12&lt;'Allgemeine Info'!$H$15),($I50+$J50)*((1+$D$4)^EA$12),0))))</f>
        <v>0</v>
      </c>
      <c r="EB50" s="235">
        <f>IF(OR($E50="",$F50="",$G50="",'Allgemeine Info'!$H$15=""),0,IF(AND(EB$11&lt;&gt;0,EB$11&lt;='Allgemeine Info'!$H$15),($E50+$F50)*$I50*(1+$D$4)^EB$11,IF(EB$12='Allgemeine Info'!$H$15,$J50*(1+$D$4)^EB$12,IF(AND(EB$12&lt;&gt;0,MOD(EB$12,$G50)=0,EB$12&lt;'Allgemeine Info'!$H$15),($I50+$J50)*((1+$D$4)^EB$12),0))))</f>
        <v>0</v>
      </c>
      <c r="EC50" s="235">
        <f>IF(OR($E50="",$F50="",$G50="",'Allgemeine Info'!$H$15=""),0,IF(AND(EC$11&lt;&gt;0,EC$11&lt;='Allgemeine Info'!$H$15),($E50+$F50)*$I50*(1+$D$4)^EC$11,IF(EC$12='Allgemeine Info'!$H$15,$J50*(1+$D$4)^EC$12,IF(AND(EC$12&lt;&gt;0,MOD(EC$12,$G50)=0,EC$12&lt;'Allgemeine Info'!$H$15),($I50+$J50)*((1+$D$4)^EC$12),0))))</f>
        <v>0</v>
      </c>
      <c r="ED50" s="235">
        <f>IF(OR($E50="",$F50="",$G50="",'Allgemeine Info'!$H$15=""),0,IF(AND(ED$11&lt;&gt;0,ED$11&lt;='Allgemeine Info'!$H$15),($E50+$F50)*$I50*(1+$D$4)^ED$11,IF(ED$12='Allgemeine Info'!$H$15,$J50*(1+$D$4)^ED$12,IF(AND(ED$12&lt;&gt;0,MOD(ED$12,$G50)=0,ED$12&lt;'Allgemeine Info'!$H$15),($I50+$J50)*((1+$D$4)^ED$12),0))))</f>
        <v>0</v>
      </c>
      <c r="EE50" s="235">
        <f>IF(OR($E50="",$F50="",$G50="",'Allgemeine Info'!$H$15=""),0,IF(AND(EE$11&lt;&gt;0,EE$11&lt;='Allgemeine Info'!$H$15),($E50+$F50)*$I50*(1+$D$4)^EE$11,IF(EE$12='Allgemeine Info'!$H$15,$J50*(1+$D$4)^EE$12,IF(AND(EE$12&lt;&gt;0,MOD(EE$12,$G50)=0,EE$12&lt;'Allgemeine Info'!$H$15),($I50+$J50)*((1+$D$4)^EE$12),0))))</f>
        <v>0</v>
      </c>
      <c r="EF50" s="235">
        <f>IF(OR($E50="",$F50="",$G50="",'Allgemeine Info'!$H$15=""),0,IF(AND(EF$11&lt;&gt;0,EF$11&lt;='Allgemeine Info'!$H$15),($E50+$F50)*$I50*(1+$D$4)^EF$11,IF(EF$12='Allgemeine Info'!$H$15,$J50*(1+$D$4)^EF$12,IF(AND(EF$12&lt;&gt;0,MOD(EF$12,$G50)=0,EF$12&lt;'Allgemeine Info'!$H$15),($I50+$J50)*((1+$D$4)^EF$12),0))))</f>
        <v>0</v>
      </c>
      <c r="EG50" s="235">
        <f>IF(OR($E50="",$F50="",$G50="",'Allgemeine Info'!$H$15=""),0,IF(AND(EG$11&lt;&gt;0,EG$11&lt;='Allgemeine Info'!$H$15),($E50+$F50)*$I50*(1+$D$4)^EG$11,IF(EG$12='Allgemeine Info'!$H$15,$J50*(1+$D$4)^EG$12,IF(AND(EG$12&lt;&gt;0,MOD(EG$12,$G50)=0,EG$12&lt;'Allgemeine Info'!$H$15),($I50+$J50)*((1+$D$4)^EG$12),0))))</f>
        <v>0</v>
      </c>
      <c r="EH50" s="235">
        <f>IF(OR($E50="",$F50="",$G50="",'Allgemeine Info'!$H$15=""),0,IF(AND(EH$11&lt;&gt;0,EH$11&lt;='Allgemeine Info'!$H$15),($E50+$F50)*$I50*(1+$D$4)^EH$11,IF(EH$12='Allgemeine Info'!$H$15,$J50*(1+$D$4)^EH$12,IF(AND(EH$12&lt;&gt;0,MOD(EH$12,$G50)=0,EH$12&lt;'Allgemeine Info'!$H$15),($I50+$J50)*((1+$D$4)^EH$12),0))))</f>
        <v>0</v>
      </c>
      <c r="EI50" s="235">
        <f>IF(OR($E50="",$F50="",$G50="",'Allgemeine Info'!$H$15=""),0,IF(AND(EI$11&lt;&gt;0,EI$11&lt;='Allgemeine Info'!$H$15),($E50+$F50)*$I50*(1+$D$4)^EI$11,IF(EI$12='Allgemeine Info'!$H$15,$J50*(1+$D$4)^EI$12,IF(AND(EI$12&lt;&gt;0,MOD(EI$12,$G50)=0,EI$12&lt;'Allgemeine Info'!$H$15),($I50+$J50)*((1+$D$4)^EI$12),0))))</f>
        <v>0</v>
      </c>
      <c r="EJ50" s="235">
        <f>IF(OR($E50="",$F50="",$G50="",'Allgemeine Info'!$H$15=""),0,IF(AND(EJ$11&lt;&gt;0,EJ$11&lt;='Allgemeine Info'!$H$15),($E50+$F50)*$I50*(1+$D$4)^EJ$11,IF(EJ$12='Allgemeine Info'!$H$15,$J50*(1+$D$4)^EJ$12,IF(AND(EJ$12&lt;&gt;0,MOD(EJ$12,$G50)=0,EJ$12&lt;'Allgemeine Info'!$H$15),($I50+$J50)*((1+$D$4)^EJ$12),0))))</f>
        <v>0</v>
      </c>
      <c r="EK50" s="235">
        <f>IF(OR($E50="",$F50="",$G50="",'Allgemeine Info'!$H$15=""),0,IF(AND(EK$11&lt;&gt;0,EK$11&lt;='Allgemeine Info'!$H$15),($E50+$F50)*$I50*(1+$D$4)^EK$11,IF(EK$12='Allgemeine Info'!$H$15,$J50*(1+$D$4)^EK$12,IF(AND(EK$12&lt;&gt;0,MOD(EK$12,$G50)=0,EK$12&lt;'Allgemeine Info'!$H$15),($I50+$J50)*((1+$D$4)^EK$12),0))))</f>
        <v>0</v>
      </c>
      <c r="EL50" s="235">
        <f>IF(OR($E50="",$F50="",$G50="",'Allgemeine Info'!$H$15=""),0,IF(AND(EL$11&lt;&gt;0,EL$11&lt;='Allgemeine Info'!$H$15),($E50+$F50)*$I50*(1+$D$4)^EL$11,IF(EL$12='Allgemeine Info'!$H$15,$J50*(1+$D$4)^EL$12,IF(AND(EL$12&lt;&gt;0,MOD(EL$12,$G50)=0,EL$12&lt;'Allgemeine Info'!$H$15),($I50+$J50)*((1+$D$4)^EL$12),0))))</f>
        <v>0</v>
      </c>
      <c r="EM50" s="235">
        <f>IF(OR($E50="",$F50="",$G50="",'Allgemeine Info'!$H$15=""),0,IF(AND(EM$11&lt;&gt;0,EM$11&lt;='Allgemeine Info'!$H$15),($E50+$F50)*$I50*(1+$D$4)^EM$11,IF(EM$12='Allgemeine Info'!$H$15,$J50*(1+$D$4)^EM$12,IF(AND(EM$12&lt;&gt;0,MOD(EM$12,$G50)=0,EM$12&lt;'Allgemeine Info'!$H$15),($I50+$J50)*((1+$D$4)^EM$12),0))))</f>
        <v>0</v>
      </c>
      <c r="EN50" s="235">
        <f>IF(OR($E50="",$F50="",$G50="",'Allgemeine Info'!$H$15=""),0,IF(AND(EN$11&lt;&gt;0,EN$11&lt;='Allgemeine Info'!$H$15),($E50+$F50)*$I50*(1+$D$4)^EN$11,IF(EN$12='Allgemeine Info'!$H$15,$J50*(1+$D$4)^EN$12,IF(AND(EN$12&lt;&gt;0,MOD(EN$12,$G50)=0,EN$12&lt;'Allgemeine Info'!$H$15),($I50+$J50)*((1+$D$4)^EN$12),0))))</f>
        <v>0</v>
      </c>
      <c r="EO50" s="235">
        <f>IF(OR($E50="",$F50="",$G50="",'Allgemeine Info'!$H$15=""),0,IF(AND(EO$11&lt;&gt;0,EO$11&lt;='Allgemeine Info'!$H$15),($E50+$F50)*$I50*(1+$D$4)^EO$11,IF(EO$12='Allgemeine Info'!$H$15,$J50*(1+$D$4)^EO$12,IF(AND(EO$12&lt;&gt;0,MOD(EO$12,$G50)=0,EO$12&lt;'Allgemeine Info'!$H$15),($I50+$J50)*((1+$D$4)^EO$12),0))))</f>
        <v>0</v>
      </c>
      <c r="EP50" s="235">
        <f>IF(OR($E50="",$F50="",$G50="",'Allgemeine Info'!$H$15=""),0,IF(AND(EP$11&lt;&gt;0,EP$11&lt;='Allgemeine Info'!$H$15),($E50+$F50)*$I50*(1+$D$4)^EP$11,IF(EP$12='Allgemeine Info'!$H$15,$J50*(1+$D$4)^EP$12,IF(AND(EP$12&lt;&gt;0,MOD(EP$12,$G50)=0,EP$12&lt;'Allgemeine Info'!$H$15),($I50+$J50)*((1+$D$4)^EP$12),0))))</f>
        <v>0</v>
      </c>
      <c r="EQ50" s="235">
        <f>IF(OR($E50="",$F50="",$G50="",'Allgemeine Info'!$H$15=""),0,IF(AND(EQ$11&lt;&gt;0,EQ$11&lt;='Allgemeine Info'!$H$15),($E50+$F50)*$I50*(1+$D$4)^EQ$11,IF(EQ$12='Allgemeine Info'!$H$15,$J50*(1+$D$4)^EQ$12,IF(AND(EQ$12&lt;&gt;0,MOD(EQ$12,$G50)=0,EQ$12&lt;'Allgemeine Info'!$H$15),($I50+$J50)*((1+$D$4)^EQ$12),0))))</f>
        <v>0</v>
      </c>
      <c r="ER50" s="235">
        <f>IF(OR($E50="",$F50="",$G50="",'Allgemeine Info'!$H$15=""),0,IF(AND(ER$11&lt;&gt;0,ER$11&lt;='Allgemeine Info'!$H$15),($E50+$F50)*$I50*(1+$D$4)^ER$11,IF(ER$12='Allgemeine Info'!$H$15,$J50*(1+$D$4)^ER$12,IF(AND(ER$12&lt;&gt;0,MOD(ER$12,$G50)=0,ER$12&lt;'Allgemeine Info'!$H$15),($I50+$J50)*((1+$D$4)^ER$12),0))))</f>
        <v>0</v>
      </c>
      <c r="ES50" s="235">
        <f>IF(OR($E50="",$F50="",$G50="",'Allgemeine Info'!$H$15=""),0,IF(AND(ES$11&lt;&gt;0,ES$11&lt;='Allgemeine Info'!$H$15),($E50+$F50)*$I50*(1+$D$4)^ES$11,IF(ES$12='Allgemeine Info'!$H$15,$J50*(1+$D$4)^ES$12,IF(AND(ES$12&lt;&gt;0,MOD(ES$12,$G50)=0,ES$12&lt;'Allgemeine Info'!$H$15),($I50+$J50)*((1+$D$4)^ES$12),0))))</f>
        <v>0</v>
      </c>
      <c r="ET50" s="235">
        <f>IF(OR($E50="",$F50="",$G50="",'Allgemeine Info'!$H$15=""),0,IF(AND(ET$11&lt;&gt;0,ET$11&lt;='Allgemeine Info'!$H$15),($E50+$F50)*$I50*(1+$D$4)^ET$11,IF(ET$12='Allgemeine Info'!$H$15,$J50*(1+$D$4)^ET$12,IF(AND(ET$12&lt;&gt;0,MOD(ET$12,$G50)=0,ET$12&lt;'Allgemeine Info'!$H$15),($I50+$J50)*((1+$D$4)^ET$12),0))))</f>
        <v>0</v>
      </c>
      <c r="EU50" s="235">
        <f>IF(OR($E50="",$F50="",$G50="",'Allgemeine Info'!$H$15=""),0,IF(AND(EU$11&lt;&gt;0,EU$11&lt;='Allgemeine Info'!$H$15),($E50+$F50)*$I50*(1+$D$4)^EU$11,IF(EU$12='Allgemeine Info'!$H$15,$J50*(1+$D$4)^EU$12,IF(AND(EU$12&lt;&gt;0,MOD(EU$12,$G50)=0,EU$12&lt;'Allgemeine Info'!$H$15),($I50+$J50)*((1+$D$4)^EU$12),0))))</f>
        <v>0</v>
      </c>
      <c r="EV50" s="235">
        <f>IF(OR($E50="",$F50="",$G50="",'Allgemeine Info'!$H$15=""),0,IF(AND(EV$11&lt;&gt;0,EV$11&lt;='Allgemeine Info'!$H$15),($E50+$F50)*$I50*(1+$D$4)^EV$11,IF(EV$12='Allgemeine Info'!$H$15,$J50*(1+$D$4)^EV$12,IF(AND(EV$12&lt;&gt;0,MOD(EV$12,$G50)=0,EV$12&lt;'Allgemeine Info'!$H$15),($I50+$J50)*((1+$D$4)^EV$12),0))))</f>
        <v>0</v>
      </c>
      <c r="EW50" s="235">
        <f>IF(OR($E50="",$F50="",$G50="",'Allgemeine Info'!$H$15=""),0,IF(AND(EW$11&lt;&gt;0,EW$11&lt;='Allgemeine Info'!$H$15),($E50+$F50)*$I50*(1+$D$4)^EW$11,IF(EW$12='Allgemeine Info'!$H$15,$J50*(1+$D$4)^EW$12,IF(AND(EW$12&lt;&gt;0,MOD(EW$12,$G50)=0,EW$12&lt;'Allgemeine Info'!$H$15),($I50+$J50)*((1+$D$4)^EW$12),0))))</f>
        <v>0</v>
      </c>
      <c r="EX50" s="235">
        <f>IF(OR($E50="",$F50="",$G50="",'Allgemeine Info'!$H$15=""),0,IF(AND(EX$11&lt;&gt;0,EX$11&lt;='Allgemeine Info'!$H$15),($E50+$F50)*$I50*(1+$D$4)^EX$11,IF(EX$12='Allgemeine Info'!$H$15,$J50*(1+$D$4)^EX$12,IF(AND(EX$12&lt;&gt;0,MOD(EX$12,$G50)=0,EX$12&lt;'Allgemeine Info'!$H$15),($I50+$J50)*((1+$D$4)^EX$12),0))))</f>
        <v>0</v>
      </c>
      <c r="EY50" s="235">
        <f>IF(OR($E50="",$F50="",$G50="",'Allgemeine Info'!$H$15=""),0,IF(AND(EY$11&lt;&gt;0,EY$11&lt;='Allgemeine Info'!$H$15),($E50+$F50)*$I50*(1+$D$4)^EY$11,IF(EY$12='Allgemeine Info'!$H$15,$J50*(1+$D$4)^EY$12,IF(AND(EY$12&lt;&gt;0,MOD(EY$12,$G50)=0,EY$12&lt;'Allgemeine Info'!$H$15),($I50+$J50)*((1+$D$4)^EY$12),0))))</f>
        <v>0</v>
      </c>
      <c r="EZ50" s="235">
        <f>IF(OR($E50="",$F50="",$G50="",'Allgemeine Info'!$H$15=""),0,IF(AND(EZ$11&lt;&gt;0,EZ$11&lt;='Allgemeine Info'!$H$15),($E50+$F50)*$I50*(1+$D$4)^EZ$11,IF(EZ$12='Allgemeine Info'!$H$15,$J50*(1+$D$4)^EZ$12,IF(AND(EZ$12&lt;&gt;0,MOD(EZ$12,$G50)=0,EZ$12&lt;'Allgemeine Info'!$H$15),($I50+$J50)*((1+$D$4)^EZ$12),0))))</f>
        <v>0</v>
      </c>
      <c r="FA50" s="235">
        <f>IF(OR($E50="",$F50="",$G50="",'Allgemeine Info'!$H$15=""),0,IF(AND(FA$11&lt;&gt;0,FA$11&lt;='Allgemeine Info'!$H$15),($E50+$F50)*$I50*(1+$D$4)^FA$11,IF(FA$12='Allgemeine Info'!$H$15,$J50*(1+$D$4)^FA$12,IF(AND(FA$12&lt;&gt;0,MOD(FA$12,$G50)=0,FA$12&lt;'Allgemeine Info'!$H$15),($I50+$J50)*((1+$D$4)^FA$12),0))))</f>
        <v>0</v>
      </c>
      <c r="FB50" s="235">
        <f>IF(OR($E50="",$F50="",$G50="",'Allgemeine Info'!$H$15=""),0,IF(AND(FB$11&lt;&gt;0,FB$11&lt;='Allgemeine Info'!$H$15),($E50+$F50)*$I50*(1+$D$4)^FB$11,IF(FB$12='Allgemeine Info'!$H$15,$J50*(1+$D$4)^FB$12,IF(AND(FB$12&lt;&gt;0,MOD(FB$12,$G50)=0,FB$12&lt;'Allgemeine Info'!$H$15),($I50+$J50)*((1+$D$4)^FB$12),0))))</f>
        <v>0</v>
      </c>
      <c r="FC50" s="235">
        <f>IF(OR($E50="",$F50="",$G50="",'Allgemeine Info'!$H$15=""),0,IF(AND(FC$11&lt;&gt;0,FC$11&lt;='Allgemeine Info'!$H$15),($E50+$F50)*$I50*(1+$D$4)^FC$11,IF(FC$12='Allgemeine Info'!$H$15,$J50*(1+$D$4)^FC$12,IF(AND(FC$12&lt;&gt;0,MOD(FC$12,$G50)=0,FC$12&lt;'Allgemeine Info'!$H$15),($I50+$J50)*((1+$D$4)^FC$12),0))))</f>
        <v>0</v>
      </c>
      <c r="FD50" s="235">
        <f>IF(OR($E50="",$F50="",$G50="",'Allgemeine Info'!$H$15=""),0,IF(AND(FD$11&lt;&gt;0,FD$11&lt;='Allgemeine Info'!$H$15),($E50+$F50)*$I50*(1+$D$4)^FD$11,IF(FD$12='Allgemeine Info'!$H$15,$J50*(1+$D$4)^FD$12,IF(AND(FD$12&lt;&gt;0,MOD(FD$12,$G50)=0,FD$12&lt;'Allgemeine Info'!$H$15),($I50+$J50)*((1+$D$4)^FD$12),0))))</f>
        <v>0</v>
      </c>
      <c r="FE50" s="235">
        <f>IF(OR($E50="",$F50="",$G50="",'Allgemeine Info'!$H$15=""),0,IF(AND(FE$11&lt;&gt;0,FE$11&lt;='Allgemeine Info'!$H$15),($E50+$F50)*$I50*(1+$D$4)^FE$11,IF(FE$12='Allgemeine Info'!$H$15,$J50*(1+$D$4)^FE$12,IF(AND(FE$12&lt;&gt;0,MOD(FE$12,$G50)=0,FE$12&lt;'Allgemeine Info'!$H$15),($I50+$J50)*((1+$D$4)^FE$12),0))))</f>
        <v>0</v>
      </c>
      <c r="FF50" s="235">
        <f>IF(OR($E50="",$F50="",$G50="",'Allgemeine Info'!$H$15=""),0,IF(AND(FF$11&lt;&gt;0,FF$11&lt;='Allgemeine Info'!$H$15),($E50+$F50)*$I50*(1+$D$4)^FF$11,IF(FF$12='Allgemeine Info'!$H$15,$J50*(1+$D$4)^FF$12,IF(AND(FF$12&lt;&gt;0,MOD(FF$12,$G50)=0,FF$12&lt;'Allgemeine Info'!$H$15),($I50+$J50)*((1+$D$4)^FF$12),0))))</f>
        <v>0</v>
      </c>
      <c r="FG50" s="235">
        <f>IF(OR($E50="",$F50="",$G50="",'Allgemeine Info'!$H$15=""),0,IF(AND(FG$11&lt;&gt;0,FG$11&lt;='Allgemeine Info'!$H$15),($E50+$F50)*$I50*(1+$D$4)^FG$11,IF(FG$12='Allgemeine Info'!$H$15,$J50*(1+$D$4)^FG$12,IF(AND(FG$12&lt;&gt;0,MOD(FG$12,$G50)=0,FG$12&lt;'Allgemeine Info'!$H$15),($I50+$J50)*((1+$D$4)^FG$12),0))))</f>
        <v>0</v>
      </c>
      <c r="FH50" s="235">
        <f>IF(OR($E50="",$F50="",$G50="",'Allgemeine Info'!$H$15=""),0,IF(AND(FH$11&lt;&gt;0,FH$11&lt;='Allgemeine Info'!$H$15),($E50+$F50)*$I50*(1+$D$4)^FH$11,IF(FH$12='Allgemeine Info'!$H$15,$J50*(1+$D$4)^FH$12,IF(AND(FH$12&lt;&gt;0,MOD(FH$12,$G50)=0,FH$12&lt;'Allgemeine Info'!$H$15),($I50+$J50)*((1+$D$4)^FH$12),0))))</f>
        <v>0</v>
      </c>
      <c r="FI50" s="235">
        <f>IF(OR($E50="",$F50="",$G50="",'Allgemeine Info'!$H$15=""),0,IF(AND(FI$11&lt;&gt;0,FI$11&lt;='Allgemeine Info'!$H$15),($E50+$F50)*$I50*(1+$D$4)^FI$11,IF(FI$12='Allgemeine Info'!$H$15,$J50*(1+$D$4)^FI$12,IF(AND(FI$12&lt;&gt;0,MOD(FI$12,$G50)=0,FI$12&lt;'Allgemeine Info'!$H$15),($I50+$J50)*((1+$D$4)^FI$12),0))))</f>
        <v>0</v>
      </c>
      <c r="FJ50" s="235">
        <f>IF(OR($E50="",$F50="",$G50="",'Allgemeine Info'!$H$15=""),0,IF(AND(FJ$11&lt;&gt;0,FJ$11&lt;='Allgemeine Info'!$H$15),($E50+$F50)*$I50*(1+$D$4)^FJ$11,IF(FJ$12='Allgemeine Info'!$H$15,$J50*(1+$D$4)^FJ$12,IF(AND(FJ$12&lt;&gt;0,MOD(FJ$12,$G50)=0,FJ$12&lt;'Allgemeine Info'!$H$15),($I50+$J50)*((1+$D$4)^FJ$12),0))))</f>
        <v>0</v>
      </c>
      <c r="FK50" s="235">
        <f>IF(OR($E50="",$F50="",$G50="",'Allgemeine Info'!$H$15=""),0,IF(AND(FK$11&lt;&gt;0,FK$11&lt;='Allgemeine Info'!$H$15),($E50+$F50)*$I50*(1+$D$4)^FK$11,IF(FK$12='Allgemeine Info'!$H$15,$J50*(1+$D$4)^FK$12,IF(AND(FK$12&lt;&gt;0,MOD(FK$12,$G50)=0,FK$12&lt;'Allgemeine Info'!$H$15),($I50+$J50)*((1+$D$4)^FK$12),0))))</f>
        <v>0</v>
      </c>
      <c r="FL50" s="235">
        <f>IF(OR($E50="",$F50="",$G50="",'Allgemeine Info'!$H$15=""),0,IF(AND(FL$11&lt;&gt;0,FL$11&lt;='Allgemeine Info'!$H$15),($E50+$F50)*$I50*(1+$D$4)^FL$11,IF(FL$12='Allgemeine Info'!$H$15,$J50*(1+$D$4)^FL$12,IF(AND(FL$12&lt;&gt;0,MOD(FL$12,$G50)=0,FL$12&lt;'Allgemeine Info'!$H$15),($I50+$J50)*((1+$D$4)^FL$12),0))))</f>
        <v>0</v>
      </c>
      <c r="FM50" s="235">
        <f>IF(OR($E50="",$F50="",$G50="",'Allgemeine Info'!$H$15=""),0,IF(AND(FM$11&lt;&gt;0,FM$11&lt;='Allgemeine Info'!$H$15),($E50+$F50)*$I50*(1+$D$4)^FM$11,IF(FM$12='Allgemeine Info'!$H$15,$J50*(1+$D$4)^FM$12,IF(AND(FM$12&lt;&gt;0,MOD(FM$12,$G50)=0,FM$12&lt;'Allgemeine Info'!$H$15),($I50+$J50)*((1+$D$4)^FM$12),0))))</f>
        <v>0</v>
      </c>
      <c r="FN50" s="235">
        <f>IF(OR($E50="",$F50="",$G50="",'Allgemeine Info'!$H$15=""),0,IF(AND(FN$11&lt;&gt;0,FN$11&lt;='Allgemeine Info'!$H$15),($E50+$F50)*$I50*(1+$D$4)^FN$11,IF(FN$12='Allgemeine Info'!$H$15,$J50*(1+$D$4)^FN$12,IF(AND(FN$12&lt;&gt;0,MOD(FN$12,$G50)=0,FN$12&lt;'Allgemeine Info'!$H$15),($I50+$J50)*((1+$D$4)^FN$12),0))))</f>
        <v>0</v>
      </c>
      <c r="FO50" s="235">
        <f>IF(OR($E50="",$F50="",$G50="",'Allgemeine Info'!$H$15=""),0,IF(AND(FO$11&lt;&gt;0,FO$11&lt;='Allgemeine Info'!$H$15),($E50+$F50)*$I50*(1+$D$4)^FO$11,IF(FO$12='Allgemeine Info'!$H$15,$J50*(1+$D$4)^FO$12,IF(AND(FO$12&lt;&gt;0,MOD(FO$12,$G50)=0,FO$12&lt;'Allgemeine Info'!$H$15),($I50+$J50)*((1+$D$4)^FO$12),0))))</f>
        <v>0</v>
      </c>
      <c r="FP50" s="235">
        <f>IF(OR($E50="",$F50="",$G50="",'Allgemeine Info'!$H$15=""),0,IF(AND(FP$11&lt;&gt;0,FP$11&lt;='Allgemeine Info'!$H$15),($E50+$F50)*$I50*(1+$D$4)^FP$11,IF(FP$12='Allgemeine Info'!$H$15,$J50*(1+$D$4)^FP$12,IF(AND(FP$12&lt;&gt;0,MOD(FP$12,$G50)=0,FP$12&lt;'Allgemeine Info'!$H$15),($I50+$J50)*((1+$D$4)^FP$12),0))))</f>
        <v>0</v>
      </c>
      <c r="FQ50" s="235">
        <f>IF(OR($E50="",$F50="",$G50="",'Allgemeine Info'!$H$15=""),0,IF(AND(FQ$11&lt;&gt;0,FQ$11&lt;='Allgemeine Info'!$H$15),($E50+$F50)*$I50*(1+$D$4)^FQ$11,IF(FQ$12='Allgemeine Info'!$H$15,$J50*(1+$D$4)^FQ$12,IF(AND(FQ$12&lt;&gt;0,MOD(FQ$12,$G50)=0,FQ$12&lt;'Allgemeine Info'!$H$15),($I50+$J50)*((1+$D$4)^FQ$12),0))))</f>
        <v>0</v>
      </c>
      <c r="FR50" s="235">
        <f>IF(OR($E50="",$F50="",$G50="",'Allgemeine Info'!$H$15=""),0,IF(AND(FR$11&lt;&gt;0,FR$11&lt;='Allgemeine Info'!$H$15),($E50+$F50)*$I50*(1+$D$4)^FR$11,IF(FR$12='Allgemeine Info'!$H$15,$J50*(1+$D$4)^FR$12,IF(AND(FR$12&lt;&gt;0,MOD(FR$12,$G50)=0,FR$12&lt;'Allgemeine Info'!$H$15),($I50+$J50)*((1+$D$4)^FR$12),0))))</f>
        <v>0</v>
      </c>
      <c r="FS50" s="235">
        <f>IF(OR($E50="",$F50="",$G50="",'Allgemeine Info'!$H$15=""),0,IF(AND(FS$11&lt;&gt;0,FS$11&lt;='Allgemeine Info'!$H$15),($E50+$F50)*$I50*(1+$D$4)^FS$11,IF(FS$12='Allgemeine Info'!$H$15,$J50*(1+$D$4)^FS$12,IF(AND(FS$12&lt;&gt;0,MOD(FS$12,$G50)=0,FS$12&lt;'Allgemeine Info'!$H$15),($I50+$J50)*((1+$D$4)^FS$12),0))))</f>
        <v>0</v>
      </c>
      <c r="FT50" s="235">
        <f>IF(OR($E50="",$F50="",$G50="",'Allgemeine Info'!$H$15=""),0,IF(AND(FT$11&lt;&gt;0,FT$11&lt;='Allgemeine Info'!$H$15),($E50+$F50)*$I50*(1+$D$4)^FT$11,IF(FT$12='Allgemeine Info'!$H$15,$J50*(1+$D$4)^FT$12,IF(AND(FT$12&lt;&gt;0,MOD(FT$12,$G50)=0,FT$12&lt;'Allgemeine Info'!$H$15),($I50+$J50)*((1+$D$4)^FT$12),0))))</f>
        <v>0</v>
      </c>
      <c r="FU50" s="235">
        <f>IF(OR($E50="",$F50="",$G50="",'Allgemeine Info'!$H$15=""),0,IF(AND(FU$11&lt;&gt;0,FU$11&lt;='Allgemeine Info'!$H$15),($E50+$F50)*$I50*(1+$D$4)^FU$11,IF(FU$12='Allgemeine Info'!$H$15,$J50*(1+$D$4)^FU$12,IF(AND(FU$12&lt;&gt;0,MOD(FU$12,$G50)=0,FU$12&lt;'Allgemeine Info'!$H$15),($I50+$J50)*((1+$D$4)^FU$12),0))))</f>
        <v>0</v>
      </c>
      <c r="FV50" s="235">
        <f>IF(OR($E50="",$F50="",$G50="",'Allgemeine Info'!$H$15=""),0,IF(AND(FV$11&lt;&gt;0,FV$11&lt;='Allgemeine Info'!$H$15),($E50+$F50)*$I50*(1+$D$4)^FV$11,IF(FV$12='Allgemeine Info'!$H$15,$J50*(1+$D$4)^FV$12,IF(AND(FV$12&lt;&gt;0,MOD(FV$12,$G50)=0,FV$12&lt;'Allgemeine Info'!$H$15),($I50+$J50)*((1+$D$4)^FV$12),0))))</f>
        <v>0</v>
      </c>
      <c r="FW50" s="235">
        <f>IF(OR($E50="",$F50="",$G50="",'Allgemeine Info'!$H$15=""),0,IF(AND(FW$11&lt;&gt;0,FW$11&lt;='Allgemeine Info'!$H$15),($E50+$F50)*$I50*(1+$D$4)^FW$11,IF(FW$12='Allgemeine Info'!$H$15,$J50*(1+$D$4)^FW$12,IF(AND(FW$12&lt;&gt;0,MOD(FW$12,$G50)=0,FW$12&lt;'Allgemeine Info'!$H$15),($I50+$J50)*((1+$D$4)^FW$12),0))))</f>
        <v>0</v>
      </c>
      <c r="FX50" s="235">
        <f>IF(OR($E50="",$F50="",$G50="",'Allgemeine Info'!$H$15=""),0,IF(AND(FX$11&lt;&gt;0,FX$11&lt;='Allgemeine Info'!$H$15),($E50+$F50)*$I50*(1+$D$4)^FX$11,IF(FX$12='Allgemeine Info'!$H$15,$J50*(1+$D$4)^FX$12,IF(AND(FX$12&lt;&gt;0,MOD(FX$12,$G50)=0,FX$12&lt;'Allgemeine Info'!$H$15),($I50+$J50)*((1+$D$4)^FX$12),0))))</f>
        <v>0</v>
      </c>
      <c r="FY50" s="235">
        <f>IF(OR($E50="",$F50="",$G50="",'Allgemeine Info'!$H$15=""),0,IF(AND(FY$11&lt;&gt;0,FY$11&lt;='Allgemeine Info'!$H$15),($E50+$F50)*$I50*(1+$D$4)^FY$11,IF(FY$12='Allgemeine Info'!$H$15,$J50*(1+$D$4)^FY$12,IF(AND(FY$12&lt;&gt;0,MOD(FY$12,$G50)=0,FY$12&lt;'Allgemeine Info'!$H$15),($I50+$J50)*((1+$D$4)^FY$12),0))))</f>
        <v>0</v>
      </c>
      <c r="FZ50" s="235">
        <f>IF(OR($E50="",$F50="",$G50="",'Allgemeine Info'!$H$15=""),0,IF(AND(FZ$11&lt;&gt;0,FZ$11&lt;='Allgemeine Info'!$H$15),($E50+$F50)*$I50*(1+$D$4)^FZ$11,IF(FZ$12='Allgemeine Info'!$H$15,$J50*(1+$D$4)^FZ$12,IF(AND(FZ$12&lt;&gt;0,MOD(FZ$12,$G50)=0,FZ$12&lt;'Allgemeine Info'!$H$15),($I50+$J50)*((1+$D$4)^FZ$12),0))))</f>
        <v>0</v>
      </c>
      <c r="GA50" s="235">
        <f>IF(OR($E50="",$F50="",$G50="",'Allgemeine Info'!$H$15=""),0,IF(AND(GA$11&lt;&gt;0,GA$11&lt;='Allgemeine Info'!$H$15),($E50+$F50)*$I50*(1+$D$4)^GA$11,IF(GA$12='Allgemeine Info'!$H$15,$J50*(1+$D$4)^GA$12,IF(AND(GA$12&lt;&gt;0,MOD(GA$12,$G50)=0,GA$12&lt;'Allgemeine Info'!$H$15),($I50+$J50)*((1+$D$4)^GA$12),0))))</f>
        <v>0</v>
      </c>
      <c r="GB50" s="235">
        <f>IF(OR($E50="",$F50="",$G50="",'Allgemeine Info'!$H$15=""),0,IF(AND(GB$11&lt;&gt;0,GB$11&lt;='Allgemeine Info'!$H$15),($E50+$F50)*$I50*(1+$D$4)^GB$11,IF(GB$12='Allgemeine Info'!$H$15,$J50*(1+$D$4)^GB$12,IF(AND(GB$12&lt;&gt;0,MOD(GB$12,$G50)=0,GB$12&lt;'Allgemeine Info'!$H$15),($I50+$J50)*((1+$D$4)^GB$12),0))))</f>
        <v>0</v>
      </c>
      <c r="GC50" s="235">
        <f>IF(OR($E50="",$F50="",$G50="",'Allgemeine Info'!$H$15=""),0,IF(AND(GC$11&lt;&gt;0,GC$11&lt;='Allgemeine Info'!$H$15),($E50+$F50)*$I50*(1+$D$4)^GC$11,IF(GC$12='Allgemeine Info'!$H$15,$J50*(1+$D$4)^GC$12,IF(AND(GC$12&lt;&gt;0,MOD(GC$12,$G50)=0,GC$12&lt;'Allgemeine Info'!$H$15),($I50+$J50)*((1+$D$4)^GC$12),0))))</f>
        <v>0</v>
      </c>
      <c r="GD50" s="235">
        <f>IF(OR($E50="",$F50="",$G50="",'Allgemeine Info'!$H$15=""),0,IF(AND(GD$11&lt;&gt;0,GD$11&lt;='Allgemeine Info'!$H$15),($E50+$F50)*$I50*(1+$D$4)^GD$11,IF(GD$12='Allgemeine Info'!$H$15,$J50*(1+$D$4)^GD$12,IF(AND(GD$12&lt;&gt;0,MOD(GD$12,$G50)=0,GD$12&lt;'Allgemeine Info'!$H$15),($I50+$J50)*((1+$D$4)^GD$12),0))))</f>
        <v>0</v>
      </c>
      <c r="GE50" s="235">
        <f>IF(OR($E50="",$F50="",$G50="",'Allgemeine Info'!$H$15=""),0,IF(AND(GE$11&lt;&gt;0,GE$11&lt;='Allgemeine Info'!$H$15),($E50+$F50)*$I50*(1+$D$4)^GE$11,IF(GE$12='Allgemeine Info'!$H$15,$J50*(1+$D$4)^GE$12,IF(AND(GE$12&lt;&gt;0,MOD(GE$12,$G50)=0,GE$12&lt;'Allgemeine Info'!$H$15),($I50+$J50)*((1+$D$4)^GE$12),0))))</f>
        <v>0</v>
      </c>
      <c r="GF50" s="235">
        <f>IF(OR($E50="",$F50="",$G50="",'Allgemeine Info'!$H$15=""),0,IF(AND(GF$11&lt;&gt;0,GF$11&lt;='Allgemeine Info'!$H$15),($E50+$F50)*$I50*(1+$D$4)^GF$11,IF(GF$12='Allgemeine Info'!$H$15,$J50*(1+$D$4)^GF$12,IF(AND(GF$12&lt;&gt;0,MOD(GF$12,$G50)=0,GF$12&lt;'Allgemeine Info'!$H$15),($I50+$J50)*((1+$D$4)^GF$12),0))))</f>
        <v>0</v>
      </c>
      <c r="GG50" s="235">
        <f>IF(OR($E50="",$F50="",$G50="",'Allgemeine Info'!$H$15=""),0,IF(AND(GG$11&lt;&gt;0,GG$11&lt;='Allgemeine Info'!$H$15),($E50+$F50)*$I50*(1+$D$4)^GG$11,IF(GG$12='Allgemeine Info'!$H$15,$J50*(1+$D$4)^GG$12,IF(AND(GG$12&lt;&gt;0,MOD(GG$12,$G50)=0,GG$12&lt;'Allgemeine Info'!$H$15),($I50+$J50)*((1+$D$4)^GG$12),0))))</f>
        <v>0</v>
      </c>
      <c r="GH50" s="235">
        <f>IF(OR($E50="",$F50="",$G50="",'Allgemeine Info'!$H$15=""),0,IF(AND(GH$11&lt;&gt;0,GH$11&lt;='Allgemeine Info'!$H$15),($E50+$F50)*$I50*(1+$D$4)^GH$11,IF(GH$12='Allgemeine Info'!$H$15,$J50*(1+$D$4)^GH$12,IF(AND(GH$12&lt;&gt;0,MOD(GH$12,$G50)=0,GH$12&lt;'Allgemeine Info'!$H$15),($I50+$J50)*((1+$D$4)^GH$12),0))))</f>
        <v>0</v>
      </c>
      <c r="GI50" s="235">
        <f>IF(OR($E50="",$F50="",$G50="",'Allgemeine Info'!$H$15=""),0,IF(AND(GI$11&lt;&gt;0,GI$11&lt;='Allgemeine Info'!$H$15),($E50+$F50)*$I50*(1+$D$4)^GI$11,IF(GI$12='Allgemeine Info'!$H$15,$J50*(1+$D$4)^GI$12,IF(AND(GI$12&lt;&gt;0,MOD(GI$12,$G50)=0,GI$12&lt;'Allgemeine Info'!$H$15),($I50+$J50)*((1+$D$4)^GI$12),0))))</f>
        <v>0</v>
      </c>
      <c r="GJ50" s="235">
        <f>IF(OR($E50="",$F50="",$G50="",'Allgemeine Info'!$H$15=""),0,IF(AND(GJ$11&lt;&gt;0,GJ$11&lt;='Allgemeine Info'!$H$15),($E50+$F50)*$I50*(1+$D$4)^GJ$11,IF(GJ$12='Allgemeine Info'!$H$15,$J50*(1+$D$4)^GJ$12,IF(AND(GJ$12&lt;&gt;0,MOD(GJ$12,$G50)=0,GJ$12&lt;'Allgemeine Info'!$H$15),($I50+$J50)*((1+$D$4)^GJ$12),0))))</f>
        <v>0</v>
      </c>
      <c r="GK50" s="235">
        <f>IF(OR($E50="",$F50="",$G50="",'Allgemeine Info'!$H$15=""),0,IF(AND(GK$11&lt;&gt;0,GK$11&lt;='Allgemeine Info'!$H$15),($E50+$F50)*$I50*(1+$D$4)^GK$11,IF(GK$12='Allgemeine Info'!$H$15,$J50*(1+$D$4)^GK$12,IF(AND(GK$12&lt;&gt;0,MOD(GK$12,$G50)=0,GK$12&lt;'Allgemeine Info'!$H$15),($I50+$J50)*((1+$D$4)^GK$12),0))))</f>
        <v>0</v>
      </c>
      <c r="GL50" s="235">
        <f>IF(OR($E50="",$F50="",$G50="",'Allgemeine Info'!$H$15=""),0,IF(AND(GL$11&lt;&gt;0,GL$11&lt;='Allgemeine Info'!$H$15),($E50+$F50)*$I50*(1+$D$4)^GL$11,IF(GL$12='Allgemeine Info'!$H$15,$J50*(1+$D$4)^GL$12,IF(AND(GL$12&lt;&gt;0,MOD(GL$12,$G50)=0,GL$12&lt;'Allgemeine Info'!$H$15),($I50+$J50)*((1+$D$4)^GL$12),0))))</f>
        <v>0</v>
      </c>
      <c r="GM50" s="235">
        <f>IF(OR($E50="",$F50="",$G50="",'Allgemeine Info'!$H$15=""),0,IF(AND(GM$11&lt;&gt;0,GM$11&lt;='Allgemeine Info'!$H$15),($E50+$F50)*$I50*(1+$D$4)^GM$11,IF(GM$12='Allgemeine Info'!$H$15,$J50*(1+$D$4)^GM$12,IF(AND(GM$12&lt;&gt;0,MOD(GM$12,$G50)=0,GM$12&lt;'Allgemeine Info'!$H$15),($I50+$J50)*((1+$D$4)^GM$12),0))))</f>
        <v>0</v>
      </c>
      <c r="GN50" s="235">
        <f>IF(OR($E50="",$F50="",$G50="",'Allgemeine Info'!$H$15=""),0,IF(AND(GN$11&lt;&gt;0,GN$11&lt;='Allgemeine Info'!$H$15),($E50+$F50)*$I50*(1+$D$4)^GN$11,IF(GN$12='Allgemeine Info'!$H$15,$J50*(1+$D$4)^GN$12,IF(AND(GN$12&lt;&gt;0,MOD(GN$12,$G50)=0,GN$12&lt;'Allgemeine Info'!$H$15),($I50+$J50)*((1+$D$4)^GN$12),0))))</f>
        <v>0</v>
      </c>
      <c r="GO50" s="235">
        <f>IF(OR($E50="",$F50="",$G50="",'Allgemeine Info'!$H$15=""),0,IF(AND(GO$11&lt;&gt;0,GO$11&lt;='Allgemeine Info'!$H$15),($E50+$F50)*$I50*(1+$D$4)^GO$11,IF(GO$12='Allgemeine Info'!$H$15,$J50*(1+$D$4)^GO$12,IF(AND(GO$12&lt;&gt;0,MOD(GO$12,$G50)=0,GO$12&lt;'Allgemeine Info'!$H$15),($I50+$J50)*((1+$D$4)^GO$12),0))))</f>
        <v>0</v>
      </c>
      <c r="GP50" s="235">
        <f>IF(OR($E50="",$F50="",$G50="",'Allgemeine Info'!$H$15=""),0,IF(AND(GP$11&lt;&gt;0,GP$11&lt;='Allgemeine Info'!$H$15),($E50+$F50)*$I50*(1+$D$4)^GP$11,IF(GP$12='Allgemeine Info'!$H$15,$J50*(1+$D$4)^GP$12,IF(AND(GP$12&lt;&gt;0,MOD(GP$12,$G50)=0,GP$12&lt;'Allgemeine Info'!$H$15),($I50+$J50)*((1+$D$4)^GP$12),0))))</f>
        <v>0</v>
      </c>
      <c r="GQ50" s="235">
        <f>IF(OR($E50="",$F50="",$G50="",'Allgemeine Info'!$H$15=""),0,IF(AND(GQ$11&lt;&gt;0,GQ$11&lt;='Allgemeine Info'!$H$15),($E50+$F50)*$I50*(1+$D$4)^GQ$11,IF(GQ$12='Allgemeine Info'!$H$15,$J50*(1+$D$4)^GQ$12,IF(AND(GQ$12&lt;&gt;0,MOD(GQ$12,$G50)=0,GQ$12&lt;'Allgemeine Info'!$H$15),($I50+$J50)*((1+$D$4)^GQ$12),0))))</f>
        <v>0</v>
      </c>
      <c r="GR50" s="235">
        <f>IF(OR($E50="",$F50="",$G50="",'Allgemeine Info'!$H$15=""),0,IF(AND(GR$11&lt;&gt;0,GR$11&lt;='Allgemeine Info'!$H$15),($E50+$F50)*$I50*(1+$D$4)^GR$11,IF(GR$12='Allgemeine Info'!$H$15,$J50*(1+$D$4)^GR$12,IF(AND(GR$12&lt;&gt;0,MOD(GR$12,$G50)=0,GR$12&lt;'Allgemeine Info'!$H$15),($I50+$J50)*((1+$D$4)^GR$12),0))))</f>
        <v>0</v>
      </c>
      <c r="GS50" s="235">
        <f>IF(OR($E50="",$F50="",$G50="",'Allgemeine Info'!$H$15=""),0,IF(AND(GS$11&lt;&gt;0,GS$11&lt;='Allgemeine Info'!$H$15),($E50+$F50)*$I50*(1+$D$4)^GS$11,IF(GS$12='Allgemeine Info'!$H$15,$J50*(1+$D$4)^GS$12,IF(AND(GS$12&lt;&gt;0,MOD(GS$12,$G50)=0,GS$12&lt;'Allgemeine Info'!$H$15),($I50+$J50)*((1+$D$4)^GS$12),0))))</f>
        <v>0</v>
      </c>
      <c r="GT50" s="235">
        <f>IF(OR($E50="",$F50="",$G50="",'Allgemeine Info'!$H$15=""),0,IF(AND(GT$11&lt;&gt;0,GT$11&lt;='Allgemeine Info'!$H$15),($E50+$F50)*$I50*(1+$D$4)^GT$11,IF(GT$12='Allgemeine Info'!$H$15,$J50*(1+$D$4)^GT$12,IF(AND(GT$12&lt;&gt;0,MOD(GT$12,$G50)=0,GT$12&lt;'Allgemeine Info'!$H$15),($I50+$J50)*((1+$D$4)^GT$12),0))))</f>
        <v>0</v>
      </c>
      <c r="GU50" s="235">
        <f>IF(OR($E50="",$F50="",$G50="",'Allgemeine Info'!$H$15=""),0,IF(AND(GU$11&lt;&gt;0,GU$11&lt;='Allgemeine Info'!$H$15),($E50+$F50)*$I50*(1+$D$4)^GU$11,IF(GU$12='Allgemeine Info'!$H$15,$J50*(1+$D$4)^GU$12,IF(AND(GU$12&lt;&gt;0,MOD(GU$12,$G50)=0,GU$12&lt;'Allgemeine Info'!$H$15),($I50+$J50)*((1+$D$4)^GU$12),0))))</f>
        <v>0</v>
      </c>
      <c r="GV50" s="235">
        <f>IF(OR($E50="",$F50="",$G50="",'Allgemeine Info'!$H$15=""),0,IF(AND(GV$11&lt;&gt;0,GV$11&lt;='Allgemeine Info'!$H$15),($E50+$F50)*$I50*(1+$D$4)^GV$11,IF(GV$12='Allgemeine Info'!$H$15,$J50*(1+$D$4)^GV$12,IF(AND(GV$12&lt;&gt;0,MOD(GV$12,$G50)=0,GV$12&lt;'Allgemeine Info'!$H$15),($I50+$J50)*((1+$D$4)^GV$12),0))))</f>
        <v>0</v>
      </c>
      <c r="GW50" s="235">
        <f>IF(OR($E50="",$F50="",$G50="",'Allgemeine Info'!$H$15=""),0,IF(AND(GW$11&lt;&gt;0,GW$11&lt;='Allgemeine Info'!$H$15),($E50+$F50)*$I50*(1+$D$4)^GW$11,IF(GW$12='Allgemeine Info'!$H$15,$J50*(1+$D$4)^GW$12,IF(AND(GW$12&lt;&gt;0,MOD(GW$12,$G50)=0,GW$12&lt;'Allgemeine Info'!$H$15),($I50+$J50)*((1+$D$4)^GW$12),0))))</f>
        <v>0</v>
      </c>
      <c r="GX50" s="235">
        <f>IF(OR($E50="",$F50="",$G50="",'Allgemeine Info'!$H$15=""),0,IF(AND(GX$11&lt;&gt;0,GX$11&lt;='Allgemeine Info'!$H$15),($E50+$F50)*$I50*(1+$D$4)^GX$11,IF(GX$12='Allgemeine Info'!$H$15,$J50*(1+$D$4)^GX$12,IF(AND(GX$12&lt;&gt;0,MOD(GX$12,$G50)=0,GX$12&lt;'Allgemeine Info'!$H$15),($I50+$J50)*((1+$D$4)^GX$12),0))))</f>
        <v>0</v>
      </c>
      <c r="GY50" s="235">
        <f>IF(OR($E50="",$F50="",$G50="",'Allgemeine Info'!$H$15=""),0,IF(AND(GY$11&lt;&gt;0,GY$11&lt;='Allgemeine Info'!$H$15),($E50+$F50)*$I50*(1+$D$4)^GY$11,IF(GY$12='Allgemeine Info'!$H$15,$J50*(1+$D$4)^GY$12,IF(AND(GY$12&lt;&gt;0,MOD(GY$12,$G50)=0,GY$12&lt;'Allgemeine Info'!$H$15),($I50+$J50)*((1+$D$4)^GY$12),0))))</f>
        <v>0</v>
      </c>
      <c r="GZ50" s="235">
        <f>IF(OR($E50="",$F50="",$G50="",'Allgemeine Info'!$H$15=""),0,IF(AND(GZ$11&lt;&gt;0,GZ$11&lt;='Allgemeine Info'!$H$15),($E50+$F50)*$I50*(1+$D$4)^GZ$11,IF(GZ$12='Allgemeine Info'!$H$15,$J50*(1+$D$4)^GZ$12,IF(AND(GZ$12&lt;&gt;0,MOD(GZ$12,$G50)=0,GZ$12&lt;'Allgemeine Info'!$H$15),($I50+$J50)*((1+$D$4)^GZ$12),0))))</f>
        <v>0</v>
      </c>
      <c r="HA50" s="235">
        <f>IF(OR($E50="",$F50="",$G50="",'Allgemeine Info'!$H$15=""),0,IF(AND(HA$11&lt;&gt;0,HA$11&lt;='Allgemeine Info'!$H$15),($E50+$F50)*$I50*(1+$D$4)^HA$11,IF(HA$12='Allgemeine Info'!$H$15,$J50*(1+$D$4)^HA$12,IF(AND(HA$12&lt;&gt;0,MOD(HA$12,$G50)=0,HA$12&lt;'Allgemeine Info'!$H$15),($I50+$J50)*((1+$D$4)^HA$12),0))))</f>
        <v>0</v>
      </c>
      <c r="HB50" s="235">
        <f>IF(OR($E50="",$F50="",$G50="",'Allgemeine Info'!$H$15=""),0,IF(AND(HB$11&lt;&gt;0,HB$11&lt;='Allgemeine Info'!$H$15),($E50+$F50)*$I50*(1+$D$4)^HB$11,IF(HB$12='Allgemeine Info'!$H$15,$J50*(1+$D$4)^HB$12,IF(AND(HB$12&lt;&gt;0,MOD(HB$12,$G50)=0,HB$12&lt;'Allgemeine Info'!$H$15),($I50+$J50)*((1+$D$4)^HB$12),0))))</f>
        <v>0</v>
      </c>
    </row>
    <row r="51" spans="1:210" x14ac:dyDescent="0.2">
      <c r="A51" s="9"/>
      <c r="B51" s="14"/>
      <c r="C51" s="229"/>
    </row>
    <row r="52" spans="1:210" x14ac:dyDescent="0.2">
      <c r="A52" s="9"/>
      <c r="B52" s="14"/>
      <c r="C52" s="18"/>
    </row>
    <row r="53" spans="1:210" x14ac:dyDescent="0.2">
      <c r="B53" s="14"/>
      <c r="C53" s="18"/>
    </row>
  </sheetData>
  <sheetProtection password="A4A7" sheet="1" objects="1" scenarios="1"/>
  <pageMargins left="0.7" right="0.7" top="0.78740157499999996" bottom="0.78740157499999996" header="0.3" footer="0.3"/>
  <pageSetup paperSize="9" orientation="portrait" verticalDpi="0" r:id="rId1"/>
  <legacyDrawing r:id="rId2"/>
  <tableParts count="1">
    <tablePart r:id="rId3"/>
  </tablePar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" id="{59CA12C8-11FB-4B11-8F8E-29247BD6AFD7}">
            <xm:f>IF('Allgemeine Info'!$H$15,"")&lt;&gt;""</xm:f>
            <x14:dxf>
              <fill>
                <patternFill>
                  <bgColor rgb="FFFF0000"/>
                </patternFill>
              </fill>
              <border>
                <left style="thin">
                  <color auto="1"/>
                </left>
                <right style="thin">
                  <color auto="1"/>
                </right>
                <top style="thin">
                  <color auto="1"/>
                </top>
                <bottom style="thin">
                  <color auto="1"/>
                </bottom>
              </border>
            </x14:dxf>
          </x14:cfRule>
          <xm:sqref>A19:P19</xm:sqref>
        </x14:conditionalFormatting>
        <x14:conditionalFormatting xmlns:xm="http://schemas.microsoft.com/office/excel/2006/main">
          <x14:cfRule type="expression" priority="1" id="{AD2C9EF9-1218-4B22-8C5E-FB99CA2CF531}">
            <xm:f>IF('Allgemeine Info'!$H$15,"")&lt;&gt;""</xm:f>
            <x14:dxf>
              <fill>
                <patternFill>
                  <bgColor rgb="FFFF0000"/>
                </patternFill>
              </fill>
              <border>
                <left style="thin">
                  <color auto="1"/>
                </left>
                <right style="thin">
                  <color auto="1"/>
                </right>
                <top style="thin">
                  <color auto="1"/>
                </top>
                <bottom style="thin">
                  <color auto="1"/>
                </bottom>
              </border>
            </x14:dxf>
          </x14:cfRule>
          <xm:sqref>HC19:HF19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published="0">
    <tabColor theme="6" tint="0.39997558519241921"/>
  </sheetPr>
  <dimension ref="A2:HF53"/>
  <sheetViews>
    <sheetView topLeftCell="A4" zoomScale="90" zoomScaleNormal="90" workbookViewId="0">
      <selection activeCell="C30" sqref="C30"/>
    </sheetView>
  </sheetViews>
  <sheetFormatPr baseColWidth="10" defaultRowHeight="12.75" outlineLevelCol="1" x14ac:dyDescent="0.2"/>
  <cols>
    <col min="1" max="1" width="11.42578125" customWidth="1"/>
    <col min="2" max="2" width="9.85546875" customWidth="1"/>
    <col min="3" max="3" width="57.28515625" customWidth="1"/>
    <col min="11" max="210" width="11.42578125" hidden="1" customWidth="1" outlineLevel="1"/>
    <col min="211" max="211" width="11.42578125" collapsed="1"/>
  </cols>
  <sheetData>
    <row r="2" spans="1:211" x14ac:dyDescent="0.2">
      <c r="C2" s="19" t="s">
        <v>8</v>
      </c>
      <c r="D2" s="20">
        <v>0.03</v>
      </c>
    </row>
    <row r="3" spans="1:211" x14ac:dyDescent="0.2">
      <c r="C3" s="11"/>
      <c r="D3" s="21"/>
    </row>
    <row r="4" spans="1:211" s="9" customFormat="1" x14ac:dyDescent="0.2">
      <c r="C4" s="19" t="s">
        <v>26</v>
      </c>
      <c r="D4" s="20">
        <v>0.02</v>
      </c>
    </row>
    <row r="6" spans="1:211" x14ac:dyDescent="0.2">
      <c r="C6" s="25" t="s">
        <v>182</v>
      </c>
      <c r="D6" s="24"/>
    </row>
    <row r="7" spans="1:211" x14ac:dyDescent="0.2">
      <c r="C7" s="19" t="s">
        <v>9</v>
      </c>
      <c r="D7" s="288">
        <v>4.1000000000000003E-3</v>
      </c>
    </row>
    <row r="8" spans="1:211" x14ac:dyDescent="0.2">
      <c r="C8" s="19" t="s">
        <v>10</v>
      </c>
      <c r="D8" s="20">
        <v>0</v>
      </c>
    </row>
    <row r="9" spans="1:211" x14ac:dyDescent="0.2">
      <c r="C9" s="19" t="s">
        <v>11</v>
      </c>
      <c r="D9" s="288">
        <v>6.6E-3</v>
      </c>
    </row>
    <row r="10" spans="1:211" x14ac:dyDescent="0.2">
      <c r="C10" s="210"/>
      <c r="D10" s="24"/>
    </row>
    <row r="11" spans="1:211" x14ac:dyDescent="0.2">
      <c r="C11" s="27"/>
      <c r="K11" s="27">
        <v>1</v>
      </c>
      <c r="L11" s="27">
        <v>0</v>
      </c>
      <c r="M11" s="27">
        <f>IF(L11=0,K11+1,0)</f>
        <v>2</v>
      </c>
      <c r="N11" s="27">
        <f t="shared" ref="N11:AC12" si="0">IF(M11=0,L11+1,0)</f>
        <v>0</v>
      </c>
      <c r="O11" s="27">
        <f t="shared" si="0"/>
        <v>3</v>
      </c>
      <c r="P11" s="27">
        <f t="shared" si="0"/>
        <v>0</v>
      </c>
      <c r="Q11" s="27">
        <f t="shared" si="0"/>
        <v>4</v>
      </c>
      <c r="R11" s="27">
        <f t="shared" si="0"/>
        <v>0</v>
      </c>
      <c r="S11" s="27">
        <f t="shared" si="0"/>
        <v>5</v>
      </c>
      <c r="T11" s="27">
        <f t="shared" si="0"/>
        <v>0</v>
      </c>
      <c r="U11" s="27">
        <f t="shared" si="0"/>
        <v>6</v>
      </c>
      <c r="V11" s="27">
        <f t="shared" si="0"/>
        <v>0</v>
      </c>
      <c r="W11" s="27">
        <f t="shared" si="0"/>
        <v>7</v>
      </c>
      <c r="X11" s="27">
        <f t="shared" si="0"/>
        <v>0</v>
      </c>
      <c r="Y11" s="27">
        <f t="shared" si="0"/>
        <v>8</v>
      </c>
      <c r="Z11" s="27">
        <f t="shared" si="0"/>
        <v>0</v>
      </c>
      <c r="AA11" s="27">
        <f t="shared" si="0"/>
        <v>9</v>
      </c>
      <c r="AB11" s="27">
        <f t="shared" si="0"/>
        <v>0</v>
      </c>
      <c r="AC11" s="27">
        <f t="shared" si="0"/>
        <v>10</v>
      </c>
      <c r="AD11" s="27">
        <f t="shared" ref="AD11:AS12" si="1">IF(AC11=0,AB11+1,0)</f>
        <v>0</v>
      </c>
      <c r="AE11" s="27">
        <f t="shared" si="1"/>
        <v>11</v>
      </c>
      <c r="AF11" s="27">
        <f t="shared" si="1"/>
        <v>0</v>
      </c>
      <c r="AG11" s="27">
        <f t="shared" si="1"/>
        <v>12</v>
      </c>
      <c r="AH11" s="27">
        <f t="shared" si="1"/>
        <v>0</v>
      </c>
      <c r="AI11" s="27">
        <f t="shared" si="1"/>
        <v>13</v>
      </c>
      <c r="AJ11" s="27">
        <f t="shared" si="1"/>
        <v>0</v>
      </c>
      <c r="AK11" s="27">
        <f t="shared" si="1"/>
        <v>14</v>
      </c>
      <c r="AL11" s="27">
        <f t="shared" si="1"/>
        <v>0</v>
      </c>
      <c r="AM11" s="27">
        <f t="shared" si="1"/>
        <v>15</v>
      </c>
      <c r="AN11" s="27">
        <f t="shared" si="1"/>
        <v>0</v>
      </c>
      <c r="AO11" s="27">
        <f t="shared" si="1"/>
        <v>16</v>
      </c>
      <c r="AP11" s="27">
        <f t="shared" si="1"/>
        <v>0</v>
      </c>
      <c r="AQ11" s="27">
        <f t="shared" si="1"/>
        <v>17</v>
      </c>
      <c r="AR11" s="27">
        <f t="shared" si="1"/>
        <v>0</v>
      </c>
      <c r="AS11" s="27">
        <f t="shared" si="1"/>
        <v>18</v>
      </c>
      <c r="AT11" s="27">
        <f t="shared" ref="AT11:BI12" si="2">IF(AS11=0,AR11+1,0)</f>
        <v>0</v>
      </c>
      <c r="AU11" s="27">
        <f t="shared" si="2"/>
        <v>19</v>
      </c>
      <c r="AV11" s="27">
        <f t="shared" si="2"/>
        <v>0</v>
      </c>
      <c r="AW11" s="27">
        <f t="shared" si="2"/>
        <v>20</v>
      </c>
      <c r="AX11" s="27">
        <f t="shared" si="2"/>
        <v>0</v>
      </c>
      <c r="AY11" s="27">
        <f t="shared" si="2"/>
        <v>21</v>
      </c>
      <c r="AZ11" s="27">
        <f t="shared" si="2"/>
        <v>0</v>
      </c>
      <c r="BA11" s="27">
        <f t="shared" si="2"/>
        <v>22</v>
      </c>
      <c r="BB11" s="27">
        <f t="shared" si="2"/>
        <v>0</v>
      </c>
      <c r="BC11" s="27">
        <f t="shared" si="2"/>
        <v>23</v>
      </c>
      <c r="BD11" s="27">
        <f t="shared" si="2"/>
        <v>0</v>
      </c>
      <c r="BE11" s="27">
        <f t="shared" si="2"/>
        <v>24</v>
      </c>
      <c r="BF11" s="27">
        <f t="shared" si="2"/>
        <v>0</v>
      </c>
      <c r="BG11" s="27">
        <f t="shared" si="2"/>
        <v>25</v>
      </c>
      <c r="BH11" s="27">
        <f t="shared" si="2"/>
        <v>0</v>
      </c>
      <c r="BI11" s="27">
        <f t="shared" si="2"/>
        <v>26</v>
      </c>
      <c r="BJ11" s="27">
        <f t="shared" ref="BJ11:BY12" si="3">IF(BI11=0,BH11+1,0)</f>
        <v>0</v>
      </c>
      <c r="BK11" s="27">
        <f t="shared" si="3"/>
        <v>27</v>
      </c>
      <c r="BL11" s="27">
        <f t="shared" si="3"/>
        <v>0</v>
      </c>
      <c r="BM11" s="27">
        <f t="shared" si="3"/>
        <v>28</v>
      </c>
      <c r="BN11" s="27">
        <f t="shared" si="3"/>
        <v>0</v>
      </c>
      <c r="BO11" s="27">
        <f t="shared" si="3"/>
        <v>29</v>
      </c>
      <c r="BP11" s="27">
        <f t="shared" si="3"/>
        <v>0</v>
      </c>
      <c r="BQ11" s="27">
        <f t="shared" si="3"/>
        <v>30</v>
      </c>
      <c r="BR11" s="27">
        <f t="shared" si="3"/>
        <v>0</v>
      </c>
      <c r="BS11" s="27">
        <f t="shared" si="3"/>
        <v>31</v>
      </c>
      <c r="BT11" s="27">
        <f t="shared" si="3"/>
        <v>0</v>
      </c>
      <c r="BU11" s="27">
        <f t="shared" si="3"/>
        <v>32</v>
      </c>
      <c r="BV11" s="27">
        <f t="shared" si="3"/>
        <v>0</v>
      </c>
      <c r="BW11" s="27">
        <f t="shared" si="3"/>
        <v>33</v>
      </c>
      <c r="BX11" s="27">
        <f t="shared" si="3"/>
        <v>0</v>
      </c>
      <c r="BY11" s="27">
        <f t="shared" si="3"/>
        <v>34</v>
      </c>
      <c r="BZ11" s="27">
        <f t="shared" ref="BZ11:CO12" si="4">IF(BY11=0,BX11+1,0)</f>
        <v>0</v>
      </c>
      <c r="CA11" s="27">
        <f t="shared" si="4"/>
        <v>35</v>
      </c>
      <c r="CB11" s="27">
        <f t="shared" si="4"/>
        <v>0</v>
      </c>
      <c r="CC11" s="27">
        <f t="shared" si="4"/>
        <v>36</v>
      </c>
      <c r="CD11" s="27">
        <f t="shared" si="4"/>
        <v>0</v>
      </c>
      <c r="CE11" s="27">
        <f t="shared" si="4"/>
        <v>37</v>
      </c>
      <c r="CF11" s="27">
        <f t="shared" si="4"/>
        <v>0</v>
      </c>
      <c r="CG11" s="27">
        <f t="shared" si="4"/>
        <v>38</v>
      </c>
      <c r="CH11" s="27">
        <f t="shared" si="4"/>
        <v>0</v>
      </c>
      <c r="CI11" s="27">
        <f t="shared" si="4"/>
        <v>39</v>
      </c>
      <c r="CJ11" s="27">
        <f t="shared" si="4"/>
        <v>0</v>
      </c>
      <c r="CK11" s="27">
        <f t="shared" si="4"/>
        <v>40</v>
      </c>
      <c r="CL11" s="27">
        <f t="shared" si="4"/>
        <v>0</v>
      </c>
      <c r="CM11" s="27">
        <f t="shared" si="4"/>
        <v>41</v>
      </c>
      <c r="CN11" s="27">
        <f t="shared" si="4"/>
        <v>0</v>
      </c>
      <c r="CO11" s="27">
        <f t="shared" si="4"/>
        <v>42</v>
      </c>
      <c r="CP11" s="27">
        <f t="shared" ref="CP11:DE12" si="5">IF(CO11=0,CN11+1,0)</f>
        <v>0</v>
      </c>
      <c r="CQ11" s="27">
        <f t="shared" si="5"/>
        <v>43</v>
      </c>
      <c r="CR11" s="27">
        <f t="shared" si="5"/>
        <v>0</v>
      </c>
      <c r="CS11" s="27">
        <f t="shared" si="5"/>
        <v>44</v>
      </c>
      <c r="CT11" s="27">
        <f t="shared" si="5"/>
        <v>0</v>
      </c>
      <c r="CU11" s="27">
        <f t="shared" si="5"/>
        <v>45</v>
      </c>
      <c r="CV11" s="27">
        <f t="shared" si="5"/>
        <v>0</v>
      </c>
      <c r="CW11" s="27">
        <f t="shared" si="5"/>
        <v>46</v>
      </c>
      <c r="CX11" s="27">
        <f t="shared" si="5"/>
        <v>0</v>
      </c>
      <c r="CY11" s="27">
        <f t="shared" si="5"/>
        <v>47</v>
      </c>
      <c r="CZ11" s="27">
        <f t="shared" si="5"/>
        <v>0</v>
      </c>
      <c r="DA11" s="27">
        <f t="shared" si="5"/>
        <v>48</v>
      </c>
      <c r="DB11" s="27">
        <f t="shared" si="5"/>
        <v>0</v>
      </c>
      <c r="DC11" s="27">
        <f t="shared" si="5"/>
        <v>49</v>
      </c>
      <c r="DD11" s="27">
        <f t="shared" si="5"/>
        <v>0</v>
      </c>
      <c r="DE11" s="27">
        <f t="shared" si="5"/>
        <v>50</v>
      </c>
      <c r="DF11" s="27">
        <f t="shared" ref="DF11:DU12" si="6">IF(DE11=0,DD11+1,0)</f>
        <v>0</v>
      </c>
      <c r="DG11" s="27">
        <f t="shared" si="6"/>
        <v>51</v>
      </c>
      <c r="DH11" s="27">
        <f t="shared" si="6"/>
        <v>0</v>
      </c>
      <c r="DI11" s="27">
        <f t="shared" si="6"/>
        <v>52</v>
      </c>
      <c r="DJ11" s="27">
        <f t="shared" si="6"/>
        <v>0</v>
      </c>
      <c r="DK11" s="27">
        <f t="shared" si="6"/>
        <v>53</v>
      </c>
      <c r="DL11" s="27">
        <f t="shared" si="6"/>
        <v>0</v>
      </c>
      <c r="DM11" s="27">
        <f t="shared" si="6"/>
        <v>54</v>
      </c>
      <c r="DN11" s="27">
        <f t="shared" si="6"/>
        <v>0</v>
      </c>
      <c r="DO11" s="27">
        <f t="shared" si="6"/>
        <v>55</v>
      </c>
      <c r="DP11" s="27">
        <f t="shared" si="6"/>
        <v>0</v>
      </c>
      <c r="DQ11" s="27">
        <f t="shared" si="6"/>
        <v>56</v>
      </c>
      <c r="DR11" s="27">
        <f t="shared" si="6"/>
        <v>0</v>
      </c>
      <c r="DS11" s="27">
        <f t="shared" si="6"/>
        <v>57</v>
      </c>
      <c r="DT11" s="27">
        <f t="shared" si="6"/>
        <v>0</v>
      </c>
      <c r="DU11" s="27">
        <f t="shared" si="6"/>
        <v>58</v>
      </c>
      <c r="DV11" s="27">
        <f t="shared" ref="DV11:EK12" si="7">IF(DU11=0,DT11+1,0)</f>
        <v>0</v>
      </c>
      <c r="DW11" s="27">
        <f t="shared" si="7"/>
        <v>59</v>
      </c>
      <c r="DX11" s="27">
        <f t="shared" si="7"/>
        <v>0</v>
      </c>
      <c r="DY11" s="27">
        <f t="shared" si="7"/>
        <v>60</v>
      </c>
      <c r="DZ11" s="27">
        <f t="shared" si="7"/>
        <v>0</v>
      </c>
      <c r="EA11" s="27">
        <f t="shared" si="7"/>
        <v>61</v>
      </c>
      <c r="EB11" s="27">
        <f t="shared" si="7"/>
        <v>0</v>
      </c>
      <c r="EC11" s="27">
        <f t="shared" si="7"/>
        <v>62</v>
      </c>
      <c r="ED11" s="27">
        <f t="shared" si="7"/>
        <v>0</v>
      </c>
      <c r="EE11" s="27">
        <f t="shared" si="7"/>
        <v>63</v>
      </c>
      <c r="EF11" s="27">
        <f t="shared" si="7"/>
        <v>0</v>
      </c>
      <c r="EG11" s="27">
        <f t="shared" si="7"/>
        <v>64</v>
      </c>
      <c r="EH11" s="27">
        <f t="shared" si="7"/>
        <v>0</v>
      </c>
      <c r="EI11" s="27">
        <f t="shared" si="7"/>
        <v>65</v>
      </c>
      <c r="EJ11" s="27">
        <f t="shared" si="7"/>
        <v>0</v>
      </c>
      <c r="EK11" s="27">
        <f t="shared" si="7"/>
        <v>66</v>
      </c>
      <c r="EL11" s="27">
        <f t="shared" ref="EL11:FA12" si="8">IF(EK11=0,EJ11+1,0)</f>
        <v>0</v>
      </c>
      <c r="EM11" s="27">
        <f t="shared" si="8"/>
        <v>67</v>
      </c>
      <c r="EN11" s="27">
        <f t="shared" si="8"/>
        <v>0</v>
      </c>
      <c r="EO11" s="27">
        <f t="shared" si="8"/>
        <v>68</v>
      </c>
      <c r="EP11" s="27">
        <f t="shared" si="8"/>
        <v>0</v>
      </c>
      <c r="EQ11" s="27">
        <f t="shared" si="8"/>
        <v>69</v>
      </c>
      <c r="ER11" s="27">
        <f t="shared" si="8"/>
        <v>0</v>
      </c>
      <c r="ES11" s="27">
        <f t="shared" si="8"/>
        <v>70</v>
      </c>
      <c r="ET11" s="27">
        <f t="shared" si="8"/>
        <v>0</v>
      </c>
      <c r="EU11" s="27">
        <f t="shared" si="8"/>
        <v>71</v>
      </c>
      <c r="EV11" s="27">
        <f t="shared" si="8"/>
        <v>0</v>
      </c>
      <c r="EW11" s="27">
        <f t="shared" si="8"/>
        <v>72</v>
      </c>
      <c r="EX11" s="27">
        <f t="shared" si="8"/>
        <v>0</v>
      </c>
      <c r="EY11" s="27">
        <f t="shared" si="8"/>
        <v>73</v>
      </c>
      <c r="EZ11" s="27">
        <f t="shared" si="8"/>
        <v>0</v>
      </c>
      <c r="FA11" s="27">
        <f t="shared" si="8"/>
        <v>74</v>
      </c>
      <c r="FB11" s="27">
        <f t="shared" ref="FB11:FQ12" si="9">IF(FA11=0,EZ11+1,0)</f>
        <v>0</v>
      </c>
      <c r="FC11" s="27">
        <f t="shared" si="9"/>
        <v>75</v>
      </c>
      <c r="FD11" s="27">
        <f t="shared" si="9"/>
        <v>0</v>
      </c>
      <c r="FE11" s="27">
        <f t="shared" si="9"/>
        <v>76</v>
      </c>
      <c r="FF11" s="27">
        <f t="shared" si="9"/>
        <v>0</v>
      </c>
      <c r="FG11" s="27">
        <f t="shared" si="9"/>
        <v>77</v>
      </c>
      <c r="FH11" s="27">
        <f t="shared" si="9"/>
        <v>0</v>
      </c>
      <c r="FI11" s="27">
        <f t="shared" si="9"/>
        <v>78</v>
      </c>
      <c r="FJ11" s="27">
        <f t="shared" si="9"/>
        <v>0</v>
      </c>
      <c r="FK11" s="27">
        <f t="shared" si="9"/>
        <v>79</v>
      </c>
      <c r="FL11" s="27">
        <f t="shared" si="9"/>
        <v>0</v>
      </c>
      <c r="FM11" s="27">
        <f t="shared" si="9"/>
        <v>80</v>
      </c>
      <c r="FN11" s="27">
        <f t="shared" si="9"/>
        <v>0</v>
      </c>
      <c r="FO11" s="27">
        <f t="shared" si="9"/>
        <v>81</v>
      </c>
      <c r="FP11" s="27">
        <f t="shared" si="9"/>
        <v>0</v>
      </c>
      <c r="FQ11" s="27">
        <f t="shared" si="9"/>
        <v>82</v>
      </c>
      <c r="FR11" s="27">
        <f t="shared" ref="FR11:GG12" si="10">IF(FQ11=0,FP11+1,0)</f>
        <v>0</v>
      </c>
      <c r="FS11" s="27">
        <f t="shared" si="10"/>
        <v>83</v>
      </c>
      <c r="FT11" s="27">
        <f t="shared" si="10"/>
        <v>0</v>
      </c>
      <c r="FU11" s="27">
        <f t="shared" si="10"/>
        <v>84</v>
      </c>
      <c r="FV11" s="27">
        <f t="shared" si="10"/>
        <v>0</v>
      </c>
      <c r="FW11" s="27">
        <f t="shared" si="10"/>
        <v>85</v>
      </c>
      <c r="FX11" s="27">
        <f t="shared" si="10"/>
        <v>0</v>
      </c>
      <c r="FY11" s="27">
        <f t="shared" si="10"/>
        <v>86</v>
      </c>
      <c r="FZ11" s="27">
        <f t="shared" si="10"/>
        <v>0</v>
      </c>
      <c r="GA11" s="27">
        <f t="shared" si="10"/>
        <v>87</v>
      </c>
      <c r="GB11" s="27">
        <f t="shared" si="10"/>
        <v>0</v>
      </c>
      <c r="GC11" s="27">
        <f t="shared" si="10"/>
        <v>88</v>
      </c>
      <c r="GD11" s="27">
        <f t="shared" si="10"/>
        <v>0</v>
      </c>
      <c r="GE11" s="27">
        <f t="shared" si="10"/>
        <v>89</v>
      </c>
      <c r="GF11" s="27">
        <f t="shared" si="10"/>
        <v>0</v>
      </c>
      <c r="GG11" s="27">
        <f t="shared" si="10"/>
        <v>90</v>
      </c>
      <c r="GH11" s="27">
        <f t="shared" ref="GH11:GW12" si="11">IF(GG11=0,GF11+1,0)</f>
        <v>0</v>
      </c>
      <c r="GI11" s="27">
        <f t="shared" si="11"/>
        <v>91</v>
      </c>
      <c r="GJ11" s="27">
        <f t="shared" si="11"/>
        <v>0</v>
      </c>
      <c r="GK11" s="27">
        <f t="shared" si="11"/>
        <v>92</v>
      </c>
      <c r="GL11" s="27">
        <f t="shared" si="11"/>
        <v>0</v>
      </c>
      <c r="GM11" s="27">
        <f t="shared" si="11"/>
        <v>93</v>
      </c>
      <c r="GN11" s="27">
        <f t="shared" si="11"/>
        <v>0</v>
      </c>
      <c r="GO11" s="27">
        <f t="shared" si="11"/>
        <v>94</v>
      </c>
      <c r="GP11" s="27">
        <f t="shared" si="11"/>
        <v>0</v>
      </c>
      <c r="GQ11" s="27">
        <f t="shared" si="11"/>
        <v>95</v>
      </c>
      <c r="GR11" s="27">
        <f t="shared" si="11"/>
        <v>0</v>
      </c>
      <c r="GS11" s="27">
        <f t="shared" si="11"/>
        <v>96</v>
      </c>
      <c r="GT11" s="27">
        <f t="shared" si="11"/>
        <v>0</v>
      </c>
      <c r="GU11" s="27">
        <f t="shared" si="11"/>
        <v>97</v>
      </c>
      <c r="GV11" s="27">
        <f t="shared" si="11"/>
        <v>0</v>
      </c>
      <c r="GW11" s="27">
        <f t="shared" si="11"/>
        <v>98</v>
      </c>
      <c r="GX11" s="27">
        <f t="shared" ref="GX11:HB12" si="12">IF(GW11=0,GV11+1,0)</f>
        <v>0</v>
      </c>
      <c r="GY11" s="27">
        <f t="shared" si="12"/>
        <v>99</v>
      </c>
      <c r="GZ11" s="27">
        <f t="shared" si="12"/>
        <v>0</v>
      </c>
      <c r="HA11" s="27">
        <f t="shared" si="12"/>
        <v>100</v>
      </c>
      <c r="HB11" s="27">
        <f t="shared" si="12"/>
        <v>0</v>
      </c>
      <c r="HC11" s="27"/>
    </row>
    <row r="12" spans="1:211" x14ac:dyDescent="0.2">
      <c r="K12">
        <v>0</v>
      </c>
      <c r="L12">
        <v>1</v>
      </c>
      <c r="M12" s="27">
        <f>IF(L12=0,K12+1,0)</f>
        <v>0</v>
      </c>
      <c r="N12" s="27">
        <f t="shared" si="0"/>
        <v>2</v>
      </c>
      <c r="O12" s="27">
        <f t="shared" si="0"/>
        <v>0</v>
      </c>
      <c r="P12" s="27">
        <f t="shared" si="0"/>
        <v>3</v>
      </c>
      <c r="Q12" s="27">
        <f t="shared" si="0"/>
        <v>0</v>
      </c>
      <c r="R12" s="27">
        <f t="shared" si="0"/>
        <v>4</v>
      </c>
      <c r="S12" s="27">
        <f t="shared" si="0"/>
        <v>0</v>
      </c>
      <c r="T12" s="27">
        <f t="shared" si="0"/>
        <v>5</v>
      </c>
      <c r="U12" s="27">
        <f t="shared" si="0"/>
        <v>0</v>
      </c>
      <c r="V12" s="27">
        <f t="shared" si="0"/>
        <v>6</v>
      </c>
      <c r="W12" s="27">
        <f t="shared" si="0"/>
        <v>0</v>
      </c>
      <c r="X12" s="27">
        <f t="shared" si="0"/>
        <v>7</v>
      </c>
      <c r="Y12" s="27">
        <f t="shared" si="0"/>
        <v>0</v>
      </c>
      <c r="Z12" s="27">
        <f t="shared" si="0"/>
        <v>8</v>
      </c>
      <c r="AA12" s="27">
        <f t="shared" si="0"/>
        <v>0</v>
      </c>
      <c r="AB12" s="27">
        <f t="shared" si="0"/>
        <v>9</v>
      </c>
      <c r="AC12" s="27">
        <f t="shared" si="0"/>
        <v>0</v>
      </c>
      <c r="AD12" s="27">
        <f t="shared" si="1"/>
        <v>10</v>
      </c>
      <c r="AE12" s="27">
        <f t="shared" si="1"/>
        <v>0</v>
      </c>
      <c r="AF12" s="27">
        <f t="shared" si="1"/>
        <v>11</v>
      </c>
      <c r="AG12" s="27">
        <f t="shared" si="1"/>
        <v>0</v>
      </c>
      <c r="AH12" s="27">
        <f t="shared" si="1"/>
        <v>12</v>
      </c>
      <c r="AI12" s="27">
        <f t="shared" si="1"/>
        <v>0</v>
      </c>
      <c r="AJ12" s="27">
        <f t="shared" si="1"/>
        <v>13</v>
      </c>
      <c r="AK12" s="27">
        <f t="shared" si="1"/>
        <v>0</v>
      </c>
      <c r="AL12" s="27">
        <f t="shared" si="1"/>
        <v>14</v>
      </c>
      <c r="AM12" s="27">
        <f t="shared" si="1"/>
        <v>0</v>
      </c>
      <c r="AN12" s="27">
        <f t="shared" si="1"/>
        <v>15</v>
      </c>
      <c r="AO12" s="27">
        <f t="shared" si="1"/>
        <v>0</v>
      </c>
      <c r="AP12" s="27">
        <f t="shared" si="1"/>
        <v>16</v>
      </c>
      <c r="AQ12" s="27">
        <f t="shared" si="1"/>
        <v>0</v>
      </c>
      <c r="AR12" s="27">
        <f t="shared" si="1"/>
        <v>17</v>
      </c>
      <c r="AS12" s="27">
        <f t="shared" si="1"/>
        <v>0</v>
      </c>
      <c r="AT12" s="27">
        <f t="shared" si="2"/>
        <v>18</v>
      </c>
      <c r="AU12" s="27">
        <f t="shared" si="2"/>
        <v>0</v>
      </c>
      <c r="AV12" s="27">
        <f t="shared" si="2"/>
        <v>19</v>
      </c>
      <c r="AW12" s="27">
        <f t="shared" si="2"/>
        <v>0</v>
      </c>
      <c r="AX12" s="27">
        <f t="shared" si="2"/>
        <v>20</v>
      </c>
      <c r="AY12" s="27">
        <f t="shared" si="2"/>
        <v>0</v>
      </c>
      <c r="AZ12" s="27">
        <f t="shared" si="2"/>
        <v>21</v>
      </c>
      <c r="BA12" s="27">
        <f t="shared" si="2"/>
        <v>0</v>
      </c>
      <c r="BB12" s="27">
        <f t="shared" si="2"/>
        <v>22</v>
      </c>
      <c r="BC12" s="27">
        <f t="shared" si="2"/>
        <v>0</v>
      </c>
      <c r="BD12" s="27">
        <f t="shared" si="2"/>
        <v>23</v>
      </c>
      <c r="BE12" s="27">
        <f t="shared" si="2"/>
        <v>0</v>
      </c>
      <c r="BF12" s="27">
        <f t="shared" si="2"/>
        <v>24</v>
      </c>
      <c r="BG12" s="27">
        <f t="shared" si="2"/>
        <v>0</v>
      </c>
      <c r="BH12" s="27">
        <f t="shared" si="2"/>
        <v>25</v>
      </c>
      <c r="BI12" s="27">
        <f t="shared" si="2"/>
        <v>0</v>
      </c>
      <c r="BJ12" s="27">
        <f t="shared" si="3"/>
        <v>26</v>
      </c>
      <c r="BK12" s="27">
        <f t="shared" si="3"/>
        <v>0</v>
      </c>
      <c r="BL12" s="27">
        <f t="shared" si="3"/>
        <v>27</v>
      </c>
      <c r="BM12" s="27">
        <f t="shared" si="3"/>
        <v>0</v>
      </c>
      <c r="BN12" s="27">
        <f t="shared" si="3"/>
        <v>28</v>
      </c>
      <c r="BO12" s="27">
        <f t="shared" si="3"/>
        <v>0</v>
      </c>
      <c r="BP12" s="27">
        <f t="shared" si="3"/>
        <v>29</v>
      </c>
      <c r="BQ12" s="27">
        <f t="shared" si="3"/>
        <v>0</v>
      </c>
      <c r="BR12" s="27">
        <f t="shared" si="3"/>
        <v>30</v>
      </c>
      <c r="BS12" s="27">
        <f t="shared" si="3"/>
        <v>0</v>
      </c>
      <c r="BT12" s="27">
        <f t="shared" si="3"/>
        <v>31</v>
      </c>
      <c r="BU12" s="27">
        <f t="shared" si="3"/>
        <v>0</v>
      </c>
      <c r="BV12" s="27">
        <f t="shared" si="3"/>
        <v>32</v>
      </c>
      <c r="BW12" s="27">
        <f t="shared" si="3"/>
        <v>0</v>
      </c>
      <c r="BX12" s="27">
        <f t="shared" si="3"/>
        <v>33</v>
      </c>
      <c r="BY12" s="27">
        <f t="shared" si="3"/>
        <v>0</v>
      </c>
      <c r="BZ12" s="27">
        <f t="shared" si="4"/>
        <v>34</v>
      </c>
      <c r="CA12" s="27">
        <f t="shared" si="4"/>
        <v>0</v>
      </c>
      <c r="CB12" s="27">
        <f t="shared" si="4"/>
        <v>35</v>
      </c>
      <c r="CC12" s="27">
        <f t="shared" si="4"/>
        <v>0</v>
      </c>
      <c r="CD12" s="27">
        <f t="shared" si="4"/>
        <v>36</v>
      </c>
      <c r="CE12" s="27">
        <f t="shared" si="4"/>
        <v>0</v>
      </c>
      <c r="CF12" s="27">
        <f t="shared" si="4"/>
        <v>37</v>
      </c>
      <c r="CG12" s="27">
        <f t="shared" si="4"/>
        <v>0</v>
      </c>
      <c r="CH12" s="27">
        <f t="shared" si="4"/>
        <v>38</v>
      </c>
      <c r="CI12" s="27">
        <f t="shared" si="4"/>
        <v>0</v>
      </c>
      <c r="CJ12" s="27">
        <f t="shared" si="4"/>
        <v>39</v>
      </c>
      <c r="CK12" s="27">
        <f t="shared" si="4"/>
        <v>0</v>
      </c>
      <c r="CL12" s="27">
        <f t="shared" si="4"/>
        <v>40</v>
      </c>
      <c r="CM12" s="27">
        <f t="shared" si="4"/>
        <v>0</v>
      </c>
      <c r="CN12" s="27">
        <f t="shared" si="4"/>
        <v>41</v>
      </c>
      <c r="CO12" s="27">
        <f t="shared" si="4"/>
        <v>0</v>
      </c>
      <c r="CP12" s="27">
        <f t="shared" si="5"/>
        <v>42</v>
      </c>
      <c r="CQ12" s="27">
        <f t="shared" si="5"/>
        <v>0</v>
      </c>
      <c r="CR12" s="27">
        <f t="shared" si="5"/>
        <v>43</v>
      </c>
      <c r="CS12" s="27">
        <f t="shared" si="5"/>
        <v>0</v>
      </c>
      <c r="CT12" s="27">
        <f t="shared" si="5"/>
        <v>44</v>
      </c>
      <c r="CU12" s="27">
        <f t="shared" si="5"/>
        <v>0</v>
      </c>
      <c r="CV12" s="27">
        <f t="shared" si="5"/>
        <v>45</v>
      </c>
      <c r="CW12" s="27">
        <f t="shared" si="5"/>
        <v>0</v>
      </c>
      <c r="CX12" s="27">
        <f t="shared" si="5"/>
        <v>46</v>
      </c>
      <c r="CY12" s="27">
        <f t="shared" si="5"/>
        <v>0</v>
      </c>
      <c r="CZ12" s="27">
        <f t="shared" si="5"/>
        <v>47</v>
      </c>
      <c r="DA12" s="27">
        <f t="shared" si="5"/>
        <v>0</v>
      </c>
      <c r="DB12" s="27">
        <f t="shared" si="5"/>
        <v>48</v>
      </c>
      <c r="DC12" s="27">
        <f t="shared" si="5"/>
        <v>0</v>
      </c>
      <c r="DD12" s="27">
        <f t="shared" si="5"/>
        <v>49</v>
      </c>
      <c r="DE12" s="27">
        <f t="shared" si="5"/>
        <v>0</v>
      </c>
      <c r="DF12" s="27">
        <f t="shared" si="6"/>
        <v>50</v>
      </c>
      <c r="DG12" s="27">
        <f t="shared" si="6"/>
        <v>0</v>
      </c>
      <c r="DH12" s="27">
        <f t="shared" si="6"/>
        <v>51</v>
      </c>
      <c r="DI12" s="27">
        <f t="shared" si="6"/>
        <v>0</v>
      </c>
      <c r="DJ12" s="27">
        <f t="shared" si="6"/>
        <v>52</v>
      </c>
      <c r="DK12" s="27">
        <f t="shared" si="6"/>
        <v>0</v>
      </c>
      <c r="DL12" s="27">
        <f t="shared" si="6"/>
        <v>53</v>
      </c>
      <c r="DM12" s="27">
        <f t="shared" si="6"/>
        <v>0</v>
      </c>
      <c r="DN12" s="27">
        <f t="shared" si="6"/>
        <v>54</v>
      </c>
      <c r="DO12" s="27">
        <f t="shared" si="6"/>
        <v>0</v>
      </c>
      <c r="DP12" s="27">
        <f t="shared" si="6"/>
        <v>55</v>
      </c>
      <c r="DQ12" s="27">
        <f t="shared" si="6"/>
        <v>0</v>
      </c>
      <c r="DR12" s="27">
        <f t="shared" si="6"/>
        <v>56</v>
      </c>
      <c r="DS12" s="27">
        <f t="shared" si="6"/>
        <v>0</v>
      </c>
      <c r="DT12" s="27">
        <f t="shared" si="6"/>
        <v>57</v>
      </c>
      <c r="DU12" s="27">
        <f t="shared" si="6"/>
        <v>0</v>
      </c>
      <c r="DV12" s="27">
        <f t="shared" si="7"/>
        <v>58</v>
      </c>
      <c r="DW12" s="27">
        <f t="shared" si="7"/>
        <v>0</v>
      </c>
      <c r="DX12" s="27">
        <f t="shared" si="7"/>
        <v>59</v>
      </c>
      <c r="DY12" s="27">
        <f t="shared" si="7"/>
        <v>0</v>
      </c>
      <c r="DZ12" s="27">
        <f t="shared" si="7"/>
        <v>60</v>
      </c>
      <c r="EA12" s="27">
        <f t="shared" si="7"/>
        <v>0</v>
      </c>
      <c r="EB12" s="27">
        <f t="shared" si="7"/>
        <v>61</v>
      </c>
      <c r="EC12" s="27">
        <f t="shared" si="7"/>
        <v>0</v>
      </c>
      <c r="ED12" s="27">
        <f t="shared" si="7"/>
        <v>62</v>
      </c>
      <c r="EE12" s="27">
        <f t="shared" si="7"/>
        <v>0</v>
      </c>
      <c r="EF12" s="27">
        <f t="shared" si="7"/>
        <v>63</v>
      </c>
      <c r="EG12" s="27">
        <f t="shared" si="7"/>
        <v>0</v>
      </c>
      <c r="EH12" s="27">
        <f t="shared" si="7"/>
        <v>64</v>
      </c>
      <c r="EI12" s="27">
        <f t="shared" si="7"/>
        <v>0</v>
      </c>
      <c r="EJ12" s="27">
        <f t="shared" si="7"/>
        <v>65</v>
      </c>
      <c r="EK12" s="27">
        <f t="shared" si="7"/>
        <v>0</v>
      </c>
      <c r="EL12" s="27">
        <f t="shared" si="8"/>
        <v>66</v>
      </c>
      <c r="EM12" s="27">
        <f t="shared" si="8"/>
        <v>0</v>
      </c>
      <c r="EN12" s="27">
        <f t="shared" si="8"/>
        <v>67</v>
      </c>
      <c r="EO12" s="27">
        <f t="shared" si="8"/>
        <v>0</v>
      </c>
      <c r="EP12" s="27">
        <f t="shared" si="8"/>
        <v>68</v>
      </c>
      <c r="EQ12" s="27">
        <f t="shared" si="8"/>
        <v>0</v>
      </c>
      <c r="ER12" s="27">
        <f t="shared" si="8"/>
        <v>69</v>
      </c>
      <c r="ES12" s="27">
        <f t="shared" si="8"/>
        <v>0</v>
      </c>
      <c r="ET12" s="27">
        <f t="shared" si="8"/>
        <v>70</v>
      </c>
      <c r="EU12" s="27">
        <f t="shared" si="8"/>
        <v>0</v>
      </c>
      <c r="EV12" s="27">
        <f t="shared" si="8"/>
        <v>71</v>
      </c>
      <c r="EW12" s="27">
        <f t="shared" si="8"/>
        <v>0</v>
      </c>
      <c r="EX12" s="27">
        <f t="shared" si="8"/>
        <v>72</v>
      </c>
      <c r="EY12" s="27">
        <f t="shared" si="8"/>
        <v>0</v>
      </c>
      <c r="EZ12" s="27">
        <f t="shared" si="8"/>
        <v>73</v>
      </c>
      <c r="FA12" s="27">
        <f t="shared" si="8"/>
        <v>0</v>
      </c>
      <c r="FB12" s="27">
        <f t="shared" si="9"/>
        <v>74</v>
      </c>
      <c r="FC12" s="27">
        <f t="shared" si="9"/>
        <v>0</v>
      </c>
      <c r="FD12" s="27">
        <f t="shared" si="9"/>
        <v>75</v>
      </c>
      <c r="FE12" s="27">
        <f t="shared" si="9"/>
        <v>0</v>
      </c>
      <c r="FF12" s="27">
        <f t="shared" si="9"/>
        <v>76</v>
      </c>
      <c r="FG12" s="27">
        <f t="shared" si="9"/>
        <v>0</v>
      </c>
      <c r="FH12" s="27">
        <f t="shared" si="9"/>
        <v>77</v>
      </c>
      <c r="FI12" s="27">
        <f t="shared" si="9"/>
        <v>0</v>
      </c>
      <c r="FJ12" s="27">
        <f t="shared" si="9"/>
        <v>78</v>
      </c>
      <c r="FK12" s="27">
        <f t="shared" si="9"/>
        <v>0</v>
      </c>
      <c r="FL12" s="27">
        <f t="shared" si="9"/>
        <v>79</v>
      </c>
      <c r="FM12" s="27">
        <f t="shared" si="9"/>
        <v>0</v>
      </c>
      <c r="FN12" s="27">
        <f t="shared" si="9"/>
        <v>80</v>
      </c>
      <c r="FO12" s="27">
        <f t="shared" si="9"/>
        <v>0</v>
      </c>
      <c r="FP12" s="27">
        <f t="shared" si="9"/>
        <v>81</v>
      </c>
      <c r="FQ12" s="27">
        <f t="shared" si="9"/>
        <v>0</v>
      </c>
      <c r="FR12" s="27">
        <f t="shared" si="10"/>
        <v>82</v>
      </c>
      <c r="FS12" s="27">
        <f t="shared" si="10"/>
        <v>0</v>
      </c>
      <c r="FT12" s="27">
        <f t="shared" si="10"/>
        <v>83</v>
      </c>
      <c r="FU12" s="27">
        <f t="shared" si="10"/>
        <v>0</v>
      </c>
      <c r="FV12" s="27">
        <f t="shared" si="10"/>
        <v>84</v>
      </c>
      <c r="FW12" s="27">
        <f t="shared" si="10"/>
        <v>0</v>
      </c>
      <c r="FX12" s="27">
        <f t="shared" si="10"/>
        <v>85</v>
      </c>
      <c r="FY12" s="27">
        <f t="shared" si="10"/>
        <v>0</v>
      </c>
      <c r="FZ12" s="27">
        <f t="shared" si="10"/>
        <v>86</v>
      </c>
      <c r="GA12" s="27">
        <f t="shared" si="10"/>
        <v>0</v>
      </c>
      <c r="GB12" s="27">
        <f t="shared" si="10"/>
        <v>87</v>
      </c>
      <c r="GC12" s="27">
        <f t="shared" si="10"/>
        <v>0</v>
      </c>
      <c r="GD12" s="27">
        <f t="shared" si="10"/>
        <v>88</v>
      </c>
      <c r="GE12" s="27">
        <f t="shared" si="10"/>
        <v>0</v>
      </c>
      <c r="GF12" s="27">
        <f t="shared" si="10"/>
        <v>89</v>
      </c>
      <c r="GG12" s="27">
        <f t="shared" si="10"/>
        <v>0</v>
      </c>
      <c r="GH12" s="27">
        <f t="shared" si="11"/>
        <v>90</v>
      </c>
      <c r="GI12" s="27">
        <f t="shared" si="11"/>
        <v>0</v>
      </c>
      <c r="GJ12" s="27">
        <f t="shared" si="11"/>
        <v>91</v>
      </c>
      <c r="GK12" s="27">
        <f t="shared" si="11"/>
        <v>0</v>
      </c>
      <c r="GL12" s="27">
        <f t="shared" si="11"/>
        <v>92</v>
      </c>
      <c r="GM12" s="27">
        <f t="shared" si="11"/>
        <v>0</v>
      </c>
      <c r="GN12" s="27">
        <f t="shared" si="11"/>
        <v>93</v>
      </c>
      <c r="GO12" s="27">
        <f t="shared" si="11"/>
        <v>0</v>
      </c>
      <c r="GP12" s="27">
        <f t="shared" si="11"/>
        <v>94</v>
      </c>
      <c r="GQ12" s="27">
        <f t="shared" si="11"/>
        <v>0</v>
      </c>
      <c r="GR12" s="27">
        <f t="shared" si="11"/>
        <v>95</v>
      </c>
      <c r="GS12" s="27">
        <f t="shared" si="11"/>
        <v>0</v>
      </c>
      <c r="GT12" s="27">
        <f t="shared" si="11"/>
        <v>96</v>
      </c>
      <c r="GU12" s="27">
        <f t="shared" si="11"/>
        <v>0</v>
      </c>
      <c r="GV12" s="27">
        <f t="shared" si="11"/>
        <v>97</v>
      </c>
      <c r="GW12" s="27">
        <f t="shared" si="11"/>
        <v>0</v>
      </c>
      <c r="GX12" s="27">
        <f t="shared" si="12"/>
        <v>98</v>
      </c>
      <c r="GY12" s="27">
        <f t="shared" si="12"/>
        <v>0</v>
      </c>
      <c r="GZ12" s="27">
        <f t="shared" si="12"/>
        <v>99</v>
      </c>
      <c r="HA12" s="27">
        <f t="shared" si="12"/>
        <v>0</v>
      </c>
      <c r="HB12" s="27">
        <f t="shared" si="12"/>
        <v>100</v>
      </c>
      <c r="HC12" s="27"/>
    </row>
    <row r="13" spans="1:211" x14ac:dyDescent="0.2">
      <c r="A13" s="22"/>
      <c r="B13" s="22"/>
      <c r="C13" s="27"/>
      <c r="D13" s="27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</row>
    <row r="14" spans="1:211" ht="13.5" thickBot="1" x14ac:dyDescent="0.25">
      <c r="A14" s="22"/>
      <c r="B14" s="22"/>
      <c r="C14" s="27"/>
      <c r="D14" s="18"/>
      <c r="E14" s="49"/>
      <c r="F14" s="9"/>
      <c r="G14" s="9"/>
      <c r="H14" s="57" t="s">
        <v>190</v>
      </c>
      <c r="J14" s="57"/>
      <c r="K14" s="42">
        <f t="shared" ref="K14:AP14" si="13">IF(K11&lt;&gt;0,K$22+K$24+SUM(K$28:K$1005),0)</f>
        <v>0</v>
      </c>
      <c r="L14" s="42">
        <f t="shared" si="13"/>
        <v>0</v>
      </c>
      <c r="M14" s="42">
        <f t="shared" si="13"/>
        <v>0</v>
      </c>
      <c r="N14" s="42">
        <f t="shared" si="13"/>
        <v>0</v>
      </c>
      <c r="O14" s="42">
        <f t="shared" si="13"/>
        <v>0</v>
      </c>
      <c r="P14" s="42">
        <f t="shared" si="13"/>
        <v>0</v>
      </c>
      <c r="Q14" s="42">
        <f t="shared" si="13"/>
        <v>0</v>
      </c>
      <c r="R14" s="42">
        <f t="shared" si="13"/>
        <v>0</v>
      </c>
      <c r="S14" s="42">
        <f t="shared" si="13"/>
        <v>0</v>
      </c>
      <c r="T14" s="42">
        <f t="shared" si="13"/>
        <v>0</v>
      </c>
      <c r="U14" s="42">
        <f t="shared" si="13"/>
        <v>0</v>
      </c>
      <c r="V14" s="42">
        <f t="shared" si="13"/>
        <v>0</v>
      </c>
      <c r="W14" s="42">
        <f t="shared" si="13"/>
        <v>0</v>
      </c>
      <c r="X14" s="42">
        <f t="shared" si="13"/>
        <v>0</v>
      </c>
      <c r="Y14" s="42">
        <f t="shared" si="13"/>
        <v>0</v>
      </c>
      <c r="Z14" s="42">
        <f t="shared" si="13"/>
        <v>0</v>
      </c>
      <c r="AA14" s="42">
        <f t="shared" si="13"/>
        <v>0</v>
      </c>
      <c r="AB14" s="42">
        <f t="shared" si="13"/>
        <v>0</v>
      </c>
      <c r="AC14" s="42">
        <f t="shared" si="13"/>
        <v>0</v>
      </c>
      <c r="AD14" s="42">
        <f t="shared" si="13"/>
        <v>0</v>
      </c>
      <c r="AE14" s="42">
        <f t="shared" si="13"/>
        <v>0</v>
      </c>
      <c r="AF14" s="42">
        <f t="shared" si="13"/>
        <v>0</v>
      </c>
      <c r="AG14" s="42">
        <f t="shared" si="13"/>
        <v>0</v>
      </c>
      <c r="AH14" s="42">
        <f t="shared" si="13"/>
        <v>0</v>
      </c>
      <c r="AI14" s="42">
        <f t="shared" si="13"/>
        <v>0</v>
      </c>
      <c r="AJ14" s="42">
        <f t="shared" si="13"/>
        <v>0</v>
      </c>
      <c r="AK14" s="42">
        <f t="shared" si="13"/>
        <v>0</v>
      </c>
      <c r="AL14" s="42">
        <f t="shared" si="13"/>
        <v>0</v>
      </c>
      <c r="AM14" s="42">
        <f t="shared" si="13"/>
        <v>0</v>
      </c>
      <c r="AN14" s="42">
        <f t="shared" si="13"/>
        <v>0</v>
      </c>
      <c r="AO14" s="42">
        <f t="shared" si="13"/>
        <v>0</v>
      </c>
      <c r="AP14" s="42">
        <f t="shared" si="13"/>
        <v>0</v>
      </c>
      <c r="AQ14" s="42">
        <f t="shared" ref="AQ14:DB15" si="14">IF(AQ11&lt;&gt;0,AQ$22+AQ$24+SUM(AQ$28:AQ$1005),0)</f>
        <v>0</v>
      </c>
      <c r="AR14" s="42">
        <f t="shared" si="14"/>
        <v>0</v>
      </c>
      <c r="AS14" s="42">
        <f t="shared" si="14"/>
        <v>0</v>
      </c>
      <c r="AT14" s="42">
        <f t="shared" si="14"/>
        <v>0</v>
      </c>
      <c r="AU14" s="42">
        <f t="shared" si="14"/>
        <v>0</v>
      </c>
      <c r="AV14" s="42">
        <f t="shared" si="14"/>
        <v>0</v>
      </c>
      <c r="AW14" s="42">
        <f t="shared" si="14"/>
        <v>0</v>
      </c>
      <c r="AX14" s="42">
        <f t="shared" si="14"/>
        <v>0</v>
      </c>
      <c r="AY14" s="42">
        <f t="shared" si="14"/>
        <v>0</v>
      </c>
      <c r="AZ14" s="42">
        <f t="shared" si="14"/>
        <v>0</v>
      </c>
      <c r="BA14" s="42">
        <f t="shared" si="14"/>
        <v>0</v>
      </c>
      <c r="BB14" s="42">
        <f t="shared" si="14"/>
        <v>0</v>
      </c>
      <c r="BC14" s="42">
        <f t="shared" si="14"/>
        <v>0</v>
      </c>
      <c r="BD14" s="42">
        <f t="shared" si="14"/>
        <v>0</v>
      </c>
      <c r="BE14" s="42">
        <f t="shared" si="14"/>
        <v>0</v>
      </c>
      <c r="BF14" s="42">
        <f t="shared" si="14"/>
        <v>0</v>
      </c>
      <c r="BG14" s="42">
        <f t="shared" si="14"/>
        <v>0</v>
      </c>
      <c r="BH14" s="42">
        <f t="shared" si="14"/>
        <v>0</v>
      </c>
      <c r="BI14" s="42">
        <f t="shared" si="14"/>
        <v>0</v>
      </c>
      <c r="BJ14" s="42">
        <f t="shared" si="14"/>
        <v>0</v>
      </c>
      <c r="BK14" s="42">
        <f t="shared" si="14"/>
        <v>0</v>
      </c>
      <c r="BL14" s="42">
        <f t="shared" si="14"/>
        <v>0</v>
      </c>
      <c r="BM14" s="42">
        <f t="shared" si="14"/>
        <v>0</v>
      </c>
      <c r="BN14" s="42">
        <f t="shared" si="14"/>
        <v>0</v>
      </c>
      <c r="BO14" s="42">
        <f t="shared" si="14"/>
        <v>0</v>
      </c>
      <c r="BP14" s="42">
        <f t="shared" si="14"/>
        <v>0</v>
      </c>
      <c r="BQ14" s="42">
        <f t="shared" si="14"/>
        <v>0</v>
      </c>
      <c r="BR14" s="42">
        <f t="shared" si="14"/>
        <v>0</v>
      </c>
      <c r="BS14" s="42">
        <f t="shared" si="14"/>
        <v>0</v>
      </c>
      <c r="BT14" s="42">
        <f t="shared" si="14"/>
        <v>0</v>
      </c>
      <c r="BU14" s="42">
        <f t="shared" si="14"/>
        <v>0</v>
      </c>
      <c r="BV14" s="42">
        <f t="shared" si="14"/>
        <v>0</v>
      </c>
      <c r="BW14" s="42">
        <f t="shared" si="14"/>
        <v>0</v>
      </c>
      <c r="BX14" s="42">
        <f t="shared" si="14"/>
        <v>0</v>
      </c>
      <c r="BY14" s="42">
        <f t="shared" si="14"/>
        <v>0</v>
      </c>
      <c r="BZ14" s="42">
        <f t="shared" si="14"/>
        <v>0</v>
      </c>
      <c r="CA14" s="42">
        <f t="shared" si="14"/>
        <v>0</v>
      </c>
      <c r="CB14" s="42">
        <f t="shared" si="14"/>
        <v>0</v>
      </c>
      <c r="CC14" s="42">
        <f t="shared" si="14"/>
        <v>0</v>
      </c>
      <c r="CD14" s="42">
        <f t="shared" si="14"/>
        <v>0</v>
      </c>
      <c r="CE14" s="42">
        <f t="shared" si="14"/>
        <v>0</v>
      </c>
      <c r="CF14" s="42">
        <f t="shared" si="14"/>
        <v>0</v>
      </c>
      <c r="CG14" s="42">
        <f t="shared" si="14"/>
        <v>0</v>
      </c>
      <c r="CH14" s="42">
        <f t="shared" si="14"/>
        <v>0</v>
      </c>
      <c r="CI14" s="42">
        <f t="shared" si="14"/>
        <v>0</v>
      </c>
      <c r="CJ14" s="42">
        <f t="shared" si="14"/>
        <v>0</v>
      </c>
      <c r="CK14" s="42">
        <f t="shared" si="14"/>
        <v>0</v>
      </c>
      <c r="CL14" s="42">
        <f t="shared" si="14"/>
        <v>0</v>
      </c>
      <c r="CM14" s="42">
        <f t="shared" si="14"/>
        <v>0</v>
      </c>
      <c r="CN14" s="42">
        <f t="shared" si="14"/>
        <v>0</v>
      </c>
      <c r="CO14" s="42">
        <f t="shared" si="14"/>
        <v>0</v>
      </c>
      <c r="CP14" s="42">
        <f t="shared" si="14"/>
        <v>0</v>
      </c>
      <c r="CQ14" s="42">
        <f t="shared" si="14"/>
        <v>0</v>
      </c>
      <c r="CR14" s="42">
        <f t="shared" si="14"/>
        <v>0</v>
      </c>
      <c r="CS14" s="42">
        <f t="shared" si="14"/>
        <v>0</v>
      </c>
      <c r="CT14" s="42">
        <f t="shared" si="14"/>
        <v>0</v>
      </c>
      <c r="CU14" s="42">
        <f t="shared" si="14"/>
        <v>0</v>
      </c>
      <c r="CV14" s="42">
        <f t="shared" si="14"/>
        <v>0</v>
      </c>
      <c r="CW14" s="42">
        <f t="shared" si="14"/>
        <v>0</v>
      </c>
      <c r="CX14" s="42">
        <f t="shared" si="14"/>
        <v>0</v>
      </c>
      <c r="CY14" s="42">
        <f t="shared" si="14"/>
        <v>0</v>
      </c>
      <c r="CZ14" s="42">
        <f t="shared" si="14"/>
        <v>0</v>
      </c>
      <c r="DA14" s="42">
        <f t="shared" si="14"/>
        <v>0</v>
      </c>
      <c r="DB14" s="42">
        <f t="shared" si="14"/>
        <v>0</v>
      </c>
      <c r="DC14" s="42">
        <f t="shared" ref="DC14:FN15" si="15">IF(DC11&lt;&gt;0,DC$22+DC$24+SUM(DC$28:DC$1005),0)</f>
        <v>0</v>
      </c>
      <c r="DD14" s="42">
        <f t="shared" si="15"/>
        <v>0</v>
      </c>
      <c r="DE14" s="42">
        <f t="shared" si="15"/>
        <v>0</v>
      </c>
      <c r="DF14" s="42">
        <f t="shared" si="15"/>
        <v>0</v>
      </c>
      <c r="DG14" s="42">
        <f t="shared" si="15"/>
        <v>0</v>
      </c>
      <c r="DH14" s="42">
        <f t="shared" si="15"/>
        <v>0</v>
      </c>
      <c r="DI14" s="42">
        <f t="shared" si="15"/>
        <v>0</v>
      </c>
      <c r="DJ14" s="42">
        <f t="shared" si="15"/>
        <v>0</v>
      </c>
      <c r="DK14" s="42">
        <f t="shared" si="15"/>
        <v>0</v>
      </c>
      <c r="DL14" s="42">
        <f t="shared" si="15"/>
        <v>0</v>
      </c>
      <c r="DM14" s="42">
        <f t="shared" si="15"/>
        <v>0</v>
      </c>
      <c r="DN14" s="42">
        <f t="shared" si="15"/>
        <v>0</v>
      </c>
      <c r="DO14" s="42">
        <f t="shared" si="15"/>
        <v>0</v>
      </c>
      <c r="DP14" s="42">
        <f t="shared" si="15"/>
        <v>0</v>
      </c>
      <c r="DQ14" s="42">
        <f t="shared" si="15"/>
        <v>0</v>
      </c>
      <c r="DR14" s="42">
        <f t="shared" si="15"/>
        <v>0</v>
      </c>
      <c r="DS14" s="42">
        <f t="shared" si="15"/>
        <v>0</v>
      </c>
      <c r="DT14" s="42">
        <f t="shared" si="15"/>
        <v>0</v>
      </c>
      <c r="DU14" s="42">
        <f t="shared" si="15"/>
        <v>0</v>
      </c>
      <c r="DV14" s="42">
        <f t="shared" si="15"/>
        <v>0</v>
      </c>
      <c r="DW14" s="42">
        <f t="shared" si="15"/>
        <v>0</v>
      </c>
      <c r="DX14" s="42">
        <f t="shared" si="15"/>
        <v>0</v>
      </c>
      <c r="DY14" s="42">
        <f t="shared" si="15"/>
        <v>0</v>
      </c>
      <c r="DZ14" s="42">
        <f t="shared" si="15"/>
        <v>0</v>
      </c>
      <c r="EA14" s="42">
        <f t="shared" si="15"/>
        <v>0</v>
      </c>
      <c r="EB14" s="42">
        <f t="shared" si="15"/>
        <v>0</v>
      </c>
      <c r="EC14" s="42">
        <f t="shared" si="15"/>
        <v>0</v>
      </c>
      <c r="ED14" s="42">
        <f t="shared" si="15"/>
        <v>0</v>
      </c>
      <c r="EE14" s="42">
        <f t="shared" si="15"/>
        <v>0</v>
      </c>
      <c r="EF14" s="42">
        <f t="shared" si="15"/>
        <v>0</v>
      </c>
      <c r="EG14" s="42">
        <f t="shared" si="15"/>
        <v>0</v>
      </c>
      <c r="EH14" s="42">
        <f t="shared" si="15"/>
        <v>0</v>
      </c>
      <c r="EI14" s="42">
        <f t="shared" si="15"/>
        <v>0</v>
      </c>
      <c r="EJ14" s="42">
        <f t="shared" si="15"/>
        <v>0</v>
      </c>
      <c r="EK14" s="42">
        <f t="shared" si="15"/>
        <v>0</v>
      </c>
      <c r="EL14" s="42">
        <f t="shared" si="15"/>
        <v>0</v>
      </c>
      <c r="EM14" s="42">
        <f t="shared" si="15"/>
        <v>0</v>
      </c>
      <c r="EN14" s="42">
        <f t="shared" si="15"/>
        <v>0</v>
      </c>
      <c r="EO14" s="42">
        <f t="shared" si="15"/>
        <v>0</v>
      </c>
      <c r="EP14" s="42">
        <f t="shared" si="15"/>
        <v>0</v>
      </c>
      <c r="EQ14" s="42">
        <f t="shared" si="15"/>
        <v>0</v>
      </c>
      <c r="ER14" s="42">
        <f t="shared" si="15"/>
        <v>0</v>
      </c>
      <c r="ES14" s="42">
        <f t="shared" si="15"/>
        <v>0</v>
      </c>
      <c r="ET14" s="42">
        <f t="shared" si="15"/>
        <v>0</v>
      </c>
      <c r="EU14" s="42">
        <f t="shared" si="15"/>
        <v>0</v>
      </c>
      <c r="EV14" s="42">
        <f t="shared" si="15"/>
        <v>0</v>
      </c>
      <c r="EW14" s="42">
        <f t="shared" si="15"/>
        <v>0</v>
      </c>
      <c r="EX14" s="42">
        <f t="shared" si="15"/>
        <v>0</v>
      </c>
      <c r="EY14" s="42">
        <f t="shared" si="15"/>
        <v>0</v>
      </c>
      <c r="EZ14" s="42">
        <f t="shared" si="15"/>
        <v>0</v>
      </c>
      <c r="FA14" s="42">
        <f t="shared" si="15"/>
        <v>0</v>
      </c>
      <c r="FB14" s="42">
        <f t="shared" si="15"/>
        <v>0</v>
      </c>
      <c r="FC14" s="42">
        <f t="shared" si="15"/>
        <v>0</v>
      </c>
      <c r="FD14" s="42">
        <f t="shared" si="15"/>
        <v>0</v>
      </c>
      <c r="FE14" s="42">
        <f t="shared" si="15"/>
        <v>0</v>
      </c>
      <c r="FF14" s="42">
        <f t="shared" si="15"/>
        <v>0</v>
      </c>
      <c r="FG14" s="42">
        <f t="shared" si="15"/>
        <v>0</v>
      </c>
      <c r="FH14" s="42">
        <f t="shared" si="15"/>
        <v>0</v>
      </c>
      <c r="FI14" s="42">
        <f t="shared" si="15"/>
        <v>0</v>
      </c>
      <c r="FJ14" s="42">
        <f t="shared" si="15"/>
        <v>0</v>
      </c>
      <c r="FK14" s="42">
        <f t="shared" si="15"/>
        <v>0</v>
      </c>
      <c r="FL14" s="42">
        <f t="shared" si="15"/>
        <v>0</v>
      </c>
      <c r="FM14" s="42">
        <f t="shared" si="15"/>
        <v>0</v>
      </c>
      <c r="FN14" s="42">
        <f t="shared" si="15"/>
        <v>0</v>
      </c>
      <c r="FO14" s="42">
        <f t="shared" ref="FO14:HB15" si="16">IF(FO11&lt;&gt;0,FO$22+FO$24+SUM(FO$28:FO$1005),0)</f>
        <v>0</v>
      </c>
      <c r="FP14" s="42">
        <f t="shared" si="16"/>
        <v>0</v>
      </c>
      <c r="FQ14" s="42">
        <f t="shared" si="16"/>
        <v>0</v>
      </c>
      <c r="FR14" s="42">
        <f t="shared" si="16"/>
        <v>0</v>
      </c>
      <c r="FS14" s="42">
        <f t="shared" si="16"/>
        <v>0</v>
      </c>
      <c r="FT14" s="42">
        <f t="shared" si="16"/>
        <v>0</v>
      </c>
      <c r="FU14" s="42">
        <f t="shared" si="16"/>
        <v>0</v>
      </c>
      <c r="FV14" s="42">
        <f t="shared" si="16"/>
        <v>0</v>
      </c>
      <c r="FW14" s="42">
        <f t="shared" si="16"/>
        <v>0</v>
      </c>
      <c r="FX14" s="42">
        <f t="shared" si="16"/>
        <v>0</v>
      </c>
      <c r="FY14" s="42">
        <f t="shared" si="16"/>
        <v>0</v>
      </c>
      <c r="FZ14" s="42">
        <f t="shared" si="16"/>
        <v>0</v>
      </c>
      <c r="GA14" s="42">
        <f t="shared" si="16"/>
        <v>0</v>
      </c>
      <c r="GB14" s="42">
        <f t="shared" si="16"/>
        <v>0</v>
      </c>
      <c r="GC14" s="42">
        <f t="shared" si="16"/>
        <v>0</v>
      </c>
      <c r="GD14" s="42">
        <f t="shared" si="16"/>
        <v>0</v>
      </c>
      <c r="GE14" s="42">
        <f t="shared" si="16"/>
        <v>0</v>
      </c>
      <c r="GF14" s="42">
        <f t="shared" si="16"/>
        <v>0</v>
      </c>
      <c r="GG14" s="42">
        <f t="shared" si="16"/>
        <v>0</v>
      </c>
      <c r="GH14" s="42">
        <f t="shared" si="16"/>
        <v>0</v>
      </c>
      <c r="GI14" s="42">
        <f t="shared" si="16"/>
        <v>0</v>
      </c>
      <c r="GJ14" s="42">
        <f t="shared" si="16"/>
        <v>0</v>
      </c>
      <c r="GK14" s="42">
        <f t="shared" si="16"/>
        <v>0</v>
      </c>
      <c r="GL14" s="42">
        <f t="shared" si="16"/>
        <v>0</v>
      </c>
      <c r="GM14" s="42">
        <f t="shared" si="16"/>
        <v>0</v>
      </c>
      <c r="GN14" s="42">
        <f t="shared" si="16"/>
        <v>0</v>
      </c>
      <c r="GO14" s="42">
        <f t="shared" si="16"/>
        <v>0</v>
      </c>
      <c r="GP14" s="42">
        <f t="shared" si="16"/>
        <v>0</v>
      </c>
      <c r="GQ14" s="42">
        <f t="shared" si="16"/>
        <v>0</v>
      </c>
      <c r="GR14" s="42">
        <f t="shared" si="16"/>
        <v>0</v>
      </c>
      <c r="GS14" s="42">
        <f t="shared" si="16"/>
        <v>0</v>
      </c>
      <c r="GT14" s="42">
        <f t="shared" si="16"/>
        <v>0</v>
      </c>
      <c r="GU14" s="42">
        <f t="shared" si="16"/>
        <v>0</v>
      </c>
      <c r="GV14" s="42">
        <f t="shared" si="16"/>
        <v>0</v>
      </c>
      <c r="GW14" s="42">
        <f t="shared" si="16"/>
        <v>0</v>
      </c>
      <c r="GX14" s="42">
        <f t="shared" si="16"/>
        <v>0</v>
      </c>
      <c r="GY14" s="42">
        <f t="shared" si="16"/>
        <v>0</v>
      </c>
      <c r="GZ14" s="42">
        <f t="shared" si="16"/>
        <v>0</v>
      </c>
      <c r="HA14" s="42">
        <f t="shared" si="16"/>
        <v>0</v>
      </c>
      <c r="HB14" s="42">
        <f t="shared" si="16"/>
        <v>0</v>
      </c>
    </row>
    <row r="15" spans="1:211" ht="13.5" thickBot="1" x14ac:dyDescent="0.25">
      <c r="A15" s="22"/>
      <c r="B15" s="22"/>
      <c r="C15" s="27"/>
      <c r="D15" s="18"/>
      <c r="E15" s="49"/>
      <c r="F15" s="9"/>
      <c r="G15" s="9"/>
      <c r="H15" s="57" t="s">
        <v>191</v>
      </c>
      <c r="I15" s="52">
        <f>SUM(I22:I1000)</f>
        <v>0</v>
      </c>
      <c r="K15" s="42">
        <f t="shared" ref="K15:AP15" si="17">IF(K12&lt;&gt;0,K$22+K$24+SUM(K$28:K$1005),0)</f>
        <v>0</v>
      </c>
      <c r="L15" s="42">
        <f t="shared" si="17"/>
        <v>0</v>
      </c>
      <c r="M15" s="42">
        <f t="shared" si="17"/>
        <v>0</v>
      </c>
      <c r="N15" s="42">
        <f t="shared" si="17"/>
        <v>0</v>
      </c>
      <c r="O15" s="42">
        <f t="shared" si="17"/>
        <v>0</v>
      </c>
      <c r="P15" s="42">
        <f t="shared" si="17"/>
        <v>0</v>
      </c>
      <c r="Q15" s="42">
        <f t="shared" si="17"/>
        <v>0</v>
      </c>
      <c r="R15" s="42">
        <f t="shared" si="17"/>
        <v>0</v>
      </c>
      <c r="S15" s="42">
        <f t="shared" si="17"/>
        <v>0</v>
      </c>
      <c r="T15" s="42">
        <f t="shared" si="17"/>
        <v>0</v>
      </c>
      <c r="U15" s="42">
        <f t="shared" si="17"/>
        <v>0</v>
      </c>
      <c r="V15" s="42">
        <f t="shared" si="17"/>
        <v>0</v>
      </c>
      <c r="W15" s="42">
        <f t="shared" si="17"/>
        <v>0</v>
      </c>
      <c r="X15" s="42">
        <f t="shared" si="17"/>
        <v>0</v>
      </c>
      <c r="Y15" s="42">
        <f t="shared" si="17"/>
        <v>0</v>
      </c>
      <c r="Z15" s="42">
        <f t="shared" si="17"/>
        <v>0</v>
      </c>
      <c r="AA15" s="42">
        <f t="shared" si="17"/>
        <v>0</v>
      </c>
      <c r="AB15" s="42">
        <f t="shared" si="17"/>
        <v>0</v>
      </c>
      <c r="AC15" s="42">
        <f t="shared" si="17"/>
        <v>0</v>
      </c>
      <c r="AD15" s="42">
        <f t="shared" si="17"/>
        <v>0</v>
      </c>
      <c r="AE15" s="42">
        <f t="shared" si="17"/>
        <v>0</v>
      </c>
      <c r="AF15" s="42">
        <f t="shared" si="17"/>
        <v>0</v>
      </c>
      <c r="AG15" s="42">
        <f t="shared" si="17"/>
        <v>0</v>
      </c>
      <c r="AH15" s="42">
        <f t="shared" si="17"/>
        <v>0</v>
      </c>
      <c r="AI15" s="42">
        <f t="shared" si="17"/>
        <v>0</v>
      </c>
      <c r="AJ15" s="42">
        <f t="shared" si="17"/>
        <v>0</v>
      </c>
      <c r="AK15" s="42">
        <f t="shared" si="17"/>
        <v>0</v>
      </c>
      <c r="AL15" s="42">
        <f t="shared" si="17"/>
        <v>0</v>
      </c>
      <c r="AM15" s="42">
        <f t="shared" si="17"/>
        <v>0</v>
      </c>
      <c r="AN15" s="42">
        <f t="shared" si="17"/>
        <v>0</v>
      </c>
      <c r="AO15" s="42">
        <f t="shared" si="17"/>
        <v>0</v>
      </c>
      <c r="AP15" s="42">
        <f t="shared" si="17"/>
        <v>0</v>
      </c>
      <c r="AQ15" s="42">
        <f t="shared" si="14"/>
        <v>0</v>
      </c>
      <c r="AR15" s="42">
        <f t="shared" si="14"/>
        <v>0</v>
      </c>
      <c r="AS15" s="42">
        <f t="shared" si="14"/>
        <v>0</v>
      </c>
      <c r="AT15" s="42">
        <f t="shared" si="14"/>
        <v>0</v>
      </c>
      <c r="AU15" s="42">
        <f t="shared" si="14"/>
        <v>0</v>
      </c>
      <c r="AV15" s="42">
        <f t="shared" si="14"/>
        <v>0</v>
      </c>
      <c r="AW15" s="42">
        <f t="shared" si="14"/>
        <v>0</v>
      </c>
      <c r="AX15" s="42">
        <f t="shared" si="14"/>
        <v>0</v>
      </c>
      <c r="AY15" s="42">
        <f t="shared" si="14"/>
        <v>0</v>
      </c>
      <c r="AZ15" s="42">
        <f t="shared" si="14"/>
        <v>0</v>
      </c>
      <c r="BA15" s="42">
        <f t="shared" si="14"/>
        <v>0</v>
      </c>
      <c r="BB15" s="42">
        <f t="shared" si="14"/>
        <v>0</v>
      </c>
      <c r="BC15" s="42">
        <f t="shared" si="14"/>
        <v>0</v>
      </c>
      <c r="BD15" s="42">
        <f t="shared" si="14"/>
        <v>0</v>
      </c>
      <c r="BE15" s="42">
        <f t="shared" si="14"/>
        <v>0</v>
      </c>
      <c r="BF15" s="42">
        <f t="shared" si="14"/>
        <v>0</v>
      </c>
      <c r="BG15" s="42">
        <f t="shared" si="14"/>
        <v>0</v>
      </c>
      <c r="BH15" s="42">
        <f t="shared" si="14"/>
        <v>0</v>
      </c>
      <c r="BI15" s="42">
        <f t="shared" si="14"/>
        <v>0</v>
      </c>
      <c r="BJ15" s="42">
        <f t="shared" si="14"/>
        <v>0</v>
      </c>
      <c r="BK15" s="42">
        <f t="shared" si="14"/>
        <v>0</v>
      </c>
      <c r="BL15" s="42">
        <f t="shared" si="14"/>
        <v>0</v>
      </c>
      <c r="BM15" s="42">
        <f t="shared" si="14"/>
        <v>0</v>
      </c>
      <c r="BN15" s="42">
        <f t="shared" si="14"/>
        <v>0</v>
      </c>
      <c r="BO15" s="42">
        <f t="shared" si="14"/>
        <v>0</v>
      </c>
      <c r="BP15" s="42">
        <f t="shared" si="14"/>
        <v>0</v>
      </c>
      <c r="BQ15" s="42">
        <f t="shared" si="14"/>
        <v>0</v>
      </c>
      <c r="BR15" s="42">
        <f t="shared" si="14"/>
        <v>0</v>
      </c>
      <c r="BS15" s="42">
        <f t="shared" si="14"/>
        <v>0</v>
      </c>
      <c r="BT15" s="42">
        <f t="shared" si="14"/>
        <v>0</v>
      </c>
      <c r="BU15" s="42">
        <f t="shared" si="14"/>
        <v>0</v>
      </c>
      <c r="BV15" s="42">
        <f t="shared" si="14"/>
        <v>0</v>
      </c>
      <c r="BW15" s="42">
        <f t="shared" si="14"/>
        <v>0</v>
      </c>
      <c r="BX15" s="42">
        <f t="shared" si="14"/>
        <v>0</v>
      </c>
      <c r="BY15" s="42">
        <f t="shared" si="14"/>
        <v>0</v>
      </c>
      <c r="BZ15" s="42">
        <f t="shared" si="14"/>
        <v>0</v>
      </c>
      <c r="CA15" s="42">
        <f t="shared" si="14"/>
        <v>0</v>
      </c>
      <c r="CB15" s="42">
        <f t="shared" si="14"/>
        <v>0</v>
      </c>
      <c r="CC15" s="42">
        <f t="shared" si="14"/>
        <v>0</v>
      </c>
      <c r="CD15" s="42">
        <f t="shared" si="14"/>
        <v>0</v>
      </c>
      <c r="CE15" s="42">
        <f t="shared" si="14"/>
        <v>0</v>
      </c>
      <c r="CF15" s="42">
        <f t="shared" si="14"/>
        <v>0</v>
      </c>
      <c r="CG15" s="42">
        <f t="shared" si="14"/>
        <v>0</v>
      </c>
      <c r="CH15" s="42">
        <f t="shared" si="14"/>
        <v>0</v>
      </c>
      <c r="CI15" s="42">
        <f t="shared" si="14"/>
        <v>0</v>
      </c>
      <c r="CJ15" s="42">
        <f t="shared" si="14"/>
        <v>0</v>
      </c>
      <c r="CK15" s="42">
        <f t="shared" si="14"/>
        <v>0</v>
      </c>
      <c r="CL15" s="42">
        <f t="shared" si="14"/>
        <v>0</v>
      </c>
      <c r="CM15" s="42">
        <f t="shared" si="14"/>
        <v>0</v>
      </c>
      <c r="CN15" s="42">
        <f t="shared" si="14"/>
        <v>0</v>
      </c>
      <c r="CO15" s="42">
        <f t="shared" si="14"/>
        <v>0</v>
      </c>
      <c r="CP15" s="42">
        <f t="shared" si="14"/>
        <v>0</v>
      </c>
      <c r="CQ15" s="42">
        <f t="shared" si="14"/>
        <v>0</v>
      </c>
      <c r="CR15" s="42">
        <f t="shared" si="14"/>
        <v>0</v>
      </c>
      <c r="CS15" s="42">
        <f t="shared" si="14"/>
        <v>0</v>
      </c>
      <c r="CT15" s="42">
        <f t="shared" si="14"/>
        <v>0</v>
      </c>
      <c r="CU15" s="42">
        <f t="shared" si="14"/>
        <v>0</v>
      </c>
      <c r="CV15" s="42">
        <f t="shared" si="14"/>
        <v>0</v>
      </c>
      <c r="CW15" s="42">
        <f t="shared" si="14"/>
        <v>0</v>
      </c>
      <c r="CX15" s="42">
        <f t="shared" si="14"/>
        <v>0</v>
      </c>
      <c r="CY15" s="42">
        <f t="shared" si="14"/>
        <v>0</v>
      </c>
      <c r="CZ15" s="42">
        <f t="shared" si="14"/>
        <v>0</v>
      </c>
      <c r="DA15" s="42">
        <f t="shared" si="14"/>
        <v>0</v>
      </c>
      <c r="DB15" s="42">
        <f t="shared" si="14"/>
        <v>0</v>
      </c>
      <c r="DC15" s="42">
        <f t="shared" si="15"/>
        <v>0</v>
      </c>
      <c r="DD15" s="42">
        <f t="shared" si="15"/>
        <v>0</v>
      </c>
      <c r="DE15" s="42">
        <f t="shared" si="15"/>
        <v>0</v>
      </c>
      <c r="DF15" s="42">
        <f t="shared" si="15"/>
        <v>0</v>
      </c>
      <c r="DG15" s="42">
        <f t="shared" si="15"/>
        <v>0</v>
      </c>
      <c r="DH15" s="42">
        <f t="shared" si="15"/>
        <v>0</v>
      </c>
      <c r="DI15" s="42">
        <f t="shared" si="15"/>
        <v>0</v>
      </c>
      <c r="DJ15" s="42">
        <f t="shared" si="15"/>
        <v>0</v>
      </c>
      <c r="DK15" s="42">
        <f t="shared" si="15"/>
        <v>0</v>
      </c>
      <c r="DL15" s="42">
        <f t="shared" si="15"/>
        <v>0</v>
      </c>
      <c r="DM15" s="42">
        <f t="shared" si="15"/>
        <v>0</v>
      </c>
      <c r="DN15" s="42">
        <f t="shared" si="15"/>
        <v>0</v>
      </c>
      <c r="DO15" s="42">
        <f t="shared" si="15"/>
        <v>0</v>
      </c>
      <c r="DP15" s="42">
        <f t="shared" si="15"/>
        <v>0</v>
      </c>
      <c r="DQ15" s="42">
        <f t="shared" si="15"/>
        <v>0</v>
      </c>
      <c r="DR15" s="42">
        <f t="shared" si="15"/>
        <v>0</v>
      </c>
      <c r="DS15" s="42">
        <f t="shared" si="15"/>
        <v>0</v>
      </c>
      <c r="DT15" s="42">
        <f t="shared" si="15"/>
        <v>0</v>
      </c>
      <c r="DU15" s="42">
        <f t="shared" si="15"/>
        <v>0</v>
      </c>
      <c r="DV15" s="42">
        <f t="shared" si="15"/>
        <v>0</v>
      </c>
      <c r="DW15" s="42">
        <f t="shared" si="15"/>
        <v>0</v>
      </c>
      <c r="DX15" s="42">
        <f t="shared" si="15"/>
        <v>0</v>
      </c>
      <c r="DY15" s="42">
        <f t="shared" si="15"/>
        <v>0</v>
      </c>
      <c r="DZ15" s="42">
        <f t="shared" si="15"/>
        <v>0</v>
      </c>
      <c r="EA15" s="42">
        <f t="shared" si="15"/>
        <v>0</v>
      </c>
      <c r="EB15" s="42">
        <f t="shared" si="15"/>
        <v>0</v>
      </c>
      <c r="EC15" s="42">
        <f t="shared" si="15"/>
        <v>0</v>
      </c>
      <c r="ED15" s="42">
        <f t="shared" si="15"/>
        <v>0</v>
      </c>
      <c r="EE15" s="42">
        <f t="shared" si="15"/>
        <v>0</v>
      </c>
      <c r="EF15" s="42">
        <f t="shared" si="15"/>
        <v>0</v>
      </c>
      <c r="EG15" s="42">
        <f t="shared" si="15"/>
        <v>0</v>
      </c>
      <c r="EH15" s="42">
        <f t="shared" si="15"/>
        <v>0</v>
      </c>
      <c r="EI15" s="42">
        <f t="shared" si="15"/>
        <v>0</v>
      </c>
      <c r="EJ15" s="42">
        <f t="shared" si="15"/>
        <v>0</v>
      </c>
      <c r="EK15" s="42">
        <f t="shared" si="15"/>
        <v>0</v>
      </c>
      <c r="EL15" s="42">
        <f t="shared" si="15"/>
        <v>0</v>
      </c>
      <c r="EM15" s="42">
        <f t="shared" si="15"/>
        <v>0</v>
      </c>
      <c r="EN15" s="42">
        <f t="shared" si="15"/>
        <v>0</v>
      </c>
      <c r="EO15" s="42">
        <f t="shared" si="15"/>
        <v>0</v>
      </c>
      <c r="EP15" s="42">
        <f t="shared" si="15"/>
        <v>0</v>
      </c>
      <c r="EQ15" s="42">
        <f t="shared" si="15"/>
        <v>0</v>
      </c>
      <c r="ER15" s="42">
        <f t="shared" si="15"/>
        <v>0</v>
      </c>
      <c r="ES15" s="42">
        <f t="shared" si="15"/>
        <v>0</v>
      </c>
      <c r="ET15" s="42">
        <f t="shared" si="15"/>
        <v>0</v>
      </c>
      <c r="EU15" s="42">
        <f t="shared" si="15"/>
        <v>0</v>
      </c>
      <c r="EV15" s="42">
        <f t="shared" si="15"/>
        <v>0</v>
      </c>
      <c r="EW15" s="42">
        <f t="shared" si="15"/>
        <v>0</v>
      </c>
      <c r="EX15" s="42">
        <f t="shared" si="15"/>
        <v>0</v>
      </c>
      <c r="EY15" s="42">
        <f t="shared" si="15"/>
        <v>0</v>
      </c>
      <c r="EZ15" s="42">
        <f t="shared" si="15"/>
        <v>0</v>
      </c>
      <c r="FA15" s="42">
        <f t="shared" si="15"/>
        <v>0</v>
      </c>
      <c r="FB15" s="42">
        <f t="shared" si="15"/>
        <v>0</v>
      </c>
      <c r="FC15" s="42">
        <f t="shared" si="15"/>
        <v>0</v>
      </c>
      <c r="FD15" s="42">
        <f t="shared" si="15"/>
        <v>0</v>
      </c>
      <c r="FE15" s="42">
        <f t="shared" si="15"/>
        <v>0</v>
      </c>
      <c r="FF15" s="42">
        <f t="shared" si="15"/>
        <v>0</v>
      </c>
      <c r="FG15" s="42">
        <f t="shared" si="15"/>
        <v>0</v>
      </c>
      <c r="FH15" s="42">
        <f t="shared" si="15"/>
        <v>0</v>
      </c>
      <c r="FI15" s="42">
        <f t="shared" si="15"/>
        <v>0</v>
      </c>
      <c r="FJ15" s="42">
        <f t="shared" si="15"/>
        <v>0</v>
      </c>
      <c r="FK15" s="42">
        <f t="shared" si="15"/>
        <v>0</v>
      </c>
      <c r="FL15" s="42">
        <f t="shared" si="15"/>
        <v>0</v>
      </c>
      <c r="FM15" s="42">
        <f t="shared" si="15"/>
        <v>0</v>
      </c>
      <c r="FN15" s="42">
        <f t="shared" si="15"/>
        <v>0</v>
      </c>
      <c r="FO15" s="42">
        <f t="shared" si="16"/>
        <v>0</v>
      </c>
      <c r="FP15" s="42">
        <f t="shared" si="16"/>
        <v>0</v>
      </c>
      <c r="FQ15" s="42">
        <f t="shared" si="16"/>
        <v>0</v>
      </c>
      <c r="FR15" s="42">
        <f t="shared" si="16"/>
        <v>0</v>
      </c>
      <c r="FS15" s="42">
        <f t="shared" si="16"/>
        <v>0</v>
      </c>
      <c r="FT15" s="42">
        <f t="shared" si="16"/>
        <v>0</v>
      </c>
      <c r="FU15" s="42">
        <f t="shared" si="16"/>
        <v>0</v>
      </c>
      <c r="FV15" s="42">
        <f t="shared" si="16"/>
        <v>0</v>
      </c>
      <c r="FW15" s="42">
        <f t="shared" si="16"/>
        <v>0</v>
      </c>
      <c r="FX15" s="42">
        <f t="shared" si="16"/>
        <v>0</v>
      </c>
      <c r="FY15" s="42">
        <f t="shared" si="16"/>
        <v>0</v>
      </c>
      <c r="FZ15" s="42">
        <f t="shared" si="16"/>
        <v>0</v>
      </c>
      <c r="GA15" s="42">
        <f t="shared" si="16"/>
        <v>0</v>
      </c>
      <c r="GB15" s="42">
        <f t="shared" si="16"/>
        <v>0</v>
      </c>
      <c r="GC15" s="42">
        <f t="shared" si="16"/>
        <v>0</v>
      </c>
      <c r="GD15" s="42">
        <f t="shared" si="16"/>
        <v>0</v>
      </c>
      <c r="GE15" s="42">
        <f t="shared" si="16"/>
        <v>0</v>
      </c>
      <c r="GF15" s="42">
        <f t="shared" si="16"/>
        <v>0</v>
      </c>
      <c r="GG15" s="42">
        <f t="shared" si="16"/>
        <v>0</v>
      </c>
      <c r="GH15" s="42">
        <f t="shared" si="16"/>
        <v>0</v>
      </c>
      <c r="GI15" s="42">
        <f t="shared" si="16"/>
        <v>0</v>
      </c>
      <c r="GJ15" s="42">
        <f t="shared" si="16"/>
        <v>0</v>
      </c>
      <c r="GK15" s="42">
        <f t="shared" si="16"/>
        <v>0</v>
      </c>
      <c r="GL15" s="42">
        <f t="shared" si="16"/>
        <v>0</v>
      </c>
      <c r="GM15" s="42">
        <f t="shared" si="16"/>
        <v>0</v>
      </c>
      <c r="GN15" s="42">
        <f t="shared" si="16"/>
        <v>0</v>
      </c>
      <c r="GO15" s="42">
        <f t="shared" si="16"/>
        <v>0</v>
      </c>
      <c r="GP15" s="42">
        <f t="shared" si="16"/>
        <v>0</v>
      </c>
      <c r="GQ15" s="42">
        <f t="shared" si="16"/>
        <v>0</v>
      </c>
      <c r="GR15" s="42">
        <f t="shared" si="16"/>
        <v>0</v>
      </c>
      <c r="GS15" s="42">
        <f t="shared" si="16"/>
        <v>0</v>
      </c>
      <c r="GT15" s="42">
        <f t="shared" si="16"/>
        <v>0</v>
      </c>
      <c r="GU15" s="42">
        <f t="shared" si="16"/>
        <v>0</v>
      </c>
      <c r="GV15" s="42">
        <f t="shared" si="16"/>
        <v>0</v>
      </c>
      <c r="GW15" s="42">
        <f t="shared" si="16"/>
        <v>0</v>
      </c>
      <c r="GX15" s="42">
        <f t="shared" si="16"/>
        <v>0</v>
      </c>
      <c r="GY15" s="42">
        <f t="shared" si="16"/>
        <v>0</v>
      </c>
      <c r="GZ15" s="42">
        <f t="shared" si="16"/>
        <v>0</v>
      </c>
      <c r="HA15" s="42">
        <f t="shared" si="16"/>
        <v>0</v>
      </c>
      <c r="HB15" s="42">
        <f t="shared" si="16"/>
        <v>0</v>
      </c>
    </row>
    <row r="16" spans="1:211" ht="13.5" thickBot="1" x14ac:dyDescent="0.25">
      <c r="A16" s="22"/>
      <c r="B16" s="22"/>
      <c r="C16" s="27"/>
      <c r="D16" s="18"/>
      <c r="E16" s="9"/>
      <c r="F16" s="9"/>
      <c r="G16" s="9"/>
      <c r="H16" s="9"/>
      <c r="I16" s="51"/>
      <c r="J16" s="57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18"/>
      <c r="AK16" s="18"/>
      <c r="AL16" s="18"/>
      <c r="AM16" s="18"/>
      <c r="AN16" s="18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9"/>
      <c r="BX16" s="9"/>
      <c r="BY16" s="9"/>
      <c r="BZ16" s="9"/>
      <c r="CA16" s="9"/>
      <c r="CB16" s="9"/>
      <c r="CC16" s="9"/>
      <c r="CD16" s="9"/>
      <c r="CE16" s="9"/>
      <c r="CF16" s="9"/>
      <c r="CG16" s="9"/>
      <c r="CH16" s="9"/>
      <c r="CI16" s="9"/>
      <c r="CJ16" s="9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  <c r="CX16" s="9"/>
      <c r="CY16" s="9"/>
      <c r="CZ16" s="9"/>
      <c r="DA16" s="9"/>
      <c r="DB16" s="9"/>
      <c r="DC16" s="9"/>
      <c r="DD16" s="9"/>
      <c r="DE16" s="9"/>
      <c r="DF16" s="9"/>
    </row>
    <row r="17" spans="1:214" ht="13.5" thickBot="1" x14ac:dyDescent="0.25">
      <c r="A17" s="22"/>
      <c r="B17" s="22"/>
      <c r="C17" s="27"/>
      <c r="D17" s="18"/>
      <c r="E17" s="18"/>
      <c r="G17" s="14"/>
      <c r="H17" s="12" t="s">
        <v>192</v>
      </c>
      <c r="I17" s="52">
        <f>SUM(K17:DF17)</f>
        <v>0</v>
      </c>
      <c r="J17" s="57"/>
      <c r="K17" s="42">
        <f t="shared" ref="K17:BV18" si="18">K14/((1+$D$2)^K11)</f>
        <v>0</v>
      </c>
      <c r="L17" s="45">
        <f>L14/((1+$D$2)^L11)</f>
        <v>0</v>
      </c>
      <c r="M17" s="45">
        <f t="shared" si="18"/>
        <v>0</v>
      </c>
      <c r="N17" s="45">
        <f t="shared" si="18"/>
        <v>0</v>
      </c>
      <c r="O17" s="45">
        <f t="shared" si="18"/>
        <v>0</v>
      </c>
      <c r="P17" s="45">
        <f t="shared" si="18"/>
        <v>0</v>
      </c>
      <c r="Q17" s="45">
        <f t="shared" si="18"/>
        <v>0</v>
      </c>
      <c r="R17" s="45">
        <f t="shared" si="18"/>
        <v>0</v>
      </c>
      <c r="S17" s="45">
        <f t="shared" si="18"/>
        <v>0</v>
      </c>
      <c r="T17" s="45">
        <f t="shared" si="18"/>
        <v>0</v>
      </c>
      <c r="U17" s="45">
        <f t="shared" si="18"/>
        <v>0</v>
      </c>
      <c r="V17" s="45">
        <f t="shared" si="18"/>
        <v>0</v>
      </c>
      <c r="W17" s="45">
        <f t="shared" si="18"/>
        <v>0</v>
      </c>
      <c r="X17" s="45">
        <f t="shared" si="18"/>
        <v>0</v>
      </c>
      <c r="Y17" s="45">
        <f t="shared" si="18"/>
        <v>0</v>
      </c>
      <c r="Z17" s="45">
        <f t="shared" si="18"/>
        <v>0</v>
      </c>
      <c r="AA17" s="45">
        <f t="shared" si="18"/>
        <v>0</v>
      </c>
      <c r="AB17" s="45">
        <f t="shared" si="18"/>
        <v>0</v>
      </c>
      <c r="AC17" s="45">
        <f t="shared" si="18"/>
        <v>0</v>
      </c>
      <c r="AD17" s="45">
        <f t="shared" si="18"/>
        <v>0</v>
      </c>
      <c r="AE17" s="45">
        <f t="shared" si="18"/>
        <v>0</v>
      </c>
      <c r="AF17" s="45">
        <f t="shared" si="18"/>
        <v>0</v>
      </c>
      <c r="AG17" s="45">
        <f t="shared" si="18"/>
        <v>0</v>
      </c>
      <c r="AH17" s="45">
        <f t="shared" si="18"/>
        <v>0</v>
      </c>
      <c r="AI17" s="45">
        <f t="shared" si="18"/>
        <v>0</v>
      </c>
      <c r="AJ17" s="45">
        <f t="shared" si="18"/>
        <v>0</v>
      </c>
      <c r="AK17" s="45">
        <f t="shared" si="18"/>
        <v>0</v>
      </c>
      <c r="AL17" s="45">
        <f t="shared" si="18"/>
        <v>0</v>
      </c>
      <c r="AM17" s="45">
        <f t="shared" si="18"/>
        <v>0</v>
      </c>
      <c r="AN17" s="45">
        <f t="shared" si="18"/>
        <v>0</v>
      </c>
      <c r="AO17" s="45">
        <f t="shared" si="18"/>
        <v>0</v>
      </c>
      <c r="AP17" s="45">
        <f t="shared" si="18"/>
        <v>0</v>
      </c>
      <c r="AQ17" s="45">
        <f t="shared" si="18"/>
        <v>0</v>
      </c>
      <c r="AR17" s="45">
        <f t="shared" si="18"/>
        <v>0</v>
      </c>
      <c r="AS17" s="45">
        <f t="shared" si="18"/>
        <v>0</v>
      </c>
      <c r="AT17" s="45">
        <f t="shared" si="18"/>
        <v>0</v>
      </c>
      <c r="AU17" s="45">
        <f t="shared" si="18"/>
        <v>0</v>
      </c>
      <c r="AV17" s="45">
        <f t="shared" si="18"/>
        <v>0</v>
      </c>
      <c r="AW17" s="45">
        <f t="shared" si="18"/>
        <v>0</v>
      </c>
      <c r="AX17" s="45">
        <f t="shared" si="18"/>
        <v>0</v>
      </c>
      <c r="AY17" s="45">
        <f t="shared" si="18"/>
        <v>0</v>
      </c>
      <c r="AZ17" s="45">
        <f t="shared" si="18"/>
        <v>0</v>
      </c>
      <c r="BA17" s="45">
        <f t="shared" si="18"/>
        <v>0</v>
      </c>
      <c r="BB17" s="45">
        <f t="shared" si="18"/>
        <v>0</v>
      </c>
      <c r="BC17" s="45">
        <f t="shared" si="18"/>
        <v>0</v>
      </c>
      <c r="BD17" s="45">
        <f t="shared" si="18"/>
        <v>0</v>
      </c>
      <c r="BE17" s="45">
        <f t="shared" si="18"/>
        <v>0</v>
      </c>
      <c r="BF17" s="45">
        <f t="shared" si="18"/>
        <v>0</v>
      </c>
      <c r="BG17" s="45">
        <f t="shared" si="18"/>
        <v>0</v>
      </c>
      <c r="BH17" s="45">
        <f t="shared" si="18"/>
        <v>0</v>
      </c>
      <c r="BI17" s="45">
        <f t="shared" si="18"/>
        <v>0</v>
      </c>
      <c r="BJ17" s="45">
        <f t="shared" si="18"/>
        <v>0</v>
      </c>
      <c r="BK17" s="45">
        <f t="shared" si="18"/>
        <v>0</v>
      </c>
      <c r="BL17" s="45">
        <f t="shared" si="18"/>
        <v>0</v>
      </c>
      <c r="BM17" s="45">
        <f t="shared" si="18"/>
        <v>0</v>
      </c>
      <c r="BN17" s="45">
        <f t="shared" si="18"/>
        <v>0</v>
      </c>
      <c r="BO17" s="45">
        <f t="shared" si="18"/>
        <v>0</v>
      </c>
      <c r="BP17" s="45">
        <f t="shared" si="18"/>
        <v>0</v>
      </c>
      <c r="BQ17" s="45">
        <f t="shared" si="18"/>
        <v>0</v>
      </c>
      <c r="BR17" s="45">
        <f t="shared" si="18"/>
        <v>0</v>
      </c>
      <c r="BS17" s="45">
        <f t="shared" si="18"/>
        <v>0</v>
      </c>
      <c r="BT17" s="45">
        <f t="shared" si="18"/>
        <v>0</v>
      </c>
      <c r="BU17" s="45">
        <f t="shared" si="18"/>
        <v>0</v>
      </c>
      <c r="BV17" s="45">
        <f t="shared" si="18"/>
        <v>0</v>
      </c>
      <c r="BW17" s="45">
        <f t="shared" ref="BW17:EH18" si="19">BW14/((1+$D$2)^BW11)</f>
        <v>0</v>
      </c>
      <c r="BX17" s="45">
        <f t="shared" si="19"/>
        <v>0</v>
      </c>
      <c r="BY17" s="45">
        <f t="shared" si="19"/>
        <v>0</v>
      </c>
      <c r="BZ17" s="45">
        <f t="shared" si="19"/>
        <v>0</v>
      </c>
      <c r="CA17" s="45">
        <f t="shared" si="19"/>
        <v>0</v>
      </c>
      <c r="CB17" s="45">
        <f t="shared" si="19"/>
        <v>0</v>
      </c>
      <c r="CC17" s="45">
        <f t="shared" si="19"/>
        <v>0</v>
      </c>
      <c r="CD17" s="45">
        <f t="shared" si="19"/>
        <v>0</v>
      </c>
      <c r="CE17" s="45">
        <f t="shared" si="19"/>
        <v>0</v>
      </c>
      <c r="CF17" s="45">
        <f t="shared" si="19"/>
        <v>0</v>
      </c>
      <c r="CG17" s="45">
        <f t="shared" si="19"/>
        <v>0</v>
      </c>
      <c r="CH17" s="45">
        <f t="shared" si="19"/>
        <v>0</v>
      </c>
      <c r="CI17" s="45">
        <f t="shared" si="19"/>
        <v>0</v>
      </c>
      <c r="CJ17" s="45">
        <f t="shared" si="19"/>
        <v>0</v>
      </c>
      <c r="CK17" s="45">
        <f t="shared" si="19"/>
        <v>0</v>
      </c>
      <c r="CL17" s="45">
        <f t="shared" si="19"/>
        <v>0</v>
      </c>
      <c r="CM17" s="45">
        <f t="shared" si="19"/>
        <v>0</v>
      </c>
      <c r="CN17" s="45">
        <f t="shared" si="19"/>
        <v>0</v>
      </c>
      <c r="CO17" s="45">
        <f t="shared" si="19"/>
        <v>0</v>
      </c>
      <c r="CP17" s="45">
        <f t="shared" si="19"/>
        <v>0</v>
      </c>
      <c r="CQ17" s="45">
        <f t="shared" si="19"/>
        <v>0</v>
      </c>
      <c r="CR17" s="45">
        <f t="shared" si="19"/>
        <v>0</v>
      </c>
      <c r="CS17" s="45">
        <f t="shared" si="19"/>
        <v>0</v>
      </c>
      <c r="CT17" s="45">
        <f t="shared" si="19"/>
        <v>0</v>
      </c>
      <c r="CU17" s="45">
        <f t="shared" si="19"/>
        <v>0</v>
      </c>
      <c r="CV17" s="45">
        <f t="shared" si="19"/>
        <v>0</v>
      </c>
      <c r="CW17" s="45">
        <f t="shared" si="19"/>
        <v>0</v>
      </c>
      <c r="CX17" s="45">
        <f t="shared" si="19"/>
        <v>0</v>
      </c>
      <c r="CY17" s="45">
        <f t="shared" si="19"/>
        <v>0</v>
      </c>
      <c r="CZ17" s="45">
        <f t="shared" si="19"/>
        <v>0</v>
      </c>
      <c r="DA17" s="45">
        <f t="shared" si="19"/>
        <v>0</v>
      </c>
      <c r="DB17" s="45">
        <f t="shared" si="19"/>
        <v>0</v>
      </c>
      <c r="DC17" s="45">
        <f t="shared" si="19"/>
        <v>0</v>
      </c>
      <c r="DD17" s="45">
        <f t="shared" si="19"/>
        <v>0</v>
      </c>
      <c r="DE17" s="45">
        <f t="shared" si="19"/>
        <v>0</v>
      </c>
      <c r="DF17" s="45">
        <f t="shared" si="19"/>
        <v>0</v>
      </c>
      <c r="DG17" s="45">
        <f t="shared" si="19"/>
        <v>0</v>
      </c>
      <c r="DH17" s="45">
        <f t="shared" si="19"/>
        <v>0</v>
      </c>
      <c r="DI17" s="45">
        <f t="shared" si="19"/>
        <v>0</v>
      </c>
      <c r="DJ17" s="45">
        <f t="shared" si="19"/>
        <v>0</v>
      </c>
      <c r="DK17" s="45">
        <f t="shared" si="19"/>
        <v>0</v>
      </c>
      <c r="DL17" s="45">
        <f t="shared" si="19"/>
        <v>0</v>
      </c>
      <c r="DM17" s="45">
        <f t="shared" si="19"/>
        <v>0</v>
      </c>
      <c r="DN17" s="45">
        <f t="shared" si="19"/>
        <v>0</v>
      </c>
      <c r="DO17" s="45">
        <f t="shared" si="19"/>
        <v>0</v>
      </c>
      <c r="DP17" s="45">
        <f t="shared" si="19"/>
        <v>0</v>
      </c>
      <c r="DQ17" s="45">
        <f t="shared" si="19"/>
        <v>0</v>
      </c>
      <c r="DR17" s="45">
        <f t="shared" si="19"/>
        <v>0</v>
      </c>
      <c r="DS17" s="45">
        <f t="shared" si="19"/>
        <v>0</v>
      </c>
      <c r="DT17" s="45">
        <f t="shared" si="19"/>
        <v>0</v>
      </c>
      <c r="DU17" s="45">
        <f t="shared" si="19"/>
        <v>0</v>
      </c>
      <c r="DV17" s="45">
        <f t="shared" si="19"/>
        <v>0</v>
      </c>
      <c r="DW17" s="45">
        <f t="shared" si="19"/>
        <v>0</v>
      </c>
      <c r="DX17" s="45">
        <f t="shared" si="19"/>
        <v>0</v>
      </c>
      <c r="DY17" s="45">
        <f t="shared" si="19"/>
        <v>0</v>
      </c>
      <c r="DZ17" s="45">
        <f t="shared" si="19"/>
        <v>0</v>
      </c>
      <c r="EA17" s="45">
        <f t="shared" si="19"/>
        <v>0</v>
      </c>
      <c r="EB17" s="45">
        <f t="shared" si="19"/>
        <v>0</v>
      </c>
      <c r="EC17" s="45">
        <f t="shared" si="19"/>
        <v>0</v>
      </c>
      <c r="ED17" s="45">
        <f t="shared" si="19"/>
        <v>0</v>
      </c>
      <c r="EE17" s="45">
        <f t="shared" si="19"/>
        <v>0</v>
      </c>
      <c r="EF17" s="45">
        <f t="shared" si="19"/>
        <v>0</v>
      </c>
      <c r="EG17" s="45">
        <f t="shared" si="19"/>
        <v>0</v>
      </c>
      <c r="EH17" s="45">
        <f t="shared" si="19"/>
        <v>0</v>
      </c>
      <c r="EI17" s="45">
        <f t="shared" ref="EI17:GT18" si="20">EI14/((1+$D$2)^EI11)</f>
        <v>0</v>
      </c>
      <c r="EJ17" s="45">
        <f t="shared" si="20"/>
        <v>0</v>
      </c>
      <c r="EK17" s="45">
        <f t="shared" si="20"/>
        <v>0</v>
      </c>
      <c r="EL17" s="45">
        <f t="shared" si="20"/>
        <v>0</v>
      </c>
      <c r="EM17" s="45">
        <f t="shared" si="20"/>
        <v>0</v>
      </c>
      <c r="EN17" s="45">
        <f t="shared" si="20"/>
        <v>0</v>
      </c>
      <c r="EO17" s="45">
        <f t="shared" si="20"/>
        <v>0</v>
      </c>
      <c r="EP17" s="45">
        <f t="shared" si="20"/>
        <v>0</v>
      </c>
      <c r="EQ17" s="45">
        <f t="shared" si="20"/>
        <v>0</v>
      </c>
      <c r="ER17" s="45">
        <f t="shared" si="20"/>
        <v>0</v>
      </c>
      <c r="ES17" s="45">
        <f t="shared" si="20"/>
        <v>0</v>
      </c>
      <c r="ET17" s="45">
        <f t="shared" si="20"/>
        <v>0</v>
      </c>
      <c r="EU17" s="45">
        <f t="shared" si="20"/>
        <v>0</v>
      </c>
      <c r="EV17" s="45">
        <f t="shared" si="20"/>
        <v>0</v>
      </c>
      <c r="EW17" s="45">
        <f t="shared" si="20"/>
        <v>0</v>
      </c>
      <c r="EX17" s="45">
        <f t="shared" si="20"/>
        <v>0</v>
      </c>
      <c r="EY17" s="45">
        <f t="shared" si="20"/>
        <v>0</v>
      </c>
      <c r="EZ17" s="45">
        <f t="shared" si="20"/>
        <v>0</v>
      </c>
      <c r="FA17" s="45">
        <f t="shared" si="20"/>
        <v>0</v>
      </c>
      <c r="FB17" s="45">
        <f t="shared" si="20"/>
        <v>0</v>
      </c>
      <c r="FC17" s="45">
        <f t="shared" si="20"/>
        <v>0</v>
      </c>
      <c r="FD17" s="45">
        <f t="shared" si="20"/>
        <v>0</v>
      </c>
      <c r="FE17" s="45">
        <f t="shared" si="20"/>
        <v>0</v>
      </c>
      <c r="FF17" s="45">
        <f t="shared" si="20"/>
        <v>0</v>
      </c>
      <c r="FG17" s="45">
        <f t="shared" si="20"/>
        <v>0</v>
      </c>
      <c r="FH17" s="45">
        <f t="shared" si="20"/>
        <v>0</v>
      </c>
      <c r="FI17" s="45">
        <f t="shared" si="20"/>
        <v>0</v>
      </c>
      <c r="FJ17" s="45">
        <f t="shared" si="20"/>
        <v>0</v>
      </c>
      <c r="FK17" s="45">
        <f t="shared" si="20"/>
        <v>0</v>
      </c>
      <c r="FL17" s="45">
        <f t="shared" si="20"/>
        <v>0</v>
      </c>
      <c r="FM17" s="45">
        <f t="shared" si="20"/>
        <v>0</v>
      </c>
      <c r="FN17" s="45">
        <f t="shared" si="20"/>
        <v>0</v>
      </c>
      <c r="FO17" s="45">
        <f t="shared" si="20"/>
        <v>0</v>
      </c>
      <c r="FP17" s="45">
        <f t="shared" si="20"/>
        <v>0</v>
      </c>
      <c r="FQ17" s="45">
        <f t="shared" si="20"/>
        <v>0</v>
      </c>
      <c r="FR17" s="45">
        <f t="shared" si="20"/>
        <v>0</v>
      </c>
      <c r="FS17" s="45">
        <f t="shared" si="20"/>
        <v>0</v>
      </c>
      <c r="FT17" s="45">
        <f t="shared" si="20"/>
        <v>0</v>
      </c>
      <c r="FU17" s="45">
        <f t="shared" si="20"/>
        <v>0</v>
      </c>
      <c r="FV17" s="45">
        <f t="shared" si="20"/>
        <v>0</v>
      </c>
      <c r="FW17" s="45">
        <f t="shared" si="20"/>
        <v>0</v>
      </c>
      <c r="FX17" s="45">
        <f t="shared" si="20"/>
        <v>0</v>
      </c>
      <c r="FY17" s="45">
        <f t="shared" si="20"/>
        <v>0</v>
      </c>
      <c r="FZ17" s="45">
        <f t="shared" si="20"/>
        <v>0</v>
      </c>
      <c r="GA17" s="45">
        <f t="shared" si="20"/>
        <v>0</v>
      </c>
      <c r="GB17" s="45">
        <f t="shared" si="20"/>
        <v>0</v>
      </c>
      <c r="GC17" s="45">
        <f t="shared" si="20"/>
        <v>0</v>
      </c>
      <c r="GD17" s="45">
        <f t="shared" si="20"/>
        <v>0</v>
      </c>
      <c r="GE17" s="45">
        <f t="shared" si="20"/>
        <v>0</v>
      </c>
      <c r="GF17" s="45">
        <f t="shared" si="20"/>
        <v>0</v>
      </c>
      <c r="GG17" s="45">
        <f t="shared" si="20"/>
        <v>0</v>
      </c>
      <c r="GH17" s="45">
        <f t="shared" si="20"/>
        <v>0</v>
      </c>
      <c r="GI17" s="45">
        <f t="shared" si="20"/>
        <v>0</v>
      </c>
      <c r="GJ17" s="45">
        <f t="shared" si="20"/>
        <v>0</v>
      </c>
      <c r="GK17" s="45">
        <f t="shared" si="20"/>
        <v>0</v>
      </c>
      <c r="GL17" s="45">
        <f t="shared" si="20"/>
        <v>0</v>
      </c>
      <c r="GM17" s="45">
        <f t="shared" si="20"/>
        <v>0</v>
      </c>
      <c r="GN17" s="45">
        <f t="shared" si="20"/>
        <v>0</v>
      </c>
      <c r="GO17" s="45">
        <f t="shared" si="20"/>
        <v>0</v>
      </c>
      <c r="GP17" s="45">
        <f t="shared" si="20"/>
        <v>0</v>
      </c>
      <c r="GQ17" s="45">
        <f t="shared" si="20"/>
        <v>0</v>
      </c>
      <c r="GR17" s="45">
        <f t="shared" si="20"/>
        <v>0</v>
      </c>
      <c r="GS17" s="45">
        <f t="shared" si="20"/>
        <v>0</v>
      </c>
      <c r="GT17" s="45">
        <f t="shared" si="20"/>
        <v>0</v>
      </c>
      <c r="GU17" s="45">
        <f t="shared" ref="GU17:HB18" si="21">GU14/((1+$D$2)^GU11)</f>
        <v>0</v>
      </c>
      <c r="GV17" s="45">
        <f t="shared" si="21"/>
        <v>0</v>
      </c>
      <c r="GW17" s="45">
        <f t="shared" si="21"/>
        <v>0</v>
      </c>
      <c r="GX17" s="45">
        <f t="shared" si="21"/>
        <v>0</v>
      </c>
      <c r="GY17" s="45">
        <f t="shared" si="21"/>
        <v>0</v>
      </c>
      <c r="GZ17" s="45">
        <f t="shared" si="21"/>
        <v>0</v>
      </c>
      <c r="HA17" s="45">
        <f t="shared" si="21"/>
        <v>0</v>
      </c>
      <c r="HB17" s="45">
        <f t="shared" si="21"/>
        <v>0</v>
      </c>
    </row>
    <row r="18" spans="1:214" ht="13.5" thickBot="1" x14ac:dyDescent="0.25">
      <c r="A18" s="22"/>
      <c r="B18" s="22"/>
      <c r="C18" s="27"/>
      <c r="D18" s="46"/>
      <c r="E18" s="46"/>
      <c r="F18" s="46"/>
      <c r="G18" s="46"/>
      <c r="H18" s="12" t="s">
        <v>193</v>
      </c>
      <c r="I18" s="44">
        <f>SUM(K18:DF18)</f>
        <v>0</v>
      </c>
      <c r="J18" s="57"/>
      <c r="K18" s="42">
        <f t="shared" si="18"/>
        <v>0</v>
      </c>
      <c r="L18" s="45">
        <f t="shared" si="18"/>
        <v>0</v>
      </c>
      <c r="M18" s="45">
        <f t="shared" si="18"/>
        <v>0</v>
      </c>
      <c r="N18" s="45">
        <f t="shared" si="18"/>
        <v>0</v>
      </c>
      <c r="O18" s="45">
        <f t="shared" si="18"/>
        <v>0</v>
      </c>
      <c r="P18" s="45">
        <f t="shared" si="18"/>
        <v>0</v>
      </c>
      <c r="Q18" s="45">
        <f t="shared" si="18"/>
        <v>0</v>
      </c>
      <c r="R18" s="45">
        <f t="shared" si="18"/>
        <v>0</v>
      </c>
      <c r="S18" s="45">
        <f t="shared" si="18"/>
        <v>0</v>
      </c>
      <c r="T18" s="45">
        <f t="shared" si="18"/>
        <v>0</v>
      </c>
      <c r="U18" s="45">
        <f t="shared" si="18"/>
        <v>0</v>
      </c>
      <c r="V18" s="45">
        <f t="shared" si="18"/>
        <v>0</v>
      </c>
      <c r="W18" s="45">
        <f t="shared" si="18"/>
        <v>0</v>
      </c>
      <c r="X18" s="45">
        <f t="shared" si="18"/>
        <v>0</v>
      </c>
      <c r="Y18" s="45">
        <f t="shared" si="18"/>
        <v>0</v>
      </c>
      <c r="Z18" s="45">
        <f t="shared" si="18"/>
        <v>0</v>
      </c>
      <c r="AA18" s="45">
        <f t="shared" si="18"/>
        <v>0</v>
      </c>
      <c r="AB18" s="45">
        <f t="shared" si="18"/>
        <v>0</v>
      </c>
      <c r="AC18" s="45">
        <f t="shared" si="18"/>
        <v>0</v>
      </c>
      <c r="AD18" s="45">
        <f t="shared" si="18"/>
        <v>0</v>
      </c>
      <c r="AE18" s="45">
        <f t="shared" si="18"/>
        <v>0</v>
      </c>
      <c r="AF18" s="45">
        <f t="shared" si="18"/>
        <v>0</v>
      </c>
      <c r="AG18" s="45">
        <f t="shared" si="18"/>
        <v>0</v>
      </c>
      <c r="AH18" s="45">
        <f t="shared" si="18"/>
        <v>0</v>
      </c>
      <c r="AI18" s="45">
        <f t="shared" si="18"/>
        <v>0</v>
      </c>
      <c r="AJ18" s="45">
        <f t="shared" si="18"/>
        <v>0</v>
      </c>
      <c r="AK18" s="45">
        <f t="shared" si="18"/>
        <v>0</v>
      </c>
      <c r="AL18" s="45">
        <f t="shared" si="18"/>
        <v>0</v>
      </c>
      <c r="AM18" s="45">
        <f t="shared" si="18"/>
        <v>0</v>
      </c>
      <c r="AN18" s="45">
        <f t="shared" si="18"/>
        <v>0</v>
      </c>
      <c r="AO18" s="45">
        <f t="shared" si="18"/>
        <v>0</v>
      </c>
      <c r="AP18" s="45">
        <f t="shared" si="18"/>
        <v>0</v>
      </c>
      <c r="AQ18" s="45">
        <f t="shared" si="18"/>
        <v>0</v>
      </c>
      <c r="AR18" s="45">
        <f t="shared" si="18"/>
        <v>0</v>
      </c>
      <c r="AS18" s="45">
        <f t="shared" si="18"/>
        <v>0</v>
      </c>
      <c r="AT18" s="45">
        <f t="shared" si="18"/>
        <v>0</v>
      </c>
      <c r="AU18" s="45">
        <f t="shared" si="18"/>
        <v>0</v>
      </c>
      <c r="AV18" s="45">
        <f t="shared" si="18"/>
        <v>0</v>
      </c>
      <c r="AW18" s="45">
        <f t="shared" si="18"/>
        <v>0</v>
      </c>
      <c r="AX18" s="45">
        <f t="shared" si="18"/>
        <v>0</v>
      </c>
      <c r="AY18" s="45">
        <f t="shared" si="18"/>
        <v>0</v>
      </c>
      <c r="AZ18" s="45">
        <f t="shared" si="18"/>
        <v>0</v>
      </c>
      <c r="BA18" s="45">
        <f t="shared" si="18"/>
        <v>0</v>
      </c>
      <c r="BB18" s="45">
        <f t="shared" si="18"/>
        <v>0</v>
      </c>
      <c r="BC18" s="45">
        <f t="shared" si="18"/>
        <v>0</v>
      </c>
      <c r="BD18" s="45">
        <f t="shared" si="18"/>
        <v>0</v>
      </c>
      <c r="BE18" s="45">
        <f t="shared" si="18"/>
        <v>0</v>
      </c>
      <c r="BF18" s="45">
        <f t="shared" si="18"/>
        <v>0</v>
      </c>
      <c r="BG18" s="45">
        <f t="shared" si="18"/>
        <v>0</v>
      </c>
      <c r="BH18" s="45">
        <f t="shared" si="18"/>
        <v>0</v>
      </c>
      <c r="BI18" s="45">
        <f t="shared" si="18"/>
        <v>0</v>
      </c>
      <c r="BJ18" s="45">
        <f t="shared" si="18"/>
        <v>0</v>
      </c>
      <c r="BK18" s="45">
        <f t="shared" si="18"/>
        <v>0</v>
      </c>
      <c r="BL18" s="45">
        <f t="shared" si="18"/>
        <v>0</v>
      </c>
      <c r="BM18" s="45">
        <f t="shared" si="18"/>
        <v>0</v>
      </c>
      <c r="BN18" s="45">
        <f t="shared" si="18"/>
        <v>0</v>
      </c>
      <c r="BO18" s="45">
        <f t="shared" si="18"/>
        <v>0</v>
      </c>
      <c r="BP18" s="45">
        <f t="shared" si="18"/>
        <v>0</v>
      </c>
      <c r="BQ18" s="45">
        <f t="shared" si="18"/>
        <v>0</v>
      </c>
      <c r="BR18" s="45">
        <f t="shared" si="18"/>
        <v>0</v>
      </c>
      <c r="BS18" s="45">
        <f t="shared" si="18"/>
        <v>0</v>
      </c>
      <c r="BT18" s="45">
        <f t="shared" si="18"/>
        <v>0</v>
      </c>
      <c r="BU18" s="45">
        <f t="shared" si="18"/>
        <v>0</v>
      </c>
      <c r="BV18" s="45">
        <f t="shared" si="18"/>
        <v>0</v>
      </c>
      <c r="BW18" s="45">
        <f t="shared" si="19"/>
        <v>0</v>
      </c>
      <c r="BX18" s="45">
        <f t="shared" si="19"/>
        <v>0</v>
      </c>
      <c r="BY18" s="45">
        <f t="shared" si="19"/>
        <v>0</v>
      </c>
      <c r="BZ18" s="45">
        <f t="shared" si="19"/>
        <v>0</v>
      </c>
      <c r="CA18" s="45">
        <f t="shared" si="19"/>
        <v>0</v>
      </c>
      <c r="CB18" s="45">
        <f t="shared" si="19"/>
        <v>0</v>
      </c>
      <c r="CC18" s="45">
        <f t="shared" si="19"/>
        <v>0</v>
      </c>
      <c r="CD18" s="45">
        <f t="shared" si="19"/>
        <v>0</v>
      </c>
      <c r="CE18" s="45">
        <f t="shared" si="19"/>
        <v>0</v>
      </c>
      <c r="CF18" s="45">
        <f t="shared" si="19"/>
        <v>0</v>
      </c>
      <c r="CG18" s="45">
        <f t="shared" si="19"/>
        <v>0</v>
      </c>
      <c r="CH18" s="45">
        <f t="shared" si="19"/>
        <v>0</v>
      </c>
      <c r="CI18" s="45">
        <f t="shared" si="19"/>
        <v>0</v>
      </c>
      <c r="CJ18" s="45">
        <f t="shared" si="19"/>
        <v>0</v>
      </c>
      <c r="CK18" s="45">
        <f t="shared" si="19"/>
        <v>0</v>
      </c>
      <c r="CL18" s="45">
        <f t="shared" si="19"/>
        <v>0</v>
      </c>
      <c r="CM18" s="45">
        <f t="shared" si="19"/>
        <v>0</v>
      </c>
      <c r="CN18" s="45">
        <f t="shared" si="19"/>
        <v>0</v>
      </c>
      <c r="CO18" s="45">
        <f t="shared" si="19"/>
        <v>0</v>
      </c>
      <c r="CP18" s="45">
        <f t="shared" si="19"/>
        <v>0</v>
      </c>
      <c r="CQ18" s="45">
        <f t="shared" si="19"/>
        <v>0</v>
      </c>
      <c r="CR18" s="45">
        <f t="shared" si="19"/>
        <v>0</v>
      </c>
      <c r="CS18" s="45">
        <f t="shared" si="19"/>
        <v>0</v>
      </c>
      <c r="CT18" s="45">
        <f t="shared" si="19"/>
        <v>0</v>
      </c>
      <c r="CU18" s="45">
        <f t="shared" si="19"/>
        <v>0</v>
      </c>
      <c r="CV18" s="45">
        <f t="shared" si="19"/>
        <v>0</v>
      </c>
      <c r="CW18" s="45">
        <f t="shared" si="19"/>
        <v>0</v>
      </c>
      <c r="CX18" s="45">
        <f t="shared" si="19"/>
        <v>0</v>
      </c>
      <c r="CY18" s="45">
        <f t="shared" si="19"/>
        <v>0</v>
      </c>
      <c r="CZ18" s="45">
        <f t="shared" si="19"/>
        <v>0</v>
      </c>
      <c r="DA18" s="45">
        <f t="shared" si="19"/>
        <v>0</v>
      </c>
      <c r="DB18" s="45">
        <f t="shared" si="19"/>
        <v>0</v>
      </c>
      <c r="DC18" s="45">
        <f t="shared" si="19"/>
        <v>0</v>
      </c>
      <c r="DD18" s="45">
        <f t="shared" si="19"/>
        <v>0</v>
      </c>
      <c r="DE18" s="45">
        <f t="shared" si="19"/>
        <v>0</v>
      </c>
      <c r="DF18" s="45">
        <f t="shared" si="19"/>
        <v>0</v>
      </c>
      <c r="DG18" s="45">
        <f t="shared" si="19"/>
        <v>0</v>
      </c>
      <c r="DH18" s="45">
        <f t="shared" si="19"/>
        <v>0</v>
      </c>
      <c r="DI18" s="45">
        <f t="shared" si="19"/>
        <v>0</v>
      </c>
      <c r="DJ18" s="45">
        <f t="shared" si="19"/>
        <v>0</v>
      </c>
      <c r="DK18" s="45">
        <f t="shared" si="19"/>
        <v>0</v>
      </c>
      <c r="DL18" s="45">
        <f t="shared" si="19"/>
        <v>0</v>
      </c>
      <c r="DM18" s="45">
        <f t="shared" si="19"/>
        <v>0</v>
      </c>
      <c r="DN18" s="45">
        <f t="shared" si="19"/>
        <v>0</v>
      </c>
      <c r="DO18" s="45">
        <f t="shared" si="19"/>
        <v>0</v>
      </c>
      <c r="DP18" s="45">
        <f t="shared" si="19"/>
        <v>0</v>
      </c>
      <c r="DQ18" s="45">
        <f t="shared" si="19"/>
        <v>0</v>
      </c>
      <c r="DR18" s="45">
        <f t="shared" si="19"/>
        <v>0</v>
      </c>
      <c r="DS18" s="45">
        <f t="shared" si="19"/>
        <v>0</v>
      </c>
      <c r="DT18" s="45">
        <f t="shared" si="19"/>
        <v>0</v>
      </c>
      <c r="DU18" s="45">
        <f t="shared" si="19"/>
        <v>0</v>
      </c>
      <c r="DV18" s="45">
        <f t="shared" si="19"/>
        <v>0</v>
      </c>
      <c r="DW18" s="45">
        <f t="shared" si="19"/>
        <v>0</v>
      </c>
      <c r="DX18" s="45">
        <f t="shared" si="19"/>
        <v>0</v>
      </c>
      <c r="DY18" s="45">
        <f t="shared" si="19"/>
        <v>0</v>
      </c>
      <c r="DZ18" s="45">
        <f t="shared" si="19"/>
        <v>0</v>
      </c>
      <c r="EA18" s="45">
        <f t="shared" si="19"/>
        <v>0</v>
      </c>
      <c r="EB18" s="45">
        <f t="shared" si="19"/>
        <v>0</v>
      </c>
      <c r="EC18" s="45">
        <f t="shared" si="19"/>
        <v>0</v>
      </c>
      <c r="ED18" s="45">
        <f t="shared" si="19"/>
        <v>0</v>
      </c>
      <c r="EE18" s="45">
        <f t="shared" si="19"/>
        <v>0</v>
      </c>
      <c r="EF18" s="45">
        <f t="shared" si="19"/>
        <v>0</v>
      </c>
      <c r="EG18" s="45">
        <f t="shared" si="19"/>
        <v>0</v>
      </c>
      <c r="EH18" s="45">
        <f t="shared" si="19"/>
        <v>0</v>
      </c>
      <c r="EI18" s="45">
        <f t="shared" si="20"/>
        <v>0</v>
      </c>
      <c r="EJ18" s="45">
        <f t="shared" si="20"/>
        <v>0</v>
      </c>
      <c r="EK18" s="45">
        <f t="shared" si="20"/>
        <v>0</v>
      </c>
      <c r="EL18" s="45">
        <f t="shared" si="20"/>
        <v>0</v>
      </c>
      <c r="EM18" s="45">
        <f t="shared" si="20"/>
        <v>0</v>
      </c>
      <c r="EN18" s="45">
        <f t="shared" si="20"/>
        <v>0</v>
      </c>
      <c r="EO18" s="45">
        <f t="shared" si="20"/>
        <v>0</v>
      </c>
      <c r="EP18" s="45">
        <f t="shared" si="20"/>
        <v>0</v>
      </c>
      <c r="EQ18" s="45">
        <f t="shared" si="20"/>
        <v>0</v>
      </c>
      <c r="ER18" s="45">
        <f t="shared" si="20"/>
        <v>0</v>
      </c>
      <c r="ES18" s="45">
        <f t="shared" si="20"/>
        <v>0</v>
      </c>
      <c r="ET18" s="45">
        <f t="shared" si="20"/>
        <v>0</v>
      </c>
      <c r="EU18" s="45">
        <f t="shared" si="20"/>
        <v>0</v>
      </c>
      <c r="EV18" s="45">
        <f t="shared" si="20"/>
        <v>0</v>
      </c>
      <c r="EW18" s="45">
        <f t="shared" si="20"/>
        <v>0</v>
      </c>
      <c r="EX18" s="45">
        <f t="shared" si="20"/>
        <v>0</v>
      </c>
      <c r="EY18" s="45">
        <f t="shared" si="20"/>
        <v>0</v>
      </c>
      <c r="EZ18" s="45">
        <f t="shared" si="20"/>
        <v>0</v>
      </c>
      <c r="FA18" s="45">
        <f t="shared" si="20"/>
        <v>0</v>
      </c>
      <c r="FB18" s="45">
        <f t="shared" si="20"/>
        <v>0</v>
      </c>
      <c r="FC18" s="45">
        <f t="shared" si="20"/>
        <v>0</v>
      </c>
      <c r="FD18" s="45">
        <f t="shared" si="20"/>
        <v>0</v>
      </c>
      <c r="FE18" s="45">
        <f t="shared" si="20"/>
        <v>0</v>
      </c>
      <c r="FF18" s="45">
        <f t="shared" si="20"/>
        <v>0</v>
      </c>
      <c r="FG18" s="45">
        <f t="shared" si="20"/>
        <v>0</v>
      </c>
      <c r="FH18" s="45">
        <f t="shared" si="20"/>
        <v>0</v>
      </c>
      <c r="FI18" s="45">
        <f t="shared" si="20"/>
        <v>0</v>
      </c>
      <c r="FJ18" s="45">
        <f t="shared" si="20"/>
        <v>0</v>
      </c>
      <c r="FK18" s="45">
        <f t="shared" si="20"/>
        <v>0</v>
      </c>
      <c r="FL18" s="45">
        <f t="shared" si="20"/>
        <v>0</v>
      </c>
      <c r="FM18" s="45">
        <f t="shared" si="20"/>
        <v>0</v>
      </c>
      <c r="FN18" s="45">
        <f t="shared" si="20"/>
        <v>0</v>
      </c>
      <c r="FO18" s="45">
        <f t="shared" si="20"/>
        <v>0</v>
      </c>
      <c r="FP18" s="45">
        <f t="shared" si="20"/>
        <v>0</v>
      </c>
      <c r="FQ18" s="45">
        <f t="shared" si="20"/>
        <v>0</v>
      </c>
      <c r="FR18" s="45">
        <f t="shared" si="20"/>
        <v>0</v>
      </c>
      <c r="FS18" s="45">
        <f t="shared" si="20"/>
        <v>0</v>
      </c>
      <c r="FT18" s="45">
        <f t="shared" si="20"/>
        <v>0</v>
      </c>
      <c r="FU18" s="45">
        <f t="shared" si="20"/>
        <v>0</v>
      </c>
      <c r="FV18" s="45">
        <f t="shared" si="20"/>
        <v>0</v>
      </c>
      <c r="FW18" s="45">
        <f t="shared" si="20"/>
        <v>0</v>
      </c>
      <c r="FX18" s="45">
        <f t="shared" si="20"/>
        <v>0</v>
      </c>
      <c r="FY18" s="45">
        <f t="shared" si="20"/>
        <v>0</v>
      </c>
      <c r="FZ18" s="45">
        <f t="shared" si="20"/>
        <v>0</v>
      </c>
      <c r="GA18" s="45">
        <f t="shared" si="20"/>
        <v>0</v>
      </c>
      <c r="GB18" s="45">
        <f t="shared" si="20"/>
        <v>0</v>
      </c>
      <c r="GC18" s="45">
        <f t="shared" si="20"/>
        <v>0</v>
      </c>
      <c r="GD18" s="45">
        <f t="shared" si="20"/>
        <v>0</v>
      </c>
      <c r="GE18" s="45">
        <f t="shared" si="20"/>
        <v>0</v>
      </c>
      <c r="GF18" s="45">
        <f t="shared" si="20"/>
        <v>0</v>
      </c>
      <c r="GG18" s="45">
        <f t="shared" si="20"/>
        <v>0</v>
      </c>
      <c r="GH18" s="45">
        <f t="shared" si="20"/>
        <v>0</v>
      </c>
      <c r="GI18" s="45">
        <f t="shared" si="20"/>
        <v>0</v>
      </c>
      <c r="GJ18" s="45">
        <f t="shared" si="20"/>
        <v>0</v>
      </c>
      <c r="GK18" s="45">
        <f t="shared" si="20"/>
        <v>0</v>
      </c>
      <c r="GL18" s="45">
        <f t="shared" si="20"/>
        <v>0</v>
      </c>
      <c r="GM18" s="45">
        <f t="shared" si="20"/>
        <v>0</v>
      </c>
      <c r="GN18" s="45">
        <f t="shared" si="20"/>
        <v>0</v>
      </c>
      <c r="GO18" s="45">
        <f t="shared" si="20"/>
        <v>0</v>
      </c>
      <c r="GP18" s="45">
        <f t="shared" si="20"/>
        <v>0</v>
      </c>
      <c r="GQ18" s="45">
        <f t="shared" si="20"/>
        <v>0</v>
      </c>
      <c r="GR18" s="45">
        <f t="shared" si="20"/>
        <v>0</v>
      </c>
      <c r="GS18" s="45">
        <f t="shared" si="20"/>
        <v>0</v>
      </c>
      <c r="GT18" s="45">
        <f t="shared" si="20"/>
        <v>0</v>
      </c>
      <c r="GU18" s="45">
        <f t="shared" si="21"/>
        <v>0</v>
      </c>
      <c r="GV18" s="45">
        <f t="shared" si="21"/>
        <v>0</v>
      </c>
      <c r="GW18" s="45">
        <f t="shared" si="21"/>
        <v>0</v>
      </c>
      <c r="GX18" s="45">
        <f t="shared" si="21"/>
        <v>0</v>
      </c>
      <c r="GY18" s="45">
        <f t="shared" si="21"/>
        <v>0</v>
      </c>
      <c r="GZ18" s="45">
        <f t="shared" si="21"/>
        <v>0</v>
      </c>
      <c r="HA18" s="45">
        <f t="shared" si="21"/>
        <v>0</v>
      </c>
      <c r="HB18" s="45">
        <f t="shared" si="21"/>
        <v>0</v>
      </c>
    </row>
    <row r="19" spans="1:214" x14ac:dyDescent="0.2">
      <c r="A19" s="22"/>
      <c r="B19" s="22"/>
      <c r="C19" s="27"/>
      <c r="D19" s="27"/>
      <c r="E19" s="207"/>
      <c r="F19" s="287" t="str">
        <f>IF('Allgemeine Info'!$H$15="","Bitte geben Sie in der Registerkarte 'Allgemeine Info'  in Zelle H15 einen Betrachtungszeitraum ein!","")</f>
        <v>Bitte geben Sie in der Registerkarte 'Allgemeine Info'  in Zelle H15 einen Betrachtungszeitraum ein!</v>
      </c>
      <c r="G19" s="46"/>
      <c r="H19" s="46"/>
      <c r="I19" s="207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  <c r="BI19" s="22"/>
      <c r="BJ19" s="22"/>
      <c r="BK19" s="22"/>
      <c r="BL19" s="22"/>
      <c r="BM19" s="22"/>
      <c r="BN19" s="22"/>
      <c r="BO19" s="22"/>
      <c r="BP19" s="22"/>
      <c r="BQ19" s="22"/>
      <c r="BR19" s="22"/>
      <c r="BS19" s="22"/>
      <c r="BT19" s="22"/>
      <c r="BU19" s="22"/>
      <c r="BV19" s="22"/>
      <c r="BW19" s="22"/>
      <c r="BX19" s="22"/>
      <c r="BY19" s="22"/>
      <c r="BZ19" s="22"/>
      <c r="CA19" s="22"/>
      <c r="CB19" s="22"/>
      <c r="CC19" s="22"/>
      <c r="CD19" s="22"/>
      <c r="CE19" s="22"/>
      <c r="CF19" s="22"/>
      <c r="CG19" s="22"/>
      <c r="CH19" s="22"/>
      <c r="CI19" s="22"/>
      <c r="CJ19" s="22"/>
      <c r="CK19" s="22"/>
      <c r="CL19" s="22"/>
      <c r="CM19" s="22"/>
      <c r="CN19" s="22"/>
      <c r="CO19" s="22"/>
      <c r="CP19" s="22"/>
      <c r="CQ19" s="22"/>
      <c r="CR19" s="22"/>
      <c r="CS19" s="22"/>
      <c r="CT19" s="22"/>
      <c r="CU19" s="22"/>
      <c r="CV19" s="22"/>
      <c r="CW19" s="22"/>
      <c r="CX19" s="22"/>
      <c r="CY19" s="22"/>
      <c r="CZ19" s="22"/>
      <c r="DA19" s="22"/>
      <c r="DB19" s="22"/>
      <c r="DC19" s="22"/>
      <c r="DD19" s="22"/>
      <c r="DE19" s="22"/>
      <c r="DF19" s="22"/>
      <c r="HC19" s="207"/>
      <c r="HD19" s="207"/>
      <c r="HE19" s="207"/>
      <c r="HF19" s="207"/>
    </row>
    <row r="20" spans="1:214" x14ac:dyDescent="0.2">
      <c r="A20" s="22"/>
      <c r="B20" s="22"/>
      <c r="C20" s="27"/>
      <c r="D20" s="208" t="s">
        <v>39</v>
      </c>
      <c r="E20" s="208" t="s">
        <v>39</v>
      </c>
      <c r="F20" s="208" t="s">
        <v>39</v>
      </c>
      <c r="G20" s="228"/>
      <c r="H20" s="228"/>
      <c r="I20" s="208" t="s">
        <v>40</v>
      </c>
      <c r="J20" s="228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2"/>
      <c r="BN20" s="22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/>
      <c r="BZ20" s="22"/>
      <c r="CA20" s="22"/>
      <c r="CB20" s="22"/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</row>
    <row r="21" spans="1:214" ht="38.25" x14ac:dyDescent="0.2">
      <c r="A21" s="18"/>
      <c r="B21" s="229"/>
      <c r="C21" s="230" t="s">
        <v>189</v>
      </c>
      <c r="D21" s="231" t="s">
        <v>167</v>
      </c>
      <c r="E21" s="231" t="s">
        <v>45</v>
      </c>
      <c r="F21" s="231" t="s">
        <v>15</v>
      </c>
      <c r="G21" s="246" t="s">
        <v>166</v>
      </c>
      <c r="H21" s="246" t="s">
        <v>48</v>
      </c>
      <c r="I21" s="231" t="s">
        <v>19</v>
      </c>
      <c r="J21" s="248" t="s">
        <v>168</v>
      </c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6"/>
      <c r="AK21" s="46"/>
      <c r="AL21" s="46"/>
      <c r="AM21" s="46"/>
      <c r="AN21" s="46"/>
      <c r="AO21" s="46"/>
      <c r="AP21" s="46"/>
      <c r="AQ21" s="46"/>
      <c r="AR21" s="46"/>
      <c r="AS21" s="46"/>
      <c r="AT21" s="46"/>
      <c r="AU21" s="46"/>
      <c r="AV21" s="46"/>
      <c r="AW21" s="46"/>
      <c r="AX21" s="46"/>
      <c r="AY21" s="46"/>
      <c r="AZ21" s="46"/>
      <c r="BA21" s="46"/>
      <c r="BB21" s="46"/>
      <c r="BC21" s="46"/>
      <c r="BD21" s="46"/>
      <c r="BE21" s="46"/>
      <c r="BF21" s="46"/>
      <c r="BG21" s="46"/>
      <c r="BH21" s="46"/>
      <c r="BI21" s="46"/>
      <c r="BJ21" s="46"/>
      <c r="BK21" s="46"/>
      <c r="BL21" s="46"/>
      <c r="BM21" s="46"/>
      <c r="BN21" s="46"/>
      <c r="BO21" s="46"/>
      <c r="BP21" s="46"/>
      <c r="BQ21" s="46"/>
      <c r="BR21" s="46"/>
      <c r="BS21" s="46"/>
      <c r="BT21" s="46"/>
      <c r="BU21" s="46"/>
      <c r="BV21" s="46"/>
      <c r="BW21" s="46"/>
      <c r="BX21" s="46"/>
      <c r="BY21" s="46"/>
      <c r="BZ21" s="46"/>
      <c r="CA21" s="46"/>
      <c r="CB21" s="46"/>
      <c r="CC21" s="46"/>
      <c r="CD21" s="46"/>
      <c r="CE21" s="46"/>
      <c r="CF21" s="46"/>
      <c r="CG21" s="46"/>
      <c r="CH21" s="46"/>
      <c r="CI21" s="46"/>
      <c r="CJ21" s="46"/>
      <c r="CK21" s="46"/>
      <c r="CL21" s="46"/>
      <c r="CM21" s="46"/>
      <c r="CN21" s="46"/>
      <c r="CO21" s="46"/>
      <c r="CP21" s="46"/>
      <c r="CQ21" s="46"/>
      <c r="CR21" s="46"/>
      <c r="CS21" s="46"/>
      <c r="CT21" s="46"/>
      <c r="CU21" s="46"/>
      <c r="CV21" s="46"/>
      <c r="CW21" s="46"/>
      <c r="CX21" s="46"/>
      <c r="CY21" s="46"/>
      <c r="CZ21" s="46"/>
      <c r="DA21" s="46"/>
      <c r="DB21" s="46"/>
      <c r="DC21" s="46"/>
      <c r="DD21" s="46"/>
      <c r="DE21" s="46"/>
      <c r="DF21" s="46"/>
      <c r="DG21" s="46"/>
      <c r="DH21" s="46"/>
      <c r="DI21" s="46"/>
      <c r="DJ21" s="46"/>
      <c r="DK21" s="46"/>
      <c r="DL21" s="46"/>
      <c r="DM21" s="46"/>
      <c r="DN21" s="46"/>
      <c r="DO21" s="46"/>
      <c r="DP21" s="46"/>
      <c r="DQ21" s="46"/>
      <c r="DR21" s="46"/>
      <c r="DS21" s="46"/>
      <c r="DT21" s="46"/>
      <c r="DU21" s="46"/>
      <c r="DV21" s="46"/>
      <c r="DW21" s="46"/>
      <c r="DX21" s="46"/>
      <c r="DY21" s="46"/>
      <c r="DZ21" s="46"/>
      <c r="EA21" s="46"/>
      <c r="EB21" s="46"/>
      <c r="EC21" s="46"/>
      <c r="ED21" s="46"/>
      <c r="EE21" s="46"/>
      <c r="EF21" s="46"/>
      <c r="EG21" s="46"/>
      <c r="EH21" s="46"/>
      <c r="EI21" s="46"/>
      <c r="EJ21" s="46"/>
      <c r="EK21" s="46"/>
      <c r="EL21" s="46"/>
      <c r="EM21" s="46"/>
      <c r="EN21" s="46"/>
      <c r="EO21" s="46"/>
      <c r="EP21" s="46"/>
      <c r="EQ21" s="46"/>
      <c r="ER21" s="46"/>
      <c r="ES21" s="46"/>
      <c r="ET21" s="46"/>
      <c r="EU21" s="46"/>
      <c r="EV21" s="46"/>
      <c r="EW21" s="46"/>
      <c r="EX21" s="46"/>
      <c r="EY21" s="46"/>
      <c r="EZ21" s="46"/>
      <c r="FA21" s="46"/>
      <c r="FB21" s="46"/>
      <c r="FC21" s="46"/>
      <c r="FD21" s="46"/>
      <c r="FE21" s="46"/>
      <c r="FF21" s="46"/>
      <c r="FG21" s="46"/>
      <c r="FH21" s="46"/>
      <c r="FI21" s="46"/>
      <c r="FJ21" s="46"/>
      <c r="FK21" s="46"/>
      <c r="FL21" s="46"/>
      <c r="FM21" s="46"/>
      <c r="FN21" s="46"/>
      <c r="FO21" s="46"/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/>
      <c r="GJ21" s="46"/>
      <c r="GK21" s="46"/>
      <c r="GL21" s="46"/>
      <c r="GM21" s="46"/>
      <c r="GN21" s="46"/>
      <c r="GO21" s="46"/>
      <c r="GP21" s="46"/>
      <c r="GQ21" s="46"/>
      <c r="GR21" s="46"/>
      <c r="GS21" s="46"/>
      <c r="GT21" s="46"/>
      <c r="GU21" s="46"/>
      <c r="GV21" s="46"/>
      <c r="GW21" s="46"/>
      <c r="GX21" s="46"/>
      <c r="GY21" s="46"/>
      <c r="GZ21" s="46"/>
      <c r="HA21" s="46"/>
      <c r="HB21" s="46"/>
    </row>
    <row r="22" spans="1:214" x14ac:dyDescent="0.2">
      <c r="C22" s="271" t="s">
        <v>176</v>
      </c>
      <c r="D22" s="289">
        <v>6.6E-3</v>
      </c>
      <c r="E22" s="233">
        <f>D8</f>
        <v>0</v>
      </c>
      <c r="F22" s="292">
        <v>4.1000000000000003E-3</v>
      </c>
      <c r="G22" s="238"/>
      <c r="H22" s="238"/>
      <c r="I22" s="322"/>
      <c r="J22" s="239"/>
      <c r="K22" s="235">
        <f>IF(K$11&lt;&gt;0,IF(K$11&lt;='Allgemeine Info'!$H$15,($E$22+$F$22)*$I$22*(1+$D$4)^K$11,0),IF(K$12&lt;='Allgemeine Info'!$H$15,($D$22*$I$22)*((1+$D$4)^K$12),0))</f>
        <v>0</v>
      </c>
      <c r="L22" s="235">
        <f>IF(L$11&lt;&gt;0,IF(L$11&lt;='Allgemeine Info'!$H$15,($E22+$F22)*$I$22*(1+$D$4)^L11,0),IF(L$12&lt;='Allgemeine Info'!$H$15,($D$22*$I22)*((1+$D$4)^L$12),0))</f>
        <v>0</v>
      </c>
      <c r="M22" s="235">
        <f>IF(M$11&lt;&gt;0,IF(M$11&lt;='Allgemeine Info'!$H$15,($E22+$F22)*$I$22*(1+$D$4)^M11,0),IF(M$12&lt;='Allgemeine Info'!$H$15,($D$22*$I22)*((1+$D$4)^M$12),0))</f>
        <v>0</v>
      </c>
      <c r="N22" s="235">
        <f>IF(N$11&lt;&gt;0,IF(N$11&lt;='Allgemeine Info'!$H$15,($E22+$F22)*$I$22*(1+$D$4)^N11,0),IF(N$12&lt;='Allgemeine Info'!$H$15,($D$22*$I22)*((1+$D$4)^N$12),0))</f>
        <v>0</v>
      </c>
      <c r="O22" s="235">
        <f>IF(O$11&lt;&gt;0,IF(O$11&lt;='Allgemeine Info'!$H$15,($E22+$F22)*$I$22*(1+$D$4)^O11,0),IF(O$12&lt;='Allgemeine Info'!$H$15,($D$22*$I22)*((1+$D$4)^O$12),0))</f>
        <v>0</v>
      </c>
      <c r="P22" s="235">
        <f>IF(P$11&lt;&gt;0,IF(P$11&lt;='Allgemeine Info'!$H$15,($E22+$F22)*$I$22*(1+$D$4)^P11,0),IF(P$12&lt;='Allgemeine Info'!$H$15,($D$22*$I22)*((1+$D$4)^P$12),0))</f>
        <v>0</v>
      </c>
      <c r="Q22" s="235">
        <f>IF(Q$11&lt;&gt;0,IF(Q$11&lt;='Allgemeine Info'!$H$15,($E22+$F22)*$I$22*(1+$D$4)^Q11,0),IF(Q$12&lt;='Allgemeine Info'!$H$15,($D$22*$I22)*((1+$D$4)^Q$12),0))</f>
        <v>0</v>
      </c>
      <c r="R22" s="235">
        <f>IF(R$11&lt;&gt;0,IF(R$11&lt;='Allgemeine Info'!$H$15,($E22+$F22)*$I$22*(1+$D$4)^R11,0),IF(R$12&lt;='Allgemeine Info'!$H$15,($D$22*$I22)*((1+$D$4)^R$12),0))</f>
        <v>0</v>
      </c>
      <c r="S22" s="235">
        <f>IF(S$11&lt;&gt;0,IF(S$11&lt;='Allgemeine Info'!$H$15,($E22+$F22)*$I$22*(1+$D$4)^S11,0),IF(S$12&lt;='Allgemeine Info'!$H$15,($D$22*$I22)*((1+$D$4)^S$12),0))</f>
        <v>0</v>
      </c>
      <c r="T22" s="235">
        <f>IF(T$11&lt;&gt;0,IF(T$11&lt;='Allgemeine Info'!$H$15,($E22+$F22)*$I$22*(1+$D$4)^T11,0),IF(T$12&lt;='Allgemeine Info'!$H$15,($D$22*$I22)*((1+$D$4)^T$12),0))</f>
        <v>0</v>
      </c>
      <c r="U22" s="235">
        <f>IF(U$11&lt;&gt;0,IF(U$11&lt;='Allgemeine Info'!$H$15,($E22+$F22)*$I$22*(1+$D$4)^U11,0),IF(U$12&lt;='Allgemeine Info'!$H$15,($D$22*$I22)*((1+$D$4)^U$12),0))</f>
        <v>0</v>
      </c>
      <c r="V22" s="235">
        <f>IF(V$11&lt;&gt;0,IF(V$11&lt;='Allgemeine Info'!$H$15,($E22+$F22)*$I$22*(1+$D$4)^V11,0),IF(V$12&lt;='Allgemeine Info'!$H$15,($D$22*$I22)*((1+$D$4)^V$12),0))</f>
        <v>0</v>
      </c>
      <c r="W22" s="235">
        <f>IF(W$11&lt;&gt;0,IF(W$11&lt;='Allgemeine Info'!$H$15,($E22+$F22)*$I$22*(1+$D$4)^W11,0),IF(W$12&lt;='Allgemeine Info'!$H$15,($D$22*$I22)*((1+$D$4)^W$12),0))</f>
        <v>0</v>
      </c>
      <c r="X22" s="235">
        <f>IF(X$11&lt;&gt;0,IF(X$11&lt;='Allgemeine Info'!$H$15,($E22+$F22)*$I$22*(1+$D$4)^X11,0),IF(X$12&lt;='Allgemeine Info'!$H$15,($D$22*$I22)*((1+$D$4)^X$12),0))</f>
        <v>0</v>
      </c>
      <c r="Y22" s="235">
        <f>IF(Y$11&lt;&gt;0,IF(Y$11&lt;='Allgemeine Info'!$H$15,($E22+$F22)*$I$22*(1+$D$4)^Y11,0),IF(Y$12&lt;='Allgemeine Info'!$H$15,($D$22*$I22)*((1+$D$4)^Y$12),0))</f>
        <v>0</v>
      </c>
      <c r="Z22" s="235">
        <f>IF(Z$11&lt;&gt;0,IF(Z$11&lt;='Allgemeine Info'!$H$15,($E22+$F22)*$I$22*(1+$D$4)^Z11,0),IF(Z$12&lt;='Allgemeine Info'!$H$15,($D$22*$I22)*((1+$D$4)^Z$12),0))</f>
        <v>0</v>
      </c>
      <c r="AA22" s="235">
        <f>IF(AA$11&lt;&gt;0,IF(AA$11&lt;='Allgemeine Info'!$H$15,($E22+$F22)*$I$22*(1+$D$4)^AA11,0),IF(AA$12&lt;='Allgemeine Info'!$H$15,($D$22*$I22)*((1+$D$4)^AA$12),0))</f>
        <v>0</v>
      </c>
      <c r="AB22" s="235">
        <f>IF(AB$11&lt;&gt;0,IF(AB$11&lt;='Allgemeine Info'!$H$15,($E22+$F22)*$I$22*(1+$D$4)^AB11,0),IF(AB$12&lt;='Allgemeine Info'!$H$15,($D$22*$I22)*((1+$D$4)^AB$12),0))</f>
        <v>0</v>
      </c>
      <c r="AC22" s="235">
        <f>IF(AC$11&lt;&gt;0,IF(AC$11&lt;='Allgemeine Info'!$H$15,($E22+$F22)*$I$22*(1+$D$4)^AC11,0),IF(AC$12&lt;='Allgemeine Info'!$H$15,($D$22*$I22)*((1+$D$4)^AC$12),0))</f>
        <v>0</v>
      </c>
      <c r="AD22" s="235">
        <f>IF(AD$11&lt;&gt;0,IF(AD$11&lt;='Allgemeine Info'!$H$15,($E22+$F22)*$I$22*(1+$D$4)^AD11,0),IF(AD$12&lt;='Allgemeine Info'!$H$15,($D$22*$I22)*((1+$D$4)^AD$12),0))</f>
        <v>0</v>
      </c>
      <c r="AE22" s="235">
        <f>IF(AE$11&lt;&gt;0,IF(AE$11&lt;='Allgemeine Info'!$H$15,($E22+$F22)*$I$22*(1+$D$4)^AE11,0),IF(AE$12&lt;='Allgemeine Info'!$H$15,($D$22*$I22)*((1+$D$4)^AE$12),0))</f>
        <v>0</v>
      </c>
      <c r="AF22" s="235">
        <f>IF(AF$11&lt;&gt;0,IF(AF$11&lt;='Allgemeine Info'!$H$15,($E22+$F22)*$I$22*(1+$D$4)^AF11,0),IF(AF$12&lt;='Allgemeine Info'!$H$15,($D$22*$I22)*((1+$D$4)^AF$12),0))</f>
        <v>0</v>
      </c>
      <c r="AG22" s="235">
        <f>IF(AG$11&lt;&gt;0,IF(AG$11&lt;='Allgemeine Info'!$H$15,($E22+$F22)*$I$22*(1+$D$4)^AG11,0),IF(AG$12&lt;='Allgemeine Info'!$H$15,($D$22*$I22)*((1+$D$4)^AG$12),0))</f>
        <v>0</v>
      </c>
      <c r="AH22" s="235">
        <f>IF(AH$11&lt;&gt;0,IF(AH$11&lt;='Allgemeine Info'!$H$15,($E22+$F22)*$I$22*(1+$D$4)^AH11,0),IF(AH$12&lt;='Allgemeine Info'!$H$15,($D$22*$I22)*((1+$D$4)^AH$12),0))</f>
        <v>0</v>
      </c>
      <c r="AI22" s="235">
        <f>IF(AI$11&lt;&gt;0,IF(AI$11&lt;='Allgemeine Info'!$H$15,($E22+$F22)*$I$22*(1+$D$4)^AI11,0),IF(AI$12&lt;='Allgemeine Info'!$H$15,($D$22*$I22)*((1+$D$4)^AI$12),0))</f>
        <v>0</v>
      </c>
      <c r="AJ22" s="235">
        <f>IF(AJ$11&lt;&gt;0,IF(AJ$11&lt;='Allgemeine Info'!$H$15,($E22+$F22)*$I$22*(1+$D$4)^AJ11,0),IF(AJ$12&lt;='Allgemeine Info'!$H$15,($D$22*$I22)*((1+$D$4)^AJ$12),0))</f>
        <v>0</v>
      </c>
      <c r="AK22" s="235">
        <f>IF(AK$11&lt;&gt;0,IF(AK$11&lt;='Allgemeine Info'!$H$15,($E22+$F22)*$I$22*(1+$D$4)^AK11,0),IF(AK$12&lt;='Allgemeine Info'!$H$15,($D$22*$I22)*((1+$D$4)^AK$12),0))</f>
        <v>0</v>
      </c>
      <c r="AL22" s="235">
        <f>IF(AL$11&lt;&gt;0,IF(AL$11&lt;='Allgemeine Info'!$H$15,($E22+$F22)*$I$22*(1+$D$4)^AL11,0),IF(AL$12&lt;='Allgemeine Info'!$H$15,($D$22*$I22)*((1+$D$4)^AL$12),0))</f>
        <v>0</v>
      </c>
      <c r="AM22" s="235">
        <f>IF(AM$11&lt;&gt;0,IF(AM$11&lt;='Allgemeine Info'!$H$15,($E22+$F22)*$I$22*(1+$D$4)^AM11,0),IF(AM$12&lt;='Allgemeine Info'!$H$15,($D$22*$I22)*((1+$D$4)^AM$12),0))</f>
        <v>0</v>
      </c>
      <c r="AN22" s="235">
        <f>IF(AN$11&lt;&gt;0,IF(AN$11&lt;='Allgemeine Info'!$H$15,($E22+$F22)*$I$22*(1+$D$4)^AN11,0),IF(AN$12&lt;='Allgemeine Info'!$H$15,($D$22*$I22)*((1+$D$4)^AN$12),0))</f>
        <v>0</v>
      </c>
      <c r="AO22" s="235">
        <f>IF(AO$11&lt;&gt;0,IF(AO$11&lt;='Allgemeine Info'!$H$15,($E22+$F22)*$I$22*(1+$D$4)^AO11,0),IF(AO$12&lt;='Allgemeine Info'!$H$15,($D$22*$I22)*((1+$D$4)^AO$12),0))</f>
        <v>0</v>
      </c>
      <c r="AP22" s="235">
        <f>IF(AP$11&lt;&gt;0,IF(AP$11&lt;='Allgemeine Info'!$H$15,($E22+$F22)*$I$22*(1+$D$4)^AP11,0),IF(AP$12&lt;='Allgemeine Info'!$H$15,($D$22*$I22)*((1+$D$4)^AP$12),0))</f>
        <v>0</v>
      </c>
      <c r="AQ22" s="235">
        <f>IF(AQ$11&lt;&gt;0,IF(AQ$11&lt;='Allgemeine Info'!$H$15,($E22+$F22)*$I$22*(1+$D$4)^AQ11,0),IF(AQ$12&lt;='Allgemeine Info'!$H$15,($D$22*$I22)*((1+$D$4)^AQ$12),0))</f>
        <v>0</v>
      </c>
      <c r="AR22" s="235">
        <f>IF(AR$11&lt;&gt;0,IF(AR$11&lt;='Allgemeine Info'!$H$15,($E22+$F22)*$I$22*(1+$D$4)^AR11,0),IF(AR$12&lt;='Allgemeine Info'!$H$15,($D$22*$I22)*((1+$D$4)^AR$12),0))</f>
        <v>0</v>
      </c>
      <c r="AS22" s="235">
        <f>IF(AS$11&lt;&gt;0,IF(AS$11&lt;='Allgemeine Info'!$H$15,($E22+$F22)*$I$22*(1+$D$4)^AS11,0),IF(AS$12&lt;='Allgemeine Info'!$H$15,($D$22*$I22)*((1+$D$4)^AS$12),0))</f>
        <v>0</v>
      </c>
      <c r="AT22" s="235">
        <f>IF(AT$11&lt;&gt;0,IF(AT$11&lt;='Allgemeine Info'!$H$15,($E22+$F22)*$I$22*(1+$D$4)^AT11,0),IF(AT$12&lt;='Allgemeine Info'!$H$15,($D$22*$I22)*((1+$D$4)^AT$12),0))</f>
        <v>0</v>
      </c>
      <c r="AU22" s="235">
        <f>IF(AU$11&lt;&gt;0,IF(AU$11&lt;='Allgemeine Info'!$H$15,($E22+$F22)*$I$22*(1+$D$4)^AU11,0),IF(AU$12&lt;='Allgemeine Info'!$H$15,($D$22*$I22)*((1+$D$4)^AU$12),0))</f>
        <v>0</v>
      </c>
      <c r="AV22" s="235">
        <f>IF(AV$11&lt;&gt;0,IF(AV$11&lt;='Allgemeine Info'!$H$15,($E22+$F22)*$I$22*(1+$D$4)^AV11,0),IF(AV$12&lt;='Allgemeine Info'!$H$15,($D$22*$I22)*((1+$D$4)^AV$12),0))</f>
        <v>0</v>
      </c>
      <c r="AW22" s="235">
        <f>IF(AW$11&lt;&gt;0,IF(AW$11&lt;='Allgemeine Info'!$H$15,($E22+$F22)*$I$22*(1+$D$4)^AW11,0),IF(AW$12&lt;='Allgemeine Info'!$H$15,($D$22*$I22)*((1+$D$4)^AW$12),0))</f>
        <v>0</v>
      </c>
      <c r="AX22" s="235">
        <f>IF(AX$11&lt;&gt;0,IF(AX$11&lt;='Allgemeine Info'!$H$15,($E22+$F22)*$I$22*(1+$D$4)^AX11,0),IF(AX$12&lt;='Allgemeine Info'!$H$15,($D$22*$I22)*((1+$D$4)^AX$12),0))</f>
        <v>0</v>
      </c>
      <c r="AY22" s="235">
        <f>IF(AY$11&lt;&gt;0,IF(AY$11&lt;='Allgemeine Info'!$H$15,($E22+$F22)*$I$22*(1+$D$4)^AY11,0),IF(AY$12&lt;='Allgemeine Info'!$H$15,($D$22*$I22)*((1+$D$4)^AY$12),0))</f>
        <v>0</v>
      </c>
      <c r="AZ22" s="235">
        <f>IF(AZ$11&lt;&gt;0,IF(AZ$11&lt;='Allgemeine Info'!$H$15,($E22+$F22)*$I$22*(1+$D$4)^AZ11,0),IF(AZ$12&lt;='Allgemeine Info'!$H$15,($D$22*$I22)*((1+$D$4)^AZ$12),0))</f>
        <v>0</v>
      </c>
      <c r="BA22" s="235">
        <f>IF(BA$11&lt;&gt;0,IF(BA$11&lt;='Allgemeine Info'!$H$15,($E22+$F22)*$I$22*(1+$D$4)^BA11,0),IF(BA$12&lt;='Allgemeine Info'!$H$15,($D$22*$I22)*((1+$D$4)^BA$12),0))</f>
        <v>0</v>
      </c>
      <c r="BB22" s="235">
        <f>IF(BB$11&lt;&gt;0,IF(BB$11&lt;='Allgemeine Info'!$H$15,($E22+$F22)*$I$22*(1+$D$4)^BB11,0),IF(BB$12&lt;='Allgemeine Info'!$H$15,($D$22*$I22)*((1+$D$4)^BB$12),0))</f>
        <v>0</v>
      </c>
      <c r="BC22" s="235">
        <f>IF(BC$11&lt;&gt;0,IF(BC$11&lt;='Allgemeine Info'!$H$15,($E22+$F22)*$I$22*(1+$D$4)^BC11,0),IF(BC$12&lt;='Allgemeine Info'!$H$15,($D$22*$I22)*((1+$D$4)^BC$12),0))</f>
        <v>0</v>
      </c>
      <c r="BD22" s="235">
        <f>IF(BD$11&lt;&gt;0,IF(BD$11&lt;='Allgemeine Info'!$H$15,($E22+$F22)*$I$22*(1+$D$4)^BD11,0),IF(BD$12&lt;='Allgemeine Info'!$H$15,($D$22*$I22)*((1+$D$4)^BD$12),0))</f>
        <v>0</v>
      </c>
      <c r="BE22" s="235">
        <f>IF(BE$11&lt;&gt;0,IF(BE$11&lt;='Allgemeine Info'!$H$15,($E22+$F22)*$I$22*(1+$D$4)^BE11,0),IF(BE$12&lt;='Allgemeine Info'!$H$15,($D$22*$I22)*((1+$D$4)^BE$12),0))</f>
        <v>0</v>
      </c>
      <c r="BF22" s="235">
        <f>IF(BF$11&lt;&gt;0,IF(BF$11&lt;='Allgemeine Info'!$H$15,($E22+$F22)*$I$22*(1+$D$4)^BF11,0),IF(BF$12&lt;='Allgemeine Info'!$H$15,($D$22*$I22)*((1+$D$4)^BF$12),0))</f>
        <v>0</v>
      </c>
      <c r="BG22" s="235">
        <f>IF(BG$11&lt;&gt;0,IF(BG$11&lt;='Allgemeine Info'!$H$15,($E22+$F22)*$I$22*(1+$D$4)^BG11,0),IF(BG$12&lt;='Allgemeine Info'!$H$15,($D$22*$I22)*((1+$D$4)^BG$12),0))</f>
        <v>0</v>
      </c>
      <c r="BH22" s="235">
        <f>IF(BH$11&lt;&gt;0,IF(BH$11&lt;='Allgemeine Info'!$H$15,($E22+$F22)*$I$22*(1+$D$4)^BH11,0),IF(BH$12&lt;='Allgemeine Info'!$H$15,($D$22*$I22)*((1+$D$4)^BH$12),0))</f>
        <v>0</v>
      </c>
      <c r="BI22" s="235">
        <f>IF(BI$11&lt;&gt;0,IF(BI$11&lt;='Allgemeine Info'!$H$15,($E22+$F22)*$I$22*(1+$D$4)^BI11,0),IF(BI$12&lt;='Allgemeine Info'!$H$15,($D$22*$I22)*((1+$D$4)^BI$12),0))</f>
        <v>0</v>
      </c>
      <c r="BJ22" s="235">
        <f>IF(BJ$11&lt;&gt;0,IF(BJ$11&lt;='Allgemeine Info'!$H$15,($E22+$F22)*$I$22*(1+$D$4)^BJ11,0),IF(BJ$12&lt;='Allgemeine Info'!$H$15,($D$22*$I22)*((1+$D$4)^BJ$12),0))</f>
        <v>0</v>
      </c>
      <c r="BK22" s="235">
        <f>IF(BK$11&lt;&gt;0,IF(BK$11&lt;='Allgemeine Info'!$H$15,($E22+$F22)*$I$22*(1+$D$4)^BK11,0),IF(BK$12&lt;='Allgemeine Info'!$H$15,($D$22*$I22)*((1+$D$4)^BK$12),0))</f>
        <v>0</v>
      </c>
      <c r="BL22" s="235">
        <f>IF(BL$11&lt;&gt;0,IF(BL$11&lt;='Allgemeine Info'!$H$15,($E22+$F22)*$I$22*(1+$D$4)^BL11,0),IF(BL$12&lt;='Allgemeine Info'!$H$15,($D$22*$I22)*((1+$D$4)^BL$12),0))</f>
        <v>0</v>
      </c>
      <c r="BM22" s="235">
        <f>IF(BM$11&lt;&gt;0,IF(BM$11&lt;='Allgemeine Info'!$H$15,($E22+$F22)*$I$22*(1+$D$4)^BM11,0),IF(BM$12&lt;='Allgemeine Info'!$H$15,($D$22*$I22)*((1+$D$4)^BM$12),0))</f>
        <v>0</v>
      </c>
      <c r="BN22" s="235">
        <f>IF(BN$11&lt;&gt;0,IF(BN$11&lt;='Allgemeine Info'!$H$15,($E22+$F22)*$I$22*(1+$D$4)^BN11,0),IF(BN$12&lt;='Allgemeine Info'!$H$15,($D$22*$I22)*((1+$D$4)^BN$12),0))</f>
        <v>0</v>
      </c>
      <c r="BO22" s="235">
        <f>IF(BO$11&lt;&gt;0,IF(BO$11&lt;='Allgemeine Info'!$H$15,($E22+$F22)*$I$22*(1+$D$4)^BO11,0),IF(BO$12&lt;='Allgemeine Info'!$H$15,($D$22*$I22)*((1+$D$4)^BO$12),0))</f>
        <v>0</v>
      </c>
      <c r="BP22" s="235">
        <f>IF(BP$11&lt;&gt;0,IF(BP$11&lt;='Allgemeine Info'!$H$15,($E22+$F22)*$I$22*(1+$D$4)^BP11,0),IF(BP$12&lt;='Allgemeine Info'!$H$15,($D$22*$I22)*((1+$D$4)^BP$12),0))</f>
        <v>0</v>
      </c>
      <c r="BQ22" s="235">
        <f>IF(BQ$11&lt;&gt;0,IF(BQ$11&lt;='Allgemeine Info'!$H$15,($E22+$F22)*$I$22*(1+$D$4)^BQ11,0),IF(BQ$12&lt;='Allgemeine Info'!$H$15,($D$22*$I22)*((1+$D$4)^BQ$12),0))</f>
        <v>0</v>
      </c>
      <c r="BR22" s="235">
        <f>IF(BR$11&lt;&gt;0,IF(BR$11&lt;='Allgemeine Info'!$H$15,($E22+$F22)*$I$22*(1+$D$4)^BR11,0),IF(BR$12&lt;='Allgemeine Info'!$H$15,($D$22*$I22)*((1+$D$4)^BR$12),0))</f>
        <v>0</v>
      </c>
      <c r="BS22" s="235">
        <f>IF(BS$11&lt;&gt;0,IF(BS$11&lt;='Allgemeine Info'!$H$15,($E22+$F22)*$I$22*(1+$D$4)^BS11,0),IF(BS$12&lt;='Allgemeine Info'!$H$15,($D$22*$I22)*((1+$D$4)^BS$12),0))</f>
        <v>0</v>
      </c>
      <c r="BT22" s="235">
        <f>IF(BT$11&lt;&gt;0,IF(BT$11&lt;='Allgemeine Info'!$H$15,($E22+$F22)*$I$22*(1+$D$4)^BT11,0),IF(BT$12&lt;='Allgemeine Info'!$H$15,($D$22*$I22)*((1+$D$4)^BT$12),0))</f>
        <v>0</v>
      </c>
      <c r="BU22" s="235">
        <f>IF(BU$11&lt;&gt;0,IF(BU$11&lt;='Allgemeine Info'!$H$15,($E22+$F22)*$I$22*(1+$D$4)^BU11,0),IF(BU$12&lt;='Allgemeine Info'!$H$15,($D$22*$I22)*((1+$D$4)^BU$12),0))</f>
        <v>0</v>
      </c>
      <c r="BV22" s="235">
        <f>IF(BV$11&lt;&gt;0,IF(BV$11&lt;='Allgemeine Info'!$H$15,($E22+$F22)*$I$22*(1+$D$4)^BV11,0),IF(BV$12&lt;='Allgemeine Info'!$H$15,($D$22*$I22)*((1+$D$4)^BV$12),0))</f>
        <v>0</v>
      </c>
      <c r="BW22" s="235">
        <f>IF(BW$11&lt;&gt;0,IF(BW$11&lt;='Allgemeine Info'!$H$15,($E22+$F22)*$I$22*(1+$D$4)^BW11,0),IF(BW$12&lt;='Allgemeine Info'!$H$15,($D$22*$I22)*((1+$D$4)^BW$12),0))</f>
        <v>0</v>
      </c>
      <c r="BX22" s="235">
        <f>IF(BX$11&lt;&gt;0,IF(BX$11&lt;='Allgemeine Info'!$H$15,($E22+$F22)*$I$22*(1+$D$4)^BX11,0),IF(BX$12&lt;='Allgemeine Info'!$H$15,($D$22*$I22)*((1+$D$4)^BX$12),0))</f>
        <v>0</v>
      </c>
      <c r="BY22" s="235">
        <f>IF(BY$11&lt;&gt;0,IF(BY$11&lt;='Allgemeine Info'!$H$15,($E22+$F22)*$I$22*(1+$D$4)^BY11,0),IF(BY$12&lt;='Allgemeine Info'!$H$15,($D$22*$I22)*((1+$D$4)^BY$12),0))</f>
        <v>0</v>
      </c>
      <c r="BZ22" s="235">
        <f>IF(BZ$11&lt;&gt;0,IF(BZ$11&lt;='Allgemeine Info'!$H$15,($E22+$F22)*$I$22*(1+$D$4)^BZ11,0),IF(BZ$12&lt;='Allgemeine Info'!$H$15,($D$22*$I22)*((1+$D$4)^BZ$12),0))</f>
        <v>0</v>
      </c>
      <c r="CA22" s="235">
        <f>IF(CA$11&lt;&gt;0,IF(CA$11&lt;='Allgemeine Info'!$H$15,($E22+$F22)*$I$22*(1+$D$4)^CA11,0),IF(CA$12&lt;='Allgemeine Info'!$H$15,($D$22*$I22)*((1+$D$4)^CA$12),0))</f>
        <v>0</v>
      </c>
      <c r="CB22" s="235">
        <f>IF(CB$11&lt;&gt;0,IF(CB$11&lt;='Allgemeine Info'!$H$15,($E22+$F22)*$I$22*(1+$D$4)^CB11,0),IF(CB$12&lt;='Allgemeine Info'!$H$15,($D$22*$I22)*((1+$D$4)^CB$12),0))</f>
        <v>0</v>
      </c>
      <c r="CC22" s="235">
        <f>IF(CC$11&lt;&gt;0,IF(CC$11&lt;='Allgemeine Info'!$H$15,($E22+$F22)*$I$22*(1+$D$4)^CC11,0),IF(CC$12&lt;='Allgemeine Info'!$H$15,($D$22*$I22)*((1+$D$4)^CC$12),0))</f>
        <v>0</v>
      </c>
      <c r="CD22" s="235">
        <f>IF(CD$11&lt;&gt;0,IF(CD$11&lt;='Allgemeine Info'!$H$15,($E22+$F22)*$I$22*(1+$D$4)^CD11,0),IF(CD$12&lt;='Allgemeine Info'!$H$15,($D$22*$I22)*((1+$D$4)^CD$12),0))</f>
        <v>0</v>
      </c>
      <c r="CE22" s="235">
        <f>IF(CE$11&lt;&gt;0,IF(CE$11&lt;='Allgemeine Info'!$H$15,($E22+$F22)*$I$22*(1+$D$4)^CE11,0),IF(CE$12&lt;='Allgemeine Info'!$H$15,($D$22*$I22)*((1+$D$4)^CE$12),0))</f>
        <v>0</v>
      </c>
      <c r="CF22" s="235">
        <f>IF(CF$11&lt;&gt;0,IF(CF$11&lt;='Allgemeine Info'!$H$15,($E22+$F22)*$I$22*(1+$D$4)^CF11,0),IF(CF$12&lt;='Allgemeine Info'!$H$15,($D$22*$I22)*((1+$D$4)^CF$12),0))</f>
        <v>0</v>
      </c>
      <c r="CG22" s="235">
        <f>IF(CG$11&lt;&gt;0,IF(CG$11&lt;='Allgemeine Info'!$H$15,($E22+$F22)*$I$22*(1+$D$4)^CG11,0),IF(CG$12&lt;='Allgemeine Info'!$H$15,($D$22*$I22)*((1+$D$4)^CG$12),0))</f>
        <v>0</v>
      </c>
      <c r="CH22" s="235">
        <f>IF(CH$11&lt;&gt;0,IF(CH$11&lt;='Allgemeine Info'!$H$15,($E22+$F22)*$I$22*(1+$D$4)^CH11,0),IF(CH$12&lt;='Allgemeine Info'!$H$15,($D$22*$I22)*((1+$D$4)^CH$12),0))</f>
        <v>0</v>
      </c>
      <c r="CI22" s="235">
        <f>IF(CI$11&lt;&gt;0,IF(CI$11&lt;='Allgemeine Info'!$H$15,($E22+$F22)*$I$22*(1+$D$4)^CI11,0),IF(CI$12&lt;='Allgemeine Info'!$H$15,($D$22*$I22)*((1+$D$4)^CI$12),0))</f>
        <v>0</v>
      </c>
      <c r="CJ22" s="235">
        <f>IF(CJ$11&lt;&gt;0,IF(CJ$11&lt;='Allgemeine Info'!$H$15,($E22+$F22)*$I$22*(1+$D$4)^CJ11,0),IF(CJ$12&lt;='Allgemeine Info'!$H$15,($D$22*$I22)*((1+$D$4)^CJ$12),0))</f>
        <v>0</v>
      </c>
      <c r="CK22" s="235">
        <f>IF(CK$11&lt;&gt;0,IF(CK$11&lt;='Allgemeine Info'!$H$15,($E22+$F22)*$I$22*(1+$D$4)^CK11,0),IF(CK$12&lt;='Allgemeine Info'!$H$15,($D$22*$I22)*((1+$D$4)^CK$12),0))</f>
        <v>0</v>
      </c>
      <c r="CL22" s="235">
        <f>IF(CL$11&lt;&gt;0,IF(CL$11&lt;='Allgemeine Info'!$H$15,($E22+$F22)*$I$22*(1+$D$4)^CL11,0),IF(CL$12&lt;='Allgemeine Info'!$H$15,($D$22*$I22)*((1+$D$4)^CL$12),0))</f>
        <v>0</v>
      </c>
      <c r="CM22" s="235">
        <f>IF(CM$11&lt;&gt;0,IF(CM$11&lt;='Allgemeine Info'!$H$15,($E22+$F22)*$I$22*(1+$D$4)^CM11,0),IF(CM$12&lt;='Allgemeine Info'!$H$15,($D$22*$I22)*((1+$D$4)^CM$12),0))</f>
        <v>0</v>
      </c>
      <c r="CN22" s="235">
        <f>IF(CN$11&lt;&gt;0,IF(CN$11&lt;='Allgemeine Info'!$H$15,($E22+$F22)*$I$22*(1+$D$4)^CN11,0),IF(CN$12&lt;='Allgemeine Info'!$H$15,($D$22*$I22)*((1+$D$4)^CN$12),0))</f>
        <v>0</v>
      </c>
      <c r="CO22" s="235">
        <f>IF(CO$11&lt;&gt;0,IF(CO$11&lt;='Allgemeine Info'!$H$15,($E22+$F22)*$I$22*(1+$D$4)^CO11,0),IF(CO$12&lt;='Allgemeine Info'!$H$15,($D$22*$I22)*((1+$D$4)^CO$12),0))</f>
        <v>0</v>
      </c>
      <c r="CP22" s="235">
        <f>IF(CP$11&lt;&gt;0,IF(CP$11&lt;='Allgemeine Info'!$H$15,($E22+$F22)*$I$22*(1+$D$4)^CP11,0),IF(CP$12&lt;='Allgemeine Info'!$H$15,($D$22*$I22)*((1+$D$4)^CP$12),0))</f>
        <v>0</v>
      </c>
      <c r="CQ22" s="235">
        <f>IF(CQ$11&lt;&gt;0,IF(CQ$11&lt;='Allgemeine Info'!$H$15,($E22+$F22)*$I$22*(1+$D$4)^CQ11,0),IF(CQ$12&lt;='Allgemeine Info'!$H$15,($D$22*$I22)*((1+$D$4)^CQ$12),0))</f>
        <v>0</v>
      </c>
      <c r="CR22" s="235">
        <f>IF(CR$11&lt;&gt;0,IF(CR$11&lt;='Allgemeine Info'!$H$15,($E22+$F22)*$I$22*(1+$D$4)^CR11,0),IF(CR$12&lt;='Allgemeine Info'!$H$15,($D$22*$I22)*((1+$D$4)^CR$12),0))</f>
        <v>0</v>
      </c>
      <c r="CS22" s="235">
        <f>IF(CS$11&lt;&gt;0,IF(CS$11&lt;='Allgemeine Info'!$H$15,($E22+$F22)*$I$22*(1+$D$4)^CS11,0),IF(CS$12&lt;='Allgemeine Info'!$H$15,($D$22*$I22)*((1+$D$4)^CS$12),0))</f>
        <v>0</v>
      </c>
      <c r="CT22" s="235">
        <f>IF(CT$11&lt;&gt;0,IF(CT$11&lt;='Allgemeine Info'!$H$15,($E22+$F22)*$I$22*(1+$D$4)^CT11,0),IF(CT$12&lt;='Allgemeine Info'!$H$15,($D$22*$I22)*((1+$D$4)^CT$12),0))</f>
        <v>0</v>
      </c>
      <c r="CU22" s="235">
        <f>IF(CU$11&lt;&gt;0,IF(CU$11&lt;='Allgemeine Info'!$H$15,($E22+$F22)*$I$22*(1+$D$4)^CU11,0),IF(CU$12&lt;='Allgemeine Info'!$H$15,($D$22*$I22)*((1+$D$4)^CU$12),0))</f>
        <v>0</v>
      </c>
      <c r="CV22" s="235">
        <f>IF(CV$11&lt;&gt;0,IF(CV$11&lt;='Allgemeine Info'!$H$15,($E22+$F22)*$I$22*(1+$D$4)^CV11,0),IF(CV$12&lt;='Allgemeine Info'!$H$15,($D$22*$I22)*((1+$D$4)^CV$12),0))</f>
        <v>0</v>
      </c>
      <c r="CW22" s="235">
        <f>IF(CW$11&lt;&gt;0,IF(CW$11&lt;='Allgemeine Info'!$H$15,($E22+$F22)*$I$22*(1+$D$4)^CW11,0),IF(CW$12&lt;='Allgemeine Info'!$H$15,($D$22*$I22)*((1+$D$4)^CW$12),0))</f>
        <v>0</v>
      </c>
      <c r="CX22" s="235">
        <f>IF(CX$11&lt;&gt;0,IF(CX$11&lt;='Allgemeine Info'!$H$15,($E22+$F22)*$I$22*(1+$D$4)^CX11,0),IF(CX$12&lt;='Allgemeine Info'!$H$15,($D$22*$I22)*((1+$D$4)^CX$12),0))</f>
        <v>0</v>
      </c>
      <c r="CY22" s="235">
        <f>IF(CY$11&lt;&gt;0,IF(CY$11&lt;='Allgemeine Info'!$H$15,($E22+$F22)*$I$22*(1+$D$4)^CY11,0),IF(CY$12&lt;='Allgemeine Info'!$H$15,($D$22*$I22)*((1+$D$4)^CY$12),0))</f>
        <v>0</v>
      </c>
      <c r="CZ22" s="235">
        <f>IF(CZ$11&lt;&gt;0,IF(CZ$11&lt;='Allgemeine Info'!$H$15,($E22+$F22)*$I$22*(1+$D$4)^CZ11,0),IF(CZ$12&lt;='Allgemeine Info'!$H$15,($D$22*$I22)*((1+$D$4)^CZ$12),0))</f>
        <v>0</v>
      </c>
      <c r="DA22" s="235">
        <f>IF(DA$11&lt;&gt;0,IF(DA$11&lt;='Allgemeine Info'!$H$15,($E22+$F22)*$I$22*(1+$D$4)^DA11,0),IF(DA$12&lt;='Allgemeine Info'!$H$15,($D$22*$I22)*((1+$D$4)^DA$12),0))</f>
        <v>0</v>
      </c>
      <c r="DB22" s="235">
        <f>IF(DB$11&lt;&gt;0,IF(DB$11&lt;='Allgemeine Info'!$H$15,($E22+$F22)*$I$22*(1+$D$4)^DB11,0),IF(DB$12&lt;='Allgemeine Info'!$H$15,($D$22*$I22)*((1+$D$4)^DB$12),0))</f>
        <v>0</v>
      </c>
      <c r="DC22" s="235">
        <f>IF(DC$11&lt;&gt;0,IF(DC$11&lt;='Allgemeine Info'!$H$15,($E22+$F22)*$I$22*(1+$D$4)^DC11,0),IF(DC$12&lt;='Allgemeine Info'!$H$15,($D$22*$I22)*((1+$D$4)^DC$12),0))</f>
        <v>0</v>
      </c>
      <c r="DD22" s="235">
        <f>IF(DD$11&lt;&gt;0,IF(DD$11&lt;='Allgemeine Info'!$H$15,($E22+$F22)*$I$22*(1+$D$4)^DD11,0),IF(DD$12&lt;='Allgemeine Info'!$H$15,($D$22*$I22)*((1+$D$4)^DD$12),0))</f>
        <v>0</v>
      </c>
      <c r="DE22" s="235">
        <f>IF(DE$11&lt;&gt;0,IF(DE$11&lt;='Allgemeine Info'!$H$15,($E22+$F22)*$I$22*(1+$D$4)^DE11,0),IF(DE$12&lt;='Allgemeine Info'!$H$15,($D$22*$I22)*((1+$D$4)^DE$12),0))</f>
        <v>0</v>
      </c>
      <c r="DF22" s="235">
        <f>IF(DF$11&lt;&gt;0,IF(DF$11&lt;='Allgemeine Info'!$H$15,($E22+$F22)*$I$22*(1+$D$4)^DF11,0),IF(DF$12&lt;='Allgemeine Info'!$H$15,($D$22*$I22)*((1+$D$4)^DF$12),0))</f>
        <v>0</v>
      </c>
      <c r="DG22" s="235">
        <f>IF(DG$11&lt;&gt;0,IF(DG$11&lt;='Allgemeine Info'!$H$15,($E22+$F22)*$I$22*(1+$D$4)^DG11,0),IF(DG$12&lt;='Allgemeine Info'!$H$15,($D$22*$I22)*((1+$D$4)^DG$12),0))</f>
        <v>0</v>
      </c>
      <c r="DH22" s="235">
        <f>IF(DH$11&lt;&gt;0,IF(DH$11&lt;='Allgemeine Info'!$H$15,($E22+$F22)*$I$22*(1+$D$4)^DH11,0),IF(DH$12&lt;='Allgemeine Info'!$H$15,($D$22*$I22)*((1+$D$4)^DH$12),0))</f>
        <v>0</v>
      </c>
      <c r="DI22" s="235">
        <f>IF(DI$11&lt;&gt;0,IF(DI$11&lt;='Allgemeine Info'!$H$15,($E22+$F22)*$I$22*(1+$D$4)^DI11,0),IF(DI$12&lt;='Allgemeine Info'!$H$15,($D$22*$I22)*((1+$D$4)^DI$12),0))</f>
        <v>0</v>
      </c>
      <c r="DJ22" s="235">
        <f>IF(DJ$11&lt;&gt;0,IF(DJ$11&lt;='Allgemeine Info'!$H$15,($E22+$F22)*$I$22*(1+$D$4)^DJ11,0),IF(DJ$12&lt;='Allgemeine Info'!$H$15,($D$22*$I22)*((1+$D$4)^DJ$12),0))</f>
        <v>0</v>
      </c>
      <c r="DK22" s="235">
        <f>IF(DK$11&lt;&gt;0,IF(DK$11&lt;='Allgemeine Info'!$H$15,($E22+$F22)*$I$22*(1+$D$4)^DK11,0),IF(DK$12&lt;='Allgemeine Info'!$H$15,($D$22*$I22)*((1+$D$4)^DK$12),0))</f>
        <v>0</v>
      </c>
      <c r="DL22" s="235">
        <f>IF(DL$11&lt;&gt;0,IF(DL$11&lt;='Allgemeine Info'!$H$15,($E22+$F22)*$I$22*(1+$D$4)^DL11,0),IF(DL$12&lt;='Allgemeine Info'!$H$15,($D$22*$I22)*((1+$D$4)^DL$12),0))</f>
        <v>0</v>
      </c>
      <c r="DM22" s="235">
        <f>IF(DM$11&lt;&gt;0,IF(DM$11&lt;='Allgemeine Info'!$H$15,($E22+$F22)*$I$22*(1+$D$4)^DM11,0),IF(DM$12&lt;='Allgemeine Info'!$H$15,($D$22*$I22)*((1+$D$4)^DM$12),0))</f>
        <v>0</v>
      </c>
      <c r="DN22" s="235">
        <f>IF(DN$11&lt;&gt;0,IF(DN$11&lt;='Allgemeine Info'!$H$15,($E22+$F22)*$I$22*(1+$D$4)^DN11,0),IF(DN$12&lt;='Allgemeine Info'!$H$15,($D$22*$I22)*((1+$D$4)^DN$12),0))</f>
        <v>0</v>
      </c>
      <c r="DO22" s="235">
        <f>IF(DO$11&lt;&gt;0,IF(DO$11&lt;='Allgemeine Info'!$H$15,($E22+$F22)*$I$22*(1+$D$4)^DO11,0),IF(DO$12&lt;='Allgemeine Info'!$H$15,($D$22*$I22)*((1+$D$4)^DO$12),0))</f>
        <v>0</v>
      </c>
      <c r="DP22" s="235">
        <f>IF(DP$11&lt;&gt;0,IF(DP$11&lt;='Allgemeine Info'!$H$15,($E22+$F22)*$I$22*(1+$D$4)^DP11,0),IF(DP$12&lt;='Allgemeine Info'!$H$15,($D$22*$I22)*((1+$D$4)^DP$12),0))</f>
        <v>0</v>
      </c>
      <c r="DQ22" s="235">
        <f>IF(DQ$11&lt;&gt;0,IF(DQ$11&lt;='Allgemeine Info'!$H$15,($E22+$F22)*$I$22*(1+$D$4)^DQ11,0),IF(DQ$12&lt;='Allgemeine Info'!$H$15,($D$22*$I22)*((1+$D$4)^DQ$12),0))</f>
        <v>0</v>
      </c>
      <c r="DR22" s="235">
        <f>IF(DR$11&lt;&gt;0,IF(DR$11&lt;='Allgemeine Info'!$H$15,($E22+$F22)*$I$22*(1+$D$4)^DR11,0),IF(DR$12&lt;='Allgemeine Info'!$H$15,($D$22*$I22)*((1+$D$4)^DR$12),0))</f>
        <v>0</v>
      </c>
      <c r="DS22" s="235">
        <f>IF(DS$11&lt;&gt;0,IF(DS$11&lt;='Allgemeine Info'!$H$15,($E22+$F22)*$I$22*(1+$D$4)^DS11,0),IF(DS$12&lt;='Allgemeine Info'!$H$15,($D$22*$I22)*((1+$D$4)^DS$12),0))</f>
        <v>0</v>
      </c>
      <c r="DT22" s="235">
        <f>IF(DT$11&lt;&gt;0,IF(DT$11&lt;='Allgemeine Info'!$H$15,($E22+$F22)*$I$22*(1+$D$4)^DT11,0),IF(DT$12&lt;='Allgemeine Info'!$H$15,($D$22*$I22)*((1+$D$4)^DT$12),0))</f>
        <v>0</v>
      </c>
      <c r="DU22" s="235">
        <f>IF(DU$11&lt;&gt;0,IF(DU$11&lt;='Allgemeine Info'!$H$15,($E22+$F22)*$I$22*(1+$D$4)^DU11,0),IF(DU$12&lt;='Allgemeine Info'!$H$15,($D$22*$I22)*((1+$D$4)^DU$12),0))</f>
        <v>0</v>
      </c>
      <c r="DV22" s="235">
        <f>IF(DV$11&lt;&gt;0,IF(DV$11&lt;='Allgemeine Info'!$H$15,($E22+$F22)*$I$22*(1+$D$4)^DV11,0),IF(DV$12&lt;='Allgemeine Info'!$H$15,($D$22*$I22)*((1+$D$4)^DV$12),0))</f>
        <v>0</v>
      </c>
      <c r="DW22" s="235">
        <f>IF(DW$11&lt;&gt;0,IF(DW$11&lt;='Allgemeine Info'!$H$15,($E22+$F22)*$I$22*(1+$D$4)^DW11,0),IF(DW$12&lt;='Allgemeine Info'!$H$15,($D$22*$I22)*((1+$D$4)^DW$12),0))</f>
        <v>0</v>
      </c>
      <c r="DX22" s="235">
        <f>IF(DX$11&lt;&gt;0,IF(DX$11&lt;='Allgemeine Info'!$H$15,($E22+$F22)*$I$22*(1+$D$4)^DX11,0),IF(DX$12&lt;='Allgemeine Info'!$H$15,($D$22*$I22)*((1+$D$4)^DX$12),0))</f>
        <v>0</v>
      </c>
      <c r="DY22" s="235">
        <f>IF(DY$11&lt;&gt;0,IF(DY$11&lt;='Allgemeine Info'!$H$15,($E22+$F22)*$I$22*(1+$D$4)^DY11,0),IF(DY$12&lt;='Allgemeine Info'!$H$15,($D$22*$I22)*((1+$D$4)^DY$12),0))</f>
        <v>0</v>
      </c>
      <c r="DZ22" s="235">
        <f>IF(DZ$11&lt;&gt;0,IF(DZ$11&lt;='Allgemeine Info'!$H$15,($E22+$F22)*$I$22*(1+$D$4)^DZ11,0),IF(DZ$12&lt;='Allgemeine Info'!$H$15,($D$22*$I22)*((1+$D$4)^DZ$12),0))</f>
        <v>0</v>
      </c>
      <c r="EA22" s="235">
        <f>IF(EA$11&lt;&gt;0,IF(EA$11&lt;='Allgemeine Info'!$H$15,($E22+$F22)*$I$22*(1+$D$4)^EA11,0),IF(EA$12&lt;='Allgemeine Info'!$H$15,($D$22*$I22)*((1+$D$4)^EA$12),0))</f>
        <v>0</v>
      </c>
      <c r="EB22" s="235">
        <f>IF(EB$11&lt;&gt;0,IF(EB$11&lt;='Allgemeine Info'!$H$15,($E22+$F22)*$I$22*(1+$D$4)^EB11,0),IF(EB$12&lt;='Allgemeine Info'!$H$15,($D$22*$I22)*((1+$D$4)^EB$12),0))</f>
        <v>0</v>
      </c>
      <c r="EC22" s="235">
        <f>IF(EC$11&lt;&gt;0,IF(EC$11&lt;='Allgemeine Info'!$H$15,($E22+$F22)*$I$22*(1+$D$4)^EC11,0),IF(EC$12&lt;='Allgemeine Info'!$H$15,($D$22*$I22)*((1+$D$4)^EC$12),0))</f>
        <v>0</v>
      </c>
      <c r="ED22" s="235">
        <f>IF(ED$11&lt;&gt;0,IF(ED$11&lt;='Allgemeine Info'!$H$15,($E22+$F22)*$I$22*(1+$D$4)^ED11,0),IF(ED$12&lt;='Allgemeine Info'!$H$15,($D$22*$I22)*((1+$D$4)^ED$12),0))</f>
        <v>0</v>
      </c>
      <c r="EE22" s="235">
        <f>IF(EE$11&lt;&gt;0,IF(EE$11&lt;='Allgemeine Info'!$H$15,($E22+$F22)*$I$22*(1+$D$4)^EE11,0),IF(EE$12&lt;='Allgemeine Info'!$H$15,($D$22*$I22)*((1+$D$4)^EE$12),0))</f>
        <v>0</v>
      </c>
      <c r="EF22" s="235">
        <f>IF(EF$11&lt;&gt;0,IF(EF$11&lt;='Allgemeine Info'!$H$15,($E22+$F22)*$I$22*(1+$D$4)^EF11,0),IF(EF$12&lt;='Allgemeine Info'!$H$15,($D$22*$I22)*((1+$D$4)^EF$12),0))</f>
        <v>0</v>
      </c>
      <c r="EG22" s="235">
        <f>IF(EG$11&lt;&gt;0,IF(EG$11&lt;='Allgemeine Info'!$H$15,($E22+$F22)*$I$22*(1+$D$4)^EG11,0),IF(EG$12&lt;='Allgemeine Info'!$H$15,($D$22*$I22)*((1+$D$4)^EG$12),0))</f>
        <v>0</v>
      </c>
      <c r="EH22" s="235">
        <f>IF(EH$11&lt;&gt;0,IF(EH$11&lt;='Allgemeine Info'!$H$15,($E22+$F22)*$I$22*(1+$D$4)^EH11,0),IF(EH$12&lt;='Allgemeine Info'!$H$15,($D$22*$I22)*((1+$D$4)^EH$12),0))</f>
        <v>0</v>
      </c>
      <c r="EI22" s="235">
        <f>IF(EI$11&lt;&gt;0,IF(EI$11&lt;='Allgemeine Info'!$H$15,($E22+$F22)*$I$22*(1+$D$4)^EI11,0),IF(EI$12&lt;='Allgemeine Info'!$H$15,($D$22*$I22)*((1+$D$4)^EI$12),0))</f>
        <v>0</v>
      </c>
      <c r="EJ22" s="235">
        <f>IF(EJ$11&lt;&gt;0,IF(EJ$11&lt;='Allgemeine Info'!$H$15,($E22+$F22)*$I$22*(1+$D$4)^EJ11,0),IF(EJ$12&lt;='Allgemeine Info'!$H$15,($D$22*$I22)*((1+$D$4)^EJ$12),0))</f>
        <v>0</v>
      </c>
      <c r="EK22" s="235">
        <f>IF(EK$11&lt;&gt;0,IF(EK$11&lt;='Allgemeine Info'!$H$15,($E22+$F22)*$I$22*(1+$D$4)^EK11,0),IF(EK$12&lt;='Allgemeine Info'!$H$15,($D$22*$I22)*((1+$D$4)^EK$12),0))</f>
        <v>0</v>
      </c>
      <c r="EL22" s="235">
        <f>IF(EL$11&lt;&gt;0,IF(EL$11&lt;='Allgemeine Info'!$H$15,($E22+$F22)*$I$22*(1+$D$4)^EL11,0),IF(EL$12&lt;='Allgemeine Info'!$H$15,($D$22*$I22)*((1+$D$4)^EL$12),0))</f>
        <v>0</v>
      </c>
      <c r="EM22" s="235">
        <f>IF(EM$11&lt;&gt;0,IF(EM$11&lt;='Allgemeine Info'!$H$15,($E22+$F22)*$I$22*(1+$D$4)^EM11,0),IF(EM$12&lt;='Allgemeine Info'!$H$15,($D$22*$I22)*((1+$D$4)^EM$12),0))</f>
        <v>0</v>
      </c>
      <c r="EN22" s="235">
        <f>IF(EN$11&lt;&gt;0,IF(EN$11&lt;='Allgemeine Info'!$H$15,($E22+$F22)*$I$22*(1+$D$4)^EN11,0),IF(EN$12&lt;='Allgemeine Info'!$H$15,($D$22*$I22)*((1+$D$4)^EN$12),0))</f>
        <v>0</v>
      </c>
      <c r="EO22" s="235">
        <f>IF(EO$11&lt;&gt;0,IF(EO$11&lt;='Allgemeine Info'!$H$15,($E22+$F22)*$I$22*(1+$D$4)^EO11,0),IF(EO$12&lt;='Allgemeine Info'!$H$15,($D$22*$I22)*((1+$D$4)^EO$12),0))</f>
        <v>0</v>
      </c>
      <c r="EP22" s="235">
        <f>IF(EP$11&lt;&gt;0,IF(EP$11&lt;='Allgemeine Info'!$H$15,($E22+$F22)*$I$22*(1+$D$4)^EP11,0),IF(EP$12&lt;='Allgemeine Info'!$H$15,($D$22*$I22)*((1+$D$4)^EP$12),0))</f>
        <v>0</v>
      </c>
      <c r="EQ22" s="235">
        <f>IF(EQ$11&lt;&gt;0,IF(EQ$11&lt;='Allgemeine Info'!$H$15,($E22+$F22)*$I$22*(1+$D$4)^EQ11,0),IF(EQ$12&lt;='Allgemeine Info'!$H$15,($D$22*$I22)*((1+$D$4)^EQ$12),0))</f>
        <v>0</v>
      </c>
      <c r="ER22" s="235">
        <f>IF(ER$11&lt;&gt;0,IF(ER$11&lt;='Allgemeine Info'!$H$15,($E22+$F22)*$I$22*(1+$D$4)^ER11,0),IF(ER$12&lt;='Allgemeine Info'!$H$15,($D$22*$I22)*((1+$D$4)^ER$12),0))</f>
        <v>0</v>
      </c>
      <c r="ES22" s="235">
        <f>IF(ES$11&lt;&gt;0,IF(ES$11&lt;='Allgemeine Info'!$H$15,($E22+$F22)*$I$22*(1+$D$4)^ES11,0),IF(ES$12&lt;='Allgemeine Info'!$H$15,($D$22*$I22)*((1+$D$4)^ES$12),0))</f>
        <v>0</v>
      </c>
      <c r="ET22" s="235">
        <f>IF(ET$11&lt;&gt;0,IF(ET$11&lt;='Allgemeine Info'!$H$15,($E22+$F22)*$I$22*(1+$D$4)^ET11,0),IF(ET$12&lt;='Allgemeine Info'!$H$15,($D$22*$I22)*((1+$D$4)^ET$12),0))</f>
        <v>0</v>
      </c>
      <c r="EU22" s="235">
        <f>IF(EU$11&lt;&gt;0,IF(EU$11&lt;='Allgemeine Info'!$H$15,($E22+$F22)*$I$22*(1+$D$4)^EU11,0),IF(EU$12&lt;='Allgemeine Info'!$H$15,($D$22*$I22)*((1+$D$4)^EU$12),0))</f>
        <v>0</v>
      </c>
      <c r="EV22" s="235">
        <f>IF(EV$11&lt;&gt;0,IF(EV$11&lt;='Allgemeine Info'!$H$15,($E22+$F22)*$I$22*(1+$D$4)^EV11,0),IF(EV$12&lt;='Allgemeine Info'!$H$15,($D$22*$I22)*((1+$D$4)^EV$12),0))</f>
        <v>0</v>
      </c>
      <c r="EW22" s="235">
        <f>IF(EW$11&lt;&gt;0,IF(EW$11&lt;='Allgemeine Info'!$H$15,($E22+$F22)*$I$22*(1+$D$4)^EW11,0),IF(EW$12&lt;='Allgemeine Info'!$H$15,($D$22*$I22)*((1+$D$4)^EW$12),0))</f>
        <v>0</v>
      </c>
      <c r="EX22" s="235">
        <f>IF(EX$11&lt;&gt;0,IF(EX$11&lt;='Allgemeine Info'!$H$15,($E22+$F22)*$I$22*(1+$D$4)^EX11,0),IF(EX$12&lt;='Allgemeine Info'!$H$15,($D$22*$I22)*((1+$D$4)^EX$12),0))</f>
        <v>0</v>
      </c>
      <c r="EY22" s="235">
        <f>IF(EY$11&lt;&gt;0,IF(EY$11&lt;='Allgemeine Info'!$H$15,($E22+$F22)*$I$22*(1+$D$4)^EY11,0),IF(EY$12&lt;='Allgemeine Info'!$H$15,($D$22*$I22)*((1+$D$4)^EY$12),0))</f>
        <v>0</v>
      </c>
      <c r="EZ22" s="235">
        <f>IF(EZ$11&lt;&gt;0,IF(EZ$11&lt;='Allgemeine Info'!$H$15,($E22+$F22)*$I$22*(1+$D$4)^EZ11,0),IF(EZ$12&lt;='Allgemeine Info'!$H$15,($D$22*$I22)*((1+$D$4)^EZ$12),0))</f>
        <v>0</v>
      </c>
      <c r="FA22" s="235">
        <f>IF(FA$11&lt;&gt;0,IF(FA$11&lt;='Allgemeine Info'!$H$15,($E22+$F22)*$I$22*(1+$D$4)^FA11,0),IF(FA$12&lt;='Allgemeine Info'!$H$15,($D$22*$I22)*((1+$D$4)^FA$12),0))</f>
        <v>0</v>
      </c>
      <c r="FB22" s="235">
        <f>IF(FB$11&lt;&gt;0,IF(FB$11&lt;='Allgemeine Info'!$H$15,($E22+$F22)*$I$22*(1+$D$4)^FB11,0),IF(FB$12&lt;='Allgemeine Info'!$H$15,($D$22*$I22)*((1+$D$4)^FB$12),0))</f>
        <v>0</v>
      </c>
      <c r="FC22" s="235">
        <f>IF(FC$11&lt;&gt;0,IF(FC$11&lt;='Allgemeine Info'!$H$15,($E22+$F22)*$I$22*(1+$D$4)^FC11,0),IF(FC$12&lt;='Allgemeine Info'!$H$15,($D$22*$I22)*((1+$D$4)^FC$12),0))</f>
        <v>0</v>
      </c>
      <c r="FD22" s="235">
        <f>IF(FD$11&lt;&gt;0,IF(FD$11&lt;='Allgemeine Info'!$H$15,($E22+$F22)*$I$22*(1+$D$4)^FD11,0),IF(FD$12&lt;='Allgemeine Info'!$H$15,($D$22*$I22)*((1+$D$4)^FD$12),0))</f>
        <v>0</v>
      </c>
      <c r="FE22" s="235">
        <f>IF(FE$11&lt;&gt;0,IF(FE$11&lt;='Allgemeine Info'!$H$15,($E22+$F22)*$I$22*(1+$D$4)^FE11,0),IF(FE$12&lt;='Allgemeine Info'!$H$15,($D$22*$I22)*((1+$D$4)^FE$12),0))</f>
        <v>0</v>
      </c>
      <c r="FF22" s="235">
        <f>IF(FF$11&lt;&gt;0,IF(FF$11&lt;='Allgemeine Info'!$H$15,($E22+$F22)*$I$22*(1+$D$4)^FF11,0),IF(FF$12&lt;='Allgemeine Info'!$H$15,($D$22*$I22)*((1+$D$4)^FF$12),0))</f>
        <v>0</v>
      </c>
      <c r="FG22" s="235">
        <f>IF(FG$11&lt;&gt;0,IF(FG$11&lt;='Allgemeine Info'!$H$15,($E22+$F22)*$I$22*(1+$D$4)^FG11,0),IF(FG$12&lt;='Allgemeine Info'!$H$15,($D$22*$I22)*((1+$D$4)^FG$12),0))</f>
        <v>0</v>
      </c>
      <c r="FH22" s="235">
        <f>IF(FH$11&lt;&gt;0,IF(FH$11&lt;='Allgemeine Info'!$H$15,($E22+$F22)*$I$22*(1+$D$4)^FH11,0),IF(FH$12&lt;='Allgemeine Info'!$H$15,($D$22*$I22)*((1+$D$4)^FH$12),0))</f>
        <v>0</v>
      </c>
      <c r="FI22" s="235">
        <f>IF(FI$11&lt;&gt;0,IF(FI$11&lt;='Allgemeine Info'!$H$15,($E22+$F22)*$I$22*(1+$D$4)^FI11,0),IF(FI$12&lt;='Allgemeine Info'!$H$15,($D$22*$I22)*((1+$D$4)^FI$12),0))</f>
        <v>0</v>
      </c>
      <c r="FJ22" s="235">
        <f>IF(FJ$11&lt;&gt;0,IF(FJ$11&lt;='Allgemeine Info'!$H$15,($E22+$F22)*$I$22*(1+$D$4)^FJ11,0),IF(FJ$12&lt;='Allgemeine Info'!$H$15,($D$22*$I22)*((1+$D$4)^FJ$12),0))</f>
        <v>0</v>
      </c>
      <c r="FK22" s="235">
        <f>IF(FK$11&lt;&gt;0,IF(FK$11&lt;='Allgemeine Info'!$H$15,($E22+$F22)*$I$22*(1+$D$4)^FK11,0),IF(FK$12&lt;='Allgemeine Info'!$H$15,($D$22*$I22)*((1+$D$4)^FK$12),0))</f>
        <v>0</v>
      </c>
      <c r="FL22" s="235">
        <f>IF(FL$11&lt;&gt;0,IF(FL$11&lt;='Allgemeine Info'!$H$15,($E22+$F22)*$I$22*(1+$D$4)^FL11,0),IF(FL$12&lt;='Allgemeine Info'!$H$15,($D$22*$I22)*((1+$D$4)^FL$12),0))</f>
        <v>0</v>
      </c>
      <c r="FM22" s="235">
        <f>IF(FM$11&lt;&gt;0,IF(FM$11&lt;='Allgemeine Info'!$H$15,($E22+$F22)*$I$22*(1+$D$4)^FM11,0),IF(FM$12&lt;='Allgemeine Info'!$H$15,($D$22*$I22)*((1+$D$4)^FM$12),0))</f>
        <v>0</v>
      </c>
      <c r="FN22" s="235">
        <f>IF(FN$11&lt;&gt;0,IF(FN$11&lt;='Allgemeine Info'!$H$15,($E22+$F22)*$I$22*(1+$D$4)^FN11,0),IF(FN$12&lt;='Allgemeine Info'!$H$15,($D$22*$I22)*((1+$D$4)^FN$12),0))</f>
        <v>0</v>
      </c>
      <c r="FO22" s="235">
        <f>IF(FO$11&lt;&gt;0,IF(FO$11&lt;='Allgemeine Info'!$H$15,($E22+$F22)*$I$22*(1+$D$4)^FO11,0),IF(FO$12&lt;='Allgemeine Info'!$H$15,($D$22*$I22)*((1+$D$4)^FO$12),0))</f>
        <v>0</v>
      </c>
      <c r="FP22" s="235">
        <f>IF(FP$11&lt;&gt;0,IF(FP$11&lt;='Allgemeine Info'!$H$15,($E22+$F22)*$I$22*(1+$D$4)^FP11,0),IF(FP$12&lt;='Allgemeine Info'!$H$15,($D$22*$I22)*((1+$D$4)^FP$12),0))</f>
        <v>0</v>
      </c>
      <c r="FQ22" s="235">
        <f>IF(FQ$11&lt;&gt;0,IF(FQ$11&lt;='Allgemeine Info'!$H$15,($E22+$F22)*$I$22*(1+$D$4)^FQ11,0),IF(FQ$12&lt;='Allgemeine Info'!$H$15,($D$22*$I22)*((1+$D$4)^FQ$12),0))</f>
        <v>0</v>
      </c>
      <c r="FR22" s="235">
        <f>IF(FR$11&lt;&gt;0,IF(FR$11&lt;='Allgemeine Info'!$H$15,($E22+$F22)*$I$22*(1+$D$4)^FR11,0),IF(FR$12&lt;='Allgemeine Info'!$H$15,($D$22*$I22)*((1+$D$4)^FR$12),0))</f>
        <v>0</v>
      </c>
      <c r="FS22" s="235">
        <f>IF(FS$11&lt;&gt;0,IF(FS$11&lt;='Allgemeine Info'!$H$15,($E22+$F22)*$I$22*(1+$D$4)^FS11,0),IF(FS$12&lt;='Allgemeine Info'!$H$15,($D$22*$I22)*((1+$D$4)^FS$12),0))</f>
        <v>0</v>
      </c>
      <c r="FT22" s="235">
        <f>IF(FT$11&lt;&gt;0,IF(FT$11&lt;='Allgemeine Info'!$H$15,($E22+$F22)*$I$22*(1+$D$4)^FT11,0),IF(FT$12&lt;='Allgemeine Info'!$H$15,($D$22*$I22)*((1+$D$4)^FT$12),0))</f>
        <v>0</v>
      </c>
      <c r="FU22" s="235">
        <f>IF(FU$11&lt;&gt;0,IF(FU$11&lt;='Allgemeine Info'!$H$15,($E22+$F22)*$I$22*(1+$D$4)^FU11,0),IF(FU$12&lt;='Allgemeine Info'!$H$15,($D$22*$I22)*((1+$D$4)^FU$12),0))</f>
        <v>0</v>
      </c>
      <c r="FV22" s="235">
        <f>IF(FV$11&lt;&gt;0,IF(FV$11&lt;='Allgemeine Info'!$H$15,($E22+$F22)*$I$22*(1+$D$4)^FV11,0),IF(FV$12&lt;='Allgemeine Info'!$H$15,($D$22*$I22)*((1+$D$4)^FV$12),0))</f>
        <v>0</v>
      </c>
      <c r="FW22" s="235">
        <f>IF(FW$11&lt;&gt;0,IF(FW$11&lt;='Allgemeine Info'!$H$15,($E22+$F22)*$I$22*(1+$D$4)^FW11,0),IF(FW$12&lt;='Allgemeine Info'!$H$15,($D$22*$I22)*((1+$D$4)^FW$12),0))</f>
        <v>0</v>
      </c>
      <c r="FX22" s="235">
        <f>IF(FX$11&lt;&gt;0,IF(FX$11&lt;='Allgemeine Info'!$H$15,($E22+$F22)*$I$22*(1+$D$4)^FX11,0),IF(FX$12&lt;='Allgemeine Info'!$H$15,($D$22*$I22)*((1+$D$4)^FX$12),0))</f>
        <v>0</v>
      </c>
      <c r="FY22" s="235">
        <f>IF(FY$11&lt;&gt;0,IF(FY$11&lt;='Allgemeine Info'!$H$15,($E22+$F22)*$I$22*(1+$D$4)^FY11,0),IF(FY$12&lt;='Allgemeine Info'!$H$15,($D$22*$I22)*((1+$D$4)^FY$12),0))</f>
        <v>0</v>
      </c>
      <c r="FZ22" s="235">
        <f>IF(FZ$11&lt;&gt;0,IF(FZ$11&lt;='Allgemeine Info'!$H$15,($E22+$F22)*$I$22*(1+$D$4)^FZ11,0),IF(FZ$12&lt;='Allgemeine Info'!$H$15,($D$22*$I22)*((1+$D$4)^FZ$12),0))</f>
        <v>0</v>
      </c>
      <c r="GA22" s="235">
        <f>IF(GA$11&lt;&gt;0,IF(GA$11&lt;='Allgemeine Info'!$H$15,($E22+$F22)*$I$22*(1+$D$4)^GA11,0),IF(GA$12&lt;='Allgemeine Info'!$H$15,($D$22*$I22)*((1+$D$4)^GA$12),0))</f>
        <v>0</v>
      </c>
      <c r="GB22" s="235">
        <f>IF(GB$11&lt;&gt;0,IF(GB$11&lt;='Allgemeine Info'!$H$15,($E22+$F22)*$I$22*(1+$D$4)^GB11,0),IF(GB$12&lt;='Allgemeine Info'!$H$15,($D$22*$I22)*((1+$D$4)^GB$12),0))</f>
        <v>0</v>
      </c>
      <c r="GC22" s="235">
        <f>IF(GC$11&lt;&gt;0,IF(GC$11&lt;='Allgemeine Info'!$H$15,($E22+$F22)*$I$22*(1+$D$4)^GC11,0),IF(GC$12&lt;='Allgemeine Info'!$H$15,($D$22*$I22)*((1+$D$4)^GC$12),0))</f>
        <v>0</v>
      </c>
      <c r="GD22" s="235">
        <f>IF(GD$11&lt;&gt;0,IF(GD$11&lt;='Allgemeine Info'!$H$15,($E22+$F22)*$I$22*(1+$D$4)^GD11,0),IF(GD$12&lt;='Allgemeine Info'!$H$15,($D$22*$I22)*((1+$D$4)^GD$12),0))</f>
        <v>0</v>
      </c>
      <c r="GE22" s="235">
        <f>IF(GE$11&lt;&gt;0,IF(GE$11&lt;='Allgemeine Info'!$H$15,($E22+$F22)*$I$22*(1+$D$4)^GE11,0),IF(GE$12&lt;='Allgemeine Info'!$H$15,($D$22*$I22)*((1+$D$4)^GE$12),0))</f>
        <v>0</v>
      </c>
      <c r="GF22" s="235">
        <f>IF(GF$11&lt;&gt;0,IF(GF$11&lt;='Allgemeine Info'!$H$15,($E22+$F22)*$I$22*(1+$D$4)^GF11,0),IF(GF$12&lt;='Allgemeine Info'!$H$15,($D$22*$I22)*((1+$D$4)^GF$12),0))</f>
        <v>0</v>
      </c>
      <c r="GG22" s="235">
        <f>IF(GG$11&lt;&gt;0,IF(GG$11&lt;='Allgemeine Info'!$H$15,($E22+$F22)*$I$22*(1+$D$4)^GG11,0),IF(GG$12&lt;='Allgemeine Info'!$H$15,($D$22*$I22)*((1+$D$4)^GG$12),0))</f>
        <v>0</v>
      </c>
      <c r="GH22" s="235">
        <f>IF(GH$11&lt;&gt;0,IF(GH$11&lt;='Allgemeine Info'!$H$15,($E22+$F22)*$I$22*(1+$D$4)^GH11,0),IF(GH$12&lt;='Allgemeine Info'!$H$15,($D$22*$I22)*((1+$D$4)^GH$12),0))</f>
        <v>0</v>
      </c>
      <c r="GI22" s="235">
        <f>IF(GI$11&lt;&gt;0,IF(GI$11&lt;='Allgemeine Info'!$H$15,($E22+$F22)*$I$22*(1+$D$4)^GI11,0),IF(GI$12&lt;='Allgemeine Info'!$H$15,($D$22*$I22)*((1+$D$4)^GI$12),0))</f>
        <v>0</v>
      </c>
      <c r="GJ22" s="235">
        <f>IF(GJ$11&lt;&gt;0,IF(GJ$11&lt;='Allgemeine Info'!$H$15,($E22+$F22)*$I$22*(1+$D$4)^GJ11,0),IF(GJ$12&lt;='Allgemeine Info'!$H$15,($D$22*$I22)*((1+$D$4)^GJ$12),0))</f>
        <v>0</v>
      </c>
      <c r="GK22" s="235">
        <f>IF(GK$11&lt;&gt;0,IF(GK$11&lt;='Allgemeine Info'!$H$15,($E22+$F22)*$I$22*(1+$D$4)^GK11,0),IF(GK$12&lt;='Allgemeine Info'!$H$15,($D$22*$I22)*((1+$D$4)^GK$12),0))</f>
        <v>0</v>
      </c>
      <c r="GL22" s="235">
        <f>IF(GL$11&lt;&gt;0,IF(GL$11&lt;='Allgemeine Info'!$H$15,($E22+$F22)*$I$22*(1+$D$4)^GL11,0),IF(GL$12&lt;='Allgemeine Info'!$H$15,($D$22*$I22)*((1+$D$4)^GL$12),0))</f>
        <v>0</v>
      </c>
      <c r="GM22" s="235">
        <f>IF(GM$11&lt;&gt;0,IF(GM$11&lt;='Allgemeine Info'!$H$15,($E22+$F22)*$I$22*(1+$D$4)^GM11,0),IF(GM$12&lt;='Allgemeine Info'!$H$15,($D$22*$I22)*((1+$D$4)^GM$12),0))</f>
        <v>0</v>
      </c>
      <c r="GN22" s="235">
        <f>IF(GN$11&lt;&gt;0,IF(GN$11&lt;='Allgemeine Info'!$H$15,($E22+$F22)*$I$22*(1+$D$4)^GN11,0),IF(GN$12&lt;='Allgemeine Info'!$H$15,($D$22*$I22)*((1+$D$4)^GN$12),0))</f>
        <v>0</v>
      </c>
      <c r="GO22" s="235">
        <f>IF(GO$11&lt;&gt;0,IF(GO$11&lt;='Allgemeine Info'!$H$15,($E22+$F22)*$I$22*(1+$D$4)^GO11,0),IF(GO$12&lt;='Allgemeine Info'!$H$15,($D$22*$I22)*((1+$D$4)^GO$12),0))</f>
        <v>0</v>
      </c>
      <c r="GP22" s="235">
        <f>IF(GP$11&lt;&gt;0,IF(GP$11&lt;='Allgemeine Info'!$H$15,($E22+$F22)*$I$22*(1+$D$4)^GP11,0),IF(GP$12&lt;='Allgemeine Info'!$H$15,($D$22*$I22)*((1+$D$4)^GP$12),0))</f>
        <v>0</v>
      </c>
      <c r="GQ22" s="235">
        <f>IF(GQ$11&lt;&gt;0,IF(GQ$11&lt;='Allgemeine Info'!$H$15,($E22+$F22)*$I$22*(1+$D$4)^GQ11,0),IF(GQ$12&lt;='Allgemeine Info'!$H$15,($D$22*$I22)*((1+$D$4)^GQ$12),0))</f>
        <v>0</v>
      </c>
      <c r="GR22" s="235">
        <f>IF(GR$11&lt;&gt;0,IF(GR$11&lt;='Allgemeine Info'!$H$15,($E22+$F22)*$I$22*(1+$D$4)^GR11,0),IF(GR$12&lt;='Allgemeine Info'!$H$15,($D$22*$I22)*((1+$D$4)^GR$12),0))</f>
        <v>0</v>
      </c>
      <c r="GS22" s="235">
        <f>IF(GS$11&lt;&gt;0,IF(GS$11&lt;='Allgemeine Info'!$H$15,($E22+$F22)*$I$22*(1+$D$4)^GS11,0),IF(GS$12&lt;='Allgemeine Info'!$H$15,($D$22*$I22)*((1+$D$4)^GS$12),0))</f>
        <v>0</v>
      </c>
      <c r="GT22" s="235">
        <f>IF(GT$11&lt;&gt;0,IF(GT$11&lt;='Allgemeine Info'!$H$15,($E22+$F22)*$I$22*(1+$D$4)^GT11,0),IF(GT$12&lt;='Allgemeine Info'!$H$15,($D$22*$I22)*((1+$D$4)^GT$12),0))</f>
        <v>0</v>
      </c>
      <c r="GU22" s="235">
        <f>IF(GU$11&lt;&gt;0,IF(GU$11&lt;='Allgemeine Info'!$H$15,($E22+$F22)*$I$22*(1+$D$4)^GU11,0),IF(GU$12&lt;='Allgemeine Info'!$H$15,($D$22*$I22)*((1+$D$4)^GU$12),0))</f>
        <v>0</v>
      </c>
      <c r="GV22" s="235">
        <f>IF(GV$11&lt;&gt;0,IF(GV$11&lt;='Allgemeine Info'!$H$15,($E22+$F22)*$I$22*(1+$D$4)^GV11,0),IF(GV$12&lt;='Allgemeine Info'!$H$15,($D$22*$I22)*((1+$D$4)^GV$12),0))</f>
        <v>0</v>
      </c>
      <c r="GW22" s="235">
        <f>IF(GW$11&lt;&gt;0,IF(GW$11&lt;='Allgemeine Info'!$H$15,($E22+$F22)*$I$22*(1+$D$4)^GW11,0),IF(GW$12&lt;='Allgemeine Info'!$H$15,($D$22*$I22)*((1+$D$4)^GW$12),0))</f>
        <v>0</v>
      </c>
      <c r="GX22" s="235">
        <f>IF(GX$11&lt;&gt;0,IF(GX$11&lt;='Allgemeine Info'!$H$15,($E22+$F22)*$I$22*(1+$D$4)^GX11,0),IF(GX$12&lt;='Allgemeine Info'!$H$15,($D$22*$I22)*((1+$D$4)^GX$12),0))</f>
        <v>0</v>
      </c>
      <c r="GY22" s="235">
        <f>IF(GY$11&lt;&gt;0,IF(GY$11&lt;='Allgemeine Info'!$H$15,($E22+$F22)*$I$22*(1+$D$4)^GY11,0),IF(GY$12&lt;='Allgemeine Info'!$H$15,($D$22*$I22)*((1+$D$4)^GY$12),0))</f>
        <v>0</v>
      </c>
      <c r="GZ22" s="235">
        <f>IF(GZ$11&lt;&gt;0,IF(GZ$11&lt;='Allgemeine Info'!$H$15,($E22+$F22)*$I$22*(1+$D$4)^GZ11,0),IF(GZ$12&lt;='Allgemeine Info'!$H$15,($D$22*$I22)*((1+$D$4)^GZ$12),0))</f>
        <v>0</v>
      </c>
      <c r="HA22" s="235">
        <f>IF(HA$11&lt;&gt;0,IF(HA$11&lt;='Allgemeine Info'!$H$15,($E22+$F22)*$I$22*(1+$D$4)^HA11,0),IF(HA$12&lt;='Allgemeine Info'!$H$15,($D$22*$I22)*((1+$D$4)^HA$12),0))</f>
        <v>0</v>
      </c>
      <c r="HB22" s="220">
        <f>IF(HB$11&lt;&gt;0,IF(HB$11&lt;='Allgemeine Info'!$H$15,($E22+$F22)*$I$22*(1+$D$4)^HB11,0),IF(HB$12&lt;='Allgemeine Info'!$H$15,($D$22*$I22)*((1+$D$4)^HB$12),0))</f>
        <v>0</v>
      </c>
    </row>
    <row r="23" spans="1:214" x14ac:dyDescent="0.2">
      <c r="A23" s="33"/>
      <c r="B23" s="27"/>
      <c r="C23" s="236"/>
      <c r="D23" s="237"/>
      <c r="E23" s="238"/>
      <c r="F23" s="238"/>
      <c r="G23" s="238"/>
      <c r="H23" s="238"/>
      <c r="I23" s="239"/>
      <c r="J23" s="239"/>
      <c r="K23" s="240"/>
      <c r="L23" s="240"/>
      <c r="M23" s="240"/>
      <c r="N23" s="240"/>
      <c r="O23" s="240"/>
      <c r="P23" s="240"/>
      <c r="Q23" s="240"/>
      <c r="R23" s="240"/>
      <c r="S23" s="240"/>
      <c r="T23" s="240"/>
      <c r="U23" s="240"/>
      <c r="V23" s="240"/>
      <c r="W23" s="240"/>
      <c r="X23" s="240"/>
      <c r="Y23" s="240"/>
      <c r="Z23" s="240"/>
      <c r="AA23" s="240"/>
      <c r="AB23" s="240"/>
      <c r="AC23" s="240"/>
      <c r="AD23" s="240"/>
      <c r="AE23" s="240"/>
      <c r="AF23" s="240"/>
      <c r="AG23" s="240"/>
      <c r="AH23" s="240"/>
      <c r="AI23" s="240"/>
      <c r="AJ23" s="240"/>
      <c r="AK23" s="240"/>
      <c r="AL23" s="240"/>
      <c r="AM23" s="240"/>
      <c r="AN23" s="240"/>
      <c r="AO23" s="240"/>
      <c r="AP23" s="240"/>
      <c r="AQ23" s="240"/>
      <c r="AR23" s="240"/>
      <c r="AS23" s="240"/>
      <c r="AT23" s="240"/>
      <c r="AU23" s="240"/>
      <c r="AV23" s="240"/>
      <c r="AW23" s="240"/>
      <c r="AX23" s="240"/>
      <c r="AY23" s="240"/>
      <c r="AZ23" s="240"/>
      <c r="BA23" s="240"/>
      <c r="BB23" s="240"/>
      <c r="BC23" s="240"/>
      <c r="BD23" s="240"/>
      <c r="BE23" s="240"/>
      <c r="BF23" s="240"/>
      <c r="BG23" s="240"/>
      <c r="BH23" s="240"/>
      <c r="BI23" s="240"/>
      <c r="BJ23" s="240"/>
      <c r="BK23" s="240"/>
      <c r="BL23" s="240"/>
      <c r="BM23" s="240"/>
      <c r="BN23" s="240"/>
      <c r="BO23" s="240"/>
      <c r="BP23" s="240"/>
      <c r="BQ23" s="240"/>
      <c r="BR23" s="240"/>
      <c r="BS23" s="240"/>
      <c r="BT23" s="240"/>
      <c r="BU23" s="240"/>
      <c r="BV23" s="240"/>
      <c r="BW23" s="240"/>
      <c r="BX23" s="240"/>
      <c r="BY23" s="240"/>
      <c r="BZ23" s="240"/>
      <c r="CA23" s="240"/>
      <c r="CB23" s="240"/>
      <c r="CC23" s="240"/>
      <c r="CD23" s="240"/>
      <c r="CE23" s="240"/>
      <c r="CF23" s="240"/>
      <c r="CG23" s="240"/>
      <c r="CH23" s="240"/>
      <c r="CI23" s="240"/>
      <c r="CJ23" s="240"/>
      <c r="CK23" s="240"/>
      <c r="CL23" s="240"/>
      <c r="CM23" s="240"/>
      <c r="CN23" s="240"/>
      <c r="CO23" s="240"/>
      <c r="CP23" s="240"/>
      <c r="CQ23" s="240"/>
      <c r="CR23" s="240"/>
      <c r="CS23" s="240"/>
      <c r="CT23" s="240"/>
      <c r="CU23" s="240"/>
      <c r="CV23" s="240"/>
      <c r="CW23" s="240"/>
      <c r="CX23" s="240"/>
      <c r="CY23" s="240"/>
      <c r="CZ23" s="240"/>
      <c r="DA23" s="240"/>
      <c r="DB23" s="240"/>
      <c r="DC23" s="240"/>
      <c r="DD23" s="240"/>
      <c r="DE23" s="240"/>
      <c r="DF23" s="240"/>
      <c r="DG23" s="240"/>
      <c r="DH23" s="240"/>
      <c r="DI23" s="240"/>
      <c r="DJ23" s="240"/>
      <c r="DK23" s="240"/>
      <c r="DL23" s="240"/>
      <c r="DM23" s="240"/>
      <c r="DN23" s="240"/>
      <c r="DO23" s="240"/>
      <c r="DP23" s="240"/>
      <c r="DQ23" s="240"/>
      <c r="DR23" s="240"/>
      <c r="DS23" s="240"/>
      <c r="DT23" s="240"/>
      <c r="DU23" s="240"/>
      <c r="DV23" s="240"/>
      <c r="DW23" s="240"/>
      <c r="DX23" s="240"/>
      <c r="DY23" s="240"/>
      <c r="DZ23" s="240"/>
      <c r="EA23" s="240"/>
      <c r="EB23" s="240"/>
      <c r="EC23" s="240"/>
      <c r="ED23" s="240"/>
      <c r="EE23" s="240"/>
      <c r="EF23" s="240"/>
      <c r="EG23" s="240"/>
      <c r="EH23" s="240"/>
      <c r="EI23" s="240"/>
      <c r="EJ23" s="240"/>
      <c r="EK23" s="240"/>
      <c r="EL23" s="240"/>
      <c r="EM23" s="240"/>
      <c r="EN23" s="240"/>
      <c r="EO23" s="240"/>
      <c r="EP23" s="240"/>
      <c r="EQ23" s="240"/>
      <c r="ER23" s="240"/>
      <c r="ES23" s="240"/>
      <c r="ET23" s="240"/>
      <c r="EU23" s="240"/>
      <c r="EV23" s="240"/>
      <c r="EW23" s="240"/>
      <c r="EX23" s="240"/>
      <c r="EY23" s="240"/>
      <c r="EZ23" s="240"/>
      <c r="FA23" s="240"/>
      <c r="FB23" s="240"/>
      <c r="FC23" s="240"/>
      <c r="FD23" s="240"/>
      <c r="FE23" s="240"/>
      <c r="FF23" s="240"/>
      <c r="FG23" s="240"/>
      <c r="FH23" s="240"/>
      <c r="FI23" s="240"/>
      <c r="FJ23" s="240"/>
      <c r="FK23" s="240"/>
      <c r="FL23" s="240"/>
      <c r="FM23" s="240"/>
      <c r="FN23" s="240"/>
      <c r="FO23" s="240"/>
      <c r="FP23" s="240"/>
      <c r="FQ23" s="240"/>
      <c r="FR23" s="240"/>
      <c r="FS23" s="240"/>
      <c r="FT23" s="240"/>
      <c r="FU23" s="240"/>
      <c r="FV23" s="240"/>
      <c r="FW23" s="240"/>
      <c r="FX23" s="240"/>
      <c r="FY23" s="240"/>
      <c r="FZ23" s="240"/>
      <c r="GA23" s="240"/>
      <c r="GB23" s="240"/>
      <c r="GC23" s="240"/>
      <c r="GD23" s="240"/>
      <c r="GE23" s="240"/>
      <c r="GF23" s="240"/>
      <c r="GG23" s="240"/>
      <c r="GH23" s="240"/>
      <c r="GI23" s="240"/>
      <c r="GJ23" s="240"/>
      <c r="GK23" s="240"/>
      <c r="GL23" s="240"/>
      <c r="GM23" s="240"/>
      <c r="GN23" s="240"/>
      <c r="GO23" s="240"/>
      <c r="GP23" s="240"/>
      <c r="GQ23" s="240"/>
      <c r="GR23" s="240"/>
      <c r="GS23" s="240"/>
      <c r="GT23" s="240"/>
      <c r="GU23" s="240"/>
      <c r="GV23" s="240"/>
      <c r="GW23" s="240"/>
      <c r="GX23" s="240"/>
      <c r="GY23" s="240"/>
      <c r="GZ23" s="240"/>
      <c r="HA23" s="240"/>
      <c r="HB23" s="241"/>
    </row>
    <row r="24" spans="1:214" s="63" customFormat="1" ht="25.5" x14ac:dyDescent="0.2">
      <c r="A24" s="27"/>
      <c r="B24" s="27"/>
      <c r="C24" s="272" t="s">
        <v>174</v>
      </c>
      <c r="D24" s="219"/>
      <c r="E24" s="247">
        <f>'Allgemeine Info'!$H$15</f>
        <v>0</v>
      </c>
      <c r="F24" s="242"/>
      <c r="G24" s="243"/>
      <c r="H24" s="243"/>
      <c r="I24" s="221"/>
      <c r="J24" s="321"/>
      <c r="K24" s="220">
        <f>IF('Allgemeine Info'!$H$15="",0,IF(AND(K$12&lt;&gt;0,MOD((K$12),$E24)=0,K$12&lt;('Allgemeine Info'!$H$15+1)),$J24*((1+$D$4)^K$12),0))</f>
        <v>0</v>
      </c>
      <c r="L24" s="220">
        <f>IF('Allgemeine Info'!$H$15="",0,IF(AND(L$12&lt;&gt;0,MOD((L$12),$E24)=0,L$12&lt;('Allgemeine Info'!$H$15+1)),$J24*((1+$D$4)^L$12),0))</f>
        <v>0</v>
      </c>
      <c r="M24" s="220">
        <f>IF('Allgemeine Info'!$H$15="",0,IF(AND(M$12&lt;&gt;0,MOD((M$12),$E24)=0,M$12&lt;('Allgemeine Info'!$H$15+1)),$J24*((1+$D$4)^M$12),0))</f>
        <v>0</v>
      </c>
      <c r="N24" s="220">
        <f>IF('Allgemeine Info'!$H$15="",0,IF(AND(N$12&lt;&gt;0,MOD((N$12),$E24)=0,N$12&lt;('Allgemeine Info'!$H$15+1)),$J24*((1+$D$4)^N$12),0))</f>
        <v>0</v>
      </c>
      <c r="O24" s="220">
        <f>IF('Allgemeine Info'!$H$15="",0,IF(AND(O$12&lt;&gt;0,MOD((O$12),$E24)=0,O$12&lt;('Allgemeine Info'!$H$15+1)),$J24*((1+$D$4)^O$12),0))</f>
        <v>0</v>
      </c>
      <c r="P24" s="220">
        <f>IF('Allgemeine Info'!$H$15="",0,IF(AND(P$12&lt;&gt;0,MOD((P$12),$E24)=0,P$12&lt;('Allgemeine Info'!$H$15+1)),$J24*((1+$D$4)^P$12),0))</f>
        <v>0</v>
      </c>
      <c r="Q24" s="220">
        <f>IF('Allgemeine Info'!$H$15="",0,IF(AND(Q$12&lt;&gt;0,MOD((Q$12),$E24)=0,Q$12&lt;('Allgemeine Info'!$H$15+1)),$J24*((1+$D$4)^Q$12),0))</f>
        <v>0</v>
      </c>
      <c r="R24" s="220">
        <f>IF('Allgemeine Info'!$H$15="",0,IF(AND(R$12&lt;&gt;0,MOD((R$12),$E24)=0,R$12&lt;('Allgemeine Info'!$H$15+1)),$J24*((1+$D$4)^R$12),0))</f>
        <v>0</v>
      </c>
      <c r="S24" s="220">
        <f>IF('Allgemeine Info'!$H$15="",0,IF(AND(S$12&lt;&gt;0,MOD((S$12),$E24)=0,S$12&lt;('Allgemeine Info'!$H$15+1)),$J24*((1+$D$4)^S$12),0))</f>
        <v>0</v>
      </c>
      <c r="T24" s="220">
        <f>IF('Allgemeine Info'!$H$15="",0,IF(AND(T$12&lt;&gt;0,MOD((T$12),$E24)=0,T$12&lt;('Allgemeine Info'!$H$15+1)),$J24*((1+$D$4)^T$12),0))</f>
        <v>0</v>
      </c>
      <c r="U24" s="220">
        <f>IF('Allgemeine Info'!$H$15="",0,IF(AND(U$12&lt;&gt;0,MOD((U$12),$E24)=0,U$12&lt;('Allgemeine Info'!$H$15+1)),$J24*((1+$D$4)^U$12),0))</f>
        <v>0</v>
      </c>
      <c r="V24" s="220">
        <f>IF('Allgemeine Info'!$H$15="",0,IF(AND(V$12&lt;&gt;0,MOD((V$12),$E24)=0,V$12&lt;('Allgemeine Info'!$H$15+1)),$J24*((1+$D$4)^V$12),0))</f>
        <v>0</v>
      </c>
      <c r="W24" s="220">
        <f>IF('Allgemeine Info'!$H$15="",0,IF(AND(W$12&lt;&gt;0,MOD((W$12),$E24)=0,W$12&lt;('Allgemeine Info'!$H$15+1)),$J24*((1+$D$4)^W$12),0))</f>
        <v>0</v>
      </c>
      <c r="X24" s="220">
        <f>IF('Allgemeine Info'!$H$15="",0,IF(AND(X$12&lt;&gt;0,MOD((X$12),$E24)=0,X$12&lt;('Allgemeine Info'!$H$15+1)),$J24*((1+$D$4)^X$12),0))</f>
        <v>0</v>
      </c>
      <c r="Y24" s="220">
        <f>IF('Allgemeine Info'!$H$15="",0,IF(AND(Y$12&lt;&gt;0,MOD((Y$12),$E24)=0,Y$12&lt;('Allgemeine Info'!$H$15+1)),$J24*((1+$D$4)^Y$12),0))</f>
        <v>0</v>
      </c>
      <c r="Z24" s="220">
        <f>IF('Allgemeine Info'!$H$15="",0,IF(AND(Z$12&lt;&gt;0,MOD((Z$12),$E24)=0,Z$12&lt;('Allgemeine Info'!$H$15+1)),$J24*((1+$D$4)^Z$12),0))</f>
        <v>0</v>
      </c>
      <c r="AA24" s="220">
        <f>IF('Allgemeine Info'!$H$15="",0,IF(AND(AA$12&lt;&gt;0,MOD((AA$12),$E24)=0,AA$12&lt;('Allgemeine Info'!$H$15+1)),$J24*((1+$D$4)^AA$12),0))</f>
        <v>0</v>
      </c>
      <c r="AB24" s="220">
        <f>IF('Allgemeine Info'!$H$15="",0,IF(AND(AB$12&lt;&gt;0,MOD((AB$12),$E24)=0,AB$12&lt;('Allgemeine Info'!$H$15+1)),$J24*((1+$D$4)^AB$12),0))</f>
        <v>0</v>
      </c>
      <c r="AC24" s="220">
        <f>IF('Allgemeine Info'!$H$15="",0,IF(AND(AC$12&lt;&gt;0,MOD((AC$12),$E24)=0,AC$12&lt;('Allgemeine Info'!$H$15+1)),$J24*((1+$D$4)^AC$12),0))</f>
        <v>0</v>
      </c>
      <c r="AD24" s="220">
        <f>IF('Allgemeine Info'!$H$15="",0,IF(AND(AD$12&lt;&gt;0,MOD((AD$12),$E24)=0,AD$12&lt;('Allgemeine Info'!$H$15+1)),$J24*((1+$D$4)^AD$12),0))</f>
        <v>0</v>
      </c>
      <c r="AE24" s="220">
        <f>IF('Allgemeine Info'!$H$15="",0,IF(AND(AE$12&lt;&gt;0,MOD((AE$12),$E24)=0,AE$12&lt;('Allgemeine Info'!$H$15+1)),$J24*((1+$D$4)^AE$12),0))</f>
        <v>0</v>
      </c>
      <c r="AF24" s="220">
        <f>IF('Allgemeine Info'!$H$15="",0,IF(AND(AF$12&lt;&gt;0,MOD((AF$12),$E24)=0,AF$12&lt;('Allgemeine Info'!$H$15+1)),$J24*((1+$D$4)^AF$12),0))</f>
        <v>0</v>
      </c>
      <c r="AG24" s="220">
        <f>IF('Allgemeine Info'!$H$15="",0,IF(AND(AG$12&lt;&gt;0,MOD((AG$12),$E24)=0,AG$12&lt;('Allgemeine Info'!$H$15+1)),$J24*((1+$D$4)^AG$12),0))</f>
        <v>0</v>
      </c>
      <c r="AH24" s="220">
        <f>IF('Allgemeine Info'!$H$15="",0,IF(AND(AH$12&lt;&gt;0,MOD((AH$12),$E24)=0,AH$12&lt;('Allgemeine Info'!$H$15+1)),$J24*((1+$D$4)^AH$12),0))</f>
        <v>0</v>
      </c>
      <c r="AI24" s="220">
        <f>IF('Allgemeine Info'!$H$15="",0,IF(AND(AI$12&lt;&gt;0,MOD((AI$12),$E24)=0,AI$12&lt;('Allgemeine Info'!$H$15+1)),$J24*((1+$D$4)^AI$12),0))</f>
        <v>0</v>
      </c>
      <c r="AJ24" s="220">
        <f>IF('Allgemeine Info'!$H$15="",0,IF(AND(AJ$12&lt;&gt;0,MOD((AJ$12),$E24)=0,AJ$12&lt;('Allgemeine Info'!$H$15+1)),$J24*((1+$D$4)^AJ$12),0))</f>
        <v>0</v>
      </c>
      <c r="AK24" s="220">
        <f>IF('Allgemeine Info'!$H$15="",0,IF(AND(AK$12&lt;&gt;0,MOD((AK$12),$E24)=0,AK$12&lt;('Allgemeine Info'!$H$15+1)),$J24*((1+$D$4)^AK$12),0))</f>
        <v>0</v>
      </c>
      <c r="AL24" s="220">
        <f>IF('Allgemeine Info'!$H$15="",0,IF(AND(AL$12&lt;&gt;0,MOD((AL$12),$E24)=0,AL$12&lt;('Allgemeine Info'!$H$15+1)),$J24*((1+$D$4)^AL$12),0))</f>
        <v>0</v>
      </c>
      <c r="AM24" s="220">
        <f>IF('Allgemeine Info'!$H$15="",0,IF(AND(AM$12&lt;&gt;0,MOD((AM$12),$E24)=0,AM$12&lt;('Allgemeine Info'!$H$15+1)),$J24*((1+$D$4)^AM$12),0))</f>
        <v>0</v>
      </c>
      <c r="AN24" s="220">
        <f>IF('Allgemeine Info'!$H$15="",0,IF(AND(AN$12&lt;&gt;0,MOD((AN$12),$E24)=0,AN$12&lt;('Allgemeine Info'!$H$15+1)),$J24*((1+$D$4)^AN$12),0))</f>
        <v>0</v>
      </c>
      <c r="AO24" s="220">
        <f>IF('Allgemeine Info'!$H$15="",0,IF(AND(AO$12&lt;&gt;0,MOD((AO$12),$E24)=0,AO$12&lt;('Allgemeine Info'!$H$15+1)),$J24*((1+$D$4)^AO$12),0))</f>
        <v>0</v>
      </c>
      <c r="AP24" s="220">
        <f>IF('Allgemeine Info'!$H$15="",0,IF(AND(AP$12&lt;&gt;0,MOD((AP$12),$E24)=0,AP$12&lt;('Allgemeine Info'!$H$15+1)),$J24*((1+$D$4)^AP$12),0))</f>
        <v>0</v>
      </c>
      <c r="AQ24" s="220">
        <f>IF('Allgemeine Info'!$H$15="",0,IF(AND(AQ$12&lt;&gt;0,MOD((AQ$12),$E24)=0,AQ$12&lt;('Allgemeine Info'!$H$15+1)),$J24*((1+$D$4)^AQ$12),0))</f>
        <v>0</v>
      </c>
      <c r="AR24" s="220">
        <f>IF('Allgemeine Info'!$H$15="",0,IF(AND(AR$12&lt;&gt;0,MOD((AR$12),$E24)=0,AR$12&lt;('Allgemeine Info'!$H$15+1)),$J24*((1+$D$4)^AR$12),0))</f>
        <v>0</v>
      </c>
      <c r="AS24" s="220">
        <f>IF('Allgemeine Info'!$H$15="",0,IF(AND(AS$12&lt;&gt;0,MOD((AS$12),$E24)=0,AS$12&lt;('Allgemeine Info'!$H$15+1)),$J24*((1+$D$4)^AS$12),0))</f>
        <v>0</v>
      </c>
      <c r="AT24" s="220">
        <f>IF('Allgemeine Info'!$H$15="",0,IF(AND(AT$12&lt;&gt;0,MOD((AT$12),$E24)=0,AT$12&lt;('Allgemeine Info'!$H$15+1)),$J24*((1+$D$4)^AT$12),0))</f>
        <v>0</v>
      </c>
      <c r="AU24" s="220">
        <f>IF('Allgemeine Info'!$H$15="",0,IF(AND(AU$12&lt;&gt;0,MOD((AU$12),$E24)=0,AU$12&lt;('Allgemeine Info'!$H$15+1)),$J24*((1+$D$4)^AU$12),0))</f>
        <v>0</v>
      </c>
      <c r="AV24" s="220">
        <f>IF('Allgemeine Info'!$H$15="",0,IF(AND(AV$12&lt;&gt;0,MOD((AV$12),$E24)=0,AV$12&lt;('Allgemeine Info'!$H$15+1)),$J24*((1+$D$4)^AV$12),0))</f>
        <v>0</v>
      </c>
      <c r="AW24" s="220">
        <f>IF('Allgemeine Info'!$H$15="",0,IF(AND(AW$12&lt;&gt;0,MOD((AW$12),$E24)=0,AW$12&lt;('Allgemeine Info'!$H$15+1)),$J24*((1+$D$4)^AW$12),0))</f>
        <v>0</v>
      </c>
      <c r="AX24" s="220">
        <f>IF('Allgemeine Info'!$H$15="",0,IF(AND(AX$12&lt;&gt;0,MOD((AX$12),$E24)=0,AX$12&lt;('Allgemeine Info'!$H$15+1)),$J24*((1+$D$4)^AX$12),0))</f>
        <v>0</v>
      </c>
      <c r="AY24" s="220">
        <f>IF('Allgemeine Info'!$H$15="",0,IF(AND(AY$12&lt;&gt;0,MOD((AY$12),$E24)=0,AY$12&lt;('Allgemeine Info'!$H$15+1)),$J24*((1+$D$4)^AY$12),0))</f>
        <v>0</v>
      </c>
      <c r="AZ24" s="220">
        <f>IF('Allgemeine Info'!$H$15="",0,IF(AND(AZ$12&lt;&gt;0,MOD((AZ$12),$E24)=0,AZ$12&lt;('Allgemeine Info'!$H$15+1)),$J24*((1+$D$4)^AZ$12),0))</f>
        <v>0</v>
      </c>
      <c r="BA24" s="220">
        <f>IF('Allgemeine Info'!$H$15="",0,IF(AND(BA$12&lt;&gt;0,MOD((BA$12),$E24)=0,BA$12&lt;('Allgemeine Info'!$H$15+1)),$J24*((1+$D$4)^BA$12),0))</f>
        <v>0</v>
      </c>
      <c r="BB24" s="220">
        <f>IF('Allgemeine Info'!$H$15="",0,IF(AND(BB$12&lt;&gt;0,MOD((BB$12),$E24)=0,BB$12&lt;('Allgemeine Info'!$H$15+1)),$J24*((1+$D$4)^BB$12),0))</f>
        <v>0</v>
      </c>
      <c r="BC24" s="220">
        <f>IF('Allgemeine Info'!$H$15="",0,IF(AND(BC$12&lt;&gt;0,MOD((BC$12),$E24)=0,BC$12&lt;('Allgemeine Info'!$H$15+1)),$J24*((1+$D$4)^BC$12),0))</f>
        <v>0</v>
      </c>
      <c r="BD24" s="220">
        <f>IF('Allgemeine Info'!$H$15="",0,IF(AND(BD$12&lt;&gt;0,MOD((BD$12),$E24)=0,BD$12&lt;('Allgemeine Info'!$H$15+1)),$J24*((1+$D$4)^BD$12),0))</f>
        <v>0</v>
      </c>
      <c r="BE24" s="220">
        <f>IF('Allgemeine Info'!$H$15="",0,IF(AND(BE$12&lt;&gt;0,MOD((BE$12),$E24)=0,BE$12&lt;('Allgemeine Info'!$H$15+1)),$J24*((1+$D$4)^BE$12),0))</f>
        <v>0</v>
      </c>
      <c r="BF24" s="220">
        <f>IF('Allgemeine Info'!$H$15="",0,IF(AND(BF$12&lt;&gt;0,MOD((BF$12),$E24)=0,BF$12&lt;('Allgemeine Info'!$H$15+1)),$J24*((1+$D$4)^BF$12),0))</f>
        <v>0</v>
      </c>
      <c r="BG24" s="220">
        <f>IF('Allgemeine Info'!$H$15="",0,IF(AND(BG$12&lt;&gt;0,MOD((BG$12),$E24)=0,BG$12&lt;('Allgemeine Info'!$H$15+1)),$J24*((1+$D$4)^BG$12),0))</f>
        <v>0</v>
      </c>
      <c r="BH24" s="220">
        <f>IF('Allgemeine Info'!$H$15="",0,IF(AND(BH$12&lt;&gt;0,MOD((BH$12),$E24)=0,BH$12&lt;('Allgemeine Info'!$H$15+1)),$J24*((1+$D$4)^BH$12),0))</f>
        <v>0</v>
      </c>
      <c r="BI24" s="220">
        <f>IF('Allgemeine Info'!$H$15="",0,IF(AND(BI$12&lt;&gt;0,MOD((BI$12),$E24)=0,BI$12&lt;('Allgemeine Info'!$H$15+1)),$J24*((1+$D$4)^BI$12),0))</f>
        <v>0</v>
      </c>
      <c r="BJ24" s="220">
        <f>IF('Allgemeine Info'!$H$15="",0,IF(AND(BJ$12&lt;&gt;0,MOD((BJ$12),$E24)=0,BJ$12&lt;('Allgemeine Info'!$H$15+1)),$J24*((1+$D$4)^BJ$12),0))</f>
        <v>0</v>
      </c>
      <c r="BK24" s="220">
        <f>IF('Allgemeine Info'!$H$15="",0,IF(AND(BK$12&lt;&gt;0,MOD((BK$12),$E24)=0,BK$12&lt;('Allgemeine Info'!$H$15+1)),$J24*((1+$D$4)^BK$12),0))</f>
        <v>0</v>
      </c>
      <c r="BL24" s="220">
        <f>IF('Allgemeine Info'!$H$15="",0,IF(AND(BL$12&lt;&gt;0,MOD((BL$12),$E24)=0,BL$12&lt;('Allgemeine Info'!$H$15+1)),$J24*((1+$D$4)^BL$12),0))</f>
        <v>0</v>
      </c>
      <c r="BM24" s="220">
        <f>IF('Allgemeine Info'!$H$15="",0,IF(AND(BM$12&lt;&gt;0,MOD((BM$12),$E24)=0,BM$12&lt;('Allgemeine Info'!$H$15+1)),$J24*((1+$D$4)^BM$12),0))</f>
        <v>0</v>
      </c>
      <c r="BN24" s="220">
        <f>IF('Allgemeine Info'!$H$15="",0,IF(AND(BN$12&lt;&gt;0,MOD((BN$12),$E24)=0,BN$12&lt;('Allgemeine Info'!$H$15+1)),$J24*((1+$D$4)^BN$12),0))</f>
        <v>0</v>
      </c>
      <c r="BO24" s="220">
        <f>IF('Allgemeine Info'!$H$15="",0,IF(AND(BO$12&lt;&gt;0,MOD((BO$12),$E24)=0,BO$12&lt;('Allgemeine Info'!$H$15+1)),$J24*((1+$D$4)^BO$12),0))</f>
        <v>0</v>
      </c>
      <c r="BP24" s="220">
        <f>IF('Allgemeine Info'!$H$15="",0,IF(AND(BP$12&lt;&gt;0,MOD((BP$12),$E24)=0,BP$12&lt;('Allgemeine Info'!$H$15+1)),$J24*((1+$D$4)^BP$12),0))</f>
        <v>0</v>
      </c>
      <c r="BQ24" s="220">
        <f>IF('Allgemeine Info'!$H$15="",0,IF(AND(BQ$12&lt;&gt;0,MOD((BQ$12),$E24)=0,BQ$12&lt;('Allgemeine Info'!$H$15+1)),$J24*((1+$D$4)^BQ$12),0))</f>
        <v>0</v>
      </c>
      <c r="BR24" s="220">
        <f>IF('Allgemeine Info'!$H$15="",0,IF(AND(BR$12&lt;&gt;0,MOD((BR$12),$E24)=0,BR$12&lt;('Allgemeine Info'!$H$15+1)),$J24*((1+$D$4)^BR$12),0))</f>
        <v>0</v>
      </c>
      <c r="BS24" s="220">
        <f>IF('Allgemeine Info'!$H$15="",0,IF(AND(BS$12&lt;&gt;0,MOD((BS$12),$E24)=0,BS$12&lt;('Allgemeine Info'!$H$15+1)),$J24*((1+$D$4)^BS$12),0))</f>
        <v>0</v>
      </c>
      <c r="BT24" s="220">
        <f>IF('Allgemeine Info'!$H$15="",0,IF(AND(BT$12&lt;&gt;0,MOD((BT$12),$E24)=0,BT$12&lt;('Allgemeine Info'!$H$15+1)),$J24*((1+$D$4)^BT$12),0))</f>
        <v>0</v>
      </c>
      <c r="BU24" s="220">
        <f>IF('Allgemeine Info'!$H$15="",0,IF(AND(BU$12&lt;&gt;0,MOD((BU$12),$E24)=0,BU$12&lt;('Allgemeine Info'!$H$15+1)),$J24*((1+$D$4)^BU$12),0))</f>
        <v>0</v>
      </c>
      <c r="BV24" s="220">
        <f>IF('Allgemeine Info'!$H$15="",0,IF(AND(BV$12&lt;&gt;0,MOD((BV$12),$E24)=0,BV$12&lt;('Allgemeine Info'!$H$15+1)),$J24*((1+$D$4)^BV$12),0))</f>
        <v>0</v>
      </c>
      <c r="BW24" s="220">
        <f>IF('Allgemeine Info'!$H$15="",0,IF(AND(BW$12&lt;&gt;0,MOD((BW$12),$E24)=0,BW$12&lt;('Allgemeine Info'!$H$15+1)),$J24*((1+$D$4)^BW$12),0))</f>
        <v>0</v>
      </c>
      <c r="BX24" s="220">
        <f>IF('Allgemeine Info'!$H$15="",0,IF(AND(BX$12&lt;&gt;0,MOD((BX$12),$E24)=0,BX$12&lt;('Allgemeine Info'!$H$15+1)),$J24*((1+$D$4)^BX$12),0))</f>
        <v>0</v>
      </c>
      <c r="BY24" s="220">
        <f>IF('Allgemeine Info'!$H$15="",0,IF(AND(BY$12&lt;&gt;0,MOD((BY$12),$E24)=0,BY$12&lt;('Allgemeine Info'!$H$15+1)),$J24*((1+$D$4)^BY$12),0))</f>
        <v>0</v>
      </c>
      <c r="BZ24" s="220">
        <f>IF('Allgemeine Info'!$H$15="",0,IF(AND(BZ$12&lt;&gt;0,MOD((BZ$12),$E24)=0,BZ$12&lt;('Allgemeine Info'!$H$15+1)),$J24*((1+$D$4)^BZ$12),0))</f>
        <v>0</v>
      </c>
      <c r="CA24" s="220">
        <f>IF('Allgemeine Info'!$H$15="",0,IF(AND(CA$12&lt;&gt;0,MOD((CA$12),$E24)=0,CA$12&lt;('Allgemeine Info'!$H$15+1)),$J24*((1+$D$4)^CA$12),0))</f>
        <v>0</v>
      </c>
      <c r="CB24" s="220">
        <f>IF('Allgemeine Info'!$H$15="",0,IF(AND(CB$12&lt;&gt;0,MOD((CB$12),$E24)=0,CB$12&lt;('Allgemeine Info'!$H$15+1)),$J24*((1+$D$4)^CB$12),0))</f>
        <v>0</v>
      </c>
      <c r="CC24" s="220">
        <f>IF('Allgemeine Info'!$H$15="",0,IF(AND(CC$12&lt;&gt;0,MOD((CC$12),$E24)=0,CC$12&lt;('Allgemeine Info'!$H$15+1)),$J24*((1+$D$4)^CC$12),0))</f>
        <v>0</v>
      </c>
      <c r="CD24" s="220">
        <f>IF('Allgemeine Info'!$H$15="",0,IF(AND(CD$12&lt;&gt;0,MOD((CD$12),$E24)=0,CD$12&lt;('Allgemeine Info'!$H$15+1)),$J24*((1+$D$4)^CD$12),0))</f>
        <v>0</v>
      </c>
      <c r="CE24" s="220">
        <f>IF('Allgemeine Info'!$H$15="",0,IF(AND(CE$12&lt;&gt;0,MOD((CE$12),$E24)=0,CE$12&lt;('Allgemeine Info'!$H$15+1)),$J24*((1+$D$4)^CE$12),0))</f>
        <v>0</v>
      </c>
      <c r="CF24" s="220">
        <f>IF('Allgemeine Info'!$H$15="",0,IF(AND(CF$12&lt;&gt;0,MOD((CF$12),$E24)=0,CF$12&lt;('Allgemeine Info'!$H$15+1)),$J24*((1+$D$4)^CF$12),0))</f>
        <v>0</v>
      </c>
      <c r="CG24" s="220">
        <f>IF('Allgemeine Info'!$H$15="",0,IF(AND(CG$12&lt;&gt;0,MOD((CG$12),$E24)=0,CG$12&lt;('Allgemeine Info'!$H$15+1)),$J24*((1+$D$4)^CG$12),0))</f>
        <v>0</v>
      </c>
      <c r="CH24" s="220">
        <f>IF('Allgemeine Info'!$H$15="",0,IF(AND(CH$12&lt;&gt;0,MOD((CH$12),$E24)=0,CH$12&lt;('Allgemeine Info'!$H$15+1)),$J24*((1+$D$4)^CH$12),0))</f>
        <v>0</v>
      </c>
      <c r="CI24" s="220">
        <f>IF('Allgemeine Info'!$H$15="",0,IF(AND(CI$12&lt;&gt;0,MOD((CI$12),$E24)=0,CI$12&lt;('Allgemeine Info'!$H$15+1)),$J24*((1+$D$4)^CI$12),0))</f>
        <v>0</v>
      </c>
      <c r="CJ24" s="220">
        <f>IF('Allgemeine Info'!$H$15="",0,IF(AND(CJ$12&lt;&gt;0,MOD((CJ$12),$E24)=0,CJ$12&lt;('Allgemeine Info'!$H$15+1)),$J24*((1+$D$4)^CJ$12),0))</f>
        <v>0</v>
      </c>
      <c r="CK24" s="220">
        <f>IF('Allgemeine Info'!$H$15="",0,IF(AND(CK$12&lt;&gt;0,MOD((CK$12),$E24)=0,CK$12&lt;('Allgemeine Info'!$H$15+1)),$J24*((1+$D$4)^CK$12),0))</f>
        <v>0</v>
      </c>
      <c r="CL24" s="220">
        <f>IF('Allgemeine Info'!$H$15="",0,IF(AND(CL$12&lt;&gt;0,MOD((CL$12),$E24)=0,CL$12&lt;('Allgemeine Info'!$H$15+1)),$J24*((1+$D$4)^CL$12),0))</f>
        <v>0</v>
      </c>
      <c r="CM24" s="220">
        <f>IF('Allgemeine Info'!$H$15="",0,IF(AND(CM$12&lt;&gt;0,MOD((CM$12),$E24)=0,CM$12&lt;('Allgemeine Info'!$H$15+1)),$J24*((1+$D$4)^CM$12),0))</f>
        <v>0</v>
      </c>
      <c r="CN24" s="220">
        <f>IF('Allgemeine Info'!$H$15="",0,IF(AND(CN$12&lt;&gt;0,MOD((CN$12),$E24)=0,CN$12&lt;('Allgemeine Info'!$H$15+1)),$J24*((1+$D$4)^CN$12),0))</f>
        <v>0</v>
      </c>
      <c r="CO24" s="220">
        <f>IF('Allgemeine Info'!$H$15="",0,IF(AND(CO$12&lt;&gt;0,MOD((CO$12),$E24)=0,CO$12&lt;('Allgemeine Info'!$H$15+1)),$J24*((1+$D$4)^CO$12),0))</f>
        <v>0</v>
      </c>
      <c r="CP24" s="220">
        <f>IF('Allgemeine Info'!$H$15="",0,IF(AND(CP$12&lt;&gt;0,MOD((CP$12),$E24)=0,CP$12&lt;('Allgemeine Info'!$H$15+1)),$J24*((1+$D$4)^CP$12),0))</f>
        <v>0</v>
      </c>
      <c r="CQ24" s="220">
        <f>IF('Allgemeine Info'!$H$15="",0,IF(AND(CQ$12&lt;&gt;0,MOD((CQ$12),$E24)=0,CQ$12&lt;('Allgemeine Info'!$H$15+1)),$J24*((1+$D$4)^CQ$12),0))</f>
        <v>0</v>
      </c>
      <c r="CR24" s="220">
        <f>IF('Allgemeine Info'!$H$15="",0,IF(AND(CR$12&lt;&gt;0,MOD((CR$12),$E24)=0,CR$12&lt;('Allgemeine Info'!$H$15+1)),$J24*((1+$D$4)^CR$12),0))</f>
        <v>0</v>
      </c>
      <c r="CS24" s="220">
        <f>IF('Allgemeine Info'!$H$15="",0,IF(AND(CS$12&lt;&gt;0,MOD((CS$12),$E24)=0,CS$12&lt;('Allgemeine Info'!$H$15+1)),$J24*((1+$D$4)^CS$12),0))</f>
        <v>0</v>
      </c>
      <c r="CT24" s="220">
        <f>IF('Allgemeine Info'!$H$15="",0,IF(AND(CT$12&lt;&gt;0,MOD((CT$12),$E24)=0,CT$12&lt;('Allgemeine Info'!$H$15+1)),$J24*((1+$D$4)^CT$12),0))</f>
        <v>0</v>
      </c>
      <c r="CU24" s="220">
        <f>IF('Allgemeine Info'!$H$15="",0,IF(AND(CU$12&lt;&gt;0,MOD((CU$12),$E24)=0,CU$12&lt;('Allgemeine Info'!$H$15+1)),$J24*((1+$D$4)^CU$12),0))</f>
        <v>0</v>
      </c>
      <c r="CV24" s="220">
        <f>IF('Allgemeine Info'!$H$15="",0,IF(AND(CV$12&lt;&gt;0,MOD((CV$12),$E24)=0,CV$12&lt;('Allgemeine Info'!$H$15+1)),$J24*((1+$D$4)^CV$12),0))</f>
        <v>0</v>
      </c>
      <c r="CW24" s="220">
        <f>IF('Allgemeine Info'!$H$15="",0,IF(AND(CW$12&lt;&gt;0,MOD((CW$12),$E24)=0,CW$12&lt;('Allgemeine Info'!$H$15+1)),$J24*((1+$D$4)^CW$12),0))</f>
        <v>0</v>
      </c>
      <c r="CX24" s="220">
        <f>IF('Allgemeine Info'!$H$15="",0,IF(AND(CX$12&lt;&gt;0,MOD((CX$12),$E24)=0,CX$12&lt;('Allgemeine Info'!$H$15+1)),$J24*((1+$D$4)^CX$12),0))</f>
        <v>0</v>
      </c>
      <c r="CY24" s="220">
        <f>IF('Allgemeine Info'!$H$15="",0,IF(AND(CY$12&lt;&gt;0,MOD((CY$12),$E24)=0,CY$12&lt;('Allgemeine Info'!$H$15+1)),$J24*((1+$D$4)^CY$12),0))</f>
        <v>0</v>
      </c>
      <c r="CZ24" s="220">
        <f>IF('Allgemeine Info'!$H$15="",0,IF(AND(CZ$12&lt;&gt;0,MOD((CZ$12),$E24)=0,CZ$12&lt;('Allgemeine Info'!$H$15+1)),$J24*((1+$D$4)^CZ$12),0))</f>
        <v>0</v>
      </c>
      <c r="DA24" s="220">
        <f>IF('Allgemeine Info'!$H$15="",0,IF(AND(DA$12&lt;&gt;0,MOD((DA$12),$E24)=0,DA$12&lt;('Allgemeine Info'!$H$15+1)),$J24*((1+$D$4)^DA$12),0))</f>
        <v>0</v>
      </c>
      <c r="DB24" s="220">
        <f>IF('Allgemeine Info'!$H$15="",0,IF(AND(DB$12&lt;&gt;0,MOD((DB$12),$E24)=0,DB$12&lt;('Allgemeine Info'!$H$15+1)),$J24*((1+$D$4)^DB$12),0))</f>
        <v>0</v>
      </c>
      <c r="DC24" s="220">
        <f>IF('Allgemeine Info'!$H$15="",0,IF(AND(DC$12&lt;&gt;0,MOD((DC$12),$E24)=0,DC$12&lt;('Allgemeine Info'!$H$15+1)),$J24*((1+$D$4)^DC$12),0))</f>
        <v>0</v>
      </c>
      <c r="DD24" s="220">
        <f>IF('Allgemeine Info'!$H$15="",0,IF(AND(DD$12&lt;&gt;0,MOD((DD$12),$E24)=0,DD$12&lt;('Allgemeine Info'!$H$15+1)),$J24*((1+$D$4)^DD$12),0))</f>
        <v>0</v>
      </c>
      <c r="DE24" s="220">
        <f>IF('Allgemeine Info'!$H$15="",0,IF(AND(DE$12&lt;&gt;0,MOD((DE$12),$E24)=0,DE$12&lt;('Allgemeine Info'!$H$15+1)),$J24*((1+$D$4)^DE$12),0))</f>
        <v>0</v>
      </c>
      <c r="DF24" s="220">
        <f>IF('Allgemeine Info'!$H$15="",0,IF(AND(DF$12&lt;&gt;0,MOD((DF$12),$E24)=0,DF$12&lt;('Allgemeine Info'!$H$15+1)),$J24*((1+$D$4)^DF$12),0))</f>
        <v>0</v>
      </c>
      <c r="DG24" s="220">
        <f>IF('Allgemeine Info'!$H$15="",0,IF(AND(DG$12&lt;&gt;0,MOD((DG$12),$E24)=0,DG$12&lt;('Allgemeine Info'!$H$15+1)),$J24*((1+$D$4)^DG$12),0))</f>
        <v>0</v>
      </c>
      <c r="DH24" s="220">
        <f>IF('Allgemeine Info'!$H$15="",0,IF(AND(DH$12&lt;&gt;0,MOD((DH$12),$E24)=0,DH$12&lt;('Allgemeine Info'!$H$15+1)),$J24*((1+$D$4)^DH$12),0))</f>
        <v>0</v>
      </c>
      <c r="DI24" s="220">
        <f>IF('Allgemeine Info'!$H$15="",0,IF(AND(DI$12&lt;&gt;0,MOD((DI$12),$E24)=0,DI$12&lt;('Allgemeine Info'!$H$15+1)),$J24*((1+$D$4)^DI$12),0))</f>
        <v>0</v>
      </c>
      <c r="DJ24" s="220">
        <f>IF('Allgemeine Info'!$H$15="",0,IF(AND(DJ$12&lt;&gt;0,MOD((DJ$12),$E24)=0,DJ$12&lt;('Allgemeine Info'!$H$15+1)),$J24*((1+$D$4)^DJ$12),0))</f>
        <v>0</v>
      </c>
      <c r="DK24" s="220">
        <f>IF('Allgemeine Info'!$H$15="",0,IF(AND(DK$12&lt;&gt;0,MOD((DK$12),$E24)=0,DK$12&lt;('Allgemeine Info'!$H$15+1)),$J24*((1+$D$4)^DK$12),0))</f>
        <v>0</v>
      </c>
      <c r="DL24" s="220">
        <f>IF('Allgemeine Info'!$H$15="",0,IF(AND(DL$12&lt;&gt;0,MOD((DL$12),$E24)=0,DL$12&lt;('Allgemeine Info'!$H$15+1)),$J24*((1+$D$4)^DL$12),0))</f>
        <v>0</v>
      </c>
      <c r="DM24" s="220">
        <f>IF('Allgemeine Info'!$H$15="",0,IF(AND(DM$12&lt;&gt;0,MOD((DM$12),$E24)=0,DM$12&lt;('Allgemeine Info'!$H$15+1)),$J24*((1+$D$4)^DM$12),0))</f>
        <v>0</v>
      </c>
      <c r="DN24" s="220">
        <f>IF('Allgemeine Info'!$H$15="",0,IF(AND(DN$12&lt;&gt;0,MOD((DN$12),$E24)=0,DN$12&lt;('Allgemeine Info'!$H$15+1)),$J24*((1+$D$4)^DN$12),0))</f>
        <v>0</v>
      </c>
      <c r="DO24" s="220">
        <f>IF('Allgemeine Info'!$H$15="",0,IF(AND(DO$12&lt;&gt;0,MOD((DO$12),$E24)=0,DO$12&lt;('Allgemeine Info'!$H$15+1)),$J24*((1+$D$4)^DO$12),0))</f>
        <v>0</v>
      </c>
      <c r="DP24" s="220">
        <f>IF('Allgemeine Info'!$H$15="",0,IF(AND(DP$12&lt;&gt;0,MOD((DP$12),$E24)=0,DP$12&lt;('Allgemeine Info'!$H$15+1)),$J24*((1+$D$4)^DP$12),0))</f>
        <v>0</v>
      </c>
      <c r="DQ24" s="220">
        <f>IF('Allgemeine Info'!$H$15="",0,IF(AND(DQ$12&lt;&gt;0,MOD((DQ$12),$E24)=0,DQ$12&lt;('Allgemeine Info'!$H$15+1)),$J24*((1+$D$4)^DQ$12),0))</f>
        <v>0</v>
      </c>
      <c r="DR24" s="220">
        <f>IF('Allgemeine Info'!$H$15="",0,IF(AND(DR$12&lt;&gt;0,MOD((DR$12),$E24)=0,DR$12&lt;('Allgemeine Info'!$H$15+1)),$J24*((1+$D$4)^DR$12),0))</f>
        <v>0</v>
      </c>
      <c r="DS24" s="220">
        <f>IF('Allgemeine Info'!$H$15="",0,IF(AND(DS$12&lt;&gt;0,MOD((DS$12),$E24)=0,DS$12&lt;('Allgemeine Info'!$H$15+1)),$J24*((1+$D$4)^DS$12),0))</f>
        <v>0</v>
      </c>
      <c r="DT24" s="220">
        <f>IF('Allgemeine Info'!$H$15="",0,IF(AND(DT$12&lt;&gt;0,MOD((DT$12),$E24)=0,DT$12&lt;('Allgemeine Info'!$H$15+1)),$J24*((1+$D$4)^DT$12),0))</f>
        <v>0</v>
      </c>
      <c r="DU24" s="220">
        <f>IF('Allgemeine Info'!$H$15="",0,IF(AND(DU$12&lt;&gt;0,MOD((DU$12),$E24)=0,DU$12&lt;('Allgemeine Info'!$H$15+1)),$J24*((1+$D$4)^DU$12),0))</f>
        <v>0</v>
      </c>
      <c r="DV24" s="220">
        <f>IF('Allgemeine Info'!$H$15="",0,IF(AND(DV$12&lt;&gt;0,MOD((DV$12),$E24)=0,DV$12&lt;('Allgemeine Info'!$H$15+1)),$J24*((1+$D$4)^DV$12),0))</f>
        <v>0</v>
      </c>
      <c r="DW24" s="220">
        <f>IF('Allgemeine Info'!$H$15="",0,IF(AND(DW$12&lt;&gt;0,MOD((DW$12),$E24)=0,DW$12&lt;('Allgemeine Info'!$H$15+1)),$J24*((1+$D$4)^DW$12),0))</f>
        <v>0</v>
      </c>
      <c r="DX24" s="220">
        <f>IF('Allgemeine Info'!$H$15="",0,IF(AND(DX$12&lt;&gt;0,MOD((DX$12),$E24)=0,DX$12&lt;('Allgemeine Info'!$H$15+1)),$J24*((1+$D$4)^DX$12),0))</f>
        <v>0</v>
      </c>
      <c r="DY24" s="220">
        <f>IF('Allgemeine Info'!$H$15="",0,IF(AND(DY$12&lt;&gt;0,MOD((DY$12),$E24)=0,DY$12&lt;('Allgemeine Info'!$H$15+1)),$J24*((1+$D$4)^DY$12),0))</f>
        <v>0</v>
      </c>
      <c r="DZ24" s="220">
        <f>IF('Allgemeine Info'!$H$15="",0,IF(AND(DZ$12&lt;&gt;0,MOD((DZ$12),$E24)=0,DZ$12&lt;('Allgemeine Info'!$H$15+1)),$J24*((1+$D$4)^DZ$12),0))</f>
        <v>0</v>
      </c>
      <c r="EA24" s="220">
        <f>IF('Allgemeine Info'!$H$15="",0,IF(AND(EA$12&lt;&gt;0,MOD((EA$12),$E24)=0,EA$12&lt;('Allgemeine Info'!$H$15+1)),$J24*((1+$D$4)^EA$12),0))</f>
        <v>0</v>
      </c>
      <c r="EB24" s="220">
        <f>IF('Allgemeine Info'!$H$15="",0,IF(AND(EB$12&lt;&gt;0,MOD((EB$12),$E24)=0,EB$12&lt;('Allgemeine Info'!$H$15+1)),$J24*((1+$D$4)^EB$12),0))</f>
        <v>0</v>
      </c>
      <c r="EC24" s="220">
        <f>IF('Allgemeine Info'!$H$15="",0,IF(AND(EC$12&lt;&gt;0,MOD((EC$12),$E24)=0,EC$12&lt;('Allgemeine Info'!$H$15+1)),$J24*((1+$D$4)^EC$12),0))</f>
        <v>0</v>
      </c>
      <c r="ED24" s="220">
        <f>IF('Allgemeine Info'!$H$15="",0,IF(AND(ED$12&lt;&gt;0,MOD((ED$12),$E24)=0,ED$12&lt;('Allgemeine Info'!$H$15+1)),$J24*((1+$D$4)^ED$12),0))</f>
        <v>0</v>
      </c>
      <c r="EE24" s="220">
        <f>IF('Allgemeine Info'!$H$15="",0,IF(AND(EE$12&lt;&gt;0,MOD((EE$12),$E24)=0,EE$12&lt;('Allgemeine Info'!$H$15+1)),$J24*((1+$D$4)^EE$12),0))</f>
        <v>0</v>
      </c>
      <c r="EF24" s="220">
        <f>IF('Allgemeine Info'!$H$15="",0,IF(AND(EF$12&lt;&gt;0,MOD((EF$12),$E24)=0,EF$12&lt;('Allgemeine Info'!$H$15+1)),$J24*((1+$D$4)^EF$12),0))</f>
        <v>0</v>
      </c>
      <c r="EG24" s="220">
        <f>IF('Allgemeine Info'!$H$15="",0,IF(AND(EG$12&lt;&gt;0,MOD((EG$12),$E24)=0,EG$12&lt;('Allgemeine Info'!$H$15+1)),$J24*((1+$D$4)^EG$12),0))</f>
        <v>0</v>
      </c>
      <c r="EH24" s="220">
        <f>IF('Allgemeine Info'!$H$15="",0,IF(AND(EH$12&lt;&gt;0,MOD((EH$12),$E24)=0,EH$12&lt;('Allgemeine Info'!$H$15+1)),$J24*((1+$D$4)^EH$12),0))</f>
        <v>0</v>
      </c>
      <c r="EI24" s="220">
        <f>IF('Allgemeine Info'!$H$15="",0,IF(AND(EI$12&lt;&gt;0,MOD((EI$12),$E24)=0,EI$12&lt;('Allgemeine Info'!$H$15+1)),$J24*((1+$D$4)^EI$12),0))</f>
        <v>0</v>
      </c>
      <c r="EJ24" s="220">
        <f>IF('Allgemeine Info'!$H$15="",0,IF(AND(EJ$12&lt;&gt;0,MOD((EJ$12),$E24)=0,EJ$12&lt;('Allgemeine Info'!$H$15+1)),$J24*((1+$D$4)^EJ$12),0))</f>
        <v>0</v>
      </c>
      <c r="EK24" s="220">
        <f>IF('Allgemeine Info'!$H$15="",0,IF(AND(EK$12&lt;&gt;0,MOD((EK$12),$E24)=0,EK$12&lt;('Allgemeine Info'!$H$15+1)),$J24*((1+$D$4)^EK$12),0))</f>
        <v>0</v>
      </c>
      <c r="EL24" s="220">
        <f>IF('Allgemeine Info'!$H$15="",0,IF(AND(EL$12&lt;&gt;0,MOD((EL$12),$E24)=0,EL$12&lt;('Allgemeine Info'!$H$15+1)),$J24*((1+$D$4)^EL$12),0))</f>
        <v>0</v>
      </c>
      <c r="EM24" s="220">
        <f>IF('Allgemeine Info'!$H$15="",0,IF(AND(EM$12&lt;&gt;0,MOD((EM$12),$E24)=0,EM$12&lt;('Allgemeine Info'!$H$15+1)),$J24*((1+$D$4)^EM$12),0))</f>
        <v>0</v>
      </c>
      <c r="EN24" s="220">
        <f>IF('Allgemeine Info'!$H$15="",0,IF(AND(EN$12&lt;&gt;0,MOD((EN$12),$E24)=0,EN$12&lt;('Allgemeine Info'!$H$15+1)),$J24*((1+$D$4)^EN$12),0))</f>
        <v>0</v>
      </c>
      <c r="EO24" s="220">
        <f>IF('Allgemeine Info'!$H$15="",0,IF(AND(EO$12&lt;&gt;0,MOD((EO$12),$E24)=0,EO$12&lt;('Allgemeine Info'!$H$15+1)),$J24*((1+$D$4)^EO$12),0))</f>
        <v>0</v>
      </c>
      <c r="EP24" s="220">
        <f>IF('Allgemeine Info'!$H$15="",0,IF(AND(EP$12&lt;&gt;0,MOD((EP$12),$E24)=0,EP$12&lt;('Allgemeine Info'!$H$15+1)),$J24*((1+$D$4)^EP$12),0))</f>
        <v>0</v>
      </c>
      <c r="EQ24" s="220">
        <f>IF('Allgemeine Info'!$H$15="",0,IF(AND(EQ$12&lt;&gt;0,MOD((EQ$12),$E24)=0,EQ$12&lt;('Allgemeine Info'!$H$15+1)),$J24*((1+$D$4)^EQ$12),0))</f>
        <v>0</v>
      </c>
      <c r="ER24" s="220">
        <f>IF('Allgemeine Info'!$H$15="",0,IF(AND(ER$12&lt;&gt;0,MOD((ER$12),$E24)=0,ER$12&lt;('Allgemeine Info'!$H$15+1)),$J24*((1+$D$4)^ER$12),0))</f>
        <v>0</v>
      </c>
      <c r="ES24" s="220">
        <f>IF('Allgemeine Info'!$H$15="",0,IF(AND(ES$12&lt;&gt;0,MOD((ES$12),$E24)=0,ES$12&lt;('Allgemeine Info'!$H$15+1)),$J24*((1+$D$4)^ES$12),0))</f>
        <v>0</v>
      </c>
      <c r="ET24" s="220">
        <f>IF('Allgemeine Info'!$H$15="",0,IF(AND(ET$12&lt;&gt;0,MOD((ET$12),$E24)=0,ET$12&lt;('Allgemeine Info'!$H$15+1)),$J24*((1+$D$4)^ET$12),0))</f>
        <v>0</v>
      </c>
      <c r="EU24" s="220">
        <f>IF('Allgemeine Info'!$H$15="",0,IF(AND(EU$12&lt;&gt;0,MOD((EU$12),$E24)=0,EU$12&lt;('Allgemeine Info'!$H$15+1)),$J24*((1+$D$4)^EU$12),0))</f>
        <v>0</v>
      </c>
      <c r="EV24" s="220">
        <f>IF('Allgemeine Info'!$H$15="",0,IF(AND(EV$12&lt;&gt;0,MOD((EV$12),$E24)=0,EV$12&lt;('Allgemeine Info'!$H$15+1)),$J24*((1+$D$4)^EV$12),0))</f>
        <v>0</v>
      </c>
      <c r="EW24" s="220">
        <f>IF('Allgemeine Info'!$H$15="",0,IF(AND(EW$12&lt;&gt;0,MOD((EW$12),$E24)=0,EW$12&lt;('Allgemeine Info'!$H$15+1)),$J24*((1+$D$4)^EW$12),0))</f>
        <v>0</v>
      </c>
      <c r="EX24" s="220">
        <f>IF('Allgemeine Info'!$H$15="",0,IF(AND(EX$12&lt;&gt;0,MOD((EX$12),$E24)=0,EX$12&lt;('Allgemeine Info'!$H$15+1)),$J24*((1+$D$4)^EX$12),0))</f>
        <v>0</v>
      </c>
      <c r="EY24" s="220">
        <f>IF('Allgemeine Info'!$H$15="",0,IF(AND(EY$12&lt;&gt;0,MOD((EY$12),$E24)=0,EY$12&lt;('Allgemeine Info'!$H$15+1)),$J24*((1+$D$4)^EY$12),0))</f>
        <v>0</v>
      </c>
      <c r="EZ24" s="220">
        <f>IF('Allgemeine Info'!$H$15="",0,IF(AND(EZ$12&lt;&gt;0,MOD((EZ$12),$E24)=0,EZ$12&lt;('Allgemeine Info'!$H$15+1)),$J24*((1+$D$4)^EZ$12),0))</f>
        <v>0</v>
      </c>
      <c r="FA24" s="220">
        <f>IF('Allgemeine Info'!$H$15="",0,IF(AND(FA$12&lt;&gt;0,MOD((FA$12),$E24)=0,FA$12&lt;('Allgemeine Info'!$H$15+1)),$J24*((1+$D$4)^FA$12),0))</f>
        <v>0</v>
      </c>
      <c r="FB24" s="220">
        <f>IF('Allgemeine Info'!$H$15="",0,IF(AND(FB$12&lt;&gt;0,MOD((FB$12),$E24)=0,FB$12&lt;('Allgemeine Info'!$H$15+1)),$J24*((1+$D$4)^FB$12),0))</f>
        <v>0</v>
      </c>
      <c r="FC24" s="220">
        <f>IF('Allgemeine Info'!$H$15="",0,IF(AND(FC$12&lt;&gt;0,MOD((FC$12),$E24)=0,FC$12&lt;('Allgemeine Info'!$H$15+1)),$J24*((1+$D$4)^FC$12),0))</f>
        <v>0</v>
      </c>
      <c r="FD24" s="220">
        <f>IF('Allgemeine Info'!$H$15="",0,IF(AND(FD$12&lt;&gt;0,MOD((FD$12),$E24)=0,FD$12&lt;('Allgemeine Info'!$H$15+1)),$J24*((1+$D$4)^FD$12),0))</f>
        <v>0</v>
      </c>
      <c r="FE24" s="220">
        <f>IF('Allgemeine Info'!$H$15="",0,IF(AND(FE$12&lt;&gt;0,MOD((FE$12),$E24)=0,FE$12&lt;('Allgemeine Info'!$H$15+1)),$J24*((1+$D$4)^FE$12),0))</f>
        <v>0</v>
      </c>
      <c r="FF24" s="220">
        <f>IF('Allgemeine Info'!$H$15="",0,IF(AND(FF$12&lt;&gt;0,MOD((FF$12),$E24)=0,FF$12&lt;('Allgemeine Info'!$H$15+1)),$J24*((1+$D$4)^FF$12),0))</f>
        <v>0</v>
      </c>
      <c r="FG24" s="220">
        <f>IF('Allgemeine Info'!$H$15="",0,IF(AND(FG$12&lt;&gt;0,MOD((FG$12),$E24)=0,FG$12&lt;('Allgemeine Info'!$H$15+1)),$J24*((1+$D$4)^FG$12),0))</f>
        <v>0</v>
      </c>
      <c r="FH24" s="220">
        <f>IF('Allgemeine Info'!$H$15="",0,IF(AND(FH$12&lt;&gt;0,MOD((FH$12),$E24)=0,FH$12&lt;('Allgemeine Info'!$H$15+1)),$J24*((1+$D$4)^FH$12),0))</f>
        <v>0</v>
      </c>
      <c r="FI24" s="220">
        <f>IF('Allgemeine Info'!$H$15="",0,IF(AND(FI$12&lt;&gt;0,MOD((FI$12),$E24)=0,FI$12&lt;('Allgemeine Info'!$H$15+1)),$J24*((1+$D$4)^FI$12),0))</f>
        <v>0</v>
      </c>
      <c r="FJ24" s="220">
        <f>IF('Allgemeine Info'!$H$15="",0,IF(AND(FJ$12&lt;&gt;0,MOD((FJ$12),$E24)=0,FJ$12&lt;('Allgemeine Info'!$H$15+1)),$J24*((1+$D$4)^FJ$12),0))</f>
        <v>0</v>
      </c>
      <c r="FK24" s="220">
        <f>IF('Allgemeine Info'!$H$15="",0,IF(AND(FK$12&lt;&gt;0,MOD((FK$12),$E24)=0,FK$12&lt;('Allgemeine Info'!$H$15+1)),$J24*((1+$D$4)^FK$12),0))</f>
        <v>0</v>
      </c>
      <c r="FL24" s="220">
        <f>IF('Allgemeine Info'!$H$15="",0,IF(AND(FL$12&lt;&gt;0,MOD((FL$12),$E24)=0,FL$12&lt;('Allgemeine Info'!$H$15+1)),$J24*((1+$D$4)^FL$12),0))</f>
        <v>0</v>
      </c>
      <c r="FM24" s="220">
        <f>IF('Allgemeine Info'!$H$15="",0,IF(AND(FM$12&lt;&gt;0,MOD((FM$12),$E24)=0,FM$12&lt;('Allgemeine Info'!$H$15+1)),$J24*((1+$D$4)^FM$12),0))</f>
        <v>0</v>
      </c>
      <c r="FN24" s="220">
        <f>IF('Allgemeine Info'!$H$15="",0,IF(AND(FN$12&lt;&gt;0,MOD((FN$12),$E24)=0,FN$12&lt;('Allgemeine Info'!$H$15+1)),$J24*((1+$D$4)^FN$12),0))</f>
        <v>0</v>
      </c>
      <c r="FO24" s="220">
        <f>IF('Allgemeine Info'!$H$15="",0,IF(AND(FO$12&lt;&gt;0,MOD((FO$12),$E24)=0,FO$12&lt;('Allgemeine Info'!$H$15+1)),$J24*((1+$D$4)^FO$12),0))</f>
        <v>0</v>
      </c>
      <c r="FP24" s="220">
        <f>IF('Allgemeine Info'!$H$15="",0,IF(AND(FP$12&lt;&gt;0,MOD((FP$12),$E24)=0,FP$12&lt;('Allgemeine Info'!$H$15+1)),$J24*((1+$D$4)^FP$12),0))</f>
        <v>0</v>
      </c>
      <c r="FQ24" s="220">
        <f>IF('Allgemeine Info'!$H$15="",0,IF(AND(FQ$12&lt;&gt;0,MOD((FQ$12),$E24)=0,FQ$12&lt;('Allgemeine Info'!$H$15+1)),$J24*((1+$D$4)^FQ$12),0))</f>
        <v>0</v>
      </c>
      <c r="FR24" s="220">
        <f>IF('Allgemeine Info'!$H$15="",0,IF(AND(FR$12&lt;&gt;0,MOD((FR$12),$E24)=0,FR$12&lt;('Allgemeine Info'!$H$15+1)),$J24*((1+$D$4)^FR$12),0))</f>
        <v>0</v>
      </c>
      <c r="FS24" s="220">
        <f>IF('Allgemeine Info'!$H$15="",0,IF(AND(FS$12&lt;&gt;0,MOD((FS$12),$E24)=0,FS$12&lt;('Allgemeine Info'!$H$15+1)),$J24*((1+$D$4)^FS$12),0))</f>
        <v>0</v>
      </c>
      <c r="FT24" s="220">
        <f>IF('Allgemeine Info'!$H$15="",0,IF(AND(FT$12&lt;&gt;0,MOD((FT$12),$E24)=0,FT$12&lt;('Allgemeine Info'!$H$15+1)),$J24*((1+$D$4)^FT$12),0))</f>
        <v>0</v>
      </c>
      <c r="FU24" s="220">
        <f>IF('Allgemeine Info'!$H$15="",0,IF(AND(FU$12&lt;&gt;0,MOD((FU$12),$E24)=0,FU$12&lt;('Allgemeine Info'!$H$15+1)),$J24*((1+$D$4)^FU$12),0))</f>
        <v>0</v>
      </c>
      <c r="FV24" s="220">
        <f>IF('Allgemeine Info'!$H$15="",0,IF(AND(FV$12&lt;&gt;0,MOD((FV$12),$E24)=0,FV$12&lt;('Allgemeine Info'!$H$15+1)),$J24*((1+$D$4)^FV$12),0))</f>
        <v>0</v>
      </c>
      <c r="FW24" s="220">
        <f>IF('Allgemeine Info'!$H$15="",0,IF(AND(FW$12&lt;&gt;0,MOD((FW$12),$E24)=0,FW$12&lt;('Allgemeine Info'!$H$15+1)),$J24*((1+$D$4)^FW$12),0))</f>
        <v>0</v>
      </c>
      <c r="FX24" s="220">
        <f>IF('Allgemeine Info'!$H$15="",0,IF(AND(FX$12&lt;&gt;0,MOD((FX$12),$E24)=0,FX$12&lt;('Allgemeine Info'!$H$15+1)),$J24*((1+$D$4)^FX$12),0))</f>
        <v>0</v>
      </c>
      <c r="FY24" s="220">
        <f>IF('Allgemeine Info'!$H$15="",0,IF(AND(FY$12&lt;&gt;0,MOD((FY$12),$E24)=0,FY$12&lt;('Allgemeine Info'!$H$15+1)),$J24*((1+$D$4)^FY$12),0))</f>
        <v>0</v>
      </c>
      <c r="FZ24" s="220">
        <f>IF('Allgemeine Info'!$H$15="",0,IF(AND(FZ$12&lt;&gt;0,MOD((FZ$12),$E24)=0,FZ$12&lt;('Allgemeine Info'!$H$15+1)),$J24*((1+$D$4)^FZ$12),0))</f>
        <v>0</v>
      </c>
      <c r="GA24" s="220">
        <f>IF('Allgemeine Info'!$H$15="",0,IF(AND(GA$12&lt;&gt;0,MOD((GA$12),$E24)=0,GA$12&lt;('Allgemeine Info'!$H$15+1)),$J24*((1+$D$4)^GA$12),0))</f>
        <v>0</v>
      </c>
      <c r="GB24" s="220">
        <f>IF('Allgemeine Info'!$H$15="",0,IF(AND(GB$12&lt;&gt;0,MOD((GB$12),$E24)=0,GB$12&lt;('Allgemeine Info'!$H$15+1)),$J24*((1+$D$4)^GB$12),0))</f>
        <v>0</v>
      </c>
      <c r="GC24" s="220">
        <f>IF('Allgemeine Info'!$H$15="",0,IF(AND(GC$12&lt;&gt;0,MOD((GC$12),$E24)=0,GC$12&lt;('Allgemeine Info'!$H$15+1)),$J24*((1+$D$4)^GC$12),0))</f>
        <v>0</v>
      </c>
      <c r="GD24" s="220">
        <f>IF('Allgemeine Info'!$H$15="",0,IF(AND(GD$12&lt;&gt;0,MOD((GD$12),$E24)=0,GD$12&lt;('Allgemeine Info'!$H$15+1)),$J24*((1+$D$4)^GD$12),0))</f>
        <v>0</v>
      </c>
      <c r="GE24" s="220">
        <f>IF('Allgemeine Info'!$H$15="",0,IF(AND(GE$12&lt;&gt;0,MOD((GE$12),$E24)=0,GE$12&lt;('Allgemeine Info'!$H$15+1)),$J24*((1+$D$4)^GE$12),0))</f>
        <v>0</v>
      </c>
      <c r="GF24" s="220">
        <f>IF('Allgemeine Info'!$H$15="",0,IF(AND(GF$12&lt;&gt;0,MOD((GF$12),$E24)=0,GF$12&lt;('Allgemeine Info'!$H$15+1)),$J24*((1+$D$4)^GF$12),0))</f>
        <v>0</v>
      </c>
      <c r="GG24" s="220">
        <f>IF('Allgemeine Info'!$H$15="",0,IF(AND(GG$12&lt;&gt;0,MOD((GG$12),$E24)=0,GG$12&lt;('Allgemeine Info'!$H$15+1)),$J24*((1+$D$4)^GG$12),0))</f>
        <v>0</v>
      </c>
      <c r="GH24" s="220">
        <f>IF('Allgemeine Info'!$H$15="",0,IF(AND(GH$12&lt;&gt;0,MOD((GH$12),$E24)=0,GH$12&lt;('Allgemeine Info'!$H$15+1)),$J24*((1+$D$4)^GH$12),0))</f>
        <v>0</v>
      </c>
      <c r="GI24" s="220">
        <f>IF('Allgemeine Info'!$H$15="",0,IF(AND(GI$12&lt;&gt;0,MOD((GI$12),$E24)=0,GI$12&lt;('Allgemeine Info'!$H$15+1)),$J24*((1+$D$4)^GI$12),0))</f>
        <v>0</v>
      </c>
      <c r="GJ24" s="220">
        <f>IF('Allgemeine Info'!$H$15="",0,IF(AND(GJ$12&lt;&gt;0,MOD((GJ$12),$E24)=0,GJ$12&lt;('Allgemeine Info'!$H$15+1)),$J24*((1+$D$4)^GJ$12),0))</f>
        <v>0</v>
      </c>
      <c r="GK24" s="220">
        <f>IF('Allgemeine Info'!$H$15="",0,IF(AND(GK$12&lt;&gt;0,MOD((GK$12),$E24)=0,GK$12&lt;('Allgemeine Info'!$H$15+1)),$J24*((1+$D$4)^GK$12),0))</f>
        <v>0</v>
      </c>
      <c r="GL24" s="220">
        <f>IF('Allgemeine Info'!$H$15="",0,IF(AND(GL$12&lt;&gt;0,MOD((GL$12),$E24)=0,GL$12&lt;('Allgemeine Info'!$H$15+1)),$J24*((1+$D$4)^GL$12),0))</f>
        <v>0</v>
      </c>
      <c r="GM24" s="220">
        <f>IF('Allgemeine Info'!$H$15="",0,IF(AND(GM$12&lt;&gt;0,MOD((GM$12),$E24)=0,GM$12&lt;('Allgemeine Info'!$H$15+1)),$J24*((1+$D$4)^GM$12),0))</f>
        <v>0</v>
      </c>
      <c r="GN24" s="220">
        <f>IF('Allgemeine Info'!$H$15="",0,IF(AND(GN$12&lt;&gt;0,MOD((GN$12),$E24)=0,GN$12&lt;('Allgemeine Info'!$H$15+1)),$J24*((1+$D$4)^GN$12),0))</f>
        <v>0</v>
      </c>
      <c r="GO24" s="220">
        <f>IF('Allgemeine Info'!$H$15="",0,IF(AND(GO$12&lt;&gt;0,MOD((GO$12),$E24)=0,GO$12&lt;('Allgemeine Info'!$H$15+1)),$J24*((1+$D$4)^GO$12),0))</f>
        <v>0</v>
      </c>
      <c r="GP24" s="220">
        <f>IF('Allgemeine Info'!$H$15="",0,IF(AND(GP$12&lt;&gt;0,MOD((GP$12),$E24)=0,GP$12&lt;('Allgemeine Info'!$H$15+1)),$J24*((1+$D$4)^GP$12),0))</f>
        <v>0</v>
      </c>
      <c r="GQ24" s="220">
        <f>IF('Allgemeine Info'!$H$15="",0,IF(AND(GQ$12&lt;&gt;0,MOD((GQ$12),$E24)=0,GQ$12&lt;('Allgemeine Info'!$H$15+1)),$J24*((1+$D$4)^GQ$12),0))</f>
        <v>0</v>
      </c>
      <c r="GR24" s="220">
        <f>IF('Allgemeine Info'!$H$15="",0,IF(AND(GR$12&lt;&gt;0,MOD((GR$12),$E24)=0,GR$12&lt;('Allgemeine Info'!$H$15+1)),$J24*((1+$D$4)^GR$12),0))</f>
        <v>0</v>
      </c>
      <c r="GS24" s="220">
        <f>IF('Allgemeine Info'!$H$15="",0,IF(AND(GS$12&lt;&gt;0,MOD((GS$12),$E24)=0,GS$12&lt;('Allgemeine Info'!$H$15+1)),$J24*((1+$D$4)^GS$12),0))</f>
        <v>0</v>
      </c>
      <c r="GT24" s="220">
        <f>IF('Allgemeine Info'!$H$15="",0,IF(AND(GT$12&lt;&gt;0,MOD((GT$12),$E24)=0,GT$12&lt;('Allgemeine Info'!$H$15+1)),$J24*((1+$D$4)^GT$12),0))</f>
        <v>0</v>
      </c>
      <c r="GU24" s="220">
        <f>IF('Allgemeine Info'!$H$15="",0,IF(AND(GU$12&lt;&gt;0,MOD((GU$12),$E24)=0,GU$12&lt;('Allgemeine Info'!$H$15+1)),$J24*((1+$D$4)^GU$12),0))</f>
        <v>0</v>
      </c>
      <c r="GV24" s="220">
        <f>IF('Allgemeine Info'!$H$15="",0,IF(AND(GV$12&lt;&gt;0,MOD((GV$12),$E24)=0,GV$12&lt;('Allgemeine Info'!$H$15+1)),$J24*((1+$D$4)^GV$12),0))</f>
        <v>0</v>
      </c>
      <c r="GW24" s="220">
        <f>IF('Allgemeine Info'!$H$15="",0,IF(AND(GW$12&lt;&gt;0,MOD((GW$12),$E24)=0,GW$12&lt;('Allgemeine Info'!$H$15+1)),$J24*((1+$D$4)^GW$12),0))</f>
        <v>0</v>
      </c>
      <c r="GX24" s="220">
        <f>IF('Allgemeine Info'!$H$15="",0,IF(AND(GX$12&lt;&gt;0,MOD((GX$12),$E24)=0,GX$12&lt;('Allgemeine Info'!$H$15+1)),$J24*((1+$D$4)^GX$12),0))</f>
        <v>0</v>
      </c>
      <c r="GY24" s="220">
        <f>IF('Allgemeine Info'!$H$15="",0,IF(AND(GY$12&lt;&gt;0,MOD((GY$12),$E24)=0,GY$12&lt;('Allgemeine Info'!$H$15+1)),$J24*((1+$D$4)^GY$12),0))</f>
        <v>0</v>
      </c>
      <c r="GZ24" s="220">
        <f>IF('Allgemeine Info'!$H$15="",0,IF(AND(GZ$12&lt;&gt;0,MOD((GZ$12),$E24)=0,GZ$12&lt;('Allgemeine Info'!$H$15+1)),$J24*((1+$D$4)^GZ$12),0))</f>
        <v>0</v>
      </c>
      <c r="HA24" s="220">
        <f>IF('Allgemeine Info'!$H$15="",0,IF(AND(HA$12&lt;&gt;0,MOD((HA$12),$E24)=0,HA$12&lt;('Allgemeine Info'!$H$15+1)),$J24*((1+$D$4)^HA$12),0))</f>
        <v>0</v>
      </c>
      <c r="HB24" s="220">
        <f>IF('Allgemeine Info'!$H$15="",0,IF(AND(HB$12&lt;&gt;0,MOD((HB$12),$E24)=0,HB$12&lt;('Allgemeine Info'!$H$15+1)),$J24*((1+$D$4)^HB$12),0))</f>
        <v>0</v>
      </c>
    </row>
    <row r="25" spans="1:214" s="27" customFormat="1" x14ac:dyDescent="0.2">
      <c r="D25"/>
    </row>
    <row r="26" spans="1:214" x14ac:dyDescent="0.2">
      <c r="A26" s="27"/>
      <c r="C26" s="273" t="s">
        <v>175</v>
      </c>
      <c r="D26" s="236"/>
      <c r="E26" s="236"/>
      <c r="F26" s="236"/>
      <c r="G26" s="236"/>
      <c r="H26" s="236"/>
      <c r="I26" s="236"/>
      <c r="J26" s="236"/>
      <c r="K26" s="236"/>
      <c r="L26" s="236"/>
      <c r="M26" s="236"/>
      <c r="N26" s="236"/>
      <c r="O26" s="236"/>
      <c r="P26" s="236"/>
      <c r="Q26" s="236"/>
      <c r="R26" s="236"/>
      <c r="S26" s="236"/>
      <c r="T26" s="236"/>
      <c r="U26" s="236"/>
      <c r="V26" s="236"/>
      <c r="W26" s="236"/>
      <c r="X26" s="236"/>
      <c r="Y26" s="236"/>
      <c r="Z26" s="236"/>
      <c r="AA26" s="236"/>
      <c r="AB26" s="236"/>
      <c r="AC26" s="236"/>
      <c r="AD26" s="236"/>
      <c r="AE26" s="236"/>
      <c r="AF26" s="236"/>
      <c r="AG26" s="236"/>
      <c r="AH26" s="236"/>
      <c r="AI26" s="236"/>
      <c r="AJ26" s="236"/>
      <c r="AK26" s="236"/>
      <c r="AL26" s="236"/>
      <c r="AM26" s="236"/>
      <c r="AN26" s="236"/>
      <c r="AO26" s="236"/>
      <c r="AP26" s="236"/>
      <c r="AQ26" s="236"/>
      <c r="AR26" s="236"/>
      <c r="AS26" s="236"/>
      <c r="AT26" s="236"/>
      <c r="AU26" s="236"/>
      <c r="AV26" s="236"/>
      <c r="AW26" s="236"/>
      <c r="AX26" s="236"/>
      <c r="AY26" s="236"/>
      <c r="AZ26" s="236"/>
      <c r="BA26" s="236"/>
      <c r="BB26" s="236"/>
      <c r="BC26" s="236"/>
      <c r="BD26" s="236"/>
      <c r="BE26" s="236"/>
      <c r="BF26" s="236"/>
      <c r="BG26" s="236"/>
      <c r="BH26" s="236"/>
      <c r="BI26" s="236"/>
      <c r="BJ26" s="236"/>
      <c r="BK26" s="236"/>
      <c r="BL26" s="236"/>
      <c r="BM26" s="236"/>
      <c r="BN26" s="236"/>
      <c r="BO26" s="236"/>
      <c r="BP26" s="236"/>
      <c r="BQ26" s="236"/>
      <c r="BR26" s="236"/>
      <c r="BS26" s="236"/>
      <c r="BT26" s="236"/>
      <c r="BU26" s="236"/>
      <c r="BV26" s="236"/>
      <c r="BW26" s="236"/>
      <c r="BX26" s="236"/>
      <c r="BY26" s="236"/>
      <c r="BZ26" s="236"/>
      <c r="CA26" s="236"/>
      <c r="CB26" s="236"/>
      <c r="CC26" s="236"/>
      <c r="CD26" s="236"/>
      <c r="CE26" s="236"/>
      <c r="CF26" s="236"/>
      <c r="CG26" s="236"/>
      <c r="CH26" s="236"/>
      <c r="CI26" s="236"/>
      <c r="CJ26" s="236"/>
      <c r="CK26" s="236"/>
      <c r="CL26" s="236"/>
      <c r="CM26" s="236"/>
      <c r="CN26" s="236"/>
      <c r="CO26" s="236"/>
      <c r="CP26" s="236"/>
      <c r="CQ26" s="236"/>
      <c r="CR26" s="236"/>
      <c r="CS26" s="236"/>
      <c r="CT26" s="236"/>
      <c r="CU26" s="236"/>
      <c r="CV26" s="236"/>
      <c r="CW26" s="236"/>
      <c r="CX26" s="236"/>
      <c r="CY26" s="236"/>
      <c r="CZ26" s="236"/>
      <c r="DA26" s="236"/>
      <c r="DB26" s="236"/>
      <c r="DC26" s="236"/>
      <c r="DD26" s="236"/>
      <c r="DE26" s="236"/>
      <c r="DF26" s="236"/>
      <c r="DG26" s="236"/>
      <c r="DH26" s="236"/>
      <c r="DI26" s="236"/>
      <c r="DJ26" s="236"/>
      <c r="DK26" s="236"/>
      <c r="DL26" s="236"/>
      <c r="DM26" s="236"/>
      <c r="DN26" s="236"/>
      <c r="DO26" s="236"/>
      <c r="DP26" s="236"/>
      <c r="DQ26" s="236"/>
      <c r="DR26" s="236"/>
      <c r="DS26" s="236"/>
      <c r="DT26" s="236"/>
      <c r="DU26" s="236"/>
      <c r="DV26" s="236"/>
      <c r="DW26" s="236"/>
      <c r="DX26" s="236"/>
      <c r="DY26" s="236"/>
      <c r="DZ26" s="236"/>
      <c r="EA26" s="236"/>
      <c r="EB26" s="236"/>
      <c r="EC26" s="236"/>
      <c r="ED26" s="236"/>
      <c r="EE26" s="236"/>
      <c r="EF26" s="236"/>
      <c r="EG26" s="236"/>
      <c r="EH26" s="236"/>
      <c r="EI26" s="236"/>
      <c r="EJ26" s="236"/>
      <c r="EK26" s="236"/>
      <c r="EL26" s="236"/>
      <c r="EM26" s="236"/>
      <c r="EN26" s="236"/>
      <c r="EO26" s="236"/>
      <c r="EP26" s="236"/>
      <c r="EQ26" s="236"/>
      <c r="ER26" s="236"/>
      <c r="ES26" s="236"/>
      <c r="ET26" s="236"/>
      <c r="EU26" s="236"/>
      <c r="EV26" s="236"/>
      <c r="EW26" s="236"/>
      <c r="EX26" s="236"/>
      <c r="EY26" s="236"/>
      <c r="EZ26" s="236"/>
      <c r="FA26" s="236"/>
      <c r="FB26" s="236"/>
      <c r="FC26" s="236"/>
      <c r="FD26" s="236"/>
      <c r="FE26" s="236"/>
      <c r="FF26" s="236"/>
      <c r="FG26" s="236"/>
      <c r="FH26" s="236"/>
      <c r="FI26" s="236"/>
      <c r="FJ26" s="236"/>
      <c r="FK26" s="236"/>
      <c r="FL26" s="236"/>
      <c r="FM26" s="236"/>
      <c r="FN26" s="236"/>
      <c r="FO26" s="236"/>
      <c r="FP26" s="236"/>
      <c r="FQ26" s="236"/>
      <c r="FR26" s="236"/>
      <c r="FS26" s="236"/>
      <c r="FT26" s="236"/>
      <c r="FU26" s="236"/>
      <c r="FV26" s="236"/>
      <c r="FW26" s="236"/>
      <c r="FX26" s="236"/>
      <c r="FY26" s="236"/>
      <c r="FZ26" s="236"/>
      <c r="GA26" s="236"/>
      <c r="GB26" s="236"/>
      <c r="GC26" s="236"/>
      <c r="GD26" s="236"/>
      <c r="GE26" s="236"/>
      <c r="GF26" s="236"/>
      <c r="GG26" s="236"/>
      <c r="GH26" s="236"/>
      <c r="GI26" s="236"/>
      <c r="GJ26" s="236"/>
      <c r="GK26" s="236"/>
      <c r="GL26" s="236"/>
      <c r="GM26" s="236"/>
      <c r="GN26" s="236"/>
      <c r="GO26" s="236"/>
      <c r="GP26" s="236"/>
      <c r="GQ26" s="236"/>
      <c r="GR26" s="236"/>
      <c r="GS26" s="236"/>
      <c r="GT26" s="236"/>
      <c r="GU26" s="236"/>
      <c r="GV26" s="236"/>
      <c r="GW26" s="236"/>
      <c r="GX26" s="236"/>
      <c r="GY26" s="236"/>
      <c r="GZ26" s="236"/>
      <c r="HA26" s="236"/>
      <c r="HB26" s="236"/>
    </row>
    <row r="27" spans="1:214" x14ac:dyDescent="0.2">
      <c r="A27" s="27"/>
      <c r="C27" s="236" t="s">
        <v>1</v>
      </c>
      <c r="D27" s="236"/>
      <c r="E27" s="236"/>
      <c r="F27" s="236"/>
      <c r="G27" s="236"/>
      <c r="H27" s="236"/>
      <c r="I27" s="236"/>
      <c r="J27" s="236"/>
      <c r="K27" s="236"/>
      <c r="L27" s="236"/>
      <c r="M27" s="236"/>
      <c r="N27" s="236"/>
      <c r="O27" s="236"/>
      <c r="P27" s="236"/>
      <c r="Q27" s="236"/>
      <c r="R27" s="236"/>
      <c r="S27" s="236"/>
      <c r="T27" s="236"/>
      <c r="U27" s="236"/>
      <c r="V27" s="236"/>
      <c r="W27" s="236"/>
      <c r="X27" s="236"/>
      <c r="Y27" s="236"/>
      <c r="Z27" s="236"/>
      <c r="AA27" s="236"/>
      <c r="AB27" s="236"/>
      <c r="AC27" s="236"/>
      <c r="AD27" s="236"/>
      <c r="AE27" s="236"/>
      <c r="AF27" s="236"/>
      <c r="AG27" s="236"/>
      <c r="AH27" s="236"/>
      <c r="AI27" s="236"/>
      <c r="AJ27" s="236"/>
      <c r="AK27" s="236"/>
      <c r="AL27" s="236"/>
      <c r="AM27" s="236"/>
      <c r="AN27" s="236"/>
      <c r="AO27" s="236"/>
      <c r="AP27" s="236"/>
      <c r="AQ27" s="236"/>
      <c r="AR27" s="236"/>
      <c r="AS27" s="236"/>
      <c r="AT27" s="236"/>
      <c r="AU27" s="236"/>
      <c r="AV27" s="236"/>
      <c r="AW27" s="236"/>
      <c r="AX27" s="236"/>
      <c r="AY27" s="236"/>
      <c r="AZ27" s="236"/>
      <c r="BA27" s="236"/>
      <c r="BB27" s="236"/>
      <c r="BC27" s="236"/>
      <c r="BD27" s="236"/>
      <c r="BE27" s="236"/>
      <c r="BF27" s="236"/>
      <c r="BG27" s="236"/>
      <c r="BH27" s="236"/>
      <c r="BI27" s="236"/>
      <c r="BJ27" s="236"/>
      <c r="BK27" s="236"/>
      <c r="BL27" s="236"/>
      <c r="BM27" s="236"/>
      <c r="BN27" s="236"/>
      <c r="BO27" s="236"/>
      <c r="BP27" s="236"/>
      <c r="BQ27" s="236"/>
      <c r="BR27" s="236"/>
      <c r="BS27" s="236"/>
      <c r="BT27" s="236"/>
      <c r="BU27" s="236"/>
      <c r="BV27" s="236"/>
      <c r="BW27" s="236"/>
      <c r="BX27" s="236"/>
      <c r="BY27" s="236"/>
      <c r="BZ27" s="236"/>
      <c r="CA27" s="236"/>
      <c r="CB27" s="236"/>
      <c r="CC27" s="236"/>
      <c r="CD27" s="236"/>
      <c r="CE27" s="236"/>
      <c r="CF27" s="236"/>
      <c r="CG27" s="236"/>
      <c r="CH27" s="236"/>
      <c r="CI27" s="236"/>
      <c r="CJ27" s="236"/>
      <c r="CK27" s="236"/>
      <c r="CL27" s="236"/>
      <c r="CM27" s="236"/>
      <c r="CN27" s="236"/>
      <c r="CO27" s="236"/>
      <c r="CP27" s="236"/>
      <c r="CQ27" s="236"/>
      <c r="CR27" s="236"/>
      <c r="CS27" s="236"/>
      <c r="CT27" s="236"/>
      <c r="CU27" s="236"/>
      <c r="CV27" s="236"/>
      <c r="CW27" s="236"/>
      <c r="CX27" s="236"/>
      <c r="CY27" s="236"/>
      <c r="CZ27" s="236"/>
      <c r="DA27" s="236"/>
      <c r="DB27" s="236"/>
      <c r="DC27" s="236"/>
      <c r="DD27" s="236"/>
      <c r="DE27" s="236"/>
      <c r="DF27" s="236"/>
      <c r="DG27" s="236"/>
      <c r="DH27" s="236"/>
      <c r="DI27" s="236"/>
      <c r="DJ27" s="236"/>
      <c r="DK27" s="236"/>
      <c r="DL27" s="236"/>
      <c r="DM27" s="236"/>
      <c r="DN27" s="236"/>
      <c r="DO27" s="236"/>
      <c r="DP27" s="236"/>
      <c r="DQ27" s="236"/>
      <c r="DR27" s="236"/>
      <c r="DS27" s="236"/>
      <c r="DT27" s="236"/>
      <c r="DU27" s="236"/>
      <c r="DV27" s="236"/>
      <c r="DW27" s="236"/>
      <c r="DX27" s="236"/>
      <c r="DY27" s="236"/>
      <c r="DZ27" s="236"/>
      <c r="EA27" s="236"/>
      <c r="EB27" s="236"/>
      <c r="EC27" s="236"/>
      <c r="ED27" s="236"/>
      <c r="EE27" s="236"/>
      <c r="EF27" s="236"/>
      <c r="EG27" s="236"/>
      <c r="EH27" s="236"/>
      <c r="EI27" s="236"/>
      <c r="EJ27" s="236"/>
      <c r="EK27" s="236"/>
      <c r="EL27" s="236"/>
      <c r="EM27" s="236"/>
      <c r="EN27" s="236"/>
      <c r="EO27" s="236"/>
      <c r="EP27" s="236"/>
      <c r="EQ27" s="236"/>
      <c r="ER27" s="236"/>
      <c r="ES27" s="236"/>
      <c r="ET27" s="236"/>
      <c r="EU27" s="236"/>
      <c r="EV27" s="236"/>
      <c r="EW27" s="236"/>
      <c r="EX27" s="236"/>
      <c r="EY27" s="236"/>
      <c r="EZ27" s="236"/>
      <c r="FA27" s="236"/>
      <c r="FB27" s="236"/>
      <c r="FC27" s="236"/>
      <c r="FD27" s="236"/>
      <c r="FE27" s="236"/>
      <c r="FF27" s="236"/>
      <c r="FG27" s="236"/>
      <c r="FH27" s="236"/>
      <c r="FI27" s="236"/>
      <c r="FJ27" s="236"/>
      <c r="FK27" s="236"/>
      <c r="FL27" s="236"/>
      <c r="FM27" s="236"/>
      <c r="FN27" s="236"/>
      <c r="FO27" s="236"/>
      <c r="FP27" s="236"/>
      <c r="FQ27" s="236"/>
      <c r="FR27" s="236"/>
      <c r="FS27" s="236"/>
      <c r="FT27" s="236"/>
      <c r="FU27" s="236"/>
      <c r="FV27" s="236"/>
      <c r="FW27" s="236"/>
      <c r="FX27" s="236"/>
      <c r="FY27" s="236"/>
      <c r="FZ27" s="236"/>
      <c r="GA27" s="236"/>
      <c r="GB27" s="236"/>
      <c r="GC27" s="236"/>
      <c r="GD27" s="236"/>
      <c r="GE27" s="236"/>
      <c r="GF27" s="236"/>
      <c r="GG27" s="236"/>
      <c r="GH27" s="236"/>
      <c r="GI27" s="236"/>
      <c r="GJ27" s="236"/>
      <c r="GK27" s="236"/>
      <c r="GL27" s="236"/>
      <c r="GM27" s="236"/>
      <c r="GN27" s="236"/>
      <c r="GO27" s="236"/>
      <c r="GP27" s="236"/>
      <c r="GQ27" s="236"/>
      <c r="GR27" s="236"/>
      <c r="GS27" s="236"/>
      <c r="GT27" s="236"/>
      <c r="GU27" s="236"/>
      <c r="GV27" s="236"/>
      <c r="GW27" s="236"/>
      <c r="GX27" s="236"/>
      <c r="GY27" s="236"/>
      <c r="GZ27" s="236"/>
      <c r="HA27" s="236"/>
      <c r="HB27" s="236"/>
    </row>
    <row r="28" spans="1:214" x14ac:dyDescent="0.2">
      <c r="A28" s="33"/>
      <c r="B28" s="323">
        <v>420</v>
      </c>
      <c r="C28" s="324"/>
      <c r="D28" s="237"/>
      <c r="E28" s="324"/>
      <c r="F28" s="324"/>
      <c r="G28" s="328"/>
      <c r="H28" s="234">
        <f>IF('Allgemeine Info'!$H$15="",0,IF(G28=0,0,IF(MOD(('Allgemeine Info'!$H$15),G28)=0,(('Allgemeine Info'!$H$15)/G28)-1,ROUNDDOWN(('Allgemeine Info'!$H$15)/G28,0))))</f>
        <v>0</v>
      </c>
      <c r="I28" s="322"/>
      <c r="J28" s="322"/>
      <c r="K28" s="235">
        <f>IF(OR($E28="",$F28="",$G28="",'Allgemeine Info'!$H$15=""),0,IF(AND(K$11&lt;&gt;0,K$11&lt;='Allgemeine Info'!$H$15),($E28+$F28)*$I28*(1+$D$4)^K$11,IF(K$12='Allgemeine Info'!$H$15,$J28*(1+$D$4)^K$12,IF(AND(K$12&lt;&gt;0,MOD(K$12,$G28)=0,K$12&lt;'Allgemeine Info'!$H$15),($I28+$J28)*((1+$D$4)^K$12),0))))</f>
        <v>0</v>
      </c>
      <c r="L28" s="235">
        <f>IF(OR($E28="",$F28="",$G28="",'Allgemeine Info'!$H$15=""),0,IF(AND(L$11&lt;&gt;0,L$11&lt;='Allgemeine Info'!$H$15),($E28+$F28)*$I28*(1+$D$4)^L$11,IF(L$12='Allgemeine Info'!$H$15,$J28*(1+$D$4)^L$12,IF(AND(L$12&lt;&gt;0,MOD(L$12,$G28)=0,L$12&lt;'Allgemeine Info'!$H$15),($I28+$J28)*((1+$D$4)^L$12),0))))</f>
        <v>0</v>
      </c>
      <c r="M28" s="235">
        <f>IF(OR($E28="",$F28="",$G28="",'Allgemeine Info'!$H$15=""),0,IF(AND(M$11&lt;&gt;0,M$11&lt;='Allgemeine Info'!$H$15),($E28+$F28)*$I28*(1+$D$4)^M$11,IF(M$12='Allgemeine Info'!$H$15,$J28*(1+$D$4)^M$12,IF(AND(M$12&lt;&gt;0,MOD(M$12,$G28)=0,M$12&lt;'Allgemeine Info'!$H$15),($I28+$J28)*((1+$D$4)^M$12),0))))</f>
        <v>0</v>
      </c>
      <c r="N28" s="235">
        <f>IF(OR($E28="",$F28="",$G28="",'Allgemeine Info'!$H$15=""),0,IF(AND(N$11&lt;&gt;0,N$11&lt;='Allgemeine Info'!$H$15),($E28+$F28)*$I28*(1+$D$4)^N$11,IF(N$12='Allgemeine Info'!$H$15,$J28*(1+$D$4)^N$12,IF(AND(N$12&lt;&gt;0,MOD(N$12,$G28)=0,N$12&lt;'Allgemeine Info'!$H$15),($I28+$J28)*((1+$D$4)^N$12),0))))</f>
        <v>0</v>
      </c>
      <c r="O28" s="235">
        <f>IF(OR($E28="",$F28="",$G28="",'Allgemeine Info'!$H$15=""),0,IF(AND(O$11&lt;&gt;0,O$11&lt;='Allgemeine Info'!$H$15),($E28+$F28)*$I28*(1+$D$4)^O$11,IF(O$12='Allgemeine Info'!$H$15,$J28*(1+$D$4)^O$12,IF(AND(O$12&lt;&gt;0,MOD(O$12,$G28)=0,O$12&lt;'Allgemeine Info'!$H$15),($I28+$J28)*((1+$D$4)^O$12),0))))</f>
        <v>0</v>
      </c>
      <c r="P28" s="235">
        <f>IF(OR($E28="",$F28="",$G28="",'Allgemeine Info'!$H$15=""),0,IF(AND(P$11&lt;&gt;0,P$11&lt;='Allgemeine Info'!$H$15),($E28+$F28)*$I28*(1+$D$4)^P$11,IF(P$12='Allgemeine Info'!$H$15,$J28*(1+$D$4)^P$12,IF(AND(P$12&lt;&gt;0,MOD(P$12,$G28)=0,P$12&lt;'Allgemeine Info'!$H$15),($I28+$J28)*((1+$D$4)^P$12),0))))</f>
        <v>0</v>
      </c>
      <c r="Q28" s="235">
        <f>IF(OR($E28="",$F28="",$G28="",'Allgemeine Info'!$H$15=""),0,IF(AND(Q$11&lt;&gt;0,Q$11&lt;='Allgemeine Info'!$H$15),($E28+$F28)*$I28*(1+$D$4)^Q$11,IF(Q$12='Allgemeine Info'!$H$15,$J28*(1+$D$4)^Q$12,IF(AND(Q$12&lt;&gt;0,MOD(Q$12,$G28)=0,Q$12&lt;'Allgemeine Info'!$H$15),($I28+$J28)*((1+$D$4)^Q$12),0))))</f>
        <v>0</v>
      </c>
      <c r="R28" s="235">
        <f>IF(OR($E28="",$F28="",$G28="",'Allgemeine Info'!$H$15=""),0,IF(AND(R$11&lt;&gt;0,R$11&lt;='Allgemeine Info'!$H$15),($E28+$F28)*$I28*(1+$D$4)^R$11,IF(R$12='Allgemeine Info'!$H$15,$J28*(1+$D$4)^R$12,IF(AND(R$12&lt;&gt;0,MOD(R$12,$G28)=0,R$12&lt;'Allgemeine Info'!$H$15),($I28+$J28)*((1+$D$4)^R$12),0))))</f>
        <v>0</v>
      </c>
      <c r="S28" s="235">
        <f>IF(OR($E28="",$F28="",$G28="",'Allgemeine Info'!$H$15=""),0,IF(AND(S$11&lt;&gt;0,S$11&lt;='Allgemeine Info'!$H$15),($E28+$F28)*$I28*(1+$D$4)^S$11,IF(S$12='Allgemeine Info'!$H$15,$J28*(1+$D$4)^S$12,IF(AND(S$12&lt;&gt;0,MOD(S$12,$G28)=0,S$12&lt;'Allgemeine Info'!$H$15),($I28+$J28)*((1+$D$4)^S$12),0))))</f>
        <v>0</v>
      </c>
      <c r="T28" s="235">
        <f>IF(OR($E28="",$F28="",$G28="",'Allgemeine Info'!$H$15=""),0,IF(AND(T$11&lt;&gt;0,T$11&lt;='Allgemeine Info'!$H$15),($E28+$F28)*$I28*(1+$D$4)^T$11,IF(T$12='Allgemeine Info'!$H$15,$J28*(1+$D$4)^T$12,IF(AND(T$12&lt;&gt;0,MOD(T$12,$G28)=0,T$12&lt;'Allgemeine Info'!$H$15),($I28+$J28)*((1+$D$4)^T$12),0))))</f>
        <v>0</v>
      </c>
      <c r="U28" s="235">
        <f>IF(OR($E28="",$F28="",$G28="",'Allgemeine Info'!$H$15=""),0,IF(AND(U$11&lt;&gt;0,U$11&lt;='Allgemeine Info'!$H$15),($E28+$F28)*$I28*(1+$D$4)^U$11,IF(U$12='Allgemeine Info'!$H$15,$J28*(1+$D$4)^U$12,IF(AND(U$12&lt;&gt;0,MOD(U$12,$G28)=0,U$12&lt;'Allgemeine Info'!$H$15),($I28+$J28)*((1+$D$4)^U$12),0))))</f>
        <v>0</v>
      </c>
      <c r="V28" s="235">
        <f>IF(OR($E28="",$F28="",$G28="",'Allgemeine Info'!$H$15=""),0,IF(AND(V$11&lt;&gt;0,V$11&lt;='Allgemeine Info'!$H$15),($E28+$F28)*$I28*(1+$D$4)^V$11,IF(V$12='Allgemeine Info'!$H$15,$J28*(1+$D$4)^V$12,IF(AND(V$12&lt;&gt;0,MOD(V$12,$G28)=0,V$12&lt;'Allgemeine Info'!$H$15),($I28+$J28)*((1+$D$4)^V$12),0))))</f>
        <v>0</v>
      </c>
      <c r="W28" s="235">
        <f>IF(OR($E28="",$F28="",$G28="",'Allgemeine Info'!$H$15=""),0,IF(AND(W$11&lt;&gt;0,W$11&lt;='Allgemeine Info'!$H$15),($E28+$F28)*$I28*(1+$D$4)^W$11,IF(W$12='Allgemeine Info'!$H$15,$J28*(1+$D$4)^W$12,IF(AND(W$12&lt;&gt;0,MOD(W$12,$G28)=0,W$12&lt;'Allgemeine Info'!$H$15),($I28+$J28)*((1+$D$4)^W$12),0))))</f>
        <v>0</v>
      </c>
      <c r="X28" s="235">
        <f>IF(OR($E28="",$F28="",$G28="",'Allgemeine Info'!$H$15=""),0,IF(AND(X$11&lt;&gt;0,X$11&lt;='Allgemeine Info'!$H$15),($E28+$F28)*$I28*(1+$D$4)^X$11,IF(X$12='Allgemeine Info'!$H$15,$J28*(1+$D$4)^X$12,IF(AND(X$12&lt;&gt;0,MOD(X$12,$G28)=0,X$12&lt;'Allgemeine Info'!$H$15),($I28+$J28)*((1+$D$4)^X$12),0))))</f>
        <v>0</v>
      </c>
      <c r="Y28" s="235">
        <f>IF(OR($E28="",$F28="",$G28="",'Allgemeine Info'!$H$15=""),0,IF(AND(Y$11&lt;&gt;0,Y$11&lt;='Allgemeine Info'!$H$15),($E28+$F28)*$I28*(1+$D$4)^Y$11,IF(Y$12='Allgemeine Info'!$H$15,$J28*(1+$D$4)^Y$12,IF(AND(Y$12&lt;&gt;0,MOD(Y$12,$G28)=0,Y$12&lt;'Allgemeine Info'!$H$15),($I28+$J28)*((1+$D$4)^Y$12),0))))</f>
        <v>0</v>
      </c>
      <c r="Z28" s="235">
        <f>IF(OR($E28="",$F28="",$G28="",'Allgemeine Info'!$H$15=""),0,IF(AND(Z$11&lt;&gt;0,Z$11&lt;='Allgemeine Info'!$H$15),($E28+$F28)*$I28*(1+$D$4)^Z$11,IF(Z$12='Allgemeine Info'!$H$15,$J28*(1+$D$4)^Z$12,IF(AND(Z$12&lt;&gt;0,MOD(Z$12,$G28)=0,Z$12&lt;'Allgemeine Info'!$H$15),($I28+$J28)*((1+$D$4)^Z$12),0))))</f>
        <v>0</v>
      </c>
      <c r="AA28" s="235">
        <f>IF(OR($E28="",$F28="",$G28="",'Allgemeine Info'!$H$15=""),0,IF(AND(AA$11&lt;&gt;0,AA$11&lt;='Allgemeine Info'!$H$15),($E28+$F28)*$I28*(1+$D$4)^AA$11,IF(AA$12='Allgemeine Info'!$H$15,$J28*(1+$D$4)^AA$12,IF(AND(AA$12&lt;&gt;0,MOD(AA$12,$G28)=0,AA$12&lt;'Allgemeine Info'!$H$15),($I28+$J28)*((1+$D$4)^AA$12),0))))</f>
        <v>0</v>
      </c>
      <c r="AB28" s="235">
        <f>IF(OR($E28="",$F28="",$G28="",'Allgemeine Info'!$H$15=""),0,IF(AND(AB$11&lt;&gt;0,AB$11&lt;='Allgemeine Info'!$H$15),($E28+$F28)*$I28*(1+$D$4)^AB$11,IF(AB$12='Allgemeine Info'!$H$15,$J28*(1+$D$4)^AB$12,IF(AND(AB$12&lt;&gt;0,MOD(AB$12,$G28)=0,AB$12&lt;'Allgemeine Info'!$H$15),($I28+$J28)*((1+$D$4)^AB$12),0))))</f>
        <v>0</v>
      </c>
      <c r="AC28" s="235">
        <f>IF(OR($E28="",$F28="",$G28="",'Allgemeine Info'!$H$15=""),0,IF(AND(AC$11&lt;&gt;0,AC$11&lt;='Allgemeine Info'!$H$15),($E28+$F28)*$I28*(1+$D$4)^AC$11,IF(AC$12='Allgemeine Info'!$H$15,$J28*(1+$D$4)^AC$12,IF(AND(AC$12&lt;&gt;0,MOD(AC$12,$G28)=0,AC$12&lt;'Allgemeine Info'!$H$15),($I28+$J28)*((1+$D$4)^AC$12),0))))</f>
        <v>0</v>
      </c>
      <c r="AD28" s="235">
        <f>IF(OR($E28="",$F28="",$G28="",'Allgemeine Info'!$H$15=""),0,IF(AND(AD$11&lt;&gt;0,AD$11&lt;='Allgemeine Info'!$H$15),($E28+$F28)*$I28*(1+$D$4)^AD$11,IF(AD$12='Allgemeine Info'!$H$15,$J28*(1+$D$4)^AD$12,IF(AND(AD$12&lt;&gt;0,MOD(AD$12,$G28)=0,AD$12&lt;'Allgemeine Info'!$H$15),($I28+$J28)*((1+$D$4)^AD$12),0))))</f>
        <v>0</v>
      </c>
      <c r="AE28" s="235">
        <f>IF(OR($E28="",$F28="",$G28="",'Allgemeine Info'!$H$15=""),0,IF(AND(AE$11&lt;&gt;0,AE$11&lt;='Allgemeine Info'!$H$15),($E28+$F28)*$I28*(1+$D$4)^AE$11,IF(AE$12='Allgemeine Info'!$H$15,$J28*(1+$D$4)^AE$12,IF(AND(AE$12&lt;&gt;0,MOD(AE$12,$G28)=0,AE$12&lt;'Allgemeine Info'!$H$15),($I28+$J28)*((1+$D$4)^AE$12),0))))</f>
        <v>0</v>
      </c>
      <c r="AF28" s="235">
        <f>IF(OR($E28="",$F28="",$G28="",'Allgemeine Info'!$H$15=""),0,IF(AND(AF$11&lt;&gt;0,AF$11&lt;='Allgemeine Info'!$H$15),($E28+$F28)*$I28*(1+$D$4)^AF$11,IF(AF$12='Allgemeine Info'!$H$15,$J28*(1+$D$4)^AF$12,IF(AND(AF$12&lt;&gt;0,MOD(AF$12,$G28)=0,AF$12&lt;'Allgemeine Info'!$H$15),($I28+$J28)*((1+$D$4)^AF$12),0))))</f>
        <v>0</v>
      </c>
      <c r="AG28" s="235">
        <f>IF(OR($E28="",$F28="",$G28="",'Allgemeine Info'!$H$15=""),0,IF(AND(AG$11&lt;&gt;0,AG$11&lt;='Allgemeine Info'!$H$15),($E28+$F28)*$I28*(1+$D$4)^AG$11,IF(AG$12='Allgemeine Info'!$H$15,$J28*(1+$D$4)^AG$12,IF(AND(AG$12&lt;&gt;0,MOD(AG$12,$G28)=0,AG$12&lt;'Allgemeine Info'!$H$15),($I28+$J28)*((1+$D$4)^AG$12),0))))</f>
        <v>0</v>
      </c>
      <c r="AH28" s="235">
        <f>IF(OR($E28="",$F28="",$G28="",'Allgemeine Info'!$H$15=""),0,IF(AND(AH$11&lt;&gt;0,AH$11&lt;='Allgemeine Info'!$H$15),($E28+$F28)*$I28*(1+$D$4)^AH$11,IF(AH$12='Allgemeine Info'!$H$15,$J28*(1+$D$4)^AH$12,IF(AND(AH$12&lt;&gt;0,MOD(AH$12,$G28)=0,AH$12&lt;'Allgemeine Info'!$H$15),($I28+$J28)*((1+$D$4)^AH$12),0))))</f>
        <v>0</v>
      </c>
      <c r="AI28" s="235">
        <f>IF(OR($E28="",$F28="",$G28="",'Allgemeine Info'!$H$15=""),0,IF(AND(AI$11&lt;&gt;0,AI$11&lt;='Allgemeine Info'!$H$15),($E28+$F28)*$I28*(1+$D$4)^AI$11,IF(AI$12='Allgemeine Info'!$H$15,$J28*(1+$D$4)^AI$12,IF(AND(AI$12&lt;&gt;0,MOD(AI$12,$G28)=0,AI$12&lt;'Allgemeine Info'!$H$15),($I28+$J28)*((1+$D$4)^AI$12),0))))</f>
        <v>0</v>
      </c>
      <c r="AJ28" s="235">
        <f>IF(OR($E28="",$F28="",$G28="",'Allgemeine Info'!$H$15=""),0,IF(AND(AJ$11&lt;&gt;0,AJ$11&lt;='Allgemeine Info'!$H$15),($E28+$F28)*$I28*(1+$D$4)^AJ$11,IF(AJ$12='Allgemeine Info'!$H$15,$J28*(1+$D$4)^AJ$12,IF(AND(AJ$12&lt;&gt;0,MOD(AJ$12,$G28)=0,AJ$12&lt;'Allgemeine Info'!$H$15),($I28+$J28)*((1+$D$4)^AJ$12),0))))</f>
        <v>0</v>
      </c>
      <c r="AK28" s="235">
        <f>IF(OR($E28="",$F28="",$G28="",'Allgemeine Info'!$H$15=""),0,IF(AND(AK$11&lt;&gt;0,AK$11&lt;='Allgemeine Info'!$H$15),($E28+$F28)*$I28*(1+$D$4)^AK$11,IF(AK$12='Allgemeine Info'!$H$15,$J28*(1+$D$4)^AK$12,IF(AND(AK$12&lt;&gt;0,MOD(AK$12,$G28)=0,AK$12&lt;'Allgemeine Info'!$H$15),($I28+$J28)*((1+$D$4)^AK$12),0))))</f>
        <v>0</v>
      </c>
      <c r="AL28" s="235">
        <f>IF(OR($E28="",$F28="",$G28="",'Allgemeine Info'!$H$15=""),0,IF(AND(AL$11&lt;&gt;0,AL$11&lt;='Allgemeine Info'!$H$15),($E28+$F28)*$I28*(1+$D$4)^AL$11,IF(AL$12='Allgemeine Info'!$H$15,$J28*(1+$D$4)^AL$12,IF(AND(AL$12&lt;&gt;0,MOD(AL$12,$G28)=0,AL$12&lt;'Allgemeine Info'!$H$15),($I28+$J28)*((1+$D$4)^AL$12),0))))</f>
        <v>0</v>
      </c>
      <c r="AM28" s="235">
        <f>IF(OR($E28="",$F28="",$G28="",'Allgemeine Info'!$H$15=""),0,IF(AND(AM$11&lt;&gt;0,AM$11&lt;='Allgemeine Info'!$H$15),($E28+$F28)*$I28*(1+$D$4)^AM$11,IF(AM$12='Allgemeine Info'!$H$15,$J28*(1+$D$4)^AM$12,IF(AND(AM$12&lt;&gt;0,MOD(AM$12,$G28)=0,AM$12&lt;'Allgemeine Info'!$H$15),($I28+$J28)*((1+$D$4)^AM$12),0))))</f>
        <v>0</v>
      </c>
      <c r="AN28" s="235">
        <f>IF(OR($E28="",$F28="",$G28="",'Allgemeine Info'!$H$15=""),0,IF(AND(AN$11&lt;&gt;0,AN$11&lt;='Allgemeine Info'!$H$15),($E28+$F28)*$I28*(1+$D$4)^AN$11,IF(AN$12='Allgemeine Info'!$H$15,$J28*(1+$D$4)^AN$12,IF(AND(AN$12&lt;&gt;0,MOD(AN$12,$G28)=0,AN$12&lt;'Allgemeine Info'!$H$15),($I28+$J28)*((1+$D$4)^AN$12),0))))</f>
        <v>0</v>
      </c>
      <c r="AO28" s="235">
        <f>IF(OR($E28="",$F28="",$G28="",'Allgemeine Info'!$H$15=""),0,IF(AND(AO$11&lt;&gt;0,AO$11&lt;='Allgemeine Info'!$H$15),($E28+$F28)*$I28*(1+$D$4)^AO$11,IF(AO$12='Allgemeine Info'!$H$15,$J28*(1+$D$4)^AO$12,IF(AND(AO$12&lt;&gt;0,MOD(AO$12,$G28)=0,AO$12&lt;'Allgemeine Info'!$H$15),($I28+$J28)*((1+$D$4)^AO$12),0))))</f>
        <v>0</v>
      </c>
      <c r="AP28" s="235">
        <f>IF(OR($E28="",$F28="",$G28="",'Allgemeine Info'!$H$15=""),0,IF(AND(AP$11&lt;&gt;0,AP$11&lt;='Allgemeine Info'!$H$15),($E28+$F28)*$I28*(1+$D$4)^AP$11,IF(AP$12='Allgemeine Info'!$H$15,$J28*(1+$D$4)^AP$12,IF(AND(AP$12&lt;&gt;0,MOD(AP$12,$G28)=0,AP$12&lt;'Allgemeine Info'!$H$15),($I28+$J28)*((1+$D$4)^AP$12),0))))</f>
        <v>0</v>
      </c>
      <c r="AQ28" s="235">
        <f>IF(OR($E28="",$F28="",$G28="",'Allgemeine Info'!$H$15=""),0,IF(AND(AQ$11&lt;&gt;0,AQ$11&lt;='Allgemeine Info'!$H$15),($E28+$F28)*$I28*(1+$D$4)^AQ$11,IF(AQ$12='Allgemeine Info'!$H$15,$J28*(1+$D$4)^AQ$12,IF(AND(AQ$12&lt;&gt;0,MOD(AQ$12,$G28)=0,AQ$12&lt;'Allgemeine Info'!$H$15),($I28+$J28)*((1+$D$4)^AQ$12),0))))</f>
        <v>0</v>
      </c>
      <c r="AR28" s="235">
        <f>IF(OR($E28="",$F28="",$G28="",'Allgemeine Info'!$H$15=""),0,IF(AND(AR$11&lt;&gt;0,AR$11&lt;='Allgemeine Info'!$H$15),($E28+$F28)*$I28*(1+$D$4)^AR$11,IF(AR$12='Allgemeine Info'!$H$15,$J28*(1+$D$4)^AR$12,IF(AND(AR$12&lt;&gt;0,MOD(AR$12,$G28)=0,AR$12&lt;'Allgemeine Info'!$H$15),($I28+$J28)*((1+$D$4)^AR$12),0))))</f>
        <v>0</v>
      </c>
      <c r="AS28" s="235">
        <f>IF(OR($E28="",$F28="",$G28="",'Allgemeine Info'!$H$15=""),0,IF(AND(AS$11&lt;&gt;0,AS$11&lt;='Allgemeine Info'!$H$15),($E28+$F28)*$I28*(1+$D$4)^AS$11,IF(AS$12='Allgemeine Info'!$H$15,$J28*(1+$D$4)^AS$12,IF(AND(AS$12&lt;&gt;0,MOD(AS$12,$G28)=0,AS$12&lt;'Allgemeine Info'!$H$15),($I28+$J28)*((1+$D$4)^AS$12),0))))</f>
        <v>0</v>
      </c>
      <c r="AT28" s="235">
        <f>IF(OR($E28="",$F28="",$G28="",'Allgemeine Info'!$H$15=""),0,IF(AND(AT$11&lt;&gt;0,AT$11&lt;='Allgemeine Info'!$H$15),($E28+$F28)*$I28*(1+$D$4)^AT$11,IF(AT$12='Allgemeine Info'!$H$15,$J28*(1+$D$4)^AT$12,IF(AND(AT$12&lt;&gt;0,MOD(AT$12,$G28)=0,AT$12&lt;'Allgemeine Info'!$H$15),($I28+$J28)*((1+$D$4)^AT$12),0))))</f>
        <v>0</v>
      </c>
      <c r="AU28" s="235">
        <f>IF(OR($E28="",$F28="",$G28="",'Allgemeine Info'!$H$15=""),0,IF(AND(AU$11&lt;&gt;0,AU$11&lt;='Allgemeine Info'!$H$15),($E28+$F28)*$I28*(1+$D$4)^AU$11,IF(AU$12='Allgemeine Info'!$H$15,$J28*(1+$D$4)^AU$12,IF(AND(AU$12&lt;&gt;0,MOD(AU$12,$G28)=0,AU$12&lt;'Allgemeine Info'!$H$15),($I28+$J28)*((1+$D$4)^AU$12),0))))</f>
        <v>0</v>
      </c>
      <c r="AV28" s="235">
        <f>IF(OR($E28="",$F28="",$G28="",'Allgemeine Info'!$H$15=""),0,IF(AND(AV$11&lt;&gt;0,AV$11&lt;='Allgemeine Info'!$H$15),($E28+$F28)*$I28*(1+$D$4)^AV$11,IF(AV$12='Allgemeine Info'!$H$15,$J28*(1+$D$4)^AV$12,IF(AND(AV$12&lt;&gt;0,MOD(AV$12,$G28)=0,AV$12&lt;'Allgemeine Info'!$H$15),($I28+$J28)*((1+$D$4)^AV$12),0))))</f>
        <v>0</v>
      </c>
      <c r="AW28" s="235">
        <f>IF(OR($E28="",$F28="",$G28="",'Allgemeine Info'!$H$15=""),0,IF(AND(AW$11&lt;&gt;0,AW$11&lt;='Allgemeine Info'!$H$15),($E28+$F28)*$I28*(1+$D$4)^AW$11,IF(AW$12='Allgemeine Info'!$H$15,$J28*(1+$D$4)^AW$12,IF(AND(AW$12&lt;&gt;0,MOD(AW$12,$G28)=0,AW$12&lt;'Allgemeine Info'!$H$15),($I28+$J28)*((1+$D$4)^AW$12),0))))</f>
        <v>0</v>
      </c>
      <c r="AX28" s="235">
        <f>IF(OR($E28="",$F28="",$G28="",'Allgemeine Info'!$H$15=""),0,IF(AND(AX$11&lt;&gt;0,AX$11&lt;='Allgemeine Info'!$H$15),($E28+$F28)*$I28*(1+$D$4)^AX$11,IF(AX$12='Allgemeine Info'!$H$15,$J28*(1+$D$4)^AX$12,IF(AND(AX$12&lt;&gt;0,MOD(AX$12,$G28)=0,AX$12&lt;'Allgemeine Info'!$H$15),($I28+$J28)*((1+$D$4)^AX$12),0))))</f>
        <v>0</v>
      </c>
      <c r="AY28" s="235">
        <f>IF(OR($E28="",$F28="",$G28="",'Allgemeine Info'!$H$15=""),0,IF(AND(AY$11&lt;&gt;0,AY$11&lt;='Allgemeine Info'!$H$15),($E28+$F28)*$I28*(1+$D$4)^AY$11,IF(AY$12='Allgemeine Info'!$H$15,$J28*(1+$D$4)^AY$12,IF(AND(AY$12&lt;&gt;0,MOD(AY$12,$G28)=0,AY$12&lt;'Allgemeine Info'!$H$15),($I28+$J28)*((1+$D$4)^AY$12),0))))</f>
        <v>0</v>
      </c>
      <c r="AZ28" s="235">
        <f>IF(OR($E28="",$F28="",$G28="",'Allgemeine Info'!$H$15=""),0,IF(AND(AZ$11&lt;&gt;0,AZ$11&lt;='Allgemeine Info'!$H$15),($E28+$F28)*$I28*(1+$D$4)^AZ$11,IF(AZ$12='Allgemeine Info'!$H$15,$J28*(1+$D$4)^AZ$12,IF(AND(AZ$12&lt;&gt;0,MOD(AZ$12,$G28)=0,AZ$12&lt;'Allgemeine Info'!$H$15),($I28+$J28)*((1+$D$4)^AZ$12),0))))</f>
        <v>0</v>
      </c>
      <c r="BA28" s="235">
        <f>IF(OR($E28="",$F28="",$G28="",'Allgemeine Info'!$H$15=""),0,IF(AND(BA$11&lt;&gt;0,BA$11&lt;='Allgemeine Info'!$H$15),($E28+$F28)*$I28*(1+$D$4)^BA$11,IF(BA$12='Allgemeine Info'!$H$15,$J28*(1+$D$4)^BA$12,IF(AND(BA$12&lt;&gt;0,MOD(BA$12,$G28)=0,BA$12&lt;'Allgemeine Info'!$H$15),($I28+$J28)*((1+$D$4)^BA$12),0))))</f>
        <v>0</v>
      </c>
      <c r="BB28" s="235">
        <f>IF(OR($E28="",$F28="",$G28="",'Allgemeine Info'!$H$15=""),0,IF(AND(BB$11&lt;&gt;0,BB$11&lt;='Allgemeine Info'!$H$15),($E28+$F28)*$I28*(1+$D$4)^BB$11,IF(BB$12='Allgemeine Info'!$H$15,$J28*(1+$D$4)^BB$12,IF(AND(BB$12&lt;&gt;0,MOD(BB$12,$G28)=0,BB$12&lt;'Allgemeine Info'!$H$15),($I28+$J28)*((1+$D$4)^BB$12),0))))</f>
        <v>0</v>
      </c>
      <c r="BC28" s="235">
        <f>IF(OR($E28="",$F28="",$G28="",'Allgemeine Info'!$H$15=""),0,IF(AND(BC$11&lt;&gt;0,BC$11&lt;='Allgemeine Info'!$H$15),($E28+$F28)*$I28*(1+$D$4)^BC$11,IF(BC$12='Allgemeine Info'!$H$15,$J28*(1+$D$4)^BC$12,IF(AND(BC$12&lt;&gt;0,MOD(BC$12,$G28)=0,BC$12&lt;'Allgemeine Info'!$H$15),($I28+$J28)*((1+$D$4)^BC$12),0))))</f>
        <v>0</v>
      </c>
      <c r="BD28" s="235">
        <f>IF(OR($E28="",$F28="",$G28="",'Allgemeine Info'!$H$15=""),0,IF(AND(BD$11&lt;&gt;0,BD$11&lt;='Allgemeine Info'!$H$15),($E28+$F28)*$I28*(1+$D$4)^BD$11,IF(BD$12='Allgemeine Info'!$H$15,$J28*(1+$D$4)^BD$12,IF(AND(BD$12&lt;&gt;0,MOD(BD$12,$G28)=0,BD$12&lt;'Allgemeine Info'!$H$15),($I28+$J28)*((1+$D$4)^BD$12),0))))</f>
        <v>0</v>
      </c>
      <c r="BE28" s="235">
        <f>IF(OR($E28="",$F28="",$G28="",'Allgemeine Info'!$H$15=""),0,IF(AND(BE$11&lt;&gt;0,BE$11&lt;='Allgemeine Info'!$H$15),($E28+$F28)*$I28*(1+$D$4)^BE$11,IF(BE$12='Allgemeine Info'!$H$15,$J28*(1+$D$4)^BE$12,IF(AND(BE$12&lt;&gt;0,MOD(BE$12,$G28)=0,BE$12&lt;'Allgemeine Info'!$H$15),($I28+$J28)*((1+$D$4)^BE$12),0))))</f>
        <v>0</v>
      </c>
      <c r="BF28" s="235">
        <f>IF(OR($E28="",$F28="",$G28="",'Allgemeine Info'!$H$15=""),0,IF(AND(BF$11&lt;&gt;0,BF$11&lt;='Allgemeine Info'!$H$15),($E28+$F28)*$I28*(1+$D$4)^BF$11,IF(BF$12='Allgemeine Info'!$H$15,$J28*(1+$D$4)^BF$12,IF(AND(BF$12&lt;&gt;0,MOD(BF$12,$G28)=0,BF$12&lt;'Allgemeine Info'!$H$15),($I28+$J28)*((1+$D$4)^BF$12),0))))</f>
        <v>0</v>
      </c>
      <c r="BG28" s="235">
        <f>IF(OR($E28="",$F28="",$G28="",'Allgemeine Info'!$H$15=""),0,IF(AND(BG$11&lt;&gt;0,BG$11&lt;='Allgemeine Info'!$H$15),($E28+$F28)*$I28*(1+$D$4)^BG$11,IF(BG$12='Allgemeine Info'!$H$15,$J28*(1+$D$4)^BG$12,IF(AND(BG$12&lt;&gt;0,MOD(BG$12,$G28)=0,BG$12&lt;'Allgemeine Info'!$H$15),($I28+$J28)*((1+$D$4)^BG$12),0))))</f>
        <v>0</v>
      </c>
      <c r="BH28" s="235">
        <f>IF(OR($E28="",$F28="",$G28="",'Allgemeine Info'!$H$15=""),0,IF(AND(BH$11&lt;&gt;0,BH$11&lt;='Allgemeine Info'!$H$15),($E28+$F28)*$I28*(1+$D$4)^BH$11,IF(BH$12='Allgemeine Info'!$H$15,$J28*(1+$D$4)^BH$12,IF(AND(BH$12&lt;&gt;0,MOD(BH$12,$G28)=0,BH$12&lt;'Allgemeine Info'!$H$15),($I28+$J28)*((1+$D$4)^BH$12),0))))</f>
        <v>0</v>
      </c>
      <c r="BI28" s="235">
        <f>IF(OR($E28="",$F28="",$G28="",'Allgemeine Info'!$H$15=""),0,IF(AND(BI$11&lt;&gt;0,BI$11&lt;='Allgemeine Info'!$H$15),($E28+$F28)*$I28*(1+$D$4)^BI$11,IF(BI$12='Allgemeine Info'!$H$15,$J28*(1+$D$4)^BI$12,IF(AND(BI$12&lt;&gt;0,MOD(BI$12,$G28)=0,BI$12&lt;'Allgemeine Info'!$H$15),($I28+$J28)*((1+$D$4)^BI$12),0))))</f>
        <v>0</v>
      </c>
      <c r="BJ28" s="235">
        <f>IF(OR($E28="",$F28="",$G28="",'Allgemeine Info'!$H$15=""),0,IF(AND(BJ$11&lt;&gt;0,BJ$11&lt;='Allgemeine Info'!$H$15),($E28+$F28)*$I28*(1+$D$4)^BJ$11,IF(BJ$12='Allgemeine Info'!$H$15,$J28*(1+$D$4)^BJ$12,IF(AND(BJ$12&lt;&gt;0,MOD(BJ$12,$G28)=0,BJ$12&lt;'Allgemeine Info'!$H$15),($I28+$J28)*((1+$D$4)^BJ$12),0))))</f>
        <v>0</v>
      </c>
      <c r="BK28" s="235">
        <f>IF(OR($E28="",$F28="",$G28="",'Allgemeine Info'!$H$15=""),0,IF(AND(BK$11&lt;&gt;0,BK$11&lt;='Allgemeine Info'!$H$15),($E28+$F28)*$I28*(1+$D$4)^BK$11,IF(BK$12='Allgemeine Info'!$H$15,$J28*(1+$D$4)^BK$12,IF(AND(BK$12&lt;&gt;0,MOD(BK$12,$G28)=0,BK$12&lt;'Allgemeine Info'!$H$15),($I28+$J28)*((1+$D$4)^BK$12),0))))</f>
        <v>0</v>
      </c>
      <c r="BL28" s="235">
        <f>IF(OR($E28="",$F28="",$G28="",'Allgemeine Info'!$H$15=""),0,IF(AND(BL$11&lt;&gt;0,BL$11&lt;='Allgemeine Info'!$H$15),($E28+$F28)*$I28*(1+$D$4)^BL$11,IF(BL$12='Allgemeine Info'!$H$15,$J28*(1+$D$4)^BL$12,IF(AND(BL$12&lt;&gt;0,MOD(BL$12,$G28)=0,BL$12&lt;'Allgemeine Info'!$H$15),($I28+$J28)*((1+$D$4)^BL$12),0))))</f>
        <v>0</v>
      </c>
      <c r="BM28" s="235">
        <f>IF(OR($E28="",$F28="",$G28="",'Allgemeine Info'!$H$15=""),0,IF(AND(BM$11&lt;&gt;0,BM$11&lt;='Allgemeine Info'!$H$15),($E28+$F28)*$I28*(1+$D$4)^BM$11,IF(BM$12='Allgemeine Info'!$H$15,$J28*(1+$D$4)^BM$12,IF(AND(BM$12&lt;&gt;0,MOD(BM$12,$G28)=0,BM$12&lt;'Allgemeine Info'!$H$15),($I28+$J28)*((1+$D$4)^BM$12),0))))</f>
        <v>0</v>
      </c>
      <c r="BN28" s="235">
        <f>IF(OR($E28="",$F28="",$G28="",'Allgemeine Info'!$H$15=""),0,IF(AND(BN$11&lt;&gt;0,BN$11&lt;='Allgemeine Info'!$H$15),($E28+$F28)*$I28*(1+$D$4)^BN$11,IF(BN$12='Allgemeine Info'!$H$15,$J28*(1+$D$4)^BN$12,IF(AND(BN$12&lt;&gt;0,MOD(BN$12,$G28)=0,BN$12&lt;'Allgemeine Info'!$H$15),($I28+$J28)*((1+$D$4)^BN$12),0))))</f>
        <v>0</v>
      </c>
      <c r="BO28" s="235">
        <f>IF(OR($E28="",$F28="",$G28="",'Allgemeine Info'!$H$15=""),0,IF(AND(BO$11&lt;&gt;0,BO$11&lt;='Allgemeine Info'!$H$15),($E28+$F28)*$I28*(1+$D$4)^BO$11,IF(BO$12='Allgemeine Info'!$H$15,$J28*(1+$D$4)^BO$12,IF(AND(BO$12&lt;&gt;0,MOD(BO$12,$G28)=0,BO$12&lt;'Allgemeine Info'!$H$15),($I28+$J28)*((1+$D$4)^BO$12),0))))</f>
        <v>0</v>
      </c>
      <c r="BP28" s="235">
        <f>IF(OR($E28="",$F28="",$G28="",'Allgemeine Info'!$H$15=""),0,IF(AND(BP$11&lt;&gt;0,BP$11&lt;='Allgemeine Info'!$H$15),($E28+$F28)*$I28*(1+$D$4)^BP$11,IF(BP$12='Allgemeine Info'!$H$15,$J28*(1+$D$4)^BP$12,IF(AND(BP$12&lt;&gt;0,MOD(BP$12,$G28)=0,BP$12&lt;'Allgemeine Info'!$H$15),($I28+$J28)*((1+$D$4)^BP$12),0))))</f>
        <v>0</v>
      </c>
      <c r="BQ28" s="235">
        <f>IF(OR($E28="",$F28="",$G28="",'Allgemeine Info'!$H$15=""),0,IF(AND(BQ$11&lt;&gt;0,BQ$11&lt;='Allgemeine Info'!$H$15),($E28+$F28)*$I28*(1+$D$4)^BQ$11,IF(BQ$12='Allgemeine Info'!$H$15,$J28*(1+$D$4)^BQ$12,IF(AND(BQ$12&lt;&gt;0,MOD(BQ$12,$G28)=0,BQ$12&lt;'Allgemeine Info'!$H$15),($I28+$J28)*((1+$D$4)^BQ$12),0))))</f>
        <v>0</v>
      </c>
      <c r="BR28" s="235">
        <f>IF(OR($E28="",$F28="",$G28="",'Allgemeine Info'!$H$15=""),0,IF(AND(BR$11&lt;&gt;0,BR$11&lt;='Allgemeine Info'!$H$15),($E28+$F28)*$I28*(1+$D$4)^BR$11,IF(BR$12='Allgemeine Info'!$H$15,$J28*(1+$D$4)^BR$12,IF(AND(BR$12&lt;&gt;0,MOD(BR$12,$G28)=0,BR$12&lt;'Allgemeine Info'!$H$15),($I28+$J28)*((1+$D$4)^BR$12),0))))</f>
        <v>0</v>
      </c>
      <c r="BS28" s="235">
        <f>IF(OR($E28="",$F28="",$G28="",'Allgemeine Info'!$H$15=""),0,IF(AND(BS$11&lt;&gt;0,BS$11&lt;='Allgemeine Info'!$H$15),($E28+$F28)*$I28*(1+$D$4)^BS$11,IF(BS$12='Allgemeine Info'!$H$15,$J28*(1+$D$4)^BS$12,IF(AND(BS$12&lt;&gt;0,MOD(BS$12,$G28)=0,BS$12&lt;'Allgemeine Info'!$H$15),($I28+$J28)*((1+$D$4)^BS$12),0))))</f>
        <v>0</v>
      </c>
      <c r="BT28" s="235">
        <f>IF(OR($E28="",$F28="",$G28="",'Allgemeine Info'!$H$15=""),0,IF(AND(BT$11&lt;&gt;0,BT$11&lt;='Allgemeine Info'!$H$15),($E28+$F28)*$I28*(1+$D$4)^BT$11,IF(BT$12='Allgemeine Info'!$H$15,$J28*(1+$D$4)^BT$12,IF(AND(BT$12&lt;&gt;0,MOD(BT$12,$G28)=0,BT$12&lt;'Allgemeine Info'!$H$15),($I28+$J28)*((1+$D$4)^BT$12),0))))</f>
        <v>0</v>
      </c>
      <c r="BU28" s="235">
        <f>IF(OR($E28="",$F28="",$G28="",'Allgemeine Info'!$H$15=""),0,IF(AND(BU$11&lt;&gt;0,BU$11&lt;='Allgemeine Info'!$H$15),($E28+$F28)*$I28*(1+$D$4)^BU$11,IF(BU$12='Allgemeine Info'!$H$15,$J28*(1+$D$4)^BU$12,IF(AND(BU$12&lt;&gt;0,MOD(BU$12,$G28)=0,BU$12&lt;'Allgemeine Info'!$H$15),($I28+$J28)*((1+$D$4)^BU$12),0))))</f>
        <v>0</v>
      </c>
      <c r="BV28" s="235">
        <f>IF(OR($E28="",$F28="",$G28="",'Allgemeine Info'!$H$15=""),0,IF(AND(BV$11&lt;&gt;0,BV$11&lt;='Allgemeine Info'!$H$15),($E28+$F28)*$I28*(1+$D$4)^BV$11,IF(BV$12='Allgemeine Info'!$H$15,$J28*(1+$D$4)^BV$12,IF(AND(BV$12&lt;&gt;0,MOD(BV$12,$G28)=0,BV$12&lt;'Allgemeine Info'!$H$15),($I28+$J28)*((1+$D$4)^BV$12),0))))</f>
        <v>0</v>
      </c>
      <c r="BW28" s="235">
        <f>IF(OR($E28="",$F28="",$G28="",'Allgemeine Info'!$H$15=""),0,IF(AND(BW$11&lt;&gt;0,BW$11&lt;='Allgemeine Info'!$H$15),($E28+$F28)*$I28*(1+$D$4)^BW$11,IF(BW$12='Allgemeine Info'!$H$15,$J28*(1+$D$4)^BW$12,IF(AND(BW$12&lt;&gt;0,MOD(BW$12,$G28)=0,BW$12&lt;'Allgemeine Info'!$H$15),($I28+$J28)*((1+$D$4)^BW$12),0))))</f>
        <v>0</v>
      </c>
      <c r="BX28" s="235">
        <f>IF(OR($E28="",$F28="",$G28="",'Allgemeine Info'!$H$15=""),0,IF(AND(BX$11&lt;&gt;0,BX$11&lt;='Allgemeine Info'!$H$15),($E28+$F28)*$I28*(1+$D$4)^BX$11,IF(BX$12='Allgemeine Info'!$H$15,$J28*(1+$D$4)^BX$12,IF(AND(BX$12&lt;&gt;0,MOD(BX$12,$G28)=0,BX$12&lt;'Allgemeine Info'!$H$15),($I28+$J28)*((1+$D$4)^BX$12),0))))</f>
        <v>0</v>
      </c>
      <c r="BY28" s="235">
        <f>IF(OR($E28="",$F28="",$G28="",'Allgemeine Info'!$H$15=""),0,IF(AND(BY$11&lt;&gt;0,BY$11&lt;='Allgemeine Info'!$H$15),($E28+$F28)*$I28*(1+$D$4)^BY$11,IF(BY$12='Allgemeine Info'!$H$15,$J28*(1+$D$4)^BY$12,IF(AND(BY$12&lt;&gt;0,MOD(BY$12,$G28)=0,BY$12&lt;'Allgemeine Info'!$H$15),($I28+$J28)*((1+$D$4)^BY$12),0))))</f>
        <v>0</v>
      </c>
      <c r="BZ28" s="235">
        <f>IF(OR($E28="",$F28="",$G28="",'Allgemeine Info'!$H$15=""),0,IF(AND(BZ$11&lt;&gt;0,BZ$11&lt;='Allgemeine Info'!$H$15),($E28+$F28)*$I28*(1+$D$4)^BZ$11,IF(BZ$12='Allgemeine Info'!$H$15,$J28*(1+$D$4)^BZ$12,IF(AND(BZ$12&lt;&gt;0,MOD(BZ$12,$G28)=0,BZ$12&lt;'Allgemeine Info'!$H$15),($I28+$J28)*((1+$D$4)^BZ$12),0))))</f>
        <v>0</v>
      </c>
      <c r="CA28" s="235">
        <f>IF(OR($E28="",$F28="",$G28="",'Allgemeine Info'!$H$15=""),0,IF(AND(CA$11&lt;&gt;0,CA$11&lt;='Allgemeine Info'!$H$15),($E28+$F28)*$I28*(1+$D$4)^CA$11,IF(CA$12='Allgemeine Info'!$H$15,$J28*(1+$D$4)^CA$12,IF(AND(CA$12&lt;&gt;0,MOD(CA$12,$G28)=0,CA$12&lt;'Allgemeine Info'!$H$15),($I28+$J28)*((1+$D$4)^CA$12),0))))</f>
        <v>0</v>
      </c>
      <c r="CB28" s="235">
        <f>IF(OR($E28="",$F28="",$G28="",'Allgemeine Info'!$H$15=""),0,IF(AND(CB$11&lt;&gt;0,CB$11&lt;='Allgemeine Info'!$H$15),($E28+$F28)*$I28*(1+$D$4)^CB$11,IF(CB$12='Allgemeine Info'!$H$15,$J28*(1+$D$4)^CB$12,IF(AND(CB$12&lt;&gt;0,MOD(CB$12,$G28)=0,CB$12&lt;'Allgemeine Info'!$H$15),($I28+$J28)*((1+$D$4)^CB$12),0))))</f>
        <v>0</v>
      </c>
      <c r="CC28" s="235">
        <f>IF(OR($E28="",$F28="",$G28="",'Allgemeine Info'!$H$15=""),0,IF(AND(CC$11&lt;&gt;0,CC$11&lt;='Allgemeine Info'!$H$15),($E28+$F28)*$I28*(1+$D$4)^CC$11,IF(CC$12='Allgemeine Info'!$H$15,$J28*(1+$D$4)^CC$12,IF(AND(CC$12&lt;&gt;0,MOD(CC$12,$G28)=0,CC$12&lt;'Allgemeine Info'!$H$15),($I28+$J28)*((1+$D$4)^CC$12),0))))</f>
        <v>0</v>
      </c>
      <c r="CD28" s="235">
        <f>IF(OR($E28="",$F28="",$G28="",'Allgemeine Info'!$H$15=""),0,IF(AND(CD$11&lt;&gt;0,CD$11&lt;='Allgemeine Info'!$H$15),($E28+$F28)*$I28*(1+$D$4)^CD$11,IF(CD$12='Allgemeine Info'!$H$15,$J28*(1+$D$4)^CD$12,IF(AND(CD$12&lt;&gt;0,MOD(CD$12,$G28)=0,CD$12&lt;'Allgemeine Info'!$H$15),($I28+$J28)*((1+$D$4)^CD$12),0))))</f>
        <v>0</v>
      </c>
      <c r="CE28" s="235">
        <f>IF(OR($E28="",$F28="",$G28="",'Allgemeine Info'!$H$15=""),0,IF(AND(CE$11&lt;&gt;0,CE$11&lt;='Allgemeine Info'!$H$15),($E28+$F28)*$I28*(1+$D$4)^CE$11,IF(CE$12='Allgemeine Info'!$H$15,$J28*(1+$D$4)^CE$12,IF(AND(CE$12&lt;&gt;0,MOD(CE$12,$G28)=0,CE$12&lt;'Allgemeine Info'!$H$15),($I28+$J28)*((1+$D$4)^CE$12),0))))</f>
        <v>0</v>
      </c>
      <c r="CF28" s="235">
        <f>IF(OR($E28="",$F28="",$G28="",'Allgemeine Info'!$H$15=""),0,IF(AND(CF$11&lt;&gt;0,CF$11&lt;='Allgemeine Info'!$H$15),($E28+$F28)*$I28*(1+$D$4)^CF$11,IF(CF$12='Allgemeine Info'!$H$15,$J28*(1+$D$4)^CF$12,IF(AND(CF$12&lt;&gt;0,MOD(CF$12,$G28)=0,CF$12&lt;'Allgemeine Info'!$H$15),($I28+$J28)*((1+$D$4)^CF$12),0))))</f>
        <v>0</v>
      </c>
      <c r="CG28" s="235">
        <f>IF(OR($E28="",$F28="",$G28="",'Allgemeine Info'!$H$15=""),0,IF(AND(CG$11&lt;&gt;0,CG$11&lt;='Allgemeine Info'!$H$15),($E28+$F28)*$I28*(1+$D$4)^CG$11,IF(CG$12='Allgemeine Info'!$H$15,$J28*(1+$D$4)^CG$12,IF(AND(CG$12&lt;&gt;0,MOD(CG$12,$G28)=0,CG$12&lt;'Allgemeine Info'!$H$15),($I28+$J28)*((1+$D$4)^CG$12),0))))</f>
        <v>0</v>
      </c>
      <c r="CH28" s="235">
        <f>IF(OR($E28="",$F28="",$G28="",'Allgemeine Info'!$H$15=""),0,IF(AND(CH$11&lt;&gt;0,CH$11&lt;='Allgemeine Info'!$H$15),($E28+$F28)*$I28*(1+$D$4)^CH$11,IF(CH$12='Allgemeine Info'!$H$15,$J28*(1+$D$4)^CH$12,IF(AND(CH$12&lt;&gt;0,MOD(CH$12,$G28)=0,CH$12&lt;'Allgemeine Info'!$H$15),($I28+$J28)*((1+$D$4)^CH$12),0))))</f>
        <v>0</v>
      </c>
      <c r="CI28" s="235">
        <f>IF(OR($E28="",$F28="",$G28="",'Allgemeine Info'!$H$15=""),0,IF(AND(CI$11&lt;&gt;0,CI$11&lt;='Allgemeine Info'!$H$15),($E28+$F28)*$I28*(1+$D$4)^CI$11,IF(CI$12='Allgemeine Info'!$H$15,$J28*(1+$D$4)^CI$12,IF(AND(CI$12&lt;&gt;0,MOD(CI$12,$G28)=0,CI$12&lt;'Allgemeine Info'!$H$15),($I28+$J28)*((1+$D$4)^CI$12),0))))</f>
        <v>0</v>
      </c>
      <c r="CJ28" s="235">
        <f>IF(OR($E28="",$F28="",$G28="",'Allgemeine Info'!$H$15=""),0,IF(AND(CJ$11&lt;&gt;0,CJ$11&lt;='Allgemeine Info'!$H$15),($E28+$F28)*$I28*(1+$D$4)^CJ$11,IF(CJ$12='Allgemeine Info'!$H$15,$J28*(1+$D$4)^CJ$12,IF(AND(CJ$12&lt;&gt;0,MOD(CJ$12,$G28)=0,CJ$12&lt;'Allgemeine Info'!$H$15),($I28+$J28)*((1+$D$4)^CJ$12),0))))</f>
        <v>0</v>
      </c>
      <c r="CK28" s="235">
        <f>IF(OR($E28="",$F28="",$G28="",'Allgemeine Info'!$H$15=""),0,IF(AND(CK$11&lt;&gt;0,CK$11&lt;='Allgemeine Info'!$H$15),($E28+$F28)*$I28*(1+$D$4)^CK$11,IF(CK$12='Allgemeine Info'!$H$15,$J28*(1+$D$4)^CK$12,IF(AND(CK$12&lt;&gt;0,MOD(CK$12,$G28)=0,CK$12&lt;'Allgemeine Info'!$H$15),($I28+$J28)*((1+$D$4)^CK$12),0))))</f>
        <v>0</v>
      </c>
      <c r="CL28" s="235">
        <f>IF(OR($E28="",$F28="",$G28="",'Allgemeine Info'!$H$15=""),0,IF(AND(CL$11&lt;&gt;0,CL$11&lt;='Allgemeine Info'!$H$15),($E28+$F28)*$I28*(1+$D$4)^CL$11,IF(CL$12='Allgemeine Info'!$H$15,$J28*(1+$D$4)^CL$12,IF(AND(CL$12&lt;&gt;0,MOD(CL$12,$G28)=0,CL$12&lt;'Allgemeine Info'!$H$15),($I28+$J28)*((1+$D$4)^CL$12),0))))</f>
        <v>0</v>
      </c>
      <c r="CM28" s="235">
        <f>IF(OR($E28="",$F28="",$G28="",'Allgemeine Info'!$H$15=""),0,IF(AND(CM$11&lt;&gt;0,CM$11&lt;='Allgemeine Info'!$H$15),($E28+$F28)*$I28*(1+$D$4)^CM$11,IF(CM$12='Allgemeine Info'!$H$15,$J28*(1+$D$4)^CM$12,IF(AND(CM$12&lt;&gt;0,MOD(CM$12,$G28)=0,CM$12&lt;'Allgemeine Info'!$H$15),($I28+$J28)*((1+$D$4)^CM$12),0))))</f>
        <v>0</v>
      </c>
      <c r="CN28" s="235">
        <f>IF(OR($E28="",$F28="",$G28="",'Allgemeine Info'!$H$15=""),0,IF(AND(CN$11&lt;&gt;0,CN$11&lt;='Allgemeine Info'!$H$15),($E28+$F28)*$I28*(1+$D$4)^CN$11,IF(CN$12='Allgemeine Info'!$H$15,$J28*(1+$D$4)^CN$12,IF(AND(CN$12&lt;&gt;0,MOD(CN$12,$G28)=0,CN$12&lt;'Allgemeine Info'!$H$15),($I28+$J28)*((1+$D$4)^CN$12),0))))</f>
        <v>0</v>
      </c>
      <c r="CO28" s="235">
        <f>IF(OR($E28="",$F28="",$G28="",'Allgemeine Info'!$H$15=""),0,IF(AND(CO$11&lt;&gt;0,CO$11&lt;='Allgemeine Info'!$H$15),($E28+$F28)*$I28*(1+$D$4)^CO$11,IF(CO$12='Allgemeine Info'!$H$15,$J28*(1+$D$4)^CO$12,IF(AND(CO$12&lt;&gt;0,MOD(CO$12,$G28)=0,CO$12&lt;'Allgemeine Info'!$H$15),($I28+$J28)*((1+$D$4)^CO$12),0))))</f>
        <v>0</v>
      </c>
      <c r="CP28" s="235">
        <f>IF(OR($E28="",$F28="",$G28="",'Allgemeine Info'!$H$15=""),0,IF(AND(CP$11&lt;&gt;0,CP$11&lt;='Allgemeine Info'!$H$15),($E28+$F28)*$I28*(1+$D$4)^CP$11,IF(CP$12='Allgemeine Info'!$H$15,$J28*(1+$D$4)^CP$12,IF(AND(CP$12&lt;&gt;0,MOD(CP$12,$G28)=0,CP$12&lt;'Allgemeine Info'!$H$15),($I28+$J28)*((1+$D$4)^CP$12),0))))</f>
        <v>0</v>
      </c>
      <c r="CQ28" s="235">
        <f>IF(OR($E28="",$F28="",$G28="",'Allgemeine Info'!$H$15=""),0,IF(AND(CQ$11&lt;&gt;0,CQ$11&lt;='Allgemeine Info'!$H$15),($E28+$F28)*$I28*(1+$D$4)^CQ$11,IF(CQ$12='Allgemeine Info'!$H$15,$J28*(1+$D$4)^CQ$12,IF(AND(CQ$12&lt;&gt;0,MOD(CQ$12,$G28)=0,CQ$12&lt;'Allgemeine Info'!$H$15),($I28+$J28)*((1+$D$4)^CQ$12),0))))</f>
        <v>0</v>
      </c>
      <c r="CR28" s="235">
        <f>IF(OR($E28="",$F28="",$G28="",'Allgemeine Info'!$H$15=""),0,IF(AND(CR$11&lt;&gt;0,CR$11&lt;='Allgemeine Info'!$H$15),($E28+$F28)*$I28*(1+$D$4)^CR$11,IF(CR$12='Allgemeine Info'!$H$15,$J28*(1+$D$4)^CR$12,IF(AND(CR$12&lt;&gt;0,MOD(CR$12,$G28)=0,CR$12&lt;'Allgemeine Info'!$H$15),($I28+$J28)*((1+$D$4)^CR$12),0))))</f>
        <v>0</v>
      </c>
      <c r="CS28" s="235">
        <f>IF(OR($E28="",$F28="",$G28="",'Allgemeine Info'!$H$15=""),0,IF(AND(CS$11&lt;&gt;0,CS$11&lt;='Allgemeine Info'!$H$15),($E28+$F28)*$I28*(1+$D$4)^CS$11,IF(CS$12='Allgemeine Info'!$H$15,$J28*(1+$D$4)^CS$12,IF(AND(CS$12&lt;&gt;0,MOD(CS$12,$G28)=0,CS$12&lt;'Allgemeine Info'!$H$15),($I28+$J28)*((1+$D$4)^CS$12),0))))</f>
        <v>0</v>
      </c>
      <c r="CT28" s="235">
        <f>IF(OR($E28="",$F28="",$G28="",'Allgemeine Info'!$H$15=""),0,IF(AND(CT$11&lt;&gt;0,CT$11&lt;='Allgemeine Info'!$H$15),($E28+$F28)*$I28*(1+$D$4)^CT$11,IF(CT$12='Allgemeine Info'!$H$15,$J28*(1+$D$4)^CT$12,IF(AND(CT$12&lt;&gt;0,MOD(CT$12,$G28)=0,CT$12&lt;'Allgemeine Info'!$H$15),($I28+$J28)*((1+$D$4)^CT$12),0))))</f>
        <v>0</v>
      </c>
      <c r="CU28" s="235">
        <f>IF(OR($E28="",$F28="",$G28="",'Allgemeine Info'!$H$15=""),0,IF(AND(CU$11&lt;&gt;0,CU$11&lt;='Allgemeine Info'!$H$15),($E28+$F28)*$I28*(1+$D$4)^CU$11,IF(CU$12='Allgemeine Info'!$H$15,$J28*(1+$D$4)^CU$12,IF(AND(CU$12&lt;&gt;0,MOD(CU$12,$G28)=0,CU$12&lt;'Allgemeine Info'!$H$15),($I28+$J28)*((1+$D$4)^CU$12),0))))</f>
        <v>0</v>
      </c>
      <c r="CV28" s="235">
        <f>IF(OR($E28="",$F28="",$G28="",'Allgemeine Info'!$H$15=""),0,IF(AND(CV$11&lt;&gt;0,CV$11&lt;='Allgemeine Info'!$H$15),($E28+$F28)*$I28*(1+$D$4)^CV$11,IF(CV$12='Allgemeine Info'!$H$15,$J28*(1+$D$4)^CV$12,IF(AND(CV$12&lt;&gt;0,MOD(CV$12,$G28)=0,CV$12&lt;'Allgemeine Info'!$H$15),($I28+$J28)*((1+$D$4)^CV$12),0))))</f>
        <v>0</v>
      </c>
      <c r="CW28" s="235">
        <f>IF(OR($E28="",$F28="",$G28="",'Allgemeine Info'!$H$15=""),0,IF(AND(CW$11&lt;&gt;0,CW$11&lt;='Allgemeine Info'!$H$15),($E28+$F28)*$I28*(1+$D$4)^CW$11,IF(CW$12='Allgemeine Info'!$H$15,$J28*(1+$D$4)^CW$12,IF(AND(CW$12&lt;&gt;0,MOD(CW$12,$G28)=0,CW$12&lt;'Allgemeine Info'!$H$15),($I28+$J28)*((1+$D$4)^CW$12),0))))</f>
        <v>0</v>
      </c>
      <c r="CX28" s="235">
        <f>IF(OR($E28="",$F28="",$G28="",'Allgemeine Info'!$H$15=""),0,IF(AND(CX$11&lt;&gt;0,CX$11&lt;='Allgemeine Info'!$H$15),($E28+$F28)*$I28*(1+$D$4)^CX$11,IF(CX$12='Allgemeine Info'!$H$15,$J28*(1+$D$4)^CX$12,IF(AND(CX$12&lt;&gt;0,MOD(CX$12,$G28)=0,CX$12&lt;'Allgemeine Info'!$H$15),($I28+$J28)*((1+$D$4)^CX$12),0))))</f>
        <v>0</v>
      </c>
      <c r="CY28" s="235">
        <f>IF(OR($E28="",$F28="",$G28="",'Allgemeine Info'!$H$15=""),0,IF(AND(CY$11&lt;&gt;0,CY$11&lt;='Allgemeine Info'!$H$15),($E28+$F28)*$I28*(1+$D$4)^CY$11,IF(CY$12='Allgemeine Info'!$H$15,$J28*(1+$D$4)^CY$12,IF(AND(CY$12&lt;&gt;0,MOD(CY$12,$G28)=0,CY$12&lt;'Allgemeine Info'!$H$15),($I28+$J28)*((1+$D$4)^CY$12),0))))</f>
        <v>0</v>
      </c>
      <c r="CZ28" s="235">
        <f>IF(OR($E28="",$F28="",$G28="",'Allgemeine Info'!$H$15=""),0,IF(AND(CZ$11&lt;&gt;0,CZ$11&lt;='Allgemeine Info'!$H$15),($E28+$F28)*$I28*(1+$D$4)^CZ$11,IF(CZ$12='Allgemeine Info'!$H$15,$J28*(1+$D$4)^CZ$12,IF(AND(CZ$12&lt;&gt;0,MOD(CZ$12,$G28)=0,CZ$12&lt;'Allgemeine Info'!$H$15),($I28+$J28)*((1+$D$4)^CZ$12),0))))</f>
        <v>0</v>
      </c>
      <c r="DA28" s="235">
        <f>IF(OR($E28="",$F28="",$G28="",'Allgemeine Info'!$H$15=""),0,IF(AND(DA$11&lt;&gt;0,DA$11&lt;='Allgemeine Info'!$H$15),($E28+$F28)*$I28*(1+$D$4)^DA$11,IF(DA$12='Allgemeine Info'!$H$15,$J28*(1+$D$4)^DA$12,IF(AND(DA$12&lt;&gt;0,MOD(DA$12,$G28)=0,DA$12&lt;'Allgemeine Info'!$H$15),($I28+$J28)*((1+$D$4)^DA$12),0))))</f>
        <v>0</v>
      </c>
      <c r="DB28" s="235">
        <f>IF(OR($E28="",$F28="",$G28="",'Allgemeine Info'!$H$15=""),0,IF(AND(DB$11&lt;&gt;0,DB$11&lt;='Allgemeine Info'!$H$15),($E28+$F28)*$I28*(1+$D$4)^DB$11,IF(DB$12='Allgemeine Info'!$H$15,$J28*(1+$D$4)^DB$12,IF(AND(DB$12&lt;&gt;0,MOD(DB$12,$G28)=0,DB$12&lt;'Allgemeine Info'!$H$15),($I28+$J28)*((1+$D$4)^DB$12),0))))</f>
        <v>0</v>
      </c>
      <c r="DC28" s="235">
        <f>IF(OR($E28="",$F28="",$G28="",'Allgemeine Info'!$H$15=""),0,IF(AND(DC$11&lt;&gt;0,DC$11&lt;='Allgemeine Info'!$H$15),($E28+$F28)*$I28*(1+$D$4)^DC$11,IF(DC$12='Allgemeine Info'!$H$15,$J28*(1+$D$4)^DC$12,IF(AND(DC$12&lt;&gt;0,MOD(DC$12,$G28)=0,DC$12&lt;'Allgemeine Info'!$H$15),($I28+$J28)*((1+$D$4)^DC$12),0))))</f>
        <v>0</v>
      </c>
      <c r="DD28" s="235">
        <f>IF(OR($E28="",$F28="",$G28="",'Allgemeine Info'!$H$15=""),0,IF(AND(DD$11&lt;&gt;0,DD$11&lt;='Allgemeine Info'!$H$15),($E28+$F28)*$I28*(1+$D$4)^DD$11,IF(DD$12='Allgemeine Info'!$H$15,$J28*(1+$D$4)^DD$12,IF(AND(DD$12&lt;&gt;0,MOD(DD$12,$G28)=0,DD$12&lt;'Allgemeine Info'!$H$15),($I28+$J28)*((1+$D$4)^DD$12),0))))</f>
        <v>0</v>
      </c>
      <c r="DE28" s="235">
        <f>IF(OR($E28="",$F28="",$G28="",'Allgemeine Info'!$H$15=""),0,IF(AND(DE$11&lt;&gt;0,DE$11&lt;='Allgemeine Info'!$H$15),($E28+$F28)*$I28*(1+$D$4)^DE$11,IF(DE$12='Allgemeine Info'!$H$15,$J28*(1+$D$4)^DE$12,IF(AND(DE$12&lt;&gt;0,MOD(DE$12,$G28)=0,DE$12&lt;'Allgemeine Info'!$H$15),($I28+$J28)*((1+$D$4)^DE$12),0))))</f>
        <v>0</v>
      </c>
      <c r="DF28" s="235">
        <f>IF(OR($E28="",$F28="",$G28="",'Allgemeine Info'!$H$15=""),0,IF(AND(DF$11&lt;&gt;0,DF$11&lt;='Allgemeine Info'!$H$15),($E28+$F28)*$I28*(1+$D$4)^DF$11,IF(DF$12='Allgemeine Info'!$H$15,$J28*(1+$D$4)^DF$12,IF(AND(DF$12&lt;&gt;0,MOD(DF$12,$G28)=0,DF$12&lt;'Allgemeine Info'!$H$15),($I28+$J28)*((1+$D$4)^DF$12),0))))</f>
        <v>0</v>
      </c>
      <c r="DG28" s="235">
        <f>IF(OR($E28="",$F28="",$G28="",'Allgemeine Info'!$H$15=""),0,IF(AND(DG$11&lt;&gt;0,DG$11&lt;='Allgemeine Info'!$H$15),($E28+$F28)*$I28*(1+$D$4)^DG$11,IF(DG$12='Allgemeine Info'!$H$15,$J28*(1+$D$4)^DG$12,IF(AND(DG$12&lt;&gt;0,MOD(DG$12,$G28)=0,DG$12&lt;'Allgemeine Info'!$H$15),($I28+$J28)*((1+$D$4)^DG$12),0))))</f>
        <v>0</v>
      </c>
      <c r="DH28" s="235">
        <f>IF(OR($E28="",$F28="",$G28="",'Allgemeine Info'!$H$15=""),0,IF(AND(DH$11&lt;&gt;0,DH$11&lt;='Allgemeine Info'!$H$15),($E28+$F28)*$I28*(1+$D$4)^DH$11,IF(DH$12='Allgemeine Info'!$H$15,$J28*(1+$D$4)^DH$12,IF(AND(DH$12&lt;&gt;0,MOD(DH$12,$G28)=0,DH$12&lt;'Allgemeine Info'!$H$15),($I28+$J28)*((1+$D$4)^DH$12),0))))</f>
        <v>0</v>
      </c>
      <c r="DI28" s="235">
        <f>IF(OR($E28="",$F28="",$G28="",'Allgemeine Info'!$H$15=""),0,IF(AND(DI$11&lt;&gt;0,DI$11&lt;='Allgemeine Info'!$H$15),($E28+$F28)*$I28*(1+$D$4)^DI$11,IF(DI$12='Allgemeine Info'!$H$15,$J28*(1+$D$4)^DI$12,IF(AND(DI$12&lt;&gt;0,MOD(DI$12,$G28)=0,DI$12&lt;'Allgemeine Info'!$H$15),($I28+$J28)*((1+$D$4)^DI$12),0))))</f>
        <v>0</v>
      </c>
      <c r="DJ28" s="235">
        <f>IF(OR($E28="",$F28="",$G28="",'Allgemeine Info'!$H$15=""),0,IF(AND(DJ$11&lt;&gt;0,DJ$11&lt;='Allgemeine Info'!$H$15),($E28+$F28)*$I28*(1+$D$4)^DJ$11,IF(DJ$12='Allgemeine Info'!$H$15,$J28*(1+$D$4)^DJ$12,IF(AND(DJ$12&lt;&gt;0,MOD(DJ$12,$G28)=0,DJ$12&lt;'Allgemeine Info'!$H$15),($I28+$J28)*((1+$D$4)^DJ$12),0))))</f>
        <v>0</v>
      </c>
      <c r="DK28" s="235">
        <f>IF(OR($E28="",$F28="",$G28="",'Allgemeine Info'!$H$15=""),0,IF(AND(DK$11&lt;&gt;0,DK$11&lt;='Allgemeine Info'!$H$15),($E28+$F28)*$I28*(1+$D$4)^DK$11,IF(DK$12='Allgemeine Info'!$H$15,$J28*(1+$D$4)^DK$12,IF(AND(DK$12&lt;&gt;0,MOD(DK$12,$G28)=0,DK$12&lt;'Allgemeine Info'!$H$15),($I28+$J28)*((1+$D$4)^DK$12),0))))</f>
        <v>0</v>
      </c>
      <c r="DL28" s="235">
        <f>IF(OR($E28="",$F28="",$G28="",'Allgemeine Info'!$H$15=""),0,IF(AND(DL$11&lt;&gt;0,DL$11&lt;='Allgemeine Info'!$H$15),($E28+$F28)*$I28*(1+$D$4)^DL$11,IF(DL$12='Allgemeine Info'!$H$15,$J28*(1+$D$4)^DL$12,IF(AND(DL$12&lt;&gt;0,MOD(DL$12,$G28)=0,DL$12&lt;'Allgemeine Info'!$H$15),($I28+$J28)*((1+$D$4)^DL$12),0))))</f>
        <v>0</v>
      </c>
      <c r="DM28" s="235">
        <f>IF(OR($E28="",$F28="",$G28="",'Allgemeine Info'!$H$15=""),0,IF(AND(DM$11&lt;&gt;0,DM$11&lt;='Allgemeine Info'!$H$15),($E28+$F28)*$I28*(1+$D$4)^DM$11,IF(DM$12='Allgemeine Info'!$H$15,$J28*(1+$D$4)^DM$12,IF(AND(DM$12&lt;&gt;0,MOD(DM$12,$G28)=0,DM$12&lt;'Allgemeine Info'!$H$15),($I28+$J28)*((1+$D$4)^DM$12),0))))</f>
        <v>0</v>
      </c>
      <c r="DN28" s="235">
        <f>IF(OR($E28="",$F28="",$G28="",'Allgemeine Info'!$H$15=""),0,IF(AND(DN$11&lt;&gt;0,DN$11&lt;='Allgemeine Info'!$H$15),($E28+$F28)*$I28*(1+$D$4)^DN$11,IF(DN$12='Allgemeine Info'!$H$15,$J28*(1+$D$4)^DN$12,IF(AND(DN$12&lt;&gt;0,MOD(DN$12,$G28)=0,DN$12&lt;'Allgemeine Info'!$H$15),($I28+$J28)*((1+$D$4)^DN$12),0))))</f>
        <v>0</v>
      </c>
      <c r="DO28" s="235">
        <f>IF(OR($E28="",$F28="",$G28="",'Allgemeine Info'!$H$15=""),0,IF(AND(DO$11&lt;&gt;0,DO$11&lt;='Allgemeine Info'!$H$15),($E28+$F28)*$I28*(1+$D$4)^DO$11,IF(DO$12='Allgemeine Info'!$H$15,$J28*(1+$D$4)^DO$12,IF(AND(DO$12&lt;&gt;0,MOD(DO$12,$G28)=0,DO$12&lt;'Allgemeine Info'!$H$15),($I28+$J28)*((1+$D$4)^DO$12),0))))</f>
        <v>0</v>
      </c>
      <c r="DP28" s="235">
        <f>IF(OR($E28="",$F28="",$G28="",'Allgemeine Info'!$H$15=""),0,IF(AND(DP$11&lt;&gt;0,DP$11&lt;='Allgemeine Info'!$H$15),($E28+$F28)*$I28*(1+$D$4)^DP$11,IF(DP$12='Allgemeine Info'!$H$15,$J28*(1+$D$4)^DP$12,IF(AND(DP$12&lt;&gt;0,MOD(DP$12,$G28)=0,DP$12&lt;'Allgemeine Info'!$H$15),($I28+$J28)*((1+$D$4)^DP$12),0))))</f>
        <v>0</v>
      </c>
      <c r="DQ28" s="235">
        <f>IF(OR($E28="",$F28="",$G28="",'Allgemeine Info'!$H$15=""),0,IF(AND(DQ$11&lt;&gt;0,DQ$11&lt;='Allgemeine Info'!$H$15),($E28+$F28)*$I28*(1+$D$4)^DQ$11,IF(DQ$12='Allgemeine Info'!$H$15,$J28*(1+$D$4)^DQ$12,IF(AND(DQ$12&lt;&gt;0,MOD(DQ$12,$G28)=0,DQ$12&lt;'Allgemeine Info'!$H$15),($I28+$J28)*((1+$D$4)^DQ$12),0))))</f>
        <v>0</v>
      </c>
      <c r="DR28" s="235">
        <f>IF(OR($E28="",$F28="",$G28="",'Allgemeine Info'!$H$15=""),0,IF(AND(DR$11&lt;&gt;0,DR$11&lt;='Allgemeine Info'!$H$15),($E28+$F28)*$I28*(1+$D$4)^DR$11,IF(DR$12='Allgemeine Info'!$H$15,$J28*(1+$D$4)^DR$12,IF(AND(DR$12&lt;&gt;0,MOD(DR$12,$G28)=0,DR$12&lt;'Allgemeine Info'!$H$15),($I28+$J28)*((1+$D$4)^DR$12),0))))</f>
        <v>0</v>
      </c>
      <c r="DS28" s="235">
        <f>IF(OR($E28="",$F28="",$G28="",'Allgemeine Info'!$H$15=""),0,IF(AND(DS$11&lt;&gt;0,DS$11&lt;='Allgemeine Info'!$H$15),($E28+$F28)*$I28*(1+$D$4)^DS$11,IF(DS$12='Allgemeine Info'!$H$15,$J28*(1+$D$4)^DS$12,IF(AND(DS$12&lt;&gt;0,MOD(DS$12,$G28)=0,DS$12&lt;'Allgemeine Info'!$H$15),($I28+$J28)*((1+$D$4)^DS$12),0))))</f>
        <v>0</v>
      </c>
      <c r="DT28" s="235">
        <f>IF(OR($E28="",$F28="",$G28="",'Allgemeine Info'!$H$15=""),0,IF(AND(DT$11&lt;&gt;0,DT$11&lt;='Allgemeine Info'!$H$15),($E28+$F28)*$I28*(1+$D$4)^DT$11,IF(DT$12='Allgemeine Info'!$H$15,$J28*(1+$D$4)^DT$12,IF(AND(DT$12&lt;&gt;0,MOD(DT$12,$G28)=0,DT$12&lt;'Allgemeine Info'!$H$15),($I28+$J28)*((1+$D$4)^DT$12),0))))</f>
        <v>0</v>
      </c>
      <c r="DU28" s="235">
        <f>IF(OR($E28="",$F28="",$G28="",'Allgemeine Info'!$H$15=""),0,IF(AND(DU$11&lt;&gt;0,DU$11&lt;='Allgemeine Info'!$H$15),($E28+$F28)*$I28*(1+$D$4)^DU$11,IF(DU$12='Allgemeine Info'!$H$15,$J28*(1+$D$4)^DU$12,IF(AND(DU$12&lt;&gt;0,MOD(DU$12,$G28)=0,DU$12&lt;'Allgemeine Info'!$H$15),($I28+$J28)*((1+$D$4)^DU$12),0))))</f>
        <v>0</v>
      </c>
      <c r="DV28" s="235">
        <f>IF(OR($E28="",$F28="",$G28="",'Allgemeine Info'!$H$15=""),0,IF(AND(DV$11&lt;&gt;0,DV$11&lt;='Allgemeine Info'!$H$15),($E28+$F28)*$I28*(1+$D$4)^DV$11,IF(DV$12='Allgemeine Info'!$H$15,$J28*(1+$D$4)^DV$12,IF(AND(DV$12&lt;&gt;0,MOD(DV$12,$G28)=0,DV$12&lt;'Allgemeine Info'!$H$15),($I28+$J28)*((1+$D$4)^DV$12),0))))</f>
        <v>0</v>
      </c>
      <c r="DW28" s="235">
        <f>IF(OR($E28="",$F28="",$G28="",'Allgemeine Info'!$H$15=""),0,IF(AND(DW$11&lt;&gt;0,DW$11&lt;='Allgemeine Info'!$H$15),($E28+$F28)*$I28*(1+$D$4)^DW$11,IF(DW$12='Allgemeine Info'!$H$15,$J28*(1+$D$4)^DW$12,IF(AND(DW$12&lt;&gt;0,MOD(DW$12,$G28)=0,DW$12&lt;'Allgemeine Info'!$H$15),($I28+$J28)*((1+$D$4)^DW$12),0))))</f>
        <v>0</v>
      </c>
      <c r="DX28" s="235">
        <f>IF(OR($E28="",$F28="",$G28="",'Allgemeine Info'!$H$15=""),0,IF(AND(DX$11&lt;&gt;0,DX$11&lt;='Allgemeine Info'!$H$15),($E28+$F28)*$I28*(1+$D$4)^DX$11,IF(DX$12='Allgemeine Info'!$H$15,$J28*(1+$D$4)^DX$12,IF(AND(DX$12&lt;&gt;0,MOD(DX$12,$G28)=0,DX$12&lt;'Allgemeine Info'!$H$15),($I28+$J28)*((1+$D$4)^DX$12),0))))</f>
        <v>0</v>
      </c>
      <c r="DY28" s="235">
        <f>IF(OR($E28="",$F28="",$G28="",'Allgemeine Info'!$H$15=""),0,IF(AND(DY$11&lt;&gt;0,DY$11&lt;='Allgemeine Info'!$H$15),($E28+$F28)*$I28*(1+$D$4)^DY$11,IF(DY$12='Allgemeine Info'!$H$15,$J28*(1+$D$4)^DY$12,IF(AND(DY$12&lt;&gt;0,MOD(DY$12,$G28)=0,DY$12&lt;'Allgemeine Info'!$H$15),($I28+$J28)*((1+$D$4)^DY$12),0))))</f>
        <v>0</v>
      </c>
      <c r="DZ28" s="235">
        <f>IF(OR($E28="",$F28="",$G28="",'Allgemeine Info'!$H$15=""),0,IF(AND(DZ$11&lt;&gt;0,DZ$11&lt;='Allgemeine Info'!$H$15),($E28+$F28)*$I28*(1+$D$4)^DZ$11,IF(DZ$12='Allgemeine Info'!$H$15,$J28*(1+$D$4)^DZ$12,IF(AND(DZ$12&lt;&gt;0,MOD(DZ$12,$G28)=0,DZ$12&lt;'Allgemeine Info'!$H$15),($I28+$J28)*((1+$D$4)^DZ$12),0))))</f>
        <v>0</v>
      </c>
      <c r="EA28" s="235">
        <f>IF(OR($E28="",$F28="",$G28="",'Allgemeine Info'!$H$15=""),0,IF(AND(EA$11&lt;&gt;0,EA$11&lt;='Allgemeine Info'!$H$15),($E28+$F28)*$I28*(1+$D$4)^EA$11,IF(EA$12='Allgemeine Info'!$H$15,$J28*(1+$D$4)^EA$12,IF(AND(EA$12&lt;&gt;0,MOD(EA$12,$G28)=0,EA$12&lt;'Allgemeine Info'!$H$15),($I28+$J28)*((1+$D$4)^EA$12),0))))</f>
        <v>0</v>
      </c>
      <c r="EB28" s="235">
        <f>IF(OR($E28="",$F28="",$G28="",'Allgemeine Info'!$H$15=""),0,IF(AND(EB$11&lt;&gt;0,EB$11&lt;='Allgemeine Info'!$H$15),($E28+$F28)*$I28*(1+$D$4)^EB$11,IF(EB$12='Allgemeine Info'!$H$15,$J28*(1+$D$4)^EB$12,IF(AND(EB$12&lt;&gt;0,MOD(EB$12,$G28)=0,EB$12&lt;'Allgemeine Info'!$H$15),($I28+$J28)*((1+$D$4)^EB$12),0))))</f>
        <v>0</v>
      </c>
      <c r="EC28" s="235">
        <f>IF(OR($E28="",$F28="",$G28="",'Allgemeine Info'!$H$15=""),0,IF(AND(EC$11&lt;&gt;0,EC$11&lt;='Allgemeine Info'!$H$15),($E28+$F28)*$I28*(1+$D$4)^EC$11,IF(EC$12='Allgemeine Info'!$H$15,$J28*(1+$D$4)^EC$12,IF(AND(EC$12&lt;&gt;0,MOD(EC$12,$G28)=0,EC$12&lt;'Allgemeine Info'!$H$15),($I28+$J28)*((1+$D$4)^EC$12),0))))</f>
        <v>0</v>
      </c>
      <c r="ED28" s="235">
        <f>IF(OR($E28="",$F28="",$G28="",'Allgemeine Info'!$H$15=""),0,IF(AND(ED$11&lt;&gt;0,ED$11&lt;='Allgemeine Info'!$H$15),($E28+$F28)*$I28*(1+$D$4)^ED$11,IF(ED$12='Allgemeine Info'!$H$15,$J28*(1+$D$4)^ED$12,IF(AND(ED$12&lt;&gt;0,MOD(ED$12,$G28)=0,ED$12&lt;'Allgemeine Info'!$H$15),($I28+$J28)*((1+$D$4)^ED$12),0))))</f>
        <v>0</v>
      </c>
      <c r="EE28" s="235">
        <f>IF(OR($E28="",$F28="",$G28="",'Allgemeine Info'!$H$15=""),0,IF(AND(EE$11&lt;&gt;0,EE$11&lt;='Allgemeine Info'!$H$15),($E28+$F28)*$I28*(1+$D$4)^EE$11,IF(EE$12='Allgemeine Info'!$H$15,$J28*(1+$D$4)^EE$12,IF(AND(EE$12&lt;&gt;0,MOD(EE$12,$G28)=0,EE$12&lt;'Allgemeine Info'!$H$15),($I28+$J28)*((1+$D$4)^EE$12),0))))</f>
        <v>0</v>
      </c>
      <c r="EF28" s="235">
        <f>IF(OR($E28="",$F28="",$G28="",'Allgemeine Info'!$H$15=""),0,IF(AND(EF$11&lt;&gt;0,EF$11&lt;='Allgemeine Info'!$H$15),($E28+$F28)*$I28*(1+$D$4)^EF$11,IF(EF$12='Allgemeine Info'!$H$15,$J28*(1+$D$4)^EF$12,IF(AND(EF$12&lt;&gt;0,MOD(EF$12,$G28)=0,EF$12&lt;'Allgemeine Info'!$H$15),($I28+$J28)*((1+$D$4)^EF$12),0))))</f>
        <v>0</v>
      </c>
      <c r="EG28" s="235">
        <f>IF(OR($E28="",$F28="",$G28="",'Allgemeine Info'!$H$15=""),0,IF(AND(EG$11&lt;&gt;0,EG$11&lt;='Allgemeine Info'!$H$15),($E28+$F28)*$I28*(1+$D$4)^EG$11,IF(EG$12='Allgemeine Info'!$H$15,$J28*(1+$D$4)^EG$12,IF(AND(EG$12&lt;&gt;0,MOD(EG$12,$G28)=0,EG$12&lt;'Allgemeine Info'!$H$15),($I28+$J28)*((1+$D$4)^EG$12),0))))</f>
        <v>0</v>
      </c>
      <c r="EH28" s="235">
        <f>IF(OR($E28="",$F28="",$G28="",'Allgemeine Info'!$H$15=""),0,IF(AND(EH$11&lt;&gt;0,EH$11&lt;='Allgemeine Info'!$H$15),($E28+$F28)*$I28*(1+$D$4)^EH$11,IF(EH$12='Allgemeine Info'!$H$15,$J28*(1+$D$4)^EH$12,IF(AND(EH$12&lt;&gt;0,MOD(EH$12,$G28)=0,EH$12&lt;'Allgemeine Info'!$H$15),($I28+$J28)*((1+$D$4)^EH$12),0))))</f>
        <v>0</v>
      </c>
      <c r="EI28" s="235">
        <f>IF(OR($E28="",$F28="",$G28="",'Allgemeine Info'!$H$15=""),0,IF(AND(EI$11&lt;&gt;0,EI$11&lt;='Allgemeine Info'!$H$15),($E28+$F28)*$I28*(1+$D$4)^EI$11,IF(EI$12='Allgemeine Info'!$H$15,$J28*(1+$D$4)^EI$12,IF(AND(EI$12&lt;&gt;0,MOD(EI$12,$G28)=0,EI$12&lt;'Allgemeine Info'!$H$15),($I28+$J28)*((1+$D$4)^EI$12),0))))</f>
        <v>0</v>
      </c>
      <c r="EJ28" s="235">
        <f>IF(OR($E28="",$F28="",$G28="",'Allgemeine Info'!$H$15=""),0,IF(AND(EJ$11&lt;&gt;0,EJ$11&lt;='Allgemeine Info'!$H$15),($E28+$F28)*$I28*(1+$D$4)^EJ$11,IF(EJ$12='Allgemeine Info'!$H$15,$J28*(1+$D$4)^EJ$12,IF(AND(EJ$12&lt;&gt;0,MOD(EJ$12,$G28)=0,EJ$12&lt;'Allgemeine Info'!$H$15),($I28+$J28)*((1+$D$4)^EJ$12),0))))</f>
        <v>0</v>
      </c>
      <c r="EK28" s="235">
        <f>IF(OR($E28="",$F28="",$G28="",'Allgemeine Info'!$H$15=""),0,IF(AND(EK$11&lt;&gt;0,EK$11&lt;='Allgemeine Info'!$H$15),($E28+$F28)*$I28*(1+$D$4)^EK$11,IF(EK$12='Allgemeine Info'!$H$15,$J28*(1+$D$4)^EK$12,IF(AND(EK$12&lt;&gt;0,MOD(EK$12,$G28)=0,EK$12&lt;'Allgemeine Info'!$H$15),($I28+$J28)*((1+$D$4)^EK$12),0))))</f>
        <v>0</v>
      </c>
      <c r="EL28" s="235">
        <f>IF(OR($E28="",$F28="",$G28="",'Allgemeine Info'!$H$15=""),0,IF(AND(EL$11&lt;&gt;0,EL$11&lt;='Allgemeine Info'!$H$15),($E28+$F28)*$I28*(1+$D$4)^EL$11,IF(EL$12='Allgemeine Info'!$H$15,$J28*(1+$D$4)^EL$12,IF(AND(EL$12&lt;&gt;0,MOD(EL$12,$G28)=0,EL$12&lt;'Allgemeine Info'!$H$15),($I28+$J28)*((1+$D$4)^EL$12),0))))</f>
        <v>0</v>
      </c>
      <c r="EM28" s="235">
        <f>IF(OR($E28="",$F28="",$G28="",'Allgemeine Info'!$H$15=""),0,IF(AND(EM$11&lt;&gt;0,EM$11&lt;='Allgemeine Info'!$H$15),($E28+$F28)*$I28*(1+$D$4)^EM$11,IF(EM$12='Allgemeine Info'!$H$15,$J28*(1+$D$4)^EM$12,IF(AND(EM$12&lt;&gt;0,MOD(EM$12,$G28)=0,EM$12&lt;'Allgemeine Info'!$H$15),($I28+$J28)*((1+$D$4)^EM$12),0))))</f>
        <v>0</v>
      </c>
      <c r="EN28" s="235">
        <f>IF(OR($E28="",$F28="",$G28="",'Allgemeine Info'!$H$15=""),0,IF(AND(EN$11&lt;&gt;0,EN$11&lt;='Allgemeine Info'!$H$15),($E28+$F28)*$I28*(1+$D$4)^EN$11,IF(EN$12='Allgemeine Info'!$H$15,$J28*(1+$D$4)^EN$12,IF(AND(EN$12&lt;&gt;0,MOD(EN$12,$G28)=0,EN$12&lt;'Allgemeine Info'!$H$15),($I28+$J28)*((1+$D$4)^EN$12),0))))</f>
        <v>0</v>
      </c>
      <c r="EO28" s="235">
        <f>IF(OR($E28="",$F28="",$G28="",'Allgemeine Info'!$H$15=""),0,IF(AND(EO$11&lt;&gt;0,EO$11&lt;='Allgemeine Info'!$H$15),($E28+$F28)*$I28*(1+$D$4)^EO$11,IF(EO$12='Allgemeine Info'!$H$15,$J28*(1+$D$4)^EO$12,IF(AND(EO$12&lt;&gt;0,MOD(EO$12,$G28)=0,EO$12&lt;'Allgemeine Info'!$H$15),($I28+$J28)*((1+$D$4)^EO$12),0))))</f>
        <v>0</v>
      </c>
      <c r="EP28" s="235">
        <f>IF(OR($E28="",$F28="",$G28="",'Allgemeine Info'!$H$15=""),0,IF(AND(EP$11&lt;&gt;0,EP$11&lt;='Allgemeine Info'!$H$15),($E28+$F28)*$I28*(1+$D$4)^EP$11,IF(EP$12='Allgemeine Info'!$H$15,$J28*(1+$D$4)^EP$12,IF(AND(EP$12&lt;&gt;0,MOD(EP$12,$G28)=0,EP$12&lt;'Allgemeine Info'!$H$15),($I28+$J28)*((1+$D$4)^EP$12),0))))</f>
        <v>0</v>
      </c>
      <c r="EQ28" s="235">
        <f>IF(OR($E28="",$F28="",$G28="",'Allgemeine Info'!$H$15=""),0,IF(AND(EQ$11&lt;&gt;0,EQ$11&lt;='Allgemeine Info'!$H$15),($E28+$F28)*$I28*(1+$D$4)^EQ$11,IF(EQ$12='Allgemeine Info'!$H$15,$J28*(1+$D$4)^EQ$12,IF(AND(EQ$12&lt;&gt;0,MOD(EQ$12,$G28)=0,EQ$12&lt;'Allgemeine Info'!$H$15),($I28+$J28)*((1+$D$4)^EQ$12),0))))</f>
        <v>0</v>
      </c>
      <c r="ER28" s="235">
        <f>IF(OR($E28="",$F28="",$G28="",'Allgemeine Info'!$H$15=""),0,IF(AND(ER$11&lt;&gt;0,ER$11&lt;='Allgemeine Info'!$H$15),($E28+$F28)*$I28*(1+$D$4)^ER$11,IF(ER$12='Allgemeine Info'!$H$15,$J28*(1+$D$4)^ER$12,IF(AND(ER$12&lt;&gt;0,MOD(ER$12,$G28)=0,ER$12&lt;'Allgemeine Info'!$H$15),($I28+$J28)*((1+$D$4)^ER$12),0))))</f>
        <v>0</v>
      </c>
      <c r="ES28" s="235">
        <f>IF(OR($E28="",$F28="",$G28="",'Allgemeine Info'!$H$15=""),0,IF(AND(ES$11&lt;&gt;0,ES$11&lt;='Allgemeine Info'!$H$15),($E28+$F28)*$I28*(1+$D$4)^ES$11,IF(ES$12='Allgemeine Info'!$H$15,$J28*(1+$D$4)^ES$12,IF(AND(ES$12&lt;&gt;0,MOD(ES$12,$G28)=0,ES$12&lt;'Allgemeine Info'!$H$15),($I28+$J28)*((1+$D$4)^ES$12),0))))</f>
        <v>0</v>
      </c>
      <c r="ET28" s="235">
        <f>IF(OR($E28="",$F28="",$G28="",'Allgemeine Info'!$H$15=""),0,IF(AND(ET$11&lt;&gt;0,ET$11&lt;='Allgemeine Info'!$H$15),($E28+$F28)*$I28*(1+$D$4)^ET$11,IF(ET$12='Allgemeine Info'!$H$15,$J28*(1+$D$4)^ET$12,IF(AND(ET$12&lt;&gt;0,MOD(ET$12,$G28)=0,ET$12&lt;'Allgemeine Info'!$H$15),($I28+$J28)*((1+$D$4)^ET$12),0))))</f>
        <v>0</v>
      </c>
      <c r="EU28" s="235">
        <f>IF(OR($E28="",$F28="",$G28="",'Allgemeine Info'!$H$15=""),0,IF(AND(EU$11&lt;&gt;0,EU$11&lt;='Allgemeine Info'!$H$15),($E28+$F28)*$I28*(1+$D$4)^EU$11,IF(EU$12='Allgemeine Info'!$H$15,$J28*(1+$D$4)^EU$12,IF(AND(EU$12&lt;&gt;0,MOD(EU$12,$G28)=0,EU$12&lt;'Allgemeine Info'!$H$15),($I28+$J28)*((1+$D$4)^EU$12),0))))</f>
        <v>0</v>
      </c>
      <c r="EV28" s="235">
        <f>IF(OR($E28="",$F28="",$G28="",'Allgemeine Info'!$H$15=""),0,IF(AND(EV$11&lt;&gt;0,EV$11&lt;='Allgemeine Info'!$H$15),($E28+$F28)*$I28*(1+$D$4)^EV$11,IF(EV$12='Allgemeine Info'!$H$15,$J28*(1+$D$4)^EV$12,IF(AND(EV$12&lt;&gt;0,MOD(EV$12,$G28)=0,EV$12&lt;'Allgemeine Info'!$H$15),($I28+$J28)*((1+$D$4)^EV$12),0))))</f>
        <v>0</v>
      </c>
      <c r="EW28" s="235">
        <f>IF(OR($E28="",$F28="",$G28="",'Allgemeine Info'!$H$15=""),0,IF(AND(EW$11&lt;&gt;0,EW$11&lt;='Allgemeine Info'!$H$15),($E28+$F28)*$I28*(1+$D$4)^EW$11,IF(EW$12='Allgemeine Info'!$H$15,$J28*(1+$D$4)^EW$12,IF(AND(EW$12&lt;&gt;0,MOD(EW$12,$G28)=0,EW$12&lt;'Allgemeine Info'!$H$15),($I28+$J28)*((1+$D$4)^EW$12),0))))</f>
        <v>0</v>
      </c>
      <c r="EX28" s="235">
        <f>IF(OR($E28="",$F28="",$G28="",'Allgemeine Info'!$H$15=""),0,IF(AND(EX$11&lt;&gt;0,EX$11&lt;='Allgemeine Info'!$H$15),($E28+$F28)*$I28*(1+$D$4)^EX$11,IF(EX$12='Allgemeine Info'!$H$15,$J28*(1+$D$4)^EX$12,IF(AND(EX$12&lt;&gt;0,MOD(EX$12,$G28)=0,EX$12&lt;'Allgemeine Info'!$H$15),($I28+$J28)*((1+$D$4)^EX$12),0))))</f>
        <v>0</v>
      </c>
      <c r="EY28" s="235">
        <f>IF(OR($E28="",$F28="",$G28="",'Allgemeine Info'!$H$15=""),0,IF(AND(EY$11&lt;&gt;0,EY$11&lt;='Allgemeine Info'!$H$15),($E28+$F28)*$I28*(1+$D$4)^EY$11,IF(EY$12='Allgemeine Info'!$H$15,$J28*(1+$D$4)^EY$12,IF(AND(EY$12&lt;&gt;0,MOD(EY$12,$G28)=0,EY$12&lt;'Allgemeine Info'!$H$15),($I28+$J28)*((1+$D$4)^EY$12),0))))</f>
        <v>0</v>
      </c>
      <c r="EZ28" s="235">
        <f>IF(OR($E28="",$F28="",$G28="",'Allgemeine Info'!$H$15=""),0,IF(AND(EZ$11&lt;&gt;0,EZ$11&lt;='Allgemeine Info'!$H$15),($E28+$F28)*$I28*(1+$D$4)^EZ$11,IF(EZ$12='Allgemeine Info'!$H$15,$J28*(1+$D$4)^EZ$12,IF(AND(EZ$12&lt;&gt;0,MOD(EZ$12,$G28)=0,EZ$12&lt;'Allgemeine Info'!$H$15),($I28+$J28)*((1+$D$4)^EZ$12),0))))</f>
        <v>0</v>
      </c>
      <c r="FA28" s="235">
        <f>IF(OR($E28="",$F28="",$G28="",'Allgemeine Info'!$H$15=""),0,IF(AND(FA$11&lt;&gt;0,FA$11&lt;='Allgemeine Info'!$H$15),($E28+$F28)*$I28*(1+$D$4)^FA$11,IF(FA$12='Allgemeine Info'!$H$15,$J28*(1+$D$4)^FA$12,IF(AND(FA$12&lt;&gt;0,MOD(FA$12,$G28)=0,FA$12&lt;'Allgemeine Info'!$H$15),($I28+$J28)*((1+$D$4)^FA$12),0))))</f>
        <v>0</v>
      </c>
      <c r="FB28" s="235">
        <f>IF(OR($E28="",$F28="",$G28="",'Allgemeine Info'!$H$15=""),0,IF(AND(FB$11&lt;&gt;0,FB$11&lt;='Allgemeine Info'!$H$15),($E28+$F28)*$I28*(1+$D$4)^FB$11,IF(FB$12='Allgemeine Info'!$H$15,$J28*(1+$D$4)^FB$12,IF(AND(FB$12&lt;&gt;0,MOD(FB$12,$G28)=0,FB$12&lt;'Allgemeine Info'!$H$15),($I28+$J28)*((1+$D$4)^FB$12),0))))</f>
        <v>0</v>
      </c>
      <c r="FC28" s="235">
        <f>IF(OR($E28="",$F28="",$G28="",'Allgemeine Info'!$H$15=""),0,IF(AND(FC$11&lt;&gt;0,FC$11&lt;='Allgemeine Info'!$H$15),($E28+$F28)*$I28*(1+$D$4)^FC$11,IF(FC$12='Allgemeine Info'!$H$15,$J28*(1+$D$4)^FC$12,IF(AND(FC$12&lt;&gt;0,MOD(FC$12,$G28)=0,FC$12&lt;'Allgemeine Info'!$H$15),($I28+$J28)*((1+$D$4)^FC$12),0))))</f>
        <v>0</v>
      </c>
      <c r="FD28" s="235">
        <f>IF(OR($E28="",$F28="",$G28="",'Allgemeine Info'!$H$15=""),0,IF(AND(FD$11&lt;&gt;0,FD$11&lt;='Allgemeine Info'!$H$15),($E28+$F28)*$I28*(1+$D$4)^FD$11,IF(FD$12='Allgemeine Info'!$H$15,$J28*(1+$D$4)^FD$12,IF(AND(FD$12&lt;&gt;0,MOD(FD$12,$G28)=0,FD$12&lt;'Allgemeine Info'!$H$15),($I28+$J28)*((1+$D$4)^FD$12),0))))</f>
        <v>0</v>
      </c>
      <c r="FE28" s="235">
        <f>IF(OR($E28="",$F28="",$G28="",'Allgemeine Info'!$H$15=""),0,IF(AND(FE$11&lt;&gt;0,FE$11&lt;='Allgemeine Info'!$H$15),($E28+$F28)*$I28*(1+$D$4)^FE$11,IF(FE$12='Allgemeine Info'!$H$15,$J28*(1+$D$4)^FE$12,IF(AND(FE$12&lt;&gt;0,MOD(FE$12,$G28)=0,FE$12&lt;'Allgemeine Info'!$H$15),($I28+$J28)*((1+$D$4)^FE$12),0))))</f>
        <v>0</v>
      </c>
      <c r="FF28" s="235">
        <f>IF(OR($E28="",$F28="",$G28="",'Allgemeine Info'!$H$15=""),0,IF(AND(FF$11&lt;&gt;0,FF$11&lt;='Allgemeine Info'!$H$15),($E28+$F28)*$I28*(1+$D$4)^FF$11,IF(FF$12='Allgemeine Info'!$H$15,$J28*(1+$D$4)^FF$12,IF(AND(FF$12&lt;&gt;0,MOD(FF$12,$G28)=0,FF$12&lt;'Allgemeine Info'!$H$15),($I28+$J28)*((1+$D$4)^FF$12),0))))</f>
        <v>0</v>
      </c>
      <c r="FG28" s="235">
        <f>IF(OR($E28="",$F28="",$G28="",'Allgemeine Info'!$H$15=""),0,IF(AND(FG$11&lt;&gt;0,FG$11&lt;='Allgemeine Info'!$H$15),($E28+$F28)*$I28*(1+$D$4)^FG$11,IF(FG$12='Allgemeine Info'!$H$15,$J28*(1+$D$4)^FG$12,IF(AND(FG$12&lt;&gt;0,MOD(FG$12,$G28)=0,FG$12&lt;'Allgemeine Info'!$H$15),($I28+$J28)*((1+$D$4)^FG$12),0))))</f>
        <v>0</v>
      </c>
      <c r="FH28" s="235">
        <f>IF(OR($E28="",$F28="",$G28="",'Allgemeine Info'!$H$15=""),0,IF(AND(FH$11&lt;&gt;0,FH$11&lt;='Allgemeine Info'!$H$15),($E28+$F28)*$I28*(1+$D$4)^FH$11,IF(FH$12='Allgemeine Info'!$H$15,$J28*(1+$D$4)^FH$12,IF(AND(FH$12&lt;&gt;0,MOD(FH$12,$G28)=0,FH$12&lt;'Allgemeine Info'!$H$15),($I28+$J28)*((1+$D$4)^FH$12),0))))</f>
        <v>0</v>
      </c>
      <c r="FI28" s="235">
        <f>IF(OR($E28="",$F28="",$G28="",'Allgemeine Info'!$H$15=""),0,IF(AND(FI$11&lt;&gt;0,FI$11&lt;='Allgemeine Info'!$H$15),($E28+$F28)*$I28*(1+$D$4)^FI$11,IF(FI$12='Allgemeine Info'!$H$15,$J28*(1+$D$4)^FI$12,IF(AND(FI$12&lt;&gt;0,MOD(FI$12,$G28)=0,FI$12&lt;'Allgemeine Info'!$H$15),($I28+$J28)*((1+$D$4)^FI$12),0))))</f>
        <v>0</v>
      </c>
      <c r="FJ28" s="235">
        <f>IF(OR($E28="",$F28="",$G28="",'Allgemeine Info'!$H$15=""),0,IF(AND(FJ$11&lt;&gt;0,FJ$11&lt;='Allgemeine Info'!$H$15),($E28+$F28)*$I28*(1+$D$4)^FJ$11,IF(FJ$12='Allgemeine Info'!$H$15,$J28*(1+$D$4)^FJ$12,IF(AND(FJ$12&lt;&gt;0,MOD(FJ$12,$G28)=0,FJ$12&lt;'Allgemeine Info'!$H$15),($I28+$J28)*((1+$D$4)^FJ$12),0))))</f>
        <v>0</v>
      </c>
      <c r="FK28" s="235">
        <f>IF(OR($E28="",$F28="",$G28="",'Allgemeine Info'!$H$15=""),0,IF(AND(FK$11&lt;&gt;0,FK$11&lt;='Allgemeine Info'!$H$15),($E28+$F28)*$I28*(1+$D$4)^FK$11,IF(FK$12='Allgemeine Info'!$H$15,$J28*(1+$D$4)^FK$12,IF(AND(FK$12&lt;&gt;0,MOD(FK$12,$G28)=0,FK$12&lt;'Allgemeine Info'!$H$15),($I28+$J28)*((1+$D$4)^FK$12),0))))</f>
        <v>0</v>
      </c>
      <c r="FL28" s="235">
        <f>IF(OR($E28="",$F28="",$G28="",'Allgemeine Info'!$H$15=""),0,IF(AND(FL$11&lt;&gt;0,FL$11&lt;='Allgemeine Info'!$H$15),($E28+$F28)*$I28*(1+$D$4)^FL$11,IF(FL$12='Allgemeine Info'!$H$15,$J28*(1+$D$4)^FL$12,IF(AND(FL$12&lt;&gt;0,MOD(FL$12,$G28)=0,FL$12&lt;'Allgemeine Info'!$H$15),($I28+$J28)*((1+$D$4)^FL$12),0))))</f>
        <v>0</v>
      </c>
      <c r="FM28" s="235">
        <f>IF(OR($E28="",$F28="",$G28="",'Allgemeine Info'!$H$15=""),0,IF(AND(FM$11&lt;&gt;0,FM$11&lt;='Allgemeine Info'!$H$15),($E28+$F28)*$I28*(1+$D$4)^FM$11,IF(FM$12='Allgemeine Info'!$H$15,$J28*(1+$D$4)^FM$12,IF(AND(FM$12&lt;&gt;0,MOD(FM$12,$G28)=0,FM$12&lt;'Allgemeine Info'!$H$15),($I28+$J28)*((1+$D$4)^FM$12),0))))</f>
        <v>0</v>
      </c>
      <c r="FN28" s="235">
        <f>IF(OR($E28="",$F28="",$G28="",'Allgemeine Info'!$H$15=""),0,IF(AND(FN$11&lt;&gt;0,FN$11&lt;='Allgemeine Info'!$H$15),($E28+$F28)*$I28*(1+$D$4)^FN$11,IF(FN$12='Allgemeine Info'!$H$15,$J28*(1+$D$4)^FN$12,IF(AND(FN$12&lt;&gt;0,MOD(FN$12,$G28)=0,FN$12&lt;'Allgemeine Info'!$H$15),($I28+$J28)*((1+$D$4)^FN$12),0))))</f>
        <v>0</v>
      </c>
      <c r="FO28" s="235">
        <f>IF(OR($E28="",$F28="",$G28="",'Allgemeine Info'!$H$15=""),0,IF(AND(FO$11&lt;&gt;0,FO$11&lt;='Allgemeine Info'!$H$15),($E28+$F28)*$I28*(1+$D$4)^FO$11,IF(FO$12='Allgemeine Info'!$H$15,$J28*(1+$D$4)^FO$12,IF(AND(FO$12&lt;&gt;0,MOD(FO$12,$G28)=0,FO$12&lt;'Allgemeine Info'!$H$15),($I28+$J28)*((1+$D$4)^FO$12),0))))</f>
        <v>0</v>
      </c>
      <c r="FP28" s="235">
        <f>IF(OR($E28="",$F28="",$G28="",'Allgemeine Info'!$H$15=""),0,IF(AND(FP$11&lt;&gt;0,FP$11&lt;='Allgemeine Info'!$H$15),($E28+$F28)*$I28*(1+$D$4)^FP$11,IF(FP$12='Allgemeine Info'!$H$15,$J28*(1+$D$4)^FP$12,IF(AND(FP$12&lt;&gt;0,MOD(FP$12,$G28)=0,FP$12&lt;'Allgemeine Info'!$H$15),($I28+$J28)*((1+$D$4)^FP$12),0))))</f>
        <v>0</v>
      </c>
      <c r="FQ28" s="235">
        <f>IF(OR($E28="",$F28="",$G28="",'Allgemeine Info'!$H$15=""),0,IF(AND(FQ$11&lt;&gt;0,FQ$11&lt;='Allgemeine Info'!$H$15),($E28+$F28)*$I28*(1+$D$4)^FQ$11,IF(FQ$12='Allgemeine Info'!$H$15,$J28*(1+$D$4)^FQ$12,IF(AND(FQ$12&lt;&gt;0,MOD(FQ$12,$G28)=0,FQ$12&lt;'Allgemeine Info'!$H$15),($I28+$J28)*((1+$D$4)^FQ$12),0))))</f>
        <v>0</v>
      </c>
      <c r="FR28" s="235">
        <f>IF(OR($E28="",$F28="",$G28="",'Allgemeine Info'!$H$15=""),0,IF(AND(FR$11&lt;&gt;0,FR$11&lt;='Allgemeine Info'!$H$15),($E28+$F28)*$I28*(1+$D$4)^FR$11,IF(FR$12='Allgemeine Info'!$H$15,$J28*(1+$D$4)^FR$12,IF(AND(FR$12&lt;&gt;0,MOD(FR$12,$G28)=0,FR$12&lt;'Allgemeine Info'!$H$15),($I28+$J28)*((1+$D$4)^FR$12),0))))</f>
        <v>0</v>
      </c>
      <c r="FS28" s="235">
        <f>IF(OR($E28="",$F28="",$G28="",'Allgemeine Info'!$H$15=""),0,IF(AND(FS$11&lt;&gt;0,FS$11&lt;='Allgemeine Info'!$H$15),($E28+$F28)*$I28*(1+$D$4)^FS$11,IF(FS$12='Allgemeine Info'!$H$15,$J28*(1+$D$4)^FS$12,IF(AND(FS$12&lt;&gt;0,MOD(FS$12,$G28)=0,FS$12&lt;'Allgemeine Info'!$H$15),($I28+$J28)*((1+$D$4)^FS$12),0))))</f>
        <v>0</v>
      </c>
      <c r="FT28" s="235">
        <f>IF(OR($E28="",$F28="",$G28="",'Allgemeine Info'!$H$15=""),0,IF(AND(FT$11&lt;&gt;0,FT$11&lt;='Allgemeine Info'!$H$15),($E28+$F28)*$I28*(1+$D$4)^FT$11,IF(FT$12='Allgemeine Info'!$H$15,$J28*(1+$D$4)^FT$12,IF(AND(FT$12&lt;&gt;0,MOD(FT$12,$G28)=0,FT$12&lt;'Allgemeine Info'!$H$15),($I28+$J28)*((1+$D$4)^FT$12),0))))</f>
        <v>0</v>
      </c>
      <c r="FU28" s="235">
        <f>IF(OR($E28="",$F28="",$G28="",'Allgemeine Info'!$H$15=""),0,IF(AND(FU$11&lt;&gt;0,FU$11&lt;='Allgemeine Info'!$H$15),($E28+$F28)*$I28*(1+$D$4)^FU$11,IF(FU$12='Allgemeine Info'!$H$15,$J28*(1+$D$4)^FU$12,IF(AND(FU$12&lt;&gt;0,MOD(FU$12,$G28)=0,FU$12&lt;'Allgemeine Info'!$H$15),($I28+$J28)*((1+$D$4)^FU$12),0))))</f>
        <v>0</v>
      </c>
      <c r="FV28" s="235">
        <f>IF(OR($E28="",$F28="",$G28="",'Allgemeine Info'!$H$15=""),0,IF(AND(FV$11&lt;&gt;0,FV$11&lt;='Allgemeine Info'!$H$15),($E28+$F28)*$I28*(1+$D$4)^FV$11,IF(FV$12='Allgemeine Info'!$H$15,$J28*(1+$D$4)^FV$12,IF(AND(FV$12&lt;&gt;0,MOD(FV$12,$G28)=0,FV$12&lt;'Allgemeine Info'!$H$15),($I28+$J28)*((1+$D$4)^FV$12),0))))</f>
        <v>0</v>
      </c>
      <c r="FW28" s="235">
        <f>IF(OR($E28="",$F28="",$G28="",'Allgemeine Info'!$H$15=""),0,IF(AND(FW$11&lt;&gt;0,FW$11&lt;='Allgemeine Info'!$H$15),($E28+$F28)*$I28*(1+$D$4)^FW$11,IF(FW$12='Allgemeine Info'!$H$15,$J28*(1+$D$4)^FW$12,IF(AND(FW$12&lt;&gt;0,MOD(FW$12,$G28)=0,FW$12&lt;'Allgemeine Info'!$H$15),($I28+$J28)*((1+$D$4)^FW$12),0))))</f>
        <v>0</v>
      </c>
      <c r="FX28" s="235">
        <f>IF(OR($E28="",$F28="",$G28="",'Allgemeine Info'!$H$15=""),0,IF(AND(FX$11&lt;&gt;0,FX$11&lt;='Allgemeine Info'!$H$15),($E28+$F28)*$I28*(1+$D$4)^FX$11,IF(FX$12='Allgemeine Info'!$H$15,$J28*(1+$D$4)^FX$12,IF(AND(FX$12&lt;&gt;0,MOD(FX$12,$G28)=0,FX$12&lt;'Allgemeine Info'!$H$15),($I28+$J28)*((1+$D$4)^FX$12),0))))</f>
        <v>0</v>
      </c>
      <c r="FY28" s="235">
        <f>IF(OR($E28="",$F28="",$G28="",'Allgemeine Info'!$H$15=""),0,IF(AND(FY$11&lt;&gt;0,FY$11&lt;='Allgemeine Info'!$H$15),($E28+$F28)*$I28*(1+$D$4)^FY$11,IF(FY$12='Allgemeine Info'!$H$15,$J28*(1+$D$4)^FY$12,IF(AND(FY$12&lt;&gt;0,MOD(FY$12,$G28)=0,FY$12&lt;'Allgemeine Info'!$H$15),($I28+$J28)*((1+$D$4)^FY$12),0))))</f>
        <v>0</v>
      </c>
      <c r="FZ28" s="235">
        <f>IF(OR($E28="",$F28="",$G28="",'Allgemeine Info'!$H$15=""),0,IF(AND(FZ$11&lt;&gt;0,FZ$11&lt;='Allgemeine Info'!$H$15),($E28+$F28)*$I28*(1+$D$4)^FZ$11,IF(FZ$12='Allgemeine Info'!$H$15,$J28*(1+$D$4)^FZ$12,IF(AND(FZ$12&lt;&gt;0,MOD(FZ$12,$G28)=0,FZ$12&lt;'Allgemeine Info'!$H$15),($I28+$J28)*((1+$D$4)^FZ$12),0))))</f>
        <v>0</v>
      </c>
      <c r="GA28" s="235">
        <f>IF(OR($E28="",$F28="",$G28="",'Allgemeine Info'!$H$15=""),0,IF(AND(GA$11&lt;&gt;0,GA$11&lt;='Allgemeine Info'!$H$15),($E28+$F28)*$I28*(1+$D$4)^GA$11,IF(GA$12='Allgemeine Info'!$H$15,$J28*(1+$D$4)^GA$12,IF(AND(GA$12&lt;&gt;0,MOD(GA$12,$G28)=0,GA$12&lt;'Allgemeine Info'!$H$15),($I28+$J28)*((1+$D$4)^GA$12),0))))</f>
        <v>0</v>
      </c>
      <c r="GB28" s="235">
        <f>IF(OR($E28="",$F28="",$G28="",'Allgemeine Info'!$H$15=""),0,IF(AND(GB$11&lt;&gt;0,GB$11&lt;='Allgemeine Info'!$H$15),($E28+$F28)*$I28*(1+$D$4)^GB$11,IF(GB$12='Allgemeine Info'!$H$15,$J28*(1+$D$4)^GB$12,IF(AND(GB$12&lt;&gt;0,MOD(GB$12,$G28)=0,GB$12&lt;'Allgemeine Info'!$H$15),($I28+$J28)*((1+$D$4)^GB$12),0))))</f>
        <v>0</v>
      </c>
      <c r="GC28" s="235">
        <f>IF(OR($E28="",$F28="",$G28="",'Allgemeine Info'!$H$15=""),0,IF(AND(GC$11&lt;&gt;0,GC$11&lt;='Allgemeine Info'!$H$15),($E28+$F28)*$I28*(1+$D$4)^GC$11,IF(GC$12='Allgemeine Info'!$H$15,$J28*(1+$D$4)^GC$12,IF(AND(GC$12&lt;&gt;0,MOD(GC$12,$G28)=0,GC$12&lt;'Allgemeine Info'!$H$15),($I28+$J28)*((1+$D$4)^GC$12),0))))</f>
        <v>0</v>
      </c>
      <c r="GD28" s="235">
        <f>IF(OR($E28="",$F28="",$G28="",'Allgemeine Info'!$H$15=""),0,IF(AND(GD$11&lt;&gt;0,GD$11&lt;='Allgemeine Info'!$H$15),($E28+$F28)*$I28*(1+$D$4)^GD$11,IF(GD$12='Allgemeine Info'!$H$15,$J28*(1+$D$4)^GD$12,IF(AND(GD$12&lt;&gt;0,MOD(GD$12,$G28)=0,GD$12&lt;'Allgemeine Info'!$H$15),($I28+$J28)*((1+$D$4)^GD$12),0))))</f>
        <v>0</v>
      </c>
      <c r="GE28" s="235">
        <f>IF(OR($E28="",$F28="",$G28="",'Allgemeine Info'!$H$15=""),0,IF(AND(GE$11&lt;&gt;0,GE$11&lt;='Allgemeine Info'!$H$15),($E28+$F28)*$I28*(1+$D$4)^GE$11,IF(GE$12='Allgemeine Info'!$H$15,$J28*(1+$D$4)^GE$12,IF(AND(GE$12&lt;&gt;0,MOD(GE$12,$G28)=0,GE$12&lt;'Allgemeine Info'!$H$15),($I28+$J28)*((1+$D$4)^GE$12),0))))</f>
        <v>0</v>
      </c>
      <c r="GF28" s="235">
        <f>IF(OR($E28="",$F28="",$G28="",'Allgemeine Info'!$H$15=""),0,IF(AND(GF$11&lt;&gt;0,GF$11&lt;='Allgemeine Info'!$H$15),($E28+$F28)*$I28*(1+$D$4)^GF$11,IF(GF$12='Allgemeine Info'!$H$15,$J28*(1+$D$4)^GF$12,IF(AND(GF$12&lt;&gt;0,MOD(GF$12,$G28)=0,GF$12&lt;'Allgemeine Info'!$H$15),($I28+$J28)*((1+$D$4)^GF$12),0))))</f>
        <v>0</v>
      </c>
      <c r="GG28" s="235">
        <f>IF(OR($E28="",$F28="",$G28="",'Allgemeine Info'!$H$15=""),0,IF(AND(GG$11&lt;&gt;0,GG$11&lt;='Allgemeine Info'!$H$15),($E28+$F28)*$I28*(1+$D$4)^GG$11,IF(GG$12='Allgemeine Info'!$H$15,$J28*(1+$D$4)^GG$12,IF(AND(GG$12&lt;&gt;0,MOD(GG$12,$G28)=0,GG$12&lt;'Allgemeine Info'!$H$15),($I28+$J28)*((1+$D$4)^GG$12),0))))</f>
        <v>0</v>
      </c>
      <c r="GH28" s="235">
        <f>IF(OR($E28="",$F28="",$G28="",'Allgemeine Info'!$H$15=""),0,IF(AND(GH$11&lt;&gt;0,GH$11&lt;='Allgemeine Info'!$H$15),($E28+$F28)*$I28*(1+$D$4)^GH$11,IF(GH$12='Allgemeine Info'!$H$15,$J28*(1+$D$4)^GH$12,IF(AND(GH$12&lt;&gt;0,MOD(GH$12,$G28)=0,GH$12&lt;'Allgemeine Info'!$H$15),($I28+$J28)*((1+$D$4)^GH$12),0))))</f>
        <v>0</v>
      </c>
      <c r="GI28" s="235">
        <f>IF(OR($E28="",$F28="",$G28="",'Allgemeine Info'!$H$15=""),0,IF(AND(GI$11&lt;&gt;0,GI$11&lt;='Allgemeine Info'!$H$15),($E28+$F28)*$I28*(1+$D$4)^GI$11,IF(GI$12='Allgemeine Info'!$H$15,$J28*(1+$D$4)^GI$12,IF(AND(GI$12&lt;&gt;0,MOD(GI$12,$G28)=0,GI$12&lt;'Allgemeine Info'!$H$15),($I28+$J28)*((1+$D$4)^GI$12),0))))</f>
        <v>0</v>
      </c>
      <c r="GJ28" s="235">
        <f>IF(OR($E28="",$F28="",$G28="",'Allgemeine Info'!$H$15=""),0,IF(AND(GJ$11&lt;&gt;0,GJ$11&lt;='Allgemeine Info'!$H$15),($E28+$F28)*$I28*(1+$D$4)^GJ$11,IF(GJ$12='Allgemeine Info'!$H$15,$J28*(1+$D$4)^GJ$12,IF(AND(GJ$12&lt;&gt;0,MOD(GJ$12,$G28)=0,GJ$12&lt;'Allgemeine Info'!$H$15),($I28+$J28)*((1+$D$4)^GJ$12),0))))</f>
        <v>0</v>
      </c>
      <c r="GK28" s="235">
        <f>IF(OR($E28="",$F28="",$G28="",'Allgemeine Info'!$H$15=""),0,IF(AND(GK$11&lt;&gt;0,GK$11&lt;='Allgemeine Info'!$H$15),($E28+$F28)*$I28*(1+$D$4)^GK$11,IF(GK$12='Allgemeine Info'!$H$15,$J28*(1+$D$4)^GK$12,IF(AND(GK$12&lt;&gt;0,MOD(GK$12,$G28)=0,GK$12&lt;'Allgemeine Info'!$H$15),($I28+$J28)*((1+$D$4)^GK$12),0))))</f>
        <v>0</v>
      </c>
      <c r="GL28" s="235">
        <f>IF(OR($E28="",$F28="",$G28="",'Allgemeine Info'!$H$15=""),0,IF(AND(GL$11&lt;&gt;0,GL$11&lt;='Allgemeine Info'!$H$15),($E28+$F28)*$I28*(1+$D$4)^GL$11,IF(GL$12='Allgemeine Info'!$H$15,$J28*(1+$D$4)^GL$12,IF(AND(GL$12&lt;&gt;0,MOD(GL$12,$G28)=0,GL$12&lt;'Allgemeine Info'!$H$15),($I28+$J28)*((1+$D$4)^GL$12),0))))</f>
        <v>0</v>
      </c>
      <c r="GM28" s="235">
        <f>IF(OR($E28="",$F28="",$G28="",'Allgemeine Info'!$H$15=""),0,IF(AND(GM$11&lt;&gt;0,GM$11&lt;='Allgemeine Info'!$H$15),($E28+$F28)*$I28*(1+$D$4)^GM$11,IF(GM$12='Allgemeine Info'!$H$15,$J28*(1+$D$4)^GM$12,IF(AND(GM$12&lt;&gt;0,MOD(GM$12,$G28)=0,GM$12&lt;'Allgemeine Info'!$H$15),($I28+$J28)*((1+$D$4)^GM$12),0))))</f>
        <v>0</v>
      </c>
      <c r="GN28" s="235">
        <f>IF(OR($E28="",$F28="",$G28="",'Allgemeine Info'!$H$15=""),0,IF(AND(GN$11&lt;&gt;0,GN$11&lt;='Allgemeine Info'!$H$15),($E28+$F28)*$I28*(1+$D$4)^GN$11,IF(GN$12='Allgemeine Info'!$H$15,$J28*(1+$D$4)^GN$12,IF(AND(GN$12&lt;&gt;0,MOD(GN$12,$G28)=0,GN$12&lt;'Allgemeine Info'!$H$15),($I28+$J28)*((1+$D$4)^GN$12),0))))</f>
        <v>0</v>
      </c>
      <c r="GO28" s="235">
        <f>IF(OR($E28="",$F28="",$G28="",'Allgemeine Info'!$H$15=""),0,IF(AND(GO$11&lt;&gt;0,GO$11&lt;='Allgemeine Info'!$H$15),($E28+$F28)*$I28*(1+$D$4)^GO$11,IF(GO$12='Allgemeine Info'!$H$15,$J28*(1+$D$4)^GO$12,IF(AND(GO$12&lt;&gt;0,MOD(GO$12,$G28)=0,GO$12&lt;'Allgemeine Info'!$H$15),($I28+$J28)*((1+$D$4)^GO$12),0))))</f>
        <v>0</v>
      </c>
      <c r="GP28" s="235">
        <f>IF(OR($E28="",$F28="",$G28="",'Allgemeine Info'!$H$15=""),0,IF(AND(GP$11&lt;&gt;0,GP$11&lt;='Allgemeine Info'!$H$15),($E28+$F28)*$I28*(1+$D$4)^GP$11,IF(GP$12='Allgemeine Info'!$H$15,$J28*(1+$D$4)^GP$12,IF(AND(GP$12&lt;&gt;0,MOD(GP$12,$G28)=0,GP$12&lt;'Allgemeine Info'!$H$15),($I28+$J28)*((1+$D$4)^GP$12),0))))</f>
        <v>0</v>
      </c>
      <c r="GQ28" s="235">
        <f>IF(OR($E28="",$F28="",$G28="",'Allgemeine Info'!$H$15=""),0,IF(AND(GQ$11&lt;&gt;0,GQ$11&lt;='Allgemeine Info'!$H$15),($E28+$F28)*$I28*(1+$D$4)^GQ$11,IF(GQ$12='Allgemeine Info'!$H$15,$J28*(1+$D$4)^GQ$12,IF(AND(GQ$12&lt;&gt;0,MOD(GQ$12,$G28)=0,GQ$12&lt;'Allgemeine Info'!$H$15),($I28+$J28)*((1+$D$4)^GQ$12),0))))</f>
        <v>0</v>
      </c>
      <c r="GR28" s="235">
        <f>IF(OR($E28="",$F28="",$G28="",'Allgemeine Info'!$H$15=""),0,IF(AND(GR$11&lt;&gt;0,GR$11&lt;='Allgemeine Info'!$H$15),($E28+$F28)*$I28*(1+$D$4)^GR$11,IF(GR$12='Allgemeine Info'!$H$15,$J28*(1+$D$4)^GR$12,IF(AND(GR$12&lt;&gt;0,MOD(GR$12,$G28)=0,GR$12&lt;'Allgemeine Info'!$H$15),($I28+$J28)*((1+$D$4)^GR$12),0))))</f>
        <v>0</v>
      </c>
      <c r="GS28" s="235">
        <f>IF(OR($E28="",$F28="",$G28="",'Allgemeine Info'!$H$15=""),0,IF(AND(GS$11&lt;&gt;0,GS$11&lt;='Allgemeine Info'!$H$15),($E28+$F28)*$I28*(1+$D$4)^GS$11,IF(GS$12='Allgemeine Info'!$H$15,$J28*(1+$D$4)^GS$12,IF(AND(GS$12&lt;&gt;0,MOD(GS$12,$G28)=0,GS$12&lt;'Allgemeine Info'!$H$15),($I28+$J28)*((1+$D$4)^GS$12),0))))</f>
        <v>0</v>
      </c>
      <c r="GT28" s="235">
        <f>IF(OR($E28="",$F28="",$G28="",'Allgemeine Info'!$H$15=""),0,IF(AND(GT$11&lt;&gt;0,GT$11&lt;='Allgemeine Info'!$H$15),($E28+$F28)*$I28*(1+$D$4)^GT$11,IF(GT$12='Allgemeine Info'!$H$15,$J28*(1+$D$4)^GT$12,IF(AND(GT$12&lt;&gt;0,MOD(GT$12,$G28)=0,GT$12&lt;'Allgemeine Info'!$H$15),($I28+$J28)*((1+$D$4)^GT$12),0))))</f>
        <v>0</v>
      </c>
      <c r="GU28" s="235">
        <f>IF(OR($E28="",$F28="",$G28="",'Allgemeine Info'!$H$15=""),0,IF(AND(GU$11&lt;&gt;0,GU$11&lt;='Allgemeine Info'!$H$15),($E28+$F28)*$I28*(1+$D$4)^GU$11,IF(GU$12='Allgemeine Info'!$H$15,$J28*(1+$D$4)^GU$12,IF(AND(GU$12&lt;&gt;0,MOD(GU$12,$G28)=0,GU$12&lt;'Allgemeine Info'!$H$15),($I28+$J28)*((1+$D$4)^GU$12),0))))</f>
        <v>0</v>
      </c>
      <c r="GV28" s="235">
        <f>IF(OR($E28="",$F28="",$G28="",'Allgemeine Info'!$H$15=""),0,IF(AND(GV$11&lt;&gt;0,GV$11&lt;='Allgemeine Info'!$H$15),($E28+$F28)*$I28*(1+$D$4)^GV$11,IF(GV$12='Allgemeine Info'!$H$15,$J28*(1+$D$4)^GV$12,IF(AND(GV$12&lt;&gt;0,MOD(GV$12,$G28)=0,GV$12&lt;'Allgemeine Info'!$H$15),($I28+$J28)*((1+$D$4)^GV$12),0))))</f>
        <v>0</v>
      </c>
      <c r="GW28" s="235">
        <f>IF(OR($E28="",$F28="",$G28="",'Allgemeine Info'!$H$15=""),0,IF(AND(GW$11&lt;&gt;0,GW$11&lt;='Allgemeine Info'!$H$15),($E28+$F28)*$I28*(1+$D$4)^GW$11,IF(GW$12='Allgemeine Info'!$H$15,$J28*(1+$D$4)^GW$12,IF(AND(GW$12&lt;&gt;0,MOD(GW$12,$G28)=0,GW$12&lt;'Allgemeine Info'!$H$15),($I28+$J28)*((1+$D$4)^GW$12),0))))</f>
        <v>0</v>
      </c>
      <c r="GX28" s="235">
        <f>IF(OR($E28="",$F28="",$G28="",'Allgemeine Info'!$H$15=""),0,IF(AND(GX$11&lt;&gt;0,GX$11&lt;='Allgemeine Info'!$H$15),($E28+$F28)*$I28*(1+$D$4)^GX$11,IF(GX$12='Allgemeine Info'!$H$15,$J28*(1+$D$4)^GX$12,IF(AND(GX$12&lt;&gt;0,MOD(GX$12,$G28)=0,GX$12&lt;'Allgemeine Info'!$H$15),($I28+$J28)*((1+$D$4)^GX$12),0))))</f>
        <v>0</v>
      </c>
      <c r="GY28" s="235">
        <f>IF(OR($E28="",$F28="",$G28="",'Allgemeine Info'!$H$15=""),0,IF(AND(GY$11&lt;&gt;0,GY$11&lt;='Allgemeine Info'!$H$15),($E28+$F28)*$I28*(1+$D$4)^GY$11,IF(GY$12='Allgemeine Info'!$H$15,$J28*(1+$D$4)^GY$12,IF(AND(GY$12&lt;&gt;0,MOD(GY$12,$G28)=0,GY$12&lt;'Allgemeine Info'!$H$15),($I28+$J28)*((1+$D$4)^GY$12),0))))</f>
        <v>0</v>
      </c>
      <c r="GZ28" s="235">
        <f>IF(OR($E28="",$F28="",$G28="",'Allgemeine Info'!$H$15=""),0,IF(AND(GZ$11&lt;&gt;0,GZ$11&lt;='Allgemeine Info'!$H$15),($E28+$F28)*$I28*(1+$D$4)^GZ$11,IF(GZ$12='Allgemeine Info'!$H$15,$J28*(1+$D$4)^GZ$12,IF(AND(GZ$12&lt;&gt;0,MOD(GZ$12,$G28)=0,GZ$12&lt;'Allgemeine Info'!$H$15),($I28+$J28)*((1+$D$4)^GZ$12),0))))</f>
        <v>0</v>
      </c>
      <c r="HA28" s="235">
        <f>IF(OR($E28="",$F28="",$G28="",'Allgemeine Info'!$H$15=""),0,IF(AND(HA$11&lt;&gt;0,HA$11&lt;='Allgemeine Info'!$H$15),($E28+$F28)*$I28*(1+$D$4)^HA$11,IF(HA$12='Allgemeine Info'!$H$15,$J28*(1+$D$4)^HA$12,IF(AND(HA$12&lt;&gt;0,MOD(HA$12,$G28)=0,HA$12&lt;'Allgemeine Info'!$H$15),($I28+$J28)*((1+$D$4)^HA$12),0))))</f>
        <v>0</v>
      </c>
      <c r="HB28" s="235">
        <f>IF(OR($E28="",$F28="",$G28="",'Allgemeine Info'!$H$15=""),0,IF(AND(HB$11&lt;&gt;0,HB$11&lt;='Allgemeine Info'!$H$15),($E28+$F28)*$I28*(1+$D$4)^HB$11,IF(HB$12='Allgemeine Info'!$H$15,$J28*(1+$D$4)^HB$12,IF(AND(HB$12&lt;&gt;0,MOD(HB$12,$G28)=0,HB$12&lt;'Allgemeine Info'!$H$15),($I28+$J28)*((1+$D$4)^HB$12),0))))</f>
        <v>0</v>
      </c>
    </row>
    <row r="29" spans="1:214" x14ac:dyDescent="0.2">
      <c r="A29" s="47"/>
      <c r="B29" s="330" t="s">
        <v>200</v>
      </c>
      <c r="C29" s="324"/>
      <c r="D29" s="232"/>
      <c r="E29" s="324"/>
      <c r="F29" s="324"/>
      <c r="G29" s="328"/>
      <c r="H29" s="234">
        <f>IF('Allgemeine Info'!$H$15="",0,IF(G29=0,0,IF(MOD(('Allgemeine Info'!$H$15),G29)=0,(('Allgemeine Info'!$H$15)/G29)-1,ROUNDDOWN(('Allgemeine Info'!$H$15)/G29,0))))</f>
        <v>0</v>
      </c>
      <c r="I29" s="329"/>
      <c r="J29" s="329"/>
      <c r="K29" s="235">
        <f>IF(OR($E29="",$F29="",$G29="",'Allgemeine Info'!$H$15=""),0,IF(AND(K$11&lt;&gt;0,K$11&lt;='Allgemeine Info'!$H$15),($E29+$F29)*$I29*(1+$D$4)^K$11,IF(K$12='Allgemeine Info'!$H$15,$J29*(1+$D$4)^K$12,IF(AND(K$12&lt;&gt;0,MOD(K$12,$G29)=0,K$12&lt;'Allgemeine Info'!$H$15),($I29+$J29)*((1+$D$4)^K$12),0))))</f>
        <v>0</v>
      </c>
      <c r="L29" s="235">
        <f>IF(OR($E29="",$F29="",$G29="",'Allgemeine Info'!$H$15=""),0,IF(AND(L$11&lt;&gt;0,L$11&lt;='Allgemeine Info'!$H$15),($E29+$F29)*$I29*(1+$D$4)^L$11,IF(L$12='Allgemeine Info'!$H$15,$J29*(1+$D$4)^L$12,IF(AND(L$12&lt;&gt;0,MOD(L$12,$G29)=0,L$12&lt;'Allgemeine Info'!$H$15),($I29+$J29)*((1+$D$4)^L$12),0))))</f>
        <v>0</v>
      </c>
      <c r="M29" s="235">
        <f>IF(OR($E29="",$F29="",$G29="",'Allgemeine Info'!$H$15=""),0,IF(AND(M$11&lt;&gt;0,M$11&lt;='Allgemeine Info'!$H$15),($E29+$F29)*$I29*(1+$D$4)^M$11,IF(M$12='Allgemeine Info'!$H$15,$J29*(1+$D$4)^M$12,IF(AND(M$12&lt;&gt;0,MOD(M$12,$G29)=0,M$12&lt;'Allgemeine Info'!$H$15),($I29+$J29)*((1+$D$4)^M$12),0))))</f>
        <v>0</v>
      </c>
      <c r="N29" s="235">
        <f>IF(OR($E29="",$F29="",$G29="",'Allgemeine Info'!$H$15=""),0,IF(AND(N$11&lt;&gt;0,N$11&lt;='Allgemeine Info'!$H$15),($E29+$F29)*$I29*(1+$D$4)^N$11,IF(N$12='Allgemeine Info'!$H$15,$J29*(1+$D$4)^N$12,IF(AND(N$12&lt;&gt;0,MOD(N$12,$G29)=0,N$12&lt;'Allgemeine Info'!$H$15),($I29+$J29)*((1+$D$4)^N$12),0))))</f>
        <v>0</v>
      </c>
      <c r="O29" s="235">
        <f>IF(OR($E29="",$F29="",$G29="",'Allgemeine Info'!$H$15=""),0,IF(AND(O$11&lt;&gt;0,O$11&lt;='Allgemeine Info'!$H$15),($E29+$F29)*$I29*(1+$D$4)^O$11,IF(O$12='Allgemeine Info'!$H$15,$J29*(1+$D$4)^O$12,IF(AND(O$12&lt;&gt;0,MOD(O$12,$G29)=0,O$12&lt;'Allgemeine Info'!$H$15),($I29+$J29)*((1+$D$4)^O$12),0))))</f>
        <v>0</v>
      </c>
      <c r="P29" s="235">
        <f>IF(OR($E29="",$F29="",$G29="",'Allgemeine Info'!$H$15=""),0,IF(AND(P$11&lt;&gt;0,P$11&lt;='Allgemeine Info'!$H$15),($E29+$F29)*$I29*(1+$D$4)^P$11,IF(P$12='Allgemeine Info'!$H$15,$J29*(1+$D$4)^P$12,IF(AND(P$12&lt;&gt;0,MOD(P$12,$G29)=0,P$12&lt;'Allgemeine Info'!$H$15),($I29+$J29)*((1+$D$4)^P$12),0))))</f>
        <v>0</v>
      </c>
      <c r="Q29" s="235">
        <f>IF(OR($E29="",$F29="",$G29="",'Allgemeine Info'!$H$15=""),0,IF(AND(Q$11&lt;&gt;0,Q$11&lt;='Allgemeine Info'!$H$15),($E29+$F29)*$I29*(1+$D$4)^Q$11,IF(Q$12='Allgemeine Info'!$H$15,$J29*(1+$D$4)^Q$12,IF(AND(Q$12&lt;&gt;0,MOD(Q$12,$G29)=0,Q$12&lt;'Allgemeine Info'!$H$15),($I29+$J29)*((1+$D$4)^Q$12),0))))</f>
        <v>0</v>
      </c>
      <c r="R29" s="235">
        <f>IF(OR($E29="",$F29="",$G29="",'Allgemeine Info'!$H$15=""),0,IF(AND(R$11&lt;&gt;0,R$11&lt;='Allgemeine Info'!$H$15),($E29+$F29)*$I29*(1+$D$4)^R$11,IF(R$12='Allgemeine Info'!$H$15,$J29*(1+$D$4)^R$12,IF(AND(R$12&lt;&gt;0,MOD(R$12,$G29)=0,R$12&lt;'Allgemeine Info'!$H$15),($I29+$J29)*((1+$D$4)^R$12),0))))</f>
        <v>0</v>
      </c>
      <c r="S29" s="235">
        <f>IF(OR($E29="",$F29="",$G29="",'Allgemeine Info'!$H$15=""),0,IF(AND(S$11&lt;&gt;0,S$11&lt;='Allgemeine Info'!$H$15),($E29+$F29)*$I29*(1+$D$4)^S$11,IF(S$12='Allgemeine Info'!$H$15,$J29*(1+$D$4)^S$12,IF(AND(S$12&lt;&gt;0,MOD(S$12,$G29)=0,S$12&lt;'Allgemeine Info'!$H$15),($I29+$J29)*((1+$D$4)^S$12),0))))</f>
        <v>0</v>
      </c>
      <c r="T29" s="235">
        <f>IF(OR($E29="",$F29="",$G29="",'Allgemeine Info'!$H$15=""),0,IF(AND(T$11&lt;&gt;0,T$11&lt;='Allgemeine Info'!$H$15),($E29+$F29)*$I29*(1+$D$4)^T$11,IF(T$12='Allgemeine Info'!$H$15,$J29*(1+$D$4)^T$12,IF(AND(T$12&lt;&gt;0,MOD(T$12,$G29)=0,T$12&lt;'Allgemeine Info'!$H$15),($I29+$J29)*((1+$D$4)^T$12),0))))</f>
        <v>0</v>
      </c>
      <c r="U29" s="235">
        <f>IF(OR($E29="",$F29="",$G29="",'Allgemeine Info'!$H$15=""),0,IF(AND(U$11&lt;&gt;0,U$11&lt;='Allgemeine Info'!$H$15),($E29+$F29)*$I29*(1+$D$4)^U$11,IF(U$12='Allgemeine Info'!$H$15,$J29*(1+$D$4)^U$12,IF(AND(U$12&lt;&gt;0,MOD(U$12,$G29)=0,U$12&lt;'Allgemeine Info'!$H$15),($I29+$J29)*((1+$D$4)^U$12),0))))</f>
        <v>0</v>
      </c>
      <c r="V29" s="235">
        <f>IF(OR($E29="",$F29="",$G29="",'Allgemeine Info'!$H$15=""),0,IF(AND(V$11&lt;&gt;0,V$11&lt;='Allgemeine Info'!$H$15),($E29+$F29)*$I29*(1+$D$4)^V$11,IF(V$12='Allgemeine Info'!$H$15,$J29*(1+$D$4)^V$12,IF(AND(V$12&lt;&gt;0,MOD(V$12,$G29)=0,V$12&lt;'Allgemeine Info'!$H$15),($I29+$J29)*((1+$D$4)^V$12),0))))</f>
        <v>0</v>
      </c>
      <c r="W29" s="235">
        <f>IF(OR($E29="",$F29="",$G29="",'Allgemeine Info'!$H$15=""),0,IF(AND(W$11&lt;&gt;0,W$11&lt;='Allgemeine Info'!$H$15),($E29+$F29)*$I29*(1+$D$4)^W$11,IF(W$12='Allgemeine Info'!$H$15,$J29*(1+$D$4)^W$12,IF(AND(W$12&lt;&gt;0,MOD(W$12,$G29)=0,W$12&lt;'Allgemeine Info'!$H$15),($I29+$J29)*((1+$D$4)^W$12),0))))</f>
        <v>0</v>
      </c>
      <c r="X29" s="235">
        <f>IF(OR($E29="",$F29="",$G29="",'Allgemeine Info'!$H$15=""),0,IF(AND(X$11&lt;&gt;0,X$11&lt;='Allgemeine Info'!$H$15),($E29+$F29)*$I29*(1+$D$4)^X$11,IF(X$12='Allgemeine Info'!$H$15,$J29*(1+$D$4)^X$12,IF(AND(X$12&lt;&gt;0,MOD(X$12,$G29)=0,X$12&lt;'Allgemeine Info'!$H$15),($I29+$J29)*((1+$D$4)^X$12),0))))</f>
        <v>0</v>
      </c>
      <c r="Y29" s="235">
        <f>IF(OR($E29="",$F29="",$G29="",'Allgemeine Info'!$H$15=""),0,IF(AND(Y$11&lt;&gt;0,Y$11&lt;='Allgemeine Info'!$H$15),($E29+$F29)*$I29*(1+$D$4)^Y$11,IF(Y$12='Allgemeine Info'!$H$15,$J29*(1+$D$4)^Y$12,IF(AND(Y$12&lt;&gt;0,MOD(Y$12,$G29)=0,Y$12&lt;'Allgemeine Info'!$H$15),($I29+$J29)*((1+$D$4)^Y$12),0))))</f>
        <v>0</v>
      </c>
      <c r="Z29" s="235">
        <f>IF(OR($E29="",$F29="",$G29="",'Allgemeine Info'!$H$15=""),0,IF(AND(Z$11&lt;&gt;0,Z$11&lt;='Allgemeine Info'!$H$15),($E29+$F29)*$I29*(1+$D$4)^Z$11,IF(Z$12='Allgemeine Info'!$H$15,$J29*(1+$D$4)^Z$12,IF(AND(Z$12&lt;&gt;0,MOD(Z$12,$G29)=0,Z$12&lt;'Allgemeine Info'!$H$15),($I29+$J29)*((1+$D$4)^Z$12),0))))</f>
        <v>0</v>
      </c>
      <c r="AA29" s="235">
        <f>IF(OR($E29="",$F29="",$G29="",'Allgemeine Info'!$H$15=""),0,IF(AND(AA$11&lt;&gt;0,AA$11&lt;='Allgemeine Info'!$H$15),($E29+$F29)*$I29*(1+$D$4)^AA$11,IF(AA$12='Allgemeine Info'!$H$15,$J29*(1+$D$4)^AA$12,IF(AND(AA$12&lt;&gt;0,MOD(AA$12,$G29)=0,AA$12&lt;'Allgemeine Info'!$H$15),($I29+$J29)*((1+$D$4)^AA$12),0))))</f>
        <v>0</v>
      </c>
      <c r="AB29" s="235">
        <f>IF(OR($E29="",$F29="",$G29="",'Allgemeine Info'!$H$15=""),0,IF(AND(AB$11&lt;&gt;0,AB$11&lt;='Allgemeine Info'!$H$15),($E29+$F29)*$I29*(1+$D$4)^AB$11,IF(AB$12='Allgemeine Info'!$H$15,$J29*(1+$D$4)^AB$12,IF(AND(AB$12&lt;&gt;0,MOD(AB$12,$G29)=0,AB$12&lt;'Allgemeine Info'!$H$15),($I29+$J29)*((1+$D$4)^AB$12),0))))</f>
        <v>0</v>
      </c>
      <c r="AC29" s="235">
        <f>IF(OR($E29="",$F29="",$G29="",'Allgemeine Info'!$H$15=""),0,IF(AND(AC$11&lt;&gt;0,AC$11&lt;='Allgemeine Info'!$H$15),($E29+$F29)*$I29*(1+$D$4)^AC$11,IF(AC$12='Allgemeine Info'!$H$15,$J29*(1+$D$4)^AC$12,IF(AND(AC$12&lt;&gt;0,MOD(AC$12,$G29)=0,AC$12&lt;'Allgemeine Info'!$H$15),($I29+$J29)*((1+$D$4)^AC$12),0))))</f>
        <v>0</v>
      </c>
      <c r="AD29" s="235">
        <f>IF(OR($E29="",$F29="",$G29="",'Allgemeine Info'!$H$15=""),0,IF(AND(AD$11&lt;&gt;0,AD$11&lt;='Allgemeine Info'!$H$15),($E29+$F29)*$I29*(1+$D$4)^AD$11,IF(AD$12='Allgemeine Info'!$H$15,$J29*(1+$D$4)^AD$12,IF(AND(AD$12&lt;&gt;0,MOD(AD$12,$G29)=0,AD$12&lt;'Allgemeine Info'!$H$15),($I29+$J29)*((1+$D$4)^AD$12),0))))</f>
        <v>0</v>
      </c>
      <c r="AE29" s="235">
        <f>IF(OR($E29="",$F29="",$G29="",'Allgemeine Info'!$H$15=""),0,IF(AND(AE$11&lt;&gt;0,AE$11&lt;='Allgemeine Info'!$H$15),($E29+$F29)*$I29*(1+$D$4)^AE$11,IF(AE$12='Allgemeine Info'!$H$15,$J29*(1+$D$4)^AE$12,IF(AND(AE$12&lt;&gt;0,MOD(AE$12,$G29)=0,AE$12&lt;'Allgemeine Info'!$H$15),($I29+$J29)*((1+$D$4)^AE$12),0))))</f>
        <v>0</v>
      </c>
      <c r="AF29" s="235">
        <f>IF(OR($E29="",$F29="",$G29="",'Allgemeine Info'!$H$15=""),0,IF(AND(AF$11&lt;&gt;0,AF$11&lt;='Allgemeine Info'!$H$15),($E29+$F29)*$I29*(1+$D$4)^AF$11,IF(AF$12='Allgemeine Info'!$H$15,$J29*(1+$D$4)^AF$12,IF(AND(AF$12&lt;&gt;0,MOD(AF$12,$G29)=0,AF$12&lt;'Allgemeine Info'!$H$15),($I29+$J29)*((1+$D$4)^AF$12),0))))</f>
        <v>0</v>
      </c>
      <c r="AG29" s="235">
        <f>IF(OR($E29="",$F29="",$G29="",'Allgemeine Info'!$H$15=""),0,IF(AND(AG$11&lt;&gt;0,AG$11&lt;='Allgemeine Info'!$H$15),($E29+$F29)*$I29*(1+$D$4)^AG$11,IF(AG$12='Allgemeine Info'!$H$15,$J29*(1+$D$4)^AG$12,IF(AND(AG$12&lt;&gt;0,MOD(AG$12,$G29)=0,AG$12&lt;'Allgemeine Info'!$H$15),($I29+$J29)*((1+$D$4)^AG$12),0))))</f>
        <v>0</v>
      </c>
      <c r="AH29" s="235">
        <f>IF(OR($E29="",$F29="",$G29="",'Allgemeine Info'!$H$15=""),0,IF(AND(AH$11&lt;&gt;0,AH$11&lt;='Allgemeine Info'!$H$15),($E29+$F29)*$I29*(1+$D$4)^AH$11,IF(AH$12='Allgemeine Info'!$H$15,$J29*(1+$D$4)^AH$12,IF(AND(AH$12&lt;&gt;0,MOD(AH$12,$G29)=0,AH$12&lt;'Allgemeine Info'!$H$15),($I29+$J29)*((1+$D$4)^AH$12),0))))</f>
        <v>0</v>
      </c>
      <c r="AI29" s="235">
        <f>IF(OR($E29="",$F29="",$G29="",'Allgemeine Info'!$H$15=""),0,IF(AND(AI$11&lt;&gt;0,AI$11&lt;='Allgemeine Info'!$H$15),($E29+$F29)*$I29*(1+$D$4)^AI$11,IF(AI$12='Allgemeine Info'!$H$15,$J29*(1+$D$4)^AI$12,IF(AND(AI$12&lt;&gt;0,MOD(AI$12,$G29)=0,AI$12&lt;'Allgemeine Info'!$H$15),($I29+$J29)*((1+$D$4)^AI$12),0))))</f>
        <v>0</v>
      </c>
      <c r="AJ29" s="235">
        <f>IF(OR($E29="",$F29="",$G29="",'Allgemeine Info'!$H$15=""),0,IF(AND(AJ$11&lt;&gt;0,AJ$11&lt;='Allgemeine Info'!$H$15),($E29+$F29)*$I29*(1+$D$4)^AJ$11,IF(AJ$12='Allgemeine Info'!$H$15,$J29*(1+$D$4)^AJ$12,IF(AND(AJ$12&lt;&gt;0,MOD(AJ$12,$G29)=0,AJ$12&lt;'Allgemeine Info'!$H$15),($I29+$J29)*((1+$D$4)^AJ$12),0))))</f>
        <v>0</v>
      </c>
      <c r="AK29" s="235">
        <f>IF(OR($E29="",$F29="",$G29="",'Allgemeine Info'!$H$15=""),0,IF(AND(AK$11&lt;&gt;0,AK$11&lt;='Allgemeine Info'!$H$15),($E29+$F29)*$I29*(1+$D$4)^AK$11,IF(AK$12='Allgemeine Info'!$H$15,$J29*(1+$D$4)^AK$12,IF(AND(AK$12&lt;&gt;0,MOD(AK$12,$G29)=0,AK$12&lt;'Allgemeine Info'!$H$15),($I29+$J29)*((1+$D$4)^AK$12),0))))</f>
        <v>0</v>
      </c>
      <c r="AL29" s="235">
        <f>IF(OR($E29="",$F29="",$G29="",'Allgemeine Info'!$H$15=""),0,IF(AND(AL$11&lt;&gt;0,AL$11&lt;='Allgemeine Info'!$H$15),($E29+$F29)*$I29*(1+$D$4)^AL$11,IF(AL$12='Allgemeine Info'!$H$15,$J29*(1+$D$4)^AL$12,IF(AND(AL$12&lt;&gt;0,MOD(AL$12,$G29)=0,AL$12&lt;'Allgemeine Info'!$H$15),($I29+$J29)*((1+$D$4)^AL$12),0))))</f>
        <v>0</v>
      </c>
      <c r="AM29" s="235">
        <f>IF(OR($E29="",$F29="",$G29="",'Allgemeine Info'!$H$15=""),0,IF(AND(AM$11&lt;&gt;0,AM$11&lt;='Allgemeine Info'!$H$15),($E29+$F29)*$I29*(1+$D$4)^AM$11,IF(AM$12='Allgemeine Info'!$H$15,$J29*(1+$D$4)^AM$12,IF(AND(AM$12&lt;&gt;0,MOD(AM$12,$G29)=0,AM$12&lt;'Allgemeine Info'!$H$15),($I29+$J29)*((1+$D$4)^AM$12),0))))</f>
        <v>0</v>
      </c>
      <c r="AN29" s="235">
        <f>IF(OR($E29="",$F29="",$G29="",'Allgemeine Info'!$H$15=""),0,IF(AND(AN$11&lt;&gt;0,AN$11&lt;='Allgemeine Info'!$H$15),($E29+$F29)*$I29*(1+$D$4)^AN$11,IF(AN$12='Allgemeine Info'!$H$15,$J29*(1+$D$4)^AN$12,IF(AND(AN$12&lt;&gt;0,MOD(AN$12,$G29)=0,AN$12&lt;'Allgemeine Info'!$H$15),($I29+$J29)*((1+$D$4)^AN$12),0))))</f>
        <v>0</v>
      </c>
      <c r="AO29" s="235">
        <f>IF(OR($E29="",$F29="",$G29="",'Allgemeine Info'!$H$15=""),0,IF(AND(AO$11&lt;&gt;0,AO$11&lt;='Allgemeine Info'!$H$15),($E29+$F29)*$I29*(1+$D$4)^AO$11,IF(AO$12='Allgemeine Info'!$H$15,$J29*(1+$D$4)^AO$12,IF(AND(AO$12&lt;&gt;0,MOD(AO$12,$G29)=0,AO$12&lt;'Allgemeine Info'!$H$15),($I29+$J29)*((1+$D$4)^AO$12),0))))</f>
        <v>0</v>
      </c>
      <c r="AP29" s="235">
        <f>IF(OR($E29="",$F29="",$G29="",'Allgemeine Info'!$H$15=""),0,IF(AND(AP$11&lt;&gt;0,AP$11&lt;='Allgemeine Info'!$H$15),($E29+$F29)*$I29*(1+$D$4)^AP$11,IF(AP$12='Allgemeine Info'!$H$15,$J29*(1+$D$4)^AP$12,IF(AND(AP$12&lt;&gt;0,MOD(AP$12,$G29)=0,AP$12&lt;'Allgemeine Info'!$H$15),($I29+$J29)*((1+$D$4)^AP$12),0))))</f>
        <v>0</v>
      </c>
      <c r="AQ29" s="235">
        <f>IF(OR($E29="",$F29="",$G29="",'Allgemeine Info'!$H$15=""),0,IF(AND(AQ$11&lt;&gt;0,AQ$11&lt;='Allgemeine Info'!$H$15),($E29+$F29)*$I29*(1+$D$4)^AQ$11,IF(AQ$12='Allgemeine Info'!$H$15,$J29*(1+$D$4)^AQ$12,IF(AND(AQ$12&lt;&gt;0,MOD(AQ$12,$G29)=0,AQ$12&lt;'Allgemeine Info'!$H$15),($I29+$J29)*((1+$D$4)^AQ$12),0))))</f>
        <v>0</v>
      </c>
      <c r="AR29" s="235">
        <f>IF(OR($E29="",$F29="",$G29="",'Allgemeine Info'!$H$15=""),0,IF(AND(AR$11&lt;&gt;0,AR$11&lt;='Allgemeine Info'!$H$15),($E29+$F29)*$I29*(1+$D$4)^AR$11,IF(AR$12='Allgemeine Info'!$H$15,$J29*(1+$D$4)^AR$12,IF(AND(AR$12&lt;&gt;0,MOD(AR$12,$G29)=0,AR$12&lt;'Allgemeine Info'!$H$15),($I29+$J29)*((1+$D$4)^AR$12),0))))</f>
        <v>0</v>
      </c>
      <c r="AS29" s="235">
        <f>IF(OR($E29="",$F29="",$G29="",'Allgemeine Info'!$H$15=""),0,IF(AND(AS$11&lt;&gt;0,AS$11&lt;='Allgemeine Info'!$H$15),($E29+$F29)*$I29*(1+$D$4)^AS$11,IF(AS$12='Allgemeine Info'!$H$15,$J29*(1+$D$4)^AS$12,IF(AND(AS$12&lt;&gt;0,MOD(AS$12,$G29)=0,AS$12&lt;'Allgemeine Info'!$H$15),($I29+$J29)*((1+$D$4)^AS$12),0))))</f>
        <v>0</v>
      </c>
      <c r="AT29" s="235">
        <f>IF(OR($E29="",$F29="",$G29="",'Allgemeine Info'!$H$15=""),0,IF(AND(AT$11&lt;&gt;0,AT$11&lt;='Allgemeine Info'!$H$15),($E29+$F29)*$I29*(1+$D$4)^AT$11,IF(AT$12='Allgemeine Info'!$H$15,$J29*(1+$D$4)^AT$12,IF(AND(AT$12&lt;&gt;0,MOD(AT$12,$G29)=0,AT$12&lt;'Allgemeine Info'!$H$15),($I29+$J29)*((1+$D$4)^AT$12),0))))</f>
        <v>0</v>
      </c>
      <c r="AU29" s="235">
        <f>IF(OR($E29="",$F29="",$G29="",'Allgemeine Info'!$H$15=""),0,IF(AND(AU$11&lt;&gt;0,AU$11&lt;='Allgemeine Info'!$H$15),($E29+$F29)*$I29*(1+$D$4)^AU$11,IF(AU$12='Allgemeine Info'!$H$15,$J29*(1+$D$4)^AU$12,IF(AND(AU$12&lt;&gt;0,MOD(AU$12,$G29)=0,AU$12&lt;'Allgemeine Info'!$H$15),($I29+$J29)*((1+$D$4)^AU$12),0))))</f>
        <v>0</v>
      </c>
      <c r="AV29" s="235">
        <f>IF(OR($E29="",$F29="",$G29="",'Allgemeine Info'!$H$15=""),0,IF(AND(AV$11&lt;&gt;0,AV$11&lt;='Allgemeine Info'!$H$15),($E29+$F29)*$I29*(1+$D$4)^AV$11,IF(AV$12='Allgemeine Info'!$H$15,$J29*(1+$D$4)^AV$12,IF(AND(AV$12&lt;&gt;0,MOD(AV$12,$G29)=0,AV$12&lt;'Allgemeine Info'!$H$15),($I29+$J29)*((1+$D$4)^AV$12),0))))</f>
        <v>0</v>
      </c>
      <c r="AW29" s="235">
        <f>IF(OR($E29="",$F29="",$G29="",'Allgemeine Info'!$H$15=""),0,IF(AND(AW$11&lt;&gt;0,AW$11&lt;='Allgemeine Info'!$H$15),($E29+$F29)*$I29*(1+$D$4)^AW$11,IF(AW$12='Allgemeine Info'!$H$15,$J29*(1+$D$4)^AW$12,IF(AND(AW$12&lt;&gt;0,MOD(AW$12,$G29)=0,AW$12&lt;'Allgemeine Info'!$H$15),($I29+$J29)*((1+$D$4)^AW$12),0))))</f>
        <v>0</v>
      </c>
      <c r="AX29" s="235">
        <f>IF(OR($E29="",$F29="",$G29="",'Allgemeine Info'!$H$15=""),0,IF(AND(AX$11&lt;&gt;0,AX$11&lt;='Allgemeine Info'!$H$15),($E29+$F29)*$I29*(1+$D$4)^AX$11,IF(AX$12='Allgemeine Info'!$H$15,$J29*(1+$D$4)^AX$12,IF(AND(AX$12&lt;&gt;0,MOD(AX$12,$G29)=0,AX$12&lt;'Allgemeine Info'!$H$15),($I29+$J29)*((1+$D$4)^AX$12),0))))</f>
        <v>0</v>
      </c>
      <c r="AY29" s="235">
        <f>IF(OR($E29="",$F29="",$G29="",'Allgemeine Info'!$H$15=""),0,IF(AND(AY$11&lt;&gt;0,AY$11&lt;='Allgemeine Info'!$H$15),($E29+$F29)*$I29*(1+$D$4)^AY$11,IF(AY$12='Allgemeine Info'!$H$15,$J29*(1+$D$4)^AY$12,IF(AND(AY$12&lt;&gt;0,MOD(AY$12,$G29)=0,AY$12&lt;'Allgemeine Info'!$H$15),($I29+$J29)*((1+$D$4)^AY$12),0))))</f>
        <v>0</v>
      </c>
      <c r="AZ29" s="235">
        <f>IF(OR($E29="",$F29="",$G29="",'Allgemeine Info'!$H$15=""),0,IF(AND(AZ$11&lt;&gt;0,AZ$11&lt;='Allgemeine Info'!$H$15),($E29+$F29)*$I29*(1+$D$4)^AZ$11,IF(AZ$12='Allgemeine Info'!$H$15,$J29*(1+$D$4)^AZ$12,IF(AND(AZ$12&lt;&gt;0,MOD(AZ$12,$G29)=0,AZ$12&lt;'Allgemeine Info'!$H$15),($I29+$J29)*((1+$D$4)^AZ$12),0))))</f>
        <v>0</v>
      </c>
      <c r="BA29" s="235">
        <f>IF(OR($E29="",$F29="",$G29="",'Allgemeine Info'!$H$15=""),0,IF(AND(BA$11&lt;&gt;0,BA$11&lt;='Allgemeine Info'!$H$15),($E29+$F29)*$I29*(1+$D$4)^BA$11,IF(BA$12='Allgemeine Info'!$H$15,$J29*(1+$D$4)^BA$12,IF(AND(BA$12&lt;&gt;0,MOD(BA$12,$G29)=0,BA$12&lt;'Allgemeine Info'!$H$15),($I29+$J29)*((1+$D$4)^BA$12),0))))</f>
        <v>0</v>
      </c>
      <c r="BB29" s="235">
        <f>IF(OR($E29="",$F29="",$G29="",'Allgemeine Info'!$H$15=""),0,IF(AND(BB$11&lt;&gt;0,BB$11&lt;='Allgemeine Info'!$H$15),($E29+$F29)*$I29*(1+$D$4)^BB$11,IF(BB$12='Allgemeine Info'!$H$15,$J29*(1+$D$4)^BB$12,IF(AND(BB$12&lt;&gt;0,MOD(BB$12,$G29)=0,BB$12&lt;'Allgemeine Info'!$H$15),($I29+$J29)*((1+$D$4)^BB$12),0))))</f>
        <v>0</v>
      </c>
      <c r="BC29" s="235">
        <f>IF(OR($E29="",$F29="",$G29="",'Allgemeine Info'!$H$15=""),0,IF(AND(BC$11&lt;&gt;0,BC$11&lt;='Allgemeine Info'!$H$15),($E29+$F29)*$I29*(1+$D$4)^BC$11,IF(BC$12='Allgemeine Info'!$H$15,$J29*(1+$D$4)^BC$12,IF(AND(BC$12&lt;&gt;0,MOD(BC$12,$G29)=0,BC$12&lt;'Allgemeine Info'!$H$15),($I29+$J29)*((1+$D$4)^BC$12),0))))</f>
        <v>0</v>
      </c>
      <c r="BD29" s="235">
        <f>IF(OR($E29="",$F29="",$G29="",'Allgemeine Info'!$H$15=""),0,IF(AND(BD$11&lt;&gt;0,BD$11&lt;='Allgemeine Info'!$H$15),($E29+$F29)*$I29*(1+$D$4)^BD$11,IF(BD$12='Allgemeine Info'!$H$15,$J29*(1+$D$4)^BD$12,IF(AND(BD$12&lt;&gt;0,MOD(BD$12,$G29)=0,BD$12&lt;'Allgemeine Info'!$H$15),($I29+$J29)*((1+$D$4)^BD$12),0))))</f>
        <v>0</v>
      </c>
      <c r="BE29" s="235">
        <f>IF(OR($E29="",$F29="",$G29="",'Allgemeine Info'!$H$15=""),0,IF(AND(BE$11&lt;&gt;0,BE$11&lt;='Allgemeine Info'!$H$15),($E29+$F29)*$I29*(1+$D$4)^BE$11,IF(BE$12='Allgemeine Info'!$H$15,$J29*(1+$D$4)^BE$12,IF(AND(BE$12&lt;&gt;0,MOD(BE$12,$G29)=0,BE$12&lt;'Allgemeine Info'!$H$15),($I29+$J29)*((1+$D$4)^BE$12),0))))</f>
        <v>0</v>
      </c>
      <c r="BF29" s="235">
        <f>IF(OR($E29="",$F29="",$G29="",'Allgemeine Info'!$H$15=""),0,IF(AND(BF$11&lt;&gt;0,BF$11&lt;='Allgemeine Info'!$H$15),($E29+$F29)*$I29*(1+$D$4)^BF$11,IF(BF$12='Allgemeine Info'!$H$15,$J29*(1+$D$4)^BF$12,IF(AND(BF$12&lt;&gt;0,MOD(BF$12,$G29)=0,BF$12&lt;'Allgemeine Info'!$H$15),($I29+$J29)*((1+$D$4)^BF$12),0))))</f>
        <v>0</v>
      </c>
      <c r="BG29" s="235">
        <f>IF(OR($E29="",$F29="",$G29="",'Allgemeine Info'!$H$15=""),0,IF(AND(BG$11&lt;&gt;0,BG$11&lt;='Allgemeine Info'!$H$15),($E29+$F29)*$I29*(1+$D$4)^BG$11,IF(BG$12='Allgemeine Info'!$H$15,$J29*(1+$D$4)^BG$12,IF(AND(BG$12&lt;&gt;0,MOD(BG$12,$G29)=0,BG$12&lt;'Allgemeine Info'!$H$15),($I29+$J29)*((1+$D$4)^BG$12),0))))</f>
        <v>0</v>
      </c>
      <c r="BH29" s="235">
        <f>IF(OR($E29="",$F29="",$G29="",'Allgemeine Info'!$H$15=""),0,IF(AND(BH$11&lt;&gt;0,BH$11&lt;='Allgemeine Info'!$H$15),($E29+$F29)*$I29*(1+$D$4)^BH$11,IF(BH$12='Allgemeine Info'!$H$15,$J29*(1+$D$4)^BH$12,IF(AND(BH$12&lt;&gt;0,MOD(BH$12,$G29)=0,BH$12&lt;'Allgemeine Info'!$H$15),($I29+$J29)*((1+$D$4)^BH$12),0))))</f>
        <v>0</v>
      </c>
      <c r="BI29" s="235">
        <f>IF(OR($E29="",$F29="",$G29="",'Allgemeine Info'!$H$15=""),0,IF(AND(BI$11&lt;&gt;0,BI$11&lt;='Allgemeine Info'!$H$15),($E29+$F29)*$I29*(1+$D$4)^BI$11,IF(BI$12='Allgemeine Info'!$H$15,$J29*(1+$D$4)^BI$12,IF(AND(BI$12&lt;&gt;0,MOD(BI$12,$G29)=0,BI$12&lt;'Allgemeine Info'!$H$15),($I29+$J29)*((1+$D$4)^BI$12),0))))</f>
        <v>0</v>
      </c>
      <c r="BJ29" s="235">
        <f>IF(OR($E29="",$F29="",$G29="",'Allgemeine Info'!$H$15=""),0,IF(AND(BJ$11&lt;&gt;0,BJ$11&lt;='Allgemeine Info'!$H$15),($E29+$F29)*$I29*(1+$D$4)^BJ$11,IF(BJ$12='Allgemeine Info'!$H$15,$J29*(1+$D$4)^BJ$12,IF(AND(BJ$12&lt;&gt;0,MOD(BJ$12,$G29)=0,BJ$12&lt;'Allgemeine Info'!$H$15),($I29+$J29)*((1+$D$4)^BJ$12),0))))</f>
        <v>0</v>
      </c>
      <c r="BK29" s="235">
        <f>IF(OR($E29="",$F29="",$G29="",'Allgemeine Info'!$H$15=""),0,IF(AND(BK$11&lt;&gt;0,BK$11&lt;='Allgemeine Info'!$H$15),($E29+$F29)*$I29*(1+$D$4)^BK$11,IF(BK$12='Allgemeine Info'!$H$15,$J29*(1+$D$4)^BK$12,IF(AND(BK$12&lt;&gt;0,MOD(BK$12,$G29)=0,BK$12&lt;'Allgemeine Info'!$H$15),($I29+$J29)*((1+$D$4)^BK$12),0))))</f>
        <v>0</v>
      </c>
      <c r="BL29" s="235">
        <f>IF(OR($E29="",$F29="",$G29="",'Allgemeine Info'!$H$15=""),0,IF(AND(BL$11&lt;&gt;0,BL$11&lt;='Allgemeine Info'!$H$15),($E29+$F29)*$I29*(1+$D$4)^BL$11,IF(BL$12='Allgemeine Info'!$H$15,$J29*(1+$D$4)^BL$12,IF(AND(BL$12&lt;&gt;0,MOD(BL$12,$G29)=0,BL$12&lt;'Allgemeine Info'!$H$15),($I29+$J29)*((1+$D$4)^BL$12),0))))</f>
        <v>0</v>
      </c>
      <c r="BM29" s="235">
        <f>IF(OR($E29="",$F29="",$G29="",'Allgemeine Info'!$H$15=""),0,IF(AND(BM$11&lt;&gt;0,BM$11&lt;='Allgemeine Info'!$H$15),($E29+$F29)*$I29*(1+$D$4)^BM$11,IF(BM$12='Allgemeine Info'!$H$15,$J29*(1+$D$4)^BM$12,IF(AND(BM$12&lt;&gt;0,MOD(BM$12,$G29)=0,BM$12&lt;'Allgemeine Info'!$H$15),($I29+$J29)*((1+$D$4)^BM$12),0))))</f>
        <v>0</v>
      </c>
      <c r="BN29" s="235">
        <f>IF(OR($E29="",$F29="",$G29="",'Allgemeine Info'!$H$15=""),0,IF(AND(BN$11&lt;&gt;0,BN$11&lt;='Allgemeine Info'!$H$15),($E29+$F29)*$I29*(1+$D$4)^BN$11,IF(BN$12='Allgemeine Info'!$H$15,$J29*(1+$D$4)^BN$12,IF(AND(BN$12&lt;&gt;0,MOD(BN$12,$G29)=0,BN$12&lt;'Allgemeine Info'!$H$15),($I29+$J29)*((1+$D$4)^BN$12),0))))</f>
        <v>0</v>
      </c>
      <c r="BO29" s="235">
        <f>IF(OR($E29="",$F29="",$G29="",'Allgemeine Info'!$H$15=""),0,IF(AND(BO$11&lt;&gt;0,BO$11&lt;='Allgemeine Info'!$H$15),($E29+$F29)*$I29*(1+$D$4)^BO$11,IF(BO$12='Allgemeine Info'!$H$15,$J29*(1+$D$4)^BO$12,IF(AND(BO$12&lt;&gt;0,MOD(BO$12,$G29)=0,BO$12&lt;'Allgemeine Info'!$H$15),($I29+$J29)*((1+$D$4)^BO$12),0))))</f>
        <v>0</v>
      </c>
      <c r="BP29" s="235">
        <f>IF(OR($E29="",$F29="",$G29="",'Allgemeine Info'!$H$15=""),0,IF(AND(BP$11&lt;&gt;0,BP$11&lt;='Allgemeine Info'!$H$15),($E29+$F29)*$I29*(1+$D$4)^BP$11,IF(BP$12='Allgemeine Info'!$H$15,$J29*(1+$D$4)^BP$12,IF(AND(BP$12&lt;&gt;0,MOD(BP$12,$G29)=0,BP$12&lt;'Allgemeine Info'!$H$15),($I29+$J29)*((1+$D$4)^BP$12),0))))</f>
        <v>0</v>
      </c>
      <c r="BQ29" s="235">
        <f>IF(OR($E29="",$F29="",$G29="",'Allgemeine Info'!$H$15=""),0,IF(AND(BQ$11&lt;&gt;0,BQ$11&lt;='Allgemeine Info'!$H$15),($E29+$F29)*$I29*(1+$D$4)^BQ$11,IF(BQ$12='Allgemeine Info'!$H$15,$J29*(1+$D$4)^BQ$12,IF(AND(BQ$12&lt;&gt;0,MOD(BQ$12,$G29)=0,BQ$12&lt;'Allgemeine Info'!$H$15),($I29+$J29)*((1+$D$4)^BQ$12),0))))</f>
        <v>0</v>
      </c>
      <c r="BR29" s="235">
        <f>IF(OR($E29="",$F29="",$G29="",'Allgemeine Info'!$H$15=""),0,IF(AND(BR$11&lt;&gt;0,BR$11&lt;='Allgemeine Info'!$H$15),($E29+$F29)*$I29*(1+$D$4)^BR$11,IF(BR$12='Allgemeine Info'!$H$15,$J29*(1+$D$4)^BR$12,IF(AND(BR$12&lt;&gt;0,MOD(BR$12,$G29)=0,BR$12&lt;'Allgemeine Info'!$H$15),($I29+$J29)*((1+$D$4)^BR$12),0))))</f>
        <v>0</v>
      </c>
      <c r="BS29" s="235">
        <f>IF(OR($E29="",$F29="",$G29="",'Allgemeine Info'!$H$15=""),0,IF(AND(BS$11&lt;&gt;0,BS$11&lt;='Allgemeine Info'!$H$15),($E29+$F29)*$I29*(1+$D$4)^BS$11,IF(BS$12='Allgemeine Info'!$H$15,$J29*(1+$D$4)^BS$12,IF(AND(BS$12&lt;&gt;0,MOD(BS$12,$G29)=0,BS$12&lt;'Allgemeine Info'!$H$15),($I29+$J29)*((1+$D$4)^BS$12),0))))</f>
        <v>0</v>
      </c>
      <c r="BT29" s="235">
        <f>IF(OR($E29="",$F29="",$G29="",'Allgemeine Info'!$H$15=""),0,IF(AND(BT$11&lt;&gt;0,BT$11&lt;='Allgemeine Info'!$H$15),($E29+$F29)*$I29*(1+$D$4)^BT$11,IF(BT$12='Allgemeine Info'!$H$15,$J29*(1+$D$4)^BT$12,IF(AND(BT$12&lt;&gt;0,MOD(BT$12,$G29)=0,BT$12&lt;'Allgemeine Info'!$H$15),($I29+$J29)*((1+$D$4)^BT$12),0))))</f>
        <v>0</v>
      </c>
      <c r="BU29" s="235">
        <f>IF(OR($E29="",$F29="",$G29="",'Allgemeine Info'!$H$15=""),0,IF(AND(BU$11&lt;&gt;0,BU$11&lt;='Allgemeine Info'!$H$15),($E29+$F29)*$I29*(1+$D$4)^BU$11,IF(BU$12='Allgemeine Info'!$H$15,$J29*(1+$D$4)^BU$12,IF(AND(BU$12&lt;&gt;0,MOD(BU$12,$G29)=0,BU$12&lt;'Allgemeine Info'!$H$15),($I29+$J29)*((1+$D$4)^BU$12),0))))</f>
        <v>0</v>
      </c>
      <c r="BV29" s="235">
        <f>IF(OR($E29="",$F29="",$G29="",'Allgemeine Info'!$H$15=""),0,IF(AND(BV$11&lt;&gt;0,BV$11&lt;='Allgemeine Info'!$H$15),($E29+$F29)*$I29*(1+$D$4)^BV$11,IF(BV$12='Allgemeine Info'!$H$15,$J29*(1+$D$4)^BV$12,IF(AND(BV$12&lt;&gt;0,MOD(BV$12,$G29)=0,BV$12&lt;'Allgemeine Info'!$H$15),($I29+$J29)*((1+$D$4)^BV$12),0))))</f>
        <v>0</v>
      </c>
      <c r="BW29" s="235">
        <f>IF(OR($E29="",$F29="",$G29="",'Allgemeine Info'!$H$15=""),0,IF(AND(BW$11&lt;&gt;0,BW$11&lt;='Allgemeine Info'!$H$15),($E29+$F29)*$I29*(1+$D$4)^BW$11,IF(BW$12='Allgemeine Info'!$H$15,$J29*(1+$D$4)^BW$12,IF(AND(BW$12&lt;&gt;0,MOD(BW$12,$G29)=0,BW$12&lt;'Allgemeine Info'!$H$15),($I29+$J29)*((1+$D$4)^BW$12),0))))</f>
        <v>0</v>
      </c>
      <c r="BX29" s="235">
        <f>IF(OR($E29="",$F29="",$G29="",'Allgemeine Info'!$H$15=""),0,IF(AND(BX$11&lt;&gt;0,BX$11&lt;='Allgemeine Info'!$H$15),($E29+$F29)*$I29*(1+$D$4)^BX$11,IF(BX$12='Allgemeine Info'!$H$15,$J29*(1+$D$4)^BX$12,IF(AND(BX$12&lt;&gt;0,MOD(BX$12,$G29)=0,BX$12&lt;'Allgemeine Info'!$H$15),($I29+$J29)*((1+$D$4)^BX$12),0))))</f>
        <v>0</v>
      </c>
      <c r="BY29" s="235">
        <f>IF(OR($E29="",$F29="",$G29="",'Allgemeine Info'!$H$15=""),0,IF(AND(BY$11&lt;&gt;0,BY$11&lt;='Allgemeine Info'!$H$15),($E29+$F29)*$I29*(1+$D$4)^BY$11,IF(BY$12='Allgemeine Info'!$H$15,$J29*(1+$D$4)^BY$12,IF(AND(BY$12&lt;&gt;0,MOD(BY$12,$G29)=0,BY$12&lt;'Allgemeine Info'!$H$15),($I29+$J29)*((1+$D$4)^BY$12),0))))</f>
        <v>0</v>
      </c>
      <c r="BZ29" s="235">
        <f>IF(OR($E29="",$F29="",$G29="",'Allgemeine Info'!$H$15=""),0,IF(AND(BZ$11&lt;&gt;0,BZ$11&lt;='Allgemeine Info'!$H$15),($E29+$F29)*$I29*(1+$D$4)^BZ$11,IF(BZ$12='Allgemeine Info'!$H$15,$J29*(1+$D$4)^BZ$12,IF(AND(BZ$12&lt;&gt;0,MOD(BZ$12,$G29)=0,BZ$12&lt;'Allgemeine Info'!$H$15),($I29+$J29)*((1+$D$4)^BZ$12),0))))</f>
        <v>0</v>
      </c>
      <c r="CA29" s="235">
        <f>IF(OR($E29="",$F29="",$G29="",'Allgemeine Info'!$H$15=""),0,IF(AND(CA$11&lt;&gt;0,CA$11&lt;='Allgemeine Info'!$H$15),($E29+$F29)*$I29*(1+$D$4)^CA$11,IF(CA$12='Allgemeine Info'!$H$15,$J29*(1+$D$4)^CA$12,IF(AND(CA$12&lt;&gt;0,MOD(CA$12,$G29)=0,CA$12&lt;'Allgemeine Info'!$H$15),($I29+$J29)*((1+$D$4)^CA$12),0))))</f>
        <v>0</v>
      </c>
      <c r="CB29" s="235">
        <f>IF(OR($E29="",$F29="",$G29="",'Allgemeine Info'!$H$15=""),0,IF(AND(CB$11&lt;&gt;0,CB$11&lt;='Allgemeine Info'!$H$15),($E29+$F29)*$I29*(1+$D$4)^CB$11,IF(CB$12='Allgemeine Info'!$H$15,$J29*(1+$D$4)^CB$12,IF(AND(CB$12&lt;&gt;0,MOD(CB$12,$G29)=0,CB$12&lt;'Allgemeine Info'!$H$15),($I29+$J29)*((1+$D$4)^CB$12),0))))</f>
        <v>0</v>
      </c>
      <c r="CC29" s="235">
        <f>IF(OR($E29="",$F29="",$G29="",'Allgemeine Info'!$H$15=""),0,IF(AND(CC$11&lt;&gt;0,CC$11&lt;='Allgemeine Info'!$H$15),($E29+$F29)*$I29*(1+$D$4)^CC$11,IF(CC$12='Allgemeine Info'!$H$15,$J29*(1+$D$4)^CC$12,IF(AND(CC$12&lt;&gt;0,MOD(CC$12,$G29)=0,CC$12&lt;'Allgemeine Info'!$H$15),($I29+$J29)*((1+$D$4)^CC$12),0))))</f>
        <v>0</v>
      </c>
      <c r="CD29" s="235">
        <f>IF(OR($E29="",$F29="",$G29="",'Allgemeine Info'!$H$15=""),0,IF(AND(CD$11&lt;&gt;0,CD$11&lt;='Allgemeine Info'!$H$15),($E29+$F29)*$I29*(1+$D$4)^CD$11,IF(CD$12='Allgemeine Info'!$H$15,$J29*(1+$D$4)^CD$12,IF(AND(CD$12&lt;&gt;0,MOD(CD$12,$G29)=0,CD$12&lt;'Allgemeine Info'!$H$15),($I29+$J29)*((1+$D$4)^CD$12),0))))</f>
        <v>0</v>
      </c>
      <c r="CE29" s="235">
        <f>IF(OR($E29="",$F29="",$G29="",'Allgemeine Info'!$H$15=""),0,IF(AND(CE$11&lt;&gt;0,CE$11&lt;='Allgemeine Info'!$H$15),($E29+$F29)*$I29*(1+$D$4)^CE$11,IF(CE$12='Allgemeine Info'!$H$15,$J29*(1+$D$4)^CE$12,IF(AND(CE$12&lt;&gt;0,MOD(CE$12,$G29)=0,CE$12&lt;'Allgemeine Info'!$H$15),($I29+$J29)*((1+$D$4)^CE$12),0))))</f>
        <v>0</v>
      </c>
      <c r="CF29" s="235">
        <f>IF(OR($E29="",$F29="",$G29="",'Allgemeine Info'!$H$15=""),0,IF(AND(CF$11&lt;&gt;0,CF$11&lt;='Allgemeine Info'!$H$15),($E29+$F29)*$I29*(1+$D$4)^CF$11,IF(CF$12='Allgemeine Info'!$H$15,$J29*(1+$D$4)^CF$12,IF(AND(CF$12&lt;&gt;0,MOD(CF$12,$G29)=0,CF$12&lt;'Allgemeine Info'!$H$15),($I29+$J29)*((1+$D$4)^CF$12),0))))</f>
        <v>0</v>
      </c>
      <c r="CG29" s="235">
        <f>IF(OR($E29="",$F29="",$G29="",'Allgemeine Info'!$H$15=""),0,IF(AND(CG$11&lt;&gt;0,CG$11&lt;='Allgemeine Info'!$H$15),($E29+$F29)*$I29*(1+$D$4)^CG$11,IF(CG$12='Allgemeine Info'!$H$15,$J29*(1+$D$4)^CG$12,IF(AND(CG$12&lt;&gt;0,MOD(CG$12,$G29)=0,CG$12&lt;'Allgemeine Info'!$H$15),($I29+$J29)*((1+$D$4)^CG$12),0))))</f>
        <v>0</v>
      </c>
      <c r="CH29" s="235">
        <f>IF(OR($E29="",$F29="",$G29="",'Allgemeine Info'!$H$15=""),0,IF(AND(CH$11&lt;&gt;0,CH$11&lt;='Allgemeine Info'!$H$15),($E29+$F29)*$I29*(1+$D$4)^CH$11,IF(CH$12='Allgemeine Info'!$H$15,$J29*(1+$D$4)^CH$12,IF(AND(CH$12&lt;&gt;0,MOD(CH$12,$G29)=0,CH$12&lt;'Allgemeine Info'!$H$15),($I29+$J29)*((1+$D$4)^CH$12),0))))</f>
        <v>0</v>
      </c>
      <c r="CI29" s="235">
        <f>IF(OR($E29="",$F29="",$G29="",'Allgemeine Info'!$H$15=""),0,IF(AND(CI$11&lt;&gt;0,CI$11&lt;='Allgemeine Info'!$H$15),($E29+$F29)*$I29*(1+$D$4)^CI$11,IF(CI$12='Allgemeine Info'!$H$15,$J29*(1+$D$4)^CI$12,IF(AND(CI$12&lt;&gt;0,MOD(CI$12,$G29)=0,CI$12&lt;'Allgemeine Info'!$H$15),($I29+$J29)*((1+$D$4)^CI$12),0))))</f>
        <v>0</v>
      </c>
      <c r="CJ29" s="235">
        <f>IF(OR($E29="",$F29="",$G29="",'Allgemeine Info'!$H$15=""),0,IF(AND(CJ$11&lt;&gt;0,CJ$11&lt;='Allgemeine Info'!$H$15),($E29+$F29)*$I29*(1+$D$4)^CJ$11,IF(CJ$12='Allgemeine Info'!$H$15,$J29*(1+$D$4)^CJ$12,IF(AND(CJ$12&lt;&gt;0,MOD(CJ$12,$G29)=0,CJ$12&lt;'Allgemeine Info'!$H$15),($I29+$J29)*((1+$D$4)^CJ$12),0))))</f>
        <v>0</v>
      </c>
      <c r="CK29" s="235">
        <f>IF(OR($E29="",$F29="",$G29="",'Allgemeine Info'!$H$15=""),0,IF(AND(CK$11&lt;&gt;0,CK$11&lt;='Allgemeine Info'!$H$15),($E29+$F29)*$I29*(1+$D$4)^CK$11,IF(CK$12='Allgemeine Info'!$H$15,$J29*(1+$D$4)^CK$12,IF(AND(CK$12&lt;&gt;0,MOD(CK$12,$G29)=0,CK$12&lt;'Allgemeine Info'!$H$15),($I29+$J29)*((1+$D$4)^CK$12),0))))</f>
        <v>0</v>
      </c>
      <c r="CL29" s="235">
        <f>IF(OR($E29="",$F29="",$G29="",'Allgemeine Info'!$H$15=""),0,IF(AND(CL$11&lt;&gt;0,CL$11&lt;='Allgemeine Info'!$H$15),($E29+$F29)*$I29*(1+$D$4)^CL$11,IF(CL$12='Allgemeine Info'!$H$15,$J29*(1+$D$4)^CL$12,IF(AND(CL$12&lt;&gt;0,MOD(CL$12,$G29)=0,CL$12&lt;'Allgemeine Info'!$H$15),($I29+$J29)*((1+$D$4)^CL$12),0))))</f>
        <v>0</v>
      </c>
      <c r="CM29" s="235">
        <f>IF(OR($E29="",$F29="",$G29="",'Allgemeine Info'!$H$15=""),0,IF(AND(CM$11&lt;&gt;0,CM$11&lt;='Allgemeine Info'!$H$15),($E29+$F29)*$I29*(1+$D$4)^CM$11,IF(CM$12='Allgemeine Info'!$H$15,$J29*(1+$D$4)^CM$12,IF(AND(CM$12&lt;&gt;0,MOD(CM$12,$G29)=0,CM$12&lt;'Allgemeine Info'!$H$15),($I29+$J29)*((1+$D$4)^CM$12),0))))</f>
        <v>0</v>
      </c>
      <c r="CN29" s="235">
        <f>IF(OR($E29="",$F29="",$G29="",'Allgemeine Info'!$H$15=""),0,IF(AND(CN$11&lt;&gt;0,CN$11&lt;='Allgemeine Info'!$H$15),($E29+$F29)*$I29*(1+$D$4)^CN$11,IF(CN$12='Allgemeine Info'!$H$15,$J29*(1+$D$4)^CN$12,IF(AND(CN$12&lt;&gt;0,MOD(CN$12,$G29)=0,CN$12&lt;'Allgemeine Info'!$H$15),($I29+$J29)*((1+$D$4)^CN$12),0))))</f>
        <v>0</v>
      </c>
      <c r="CO29" s="235">
        <f>IF(OR($E29="",$F29="",$G29="",'Allgemeine Info'!$H$15=""),0,IF(AND(CO$11&lt;&gt;0,CO$11&lt;='Allgemeine Info'!$H$15),($E29+$F29)*$I29*(1+$D$4)^CO$11,IF(CO$12='Allgemeine Info'!$H$15,$J29*(1+$D$4)^CO$12,IF(AND(CO$12&lt;&gt;0,MOD(CO$12,$G29)=0,CO$12&lt;'Allgemeine Info'!$H$15),($I29+$J29)*((1+$D$4)^CO$12),0))))</f>
        <v>0</v>
      </c>
      <c r="CP29" s="235">
        <f>IF(OR($E29="",$F29="",$G29="",'Allgemeine Info'!$H$15=""),0,IF(AND(CP$11&lt;&gt;0,CP$11&lt;='Allgemeine Info'!$H$15),($E29+$F29)*$I29*(1+$D$4)^CP$11,IF(CP$12='Allgemeine Info'!$H$15,$J29*(1+$D$4)^CP$12,IF(AND(CP$12&lt;&gt;0,MOD(CP$12,$G29)=0,CP$12&lt;'Allgemeine Info'!$H$15),($I29+$J29)*((1+$D$4)^CP$12),0))))</f>
        <v>0</v>
      </c>
      <c r="CQ29" s="235">
        <f>IF(OR($E29="",$F29="",$G29="",'Allgemeine Info'!$H$15=""),0,IF(AND(CQ$11&lt;&gt;0,CQ$11&lt;='Allgemeine Info'!$H$15),($E29+$F29)*$I29*(1+$D$4)^CQ$11,IF(CQ$12='Allgemeine Info'!$H$15,$J29*(1+$D$4)^CQ$12,IF(AND(CQ$12&lt;&gt;0,MOD(CQ$12,$G29)=0,CQ$12&lt;'Allgemeine Info'!$H$15),($I29+$J29)*((1+$D$4)^CQ$12),0))))</f>
        <v>0</v>
      </c>
      <c r="CR29" s="235">
        <f>IF(OR($E29="",$F29="",$G29="",'Allgemeine Info'!$H$15=""),0,IF(AND(CR$11&lt;&gt;0,CR$11&lt;='Allgemeine Info'!$H$15),($E29+$F29)*$I29*(1+$D$4)^CR$11,IF(CR$12='Allgemeine Info'!$H$15,$J29*(1+$D$4)^CR$12,IF(AND(CR$12&lt;&gt;0,MOD(CR$12,$G29)=0,CR$12&lt;'Allgemeine Info'!$H$15),($I29+$J29)*((1+$D$4)^CR$12),0))))</f>
        <v>0</v>
      </c>
      <c r="CS29" s="235">
        <f>IF(OR($E29="",$F29="",$G29="",'Allgemeine Info'!$H$15=""),0,IF(AND(CS$11&lt;&gt;0,CS$11&lt;='Allgemeine Info'!$H$15),($E29+$F29)*$I29*(1+$D$4)^CS$11,IF(CS$12='Allgemeine Info'!$H$15,$J29*(1+$D$4)^CS$12,IF(AND(CS$12&lt;&gt;0,MOD(CS$12,$G29)=0,CS$12&lt;'Allgemeine Info'!$H$15),($I29+$J29)*((1+$D$4)^CS$12),0))))</f>
        <v>0</v>
      </c>
      <c r="CT29" s="235">
        <f>IF(OR($E29="",$F29="",$G29="",'Allgemeine Info'!$H$15=""),0,IF(AND(CT$11&lt;&gt;0,CT$11&lt;='Allgemeine Info'!$H$15),($E29+$F29)*$I29*(1+$D$4)^CT$11,IF(CT$12='Allgemeine Info'!$H$15,$J29*(1+$D$4)^CT$12,IF(AND(CT$12&lt;&gt;0,MOD(CT$12,$G29)=0,CT$12&lt;'Allgemeine Info'!$H$15),($I29+$J29)*((1+$D$4)^CT$12),0))))</f>
        <v>0</v>
      </c>
      <c r="CU29" s="235">
        <f>IF(OR($E29="",$F29="",$G29="",'Allgemeine Info'!$H$15=""),0,IF(AND(CU$11&lt;&gt;0,CU$11&lt;='Allgemeine Info'!$H$15),($E29+$F29)*$I29*(1+$D$4)^CU$11,IF(CU$12='Allgemeine Info'!$H$15,$J29*(1+$D$4)^CU$12,IF(AND(CU$12&lt;&gt;0,MOD(CU$12,$G29)=0,CU$12&lt;'Allgemeine Info'!$H$15),($I29+$J29)*((1+$D$4)^CU$12),0))))</f>
        <v>0</v>
      </c>
      <c r="CV29" s="235">
        <f>IF(OR($E29="",$F29="",$G29="",'Allgemeine Info'!$H$15=""),0,IF(AND(CV$11&lt;&gt;0,CV$11&lt;='Allgemeine Info'!$H$15),($E29+$F29)*$I29*(1+$D$4)^CV$11,IF(CV$12='Allgemeine Info'!$H$15,$J29*(1+$D$4)^CV$12,IF(AND(CV$12&lt;&gt;0,MOD(CV$12,$G29)=0,CV$12&lt;'Allgemeine Info'!$H$15),($I29+$J29)*((1+$D$4)^CV$12),0))))</f>
        <v>0</v>
      </c>
      <c r="CW29" s="235">
        <f>IF(OR($E29="",$F29="",$G29="",'Allgemeine Info'!$H$15=""),0,IF(AND(CW$11&lt;&gt;0,CW$11&lt;='Allgemeine Info'!$H$15),($E29+$F29)*$I29*(1+$D$4)^CW$11,IF(CW$12='Allgemeine Info'!$H$15,$J29*(1+$D$4)^CW$12,IF(AND(CW$12&lt;&gt;0,MOD(CW$12,$G29)=0,CW$12&lt;'Allgemeine Info'!$H$15),($I29+$J29)*((1+$D$4)^CW$12),0))))</f>
        <v>0</v>
      </c>
      <c r="CX29" s="235">
        <f>IF(OR($E29="",$F29="",$G29="",'Allgemeine Info'!$H$15=""),0,IF(AND(CX$11&lt;&gt;0,CX$11&lt;='Allgemeine Info'!$H$15),($E29+$F29)*$I29*(1+$D$4)^CX$11,IF(CX$12='Allgemeine Info'!$H$15,$J29*(1+$D$4)^CX$12,IF(AND(CX$12&lt;&gt;0,MOD(CX$12,$G29)=0,CX$12&lt;'Allgemeine Info'!$H$15),($I29+$J29)*((1+$D$4)^CX$12),0))))</f>
        <v>0</v>
      </c>
      <c r="CY29" s="235">
        <f>IF(OR($E29="",$F29="",$G29="",'Allgemeine Info'!$H$15=""),0,IF(AND(CY$11&lt;&gt;0,CY$11&lt;='Allgemeine Info'!$H$15),($E29+$F29)*$I29*(1+$D$4)^CY$11,IF(CY$12='Allgemeine Info'!$H$15,$J29*(1+$D$4)^CY$12,IF(AND(CY$12&lt;&gt;0,MOD(CY$12,$G29)=0,CY$12&lt;'Allgemeine Info'!$H$15),($I29+$J29)*((1+$D$4)^CY$12),0))))</f>
        <v>0</v>
      </c>
      <c r="CZ29" s="235">
        <f>IF(OR($E29="",$F29="",$G29="",'Allgemeine Info'!$H$15=""),0,IF(AND(CZ$11&lt;&gt;0,CZ$11&lt;='Allgemeine Info'!$H$15),($E29+$F29)*$I29*(1+$D$4)^CZ$11,IF(CZ$12='Allgemeine Info'!$H$15,$J29*(1+$D$4)^CZ$12,IF(AND(CZ$12&lt;&gt;0,MOD(CZ$12,$G29)=0,CZ$12&lt;'Allgemeine Info'!$H$15),($I29+$J29)*((1+$D$4)^CZ$12),0))))</f>
        <v>0</v>
      </c>
      <c r="DA29" s="235">
        <f>IF(OR($E29="",$F29="",$G29="",'Allgemeine Info'!$H$15=""),0,IF(AND(DA$11&lt;&gt;0,DA$11&lt;='Allgemeine Info'!$H$15),($E29+$F29)*$I29*(1+$D$4)^DA$11,IF(DA$12='Allgemeine Info'!$H$15,$J29*(1+$D$4)^DA$12,IF(AND(DA$12&lt;&gt;0,MOD(DA$12,$G29)=0,DA$12&lt;'Allgemeine Info'!$H$15),($I29+$J29)*((1+$D$4)^DA$12),0))))</f>
        <v>0</v>
      </c>
      <c r="DB29" s="235">
        <f>IF(OR($E29="",$F29="",$G29="",'Allgemeine Info'!$H$15=""),0,IF(AND(DB$11&lt;&gt;0,DB$11&lt;='Allgemeine Info'!$H$15),($E29+$F29)*$I29*(1+$D$4)^DB$11,IF(DB$12='Allgemeine Info'!$H$15,$J29*(1+$D$4)^DB$12,IF(AND(DB$12&lt;&gt;0,MOD(DB$12,$G29)=0,DB$12&lt;'Allgemeine Info'!$H$15),($I29+$J29)*((1+$D$4)^DB$12),0))))</f>
        <v>0</v>
      </c>
      <c r="DC29" s="235">
        <f>IF(OR($E29="",$F29="",$G29="",'Allgemeine Info'!$H$15=""),0,IF(AND(DC$11&lt;&gt;0,DC$11&lt;='Allgemeine Info'!$H$15),($E29+$F29)*$I29*(1+$D$4)^DC$11,IF(DC$12='Allgemeine Info'!$H$15,$J29*(1+$D$4)^DC$12,IF(AND(DC$12&lt;&gt;0,MOD(DC$12,$G29)=0,DC$12&lt;'Allgemeine Info'!$H$15),($I29+$J29)*((1+$D$4)^DC$12),0))))</f>
        <v>0</v>
      </c>
      <c r="DD29" s="235">
        <f>IF(OR($E29="",$F29="",$G29="",'Allgemeine Info'!$H$15=""),0,IF(AND(DD$11&lt;&gt;0,DD$11&lt;='Allgemeine Info'!$H$15),($E29+$F29)*$I29*(1+$D$4)^DD$11,IF(DD$12='Allgemeine Info'!$H$15,$J29*(1+$D$4)^DD$12,IF(AND(DD$12&lt;&gt;0,MOD(DD$12,$G29)=0,DD$12&lt;'Allgemeine Info'!$H$15),($I29+$J29)*((1+$D$4)^DD$12),0))))</f>
        <v>0</v>
      </c>
      <c r="DE29" s="235">
        <f>IF(OR($E29="",$F29="",$G29="",'Allgemeine Info'!$H$15=""),0,IF(AND(DE$11&lt;&gt;0,DE$11&lt;='Allgemeine Info'!$H$15),($E29+$F29)*$I29*(1+$D$4)^DE$11,IF(DE$12='Allgemeine Info'!$H$15,$J29*(1+$D$4)^DE$12,IF(AND(DE$12&lt;&gt;0,MOD(DE$12,$G29)=0,DE$12&lt;'Allgemeine Info'!$H$15),($I29+$J29)*((1+$D$4)^DE$12),0))))</f>
        <v>0</v>
      </c>
      <c r="DF29" s="235">
        <f>IF(OR($E29="",$F29="",$G29="",'Allgemeine Info'!$H$15=""),0,IF(AND(DF$11&lt;&gt;0,DF$11&lt;='Allgemeine Info'!$H$15),($E29+$F29)*$I29*(1+$D$4)^DF$11,IF(DF$12='Allgemeine Info'!$H$15,$J29*(1+$D$4)^DF$12,IF(AND(DF$12&lt;&gt;0,MOD(DF$12,$G29)=0,DF$12&lt;'Allgemeine Info'!$H$15),($I29+$J29)*((1+$D$4)^DF$12),0))))</f>
        <v>0</v>
      </c>
      <c r="DG29" s="235">
        <f>IF(OR($E29="",$F29="",$G29="",'Allgemeine Info'!$H$15=""),0,IF(AND(DG$11&lt;&gt;0,DG$11&lt;='Allgemeine Info'!$H$15),($E29+$F29)*$I29*(1+$D$4)^DG$11,IF(DG$12='Allgemeine Info'!$H$15,$J29*(1+$D$4)^DG$12,IF(AND(DG$12&lt;&gt;0,MOD(DG$12,$G29)=0,DG$12&lt;'Allgemeine Info'!$H$15),($I29+$J29)*((1+$D$4)^DG$12),0))))</f>
        <v>0</v>
      </c>
      <c r="DH29" s="235">
        <f>IF(OR($E29="",$F29="",$G29="",'Allgemeine Info'!$H$15=""),0,IF(AND(DH$11&lt;&gt;0,DH$11&lt;='Allgemeine Info'!$H$15),($E29+$F29)*$I29*(1+$D$4)^DH$11,IF(DH$12='Allgemeine Info'!$H$15,$J29*(1+$D$4)^DH$12,IF(AND(DH$12&lt;&gt;0,MOD(DH$12,$G29)=0,DH$12&lt;'Allgemeine Info'!$H$15),($I29+$J29)*((1+$D$4)^DH$12),0))))</f>
        <v>0</v>
      </c>
      <c r="DI29" s="235">
        <f>IF(OR($E29="",$F29="",$G29="",'Allgemeine Info'!$H$15=""),0,IF(AND(DI$11&lt;&gt;0,DI$11&lt;='Allgemeine Info'!$H$15),($E29+$F29)*$I29*(1+$D$4)^DI$11,IF(DI$12='Allgemeine Info'!$H$15,$J29*(1+$D$4)^DI$12,IF(AND(DI$12&lt;&gt;0,MOD(DI$12,$G29)=0,DI$12&lt;'Allgemeine Info'!$H$15),($I29+$J29)*((1+$D$4)^DI$12),0))))</f>
        <v>0</v>
      </c>
      <c r="DJ29" s="235">
        <f>IF(OR($E29="",$F29="",$G29="",'Allgemeine Info'!$H$15=""),0,IF(AND(DJ$11&lt;&gt;0,DJ$11&lt;='Allgemeine Info'!$H$15),($E29+$F29)*$I29*(1+$D$4)^DJ$11,IF(DJ$12='Allgemeine Info'!$H$15,$J29*(1+$D$4)^DJ$12,IF(AND(DJ$12&lt;&gt;0,MOD(DJ$12,$G29)=0,DJ$12&lt;'Allgemeine Info'!$H$15),($I29+$J29)*((1+$D$4)^DJ$12),0))))</f>
        <v>0</v>
      </c>
      <c r="DK29" s="235">
        <f>IF(OR($E29="",$F29="",$G29="",'Allgemeine Info'!$H$15=""),0,IF(AND(DK$11&lt;&gt;0,DK$11&lt;='Allgemeine Info'!$H$15),($E29+$F29)*$I29*(1+$D$4)^DK$11,IF(DK$12='Allgemeine Info'!$H$15,$J29*(1+$D$4)^DK$12,IF(AND(DK$12&lt;&gt;0,MOD(DK$12,$G29)=0,DK$12&lt;'Allgemeine Info'!$H$15),($I29+$J29)*((1+$D$4)^DK$12),0))))</f>
        <v>0</v>
      </c>
      <c r="DL29" s="235">
        <f>IF(OR($E29="",$F29="",$G29="",'Allgemeine Info'!$H$15=""),0,IF(AND(DL$11&lt;&gt;0,DL$11&lt;='Allgemeine Info'!$H$15),($E29+$F29)*$I29*(1+$D$4)^DL$11,IF(DL$12='Allgemeine Info'!$H$15,$J29*(1+$D$4)^DL$12,IF(AND(DL$12&lt;&gt;0,MOD(DL$12,$G29)=0,DL$12&lt;'Allgemeine Info'!$H$15),($I29+$J29)*((1+$D$4)^DL$12),0))))</f>
        <v>0</v>
      </c>
      <c r="DM29" s="235">
        <f>IF(OR($E29="",$F29="",$G29="",'Allgemeine Info'!$H$15=""),0,IF(AND(DM$11&lt;&gt;0,DM$11&lt;='Allgemeine Info'!$H$15),($E29+$F29)*$I29*(1+$D$4)^DM$11,IF(DM$12='Allgemeine Info'!$H$15,$J29*(1+$D$4)^DM$12,IF(AND(DM$12&lt;&gt;0,MOD(DM$12,$G29)=0,DM$12&lt;'Allgemeine Info'!$H$15),($I29+$J29)*((1+$D$4)^DM$12),0))))</f>
        <v>0</v>
      </c>
      <c r="DN29" s="235">
        <f>IF(OR($E29="",$F29="",$G29="",'Allgemeine Info'!$H$15=""),0,IF(AND(DN$11&lt;&gt;0,DN$11&lt;='Allgemeine Info'!$H$15),($E29+$F29)*$I29*(1+$D$4)^DN$11,IF(DN$12='Allgemeine Info'!$H$15,$J29*(1+$D$4)^DN$12,IF(AND(DN$12&lt;&gt;0,MOD(DN$12,$G29)=0,DN$12&lt;'Allgemeine Info'!$H$15),($I29+$J29)*((1+$D$4)^DN$12),0))))</f>
        <v>0</v>
      </c>
      <c r="DO29" s="235">
        <f>IF(OR($E29="",$F29="",$G29="",'Allgemeine Info'!$H$15=""),0,IF(AND(DO$11&lt;&gt;0,DO$11&lt;='Allgemeine Info'!$H$15),($E29+$F29)*$I29*(1+$D$4)^DO$11,IF(DO$12='Allgemeine Info'!$H$15,$J29*(1+$D$4)^DO$12,IF(AND(DO$12&lt;&gt;0,MOD(DO$12,$G29)=0,DO$12&lt;'Allgemeine Info'!$H$15),($I29+$J29)*((1+$D$4)^DO$12),0))))</f>
        <v>0</v>
      </c>
      <c r="DP29" s="235">
        <f>IF(OR($E29="",$F29="",$G29="",'Allgemeine Info'!$H$15=""),0,IF(AND(DP$11&lt;&gt;0,DP$11&lt;='Allgemeine Info'!$H$15),($E29+$F29)*$I29*(1+$D$4)^DP$11,IF(DP$12='Allgemeine Info'!$H$15,$J29*(1+$D$4)^DP$12,IF(AND(DP$12&lt;&gt;0,MOD(DP$12,$G29)=0,DP$12&lt;'Allgemeine Info'!$H$15),($I29+$J29)*((1+$D$4)^DP$12),0))))</f>
        <v>0</v>
      </c>
      <c r="DQ29" s="235">
        <f>IF(OR($E29="",$F29="",$G29="",'Allgemeine Info'!$H$15=""),0,IF(AND(DQ$11&lt;&gt;0,DQ$11&lt;='Allgemeine Info'!$H$15),($E29+$F29)*$I29*(1+$D$4)^DQ$11,IF(DQ$12='Allgemeine Info'!$H$15,$J29*(1+$D$4)^DQ$12,IF(AND(DQ$12&lt;&gt;0,MOD(DQ$12,$G29)=0,DQ$12&lt;'Allgemeine Info'!$H$15),($I29+$J29)*((1+$D$4)^DQ$12),0))))</f>
        <v>0</v>
      </c>
      <c r="DR29" s="235">
        <f>IF(OR($E29="",$F29="",$G29="",'Allgemeine Info'!$H$15=""),0,IF(AND(DR$11&lt;&gt;0,DR$11&lt;='Allgemeine Info'!$H$15),($E29+$F29)*$I29*(1+$D$4)^DR$11,IF(DR$12='Allgemeine Info'!$H$15,$J29*(1+$D$4)^DR$12,IF(AND(DR$12&lt;&gt;0,MOD(DR$12,$G29)=0,DR$12&lt;'Allgemeine Info'!$H$15),($I29+$J29)*((1+$D$4)^DR$12),0))))</f>
        <v>0</v>
      </c>
      <c r="DS29" s="235">
        <f>IF(OR($E29="",$F29="",$G29="",'Allgemeine Info'!$H$15=""),0,IF(AND(DS$11&lt;&gt;0,DS$11&lt;='Allgemeine Info'!$H$15),($E29+$F29)*$I29*(1+$D$4)^DS$11,IF(DS$12='Allgemeine Info'!$H$15,$J29*(1+$D$4)^DS$12,IF(AND(DS$12&lt;&gt;0,MOD(DS$12,$G29)=0,DS$12&lt;'Allgemeine Info'!$H$15),($I29+$J29)*((1+$D$4)^DS$12),0))))</f>
        <v>0</v>
      </c>
      <c r="DT29" s="235">
        <f>IF(OR($E29="",$F29="",$G29="",'Allgemeine Info'!$H$15=""),0,IF(AND(DT$11&lt;&gt;0,DT$11&lt;='Allgemeine Info'!$H$15),($E29+$F29)*$I29*(1+$D$4)^DT$11,IF(DT$12='Allgemeine Info'!$H$15,$J29*(1+$D$4)^DT$12,IF(AND(DT$12&lt;&gt;0,MOD(DT$12,$G29)=0,DT$12&lt;'Allgemeine Info'!$H$15),($I29+$J29)*((1+$D$4)^DT$12),0))))</f>
        <v>0</v>
      </c>
      <c r="DU29" s="235">
        <f>IF(OR($E29="",$F29="",$G29="",'Allgemeine Info'!$H$15=""),0,IF(AND(DU$11&lt;&gt;0,DU$11&lt;='Allgemeine Info'!$H$15),($E29+$F29)*$I29*(1+$D$4)^DU$11,IF(DU$12='Allgemeine Info'!$H$15,$J29*(1+$D$4)^DU$12,IF(AND(DU$12&lt;&gt;0,MOD(DU$12,$G29)=0,DU$12&lt;'Allgemeine Info'!$H$15),($I29+$J29)*((1+$D$4)^DU$12),0))))</f>
        <v>0</v>
      </c>
      <c r="DV29" s="235">
        <f>IF(OR($E29="",$F29="",$G29="",'Allgemeine Info'!$H$15=""),0,IF(AND(DV$11&lt;&gt;0,DV$11&lt;='Allgemeine Info'!$H$15),($E29+$F29)*$I29*(1+$D$4)^DV$11,IF(DV$12='Allgemeine Info'!$H$15,$J29*(1+$D$4)^DV$12,IF(AND(DV$12&lt;&gt;0,MOD(DV$12,$G29)=0,DV$12&lt;'Allgemeine Info'!$H$15),($I29+$J29)*((1+$D$4)^DV$12),0))))</f>
        <v>0</v>
      </c>
      <c r="DW29" s="235">
        <f>IF(OR($E29="",$F29="",$G29="",'Allgemeine Info'!$H$15=""),0,IF(AND(DW$11&lt;&gt;0,DW$11&lt;='Allgemeine Info'!$H$15),($E29+$F29)*$I29*(1+$D$4)^DW$11,IF(DW$12='Allgemeine Info'!$H$15,$J29*(1+$D$4)^DW$12,IF(AND(DW$12&lt;&gt;0,MOD(DW$12,$G29)=0,DW$12&lt;'Allgemeine Info'!$H$15),($I29+$J29)*((1+$D$4)^DW$12),0))))</f>
        <v>0</v>
      </c>
      <c r="DX29" s="235">
        <f>IF(OR($E29="",$F29="",$G29="",'Allgemeine Info'!$H$15=""),0,IF(AND(DX$11&lt;&gt;0,DX$11&lt;='Allgemeine Info'!$H$15),($E29+$F29)*$I29*(1+$D$4)^DX$11,IF(DX$12='Allgemeine Info'!$H$15,$J29*(1+$D$4)^DX$12,IF(AND(DX$12&lt;&gt;0,MOD(DX$12,$G29)=0,DX$12&lt;'Allgemeine Info'!$H$15),($I29+$J29)*((1+$D$4)^DX$12),0))))</f>
        <v>0</v>
      </c>
      <c r="DY29" s="235">
        <f>IF(OR($E29="",$F29="",$G29="",'Allgemeine Info'!$H$15=""),0,IF(AND(DY$11&lt;&gt;0,DY$11&lt;='Allgemeine Info'!$H$15),($E29+$F29)*$I29*(1+$D$4)^DY$11,IF(DY$12='Allgemeine Info'!$H$15,$J29*(1+$D$4)^DY$12,IF(AND(DY$12&lt;&gt;0,MOD(DY$12,$G29)=0,DY$12&lt;'Allgemeine Info'!$H$15),($I29+$J29)*((1+$D$4)^DY$12),0))))</f>
        <v>0</v>
      </c>
      <c r="DZ29" s="235">
        <f>IF(OR($E29="",$F29="",$G29="",'Allgemeine Info'!$H$15=""),0,IF(AND(DZ$11&lt;&gt;0,DZ$11&lt;='Allgemeine Info'!$H$15),($E29+$F29)*$I29*(1+$D$4)^DZ$11,IF(DZ$12='Allgemeine Info'!$H$15,$J29*(1+$D$4)^DZ$12,IF(AND(DZ$12&lt;&gt;0,MOD(DZ$12,$G29)=0,DZ$12&lt;'Allgemeine Info'!$H$15),($I29+$J29)*((1+$D$4)^DZ$12),0))))</f>
        <v>0</v>
      </c>
      <c r="EA29" s="235">
        <f>IF(OR($E29="",$F29="",$G29="",'Allgemeine Info'!$H$15=""),0,IF(AND(EA$11&lt;&gt;0,EA$11&lt;='Allgemeine Info'!$H$15),($E29+$F29)*$I29*(1+$D$4)^EA$11,IF(EA$12='Allgemeine Info'!$H$15,$J29*(1+$D$4)^EA$12,IF(AND(EA$12&lt;&gt;0,MOD(EA$12,$G29)=0,EA$12&lt;'Allgemeine Info'!$H$15),($I29+$J29)*((1+$D$4)^EA$12),0))))</f>
        <v>0</v>
      </c>
      <c r="EB29" s="235">
        <f>IF(OR($E29="",$F29="",$G29="",'Allgemeine Info'!$H$15=""),0,IF(AND(EB$11&lt;&gt;0,EB$11&lt;='Allgemeine Info'!$H$15),($E29+$F29)*$I29*(1+$D$4)^EB$11,IF(EB$12='Allgemeine Info'!$H$15,$J29*(1+$D$4)^EB$12,IF(AND(EB$12&lt;&gt;0,MOD(EB$12,$G29)=0,EB$12&lt;'Allgemeine Info'!$H$15),($I29+$J29)*((1+$D$4)^EB$12),0))))</f>
        <v>0</v>
      </c>
      <c r="EC29" s="235">
        <f>IF(OR($E29="",$F29="",$G29="",'Allgemeine Info'!$H$15=""),0,IF(AND(EC$11&lt;&gt;0,EC$11&lt;='Allgemeine Info'!$H$15),($E29+$F29)*$I29*(1+$D$4)^EC$11,IF(EC$12='Allgemeine Info'!$H$15,$J29*(1+$D$4)^EC$12,IF(AND(EC$12&lt;&gt;0,MOD(EC$12,$G29)=0,EC$12&lt;'Allgemeine Info'!$H$15),($I29+$J29)*((1+$D$4)^EC$12),0))))</f>
        <v>0</v>
      </c>
      <c r="ED29" s="235">
        <f>IF(OR($E29="",$F29="",$G29="",'Allgemeine Info'!$H$15=""),0,IF(AND(ED$11&lt;&gt;0,ED$11&lt;='Allgemeine Info'!$H$15),($E29+$F29)*$I29*(1+$D$4)^ED$11,IF(ED$12='Allgemeine Info'!$H$15,$J29*(1+$D$4)^ED$12,IF(AND(ED$12&lt;&gt;0,MOD(ED$12,$G29)=0,ED$12&lt;'Allgemeine Info'!$H$15),($I29+$J29)*((1+$D$4)^ED$12),0))))</f>
        <v>0</v>
      </c>
      <c r="EE29" s="235">
        <f>IF(OR($E29="",$F29="",$G29="",'Allgemeine Info'!$H$15=""),0,IF(AND(EE$11&lt;&gt;0,EE$11&lt;='Allgemeine Info'!$H$15),($E29+$F29)*$I29*(1+$D$4)^EE$11,IF(EE$12='Allgemeine Info'!$H$15,$J29*(1+$D$4)^EE$12,IF(AND(EE$12&lt;&gt;0,MOD(EE$12,$G29)=0,EE$12&lt;'Allgemeine Info'!$H$15),($I29+$J29)*((1+$D$4)^EE$12),0))))</f>
        <v>0</v>
      </c>
      <c r="EF29" s="235">
        <f>IF(OR($E29="",$F29="",$G29="",'Allgemeine Info'!$H$15=""),0,IF(AND(EF$11&lt;&gt;0,EF$11&lt;='Allgemeine Info'!$H$15),($E29+$F29)*$I29*(1+$D$4)^EF$11,IF(EF$12='Allgemeine Info'!$H$15,$J29*(1+$D$4)^EF$12,IF(AND(EF$12&lt;&gt;0,MOD(EF$12,$G29)=0,EF$12&lt;'Allgemeine Info'!$H$15),($I29+$J29)*((1+$D$4)^EF$12),0))))</f>
        <v>0</v>
      </c>
      <c r="EG29" s="235">
        <f>IF(OR($E29="",$F29="",$G29="",'Allgemeine Info'!$H$15=""),0,IF(AND(EG$11&lt;&gt;0,EG$11&lt;='Allgemeine Info'!$H$15),($E29+$F29)*$I29*(1+$D$4)^EG$11,IF(EG$12='Allgemeine Info'!$H$15,$J29*(1+$D$4)^EG$12,IF(AND(EG$12&lt;&gt;0,MOD(EG$12,$G29)=0,EG$12&lt;'Allgemeine Info'!$H$15),($I29+$J29)*((1+$D$4)^EG$12),0))))</f>
        <v>0</v>
      </c>
      <c r="EH29" s="235">
        <f>IF(OR($E29="",$F29="",$G29="",'Allgemeine Info'!$H$15=""),0,IF(AND(EH$11&lt;&gt;0,EH$11&lt;='Allgemeine Info'!$H$15),($E29+$F29)*$I29*(1+$D$4)^EH$11,IF(EH$12='Allgemeine Info'!$H$15,$J29*(1+$D$4)^EH$12,IF(AND(EH$12&lt;&gt;0,MOD(EH$12,$G29)=0,EH$12&lt;'Allgemeine Info'!$H$15),($I29+$J29)*((1+$D$4)^EH$12),0))))</f>
        <v>0</v>
      </c>
      <c r="EI29" s="235">
        <f>IF(OR($E29="",$F29="",$G29="",'Allgemeine Info'!$H$15=""),0,IF(AND(EI$11&lt;&gt;0,EI$11&lt;='Allgemeine Info'!$H$15),($E29+$F29)*$I29*(1+$D$4)^EI$11,IF(EI$12='Allgemeine Info'!$H$15,$J29*(1+$D$4)^EI$12,IF(AND(EI$12&lt;&gt;0,MOD(EI$12,$G29)=0,EI$12&lt;'Allgemeine Info'!$H$15),($I29+$J29)*((1+$D$4)^EI$12),0))))</f>
        <v>0</v>
      </c>
      <c r="EJ29" s="235">
        <f>IF(OR($E29="",$F29="",$G29="",'Allgemeine Info'!$H$15=""),0,IF(AND(EJ$11&lt;&gt;0,EJ$11&lt;='Allgemeine Info'!$H$15),($E29+$F29)*$I29*(1+$D$4)^EJ$11,IF(EJ$12='Allgemeine Info'!$H$15,$J29*(1+$D$4)^EJ$12,IF(AND(EJ$12&lt;&gt;0,MOD(EJ$12,$G29)=0,EJ$12&lt;'Allgemeine Info'!$H$15),($I29+$J29)*((1+$D$4)^EJ$12),0))))</f>
        <v>0</v>
      </c>
      <c r="EK29" s="235">
        <f>IF(OR($E29="",$F29="",$G29="",'Allgemeine Info'!$H$15=""),0,IF(AND(EK$11&lt;&gt;0,EK$11&lt;='Allgemeine Info'!$H$15),($E29+$F29)*$I29*(1+$D$4)^EK$11,IF(EK$12='Allgemeine Info'!$H$15,$J29*(1+$D$4)^EK$12,IF(AND(EK$12&lt;&gt;0,MOD(EK$12,$G29)=0,EK$12&lt;'Allgemeine Info'!$H$15),($I29+$J29)*((1+$D$4)^EK$12),0))))</f>
        <v>0</v>
      </c>
      <c r="EL29" s="235">
        <f>IF(OR($E29="",$F29="",$G29="",'Allgemeine Info'!$H$15=""),0,IF(AND(EL$11&lt;&gt;0,EL$11&lt;='Allgemeine Info'!$H$15),($E29+$F29)*$I29*(1+$D$4)^EL$11,IF(EL$12='Allgemeine Info'!$H$15,$J29*(1+$D$4)^EL$12,IF(AND(EL$12&lt;&gt;0,MOD(EL$12,$G29)=0,EL$12&lt;'Allgemeine Info'!$H$15),($I29+$J29)*((1+$D$4)^EL$12),0))))</f>
        <v>0</v>
      </c>
      <c r="EM29" s="235">
        <f>IF(OR($E29="",$F29="",$G29="",'Allgemeine Info'!$H$15=""),0,IF(AND(EM$11&lt;&gt;0,EM$11&lt;='Allgemeine Info'!$H$15),($E29+$F29)*$I29*(1+$D$4)^EM$11,IF(EM$12='Allgemeine Info'!$H$15,$J29*(1+$D$4)^EM$12,IF(AND(EM$12&lt;&gt;0,MOD(EM$12,$G29)=0,EM$12&lt;'Allgemeine Info'!$H$15),($I29+$J29)*((1+$D$4)^EM$12),0))))</f>
        <v>0</v>
      </c>
      <c r="EN29" s="235">
        <f>IF(OR($E29="",$F29="",$G29="",'Allgemeine Info'!$H$15=""),0,IF(AND(EN$11&lt;&gt;0,EN$11&lt;='Allgemeine Info'!$H$15),($E29+$F29)*$I29*(1+$D$4)^EN$11,IF(EN$12='Allgemeine Info'!$H$15,$J29*(1+$D$4)^EN$12,IF(AND(EN$12&lt;&gt;0,MOD(EN$12,$G29)=0,EN$12&lt;'Allgemeine Info'!$H$15),($I29+$J29)*((1+$D$4)^EN$12),0))))</f>
        <v>0</v>
      </c>
      <c r="EO29" s="235">
        <f>IF(OR($E29="",$F29="",$G29="",'Allgemeine Info'!$H$15=""),0,IF(AND(EO$11&lt;&gt;0,EO$11&lt;='Allgemeine Info'!$H$15),($E29+$F29)*$I29*(1+$D$4)^EO$11,IF(EO$12='Allgemeine Info'!$H$15,$J29*(1+$D$4)^EO$12,IF(AND(EO$12&lt;&gt;0,MOD(EO$12,$G29)=0,EO$12&lt;'Allgemeine Info'!$H$15),($I29+$J29)*((1+$D$4)^EO$12),0))))</f>
        <v>0</v>
      </c>
      <c r="EP29" s="235">
        <f>IF(OR($E29="",$F29="",$G29="",'Allgemeine Info'!$H$15=""),0,IF(AND(EP$11&lt;&gt;0,EP$11&lt;='Allgemeine Info'!$H$15),($E29+$F29)*$I29*(1+$D$4)^EP$11,IF(EP$12='Allgemeine Info'!$H$15,$J29*(1+$D$4)^EP$12,IF(AND(EP$12&lt;&gt;0,MOD(EP$12,$G29)=0,EP$12&lt;'Allgemeine Info'!$H$15),($I29+$J29)*((1+$D$4)^EP$12),0))))</f>
        <v>0</v>
      </c>
      <c r="EQ29" s="235">
        <f>IF(OR($E29="",$F29="",$G29="",'Allgemeine Info'!$H$15=""),0,IF(AND(EQ$11&lt;&gt;0,EQ$11&lt;='Allgemeine Info'!$H$15),($E29+$F29)*$I29*(1+$D$4)^EQ$11,IF(EQ$12='Allgemeine Info'!$H$15,$J29*(1+$D$4)^EQ$12,IF(AND(EQ$12&lt;&gt;0,MOD(EQ$12,$G29)=0,EQ$12&lt;'Allgemeine Info'!$H$15),($I29+$J29)*((1+$D$4)^EQ$12),0))))</f>
        <v>0</v>
      </c>
      <c r="ER29" s="235">
        <f>IF(OR($E29="",$F29="",$G29="",'Allgemeine Info'!$H$15=""),0,IF(AND(ER$11&lt;&gt;0,ER$11&lt;='Allgemeine Info'!$H$15),($E29+$F29)*$I29*(1+$D$4)^ER$11,IF(ER$12='Allgemeine Info'!$H$15,$J29*(1+$D$4)^ER$12,IF(AND(ER$12&lt;&gt;0,MOD(ER$12,$G29)=0,ER$12&lt;'Allgemeine Info'!$H$15),($I29+$J29)*((1+$D$4)^ER$12),0))))</f>
        <v>0</v>
      </c>
      <c r="ES29" s="235">
        <f>IF(OR($E29="",$F29="",$G29="",'Allgemeine Info'!$H$15=""),0,IF(AND(ES$11&lt;&gt;0,ES$11&lt;='Allgemeine Info'!$H$15),($E29+$F29)*$I29*(1+$D$4)^ES$11,IF(ES$12='Allgemeine Info'!$H$15,$J29*(1+$D$4)^ES$12,IF(AND(ES$12&lt;&gt;0,MOD(ES$12,$G29)=0,ES$12&lt;'Allgemeine Info'!$H$15),($I29+$J29)*((1+$D$4)^ES$12),0))))</f>
        <v>0</v>
      </c>
      <c r="ET29" s="235">
        <f>IF(OR($E29="",$F29="",$G29="",'Allgemeine Info'!$H$15=""),0,IF(AND(ET$11&lt;&gt;0,ET$11&lt;='Allgemeine Info'!$H$15),($E29+$F29)*$I29*(1+$D$4)^ET$11,IF(ET$12='Allgemeine Info'!$H$15,$J29*(1+$D$4)^ET$12,IF(AND(ET$12&lt;&gt;0,MOD(ET$12,$G29)=0,ET$12&lt;'Allgemeine Info'!$H$15),($I29+$J29)*((1+$D$4)^ET$12),0))))</f>
        <v>0</v>
      </c>
      <c r="EU29" s="235">
        <f>IF(OR($E29="",$F29="",$G29="",'Allgemeine Info'!$H$15=""),0,IF(AND(EU$11&lt;&gt;0,EU$11&lt;='Allgemeine Info'!$H$15),($E29+$F29)*$I29*(1+$D$4)^EU$11,IF(EU$12='Allgemeine Info'!$H$15,$J29*(1+$D$4)^EU$12,IF(AND(EU$12&lt;&gt;0,MOD(EU$12,$G29)=0,EU$12&lt;'Allgemeine Info'!$H$15),($I29+$J29)*((1+$D$4)^EU$12),0))))</f>
        <v>0</v>
      </c>
      <c r="EV29" s="235">
        <f>IF(OR($E29="",$F29="",$G29="",'Allgemeine Info'!$H$15=""),0,IF(AND(EV$11&lt;&gt;0,EV$11&lt;='Allgemeine Info'!$H$15),($E29+$F29)*$I29*(1+$D$4)^EV$11,IF(EV$12='Allgemeine Info'!$H$15,$J29*(1+$D$4)^EV$12,IF(AND(EV$12&lt;&gt;0,MOD(EV$12,$G29)=0,EV$12&lt;'Allgemeine Info'!$H$15),($I29+$J29)*((1+$D$4)^EV$12),0))))</f>
        <v>0</v>
      </c>
      <c r="EW29" s="235">
        <f>IF(OR($E29="",$F29="",$G29="",'Allgemeine Info'!$H$15=""),0,IF(AND(EW$11&lt;&gt;0,EW$11&lt;='Allgemeine Info'!$H$15),($E29+$F29)*$I29*(1+$D$4)^EW$11,IF(EW$12='Allgemeine Info'!$H$15,$J29*(1+$D$4)^EW$12,IF(AND(EW$12&lt;&gt;0,MOD(EW$12,$G29)=0,EW$12&lt;'Allgemeine Info'!$H$15),($I29+$J29)*((1+$D$4)^EW$12),0))))</f>
        <v>0</v>
      </c>
      <c r="EX29" s="235">
        <f>IF(OR($E29="",$F29="",$G29="",'Allgemeine Info'!$H$15=""),0,IF(AND(EX$11&lt;&gt;0,EX$11&lt;='Allgemeine Info'!$H$15),($E29+$F29)*$I29*(1+$D$4)^EX$11,IF(EX$12='Allgemeine Info'!$H$15,$J29*(1+$D$4)^EX$12,IF(AND(EX$12&lt;&gt;0,MOD(EX$12,$G29)=0,EX$12&lt;'Allgemeine Info'!$H$15),($I29+$J29)*((1+$D$4)^EX$12),0))))</f>
        <v>0</v>
      </c>
      <c r="EY29" s="235">
        <f>IF(OR($E29="",$F29="",$G29="",'Allgemeine Info'!$H$15=""),0,IF(AND(EY$11&lt;&gt;0,EY$11&lt;='Allgemeine Info'!$H$15),($E29+$F29)*$I29*(1+$D$4)^EY$11,IF(EY$12='Allgemeine Info'!$H$15,$J29*(1+$D$4)^EY$12,IF(AND(EY$12&lt;&gt;0,MOD(EY$12,$G29)=0,EY$12&lt;'Allgemeine Info'!$H$15),($I29+$J29)*((1+$D$4)^EY$12),0))))</f>
        <v>0</v>
      </c>
      <c r="EZ29" s="235">
        <f>IF(OR($E29="",$F29="",$G29="",'Allgemeine Info'!$H$15=""),0,IF(AND(EZ$11&lt;&gt;0,EZ$11&lt;='Allgemeine Info'!$H$15),($E29+$F29)*$I29*(1+$D$4)^EZ$11,IF(EZ$12='Allgemeine Info'!$H$15,$J29*(1+$D$4)^EZ$12,IF(AND(EZ$12&lt;&gt;0,MOD(EZ$12,$G29)=0,EZ$12&lt;'Allgemeine Info'!$H$15),($I29+$J29)*((1+$D$4)^EZ$12),0))))</f>
        <v>0</v>
      </c>
      <c r="FA29" s="235">
        <f>IF(OR($E29="",$F29="",$G29="",'Allgemeine Info'!$H$15=""),0,IF(AND(FA$11&lt;&gt;0,FA$11&lt;='Allgemeine Info'!$H$15),($E29+$F29)*$I29*(1+$D$4)^FA$11,IF(FA$12='Allgemeine Info'!$H$15,$J29*(1+$D$4)^FA$12,IF(AND(FA$12&lt;&gt;0,MOD(FA$12,$G29)=0,FA$12&lt;'Allgemeine Info'!$H$15),($I29+$J29)*((1+$D$4)^FA$12),0))))</f>
        <v>0</v>
      </c>
      <c r="FB29" s="235">
        <f>IF(OR($E29="",$F29="",$G29="",'Allgemeine Info'!$H$15=""),0,IF(AND(FB$11&lt;&gt;0,FB$11&lt;='Allgemeine Info'!$H$15),($E29+$F29)*$I29*(1+$D$4)^FB$11,IF(FB$12='Allgemeine Info'!$H$15,$J29*(1+$D$4)^FB$12,IF(AND(FB$12&lt;&gt;0,MOD(FB$12,$G29)=0,FB$12&lt;'Allgemeine Info'!$H$15),($I29+$J29)*((1+$D$4)^FB$12),0))))</f>
        <v>0</v>
      </c>
      <c r="FC29" s="235">
        <f>IF(OR($E29="",$F29="",$G29="",'Allgemeine Info'!$H$15=""),0,IF(AND(FC$11&lt;&gt;0,FC$11&lt;='Allgemeine Info'!$H$15),($E29+$F29)*$I29*(1+$D$4)^FC$11,IF(FC$12='Allgemeine Info'!$H$15,$J29*(1+$D$4)^FC$12,IF(AND(FC$12&lt;&gt;0,MOD(FC$12,$G29)=0,FC$12&lt;'Allgemeine Info'!$H$15),($I29+$J29)*((1+$D$4)^FC$12),0))))</f>
        <v>0</v>
      </c>
      <c r="FD29" s="235">
        <f>IF(OR($E29="",$F29="",$G29="",'Allgemeine Info'!$H$15=""),0,IF(AND(FD$11&lt;&gt;0,FD$11&lt;='Allgemeine Info'!$H$15),($E29+$F29)*$I29*(1+$D$4)^FD$11,IF(FD$12='Allgemeine Info'!$H$15,$J29*(1+$D$4)^FD$12,IF(AND(FD$12&lt;&gt;0,MOD(FD$12,$G29)=0,FD$12&lt;'Allgemeine Info'!$H$15),($I29+$J29)*((1+$D$4)^FD$12),0))))</f>
        <v>0</v>
      </c>
      <c r="FE29" s="235">
        <f>IF(OR($E29="",$F29="",$G29="",'Allgemeine Info'!$H$15=""),0,IF(AND(FE$11&lt;&gt;0,FE$11&lt;='Allgemeine Info'!$H$15),($E29+$F29)*$I29*(1+$D$4)^FE$11,IF(FE$12='Allgemeine Info'!$H$15,$J29*(1+$D$4)^FE$12,IF(AND(FE$12&lt;&gt;0,MOD(FE$12,$G29)=0,FE$12&lt;'Allgemeine Info'!$H$15),($I29+$J29)*((1+$D$4)^FE$12),0))))</f>
        <v>0</v>
      </c>
      <c r="FF29" s="235">
        <f>IF(OR($E29="",$F29="",$G29="",'Allgemeine Info'!$H$15=""),0,IF(AND(FF$11&lt;&gt;0,FF$11&lt;='Allgemeine Info'!$H$15),($E29+$F29)*$I29*(1+$D$4)^FF$11,IF(FF$12='Allgemeine Info'!$H$15,$J29*(1+$D$4)^FF$12,IF(AND(FF$12&lt;&gt;0,MOD(FF$12,$G29)=0,FF$12&lt;'Allgemeine Info'!$H$15),($I29+$J29)*((1+$D$4)^FF$12),0))))</f>
        <v>0</v>
      </c>
      <c r="FG29" s="235">
        <f>IF(OR($E29="",$F29="",$G29="",'Allgemeine Info'!$H$15=""),0,IF(AND(FG$11&lt;&gt;0,FG$11&lt;='Allgemeine Info'!$H$15),($E29+$F29)*$I29*(1+$D$4)^FG$11,IF(FG$12='Allgemeine Info'!$H$15,$J29*(1+$D$4)^FG$12,IF(AND(FG$12&lt;&gt;0,MOD(FG$12,$G29)=0,FG$12&lt;'Allgemeine Info'!$H$15),($I29+$J29)*((1+$D$4)^FG$12),0))))</f>
        <v>0</v>
      </c>
      <c r="FH29" s="235">
        <f>IF(OR($E29="",$F29="",$G29="",'Allgemeine Info'!$H$15=""),0,IF(AND(FH$11&lt;&gt;0,FH$11&lt;='Allgemeine Info'!$H$15),($E29+$F29)*$I29*(1+$D$4)^FH$11,IF(FH$12='Allgemeine Info'!$H$15,$J29*(1+$D$4)^FH$12,IF(AND(FH$12&lt;&gt;0,MOD(FH$12,$G29)=0,FH$12&lt;'Allgemeine Info'!$H$15),($I29+$J29)*((1+$D$4)^FH$12),0))))</f>
        <v>0</v>
      </c>
      <c r="FI29" s="235">
        <f>IF(OR($E29="",$F29="",$G29="",'Allgemeine Info'!$H$15=""),0,IF(AND(FI$11&lt;&gt;0,FI$11&lt;='Allgemeine Info'!$H$15),($E29+$F29)*$I29*(1+$D$4)^FI$11,IF(FI$12='Allgemeine Info'!$H$15,$J29*(1+$D$4)^FI$12,IF(AND(FI$12&lt;&gt;0,MOD(FI$12,$G29)=0,FI$12&lt;'Allgemeine Info'!$H$15),($I29+$J29)*((1+$D$4)^FI$12),0))))</f>
        <v>0</v>
      </c>
      <c r="FJ29" s="235">
        <f>IF(OR($E29="",$F29="",$G29="",'Allgemeine Info'!$H$15=""),0,IF(AND(FJ$11&lt;&gt;0,FJ$11&lt;='Allgemeine Info'!$H$15),($E29+$F29)*$I29*(1+$D$4)^FJ$11,IF(FJ$12='Allgemeine Info'!$H$15,$J29*(1+$D$4)^FJ$12,IF(AND(FJ$12&lt;&gt;0,MOD(FJ$12,$G29)=0,FJ$12&lt;'Allgemeine Info'!$H$15),($I29+$J29)*((1+$D$4)^FJ$12),0))))</f>
        <v>0</v>
      </c>
      <c r="FK29" s="235">
        <f>IF(OR($E29="",$F29="",$G29="",'Allgemeine Info'!$H$15=""),0,IF(AND(FK$11&lt;&gt;0,FK$11&lt;='Allgemeine Info'!$H$15),($E29+$F29)*$I29*(1+$D$4)^FK$11,IF(FK$12='Allgemeine Info'!$H$15,$J29*(1+$D$4)^FK$12,IF(AND(FK$12&lt;&gt;0,MOD(FK$12,$G29)=0,FK$12&lt;'Allgemeine Info'!$H$15),($I29+$J29)*((1+$D$4)^FK$12),0))))</f>
        <v>0</v>
      </c>
      <c r="FL29" s="235">
        <f>IF(OR($E29="",$F29="",$G29="",'Allgemeine Info'!$H$15=""),0,IF(AND(FL$11&lt;&gt;0,FL$11&lt;='Allgemeine Info'!$H$15),($E29+$F29)*$I29*(1+$D$4)^FL$11,IF(FL$12='Allgemeine Info'!$H$15,$J29*(1+$D$4)^FL$12,IF(AND(FL$12&lt;&gt;0,MOD(FL$12,$G29)=0,FL$12&lt;'Allgemeine Info'!$H$15),($I29+$J29)*((1+$D$4)^FL$12),0))))</f>
        <v>0</v>
      </c>
      <c r="FM29" s="235">
        <f>IF(OR($E29="",$F29="",$G29="",'Allgemeine Info'!$H$15=""),0,IF(AND(FM$11&lt;&gt;0,FM$11&lt;='Allgemeine Info'!$H$15),($E29+$F29)*$I29*(1+$D$4)^FM$11,IF(FM$12='Allgemeine Info'!$H$15,$J29*(1+$D$4)^FM$12,IF(AND(FM$12&lt;&gt;0,MOD(FM$12,$G29)=0,FM$12&lt;'Allgemeine Info'!$H$15),($I29+$J29)*((1+$D$4)^FM$12),0))))</f>
        <v>0</v>
      </c>
      <c r="FN29" s="235">
        <f>IF(OR($E29="",$F29="",$G29="",'Allgemeine Info'!$H$15=""),0,IF(AND(FN$11&lt;&gt;0,FN$11&lt;='Allgemeine Info'!$H$15),($E29+$F29)*$I29*(1+$D$4)^FN$11,IF(FN$12='Allgemeine Info'!$H$15,$J29*(1+$D$4)^FN$12,IF(AND(FN$12&lt;&gt;0,MOD(FN$12,$G29)=0,FN$12&lt;'Allgemeine Info'!$H$15),($I29+$J29)*((1+$D$4)^FN$12),0))))</f>
        <v>0</v>
      </c>
      <c r="FO29" s="235">
        <f>IF(OR($E29="",$F29="",$G29="",'Allgemeine Info'!$H$15=""),0,IF(AND(FO$11&lt;&gt;0,FO$11&lt;='Allgemeine Info'!$H$15),($E29+$F29)*$I29*(1+$D$4)^FO$11,IF(FO$12='Allgemeine Info'!$H$15,$J29*(1+$D$4)^FO$12,IF(AND(FO$12&lt;&gt;0,MOD(FO$12,$G29)=0,FO$12&lt;'Allgemeine Info'!$H$15),($I29+$J29)*((1+$D$4)^FO$12),0))))</f>
        <v>0</v>
      </c>
      <c r="FP29" s="235">
        <f>IF(OR($E29="",$F29="",$G29="",'Allgemeine Info'!$H$15=""),0,IF(AND(FP$11&lt;&gt;0,FP$11&lt;='Allgemeine Info'!$H$15),($E29+$F29)*$I29*(1+$D$4)^FP$11,IF(FP$12='Allgemeine Info'!$H$15,$J29*(1+$D$4)^FP$12,IF(AND(FP$12&lt;&gt;0,MOD(FP$12,$G29)=0,FP$12&lt;'Allgemeine Info'!$H$15),($I29+$J29)*((1+$D$4)^FP$12),0))))</f>
        <v>0</v>
      </c>
      <c r="FQ29" s="235">
        <f>IF(OR($E29="",$F29="",$G29="",'Allgemeine Info'!$H$15=""),0,IF(AND(FQ$11&lt;&gt;0,FQ$11&lt;='Allgemeine Info'!$H$15),($E29+$F29)*$I29*(1+$D$4)^FQ$11,IF(FQ$12='Allgemeine Info'!$H$15,$J29*(1+$D$4)^FQ$12,IF(AND(FQ$12&lt;&gt;0,MOD(FQ$12,$G29)=0,FQ$12&lt;'Allgemeine Info'!$H$15),($I29+$J29)*((1+$D$4)^FQ$12),0))))</f>
        <v>0</v>
      </c>
      <c r="FR29" s="235">
        <f>IF(OR($E29="",$F29="",$G29="",'Allgemeine Info'!$H$15=""),0,IF(AND(FR$11&lt;&gt;0,FR$11&lt;='Allgemeine Info'!$H$15),($E29+$F29)*$I29*(1+$D$4)^FR$11,IF(FR$12='Allgemeine Info'!$H$15,$J29*(1+$D$4)^FR$12,IF(AND(FR$12&lt;&gt;0,MOD(FR$12,$G29)=0,FR$12&lt;'Allgemeine Info'!$H$15),($I29+$J29)*((1+$D$4)^FR$12),0))))</f>
        <v>0</v>
      </c>
      <c r="FS29" s="235">
        <f>IF(OR($E29="",$F29="",$G29="",'Allgemeine Info'!$H$15=""),0,IF(AND(FS$11&lt;&gt;0,FS$11&lt;='Allgemeine Info'!$H$15),($E29+$F29)*$I29*(1+$D$4)^FS$11,IF(FS$12='Allgemeine Info'!$H$15,$J29*(1+$D$4)^FS$12,IF(AND(FS$12&lt;&gt;0,MOD(FS$12,$G29)=0,FS$12&lt;'Allgemeine Info'!$H$15),($I29+$J29)*((1+$D$4)^FS$12),0))))</f>
        <v>0</v>
      </c>
      <c r="FT29" s="235">
        <f>IF(OR($E29="",$F29="",$G29="",'Allgemeine Info'!$H$15=""),0,IF(AND(FT$11&lt;&gt;0,FT$11&lt;='Allgemeine Info'!$H$15),($E29+$F29)*$I29*(1+$D$4)^FT$11,IF(FT$12='Allgemeine Info'!$H$15,$J29*(1+$D$4)^FT$12,IF(AND(FT$12&lt;&gt;0,MOD(FT$12,$G29)=0,FT$12&lt;'Allgemeine Info'!$H$15),($I29+$J29)*((1+$D$4)^FT$12),0))))</f>
        <v>0</v>
      </c>
      <c r="FU29" s="235">
        <f>IF(OR($E29="",$F29="",$G29="",'Allgemeine Info'!$H$15=""),0,IF(AND(FU$11&lt;&gt;0,FU$11&lt;='Allgemeine Info'!$H$15),($E29+$F29)*$I29*(1+$D$4)^FU$11,IF(FU$12='Allgemeine Info'!$H$15,$J29*(1+$D$4)^FU$12,IF(AND(FU$12&lt;&gt;0,MOD(FU$12,$G29)=0,FU$12&lt;'Allgemeine Info'!$H$15),($I29+$J29)*((1+$D$4)^FU$12),0))))</f>
        <v>0</v>
      </c>
      <c r="FV29" s="235">
        <f>IF(OR($E29="",$F29="",$G29="",'Allgemeine Info'!$H$15=""),0,IF(AND(FV$11&lt;&gt;0,FV$11&lt;='Allgemeine Info'!$H$15),($E29+$F29)*$I29*(1+$D$4)^FV$11,IF(FV$12='Allgemeine Info'!$H$15,$J29*(1+$D$4)^FV$12,IF(AND(FV$12&lt;&gt;0,MOD(FV$12,$G29)=0,FV$12&lt;'Allgemeine Info'!$H$15),($I29+$J29)*((1+$D$4)^FV$12),0))))</f>
        <v>0</v>
      </c>
      <c r="FW29" s="235">
        <f>IF(OR($E29="",$F29="",$G29="",'Allgemeine Info'!$H$15=""),0,IF(AND(FW$11&lt;&gt;0,FW$11&lt;='Allgemeine Info'!$H$15),($E29+$F29)*$I29*(1+$D$4)^FW$11,IF(FW$12='Allgemeine Info'!$H$15,$J29*(1+$D$4)^FW$12,IF(AND(FW$12&lt;&gt;0,MOD(FW$12,$G29)=0,FW$12&lt;'Allgemeine Info'!$H$15),($I29+$J29)*((1+$D$4)^FW$12),0))))</f>
        <v>0</v>
      </c>
      <c r="FX29" s="235">
        <f>IF(OR($E29="",$F29="",$G29="",'Allgemeine Info'!$H$15=""),0,IF(AND(FX$11&lt;&gt;0,FX$11&lt;='Allgemeine Info'!$H$15),($E29+$F29)*$I29*(1+$D$4)^FX$11,IF(FX$12='Allgemeine Info'!$H$15,$J29*(1+$D$4)^FX$12,IF(AND(FX$12&lt;&gt;0,MOD(FX$12,$G29)=0,FX$12&lt;'Allgemeine Info'!$H$15),($I29+$J29)*((1+$D$4)^FX$12),0))))</f>
        <v>0</v>
      </c>
      <c r="FY29" s="235">
        <f>IF(OR($E29="",$F29="",$G29="",'Allgemeine Info'!$H$15=""),0,IF(AND(FY$11&lt;&gt;0,FY$11&lt;='Allgemeine Info'!$H$15),($E29+$F29)*$I29*(1+$D$4)^FY$11,IF(FY$12='Allgemeine Info'!$H$15,$J29*(1+$D$4)^FY$12,IF(AND(FY$12&lt;&gt;0,MOD(FY$12,$G29)=0,FY$12&lt;'Allgemeine Info'!$H$15),($I29+$J29)*((1+$D$4)^FY$12),0))))</f>
        <v>0</v>
      </c>
      <c r="FZ29" s="235">
        <f>IF(OR($E29="",$F29="",$G29="",'Allgemeine Info'!$H$15=""),0,IF(AND(FZ$11&lt;&gt;0,FZ$11&lt;='Allgemeine Info'!$H$15),($E29+$F29)*$I29*(1+$D$4)^FZ$11,IF(FZ$12='Allgemeine Info'!$H$15,$J29*(1+$D$4)^FZ$12,IF(AND(FZ$12&lt;&gt;0,MOD(FZ$12,$G29)=0,FZ$12&lt;'Allgemeine Info'!$H$15),($I29+$J29)*((1+$D$4)^FZ$12),0))))</f>
        <v>0</v>
      </c>
      <c r="GA29" s="235">
        <f>IF(OR($E29="",$F29="",$G29="",'Allgemeine Info'!$H$15=""),0,IF(AND(GA$11&lt;&gt;0,GA$11&lt;='Allgemeine Info'!$H$15),($E29+$F29)*$I29*(1+$D$4)^GA$11,IF(GA$12='Allgemeine Info'!$H$15,$J29*(1+$D$4)^GA$12,IF(AND(GA$12&lt;&gt;0,MOD(GA$12,$G29)=0,GA$12&lt;'Allgemeine Info'!$H$15),($I29+$J29)*((1+$D$4)^GA$12),0))))</f>
        <v>0</v>
      </c>
      <c r="GB29" s="235">
        <f>IF(OR($E29="",$F29="",$G29="",'Allgemeine Info'!$H$15=""),0,IF(AND(GB$11&lt;&gt;0,GB$11&lt;='Allgemeine Info'!$H$15),($E29+$F29)*$I29*(1+$D$4)^GB$11,IF(GB$12='Allgemeine Info'!$H$15,$J29*(1+$D$4)^GB$12,IF(AND(GB$12&lt;&gt;0,MOD(GB$12,$G29)=0,GB$12&lt;'Allgemeine Info'!$H$15),($I29+$J29)*((1+$D$4)^GB$12),0))))</f>
        <v>0</v>
      </c>
      <c r="GC29" s="235">
        <f>IF(OR($E29="",$F29="",$G29="",'Allgemeine Info'!$H$15=""),0,IF(AND(GC$11&lt;&gt;0,GC$11&lt;='Allgemeine Info'!$H$15),($E29+$F29)*$I29*(1+$D$4)^GC$11,IF(GC$12='Allgemeine Info'!$H$15,$J29*(1+$D$4)^GC$12,IF(AND(GC$12&lt;&gt;0,MOD(GC$12,$G29)=0,GC$12&lt;'Allgemeine Info'!$H$15),($I29+$J29)*((1+$D$4)^GC$12),0))))</f>
        <v>0</v>
      </c>
      <c r="GD29" s="235">
        <f>IF(OR($E29="",$F29="",$G29="",'Allgemeine Info'!$H$15=""),0,IF(AND(GD$11&lt;&gt;0,GD$11&lt;='Allgemeine Info'!$H$15),($E29+$F29)*$I29*(1+$D$4)^GD$11,IF(GD$12='Allgemeine Info'!$H$15,$J29*(1+$D$4)^GD$12,IF(AND(GD$12&lt;&gt;0,MOD(GD$12,$G29)=0,GD$12&lt;'Allgemeine Info'!$H$15),($I29+$J29)*((1+$D$4)^GD$12),0))))</f>
        <v>0</v>
      </c>
      <c r="GE29" s="235">
        <f>IF(OR($E29="",$F29="",$G29="",'Allgemeine Info'!$H$15=""),0,IF(AND(GE$11&lt;&gt;0,GE$11&lt;='Allgemeine Info'!$H$15),($E29+$F29)*$I29*(1+$D$4)^GE$11,IF(GE$12='Allgemeine Info'!$H$15,$J29*(1+$D$4)^GE$12,IF(AND(GE$12&lt;&gt;0,MOD(GE$12,$G29)=0,GE$12&lt;'Allgemeine Info'!$H$15),($I29+$J29)*((1+$D$4)^GE$12),0))))</f>
        <v>0</v>
      </c>
      <c r="GF29" s="235">
        <f>IF(OR($E29="",$F29="",$G29="",'Allgemeine Info'!$H$15=""),0,IF(AND(GF$11&lt;&gt;0,GF$11&lt;='Allgemeine Info'!$H$15),($E29+$F29)*$I29*(1+$D$4)^GF$11,IF(GF$12='Allgemeine Info'!$H$15,$J29*(1+$D$4)^GF$12,IF(AND(GF$12&lt;&gt;0,MOD(GF$12,$G29)=0,GF$12&lt;'Allgemeine Info'!$H$15),($I29+$J29)*((1+$D$4)^GF$12),0))))</f>
        <v>0</v>
      </c>
      <c r="GG29" s="235">
        <f>IF(OR($E29="",$F29="",$G29="",'Allgemeine Info'!$H$15=""),0,IF(AND(GG$11&lt;&gt;0,GG$11&lt;='Allgemeine Info'!$H$15),($E29+$F29)*$I29*(1+$D$4)^GG$11,IF(GG$12='Allgemeine Info'!$H$15,$J29*(1+$D$4)^GG$12,IF(AND(GG$12&lt;&gt;0,MOD(GG$12,$G29)=0,GG$12&lt;'Allgemeine Info'!$H$15),($I29+$J29)*((1+$D$4)^GG$12),0))))</f>
        <v>0</v>
      </c>
      <c r="GH29" s="235">
        <f>IF(OR($E29="",$F29="",$G29="",'Allgemeine Info'!$H$15=""),0,IF(AND(GH$11&lt;&gt;0,GH$11&lt;='Allgemeine Info'!$H$15),($E29+$F29)*$I29*(1+$D$4)^GH$11,IF(GH$12='Allgemeine Info'!$H$15,$J29*(1+$D$4)^GH$12,IF(AND(GH$12&lt;&gt;0,MOD(GH$12,$G29)=0,GH$12&lt;'Allgemeine Info'!$H$15),($I29+$J29)*((1+$D$4)^GH$12),0))))</f>
        <v>0</v>
      </c>
      <c r="GI29" s="235">
        <f>IF(OR($E29="",$F29="",$G29="",'Allgemeine Info'!$H$15=""),0,IF(AND(GI$11&lt;&gt;0,GI$11&lt;='Allgemeine Info'!$H$15),($E29+$F29)*$I29*(1+$D$4)^GI$11,IF(GI$12='Allgemeine Info'!$H$15,$J29*(1+$D$4)^GI$12,IF(AND(GI$12&lt;&gt;0,MOD(GI$12,$G29)=0,GI$12&lt;'Allgemeine Info'!$H$15),($I29+$J29)*((1+$D$4)^GI$12),0))))</f>
        <v>0</v>
      </c>
      <c r="GJ29" s="235">
        <f>IF(OR($E29="",$F29="",$G29="",'Allgemeine Info'!$H$15=""),0,IF(AND(GJ$11&lt;&gt;0,GJ$11&lt;='Allgemeine Info'!$H$15),($E29+$F29)*$I29*(1+$D$4)^GJ$11,IF(GJ$12='Allgemeine Info'!$H$15,$J29*(1+$D$4)^GJ$12,IF(AND(GJ$12&lt;&gt;0,MOD(GJ$12,$G29)=0,GJ$12&lt;'Allgemeine Info'!$H$15),($I29+$J29)*((1+$D$4)^GJ$12),0))))</f>
        <v>0</v>
      </c>
      <c r="GK29" s="235">
        <f>IF(OR($E29="",$F29="",$G29="",'Allgemeine Info'!$H$15=""),0,IF(AND(GK$11&lt;&gt;0,GK$11&lt;='Allgemeine Info'!$H$15),($E29+$F29)*$I29*(1+$D$4)^GK$11,IF(GK$12='Allgemeine Info'!$H$15,$J29*(1+$D$4)^GK$12,IF(AND(GK$12&lt;&gt;0,MOD(GK$12,$G29)=0,GK$12&lt;'Allgemeine Info'!$H$15),($I29+$J29)*((1+$D$4)^GK$12),0))))</f>
        <v>0</v>
      </c>
      <c r="GL29" s="235">
        <f>IF(OR($E29="",$F29="",$G29="",'Allgemeine Info'!$H$15=""),0,IF(AND(GL$11&lt;&gt;0,GL$11&lt;='Allgemeine Info'!$H$15),($E29+$F29)*$I29*(1+$D$4)^GL$11,IF(GL$12='Allgemeine Info'!$H$15,$J29*(1+$D$4)^GL$12,IF(AND(GL$12&lt;&gt;0,MOD(GL$12,$G29)=0,GL$12&lt;'Allgemeine Info'!$H$15),($I29+$J29)*((1+$D$4)^GL$12),0))))</f>
        <v>0</v>
      </c>
      <c r="GM29" s="235">
        <f>IF(OR($E29="",$F29="",$G29="",'Allgemeine Info'!$H$15=""),0,IF(AND(GM$11&lt;&gt;0,GM$11&lt;='Allgemeine Info'!$H$15),($E29+$F29)*$I29*(1+$D$4)^GM$11,IF(GM$12='Allgemeine Info'!$H$15,$J29*(1+$D$4)^GM$12,IF(AND(GM$12&lt;&gt;0,MOD(GM$12,$G29)=0,GM$12&lt;'Allgemeine Info'!$H$15),($I29+$J29)*((1+$D$4)^GM$12),0))))</f>
        <v>0</v>
      </c>
      <c r="GN29" s="235">
        <f>IF(OR($E29="",$F29="",$G29="",'Allgemeine Info'!$H$15=""),0,IF(AND(GN$11&lt;&gt;0,GN$11&lt;='Allgemeine Info'!$H$15),($E29+$F29)*$I29*(1+$D$4)^GN$11,IF(GN$12='Allgemeine Info'!$H$15,$J29*(1+$D$4)^GN$12,IF(AND(GN$12&lt;&gt;0,MOD(GN$12,$G29)=0,GN$12&lt;'Allgemeine Info'!$H$15),($I29+$J29)*((1+$D$4)^GN$12),0))))</f>
        <v>0</v>
      </c>
      <c r="GO29" s="235">
        <f>IF(OR($E29="",$F29="",$G29="",'Allgemeine Info'!$H$15=""),0,IF(AND(GO$11&lt;&gt;0,GO$11&lt;='Allgemeine Info'!$H$15),($E29+$F29)*$I29*(1+$D$4)^GO$11,IF(GO$12='Allgemeine Info'!$H$15,$J29*(1+$D$4)^GO$12,IF(AND(GO$12&lt;&gt;0,MOD(GO$12,$G29)=0,GO$12&lt;'Allgemeine Info'!$H$15),($I29+$J29)*((1+$D$4)^GO$12),0))))</f>
        <v>0</v>
      </c>
      <c r="GP29" s="235">
        <f>IF(OR($E29="",$F29="",$G29="",'Allgemeine Info'!$H$15=""),0,IF(AND(GP$11&lt;&gt;0,GP$11&lt;='Allgemeine Info'!$H$15),($E29+$F29)*$I29*(1+$D$4)^GP$11,IF(GP$12='Allgemeine Info'!$H$15,$J29*(1+$D$4)^GP$12,IF(AND(GP$12&lt;&gt;0,MOD(GP$12,$G29)=0,GP$12&lt;'Allgemeine Info'!$H$15),($I29+$J29)*((1+$D$4)^GP$12),0))))</f>
        <v>0</v>
      </c>
      <c r="GQ29" s="235">
        <f>IF(OR($E29="",$F29="",$G29="",'Allgemeine Info'!$H$15=""),0,IF(AND(GQ$11&lt;&gt;0,GQ$11&lt;='Allgemeine Info'!$H$15),($E29+$F29)*$I29*(1+$D$4)^GQ$11,IF(GQ$12='Allgemeine Info'!$H$15,$J29*(1+$D$4)^GQ$12,IF(AND(GQ$12&lt;&gt;0,MOD(GQ$12,$G29)=0,GQ$12&lt;'Allgemeine Info'!$H$15),($I29+$J29)*((1+$D$4)^GQ$12),0))))</f>
        <v>0</v>
      </c>
      <c r="GR29" s="235">
        <f>IF(OR($E29="",$F29="",$G29="",'Allgemeine Info'!$H$15=""),0,IF(AND(GR$11&lt;&gt;0,GR$11&lt;='Allgemeine Info'!$H$15),($E29+$F29)*$I29*(1+$D$4)^GR$11,IF(GR$12='Allgemeine Info'!$H$15,$J29*(1+$D$4)^GR$12,IF(AND(GR$12&lt;&gt;0,MOD(GR$12,$G29)=0,GR$12&lt;'Allgemeine Info'!$H$15),($I29+$J29)*((1+$D$4)^GR$12),0))))</f>
        <v>0</v>
      </c>
      <c r="GS29" s="235">
        <f>IF(OR($E29="",$F29="",$G29="",'Allgemeine Info'!$H$15=""),0,IF(AND(GS$11&lt;&gt;0,GS$11&lt;='Allgemeine Info'!$H$15),($E29+$F29)*$I29*(1+$D$4)^GS$11,IF(GS$12='Allgemeine Info'!$H$15,$J29*(1+$D$4)^GS$12,IF(AND(GS$12&lt;&gt;0,MOD(GS$12,$G29)=0,GS$12&lt;'Allgemeine Info'!$H$15),($I29+$J29)*((1+$D$4)^GS$12),0))))</f>
        <v>0</v>
      </c>
      <c r="GT29" s="235">
        <f>IF(OR($E29="",$F29="",$G29="",'Allgemeine Info'!$H$15=""),0,IF(AND(GT$11&lt;&gt;0,GT$11&lt;='Allgemeine Info'!$H$15),($E29+$F29)*$I29*(1+$D$4)^GT$11,IF(GT$12='Allgemeine Info'!$H$15,$J29*(1+$D$4)^GT$12,IF(AND(GT$12&lt;&gt;0,MOD(GT$12,$G29)=0,GT$12&lt;'Allgemeine Info'!$H$15),($I29+$J29)*((1+$D$4)^GT$12),0))))</f>
        <v>0</v>
      </c>
      <c r="GU29" s="235">
        <f>IF(OR($E29="",$F29="",$G29="",'Allgemeine Info'!$H$15=""),0,IF(AND(GU$11&lt;&gt;0,GU$11&lt;='Allgemeine Info'!$H$15),($E29+$F29)*$I29*(1+$D$4)^GU$11,IF(GU$12='Allgemeine Info'!$H$15,$J29*(1+$D$4)^GU$12,IF(AND(GU$12&lt;&gt;0,MOD(GU$12,$G29)=0,GU$12&lt;'Allgemeine Info'!$H$15),($I29+$J29)*((1+$D$4)^GU$12),0))))</f>
        <v>0</v>
      </c>
      <c r="GV29" s="235">
        <f>IF(OR($E29="",$F29="",$G29="",'Allgemeine Info'!$H$15=""),0,IF(AND(GV$11&lt;&gt;0,GV$11&lt;='Allgemeine Info'!$H$15),($E29+$F29)*$I29*(1+$D$4)^GV$11,IF(GV$12='Allgemeine Info'!$H$15,$J29*(1+$D$4)^GV$12,IF(AND(GV$12&lt;&gt;0,MOD(GV$12,$G29)=0,GV$12&lt;'Allgemeine Info'!$H$15),($I29+$J29)*((1+$D$4)^GV$12),0))))</f>
        <v>0</v>
      </c>
      <c r="GW29" s="235">
        <f>IF(OR($E29="",$F29="",$G29="",'Allgemeine Info'!$H$15=""),0,IF(AND(GW$11&lt;&gt;0,GW$11&lt;='Allgemeine Info'!$H$15),($E29+$F29)*$I29*(1+$D$4)^GW$11,IF(GW$12='Allgemeine Info'!$H$15,$J29*(1+$D$4)^GW$12,IF(AND(GW$12&lt;&gt;0,MOD(GW$12,$G29)=0,GW$12&lt;'Allgemeine Info'!$H$15),($I29+$J29)*((1+$D$4)^GW$12),0))))</f>
        <v>0</v>
      </c>
      <c r="GX29" s="235">
        <f>IF(OR($E29="",$F29="",$G29="",'Allgemeine Info'!$H$15=""),0,IF(AND(GX$11&lt;&gt;0,GX$11&lt;='Allgemeine Info'!$H$15),($E29+$F29)*$I29*(1+$D$4)^GX$11,IF(GX$12='Allgemeine Info'!$H$15,$J29*(1+$D$4)^GX$12,IF(AND(GX$12&lt;&gt;0,MOD(GX$12,$G29)=0,GX$12&lt;'Allgemeine Info'!$H$15),($I29+$J29)*((1+$D$4)^GX$12),0))))</f>
        <v>0</v>
      </c>
      <c r="GY29" s="235">
        <f>IF(OR($E29="",$F29="",$G29="",'Allgemeine Info'!$H$15=""),0,IF(AND(GY$11&lt;&gt;0,GY$11&lt;='Allgemeine Info'!$H$15),($E29+$F29)*$I29*(1+$D$4)^GY$11,IF(GY$12='Allgemeine Info'!$H$15,$J29*(1+$D$4)^GY$12,IF(AND(GY$12&lt;&gt;0,MOD(GY$12,$G29)=0,GY$12&lt;'Allgemeine Info'!$H$15),($I29+$J29)*((1+$D$4)^GY$12),0))))</f>
        <v>0</v>
      </c>
      <c r="GZ29" s="235">
        <f>IF(OR($E29="",$F29="",$G29="",'Allgemeine Info'!$H$15=""),0,IF(AND(GZ$11&lt;&gt;0,GZ$11&lt;='Allgemeine Info'!$H$15),($E29+$F29)*$I29*(1+$D$4)^GZ$11,IF(GZ$12='Allgemeine Info'!$H$15,$J29*(1+$D$4)^GZ$12,IF(AND(GZ$12&lt;&gt;0,MOD(GZ$12,$G29)=0,GZ$12&lt;'Allgemeine Info'!$H$15),($I29+$J29)*((1+$D$4)^GZ$12),0))))</f>
        <v>0</v>
      </c>
      <c r="HA29" s="235">
        <f>IF(OR($E29="",$F29="",$G29="",'Allgemeine Info'!$H$15=""),0,IF(AND(HA$11&lt;&gt;0,HA$11&lt;='Allgemeine Info'!$H$15),($E29+$F29)*$I29*(1+$D$4)^HA$11,IF(HA$12='Allgemeine Info'!$H$15,$J29*(1+$D$4)^HA$12,IF(AND(HA$12&lt;&gt;0,MOD(HA$12,$G29)=0,HA$12&lt;'Allgemeine Info'!$H$15),($I29+$J29)*((1+$D$4)^HA$12),0))))</f>
        <v>0</v>
      </c>
      <c r="HB29" s="235">
        <f>IF(OR($E29="",$F29="",$G29="",'Allgemeine Info'!$H$15=""),0,IF(AND(HB$11&lt;&gt;0,HB$11&lt;='Allgemeine Info'!$H$15),($E29+$F29)*$I29*(1+$D$4)^HB$11,IF(HB$12='Allgemeine Info'!$H$15,$J29*(1+$D$4)^HB$12,IF(AND(HB$12&lt;&gt;0,MOD(HB$12,$G29)=0,HB$12&lt;'Allgemeine Info'!$H$15),($I29+$J29)*((1+$D$4)^HB$12),0))))</f>
        <v>0</v>
      </c>
    </row>
    <row r="30" spans="1:214" x14ac:dyDescent="0.2">
      <c r="A30" s="47"/>
      <c r="B30" s="326"/>
      <c r="C30" s="324"/>
      <c r="D30" s="237"/>
      <c r="E30" s="324"/>
      <c r="F30" s="324"/>
      <c r="G30" s="328"/>
      <c r="H30" s="234">
        <f>IF('Allgemeine Info'!$H$15="",0,IF(G30=0,0,IF(MOD(('Allgemeine Info'!$H$15),G30)=0,(('Allgemeine Info'!$H$15)/G30)-1,ROUNDDOWN(('Allgemeine Info'!$H$15)/G30,0))))</f>
        <v>0</v>
      </c>
      <c r="I30" s="322"/>
      <c r="J30" s="322"/>
      <c r="K30" s="235">
        <f>IF(OR($E30="",$F30="",$G30="",'Allgemeine Info'!$H$15=""),0,IF(AND(K$11&lt;&gt;0,K$11&lt;='Allgemeine Info'!$H$15),($E30+$F30)*$I30*(1+$D$4)^K$11,IF(K$12='Allgemeine Info'!$H$15,$J30*(1+$D$4)^K$12,IF(AND(K$12&lt;&gt;0,MOD(K$12,$G30)=0,K$12&lt;'Allgemeine Info'!$H$15),($I30+$J30)*((1+$D$4)^K$12),0))))</f>
        <v>0</v>
      </c>
      <c r="L30" s="235">
        <f>IF(OR($E30="",$F30="",$G30="",'Allgemeine Info'!$H$15=""),0,IF(AND(L$11&lt;&gt;0,L$11&lt;='Allgemeine Info'!$H$15),($E30+$F30)*$I30*(1+$D$4)^L$11,IF(L$12='Allgemeine Info'!$H$15,$J30*(1+$D$4)^L$12,IF(AND(L$12&lt;&gt;0,MOD(L$12,$G30)=0,L$12&lt;'Allgemeine Info'!$H$15),($I30+$J30)*((1+$D$4)^L$12),0))))</f>
        <v>0</v>
      </c>
      <c r="M30" s="235">
        <f>IF(OR($E30="",$F30="",$G30="",'Allgemeine Info'!$H$15=""),0,IF(AND(M$11&lt;&gt;0,M$11&lt;='Allgemeine Info'!$H$15),($E30+$F30)*$I30*(1+$D$4)^M$11,IF(M$12='Allgemeine Info'!$H$15,$J30*(1+$D$4)^M$12,IF(AND(M$12&lt;&gt;0,MOD(M$12,$G30)=0,M$12&lt;'Allgemeine Info'!$H$15),($I30+$J30)*((1+$D$4)^M$12),0))))</f>
        <v>0</v>
      </c>
      <c r="N30" s="235">
        <f>IF(OR($E30="",$F30="",$G30="",'Allgemeine Info'!$H$15=""),0,IF(AND(N$11&lt;&gt;0,N$11&lt;='Allgemeine Info'!$H$15),($E30+$F30)*$I30*(1+$D$4)^N$11,IF(N$12='Allgemeine Info'!$H$15,$J30*(1+$D$4)^N$12,IF(AND(N$12&lt;&gt;0,MOD(N$12,$G30)=0,N$12&lt;'Allgemeine Info'!$H$15),($I30+$J30)*((1+$D$4)^N$12),0))))</f>
        <v>0</v>
      </c>
      <c r="O30" s="235">
        <f>IF(OR($E30="",$F30="",$G30="",'Allgemeine Info'!$H$15=""),0,IF(AND(O$11&lt;&gt;0,O$11&lt;='Allgemeine Info'!$H$15),($E30+$F30)*$I30*(1+$D$4)^O$11,IF(O$12='Allgemeine Info'!$H$15,$J30*(1+$D$4)^O$12,IF(AND(O$12&lt;&gt;0,MOD(O$12,$G30)=0,O$12&lt;'Allgemeine Info'!$H$15),($I30+$J30)*((1+$D$4)^O$12),0))))</f>
        <v>0</v>
      </c>
      <c r="P30" s="235">
        <f>IF(OR($E30="",$F30="",$G30="",'Allgemeine Info'!$H$15=""),0,IF(AND(P$11&lt;&gt;0,P$11&lt;='Allgemeine Info'!$H$15),($E30+$F30)*$I30*(1+$D$4)^P$11,IF(P$12='Allgemeine Info'!$H$15,$J30*(1+$D$4)^P$12,IF(AND(P$12&lt;&gt;0,MOD(P$12,$G30)=0,P$12&lt;'Allgemeine Info'!$H$15),($I30+$J30)*((1+$D$4)^P$12),0))))</f>
        <v>0</v>
      </c>
      <c r="Q30" s="235">
        <f>IF(OR($E30="",$F30="",$G30="",'Allgemeine Info'!$H$15=""),0,IF(AND(Q$11&lt;&gt;0,Q$11&lt;='Allgemeine Info'!$H$15),($E30+$F30)*$I30*(1+$D$4)^Q$11,IF(Q$12='Allgemeine Info'!$H$15,$J30*(1+$D$4)^Q$12,IF(AND(Q$12&lt;&gt;0,MOD(Q$12,$G30)=0,Q$12&lt;'Allgemeine Info'!$H$15),($I30+$J30)*((1+$D$4)^Q$12),0))))</f>
        <v>0</v>
      </c>
      <c r="R30" s="235">
        <f>IF(OR($E30="",$F30="",$G30="",'Allgemeine Info'!$H$15=""),0,IF(AND(R$11&lt;&gt;0,R$11&lt;='Allgemeine Info'!$H$15),($E30+$F30)*$I30*(1+$D$4)^R$11,IF(R$12='Allgemeine Info'!$H$15,$J30*(1+$D$4)^R$12,IF(AND(R$12&lt;&gt;0,MOD(R$12,$G30)=0,R$12&lt;'Allgemeine Info'!$H$15),($I30+$J30)*((1+$D$4)^R$12),0))))</f>
        <v>0</v>
      </c>
      <c r="S30" s="235">
        <f>IF(OR($E30="",$F30="",$G30="",'Allgemeine Info'!$H$15=""),0,IF(AND(S$11&lt;&gt;0,S$11&lt;='Allgemeine Info'!$H$15),($E30+$F30)*$I30*(1+$D$4)^S$11,IF(S$12='Allgemeine Info'!$H$15,$J30*(1+$D$4)^S$12,IF(AND(S$12&lt;&gt;0,MOD(S$12,$G30)=0,S$12&lt;'Allgemeine Info'!$H$15),($I30+$J30)*((1+$D$4)^S$12),0))))</f>
        <v>0</v>
      </c>
      <c r="T30" s="235">
        <f>IF(OR($E30="",$F30="",$G30="",'Allgemeine Info'!$H$15=""),0,IF(AND(T$11&lt;&gt;0,T$11&lt;='Allgemeine Info'!$H$15),($E30+$F30)*$I30*(1+$D$4)^T$11,IF(T$12='Allgemeine Info'!$H$15,$J30*(1+$D$4)^T$12,IF(AND(T$12&lt;&gt;0,MOD(T$12,$G30)=0,T$12&lt;'Allgemeine Info'!$H$15),($I30+$J30)*((1+$D$4)^T$12),0))))</f>
        <v>0</v>
      </c>
      <c r="U30" s="235">
        <f>IF(OR($E30="",$F30="",$G30="",'Allgemeine Info'!$H$15=""),0,IF(AND(U$11&lt;&gt;0,U$11&lt;='Allgemeine Info'!$H$15),($E30+$F30)*$I30*(1+$D$4)^U$11,IF(U$12='Allgemeine Info'!$H$15,$J30*(1+$D$4)^U$12,IF(AND(U$12&lt;&gt;0,MOD(U$12,$G30)=0,U$12&lt;'Allgemeine Info'!$H$15),($I30+$J30)*((1+$D$4)^U$12),0))))</f>
        <v>0</v>
      </c>
      <c r="V30" s="235">
        <f>IF(OR($E30="",$F30="",$G30="",'Allgemeine Info'!$H$15=""),0,IF(AND(V$11&lt;&gt;0,V$11&lt;='Allgemeine Info'!$H$15),($E30+$F30)*$I30*(1+$D$4)^V$11,IF(V$12='Allgemeine Info'!$H$15,$J30*(1+$D$4)^V$12,IF(AND(V$12&lt;&gt;0,MOD(V$12,$G30)=0,V$12&lt;'Allgemeine Info'!$H$15),($I30+$J30)*((1+$D$4)^V$12),0))))</f>
        <v>0</v>
      </c>
      <c r="W30" s="235">
        <f>IF(OR($E30="",$F30="",$G30="",'Allgemeine Info'!$H$15=""),0,IF(AND(W$11&lt;&gt;0,W$11&lt;='Allgemeine Info'!$H$15),($E30+$F30)*$I30*(1+$D$4)^W$11,IF(W$12='Allgemeine Info'!$H$15,$J30*(1+$D$4)^W$12,IF(AND(W$12&lt;&gt;0,MOD(W$12,$G30)=0,W$12&lt;'Allgemeine Info'!$H$15),($I30+$J30)*((1+$D$4)^W$12),0))))</f>
        <v>0</v>
      </c>
      <c r="X30" s="235">
        <f>IF(OR($E30="",$F30="",$G30="",'Allgemeine Info'!$H$15=""),0,IF(AND(X$11&lt;&gt;0,X$11&lt;='Allgemeine Info'!$H$15),($E30+$F30)*$I30*(1+$D$4)^X$11,IF(X$12='Allgemeine Info'!$H$15,$J30*(1+$D$4)^X$12,IF(AND(X$12&lt;&gt;0,MOD(X$12,$G30)=0,X$12&lt;'Allgemeine Info'!$H$15),($I30+$J30)*((1+$D$4)^X$12),0))))</f>
        <v>0</v>
      </c>
      <c r="Y30" s="235">
        <f>IF(OR($E30="",$F30="",$G30="",'Allgemeine Info'!$H$15=""),0,IF(AND(Y$11&lt;&gt;0,Y$11&lt;='Allgemeine Info'!$H$15),($E30+$F30)*$I30*(1+$D$4)^Y$11,IF(Y$12='Allgemeine Info'!$H$15,$J30*(1+$D$4)^Y$12,IF(AND(Y$12&lt;&gt;0,MOD(Y$12,$G30)=0,Y$12&lt;'Allgemeine Info'!$H$15),($I30+$J30)*((1+$D$4)^Y$12),0))))</f>
        <v>0</v>
      </c>
      <c r="Z30" s="235">
        <f>IF(OR($E30="",$F30="",$G30="",'Allgemeine Info'!$H$15=""),0,IF(AND(Z$11&lt;&gt;0,Z$11&lt;='Allgemeine Info'!$H$15),($E30+$F30)*$I30*(1+$D$4)^Z$11,IF(Z$12='Allgemeine Info'!$H$15,$J30*(1+$D$4)^Z$12,IF(AND(Z$12&lt;&gt;0,MOD(Z$12,$G30)=0,Z$12&lt;'Allgemeine Info'!$H$15),($I30+$J30)*((1+$D$4)^Z$12),0))))</f>
        <v>0</v>
      </c>
      <c r="AA30" s="235">
        <f>IF(OR($E30="",$F30="",$G30="",'Allgemeine Info'!$H$15=""),0,IF(AND(AA$11&lt;&gt;0,AA$11&lt;='Allgemeine Info'!$H$15),($E30+$F30)*$I30*(1+$D$4)^AA$11,IF(AA$12='Allgemeine Info'!$H$15,$J30*(1+$D$4)^AA$12,IF(AND(AA$12&lt;&gt;0,MOD(AA$12,$G30)=0,AA$12&lt;'Allgemeine Info'!$H$15),($I30+$J30)*((1+$D$4)^AA$12),0))))</f>
        <v>0</v>
      </c>
      <c r="AB30" s="235">
        <f>IF(OR($E30="",$F30="",$G30="",'Allgemeine Info'!$H$15=""),0,IF(AND(AB$11&lt;&gt;0,AB$11&lt;='Allgemeine Info'!$H$15),($E30+$F30)*$I30*(1+$D$4)^AB$11,IF(AB$12='Allgemeine Info'!$H$15,$J30*(1+$D$4)^AB$12,IF(AND(AB$12&lt;&gt;0,MOD(AB$12,$G30)=0,AB$12&lt;'Allgemeine Info'!$H$15),($I30+$J30)*((1+$D$4)^AB$12),0))))</f>
        <v>0</v>
      </c>
      <c r="AC30" s="235">
        <f>IF(OR($E30="",$F30="",$G30="",'Allgemeine Info'!$H$15=""),0,IF(AND(AC$11&lt;&gt;0,AC$11&lt;='Allgemeine Info'!$H$15),($E30+$F30)*$I30*(1+$D$4)^AC$11,IF(AC$12='Allgemeine Info'!$H$15,$J30*(1+$D$4)^AC$12,IF(AND(AC$12&lt;&gt;0,MOD(AC$12,$G30)=0,AC$12&lt;'Allgemeine Info'!$H$15),($I30+$J30)*((1+$D$4)^AC$12),0))))</f>
        <v>0</v>
      </c>
      <c r="AD30" s="235">
        <f>IF(OR($E30="",$F30="",$G30="",'Allgemeine Info'!$H$15=""),0,IF(AND(AD$11&lt;&gt;0,AD$11&lt;='Allgemeine Info'!$H$15),($E30+$F30)*$I30*(1+$D$4)^AD$11,IF(AD$12='Allgemeine Info'!$H$15,$J30*(1+$D$4)^AD$12,IF(AND(AD$12&lt;&gt;0,MOD(AD$12,$G30)=0,AD$12&lt;'Allgemeine Info'!$H$15),($I30+$J30)*((1+$D$4)^AD$12),0))))</f>
        <v>0</v>
      </c>
      <c r="AE30" s="235">
        <f>IF(OR($E30="",$F30="",$G30="",'Allgemeine Info'!$H$15=""),0,IF(AND(AE$11&lt;&gt;0,AE$11&lt;='Allgemeine Info'!$H$15),($E30+$F30)*$I30*(1+$D$4)^AE$11,IF(AE$12='Allgemeine Info'!$H$15,$J30*(1+$D$4)^AE$12,IF(AND(AE$12&lt;&gt;0,MOD(AE$12,$G30)=0,AE$12&lt;'Allgemeine Info'!$H$15),($I30+$J30)*((1+$D$4)^AE$12),0))))</f>
        <v>0</v>
      </c>
      <c r="AF30" s="235">
        <f>IF(OR($E30="",$F30="",$G30="",'Allgemeine Info'!$H$15=""),0,IF(AND(AF$11&lt;&gt;0,AF$11&lt;='Allgemeine Info'!$H$15),($E30+$F30)*$I30*(1+$D$4)^AF$11,IF(AF$12='Allgemeine Info'!$H$15,$J30*(1+$D$4)^AF$12,IF(AND(AF$12&lt;&gt;0,MOD(AF$12,$G30)=0,AF$12&lt;'Allgemeine Info'!$H$15),($I30+$J30)*((1+$D$4)^AF$12),0))))</f>
        <v>0</v>
      </c>
      <c r="AG30" s="235">
        <f>IF(OR($E30="",$F30="",$G30="",'Allgemeine Info'!$H$15=""),0,IF(AND(AG$11&lt;&gt;0,AG$11&lt;='Allgemeine Info'!$H$15),($E30+$F30)*$I30*(1+$D$4)^AG$11,IF(AG$12='Allgemeine Info'!$H$15,$J30*(1+$D$4)^AG$12,IF(AND(AG$12&lt;&gt;0,MOD(AG$12,$G30)=0,AG$12&lt;'Allgemeine Info'!$H$15),($I30+$J30)*((1+$D$4)^AG$12),0))))</f>
        <v>0</v>
      </c>
      <c r="AH30" s="235">
        <f>IF(OR($E30="",$F30="",$G30="",'Allgemeine Info'!$H$15=""),0,IF(AND(AH$11&lt;&gt;0,AH$11&lt;='Allgemeine Info'!$H$15),($E30+$F30)*$I30*(1+$D$4)^AH$11,IF(AH$12='Allgemeine Info'!$H$15,$J30*(1+$D$4)^AH$12,IF(AND(AH$12&lt;&gt;0,MOD(AH$12,$G30)=0,AH$12&lt;'Allgemeine Info'!$H$15),($I30+$J30)*((1+$D$4)^AH$12),0))))</f>
        <v>0</v>
      </c>
      <c r="AI30" s="235">
        <f>IF(OR($E30="",$F30="",$G30="",'Allgemeine Info'!$H$15=""),0,IF(AND(AI$11&lt;&gt;0,AI$11&lt;='Allgemeine Info'!$H$15),($E30+$F30)*$I30*(1+$D$4)^AI$11,IF(AI$12='Allgemeine Info'!$H$15,$J30*(1+$D$4)^AI$12,IF(AND(AI$12&lt;&gt;0,MOD(AI$12,$G30)=0,AI$12&lt;'Allgemeine Info'!$H$15),($I30+$J30)*((1+$D$4)^AI$12),0))))</f>
        <v>0</v>
      </c>
      <c r="AJ30" s="235">
        <f>IF(OR($E30="",$F30="",$G30="",'Allgemeine Info'!$H$15=""),0,IF(AND(AJ$11&lt;&gt;0,AJ$11&lt;='Allgemeine Info'!$H$15),($E30+$F30)*$I30*(1+$D$4)^AJ$11,IF(AJ$12='Allgemeine Info'!$H$15,$J30*(1+$D$4)^AJ$12,IF(AND(AJ$12&lt;&gt;0,MOD(AJ$12,$G30)=0,AJ$12&lt;'Allgemeine Info'!$H$15),($I30+$J30)*((1+$D$4)^AJ$12),0))))</f>
        <v>0</v>
      </c>
      <c r="AK30" s="235">
        <f>IF(OR($E30="",$F30="",$G30="",'Allgemeine Info'!$H$15=""),0,IF(AND(AK$11&lt;&gt;0,AK$11&lt;='Allgemeine Info'!$H$15),($E30+$F30)*$I30*(1+$D$4)^AK$11,IF(AK$12='Allgemeine Info'!$H$15,$J30*(1+$D$4)^AK$12,IF(AND(AK$12&lt;&gt;0,MOD(AK$12,$G30)=0,AK$12&lt;'Allgemeine Info'!$H$15),($I30+$J30)*((1+$D$4)^AK$12),0))))</f>
        <v>0</v>
      </c>
      <c r="AL30" s="235">
        <f>IF(OR($E30="",$F30="",$G30="",'Allgemeine Info'!$H$15=""),0,IF(AND(AL$11&lt;&gt;0,AL$11&lt;='Allgemeine Info'!$H$15),($E30+$F30)*$I30*(1+$D$4)^AL$11,IF(AL$12='Allgemeine Info'!$H$15,$J30*(1+$D$4)^AL$12,IF(AND(AL$12&lt;&gt;0,MOD(AL$12,$G30)=0,AL$12&lt;'Allgemeine Info'!$H$15),($I30+$J30)*((1+$D$4)^AL$12),0))))</f>
        <v>0</v>
      </c>
      <c r="AM30" s="235">
        <f>IF(OR($E30="",$F30="",$G30="",'Allgemeine Info'!$H$15=""),0,IF(AND(AM$11&lt;&gt;0,AM$11&lt;='Allgemeine Info'!$H$15),($E30+$F30)*$I30*(1+$D$4)^AM$11,IF(AM$12='Allgemeine Info'!$H$15,$J30*(1+$D$4)^AM$12,IF(AND(AM$12&lt;&gt;0,MOD(AM$12,$G30)=0,AM$12&lt;'Allgemeine Info'!$H$15),($I30+$J30)*((1+$D$4)^AM$12),0))))</f>
        <v>0</v>
      </c>
      <c r="AN30" s="235">
        <f>IF(OR($E30="",$F30="",$G30="",'Allgemeine Info'!$H$15=""),0,IF(AND(AN$11&lt;&gt;0,AN$11&lt;='Allgemeine Info'!$H$15),($E30+$F30)*$I30*(1+$D$4)^AN$11,IF(AN$12='Allgemeine Info'!$H$15,$J30*(1+$D$4)^AN$12,IF(AND(AN$12&lt;&gt;0,MOD(AN$12,$G30)=0,AN$12&lt;'Allgemeine Info'!$H$15),($I30+$J30)*((1+$D$4)^AN$12),0))))</f>
        <v>0</v>
      </c>
      <c r="AO30" s="235">
        <f>IF(OR($E30="",$F30="",$G30="",'Allgemeine Info'!$H$15=""),0,IF(AND(AO$11&lt;&gt;0,AO$11&lt;='Allgemeine Info'!$H$15),($E30+$F30)*$I30*(1+$D$4)^AO$11,IF(AO$12='Allgemeine Info'!$H$15,$J30*(1+$D$4)^AO$12,IF(AND(AO$12&lt;&gt;0,MOD(AO$12,$G30)=0,AO$12&lt;'Allgemeine Info'!$H$15),($I30+$J30)*((1+$D$4)^AO$12),0))))</f>
        <v>0</v>
      </c>
      <c r="AP30" s="235">
        <f>IF(OR($E30="",$F30="",$G30="",'Allgemeine Info'!$H$15=""),0,IF(AND(AP$11&lt;&gt;0,AP$11&lt;='Allgemeine Info'!$H$15),($E30+$F30)*$I30*(1+$D$4)^AP$11,IF(AP$12='Allgemeine Info'!$H$15,$J30*(1+$D$4)^AP$12,IF(AND(AP$12&lt;&gt;0,MOD(AP$12,$G30)=0,AP$12&lt;'Allgemeine Info'!$H$15),($I30+$J30)*((1+$D$4)^AP$12),0))))</f>
        <v>0</v>
      </c>
      <c r="AQ30" s="235">
        <f>IF(OR($E30="",$F30="",$G30="",'Allgemeine Info'!$H$15=""),0,IF(AND(AQ$11&lt;&gt;0,AQ$11&lt;='Allgemeine Info'!$H$15),($E30+$F30)*$I30*(1+$D$4)^AQ$11,IF(AQ$12='Allgemeine Info'!$H$15,$J30*(1+$D$4)^AQ$12,IF(AND(AQ$12&lt;&gt;0,MOD(AQ$12,$G30)=0,AQ$12&lt;'Allgemeine Info'!$H$15),($I30+$J30)*((1+$D$4)^AQ$12),0))))</f>
        <v>0</v>
      </c>
      <c r="AR30" s="235">
        <f>IF(OR($E30="",$F30="",$G30="",'Allgemeine Info'!$H$15=""),0,IF(AND(AR$11&lt;&gt;0,AR$11&lt;='Allgemeine Info'!$H$15),($E30+$F30)*$I30*(1+$D$4)^AR$11,IF(AR$12='Allgemeine Info'!$H$15,$J30*(1+$D$4)^AR$12,IF(AND(AR$12&lt;&gt;0,MOD(AR$12,$G30)=0,AR$12&lt;'Allgemeine Info'!$H$15),($I30+$J30)*((1+$D$4)^AR$12),0))))</f>
        <v>0</v>
      </c>
      <c r="AS30" s="235">
        <f>IF(OR($E30="",$F30="",$G30="",'Allgemeine Info'!$H$15=""),0,IF(AND(AS$11&lt;&gt;0,AS$11&lt;='Allgemeine Info'!$H$15),($E30+$F30)*$I30*(1+$D$4)^AS$11,IF(AS$12='Allgemeine Info'!$H$15,$J30*(1+$D$4)^AS$12,IF(AND(AS$12&lt;&gt;0,MOD(AS$12,$G30)=0,AS$12&lt;'Allgemeine Info'!$H$15),($I30+$J30)*((1+$D$4)^AS$12),0))))</f>
        <v>0</v>
      </c>
      <c r="AT30" s="235">
        <f>IF(OR($E30="",$F30="",$G30="",'Allgemeine Info'!$H$15=""),0,IF(AND(AT$11&lt;&gt;0,AT$11&lt;='Allgemeine Info'!$H$15),($E30+$F30)*$I30*(1+$D$4)^AT$11,IF(AT$12='Allgemeine Info'!$H$15,$J30*(1+$D$4)^AT$12,IF(AND(AT$12&lt;&gt;0,MOD(AT$12,$G30)=0,AT$12&lt;'Allgemeine Info'!$H$15),($I30+$J30)*((1+$D$4)^AT$12),0))))</f>
        <v>0</v>
      </c>
      <c r="AU30" s="235">
        <f>IF(OR($E30="",$F30="",$G30="",'Allgemeine Info'!$H$15=""),0,IF(AND(AU$11&lt;&gt;0,AU$11&lt;='Allgemeine Info'!$H$15),($E30+$F30)*$I30*(1+$D$4)^AU$11,IF(AU$12='Allgemeine Info'!$H$15,$J30*(1+$D$4)^AU$12,IF(AND(AU$12&lt;&gt;0,MOD(AU$12,$G30)=0,AU$12&lt;'Allgemeine Info'!$H$15),($I30+$J30)*((1+$D$4)^AU$12),0))))</f>
        <v>0</v>
      </c>
      <c r="AV30" s="235">
        <f>IF(OR($E30="",$F30="",$G30="",'Allgemeine Info'!$H$15=""),0,IF(AND(AV$11&lt;&gt;0,AV$11&lt;='Allgemeine Info'!$H$15),($E30+$F30)*$I30*(1+$D$4)^AV$11,IF(AV$12='Allgemeine Info'!$H$15,$J30*(1+$D$4)^AV$12,IF(AND(AV$12&lt;&gt;0,MOD(AV$12,$G30)=0,AV$12&lt;'Allgemeine Info'!$H$15),($I30+$J30)*((1+$D$4)^AV$12),0))))</f>
        <v>0</v>
      </c>
      <c r="AW30" s="235">
        <f>IF(OR($E30="",$F30="",$G30="",'Allgemeine Info'!$H$15=""),0,IF(AND(AW$11&lt;&gt;0,AW$11&lt;='Allgemeine Info'!$H$15),($E30+$F30)*$I30*(1+$D$4)^AW$11,IF(AW$12='Allgemeine Info'!$H$15,$J30*(1+$D$4)^AW$12,IF(AND(AW$12&lt;&gt;0,MOD(AW$12,$G30)=0,AW$12&lt;'Allgemeine Info'!$H$15),($I30+$J30)*((1+$D$4)^AW$12),0))))</f>
        <v>0</v>
      </c>
      <c r="AX30" s="235">
        <f>IF(OR($E30="",$F30="",$G30="",'Allgemeine Info'!$H$15=""),0,IF(AND(AX$11&lt;&gt;0,AX$11&lt;='Allgemeine Info'!$H$15),($E30+$F30)*$I30*(1+$D$4)^AX$11,IF(AX$12='Allgemeine Info'!$H$15,$J30*(1+$D$4)^AX$12,IF(AND(AX$12&lt;&gt;0,MOD(AX$12,$G30)=0,AX$12&lt;'Allgemeine Info'!$H$15),($I30+$J30)*((1+$D$4)^AX$12),0))))</f>
        <v>0</v>
      </c>
      <c r="AY30" s="235">
        <f>IF(OR($E30="",$F30="",$G30="",'Allgemeine Info'!$H$15=""),0,IF(AND(AY$11&lt;&gt;0,AY$11&lt;='Allgemeine Info'!$H$15),($E30+$F30)*$I30*(1+$D$4)^AY$11,IF(AY$12='Allgemeine Info'!$H$15,$J30*(1+$D$4)^AY$12,IF(AND(AY$12&lt;&gt;0,MOD(AY$12,$G30)=0,AY$12&lt;'Allgemeine Info'!$H$15),($I30+$J30)*((1+$D$4)^AY$12),0))))</f>
        <v>0</v>
      </c>
      <c r="AZ30" s="235">
        <f>IF(OR($E30="",$F30="",$G30="",'Allgemeine Info'!$H$15=""),0,IF(AND(AZ$11&lt;&gt;0,AZ$11&lt;='Allgemeine Info'!$H$15),($E30+$F30)*$I30*(1+$D$4)^AZ$11,IF(AZ$12='Allgemeine Info'!$H$15,$J30*(1+$D$4)^AZ$12,IF(AND(AZ$12&lt;&gt;0,MOD(AZ$12,$G30)=0,AZ$12&lt;'Allgemeine Info'!$H$15),($I30+$J30)*((1+$D$4)^AZ$12),0))))</f>
        <v>0</v>
      </c>
      <c r="BA30" s="235">
        <f>IF(OR($E30="",$F30="",$G30="",'Allgemeine Info'!$H$15=""),0,IF(AND(BA$11&lt;&gt;0,BA$11&lt;='Allgemeine Info'!$H$15),($E30+$F30)*$I30*(1+$D$4)^BA$11,IF(BA$12='Allgemeine Info'!$H$15,$J30*(1+$D$4)^BA$12,IF(AND(BA$12&lt;&gt;0,MOD(BA$12,$G30)=0,BA$12&lt;'Allgemeine Info'!$H$15),($I30+$J30)*((1+$D$4)^BA$12),0))))</f>
        <v>0</v>
      </c>
      <c r="BB30" s="235">
        <f>IF(OR($E30="",$F30="",$G30="",'Allgemeine Info'!$H$15=""),0,IF(AND(BB$11&lt;&gt;0,BB$11&lt;='Allgemeine Info'!$H$15),($E30+$F30)*$I30*(1+$D$4)^BB$11,IF(BB$12='Allgemeine Info'!$H$15,$J30*(1+$D$4)^BB$12,IF(AND(BB$12&lt;&gt;0,MOD(BB$12,$G30)=0,BB$12&lt;'Allgemeine Info'!$H$15),($I30+$J30)*((1+$D$4)^BB$12),0))))</f>
        <v>0</v>
      </c>
      <c r="BC30" s="235">
        <f>IF(OR($E30="",$F30="",$G30="",'Allgemeine Info'!$H$15=""),0,IF(AND(BC$11&lt;&gt;0,BC$11&lt;='Allgemeine Info'!$H$15),($E30+$F30)*$I30*(1+$D$4)^BC$11,IF(BC$12='Allgemeine Info'!$H$15,$J30*(1+$D$4)^BC$12,IF(AND(BC$12&lt;&gt;0,MOD(BC$12,$G30)=0,BC$12&lt;'Allgemeine Info'!$H$15),($I30+$J30)*((1+$D$4)^BC$12),0))))</f>
        <v>0</v>
      </c>
      <c r="BD30" s="235">
        <f>IF(OR($E30="",$F30="",$G30="",'Allgemeine Info'!$H$15=""),0,IF(AND(BD$11&lt;&gt;0,BD$11&lt;='Allgemeine Info'!$H$15),($E30+$F30)*$I30*(1+$D$4)^BD$11,IF(BD$12='Allgemeine Info'!$H$15,$J30*(1+$D$4)^BD$12,IF(AND(BD$12&lt;&gt;0,MOD(BD$12,$G30)=0,BD$12&lt;'Allgemeine Info'!$H$15),($I30+$J30)*((1+$D$4)^BD$12),0))))</f>
        <v>0</v>
      </c>
      <c r="BE30" s="235">
        <f>IF(OR($E30="",$F30="",$G30="",'Allgemeine Info'!$H$15=""),0,IF(AND(BE$11&lt;&gt;0,BE$11&lt;='Allgemeine Info'!$H$15),($E30+$F30)*$I30*(1+$D$4)^BE$11,IF(BE$12='Allgemeine Info'!$H$15,$J30*(1+$D$4)^BE$12,IF(AND(BE$12&lt;&gt;0,MOD(BE$12,$G30)=0,BE$12&lt;'Allgemeine Info'!$H$15),($I30+$J30)*((1+$D$4)^BE$12),0))))</f>
        <v>0</v>
      </c>
      <c r="BF30" s="235">
        <f>IF(OR($E30="",$F30="",$G30="",'Allgemeine Info'!$H$15=""),0,IF(AND(BF$11&lt;&gt;0,BF$11&lt;='Allgemeine Info'!$H$15),($E30+$F30)*$I30*(1+$D$4)^BF$11,IF(BF$12='Allgemeine Info'!$H$15,$J30*(1+$D$4)^BF$12,IF(AND(BF$12&lt;&gt;0,MOD(BF$12,$G30)=0,BF$12&lt;'Allgemeine Info'!$H$15),($I30+$J30)*((1+$D$4)^BF$12),0))))</f>
        <v>0</v>
      </c>
      <c r="BG30" s="235">
        <f>IF(OR($E30="",$F30="",$G30="",'Allgemeine Info'!$H$15=""),0,IF(AND(BG$11&lt;&gt;0,BG$11&lt;='Allgemeine Info'!$H$15),($E30+$F30)*$I30*(1+$D$4)^BG$11,IF(BG$12='Allgemeine Info'!$H$15,$J30*(1+$D$4)^BG$12,IF(AND(BG$12&lt;&gt;0,MOD(BG$12,$G30)=0,BG$12&lt;'Allgemeine Info'!$H$15),($I30+$J30)*((1+$D$4)^BG$12),0))))</f>
        <v>0</v>
      </c>
      <c r="BH30" s="235">
        <f>IF(OR($E30="",$F30="",$G30="",'Allgemeine Info'!$H$15=""),0,IF(AND(BH$11&lt;&gt;0,BH$11&lt;='Allgemeine Info'!$H$15),($E30+$F30)*$I30*(1+$D$4)^BH$11,IF(BH$12='Allgemeine Info'!$H$15,$J30*(1+$D$4)^BH$12,IF(AND(BH$12&lt;&gt;0,MOD(BH$12,$G30)=0,BH$12&lt;'Allgemeine Info'!$H$15),($I30+$J30)*((1+$D$4)^BH$12),0))))</f>
        <v>0</v>
      </c>
      <c r="BI30" s="235">
        <f>IF(OR($E30="",$F30="",$G30="",'Allgemeine Info'!$H$15=""),0,IF(AND(BI$11&lt;&gt;0,BI$11&lt;='Allgemeine Info'!$H$15),($E30+$F30)*$I30*(1+$D$4)^BI$11,IF(BI$12='Allgemeine Info'!$H$15,$J30*(1+$D$4)^BI$12,IF(AND(BI$12&lt;&gt;0,MOD(BI$12,$G30)=0,BI$12&lt;'Allgemeine Info'!$H$15),($I30+$J30)*((1+$D$4)^BI$12),0))))</f>
        <v>0</v>
      </c>
      <c r="BJ30" s="235">
        <f>IF(OR($E30="",$F30="",$G30="",'Allgemeine Info'!$H$15=""),0,IF(AND(BJ$11&lt;&gt;0,BJ$11&lt;='Allgemeine Info'!$H$15),($E30+$F30)*$I30*(1+$D$4)^BJ$11,IF(BJ$12='Allgemeine Info'!$H$15,$J30*(1+$D$4)^BJ$12,IF(AND(BJ$12&lt;&gt;0,MOD(BJ$12,$G30)=0,BJ$12&lt;'Allgemeine Info'!$H$15),($I30+$J30)*((1+$D$4)^BJ$12),0))))</f>
        <v>0</v>
      </c>
      <c r="BK30" s="235">
        <f>IF(OR($E30="",$F30="",$G30="",'Allgemeine Info'!$H$15=""),0,IF(AND(BK$11&lt;&gt;0,BK$11&lt;='Allgemeine Info'!$H$15),($E30+$F30)*$I30*(1+$D$4)^BK$11,IF(BK$12='Allgemeine Info'!$H$15,$J30*(1+$D$4)^BK$12,IF(AND(BK$12&lt;&gt;0,MOD(BK$12,$G30)=0,BK$12&lt;'Allgemeine Info'!$H$15),($I30+$J30)*((1+$D$4)^BK$12),0))))</f>
        <v>0</v>
      </c>
      <c r="BL30" s="235">
        <f>IF(OR($E30="",$F30="",$G30="",'Allgemeine Info'!$H$15=""),0,IF(AND(BL$11&lt;&gt;0,BL$11&lt;='Allgemeine Info'!$H$15),($E30+$F30)*$I30*(1+$D$4)^BL$11,IF(BL$12='Allgemeine Info'!$H$15,$J30*(1+$D$4)^BL$12,IF(AND(BL$12&lt;&gt;0,MOD(BL$12,$G30)=0,BL$12&lt;'Allgemeine Info'!$H$15),($I30+$J30)*((1+$D$4)^BL$12),0))))</f>
        <v>0</v>
      </c>
      <c r="BM30" s="235">
        <f>IF(OR($E30="",$F30="",$G30="",'Allgemeine Info'!$H$15=""),0,IF(AND(BM$11&lt;&gt;0,BM$11&lt;='Allgemeine Info'!$H$15),($E30+$F30)*$I30*(1+$D$4)^BM$11,IF(BM$12='Allgemeine Info'!$H$15,$J30*(1+$D$4)^BM$12,IF(AND(BM$12&lt;&gt;0,MOD(BM$12,$G30)=0,BM$12&lt;'Allgemeine Info'!$H$15),($I30+$J30)*((1+$D$4)^BM$12),0))))</f>
        <v>0</v>
      </c>
      <c r="BN30" s="235">
        <f>IF(OR($E30="",$F30="",$G30="",'Allgemeine Info'!$H$15=""),0,IF(AND(BN$11&lt;&gt;0,BN$11&lt;='Allgemeine Info'!$H$15),($E30+$F30)*$I30*(1+$D$4)^BN$11,IF(BN$12='Allgemeine Info'!$H$15,$J30*(1+$D$4)^BN$12,IF(AND(BN$12&lt;&gt;0,MOD(BN$12,$G30)=0,BN$12&lt;'Allgemeine Info'!$H$15),($I30+$J30)*((1+$D$4)^BN$12),0))))</f>
        <v>0</v>
      </c>
      <c r="BO30" s="235">
        <f>IF(OR($E30="",$F30="",$G30="",'Allgemeine Info'!$H$15=""),0,IF(AND(BO$11&lt;&gt;0,BO$11&lt;='Allgemeine Info'!$H$15),($E30+$F30)*$I30*(1+$D$4)^BO$11,IF(BO$12='Allgemeine Info'!$H$15,$J30*(1+$D$4)^BO$12,IF(AND(BO$12&lt;&gt;0,MOD(BO$12,$G30)=0,BO$12&lt;'Allgemeine Info'!$H$15),($I30+$J30)*((1+$D$4)^BO$12),0))))</f>
        <v>0</v>
      </c>
      <c r="BP30" s="235">
        <f>IF(OR($E30="",$F30="",$G30="",'Allgemeine Info'!$H$15=""),0,IF(AND(BP$11&lt;&gt;0,BP$11&lt;='Allgemeine Info'!$H$15),($E30+$F30)*$I30*(1+$D$4)^BP$11,IF(BP$12='Allgemeine Info'!$H$15,$J30*(1+$D$4)^BP$12,IF(AND(BP$12&lt;&gt;0,MOD(BP$12,$G30)=0,BP$12&lt;'Allgemeine Info'!$H$15),($I30+$J30)*((1+$D$4)^BP$12),0))))</f>
        <v>0</v>
      </c>
      <c r="BQ30" s="235">
        <f>IF(OR($E30="",$F30="",$G30="",'Allgemeine Info'!$H$15=""),0,IF(AND(BQ$11&lt;&gt;0,BQ$11&lt;='Allgemeine Info'!$H$15),($E30+$F30)*$I30*(1+$D$4)^BQ$11,IF(BQ$12='Allgemeine Info'!$H$15,$J30*(1+$D$4)^BQ$12,IF(AND(BQ$12&lt;&gt;0,MOD(BQ$12,$G30)=0,BQ$12&lt;'Allgemeine Info'!$H$15),($I30+$J30)*((1+$D$4)^BQ$12),0))))</f>
        <v>0</v>
      </c>
      <c r="BR30" s="235">
        <f>IF(OR($E30="",$F30="",$G30="",'Allgemeine Info'!$H$15=""),0,IF(AND(BR$11&lt;&gt;0,BR$11&lt;='Allgemeine Info'!$H$15),($E30+$F30)*$I30*(1+$D$4)^BR$11,IF(BR$12='Allgemeine Info'!$H$15,$J30*(1+$D$4)^BR$12,IF(AND(BR$12&lt;&gt;0,MOD(BR$12,$G30)=0,BR$12&lt;'Allgemeine Info'!$H$15),($I30+$J30)*((1+$D$4)^BR$12),0))))</f>
        <v>0</v>
      </c>
      <c r="BS30" s="235">
        <f>IF(OR($E30="",$F30="",$G30="",'Allgemeine Info'!$H$15=""),0,IF(AND(BS$11&lt;&gt;0,BS$11&lt;='Allgemeine Info'!$H$15),($E30+$F30)*$I30*(1+$D$4)^BS$11,IF(BS$12='Allgemeine Info'!$H$15,$J30*(1+$D$4)^BS$12,IF(AND(BS$12&lt;&gt;0,MOD(BS$12,$G30)=0,BS$12&lt;'Allgemeine Info'!$H$15),($I30+$J30)*((1+$D$4)^BS$12),0))))</f>
        <v>0</v>
      </c>
      <c r="BT30" s="235">
        <f>IF(OR($E30="",$F30="",$G30="",'Allgemeine Info'!$H$15=""),0,IF(AND(BT$11&lt;&gt;0,BT$11&lt;='Allgemeine Info'!$H$15),($E30+$F30)*$I30*(1+$D$4)^BT$11,IF(BT$12='Allgemeine Info'!$H$15,$J30*(1+$D$4)^BT$12,IF(AND(BT$12&lt;&gt;0,MOD(BT$12,$G30)=0,BT$12&lt;'Allgemeine Info'!$H$15),($I30+$J30)*((1+$D$4)^BT$12),0))))</f>
        <v>0</v>
      </c>
      <c r="BU30" s="235">
        <f>IF(OR($E30="",$F30="",$G30="",'Allgemeine Info'!$H$15=""),0,IF(AND(BU$11&lt;&gt;0,BU$11&lt;='Allgemeine Info'!$H$15),($E30+$F30)*$I30*(1+$D$4)^BU$11,IF(BU$12='Allgemeine Info'!$H$15,$J30*(1+$D$4)^BU$12,IF(AND(BU$12&lt;&gt;0,MOD(BU$12,$G30)=0,BU$12&lt;'Allgemeine Info'!$H$15),($I30+$J30)*((1+$D$4)^BU$12),0))))</f>
        <v>0</v>
      </c>
      <c r="BV30" s="235">
        <f>IF(OR($E30="",$F30="",$G30="",'Allgemeine Info'!$H$15=""),0,IF(AND(BV$11&lt;&gt;0,BV$11&lt;='Allgemeine Info'!$H$15),($E30+$F30)*$I30*(1+$D$4)^BV$11,IF(BV$12='Allgemeine Info'!$H$15,$J30*(1+$D$4)^BV$12,IF(AND(BV$12&lt;&gt;0,MOD(BV$12,$G30)=0,BV$12&lt;'Allgemeine Info'!$H$15),($I30+$J30)*((1+$D$4)^BV$12),0))))</f>
        <v>0</v>
      </c>
      <c r="BW30" s="235">
        <f>IF(OR($E30="",$F30="",$G30="",'Allgemeine Info'!$H$15=""),0,IF(AND(BW$11&lt;&gt;0,BW$11&lt;='Allgemeine Info'!$H$15),($E30+$F30)*$I30*(1+$D$4)^BW$11,IF(BW$12='Allgemeine Info'!$H$15,$J30*(1+$D$4)^BW$12,IF(AND(BW$12&lt;&gt;0,MOD(BW$12,$G30)=0,BW$12&lt;'Allgemeine Info'!$H$15),($I30+$J30)*((1+$D$4)^BW$12),0))))</f>
        <v>0</v>
      </c>
      <c r="BX30" s="235">
        <f>IF(OR($E30="",$F30="",$G30="",'Allgemeine Info'!$H$15=""),0,IF(AND(BX$11&lt;&gt;0,BX$11&lt;='Allgemeine Info'!$H$15),($E30+$F30)*$I30*(1+$D$4)^BX$11,IF(BX$12='Allgemeine Info'!$H$15,$J30*(1+$D$4)^BX$12,IF(AND(BX$12&lt;&gt;0,MOD(BX$12,$G30)=0,BX$12&lt;'Allgemeine Info'!$H$15),($I30+$J30)*((1+$D$4)^BX$12),0))))</f>
        <v>0</v>
      </c>
      <c r="BY30" s="235">
        <f>IF(OR($E30="",$F30="",$G30="",'Allgemeine Info'!$H$15=""),0,IF(AND(BY$11&lt;&gt;0,BY$11&lt;='Allgemeine Info'!$H$15),($E30+$F30)*$I30*(1+$D$4)^BY$11,IF(BY$12='Allgemeine Info'!$H$15,$J30*(1+$D$4)^BY$12,IF(AND(BY$12&lt;&gt;0,MOD(BY$12,$G30)=0,BY$12&lt;'Allgemeine Info'!$H$15),($I30+$J30)*((1+$D$4)^BY$12),0))))</f>
        <v>0</v>
      </c>
      <c r="BZ30" s="235">
        <f>IF(OR($E30="",$F30="",$G30="",'Allgemeine Info'!$H$15=""),0,IF(AND(BZ$11&lt;&gt;0,BZ$11&lt;='Allgemeine Info'!$H$15),($E30+$F30)*$I30*(1+$D$4)^BZ$11,IF(BZ$12='Allgemeine Info'!$H$15,$J30*(1+$D$4)^BZ$12,IF(AND(BZ$12&lt;&gt;0,MOD(BZ$12,$G30)=0,BZ$12&lt;'Allgemeine Info'!$H$15),($I30+$J30)*((1+$D$4)^BZ$12),0))))</f>
        <v>0</v>
      </c>
      <c r="CA30" s="235">
        <f>IF(OR($E30="",$F30="",$G30="",'Allgemeine Info'!$H$15=""),0,IF(AND(CA$11&lt;&gt;0,CA$11&lt;='Allgemeine Info'!$H$15),($E30+$F30)*$I30*(1+$D$4)^CA$11,IF(CA$12='Allgemeine Info'!$H$15,$J30*(1+$D$4)^CA$12,IF(AND(CA$12&lt;&gt;0,MOD(CA$12,$G30)=0,CA$12&lt;'Allgemeine Info'!$H$15),($I30+$J30)*((1+$D$4)^CA$12),0))))</f>
        <v>0</v>
      </c>
      <c r="CB30" s="235">
        <f>IF(OR($E30="",$F30="",$G30="",'Allgemeine Info'!$H$15=""),0,IF(AND(CB$11&lt;&gt;0,CB$11&lt;='Allgemeine Info'!$H$15),($E30+$F30)*$I30*(1+$D$4)^CB$11,IF(CB$12='Allgemeine Info'!$H$15,$J30*(1+$D$4)^CB$12,IF(AND(CB$12&lt;&gt;0,MOD(CB$12,$G30)=0,CB$12&lt;'Allgemeine Info'!$H$15),($I30+$J30)*((1+$D$4)^CB$12),0))))</f>
        <v>0</v>
      </c>
      <c r="CC30" s="235">
        <f>IF(OR($E30="",$F30="",$G30="",'Allgemeine Info'!$H$15=""),0,IF(AND(CC$11&lt;&gt;0,CC$11&lt;='Allgemeine Info'!$H$15),($E30+$F30)*$I30*(1+$D$4)^CC$11,IF(CC$12='Allgemeine Info'!$H$15,$J30*(1+$D$4)^CC$12,IF(AND(CC$12&lt;&gt;0,MOD(CC$12,$G30)=0,CC$12&lt;'Allgemeine Info'!$H$15),($I30+$J30)*((1+$D$4)^CC$12),0))))</f>
        <v>0</v>
      </c>
      <c r="CD30" s="235">
        <f>IF(OR($E30="",$F30="",$G30="",'Allgemeine Info'!$H$15=""),0,IF(AND(CD$11&lt;&gt;0,CD$11&lt;='Allgemeine Info'!$H$15),($E30+$F30)*$I30*(1+$D$4)^CD$11,IF(CD$12='Allgemeine Info'!$H$15,$J30*(1+$D$4)^CD$12,IF(AND(CD$12&lt;&gt;0,MOD(CD$12,$G30)=0,CD$12&lt;'Allgemeine Info'!$H$15),($I30+$J30)*((1+$D$4)^CD$12),0))))</f>
        <v>0</v>
      </c>
      <c r="CE30" s="235">
        <f>IF(OR($E30="",$F30="",$G30="",'Allgemeine Info'!$H$15=""),0,IF(AND(CE$11&lt;&gt;0,CE$11&lt;='Allgemeine Info'!$H$15),($E30+$F30)*$I30*(1+$D$4)^CE$11,IF(CE$12='Allgemeine Info'!$H$15,$J30*(1+$D$4)^CE$12,IF(AND(CE$12&lt;&gt;0,MOD(CE$12,$G30)=0,CE$12&lt;'Allgemeine Info'!$H$15),($I30+$J30)*((1+$D$4)^CE$12),0))))</f>
        <v>0</v>
      </c>
      <c r="CF30" s="235">
        <f>IF(OR($E30="",$F30="",$G30="",'Allgemeine Info'!$H$15=""),0,IF(AND(CF$11&lt;&gt;0,CF$11&lt;='Allgemeine Info'!$H$15),($E30+$F30)*$I30*(1+$D$4)^CF$11,IF(CF$12='Allgemeine Info'!$H$15,$J30*(1+$D$4)^CF$12,IF(AND(CF$12&lt;&gt;0,MOD(CF$12,$G30)=0,CF$12&lt;'Allgemeine Info'!$H$15),($I30+$J30)*((1+$D$4)^CF$12),0))))</f>
        <v>0</v>
      </c>
      <c r="CG30" s="235">
        <f>IF(OR($E30="",$F30="",$G30="",'Allgemeine Info'!$H$15=""),0,IF(AND(CG$11&lt;&gt;0,CG$11&lt;='Allgemeine Info'!$H$15),($E30+$F30)*$I30*(1+$D$4)^CG$11,IF(CG$12='Allgemeine Info'!$H$15,$J30*(1+$D$4)^CG$12,IF(AND(CG$12&lt;&gt;0,MOD(CG$12,$G30)=0,CG$12&lt;'Allgemeine Info'!$H$15),($I30+$J30)*((1+$D$4)^CG$12),0))))</f>
        <v>0</v>
      </c>
      <c r="CH30" s="235">
        <f>IF(OR($E30="",$F30="",$G30="",'Allgemeine Info'!$H$15=""),0,IF(AND(CH$11&lt;&gt;0,CH$11&lt;='Allgemeine Info'!$H$15),($E30+$F30)*$I30*(1+$D$4)^CH$11,IF(CH$12='Allgemeine Info'!$H$15,$J30*(1+$D$4)^CH$12,IF(AND(CH$12&lt;&gt;0,MOD(CH$12,$G30)=0,CH$12&lt;'Allgemeine Info'!$H$15),($I30+$J30)*((1+$D$4)^CH$12),0))))</f>
        <v>0</v>
      </c>
      <c r="CI30" s="235">
        <f>IF(OR($E30="",$F30="",$G30="",'Allgemeine Info'!$H$15=""),0,IF(AND(CI$11&lt;&gt;0,CI$11&lt;='Allgemeine Info'!$H$15),($E30+$F30)*$I30*(1+$D$4)^CI$11,IF(CI$12='Allgemeine Info'!$H$15,$J30*(1+$D$4)^CI$12,IF(AND(CI$12&lt;&gt;0,MOD(CI$12,$G30)=0,CI$12&lt;'Allgemeine Info'!$H$15),($I30+$J30)*((1+$D$4)^CI$12),0))))</f>
        <v>0</v>
      </c>
      <c r="CJ30" s="235">
        <f>IF(OR($E30="",$F30="",$G30="",'Allgemeine Info'!$H$15=""),0,IF(AND(CJ$11&lt;&gt;0,CJ$11&lt;='Allgemeine Info'!$H$15),($E30+$F30)*$I30*(1+$D$4)^CJ$11,IF(CJ$12='Allgemeine Info'!$H$15,$J30*(1+$D$4)^CJ$12,IF(AND(CJ$12&lt;&gt;0,MOD(CJ$12,$G30)=0,CJ$12&lt;'Allgemeine Info'!$H$15),($I30+$J30)*((1+$D$4)^CJ$12),0))))</f>
        <v>0</v>
      </c>
      <c r="CK30" s="235">
        <f>IF(OR($E30="",$F30="",$G30="",'Allgemeine Info'!$H$15=""),0,IF(AND(CK$11&lt;&gt;0,CK$11&lt;='Allgemeine Info'!$H$15),($E30+$F30)*$I30*(1+$D$4)^CK$11,IF(CK$12='Allgemeine Info'!$H$15,$J30*(1+$D$4)^CK$12,IF(AND(CK$12&lt;&gt;0,MOD(CK$12,$G30)=0,CK$12&lt;'Allgemeine Info'!$H$15),($I30+$J30)*((1+$D$4)^CK$12),0))))</f>
        <v>0</v>
      </c>
      <c r="CL30" s="235">
        <f>IF(OR($E30="",$F30="",$G30="",'Allgemeine Info'!$H$15=""),0,IF(AND(CL$11&lt;&gt;0,CL$11&lt;='Allgemeine Info'!$H$15),($E30+$F30)*$I30*(1+$D$4)^CL$11,IF(CL$12='Allgemeine Info'!$H$15,$J30*(1+$D$4)^CL$12,IF(AND(CL$12&lt;&gt;0,MOD(CL$12,$G30)=0,CL$12&lt;'Allgemeine Info'!$H$15),($I30+$J30)*((1+$D$4)^CL$12),0))))</f>
        <v>0</v>
      </c>
      <c r="CM30" s="235">
        <f>IF(OR($E30="",$F30="",$G30="",'Allgemeine Info'!$H$15=""),0,IF(AND(CM$11&lt;&gt;0,CM$11&lt;='Allgemeine Info'!$H$15),($E30+$F30)*$I30*(1+$D$4)^CM$11,IF(CM$12='Allgemeine Info'!$H$15,$J30*(1+$D$4)^CM$12,IF(AND(CM$12&lt;&gt;0,MOD(CM$12,$G30)=0,CM$12&lt;'Allgemeine Info'!$H$15),($I30+$J30)*((1+$D$4)^CM$12),0))))</f>
        <v>0</v>
      </c>
      <c r="CN30" s="235">
        <f>IF(OR($E30="",$F30="",$G30="",'Allgemeine Info'!$H$15=""),0,IF(AND(CN$11&lt;&gt;0,CN$11&lt;='Allgemeine Info'!$H$15),($E30+$F30)*$I30*(1+$D$4)^CN$11,IF(CN$12='Allgemeine Info'!$H$15,$J30*(1+$D$4)^CN$12,IF(AND(CN$12&lt;&gt;0,MOD(CN$12,$G30)=0,CN$12&lt;'Allgemeine Info'!$H$15),($I30+$J30)*((1+$D$4)^CN$12),0))))</f>
        <v>0</v>
      </c>
      <c r="CO30" s="235">
        <f>IF(OR($E30="",$F30="",$G30="",'Allgemeine Info'!$H$15=""),0,IF(AND(CO$11&lt;&gt;0,CO$11&lt;='Allgemeine Info'!$H$15),($E30+$F30)*$I30*(1+$D$4)^CO$11,IF(CO$12='Allgemeine Info'!$H$15,$J30*(1+$D$4)^CO$12,IF(AND(CO$12&lt;&gt;0,MOD(CO$12,$G30)=0,CO$12&lt;'Allgemeine Info'!$H$15),($I30+$J30)*((1+$D$4)^CO$12),0))))</f>
        <v>0</v>
      </c>
      <c r="CP30" s="235">
        <f>IF(OR($E30="",$F30="",$G30="",'Allgemeine Info'!$H$15=""),0,IF(AND(CP$11&lt;&gt;0,CP$11&lt;='Allgemeine Info'!$H$15),($E30+$F30)*$I30*(1+$D$4)^CP$11,IF(CP$12='Allgemeine Info'!$H$15,$J30*(1+$D$4)^CP$12,IF(AND(CP$12&lt;&gt;0,MOD(CP$12,$G30)=0,CP$12&lt;'Allgemeine Info'!$H$15),($I30+$J30)*((1+$D$4)^CP$12),0))))</f>
        <v>0</v>
      </c>
      <c r="CQ30" s="235">
        <f>IF(OR($E30="",$F30="",$G30="",'Allgemeine Info'!$H$15=""),0,IF(AND(CQ$11&lt;&gt;0,CQ$11&lt;='Allgemeine Info'!$H$15),($E30+$F30)*$I30*(1+$D$4)^CQ$11,IF(CQ$12='Allgemeine Info'!$H$15,$J30*(1+$D$4)^CQ$12,IF(AND(CQ$12&lt;&gt;0,MOD(CQ$12,$G30)=0,CQ$12&lt;'Allgemeine Info'!$H$15),($I30+$J30)*((1+$D$4)^CQ$12),0))))</f>
        <v>0</v>
      </c>
      <c r="CR30" s="235">
        <f>IF(OR($E30="",$F30="",$G30="",'Allgemeine Info'!$H$15=""),0,IF(AND(CR$11&lt;&gt;0,CR$11&lt;='Allgemeine Info'!$H$15),($E30+$F30)*$I30*(1+$D$4)^CR$11,IF(CR$12='Allgemeine Info'!$H$15,$J30*(1+$D$4)^CR$12,IF(AND(CR$12&lt;&gt;0,MOD(CR$12,$G30)=0,CR$12&lt;'Allgemeine Info'!$H$15),($I30+$J30)*((1+$D$4)^CR$12),0))))</f>
        <v>0</v>
      </c>
      <c r="CS30" s="235">
        <f>IF(OR($E30="",$F30="",$G30="",'Allgemeine Info'!$H$15=""),0,IF(AND(CS$11&lt;&gt;0,CS$11&lt;='Allgemeine Info'!$H$15),($E30+$F30)*$I30*(1+$D$4)^CS$11,IF(CS$12='Allgemeine Info'!$H$15,$J30*(1+$D$4)^CS$12,IF(AND(CS$12&lt;&gt;0,MOD(CS$12,$G30)=0,CS$12&lt;'Allgemeine Info'!$H$15),($I30+$J30)*((1+$D$4)^CS$12),0))))</f>
        <v>0</v>
      </c>
      <c r="CT30" s="235">
        <f>IF(OR($E30="",$F30="",$G30="",'Allgemeine Info'!$H$15=""),0,IF(AND(CT$11&lt;&gt;0,CT$11&lt;='Allgemeine Info'!$H$15),($E30+$F30)*$I30*(1+$D$4)^CT$11,IF(CT$12='Allgemeine Info'!$H$15,$J30*(1+$D$4)^CT$12,IF(AND(CT$12&lt;&gt;0,MOD(CT$12,$G30)=0,CT$12&lt;'Allgemeine Info'!$H$15),($I30+$J30)*((1+$D$4)^CT$12),0))))</f>
        <v>0</v>
      </c>
      <c r="CU30" s="235">
        <f>IF(OR($E30="",$F30="",$G30="",'Allgemeine Info'!$H$15=""),0,IF(AND(CU$11&lt;&gt;0,CU$11&lt;='Allgemeine Info'!$H$15),($E30+$F30)*$I30*(1+$D$4)^CU$11,IF(CU$12='Allgemeine Info'!$H$15,$J30*(1+$D$4)^CU$12,IF(AND(CU$12&lt;&gt;0,MOD(CU$12,$G30)=0,CU$12&lt;'Allgemeine Info'!$H$15),($I30+$J30)*((1+$D$4)^CU$12),0))))</f>
        <v>0</v>
      </c>
      <c r="CV30" s="235">
        <f>IF(OR($E30="",$F30="",$G30="",'Allgemeine Info'!$H$15=""),0,IF(AND(CV$11&lt;&gt;0,CV$11&lt;='Allgemeine Info'!$H$15),($E30+$F30)*$I30*(1+$D$4)^CV$11,IF(CV$12='Allgemeine Info'!$H$15,$J30*(1+$D$4)^CV$12,IF(AND(CV$12&lt;&gt;0,MOD(CV$12,$G30)=0,CV$12&lt;'Allgemeine Info'!$H$15),($I30+$J30)*((1+$D$4)^CV$12),0))))</f>
        <v>0</v>
      </c>
      <c r="CW30" s="235">
        <f>IF(OR($E30="",$F30="",$G30="",'Allgemeine Info'!$H$15=""),0,IF(AND(CW$11&lt;&gt;0,CW$11&lt;='Allgemeine Info'!$H$15),($E30+$F30)*$I30*(1+$D$4)^CW$11,IF(CW$12='Allgemeine Info'!$H$15,$J30*(1+$D$4)^CW$12,IF(AND(CW$12&lt;&gt;0,MOD(CW$12,$G30)=0,CW$12&lt;'Allgemeine Info'!$H$15),($I30+$J30)*((1+$D$4)^CW$12),0))))</f>
        <v>0</v>
      </c>
      <c r="CX30" s="235">
        <f>IF(OR($E30="",$F30="",$G30="",'Allgemeine Info'!$H$15=""),0,IF(AND(CX$11&lt;&gt;0,CX$11&lt;='Allgemeine Info'!$H$15),($E30+$F30)*$I30*(1+$D$4)^CX$11,IF(CX$12='Allgemeine Info'!$H$15,$J30*(1+$D$4)^CX$12,IF(AND(CX$12&lt;&gt;0,MOD(CX$12,$G30)=0,CX$12&lt;'Allgemeine Info'!$H$15),($I30+$J30)*((1+$D$4)^CX$12),0))))</f>
        <v>0</v>
      </c>
      <c r="CY30" s="235">
        <f>IF(OR($E30="",$F30="",$G30="",'Allgemeine Info'!$H$15=""),0,IF(AND(CY$11&lt;&gt;0,CY$11&lt;='Allgemeine Info'!$H$15),($E30+$F30)*$I30*(1+$D$4)^CY$11,IF(CY$12='Allgemeine Info'!$H$15,$J30*(1+$D$4)^CY$12,IF(AND(CY$12&lt;&gt;0,MOD(CY$12,$G30)=0,CY$12&lt;'Allgemeine Info'!$H$15),($I30+$J30)*((1+$D$4)^CY$12),0))))</f>
        <v>0</v>
      </c>
      <c r="CZ30" s="235">
        <f>IF(OR($E30="",$F30="",$G30="",'Allgemeine Info'!$H$15=""),0,IF(AND(CZ$11&lt;&gt;0,CZ$11&lt;='Allgemeine Info'!$H$15),($E30+$F30)*$I30*(1+$D$4)^CZ$11,IF(CZ$12='Allgemeine Info'!$H$15,$J30*(1+$D$4)^CZ$12,IF(AND(CZ$12&lt;&gt;0,MOD(CZ$12,$G30)=0,CZ$12&lt;'Allgemeine Info'!$H$15),($I30+$J30)*((1+$D$4)^CZ$12),0))))</f>
        <v>0</v>
      </c>
      <c r="DA30" s="235">
        <f>IF(OR($E30="",$F30="",$G30="",'Allgemeine Info'!$H$15=""),0,IF(AND(DA$11&lt;&gt;0,DA$11&lt;='Allgemeine Info'!$H$15),($E30+$F30)*$I30*(1+$D$4)^DA$11,IF(DA$12='Allgemeine Info'!$H$15,$J30*(1+$D$4)^DA$12,IF(AND(DA$12&lt;&gt;0,MOD(DA$12,$G30)=0,DA$12&lt;'Allgemeine Info'!$H$15),($I30+$J30)*((1+$D$4)^DA$12),0))))</f>
        <v>0</v>
      </c>
      <c r="DB30" s="235">
        <f>IF(OR($E30="",$F30="",$G30="",'Allgemeine Info'!$H$15=""),0,IF(AND(DB$11&lt;&gt;0,DB$11&lt;='Allgemeine Info'!$H$15),($E30+$F30)*$I30*(1+$D$4)^DB$11,IF(DB$12='Allgemeine Info'!$H$15,$J30*(1+$D$4)^DB$12,IF(AND(DB$12&lt;&gt;0,MOD(DB$12,$G30)=0,DB$12&lt;'Allgemeine Info'!$H$15),($I30+$J30)*((1+$D$4)^DB$12),0))))</f>
        <v>0</v>
      </c>
      <c r="DC30" s="235">
        <f>IF(OR($E30="",$F30="",$G30="",'Allgemeine Info'!$H$15=""),0,IF(AND(DC$11&lt;&gt;0,DC$11&lt;='Allgemeine Info'!$H$15),($E30+$F30)*$I30*(1+$D$4)^DC$11,IF(DC$12='Allgemeine Info'!$H$15,$J30*(1+$D$4)^DC$12,IF(AND(DC$12&lt;&gt;0,MOD(DC$12,$G30)=0,DC$12&lt;'Allgemeine Info'!$H$15),($I30+$J30)*((1+$D$4)^DC$12),0))))</f>
        <v>0</v>
      </c>
      <c r="DD30" s="235">
        <f>IF(OR($E30="",$F30="",$G30="",'Allgemeine Info'!$H$15=""),0,IF(AND(DD$11&lt;&gt;0,DD$11&lt;='Allgemeine Info'!$H$15),($E30+$F30)*$I30*(1+$D$4)^DD$11,IF(DD$12='Allgemeine Info'!$H$15,$J30*(1+$D$4)^DD$12,IF(AND(DD$12&lt;&gt;0,MOD(DD$12,$G30)=0,DD$12&lt;'Allgemeine Info'!$H$15),($I30+$J30)*((1+$D$4)^DD$12),0))))</f>
        <v>0</v>
      </c>
      <c r="DE30" s="235">
        <f>IF(OR($E30="",$F30="",$G30="",'Allgemeine Info'!$H$15=""),0,IF(AND(DE$11&lt;&gt;0,DE$11&lt;='Allgemeine Info'!$H$15),($E30+$F30)*$I30*(1+$D$4)^DE$11,IF(DE$12='Allgemeine Info'!$H$15,$J30*(1+$D$4)^DE$12,IF(AND(DE$12&lt;&gt;0,MOD(DE$12,$G30)=0,DE$12&lt;'Allgemeine Info'!$H$15),($I30+$J30)*((1+$D$4)^DE$12),0))))</f>
        <v>0</v>
      </c>
      <c r="DF30" s="235">
        <f>IF(OR($E30="",$F30="",$G30="",'Allgemeine Info'!$H$15=""),0,IF(AND(DF$11&lt;&gt;0,DF$11&lt;='Allgemeine Info'!$H$15),($E30+$F30)*$I30*(1+$D$4)^DF$11,IF(DF$12='Allgemeine Info'!$H$15,$J30*(1+$D$4)^DF$12,IF(AND(DF$12&lt;&gt;0,MOD(DF$12,$G30)=0,DF$12&lt;'Allgemeine Info'!$H$15),($I30+$J30)*((1+$D$4)^DF$12),0))))</f>
        <v>0</v>
      </c>
      <c r="DG30" s="235">
        <f>IF(OR($E30="",$F30="",$G30="",'Allgemeine Info'!$H$15=""),0,IF(AND(DG$11&lt;&gt;0,DG$11&lt;='Allgemeine Info'!$H$15),($E30+$F30)*$I30*(1+$D$4)^DG$11,IF(DG$12='Allgemeine Info'!$H$15,$J30*(1+$D$4)^DG$12,IF(AND(DG$12&lt;&gt;0,MOD(DG$12,$G30)=0,DG$12&lt;'Allgemeine Info'!$H$15),($I30+$J30)*((1+$D$4)^DG$12),0))))</f>
        <v>0</v>
      </c>
      <c r="DH30" s="235">
        <f>IF(OR($E30="",$F30="",$G30="",'Allgemeine Info'!$H$15=""),0,IF(AND(DH$11&lt;&gt;0,DH$11&lt;='Allgemeine Info'!$H$15),($E30+$F30)*$I30*(1+$D$4)^DH$11,IF(DH$12='Allgemeine Info'!$H$15,$J30*(1+$D$4)^DH$12,IF(AND(DH$12&lt;&gt;0,MOD(DH$12,$G30)=0,DH$12&lt;'Allgemeine Info'!$H$15),($I30+$J30)*((1+$D$4)^DH$12),0))))</f>
        <v>0</v>
      </c>
      <c r="DI30" s="235">
        <f>IF(OR($E30="",$F30="",$G30="",'Allgemeine Info'!$H$15=""),0,IF(AND(DI$11&lt;&gt;0,DI$11&lt;='Allgemeine Info'!$H$15),($E30+$F30)*$I30*(1+$D$4)^DI$11,IF(DI$12='Allgemeine Info'!$H$15,$J30*(1+$D$4)^DI$12,IF(AND(DI$12&lt;&gt;0,MOD(DI$12,$G30)=0,DI$12&lt;'Allgemeine Info'!$H$15),($I30+$J30)*((1+$D$4)^DI$12),0))))</f>
        <v>0</v>
      </c>
      <c r="DJ30" s="235">
        <f>IF(OR($E30="",$F30="",$G30="",'Allgemeine Info'!$H$15=""),0,IF(AND(DJ$11&lt;&gt;0,DJ$11&lt;='Allgemeine Info'!$H$15),($E30+$F30)*$I30*(1+$D$4)^DJ$11,IF(DJ$12='Allgemeine Info'!$H$15,$J30*(1+$D$4)^DJ$12,IF(AND(DJ$12&lt;&gt;0,MOD(DJ$12,$G30)=0,DJ$12&lt;'Allgemeine Info'!$H$15),($I30+$J30)*((1+$D$4)^DJ$12),0))))</f>
        <v>0</v>
      </c>
      <c r="DK30" s="235">
        <f>IF(OR($E30="",$F30="",$G30="",'Allgemeine Info'!$H$15=""),0,IF(AND(DK$11&lt;&gt;0,DK$11&lt;='Allgemeine Info'!$H$15),($E30+$F30)*$I30*(1+$D$4)^DK$11,IF(DK$12='Allgemeine Info'!$H$15,$J30*(1+$D$4)^DK$12,IF(AND(DK$12&lt;&gt;0,MOD(DK$12,$G30)=0,DK$12&lt;'Allgemeine Info'!$H$15),($I30+$J30)*((1+$D$4)^DK$12),0))))</f>
        <v>0</v>
      </c>
      <c r="DL30" s="235">
        <f>IF(OR($E30="",$F30="",$G30="",'Allgemeine Info'!$H$15=""),0,IF(AND(DL$11&lt;&gt;0,DL$11&lt;='Allgemeine Info'!$H$15),($E30+$F30)*$I30*(1+$D$4)^DL$11,IF(DL$12='Allgemeine Info'!$H$15,$J30*(1+$D$4)^DL$12,IF(AND(DL$12&lt;&gt;0,MOD(DL$12,$G30)=0,DL$12&lt;'Allgemeine Info'!$H$15),($I30+$J30)*((1+$D$4)^DL$12),0))))</f>
        <v>0</v>
      </c>
      <c r="DM30" s="235">
        <f>IF(OR($E30="",$F30="",$G30="",'Allgemeine Info'!$H$15=""),0,IF(AND(DM$11&lt;&gt;0,DM$11&lt;='Allgemeine Info'!$H$15),($E30+$F30)*$I30*(1+$D$4)^DM$11,IF(DM$12='Allgemeine Info'!$H$15,$J30*(1+$D$4)^DM$12,IF(AND(DM$12&lt;&gt;0,MOD(DM$12,$G30)=0,DM$12&lt;'Allgemeine Info'!$H$15),($I30+$J30)*((1+$D$4)^DM$12),0))))</f>
        <v>0</v>
      </c>
      <c r="DN30" s="235">
        <f>IF(OR($E30="",$F30="",$G30="",'Allgemeine Info'!$H$15=""),0,IF(AND(DN$11&lt;&gt;0,DN$11&lt;='Allgemeine Info'!$H$15),($E30+$F30)*$I30*(1+$D$4)^DN$11,IF(DN$12='Allgemeine Info'!$H$15,$J30*(1+$D$4)^DN$12,IF(AND(DN$12&lt;&gt;0,MOD(DN$12,$G30)=0,DN$12&lt;'Allgemeine Info'!$H$15),($I30+$J30)*((1+$D$4)^DN$12),0))))</f>
        <v>0</v>
      </c>
      <c r="DO30" s="235">
        <f>IF(OR($E30="",$F30="",$G30="",'Allgemeine Info'!$H$15=""),0,IF(AND(DO$11&lt;&gt;0,DO$11&lt;='Allgemeine Info'!$H$15),($E30+$F30)*$I30*(1+$D$4)^DO$11,IF(DO$12='Allgemeine Info'!$H$15,$J30*(1+$D$4)^DO$12,IF(AND(DO$12&lt;&gt;0,MOD(DO$12,$G30)=0,DO$12&lt;'Allgemeine Info'!$H$15),($I30+$J30)*((1+$D$4)^DO$12),0))))</f>
        <v>0</v>
      </c>
      <c r="DP30" s="235">
        <f>IF(OR($E30="",$F30="",$G30="",'Allgemeine Info'!$H$15=""),0,IF(AND(DP$11&lt;&gt;0,DP$11&lt;='Allgemeine Info'!$H$15),($E30+$F30)*$I30*(1+$D$4)^DP$11,IF(DP$12='Allgemeine Info'!$H$15,$J30*(1+$D$4)^DP$12,IF(AND(DP$12&lt;&gt;0,MOD(DP$12,$G30)=0,DP$12&lt;'Allgemeine Info'!$H$15),($I30+$J30)*((1+$D$4)^DP$12),0))))</f>
        <v>0</v>
      </c>
      <c r="DQ30" s="235">
        <f>IF(OR($E30="",$F30="",$G30="",'Allgemeine Info'!$H$15=""),0,IF(AND(DQ$11&lt;&gt;0,DQ$11&lt;='Allgemeine Info'!$H$15),($E30+$F30)*$I30*(1+$D$4)^DQ$11,IF(DQ$12='Allgemeine Info'!$H$15,$J30*(1+$D$4)^DQ$12,IF(AND(DQ$12&lt;&gt;0,MOD(DQ$12,$G30)=0,DQ$12&lt;'Allgemeine Info'!$H$15),($I30+$J30)*((1+$D$4)^DQ$12),0))))</f>
        <v>0</v>
      </c>
      <c r="DR30" s="235">
        <f>IF(OR($E30="",$F30="",$G30="",'Allgemeine Info'!$H$15=""),0,IF(AND(DR$11&lt;&gt;0,DR$11&lt;='Allgemeine Info'!$H$15),($E30+$F30)*$I30*(1+$D$4)^DR$11,IF(DR$12='Allgemeine Info'!$H$15,$J30*(1+$D$4)^DR$12,IF(AND(DR$12&lt;&gt;0,MOD(DR$12,$G30)=0,DR$12&lt;'Allgemeine Info'!$H$15),($I30+$J30)*((1+$D$4)^DR$12),0))))</f>
        <v>0</v>
      </c>
      <c r="DS30" s="235">
        <f>IF(OR($E30="",$F30="",$G30="",'Allgemeine Info'!$H$15=""),0,IF(AND(DS$11&lt;&gt;0,DS$11&lt;='Allgemeine Info'!$H$15),($E30+$F30)*$I30*(1+$D$4)^DS$11,IF(DS$12='Allgemeine Info'!$H$15,$J30*(1+$D$4)^DS$12,IF(AND(DS$12&lt;&gt;0,MOD(DS$12,$G30)=0,DS$12&lt;'Allgemeine Info'!$H$15),($I30+$J30)*((1+$D$4)^DS$12),0))))</f>
        <v>0</v>
      </c>
      <c r="DT30" s="235">
        <f>IF(OR($E30="",$F30="",$G30="",'Allgemeine Info'!$H$15=""),0,IF(AND(DT$11&lt;&gt;0,DT$11&lt;='Allgemeine Info'!$H$15),($E30+$F30)*$I30*(1+$D$4)^DT$11,IF(DT$12='Allgemeine Info'!$H$15,$J30*(1+$D$4)^DT$12,IF(AND(DT$12&lt;&gt;0,MOD(DT$12,$G30)=0,DT$12&lt;'Allgemeine Info'!$H$15),($I30+$J30)*((1+$D$4)^DT$12),0))))</f>
        <v>0</v>
      </c>
      <c r="DU30" s="235">
        <f>IF(OR($E30="",$F30="",$G30="",'Allgemeine Info'!$H$15=""),0,IF(AND(DU$11&lt;&gt;0,DU$11&lt;='Allgemeine Info'!$H$15),($E30+$F30)*$I30*(1+$D$4)^DU$11,IF(DU$12='Allgemeine Info'!$H$15,$J30*(1+$D$4)^DU$12,IF(AND(DU$12&lt;&gt;0,MOD(DU$12,$G30)=0,DU$12&lt;'Allgemeine Info'!$H$15),($I30+$J30)*((1+$D$4)^DU$12),0))))</f>
        <v>0</v>
      </c>
      <c r="DV30" s="235">
        <f>IF(OR($E30="",$F30="",$G30="",'Allgemeine Info'!$H$15=""),0,IF(AND(DV$11&lt;&gt;0,DV$11&lt;='Allgemeine Info'!$H$15),($E30+$F30)*$I30*(1+$D$4)^DV$11,IF(DV$12='Allgemeine Info'!$H$15,$J30*(1+$D$4)^DV$12,IF(AND(DV$12&lt;&gt;0,MOD(DV$12,$G30)=0,DV$12&lt;'Allgemeine Info'!$H$15),($I30+$J30)*((1+$D$4)^DV$12),0))))</f>
        <v>0</v>
      </c>
      <c r="DW30" s="235">
        <f>IF(OR($E30="",$F30="",$G30="",'Allgemeine Info'!$H$15=""),0,IF(AND(DW$11&lt;&gt;0,DW$11&lt;='Allgemeine Info'!$H$15),($E30+$F30)*$I30*(1+$D$4)^DW$11,IF(DW$12='Allgemeine Info'!$H$15,$J30*(1+$D$4)^DW$12,IF(AND(DW$12&lt;&gt;0,MOD(DW$12,$G30)=0,DW$12&lt;'Allgemeine Info'!$H$15),($I30+$J30)*((1+$D$4)^DW$12),0))))</f>
        <v>0</v>
      </c>
      <c r="DX30" s="235">
        <f>IF(OR($E30="",$F30="",$G30="",'Allgemeine Info'!$H$15=""),0,IF(AND(DX$11&lt;&gt;0,DX$11&lt;='Allgemeine Info'!$H$15),($E30+$F30)*$I30*(1+$D$4)^DX$11,IF(DX$12='Allgemeine Info'!$H$15,$J30*(1+$D$4)^DX$12,IF(AND(DX$12&lt;&gt;0,MOD(DX$12,$G30)=0,DX$12&lt;'Allgemeine Info'!$H$15),($I30+$J30)*((1+$D$4)^DX$12),0))))</f>
        <v>0</v>
      </c>
      <c r="DY30" s="235">
        <f>IF(OR($E30="",$F30="",$G30="",'Allgemeine Info'!$H$15=""),0,IF(AND(DY$11&lt;&gt;0,DY$11&lt;='Allgemeine Info'!$H$15),($E30+$F30)*$I30*(1+$D$4)^DY$11,IF(DY$12='Allgemeine Info'!$H$15,$J30*(1+$D$4)^DY$12,IF(AND(DY$12&lt;&gt;0,MOD(DY$12,$G30)=0,DY$12&lt;'Allgemeine Info'!$H$15),($I30+$J30)*((1+$D$4)^DY$12),0))))</f>
        <v>0</v>
      </c>
      <c r="DZ30" s="235">
        <f>IF(OR($E30="",$F30="",$G30="",'Allgemeine Info'!$H$15=""),0,IF(AND(DZ$11&lt;&gt;0,DZ$11&lt;='Allgemeine Info'!$H$15),($E30+$F30)*$I30*(1+$D$4)^DZ$11,IF(DZ$12='Allgemeine Info'!$H$15,$J30*(1+$D$4)^DZ$12,IF(AND(DZ$12&lt;&gt;0,MOD(DZ$12,$G30)=0,DZ$12&lt;'Allgemeine Info'!$H$15),($I30+$J30)*((1+$D$4)^DZ$12),0))))</f>
        <v>0</v>
      </c>
      <c r="EA30" s="235">
        <f>IF(OR($E30="",$F30="",$G30="",'Allgemeine Info'!$H$15=""),0,IF(AND(EA$11&lt;&gt;0,EA$11&lt;='Allgemeine Info'!$H$15),($E30+$F30)*$I30*(1+$D$4)^EA$11,IF(EA$12='Allgemeine Info'!$H$15,$J30*(1+$D$4)^EA$12,IF(AND(EA$12&lt;&gt;0,MOD(EA$12,$G30)=0,EA$12&lt;'Allgemeine Info'!$H$15),($I30+$J30)*((1+$D$4)^EA$12),0))))</f>
        <v>0</v>
      </c>
      <c r="EB30" s="235">
        <f>IF(OR($E30="",$F30="",$G30="",'Allgemeine Info'!$H$15=""),0,IF(AND(EB$11&lt;&gt;0,EB$11&lt;='Allgemeine Info'!$H$15),($E30+$F30)*$I30*(1+$D$4)^EB$11,IF(EB$12='Allgemeine Info'!$H$15,$J30*(1+$D$4)^EB$12,IF(AND(EB$12&lt;&gt;0,MOD(EB$12,$G30)=0,EB$12&lt;'Allgemeine Info'!$H$15),($I30+$J30)*((1+$D$4)^EB$12),0))))</f>
        <v>0</v>
      </c>
      <c r="EC30" s="235">
        <f>IF(OR($E30="",$F30="",$G30="",'Allgemeine Info'!$H$15=""),0,IF(AND(EC$11&lt;&gt;0,EC$11&lt;='Allgemeine Info'!$H$15),($E30+$F30)*$I30*(1+$D$4)^EC$11,IF(EC$12='Allgemeine Info'!$H$15,$J30*(1+$D$4)^EC$12,IF(AND(EC$12&lt;&gt;0,MOD(EC$12,$G30)=0,EC$12&lt;'Allgemeine Info'!$H$15),($I30+$J30)*((1+$D$4)^EC$12),0))))</f>
        <v>0</v>
      </c>
      <c r="ED30" s="235">
        <f>IF(OR($E30="",$F30="",$G30="",'Allgemeine Info'!$H$15=""),0,IF(AND(ED$11&lt;&gt;0,ED$11&lt;='Allgemeine Info'!$H$15),($E30+$F30)*$I30*(1+$D$4)^ED$11,IF(ED$12='Allgemeine Info'!$H$15,$J30*(1+$D$4)^ED$12,IF(AND(ED$12&lt;&gt;0,MOD(ED$12,$G30)=0,ED$12&lt;'Allgemeine Info'!$H$15),($I30+$J30)*((1+$D$4)^ED$12),0))))</f>
        <v>0</v>
      </c>
      <c r="EE30" s="235">
        <f>IF(OR($E30="",$F30="",$G30="",'Allgemeine Info'!$H$15=""),0,IF(AND(EE$11&lt;&gt;0,EE$11&lt;='Allgemeine Info'!$H$15),($E30+$F30)*$I30*(1+$D$4)^EE$11,IF(EE$12='Allgemeine Info'!$H$15,$J30*(1+$D$4)^EE$12,IF(AND(EE$12&lt;&gt;0,MOD(EE$12,$G30)=0,EE$12&lt;'Allgemeine Info'!$H$15),($I30+$J30)*((1+$D$4)^EE$12),0))))</f>
        <v>0</v>
      </c>
      <c r="EF30" s="235">
        <f>IF(OR($E30="",$F30="",$G30="",'Allgemeine Info'!$H$15=""),0,IF(AND(EF$11&lt;&gt;0,EF$11&lt;='Allgemeine Info'!$H$15),($E30+$F30)*$I30*(1+$D$4)^EF$11,IF(EF$12='Allgemeine Info'!$H$15,$J30*(1+$D$4)^EF$12,IF(AND(EF$12&lt;&gt;0,MOD(EF$12,$G30)=0,EF$12&lt;'Allgemeine Info'!$H$15),($I30+$J30)*((1+$D$4)^EF$12),0))))</f>
        <v>0</v>
      </c>
      <c r="EG30" s="235">
        <f>IF(OR($E30="",$F30="",$G30="",'Allgemeine Info'!$H$15=""),0,IF(AND(EG$11&lt;&gt;0,EG$11&lt;='Allgemeine Info'!$H$15),($E30+$F30)*$I30*(1+$D$4)^EG$11,IF(EG$12='Allgemeine Info'!$H$15,$J30*(1+$D$4)^EG$12,IF(AND(EG$12&lt;&gt;0,MOD(EG$12,$G30)=0,EG$12&lt;'Allgemeine Info'!$H$15),($I30+$J30)*((1+$D$4)^EG$12),0))))</f>
        <v>0</v>
      </c>
      <c r="EH30" s="235">
        <f>IF(OR($E30="",$F30="",$G30="",'Allgemeine Info'!$H$15=""),0,IF(AND(EH$11&lt;&gt;0,EH$11&lt;='Allgemeine Info'!$H$15),($E30+$F30)*$I30*(1+$D$4)^EH$11,IF(EH$12='Allgemeine Info'!$H$15,$J30*(1+$D$4)^EH$12,IF(AND(EH$12&lt;&gt;0,MOD(EH$12,$G30)=0,EH$12&lt;'Allgemeine Info'!$H$15),($I30+$J30)*((1+$D$4)^EH$12),0))))</f>
        <v>0</v>
      </c>
      <c r="EI30" s="235">
        <f>IF(OR($E30="",$F30="",$G30="",'Allgemeine Info'!$H$15=""),0,IF(AND(EI$11&lt;&gt;0,EI$11&lt;='Allgemeine Info'!$H$15),($E30+$F30)*$I30*(1+$D$4)^EI$11,IF(EI$12='Allgemeine Info'!$H$15,$J30*(1+$D$4)^EI$12,IF(AND(EI$12&lt;&gt;0,MOD(EI$12,$G30)=0,EI$12&lt;'Allgemeine Info'!$H$15),($I30+$J30)*((1+$D$4)^EI$12),0))))</f>
        <v>0</v>
      </c>
      <c r="EJ30" s="235">
        <f>IF(OR($E30="",$F30="",$G30="",'Allgemeine Info'!$H$15=""),0,IF(AND(EJ$11&lt;&gt;0,EJ$11&lt;='Allgemeine Info'!$H$15),($E30+$F30)*$I30*(1+$D$4)^EJ$11,IF(EJ$12='Allgemeine Info'!$H$15,$J30*(1+$D$4)^EJ$12,IF(AND(EJ$12&lt;&gt;0,MOD(EJ$12,$G30)=0,EJ$12&lt;'Allgemeine Info'!$H$15),($I30+$J30)*((1+$D$4)^EJ$12),0))))</f>
        <v>0</v>
      </c>
      <c r="EK30" s="235">
        <f>IF(OR($E30="",$F30="",$G30="",'Allgemeine Info'!$H$15=""),0,IF(AND(EK$11&lt;&gt;0,EK$11&lt;='Allgemeine Info'!$H$15),($E30+$F30)*$I30*(1+$D$4)^EK$11,IF(EK$12='Allgemeine Info'!$H$15,$J30*(1+$D$4)^EK$12,IF(AND(EK$12&lt;&gt;0,MOD(EK$12,$G30)=0,EK$12&lt;'Allgemeine Info'!$H$15),($I30+$J30)*((1+$D$4)^EK$12),0))))</f>
        <v>0</v>
      </c>
      <c r="EL30" s="235">
        <f>IF(OR($E30="",$F30="",$G30="",'Allgemeine Info'!$H$15=""),0,IF(AND(EL$11&lt;&gt;0,EL$11&lt;='Allgemeine Info'!$H$15),($E30+$F30)*$I30*(1+$D$4)^EL$11,IF(EL$12='Allgemeine Info'!$H$15,$J30*(1+$D$4)^EL$12,IF(AND(EL$12&lt;&gt;0,MOD(EL$12,$G30)=0,EL$12&lt;'Allgemeine Info'!$H$15),($I30+$J30)*((1+$D$4)^EL$12),0))))</f>
        <v>0</v>
      </c>
      <c r="EM30" s="235">
        <f>IF(OR($E30="",$F30="",$G30="",'Allgemeine Info'!$H$15=""),0,IF(AND(EM$11&lt;&gt;0,EM$11&lt;='Allgemeine Info'!$H$15),($E30+$F30)*$I30*(1+$D$4)^EM$11,IF(EM$12='Allgemeine Info'!$H$15,$J30*(1+$D$4)^EM$12,IF(AND(EM$12&lt;&gt;0,MOD(EM$12,$G30)=0,EM$12&lt;'Allgemeine Info'!$H$15),($I30+$J30)*((1+$D$4)^EM$12),0))))</f>
        <v>0</v>
      </c>
      <c r="EN30" s="235">
        <f>IF(OR($E30="",$F30="",$G30="",'Allgemeine Info'!$H$15=""),0,IF(AND(EN$11&lt;&gt;0,EN$11&lt;='Allgemeine Info'!$H$15),($E30+$F30)*$I30*(1+$D$4)^EN$11,IF(EN$12='Allgemeine Info'!$H$15,$J30*(1+$D$4)^EN$12,IF(AND(EN$12&lt;&gt;0,MOD(EN$12,$G30)=0,EN$12&lt;'Allgemeine Info'!$H$15),($I30+$J30)*((1+$D$4)^EN$12),0))))</f>
        <v>0</v>
      </c>
      <c r="EO30" s="235">
        <f>IF(OR($E30="",$F30="",$G30="",'Allgemeine Info'!$H$15=""),0,IF(AND(EO$11&lt;&gt;0,EO$11&lt;='Allgemeine Info'!$H$15),($E30+$F30)*$I30*(1+$D$4)^EO$11,IF(EO$12='Allgemeine Info'!$H$15,$J30*(1+$D$4)^EO$12,IF(AND(EO$12&lt;&gt;0,MOD(EO$12,$G30)=0,EO$12&lt;'Allgemeine Info'!$H$15),($I30+$J30)*((1+$D$4)^EO$12),0))))</f>
        <v>0</v>
      </c>
      <c r="EP30" s="235">
        <f>IF(OR($E30="",$F30="",$G30="",'Allgemeine Info'!$H$15=""),0,IF(AND(EP$11&lt;&gt;0,EP$11&lt;='Allgemeine Info'!$H$15),($E30+$F30)*$I30*(1+$D$4)^EP$11,IF(EP$12='Allgemeine Info'!$H$15,$J30*(1+$D$4)^EP$12,IF(AND(EP$12&lt;&gt;0,MOD(EP$12,$G30)=0,EP$12&lt;'Allgemeine Info'!$H$15),($I30+$J30)*((1+$D$4)^EP$12),0))))</f>
        <v>0</v>
      </c>
      <c r="EQ30" s="235">
        <f>IF(OR($E30="",$F30="",$G30="",'Allgemeine Info'!$H$15=""),0,IF(AND(EQ$11&lt;&gt;0,EQ$11&lt;='Allgemeine Info'!$H$15),($E30+$F30)*$I30*(1+$D$4)^EQ$11,IF(EQ$12='Allgemeine Info'!$H$15,$J30*(1+$D$4)^EQ$12,IF(AND(EQ$12&lt;&gt;0,MOD(EQ$12,$G30)=0,EQ$12&lt;'Allgemeine Info'!$H$15),($I30+$J30)*((1+$D$4)^EQ$12),0))))</f>
        <v>0</v>
      </c>
      <c r="ER30" s="235">
        <f>IF(OR($E30="",$F30="",$G30="",'Allgemeine Info'!$H$15=""),0,IF(AND(ER$11&lt;&gt;0,ER$11&lt;='Allgemeine Info'!$H$15),($E30+$F30)*$I30*(1+$D$4)^ER$11,IF(ER$12='Allgemeine Info'!$H$15,$J30*(1+$D$4)^ER$12,IF(AND(ER$12&lt;&gt;0,MOD(ER$12,$G30)=0,ER$12&lt;'Allgemeine Info'!$H$15),($I30+$J30)*((1+$D$4)^ER$12),0))))</f>
        <v>0</v>
      </c>
      <c r="ES30" s="235">
        <f>IF(OR($E30="",$F30="",$G30="",'Allgemeine Info'!$H$15=""),0,IF(AND(ES$11&lt;&gt;0,ES$11&lt;='Allgemeine Info'!$H$15),($E30+$F30)*$I30*(1+$D$4)^ES$11,IF(ES$12='Allgemeine Info'!$H$15,$J30*(1+$D$4)^ES$12,IF(AND(ES$12&lt;&gt;0,MOD(ES$12,$G30)=0,ES$12&lt;'Allgemeine Info'!$H$15),($I30+$J30)*((1+$D$4)^ES$12),0))))</f>
        <v>0</v>
      </c>
      <c r="ET30" s="235">
        <f>IF(OR($E30="",$F30="",$G30="",'Allgemeine Info'!$H$15=""),0,IF(AND(ET$11&lt;&gt;0,ET$11&lt;='Allgemeine Info'!$H$15),($E30+$F30)*$I30*(1+$D$4)^ET$11,IF(ET$12='Allgemeine Info'!$H$15,$J30*(1+$D$4)^ET$12,IF(AND(ET$12&lt;&gt;0,MOD(ET$12,$G30)=0,ET$12&lt;'Allgemeine Info'!$H$15),($I30+$J30)*((1+$D$4)^ET$12),0))))</f>
        <v>0</v>
      </c>
      <c r="EU30" s="235">
        <f>IF(OR($E30="",$F30="",$G30="",'Allgemeine Info'!$H$15=""),0,IF(AND(EU$11&lt;&gt;0,EU$11&lt;='Allgemeine Info'!$H$15),($E30+$F30)*$I30*(1+$D$4)^EU$11,IF(EU$12='Allgemeine Info'!$H$15,$J30*(1+$D$4)^EU$12,IF(AND(EU$12&lt;&gt;0,MOD(EU$12,$G30)=0,EU$12&lt;'Allgemeine Info'!$H$15),($I30+$J30)*((1+$D$4)^EU$12),0))))</f>
        <v>0</v>
      </c>
      <c r="EV30" s="235">
        <f>IF(OR($E30="",$F30="",$G30="",'Allgemeine Info'!$H$15=""),0,IF(AND(EV$11&lt;&gt;0,EV$11&lt;='Allgemeine Info'!$H$15),($E30+$F30)*$I30*(1+$D$4)^EV$11,IF(EV$12='Allgemeine Info'!$H$15,$J30*(1+$D$4)^EV$12,IF(AND(EV$12&lt;&gt;0,MOD(EV$12,$G30)=0,EV$12&lt;'Allgemeine Info'!$H$15),($I30+$J30)*((1+$D$4)^EV$12),0))))</f>
        <v>0</v>
      </c>
      <c r="EW30" s="235">
        <f>IF(OR($E30="",$F30="",$G30="",'Allgemeine Info'!$H$15=""),0,IF(AND(EW$11&lt;&gt;0,EW$11&lt;='Allgemeine Info'!$H$15),($E30+$F30)*$I30*(1+$D$4)^EW$11,IF(EW$12='Allgemeine Info'!$H$15,$J30*(1+$D$4)^EW$12,IF(AND(EW$12&lt;&gt;0,MOD(EW$12,$G30)=0,EW$12&lt;'Allgemeine Info'!$H$15),($I30+$J30)*((1+$D$4)^EW$12),0))))</f>
        <v>0</v>
      </c>
      <c r="EX30" s="235">
        <f>IF(OR($E30="",$F30="",$G30="",'Allgemeine Info'!$H$15=""),0,IF(AND(EX$11&lt;&gt;0,EX$11&lt;='Allgemeine Info'!$H$15),($E30+$F30)*$I30*(1+$D$4)^EX$11,IF(EX$12='Allgemeine Info'!$H$15,$J30*(1+$D$4)^EX$12,IF(AND(EX$12&lt;&gt;0,MOD(EX$12,$G30)=0,EX$12&lt;'Allgemeine Info'!$H$15),($I30+$J30)*((1+$D$4)^EX$12),0))))</f>
        <v>0</v>
      </c>
      <c r="EY30" s="235">
        <f>IF(OR($E30="",$F30="",$G30="",'Allgemeine Info'!$H$15=""),0,IF(AND(EY$11&lt;&gt;0,EY$11&lt;='Allgemeine Info'!$H$15),($E30+$F30)*$I30*(1+$D$4)^EY$11,IF(EY$12='Allgemeine Info'!$H$15,$J30*(1+$D$4)^EY$12,IF(AND(EY$12&lt;&gt;0,MOD(EY$12,$G30)=0,EY$12&lt;'Allgemeine Info'!$H$15),($I30+$J30)*((1+$D$4)^EY$12),0))))</f>
        <v>0</v>
      </c>
      <c r="EZ30" s="235">
        <f>IF(OR($E30="",$F30="",$G30="",'Allgemeine Info'!$H$15=""),0,IF(AND(EZ$11&lt;&gt;0,EZ$11&lt;='Allgemeine Info'!$H$15),($E30+$F30)*$I30*(1+$D$4)^EZ$11,IF(EZ$12='Allgemeine Info'!$H$15,$J30*(1+$D$4)^EZ$12,IF(AND(EZ$12&lt;&gt;0,MOD(EZ$12,$G30)=0,EZ$12&lt;'Allgemeine Info'!$H$15),($I30+$J30)*((1+$D$4)^EZ$12),0))))</f>
        <v>0</v>
      </c>
      <c r="FA30" s="235">
        <f>IF(OR($E30="",$F30="",$G30="",'Allgemeine Info'!$H$15=""),0,IF(AND(FA$11&lt;&gt;0,FA$11&lt;='Allgemeine Info'!$H$15),($E30+$F30)*$I30*(1+$D$4)^FA$11,IF(FA$12='Allgemeine Info'!$H$15,$J30*(1+$D$4)^FA$12,IF(AND(FA$12&lt;&gt;0,MOD(FA$12,$G30)=0,FA$12&lt;'Allgemeine Info'!$H$15),($I30+$J30)*((1+$D$4)^FA$12),0))))</f>
        <v>0</v>
      </c>
      <c r="FB30" s="235">
        <f>IF(OR($E30="",$F30="",$G30="",'Allgemeine Info'!$H$15=""),0,IF(AND(FB$11&lt;&gt;0,FB$11&lt;='Allgemeine Info'!$H$15),($E30+$F30)*$I30*(1+$D$4)^FB$11,IF(FB$12='Allgemeine Info'!$H$15,$J30*(1+$D$4)^FB$12,IF(AND(FB$12&lt;&gt;0,MOD(FB$12,$G30)=0,FB$12&lt;'Allgemeine Info'!$H$15),($I30+$J30)*((1+$D$4)^FB$12),0))))</f>
        <v>0</v>
      </c>
      <c r="FC30" s="235">
        <f>IF(OR($E30="",$F30="",$G30="",'Allgemeine Info'!$H$15=""),0,IF(AND(FC$11&lt;&gt;0,FC$11&lt;='Allgemeine Info'!$H$15),($E30+$F30)*$I30*(1+$D$4)^FC$11,IF(FC$12='Allgemeine Info'!$H$15,$J30*(1+$D$4)^FC$12,IF(AND(FC$12&lt;&gt;0,MOD(FC$12,$G30)=0,FC$12&lt;'Allgemeine Info'!$H$15),($I30+$J30)*((1+$D$4)^FC$12),0))))</f>
        <v>0</v>
      </c>
      <c r="FD30" s="235">
        <f>IF(OR($E30="",$F30="",$G30="",'Allgemeine Info'!$H$15=""),0,IF(AND(FD$11&lt;&gt;0,FD$11&lt;='Allgemeine Info'!$H$15),($E30+$F30)*$I30*(1+$D$4)^FD$11,IF(FD$12='Allgemeine Info'!$H$15,$J30*(1+$D$4)^FD$12,IF(AND(FD$12&lt;&gt;0,MOD(FD$12,$G30)=0,FD$12&lt;'Allgemeine Info'!$H$15),($I30+$J30)*((1+$D$4)^FD$12),0))))</f>
        <v>0</v>
      </c>
      <c r="FE30" s="235">
        <f>IF(OR($E30="",$F30="",$G30="",'Allgemeine Info'!$H$15=""),0,IF(AND(FE$11&lt;&gt;0,FE$11&lt;='Allgemeine Info'!$H$15),($E30+$F30)*$I30*(1+$D$4)^FE$11,IF(FE$12='Allgemeine Info'!$H$15,$J30*(1+$D$4)^FE$12,IF(AND(FE$12&lt;&gt;0,MOD(FE$12,$G30)=0,FE$12&lt;'Allgemeine Info'!$H$15),($I30+$J30)*((1+$D$4)^FE$12),0))))</f>
        <v>0</v>
      </c>
      <c r="FF30" s="235">
        <f>IF(OR($E30="",$F30="",$G30="",'Allgemeine Info'!$H$15=""),0,IF(AND(FF$11&lt;&gt;0,FF$11&lt;='Allgemeine Info'!$H$15),($E30+$F30)*$I30*(1+$D$4)^FF$11,IF(FF$12='Allgemeine Info'!$H$15,$J30*(1+$D$4)^FF$12,IF(AND(FF$12&lt;&gt;0,MOD(FF$12,$G30)=0,FF$12&lt;'Allgemeine Info'!$H$15),($I30+$J30)*((1+$D$4)^FF$12),0))))</f>
        <v>0</v>
      </c>
      <c r="FG30" s="235">
        <f>IF(OR($E30="",$F30="",$G30="",'Allgemeine Info'!$H$15=""),0,IF(AND(FG$11&lt;&gt;0,FG$11&lt;='Allgemeine Info'!$H$15),($E30+$F30)*$I30*(1+$D$4)^FG$11,IF(FG$12='Allgemeine Info'!$H$15,$J30*(1+$D$4)^FG$12,IF(AND(FG$12&lt;&gt;0,MOD(FG$12,$G30)=0,FG$12&lt;'Allgemeine Info'!$H$15),($I30+$J30)*((1+$D$4)^FG$12),0))))</f>
        <v>0</v>
      </c>
      <c r="FH30" s="235">
        <f>IF(OR($E30="",$F30="",$G30="",'Allgemeine Info'!$H$15=""),0,IF(AND(FH$11&lt;&gt;0,FH$11&lt;='Allgemeine Info'!$H$15),($E30+$F30)*$I30*(1+$D$4)^FH$11,IF(FH$12='Allgemeine Info'!$H$15,$J30*(1+$D$4)^FH$12,IF(AND(FH$12&lt;&gt;0,MOD(FH$12,$G30)=0,FH$12&lt;'Allgemeine Info'!$H$15),($I30+$J30)*((1+$D$4)^FH$12),0))))</f>
        <v>0</v>
      </c>
      <c r="FI30" s="235">
        <f>IF(OR($E30="",$F30="",$G30="",'Allgemeine Info'!$H$15=""),0,IF(AND(FI$11&lt;&gt;0,FI$11&lt;='Allgemeine Info'!$H$15),($E30+$F30)*$I30*(1+$D$4)^FI$11,IF(FI$12='Allgemeine Info'!$H$15,$J30*(1+$D$4)^FI$12,IF(AND(FI$12&lt;&gt;0,MOD(FI$12,$G30)=0,FI$12&lt;'Allgemeine Info'!$H$15),($I30+$J30)*((1+$D$4)^FI$12),0))))</f>
        <v>0</v>
      </c>
      <c r="FJ30" s="235">
        <f>IF(OR($E30="",$F30="",$G30="",'Allgemeine Info'!$H$15=""),0,IF(AND(FJ$11&lt;&gt;0,FJ$11&lt;='Allgemeine Info'!$H$15),($E30+$F30)*$I30*(1+$D$4)^FJ$11,IF(FJ$12='Allgemeine Info'!$H$15,$J30*(1+$D$4)^FJ$12,IF(AND(FJ$12&lt;&gt;0,MOD(FJ$12,$G30)=0,FJ$12&lt;'Allgemeine Info'!$H$15),($I30+$J30)*((1+$D$4)^FJ$12),0))))</f>
        <v>0</v>
      </c>
      <c r="FK30" s="235">
        <f>IF(OR($E30="",$F30="",$G30="",'Allgemeine Info'!$H$15=""),0,IF(AND(FK$11&lt;&gt;0,FK$11&lt;='Allgemeine Info'!$H$15),($E30+$F30)*$I30*(1+$D$4)^FK$11,IF(FK$12='Allgemeine Info'!$H$15,$J30*(1+$D$4)^FK$12,IF(AND(FK$12&lt;&gt;0,MOD(FK$12,$G30)=0,FK$12&lt;'Allgemeine Info'!$H$15),($I30+$J30)*((1+$D$4)^FK$12),0))))</f>
        <v>0</v>
      </c>
      <c r="FL30" s="235">
        <f>IF(OR($E30="",$F30="",$G30="",'Allgemeine Info'!$H$15=""),0,IF(AND(FL$11&lt;&gt;0,FL$11&lt;='Allgemeine Info'!$H$15),($E30+$F30)*$I30*(1+$D$4)^FL$11,IF(FL$12='Allgemeine Info'!$H$15,$J30*(1+$D$4)^FL$12,IF(AND(FL$12&lt;&gt;0,MOD(FL$12,$G30)=0,FL$12&lt;'Allgemeine Info'!$H$15),($I30+$J30)*((1+$D$4)^FL$12),0))))</f>
        <v>0</v>
      </c>
      <c r="FM30" s="235">
        <f>IF(OR($E30="",$F30="",$G30="",'Allgemeine Info'!$H$15=""),0,IF(AND(FM$11&lt;&gt;0,FM$11&lt;='Allgemeine Info'!$H$15),($E30+$F30)*$I30*(1+$D$4)^FM$11,IF(FM$12='Allgemeine Info'!$H$15,$J30*(1+$D$4)^FM$12,IF(AND(FM$12&lt;&gt;0,MOD(FM$12,$G30)=0,FM$12&lt;'Allgemeine Info'!$H$15),($I30+$J30)*((1+$D$4)^FM$12),0))))</f>
        <v>0</v>
      </c>
      <c r="FN30" s="235">
        <f>IF(OR($E30="",$F30="",$G30="",'Allgemeine Info'!$H$15=""),0,IF(AND(FN$11&lt;&gt;0,FN$11&lt;='Allgemeine Info'!$H$15),($E30+$F30)*$I30*(1+$D$4)^FN$11,IF(FN$12='Allgemeine Info'!$H$15,$J30*(1+$D$4)^FN$12,IF(AND(FN$12&lt;&gt;0,MOD(FN$12,$G30)=0,FN$12&lt;'Allgemeine Info'!$H$15),($I30+$J30)*((1+$D$4)^FN$12),0))))</f>
        <v>0</v>
      </c>
      <c r="FO30" s="235">
        <f>IF(OR($E30="",$F30="",$G30="",'Allgemeine Info'!$H$15=""),0,IF(AND(FO$11&lt;&gt;0,FO$11&lt;='Allgemeine Info'!$H$15),($E30+$F30)*$I30*(1+$D$4)^FO$11,IF(FO$12='Allgemeine Info'!$H$15,$J30*(1+$D$4)^FO$12,IF(AND(FO$12&lt;&gt;0,MOD(FO$12,$G30)=0,FO$12&lt;'Allgemeine Info'!$H$15),($I30+$J30)*((1+$D$4)^FO$12),0))))</f>
        <v>0</v>
      </c>
      <c r="FP30" s="235">
        <f>IF(OR($E30="",$F30="",$G30="",'Allgemeine Info'!$H$15=""),0,IF(AND(FP$11&lt;&gt;0,FP$11&lt;='Allgemeine Info'!$H$15),($E30+$F30)*$I30*(1+$D$4)^FP$11,IF(FP$12='Allgemeine Info'!$H$15,$J30*(1+$D$4)^FP$12,IF(AND(FP$12&lt;&gt;0,MOD(FP$12,$G30)=0,FP$12&lt;'Allgemeine Info'!$H$15),($I30+$J30)*((1+$D$4)^FP$12),0))))</f>
        <v>0</v>
      </c>
      <c r="FQ30" s="235">
        <f>IF(OR($E30="",$F30="",$G30="",'Allgemeine Info'!$H$15=""),0,IF(AND(FQ$11&lt;&gt;0,FQ$11&lt;='Allgemeine Info'!$H$15),($E30+$F30)*$I30*(1+$D$4)^FQ$11,IF(FQ$12='Allgemeine Info'!$H$15,$J30*(1+$D$4)^FQ$12,IF(AND(FQ$12&lt;&gt;0,MOD(FQ$12,$G30)=0,FQ$12&lt;'Allgemeine Info'!$H$15),($I30+$J30)*((1+$D$4)^FQ$12),0))))</f>
        <v>0</v>
      </c>
      <c r="FR30" s="235">
        <f>IF(OR($E30="",$F30="",$G30="",'Allgemeine Info'!$H$15=""),0,IF(AND(FR$11&lt;&gt;0,FR$11&lt;='Allgemeine Info'!$H$15),($E30+$F30)*$I30*(1+$D$4)^FR$11,IF(FR$12='Allgemeine Info'!$H$15,$J30*(1+$D$4)^FR$12,IF(AND(FR$12&lt;&gt;0,MOD(FR$12,$G30)=0,FR$12&lt;'Allgemeine Info'!$H$15),($I30+$J30)*((1+$D$4)^FR$12),0))))</f>
        <v>0</v>
      </c>
      <c r="FS30" s="235">
        <f>IF(OR($E30="",$F30="",$G30="",'Allgemeine Info'!$H$15=""),0,IF(AND(FS$11&lt;&gt;0,FS$11&lt;='Allgemeine Info'!$H$15),($E30+$F30)*$I30*(1+$D$4)^FS$11,IF(FS$12='Allgemeine Info'!$H$15,$J30*(1+$D$4)^FS$12,IF(AND(FS$12&lt;&gt;0,MOD(FS$12,$G30)=0,FS$12&lt;'Allgemeine Info'!$H$15),($I30+$J30)*((1+$D$4)^FS$12),0))))</f>
        <v>0</v>
      </c>
      <c r="FT30" s="235">
        <f>IF(OR($E30="",$F30="",$G30="",'Allgemeine Info'!$H$15=""),0,IF(AND(FT$11&lt;&gt;0,FT$11&lt;='Allgemeine Info'!$H$15),($E30+$F30)*$I30*(1+$D$4)^FT$11,IF(FT$12='Allgemeine Info'!$H$15,$J30*(1+$D$4)^FT$12,IF(AND(FT$12&lt;&gt;0,MOD(FT$12,$G30)=0,FT$12&lt;'Allgemeine Info'!$H$15),($I30+$J30)*((1+$D$4)^FT$12),0))))</f>
        <v>0</v>
      </c>
      <c r="FU30" s="235">
        <f>IF(OR($E30="",$F30="",$G30="",'Allgemeine Info'!$H$15=""),0,IF(AND(FU$11&lt;&gt;0,FU$11&lt;='Allgemeine Info'!$H$15),($E30+$F30)*$I30*(1+$D$4)^FU$11,IF(FU$12='Allgemeine Info'!$H$15,$J30*(1+$D$4)^FU$12,IF(AND(FU$12&lt;&gt;0,MOD(FU$12,$G30)=0,FU$12&lt;'Allgemeine Info'!$H$15),($I30+$J30)*((1+$D$4)^FU$12),0))))</f>
        <v>0</v>
      </c>
      <c r="FV30" s="235">
        <f>IF(OR($E30="",$F30="",$G30="",'Allgemeine Info'!$H$15=""),0,IF(AND(FV$11&lt;&gt;0,FV$11&lt;='Allgemeine Info'!$H$15),($E30+$F30)*$I30*(1+$D$4)^FV$11,IF(FV$12='Allgemeine Info'!$H$15,$J30*(1+$D$4)^FV$12,IF(AND(FV$12&lt;&gt;0,MOD(FV$12,$G30)=0,FV$12&lt;'Allgemeine Info'!$H$15),($I30+$J30)*((1+$D$4)^FV$12),0))))</f>
        <v>0</v>
      </c>
      <c r="FW30" s="235">
        <f>IF(OR($E30="",$F30="",$G30="",'Allgemeine Info'!$H$15=""),0,IF(AND(FW$11&lt;&gt;0,FW$11&lt;='Allgemeine Info'!$H$15),($E30+$F30)*$I30*(1+$D$4)^FW$11,IF(FW$12='Allgemeine Info'!$H$15,$J30*(1+$D$4)^FW$12,IF(AND(FW$12&lt;&gt;0,MOD(FW$12,$G30)=0,FW$12&lt;'Allgemeine Info'!$H$15),($I30+$J30)*((1+$D$4)^FW$12),0))))</f>
        <v>0</v>
      </c>
      <c r="FX30" s="235">
        <f>IF(OR($E30="",$F30="",$G30="",'Allgemeine Info'!$H$15=""),0,IF(AND(FX$11&lt;&gt;0,FX$11&lt;='Allgemeine Info'!$H$15),($E30+$F30)*$I30*(1+$D$4)^FX$11,IF(FX$12='Allgemeine Info'!$H$15,$J30*(1+$D$4)^FX$12,IF(AND(FX$12&lt;&gt;0,MOD(FX$12,$G30)=0,FX$12&lt;'Allgemeine Info'!$H$15),($I30+$J30)*((1+$D$4)^FX$12),0))))</f>
        <v>0</v>
      </c>
      <c r="FY30" s="235">
        <f>IF(OR($E30="",$F30="",$G30="",'Allgemeine Info'!$H$15=""),0,IF(AND(FY$11&lt;&gt;0,FY$11&lt;='Allgemeine Info'!$H$15),($E30+$F30)*$I30*(1+$D$4)^FY$11,IF(FY$12='Allgemeine Info'!$H$15,$J30*(1+$D$4)^FY$12,IF(AND(FY$12&lt;&gt;0,MOD(FY$12,$G30)=0,FY$12&lt;'Allgemeine Info'!$H$15),($I30+$J30)*((1+$D$4)^FY$12),0))))</f>
        <v>0</v>
      </c>
      <c r="FZ30" s="235">
        <f>IF(OR($E30="",$F30="",$G30="",'Allgemeine Info'!$H$15=""),0,IF(AND(FZ$11&lt;&gt;0,FZ$11&lt;='Allgemeine Info'!$H$15),($E30+$F30)*$I30*(1+$D$4)^FZ$11,IF(FZ$12='Allgemeine Info'!$H$15,$J30*(1+$D$4)^FZ$12,IF(AND(FZ$12&lt;&gt;0,MOD(FZ$12,$G30)=0,FZ$12&lt;'Allgemeine Info'!$H$15),($I30+$J30)*((1+$D$4)^FZ$12),0))))</f>
        <v>0</v>
      </c>
      <c r="GA30" s="235">
        <f>IF(OR($E30="",$F30="",$G30="",'Allgemeine Info'!$H$15=""),0,IF(AND(GA$11&lt;&gt;0,GA$11&lt;='Allgemeine Info'!$H$15),($E30+$F30)*$I30*(1+$D$4)^GA$11,IF(GA$12='Allgemeine Info'!$H$15,$J30*(1+$D$4)^GA$12,IF(AND(GA$12&lt;&gt;0,MOD(GA$12,$G30)=0,GA$12&lt;'Allgemeine Info'!$H$15),($I30+$J30)*((1+$D$4)^GA$12),0))))</f>
        <v>0</v>
      </c>
      <c r="GB30" s="235">
        <f>IF(OR($E30="",$F30="",$G30="",'Allgemeine Info'!$H$15=""),0,IF(AND(GB$11&lt;&gt;0,GB$11&lt;='Allgemeine Info'!$H$15),($E30+$F30)*$I30*(1+$D$4)^GB$11,IF(GB$12='Allgemeine Info'!$H$15,$J30*(1+$D$4)^GB$12,IF(AND(GB$12&lt;&gt;0,MOD(GB$12,$G30)=0,GB$12&lt;'Allgemeine Info'!$H$15),($I30+$J30)*((1+$D$4)^GB$12),0))))</f>
        <v>0</v>
      </c>
      <c r="GC30" s="235">
        <f>IF(OR($E30="",$F30="",$G30="",'Allgemeine Info'!$H$15=""),0,IF(AND(GC$11&lt;&gt;0,GC$11&lt;='Allgemeine Info'!$H$15),($E30+$F30)*$I30*(1+$D$4)^GC$11,IF(GC$12='Allgemeine Info'!$H$15,$J30*(1+$D$4)^GC$12,IF(AND(GC$12&lt;&gt;0,MOD(GC$12,$G30)=0,GC$12&lt;'Allgemeine Info'!$H$15),($I30+$J30)*((1+$D$4)^GC$12),0))))</f>
        <v>0</v>
      </c>
      <c r="GD30" s="235">
        <f>IF(OR($E30="",$F30="",$G30="",'Allgemeine Info'!$H$15=""),0,IF(AND(GD$11&lt;&gt;0,GD$11&lt;='Allgemeine Info'!$H$15),($E30+$F30)*$I30*(1+$D$4)^GD$11,IF(GD$12='Allgemeine Info'!$H$15,$J30*(1+$D$4)^GD$12,IF(AND(GD$12&lt;&gt;0,MOD(GD$12,$G30)=0,GD$12&lt;'Allgemeine Info'!$H$15),($I30+$J30)*((1+$D$4)^GD$12),0))))</f>
        <v>0</v>
      </c>
      <c r="GE30" s="235">
        <f>IF(OR($E30="",$F30="",$G30="",'Allgemeine Info'!$H$15=""),0,IF(AND(GE$11&lt;&gt;0,GE$11&lt;='Allgemeine Info'!$H$15),($E30+$F30)*$I30*(1+$D$4)^GE$11,IF(GE$12='Allgemeine Info'!$H$15,$J30*(1+$D$4)^GE$12,IF(AND(GE$12&lt;&gt;0,MOD(GE$12,$G30)=0,GE$12&lt;'Allgemeine Info'!$H$15),($I30+$J30)*((1+$D$4)^GE$12),0))))</f>
        <v>0</v>
      </c>
      <c r="GF30" s="235">
        <f>IF(OR($E30="",$F30="",$G30="",'Allgemeine Info'!$H$15=""),0,IF(AND(GF$11&lt;&gt;0,GF$11&lt;='Allgemeine Info'!$H$15),($E30+$F30)*$I30*(1+$D$4)^GF$11,IF(GF$12='Allgemeine Info'!$H$15,$J30*(1+$D$4)^GF$12,IF(AND(GF$12&lt;&gt;0,MOD(GF$12,$G30)=0,GF$12&lt;'Allgemeine Info'!$H$15),($I30+$J30)*((1+$D$4)^GF$12),0))))</f>
        <v>0</v>
      </c>
      <c r="GG30" s="235">
        <f>IF(OR($E30="",$F30="",$G30="",'Allgemeine Info'!$H$15=""),0,IF(AND(GG$11&lt;&gt;0,GG$11&lt;='Allgemeine Info'!$H$15),($E30+$F30)*$I30*(1+$D$4)^GG$11,IF(GG$12='Allgemeine Info'!$H$15,$J30*(1+$D$4)^GG$12,IF(AND(GG$12&lt;&gt;0,MOD(GG$12,$G30)=0,GG$12&lt;'Allgemeine Info'!$H$15),($I30+$J30)*((1+$D$4)^GG$12),0))))</f>
        <v>0</v>
      </c>
      <c r="GH30" s="235">
        <f>IF(OR($E30="",$F30="",$G30="",'Allgemeine Info'!$H$15=""),0,IF(AND(GH$11&lt;&gt;0,GH$11&lt;='Allgemeine Info'!$H$15),($E30+$F30)*$I30*(1+$D$4)^GH$11,IF(GH$12='Allgemeine Info'!$H$15,$J30*(1+$D$4)^GH$12,IF(AND(GH$12&lt;&gt;0,MOD(GH$12,$G30)=0,GH$12&lt;'Allgemeine Info'!$H$15),($I30+$J30)*((1+$D$4)^GH$12),0))))</f>
        <v>0</v>
      </c>
      <c r="GI30" s="235">
        <f>IF(OR($E30="",$F30="",$G30="",'Allgemeine Info'!$H$15=""),0,IF(AND(GI$11&lt;&gt;0,GI$11&lt;='Allgemeine Info'!$H$15),($E30+$F30)*$I30*(1+$D$4)^GI$11,IF(GI$12='Allgemeine Info'!$H$15,$J30*(1+$D$4)^GI$12,IF(AND(GI$12&lt;&gt;0,MOD(GI$12,$G30)=0,GI$12&lt;'Allgemeine Info'!$H$15),($I30+$J30)*((1+$D$4)^GI$12),0))))</f>
        <v>0</v>
      </c>
      <c r="GJ30" s="235">
        <f>IF(OR($E30="",$F30="",$G30="",'Allgemeine Info'!$H$15=""),0,IF(AND(GJ$11&lt;&gt;0,GJ$11&lt;='Allgemeine Info'!$H$15),($E30+$F30)*$I30*(1+$D$4)^GJ$11,IF(GJ$12='Allgemeine Info'!$H$15,$J30*(1+$D$4)^GJ$12,IF(AND(GJ$12&lt;&gt;0,MOD(GJ$12,$G30)=0,GJ$12&lt;'Allgemeine Info'!$H$15),($I30+$J30)*((1+$D$4)^GJ$12),0))))</f>
        <v>0</v>
      </c>
      <c r="GK30" s="235">
        <f>IF(OR($E30="",$F30="",$G30="",'Allgemeine Info'!$H$15=""),0,IF(AND(GK$11&lt;&gt;0,GK$11&lt;='Allgemeine Info'!$H$15),($E30+$F30)*$I30*(1+$D$4)^GK$11,IF(GK$12='Allgemeine Info'!$H$15,$J30*(1+$D$4)^GK$12,IF(AND(GK$12&lt;&gt;0,MOD(GK$12,$G30)=0,GK$12&lt;'Allgemeine Info'!$H$15),($I30+$J30)*((1+$D$4)^GK$12),0))))</f>
        <v>0</v>
      </c>
      <c r="GL30" s="235">
        <f>IF(OR($E30="",$F30="",$G30="",'Allgemeine Info'!$H$15=""),0,IF(AND(GL$11&lt;&gt;0,GL$11&lt;='Allgemeine Info'!$H$15),($E30+$F30)*$I30*(1+$D$4)^GL$11,IF(GL$12='Allgemeine Info'!$H$15,$J30*(1+$D$4)^GL$12,IF(AND(GL$12&lt;&gt;0,MOD(GL$12,$G30)=0,GL$12&lt;'Allgemeine Info'!$H$15),($I30+$J30)*((1+$D$4)^GL$12),0))))</f>
        <v>0</v>
      </c>
      <c r="GM30" s="235">
        <f>IF(OR($E30="",$F30="",$G30="",'Allgemeine Info'!$H$15=""),0,IF(AND(GM$11&lt;&gt;0,GM$11&lt;='Allgemeine Info'!$H$15),($E30+$F30)*$I30*(1+$D$4)^GM$11,IF(GM$12='Allgemeine Info'!$H$15,$J30*(1+$D$4)^GM$12,IF(AND(GM$12&lt;&gt;0,MOD(GM$12,$G30)=0,GM$12&lt;'Allgemeine Info'!$H$15),($I30+$J30)*((1+$D$4)^GM$12),0))))</f>
        <v>0</v>
      </c>
      <c r="GN30" s="235">
        <f>IF(OR($E30="",$F30="",$G30="",'Allgemeine Info'!$H$15=""),0,IF(AND(GN$11&lt;&gt;0,GN$11&lt;='Allgemeine Info'!$H$15),($E30+$F30)*$I30*(1+$D$4)^GN$11,IF(GN$12='Allgemeine Info'!$H$15,$J30*(1+$D$4)^GN$12,IF(AND(GN$12&lt;&gt;0,MOD(GN$12,$G30)=0,GN$12&lt;'Allgemeine Info'!$H$15),($I30+$J30)*((1+$D$4)^GN$12),0))))</f>
        <v>0</v>
      </c>
      <c r="GO30" s="235">
        <f>IF(OR($E30="",$F30="",$G30="",'Allgemeine Info'!$H$15=""),0,IF(AND(GO$11&lt;&gt;0,GO$11&lt;='Allgemeine Info'!$H$15),($E30+$F30)*$I30*(1+$D$4)^GO$11,IF(GO$12='Allgemeine Info'!$H$15,$J30*(1+$D$4)^GO$12,IF(AND(GO$12&lt;&gt;0,MOD(GO$12,$G30)=0,GO$12&lt;'Allgemeine Info'!$H$15),($I30+$J30)*((1+$D$4)^GO$12),0))))</f>
        <v>0</v>
      </c>
      <c r="GP30" s="235">
        <f>IF(OR($E30="",$F30="",$G30="",'Allgemeine Info'!$H$15=""),0,IF(AND(GP$11&lt;&gt;0,GP$11&lt;='Allgemeine Info'!$H$15),($E30+$F30)*$I30*(1+$D$4)^GP$11,IF(GP$12='Allgemeine Info'!$H$15,$J30*(1+$D$4)^GP$12,IF(AND(GP$12&lt;&gt;0,MOD(GP$12,$G30)=0,GP$12&lt;'Allgemeine Info'!$H$15),($I30+$J30)*((1+$D$4)^GP$12),0))))</f>
        <v>0</v>
      </c>
      <c r="GQ30" s="235">
        <f>IF(OR($E30="",$F30="",$G30="",'Allgemeine Info'!$H$15=""),0,IF(AND(GQ$11&lt;&gt;0,GQ$11&lt;='Allgemeine Info'!$H$15),($E30+$F30)*$I30*(1+$D$4)^GQ$11,IF(GQ$12='Allgemeine Info'!$H$15,$J30*(1+$D$4)^GQ$12,IF(AND(GQ$12&lt;&gt;0,MOD(GQ$12,$G30)=0,GQ$12&lt;'Allgemeine Info'!$H$15),($I30+$J30)*((1+$D$4)^GQ$12),0))))</f>
        <v>0</v>
      </c>
      <c r="GR30" s="235">
        <f>IF(OR($E30="",$F30="",$G30="",'Allgemeine Info'!$H$15=""),0,IF(AND(GR$11&lt;&gt;0,GR$11&lt;='Allgemeine Info'!$H$15),($E30+$F30)*$I30*(1+$D$4)^GR$11,IF(GR$12='Allgemeine Info'!$H$15,$J30*(1+$D$4)^GR$12,IF(AND(GR$12&lt;&gt;0,MOD(GR$12,$G30)=0,GR$12&lt;'Allgemeine Info'!$H$15),($I30+$J30)*((1+$D$4)^GR$12),0))))</f>
        <v>0</v>
      </c>
      <c r="GS30" s="235">
        <f>IF(OR($E30="",$F30="",$G30="",'Allgemeine Info'!$H$15=""),0,IF(AND(GS$11&lt;&gt;0,GS$11&lt;='Allgemeine Info'!$H$15),($E30+$F30)*$I30*(1+$D$4)^GS$11,IF(GS$12='Allgemeine Info'!$H$15,$J30*(1+$D$4)^GS$12,IF(AND(GS$12&lt;&gt;0,MOD(GS$12,$G30)=0,GS$12&lt;'Allgemeine Info'!$H$15),($I30+$J30)*((1+$D$4)^GS$12),0))))</f>
        <v>0</v>
      </c>
      <c r="GT30" s="235">
        <f>IF(OR($E30="",$F30="",$G30="",'Allgemeine Info'!$H$15=""),0,IF(AND(GT$11&lt;&gt;0,GT$11&lt;='Allgemeine Info'!$H$15),($E30+$F30)*$I30*(1+$D$4)^GT$11,IF(GT$12='Allgemeine Info'!$H$15,$J30*(1+$D$4)^GT$12,IF(AND(GT$12&lt;&gt;0,MOD(GT$12,$G30)=0,GT$12&lt;'Allgemeine Info'!$H$15),($I30+$J30)*((1+$D$4)^GT$12),0))))</f>
        <v>0</v>
      </c>
      <c r="GU30" s="235">
        <f>IF(OR($E30="",$F30="",$G30="",'Allgemeine Info'!$H$15=""),0,IF(AND(GU$11&lt;&gt;0,GU$11&lt;='Allgemeine Info'!$H$15),($E30+$F30)*$I30*(1+$D$4)^GU$11,IF(GU$12='Allgemeine Info'!$H$15,$J30*(1+$D$4)^GU$12,IF(AND(GU$12&lt;&gt;0,MOD(GU$12,$G30)=0,GU$12&lt;'Allgemeine Info'!$H$15),($I30+$J30)*((1+$D$4)^GU$12),0))))</f>
        <v>0</v>
      </c>
      <c r="GV30" s="235">
        <f>IF(OR($E30="",$F30="",$G30="",'Allgemeine Info'!$H$15=""),0,IF(AND(GV$11&lt;&gt;0,GV$11&lt;='Allgemeine Info'!$H$15),($E30+$F30)*$I30*(1+$D$4)^GV$11,IF(GV$12='Allgemeine Info'!$H$15,$J30*(1+$D$4)^GV$12,IF(AND(GV$12&lt;&gt;0,MOD(GV$12,$G30)=0,GV$12&lt;'Allgemeine Info'!$H$15),($I30+$J30)*((1+$D$4)^GV$12),0))))</f>
        <v>0</v>
      </c>
      <c r="GW30" s="235">
        <f>IF(OR($E30="",$F30="",$G30="",'Allgemeine Info'!$H$15=""),0,IF(AND(GW$11&lt;&gt;0,GW$11&lt;='Allgemeine Info'!$H$15),($E30+$F30)*$I30*(1+$D$4)^GW$11,IF(GW$12='Allgemeine Info'!$H$15,$J30*(1+$D$4)^GW$12,IF(AND(GW$12&lt;&gt;0,MOD(GW$12,$G30)=0,GW$12&lt;'Allgemeine Info'!$H$15),($I30+$J30)*((1+$D$4)^GW$12),0))))</f>
        <v>0</v>
      </c>
      <c r="GX30" s="235">
        <f>IF(OR($E30="",$F30="",$G30="",'Allgemeine Info'!$H$15=""),0,IF(AND(GX$11&lt;&gt;0,GX$11&lt;='Allgemeine Info'!$H$15),($E30+$F30)*$I30*(1+$D$4)^GX$11,IF(GX$12='Allgemeine Info'!$H$15,$J30*(1+$D$4)^GX$12,IF(AND(GX$12&lt;&gt;0,MOD(GX$12,$G30)=0,GX$12&lt;'Allgemeine Info'!$H$15),($I30+$J30)*((1+$D$4)^GX$12),0))))</f>
        <v>0</v>
      </c>
      <c r="GY30" s="235">
        <f>IF(OR($E30="",$F30="",$G30="",'Allgemeine Info'!$H$15=""),0,IF(AND(GY$11&lt;&gt;0,GY$11&lt;='Allgemeine Info'!$H$15),($E30+$F30)*$I30*(1+$D$4)^GY$11,IF(GY$12='Allgemeine Info'!$H$15,$J30*(1+$D$4)^GY$12,IF(AND(GY$12&lt;&gt;0,MOD(GY$12,$G30)=0,GY$12&lt;'Allgemeine Info'!$H$15),($I30+$J30)*((1+$D$4)^GY$12),0))))</f>
        <v>0</v>
      </c>
      <c r="GZ30" s="235">
        <f>IF(OR($E30="",$F30="",$G30="",'Allgemeine Info'!$H$15=""),0,IF(AND(GZ$11&lt;&gt;0,GZ$11&lt;='Allgemeine Info'!$H$15),($E30+$F30)*$I30*(1+$D$4)^GZ$11,IF(GZ$12='Allgemeine Info'!$H$15,$J30*(1+$D$4)^GZ$12,IF(AND(GZ$12&lt;&gt;0,MOD(GZ$12,$G30)=0,GZ$12&lt;'Allgemeine Info'!$H$15),($I30+$J30)*((1+$D$4)^GZ$12),0))))</f>
        <v>0</v>
      </c>
      <c r="HA30" s="235">
        <f>IF(OR($E30="",$F30="",$G30="",'Allgemeine Info'!$H$15=""),0,IF(AND(HA$11&lt;&gt;0,HA$11&lt;='Allgemeine Info'!$H$15),($E30+$F30)*$I30*(1+$D$4)^HA$11,IF(HA$12='Allgemeine Info'!$H$15,$J30*(1+$D$4)^HA$12,IF(AND(HA$12&lt;&gt;0,MOD(HA$12,$G30)=0,HA$12&lt;'Allgemeine Info'!$H$15),($I30+$J30)*((1+$D$4)^HA$12),0))))</f>
        <v>0</v>
      </c>
      <c r="HB30" s="235">
        <f>IF(OR($E30="",$F30="",$G30="",'Allgemeine Info'!$H$15=""),0,IF(AND(HB$11&lt;&gt;0,HB$11&lt;='Allgemeine Info'!$H$15),($E30+$F30)*$I30*(1+$D$4)^HB$11,IF(HB$12='Allgemeine Info'!$H$15,$J30*(1+$D$4)^HB$12,IF(AND(HB$12&lt;&gt;0,MOD(HB$12,$G30)=0,HB$12&lt;'Allgemeine Info'!$H$15),($I30+$J30)*((1+$D$4)^HB$12),0))))</f>
        <v>0</v>
      </c>
    </row>
    <row r="31" spans="1:214" x14ac:dyDescent="0.2">
      <c r="A31" s="47"/>
      <c r="B31" s="326"/>
      <c r="C31" s="324"/>
      <c r="D31" s="232"/>
      <c r="E31" s="324"/>
      <c r="F31" s="324"/>
      <c r="G31" s="328"/>
      <c r="H31" s="234">
        <f>IF('Allgemeine Info'!$H$15="",0,IF(G31=0,0,IF(MOD(('Allgemeine Info'!$H$15),G31)=0,(('Allgemeine Info'!$H$15)/G31)-1,ROUNDDOWN(('Allgemeine Info'!$H$15)/G31,0))))</f>
        <v>0</v>
      </c>
      <c r="I31" s="322"/>
      <c r="J31" s="322"/>
      <c r="K31" s="235">
        <f>IF(OR($E31="",$F31="",$G31="",'Allgemeine Info'!$H$15=""),0,IF(AND(K$11&lt;&gt;0,K$11&lt;='Allgemeine Info'!$H$15),($E31+$F31)*$I31*(1+$D$4)^K$11,IF(K$12='Allgemeine Info'!$H$15,$J31*(1+$D$4)^K$12,IF(AND(K$12&lt;&gt;0,MOD(K$12,$G31)=0,K$12&lt;'Allgemeine Info'!$H$15),($I31+$J31)*((1+$D$4)^K$12),0))))</f>
        <v>0</v>
      </c>
      <c r="L31" s="235">
        <f>IF(OR($E31="",$F31="",$G31="",'Allgemeine Info'!$H$15=""),0,IF(AND(L$11&lt;&gt;0,L$11&lt;='Allgemeine Info'!$H$15),($E31+$F31)*$I31*(1+$D$4)^L$11,IF(L$12='Allgemeine Info'!$H$15,$J31*(1+$D$4)^L$12,IF(AND(L$12&lt;&gt;0,MOD(L$12,$G31)=0,L$12&lt;'Allgemeine Info'!$H$15),($I31+$J31)*((1+$D$4)^L$12),0))))</f>
        <v>0</v>
      </c>
      <c r="M31" s="235">
        <f>IF(OR($E31="",$F31="",$G31="",'Allgemeine Info'!$H$15=""),0,IF(AND(M$11&lt;&gt;0,M$11&lt;='Allgemeine Info'!$H$15),($E31+$F31)*$I31*(1+$D$4)^M$11,IF(M$12='Allgemeine Info'!$H$15,$J31*(1+$D$4)^M$12,IF(AND(M$12&lt;&gt;0,MOD(M$12,$G31)=0,M$12&lt;'Allgemeine Info'!$H$15),($I31+$J31)*((1+$D$4)^M$12),0))))</f>
        <v>0</v>
      </c>
      <c r="N31" s="235">
        <f>IF(OR($E31="",$F31="",$G31="",'Allgemeine Info'!$H$15=""),0,IF(AND(N$11&lt;&gt;0,N$11&lt;='Allgemeine Info'!$H$15),($E31+$F31)*$I31*(1+$D$4)^N$11,IF(N$12='Allgemeine Info'!$H$15,$J31*(1+$D$4)^N$12,IF(AND(N$12&lt;&gt;0,MOD(N$12,$G31)=0,N$12&lt;'Allgemeine Info'!$H$15),($I31+$J31)*((1+$D$4)^N$12),0))))</f>
        <v>0</v>
      </c>
      <c r="O31" s="235">
        <f>IF(OR($E31="",$F31="",$G31="",'Allgemeine Info'!$H$15=""),0,IF(AND(O$11&lt;&gt;0,O$11&lt;='Allgemeine Info'!$H$15),($E31+$F31)*$I31*(1+$D$4)^O$11,IF(O$12='Allgemeine Info'!$H$15,$J31*(1+$D$4)^O$12,IF(AND(O$12&lt;&gt;0,MOD(O$12,$G31)=0,O$12&lt;'Allgemeine Info'!$H$15),($I31+$J31)*((1+$D$4)^O$12),0))))</f>
        <v>0</v>
      </c>
      <c r="P31" s="235">
        <f>IF(OR($E31="",$F31="",$G31="",'Allgemeine Info'!$H$15=""),0,IF(AND(P$11&lt;&gt;0,P$11&lt;='Allgemeine Info'!$H$15),($E31+$F31)*$I31*(1+$D$4)^P$11,IF(P$12='Allgemeine Info'!$H$15,$J31*(1+$D$4)^P$12,IF(AND(P$12&lt;&gt;0,MOD(P$12,$G31)=0,P$12&lt;'Allgemeine Info'!$H$15),($I31+$J31)*((1+$D$4)^P$12),0))))</f>
        <v>0</v>
      </c>
      <c r="Q31" s="235">
        <f>IF(OR($E31="",$F31="",$G31="",'Allgemeine Info'!$H$15=""),0,IF(AND(Q$11&lt;&gt;0,Q$11&lt;='Allgemeine Info'!$H$15),($E31+$F31)*$I31*(1+$D$4)^Q$11,IF(Q$12='Allgemeine Info'!$H$15,$J31*(1+$D$4)^Q$12,IF(AND(Q$12&lt;&gt;0,MOD(Q$12,$G31)=0,Q$12&lt;'Allgemeine Info'!$H$15),($I31+$J31)*((1+$D$4)^Q$12),0))))</f>
        <v>0</v>
      </c>
      <c r="R31" s="235">
        <f>IF(OR($E31="",$F31="",$G31="",'Allgemeine Info'!$H$15=""),0,IF(AND(R$11&lt;&gt;0,R$11&lt;='Allgemeine Info'!$H$15),($E31+$F31)*$I31*(1+$D$4)^R$11,IF(R$12='Allgemeine Info'!$H$15,$J31*(1+$D$4)^R$12,IF(AND(R$12&lt;&gt;0,MOD(R$12,$G31)=0,R$12&lt;'Allgemeine Info'!$H$15),($I31+$J31)*((1+$D$4)^R$12),0))))</f>
        <v>0</v>
      </c>
      <c r="S31" s="235">
        <f>IF(OR($E31="",$F31="",$G31="",'Allgemeine Info'!$H$15=""),0,IF(AND(S$11&lt;&gt;0,S$11&lt;='Allgemeine Info'!$H$15),($E31+$F31)*$I31*(1+$D$4)^S$11,IF(S$12='Allgemeine Info'!$H$15,$J31*(1+$D$4)^S$12,IF(AND(S$12&lt;&gt;0,MOD(S$12,$G31)=0,S$12&lt;'Allgemeine Info'!$H$15),($I31+$J31)*((1+$D$4)^S$12),0))))</f>
        <v>0</v>
      </c>
      <c r="T31" s="235">
        <f>IF(OR($E31="",$F31="",$G31="",'Allgemeine Info'!$H$15=""),0,IF(AND(T$11&lt;&gt;0,T$11&lt;='Allgemeine Info'!$H$15),($E31+$F31)*$I31*(1+$D$4)^T$11,IF(T$12='Allgemeine Info'!$H$15,$J31*(1+$D$4)^T$12,IF(AND(T$12&lt;&gt;0,MOD(T$12,$G31)=0,T$12&lt;'Allgemeine Info'!$H$15),($I31+$J31)*((1+$D$4)^T$12),0))))</f>
        <v>0</v>
      </c>
      <c r="U31" s="235">
        <f>IF(OR($E31="",$F31="",$G31="",'Allgemeine Info'!$H$15=""),0,IF(AND(U$11&lt;&gt;0,U$11&lt;='Allgemeine Info'!$H$15),($E31+$F31)*$I31*(1+$D$4)^U$11,IF(U$12='Allgemeine Info'!$H$15,$J31*(1+$D$4)^U$12,IF(AND(U$12&lt;&gt;0,MOD(U$12,$G31)=0,U$12&lt;'Allgemeine Info'!$H$15),($I31+$J31)*((1+$D$4)^U$12),0))))</f>
        <v>0</v>
      </c>
      <c r="V31" s="235">
        <f>IF(OR($E31="",$F31="",$G31="",'Allgemeine Info'!$H$15=""),0,IF(AND(V$11&lt;&gt;0,V$11&lt;='Allgemeine Info'!$H$15),($E31+$F31)*$I31*(1+$D$4)^V$11,IF(V$12='Allgemeine Info'!$H$15,$J31*(1+$D$4)^V$12,IF(AND(V$12&lt;&gt;0,MOD(V$12,$G31)=0,V$12&lt;'Allgemeine Info'!$H$15),($I31+$J31)*((1+$D$4)^V$12),0))))</f>
        <v>0</v>
      </c>
      <c r="W31" s="235">
        <f>IF(OR($E31="",$F31="",$G31="",'Allgemeine Info'!$H$15=""),0,IF(AND(W$11&lt;&gt;0,W$11&lt;='Allgemeine Info'!$H$15),($E31+$F31)*$I31*(1+$D$4)^W$11,IF(W$12='Allgemeine Info'!$H$15,$J31*(1+$D$4)^W$12,IF(AND(W$12&lt;&gt;0,MOD(W$12,$G31)=0,W$12&lt;'Allgemeine Info'!$H$15),($I31+$J31)*((1+$D$4)^W$12),0))))</f>
        <v>0</v>
      </c>
      <c r="X31" s="235">
        <f>IF(OR($E31="",$F31="",$G31="",'Allgemeine Info'!$H$15=""),0,IF(AND(X$11&lt;&gt;0,X$11&lt;='Allgemeine Info'!$H$15),($E31+$F31)*$I31*(1+$D$4)^X$11,IF(X$12='Allgemeine Info'!$H$15,$J31*(1+$D$4)^X$12,IF(AND(X$12&lt;&gt;0,MOD(X$12,$G31)=0,X$12&lt;'Allgemeine Info'!$H$15),($I31+$J31)*((1+$D$4)^X$12),0))))</f>
        <v>0</v>
      </c>
      <c r="Y31" s="235">
        <f>IF(OR($E31="",$F31="",$G31="",'Allgemeine Info'!$H$15=""),0,IF(AND(Y$11&lt;&gt;0,Y$11&lt;='Allgemeine Info'!$H$15),($E31+$F31)*$I31*(1+$D$4)^Y$11,IF(Y$12='Allgemeine Info'!$H$15,$J31*(1+$D$4)^Y$12,IF(AND(Y$12&lt;&gt;0,MOD(Y$12,$G31)=0,Y$12&lt;'Allgemeine Info'!$H$15),($I31+$J31)*((1+$D$4)^Y$12),0))))</f>
        <v>0</v>
      </c>
      <c r="Z31" s="235">
        <f>IF(OR($E31="",$F31="",$G31="",'Allgemeine Info'!$H$15=""),0,IF(AND(Z$11&lt;&gt;0,Z$11&lt;='Allgemeine Info'!$H$15),($E31+$F31)*$I31*(1+$D$4)^Z$11,IF(Z$12='Allgemeine Info'!$H$15,$J31*(1+$D$4)^Z$12,IF(AND(Z$12&lt;&gt;0,MOD(Z$12,$G31)=0,Z$12&lt;'Allgemeine Info'!$H$15),($I31+$J31)*((1+$D$4)^Z$12),0))))</f>
        <v>0</v>
      </c>
      <c r="AA31" s="235">
        <f>IF(OR($E31="",$F31="",$G31="",'Allgemeine Info'!$H$15=""),0,IF(AND(AA$11&lt;&gt;0,AA$11&lt;='Allgemeine Info'!$H$15),($E31+$F31)*$I31*(1+$D$4)^AA$11,IF(AA$12='Allgemeine Info'!$H$15,$J31*(1+$D$4)^AA$12,IF(AND(AA$12&lt;&gt;0,MOD(AA$12,$G31)=0,AA$12&lt;'Allgemeine Info'!$H$15),($I31+$J31)*((1+$D$4)^AA$12),0))))</f>
        <v>0</v>
      </c>
      <c r="AB31" s="235">
        <f>IF(OR($E31="",$F31="",$G31="",'Allgemeine Info'!$H$15=""),0,IF(AND(AB$11&lt;&gt;0,AB$11&lt;='Allgemeine Info'!$H$15),($E31+$F31)*$I31*(1+$D$4)^AB$11,IF(AB$12='Allgemeine Info'!$H$15,$J31*(1+$D$4)^AB$12,IF(AND(AB$12&lt;&gt;0,MOD(AB$12,$G31)=0,AB$12&lt;'Allgemeine Info'!$H$15),($I31+$J31)*((1+$D$4)^AB$12),0))))</f>
        <v>0</v>
      </c>
      <c r="AC31" s="235">
        <f>IF(OR($E31="",$F31="",$G31="",'Allgemeine Info'!$H$15=""),0,IF(AND(AC$11&lt;&gt;0,AC$11&lt;='Allgemeine Info'!$H$15),($E31+$F31)*$I31*(1+$D$4)^AC$11,IF(AC$12='Allgemeine Info'!$H$15,$J31*(1+$D$4)^AC$12,IF(AND(AC$12&lt;&gt;0,MOD(AC$12,$G31)=0,AC$12&lt;'Allgemeine Info'!$H$15),($I31+$J31)*((1+$D$4)^AC$12),0))))</f>
        <v>0</v>
      </c>
      <c r="AD31" s="235">
        <f>IF(OR($E31="",$F31="",$G31="",'Allgemeine Info'!$H$15=""),0,IF(AND(AD$11&lt;&gt;0,AD$11&lt;='Allgemeine Info'!$H$15),($E31+$F31)*$I31*(1+$D$4)^AD$11,IF(AD$12='Allgemeine Info'!$H$15,$J31*(1+$D$4)^AD$12,IF(AND(AD$12&lt;&gt;0,MOD(AD$12,$G31)=0,AD$12&lt;'Allgemeine Info'!$H$15),($I31+$J31)*((1+$D$4)^AD$12),0))))</f>
        <v>0</v>
      </c>
      <c r="AE31" s="235">
        <f>IF(OR($E31="",$F31="",$G31="",'Allgemeine Info'!$H$15=""),0,IF(AND(AE$11&lt;&gt;0,AE$11&lt;='Allgemeine Info'!$H$15),($E31+$F31)*$I31*(1+$D$4)^AE$11,IF(AE$12='Allgemeine Info'!$H$15,$J31*(1+$D$4)^AE$12,IF(AND(AE$12&lt;&gt;0,MOD(AE$12,$G31)=0,AE$12&lt;'Allgemeine Info'!$H$15),($I31+$J31)*((1+$D$4)^AE$12),0))))</f>
        <v>0</v>
      </c>
      <c r="AF31" s="235">
        <f>IF(OR($E31="",$F31="",$G31="",'Allgemeine Info'!$H$15=""),0,IF(AND(AF$11&lt;&gt;0,AF$11&lt;='Allgemeine Info'!$H$15),($E31+$F31)*$I31*(1+$D$4)^AF$11,IF(AF$12='Allgemeine Info'!$H$15,$J31*(1+$D$4)^AF$12,IF(AND(AF$12&lt;&gt;0,MOD(AF$12,$G31)=0,AF$12&lt;'Allgemeine Info'!$H$15),($I31+$J31)*((1+$D$4)^AF$12),0))))</f>
        <v>0</v>
      </c>
      <c r="AG31" s="235">
        <f>IF(OR($E31="",$F31="",$G31="",'Allgemeine Info'!$H$15=""),0,IF(AND(AG$11&lt;&gt;0,AG$11&lt;='Allgemeine Info'!$H$15),($E31+$F31)*$I31*(1+$D$4)^AG$11,IF(AG$12='Allgemeine Info'!$H$15,$J31*(1+$D$4)^AG$12,IF(AND(AG$12&lt;&gt;0,MOD(AG$12,$G31)=0,AG$12&lt;'Allgemeine Info'!$H$15),($I31+$J31)*((1+$D$4)^AG$12),0))))</f>
        <v>0</v>
      </c>
      <c r="AH31" s="235">
        <f>IF(OR($E31="",$F31="",$G31="",'Allgemeine Info'!$H$15=""),0,IF(AND(AH$11&lt;&gt;0,AH$11&lt;='Allgemeine Info'!$H$15),($E31+$F31)*$I31*(1+$D$4)^AH$11,IF(AH$12='Allgemeine Info'!$H$15,$J31*(1+$D$4)^AH$12,IF(AND(AH$12&lt;&gt;0,MOD(AH$12,$G31)=0,AH$12&lt;'Allgemeine Info'!$H$15),($I31+$J31)*((1+$D$4)^AH$12),0))))</f>
        <v>0</v>
      </c>
      <c r="AI31" s="235">
        <f>IF(OR($E31="",$F31="",$G31="",'Allgemeine Info'!$H$15=""),0,IF(AND(AI$11&lt;&gt;0,AI$11&lt;='Allgemeine Info'!$H$15),($E31+$F31)*$I31*(1+$D$4)^AI$11,IF(AI$12='Allgemeine Info'!$H$15,$J31*(1+$D$4)^AI$12,IF(AND(AI$12&lt;&gt;0,MOD(AI$12,$G31)=0,AI$12&lt;'Allgemeine Info'!$H$15),($I31+$J31)*((1+$D$4)^AI$12),0))))</f>
        <v>0</v>
      </c>
      <c r="AJ31" s="235">
        <f>IF(OR($E31="",$F31="",$G31="",'Allgemeine Info'!$H$15=""),0,IF(AND(AJ$11&lt;&gt;0,AJ$11&lt;='Allgemeine Info'!$H$15),($E31+$F31)*$I31*(1+$D$4)^AJ$11,IF(AJ$12='Allgemeine Info'!$H$15,$J31*(1+$D$4)^AJ$12,IF(AND(AJ$12&lt;&gt;0,MOD(AJ$12,$G31)=0,AJ$12&lt;'Allgemeine Info'!$H$15),($I31+$J31)*((1+$D$4)^AJ$12),0))))</f>
        <v>0</v>
      </c>
      <c r="AK31" s="235">
        <f>IF(OR($E31="",$F31="",$G31="",'Allgemeine Info'!$H$15=""),0,IF(AND(AK$11&lt;&gt;0,AK$11&lt;='Allgemeine Info'!$H$15),($E31+$F31)*$I31*(1+$D$4)^AK$11,IF(AK$12='Allgemeine Info'!$H$15,$J31*(1+$D$4)^AK$12,IF(AND(AK$12&lt;&gt;0,MOD(AK$12,$G31)=0,AK$12&lt;'Allgemeine Info'!$H$15),($I31+$J31)*((1+$D$4)^AK$12),0))))</f>
        <v>0</v>
      </c>
      <c r="AL31" s="235">
        <f>IF(OR($E31="",$F31="",$G31="",'Allgemeine Info'!$H$15=""),0,IF(AND(AL$11&lt;&gt;0,AL$11&lt;='Allgemeine Info'!$H$15),($E31+$F31)*$I31*(1+$D$4)^AL$11,IF(AL$12='Allgemeine Info'!$H$15,$J31*(1+$D$4)^AL$12,IF(AND(AL$12&lt;&gt;0,MOD(AL$12,$G31)=0,AL$12&lt;'Allgemeine Info'!$H$15),($I31+$J31)*((1+$D$4)^AL$12),0))))</f>
        <v>0</v>
      </c>
      <c r="AM31" s="235">
        <f>IF(OR($E31="",$F31="",$G31="",'Allgemeine Info'!$H$15=""),0,IF(AND(AM$11&lt;&gt;0,AM$11&lt;='Allgemeine Info'!$H$15),($E31+$F31)*$I31*(1+$D$4)^AM$11,IF(AM$12='Allgemeine Info'!$H$15,$J31*(1+$D$4)^AM$12,IF(AND(AM$12&lt;&gt;0,MOD(AM$12,$G31)=0,AM$12&lt;'Allgemeine Info'!$H$15),($I31+$J31)*((1+$D$4)^AM$12),0))))</f>
        <v>0</v>
      </c>
      <c r="AN31" s="235">
        <f>IF(OR($E31="",$F31="",$G31="",'Allgemeine Info'!$H$15=""),0,IF(AND(AN$11&lt;&gt;0,AN$11&lt;='Allgemeine Info'!$H$15),($E31+$F31)*$I31*(1+$D$4)^AN$11,IF(AN$12='Allgemeine Info'!$H$15,$J31*(1+$D$4)^AN$12,IF(AND(AN$12&lt;&gt;0,MOD(AN$12,$G31)=0,AN$12&lt;'Allgemeine Info'!$H$15),($I31+$J31)*((1+$D$4)^AN$12),0))))</f>
        <v>0</v>
      </c>
      <c r="AO31" s="235">
        <f>IF(OR($E31="",$F31="",$G31="",'Allgemeine Info'!$H$15=""),0,IF(AND(AO$11&lt;&gt;0,AO$11&lt;='Allgemeine Info'!$H$15),($E31+$F31)*$I31*(1+$D$4)^AO$11,IF(AO$12='Allgemeine Info'!$H$15,$J31*(1+$D$4)^AO$12,IF(AND(AO$12&lt;&gt;0,MOD(AO$12,$G31)=0,AO$12&lt;'Allgemeine Info'!$H$15),($I31+$J31)*((1+$D$4)^AO$12),0))))</f>
        <v>0</v>
      </c>
      <c r="AP31" s="235">
        <f>IF(OR($E31="",$F31="",$G31="",'Allgemeine Info'!$H$15=""),0,IF(AND(AP$11&lt;&gt;0,AP$11&lt;='Allgemeine Info'!$H$15),($E31+$F31)*$I31*(1+$D$4)^AP$11,IF(AP$12='Allgemeine Info'!$H$15,$J31*(1+$D$4)^AP$12,IF(AND(AP$12&lt;&gt;0,MOD(AP$12,$G31)=0,AP$12&lt;'Allgemeine Info'!$H$15),($I31+$J31)*((1+$D$4)^AP$12),0))))</f>
        <v>0</v>
      </c>
      <c r="AQ31" s="235">
        <f>IF(OR($E31="",$F31="",$G31="",'Allgemeine Info'!$H$15=""),0,IF(AND(AQ$11&lt;&gt;0,AQ$11&lt;='Allgemeine Info'!$H$15),($E31+$F31)*$I31*(1+$D$4)^AQ$11,IF(AQ$12='Allgemeine Info'!$H$15,$J31*(1+$D$4)^AQ$12,IF(AND(AQ$12&lt;&gt;0,MOD(AQ$12,$G31)=0,AQ$12&lt;'Allgemeine Info'!$H$15),($I31+$J31)*((1+$D$4)^AQ$12),0))))</f>
        <v>0</v>
      </c>
      <c r="AR31" s="235">
        <f>IF(OR($E31="",$F31="",$G31="",'Allgemeine Info'!$H$15=""),0,IF(AND(AR$11&lt;&gt;0,AR$11&lt;='Allgemeine Info'!$H$15),($E31+$F31)*$I31*(1+$D$4)^AR$11,IF(AR$12='Allgemeine Info'!$H$15,$J31*(1+$D$4)^AR$12,IF(AND(AR$12&lt;&gt;0,MOD(AR$12,$G31)=0,AR$12&lt;'Allgemeine Info'!$H$15),($I31+$J31)*((1+$D$4)^AR$12),0))))</f>
        <v>0</v>
      </c>
      <c r="AS31" s="235">
        <f>IF(OR($E31="",$F31="",$G31="",'Allgemeine Info'!$H$15=""),0,IF(AND(AS$11&lt;&gt;0,AS$11&lt;='Allgemeine Info'!$H$15),($E31+$F31)*$I31*(1+$D$4)^AS$11,IF(AS$12='Allgemeine Info'!$H$15,$J31*(1+$D$4)^AS$12,IF(AND(AS$12&lt;&gt;0,MOD(AS$12,$G31)=0,AS$12&lt;'Allgemeine Info'!$H$15),($I31+$J31)*((1+$D$4)^AS$12),0))))</f>
        <v>0</v>
      </c>
      <c r="AT31" s="235">
        <f>IF(OR($E31="",$F31="",$G31="",'Allgemeine Info'!$H$15=""),0,IF(AND(AT$11&lt;&gt;0,AT$11&lt;='Allgemeine Info'!$H$15),($E31+$F31)*$I31*(1+$D$4)^AT$11,IF(AT$12='Allgemeine Info'!$H$15,$J31*(1+$D$4)^AT$12,IF(AND(AT$12&lt;&gt;0,MOD(AT$12,$G31)=0,AT$12&lt;'Allgemeine Info'!$H$15),($I31+$J31)*((1+$D$4)^AT$12),0))))</f>
        <v>0</v>
      </c>
      <c r="AU31" s="235">
        <f>IF(OR($E31="",$F31="",$G31="",'Allgemeine Info'!$H$15=""),0,IF(AND(AU$11&lt;&gt;0,AU$11&lt;='Allgemeine Info'!$H$15),($E31+$F31)*$I31*(1+$D$4)^AU$11,IF(AU$12='Allgemeine Info'!$H$15,$J31*(1+$D$4)^AU$12,IF(AND(AU$12&lt;&gt;0,MOD(AU$12,$G31)=0,AU$12&lt;'Allgemeine Info'!$H$15),($I31+$J31)*((1+$D$4)^AU$12),0))))</f>
        <v>0</v>
      </c>
      <c r="AV31" s="235">
        <f>IF(OR($E31="",$F31="",$G31="",'Allgemeine Info'!$H$15=""),0,IF(AND(AV$11&lt;&gt;0,AV$11&lt;='Allgemeine Info'!$H$15),($E31+$F31)*$I31*(1+$D$4)^AV$11,IF(AV$12='Allgemeine Info'!$H$15,$J31*(1+$D$4)^AV$12,IF(AND(AV$12&lt;&gt;0,MOD(AV$12,$G31)=0,AV$12&lt;'Allgemeine Info'!$H$15),($I31+$J31)*((1+$D$4)^AV$12),0))))</f>
        <v>0</v>
      </c>
      <c r="AW31" s="235">
        <f>IF(OR($E31="",$F31="",$G31="",'Allgemeine Info'!$H$15=""),0,IF(AND(AW$11&lt;&gt;0,AW$11&lt;='Allgemeine Info'!$H$15),($E31+$F31)*$I31*(1+$D$4)^AW$11,IF(AW$12='Allgemeine Info'!$H$15,$J31*(1+$D$4)^AW$12,IF(AND(AW$12&lt;&gt;0,MOD(AW$12,$G31)=0,AW$12&lt;'Allgemeine Info'!$H$15),($I31+$J31)*((1+$D$4)^AW$12),0))))</f>
        <v>0</v>
      </c>
      <c r="AX31" s="235">
        <f>IF(OR($E31="",$F31="",$G31="",'Allgemeine Info'!$H$15=""),0,IF(AND(AX$11&lt;&gt;0,AX$11&lt;='Allgemeine Info'!$H$15),($E31+$F31)*$I31*(1+$D$4)^AX$11,IF(AX$12='Allgemeine Info'!$H$15,$J31*(1+$D$4)^AX$12,IF(AND(AX$12&lt;&gt;0,MOD(AX$12,$G31)=0,AX$12&lt;'Allgemeine Info'!$H$15),($I31+$J31)*((1+$D$4)^AX$12),0))))</f>
        <v>0</v>
      </c>
      <c r="AY31" s="235">
        <f>IF(OR($E31="",$F31="",$G31="",'Allgemeine Info'!$H$15=""),0,IF(AND(AY$11&lt;&gt;0,AY$11&lt;='Allgemeine Info'!$H$15),($E31+$F31)*$I31*(1+$D$4)^AY$11,IF(AY$12='Allgemeine Info'!$H$15,$J31*(1+$D$4)^AY$12,IF(AND(AY$12&lt;&gt;0,MOD(AY$12,$G31)=0,AY$12&lt;'Allgemeine Info'!$H$15),($I31+$J31)*((1+$D$4)^AY$12),0))))</f>
        <v>0</v>
      </c>
      <c r="AZ31" s="235">
        <f>IF(OR($E31="",$F31="",$G31="",'Allgemeine Info'!$H$15=""),0,IF(AND(AZ$11&lt;&gt;0,AZ$11&lt;='Allgemeine Info'!$H$15),($E31+$F31)*$I31*(1+$D$4)^AZ$11,IF(AZ$12='Allgemeine Info'!$H$15,$J31*(1+$D$4)^AZ$12,IF(AND(AZ$12&lt;&gt;0,MOD(AZ$12,$G31)=0,AZ$12&lt;'Allgemeine Info'!$H$15),($I31+$J31)*((1+$D$4)^AZ$12),0))))</f>
        <v>0</v>
      </c>
      <c r="BA31" s="235">
        <f>IF(OR($E31="",$F31="",$G31="",'Allgemeine Info'!$H$15=""),0,IF(AND(BA$11&lt;&gt;0,BA$11&lt;='Allgemeine Info'!$H$15),($E31+$F31)*$I31*(1+$D$4)^BA$11,IF(BA$12='Allgemeine Info'!$H$15,$J31*(1+$D$4)^BA$12,IF(AND(BA$12&lt;&gt;0,MOD(BA$12,$G31)=0,BA$12&lt;'Allgemeine Info'!$H$15),($I31+$J31)*((1+$D$4)^BA$12),0))))</f>
        <v>0</v>
      </c>
      <c r="BB31" s="235">
        <f>IF(OR($E31="",$F31="",$G31="",'Allgemeine Info'!$H$15=""),0,IF(AND(BB$11&lt;&gt;0,BB$11&lt;='Allgemeine Info'!$H$15),($E31+$F31)*$I31*(1+$D$4)^BB$11,IF(BB$12='Allgemeine Info'!$H$15,$J31*(1+$D$4)^BB$12,IF(AND(BB$12&lt;&gt;0,MOD(BB$12,$G31)=0,BB$12&lt;'Allgemeine Info'!$H$15),($I31+$J31)*((1+$D$4)^BB$12),0))))</f>
        <v>0</v>
      </c>
      <c r="BC31" s="235">
        <f>IF(OR($E31="",$F31="",$G31="",'Allgemeine Info'!$H$15=""),0,IF(AND(BC$11&lt;&gt;0,BC$11&lt;='Allgemeine Info'!$H$15),($E31+$F31)*$I31*(1+$D$4)^BC$11,IF(BC$12='Allgemeine Info'!$H$15,$J31*(1+$D$4)^BC$12,IF(AND(BC$12&lt;&gt;0,MOD(BC$12,$G31)=0,BC$12&lt;'Allgemeine Info'!$H$15),($I31+$J31)*((1+$D$4)^BC$12),0))))</f>
        <v>0</v>
      </c>
      <c r="BD31" s="235">
        <f>IF(OR($E31="",$F31="",$G31="",'Allgemeine Info'!$H$15=""),0,IF(AND(BD$11&lt;&gt;0,BD$11&lt;='Allgemeine Info'!$H$15),($E31+$F31)*$I31*(1+$D$4)^BD$11,IF(BD$12='Allgemeine Info'!$H$15,$J31*(1+$D$4)^BD$12,IF(AND(BD$12&lt;&gt;0,MOD(BD$12,$G31)=0,BD$12&lt;'Allgemeine Info'!$H$15),($I31+$J31)*((1+$D$4)^BD$12),0))))</f>
        <v>0</v>
      </c>
      <c r="BE31" s="235">
        <f>IF(OR($E31="",$F31="",$G31="",'Allgemeine Info'!$H$15=""),0,IF(AND(BE$11&lt;&gt;0,BE$11&lt;='Allgemeine Info'!$H$15),($E31+$F31)*$I31*(1+$D$4)^BE$11,IF(BE$12='Allgemeine Info'!$H$15,$J31*(1+$D$4)^BE$12,IF(AND(BE$12&lt;&gt;0,MOD(BE$12,$G31)=0,BE$12&lt;'Allgemeine Info'!$H$15),($I31+$J31)*((1+$D$4)^BE$12),0))))</f>
        <v>0</v>
      </c>
      <c r="BF31" s="235">
        <f>IF(OR($E31="",$F31="",$G31="",'Allgemeine Info'!$H$15=""),0,IF(AND(BF$11&lt;&gt;0,BF$11&lt;='Allgemeine Info'!$H$15),($E31+$F31)*$I31*(1+$D$4)^BF$11,IF(BF$12='Allgemeine Info'!$H$15,$J31*(1+$D$4)^BF$12,IF(AND(BF$12&lt;&gt;0,MOD(BF$12,$G31)=0,BF$12&lt;'Allgemeine Info'!$H$15),($I31+$J31)*((1+$D$4)^BF$12),0))))</f>
        <v>0</v>
      </c>
      <c r="BG31" s="235">
        <f>IF(OR($E31="",$F31="",$G31="",'Allgemeine Info'!$H$15=""),0,IF(AND(BG$11&lt;&gt;0,BG$11&lt;='Allgemeine Info'!$H$15),($E31+$F31)*$I31*(1+$D$4)^BG$11,IF(BG$12='Allgemeine Info'!$H$15,$J31*(1+$D$4)^BG$12,IF(AND(BG$12&lt;&gt;0,MOD(BG$12,$G31)=0,BG$12&lt;'Allgemeine Info'!$H$15),($I31+$J31)*((1+$D$4)^BG$12),0))))</f>
        <v>0</v>
      </c>
      <c r="BH31" s="235">
        <f>IF(OR($E31="",$F31="",$G31="",'Allgemeine Info'!$H$15=""),0,IF(AND(BH$11&lt;&gt;0,BH$11&lt;='Allgemeine Info'!$H$15),($E31+$F31)*$I31*(1+$D$4)^BH$11,IF(BH$12='Allgemeine Info'!$H$15,$J31*(1+$D$4)^BH$12,IF(AND(BH$12&lt;&gt;0,MOD(BH$12,$G31)=0,BH$12&lt;'Allgemeine Info'!$H$15),($I31+$J31)*((1+$D$4)^BH$12),0))))</f>
        <v>0</v>
      </c>
      <c r="BI31" s="235">
        <f>IF(OR($E31="",$F31="",$G31="",'Allgemeine Info'!$H$15=""),0,IF(AND(BI$11&lt;&gt;0,BI$11&lt;='Allgemeine Info'!$H$15),($E31+$F31)*$I31*(1+$D$4)^BI$11,IF(BI$12='Allgemeine Info'!$H$15,$J31*(1+$D$4)^BI$12,IF(AND(BI$12&lt;&gt;0,MOD(BI$12,$G31)=0,BI$12&lt;'Allgemeine Info'!$H$15),($I31+$J31)*((1+$D$4)^BI$12),0))))</f>
        <v>0</v>
      </c>
      <c r="BJ31" s="235">
        <f>IF(OR($E31="",$F31="",$G31="",'Allgemeine Info'!$H$15=""),0,IF(AND(BJ$11&lt;&gt;0,BJ$11&lt;='Allgemeine Info'!$H$15),($E31+$F31)*$I31*(1+$D$4)^BJ$11,IF(BJ$12='Allgemeine Info'!$H$15,$J31*(1+$D$4)^BJ$12,IF(AND(BJ$12&lt;&gt;0,MOD(BJ$12,$G31)=0,BJ$12&lt;'Allgemeine Info'!$H$15),($I31+$J31)*((1+$D$4)^BJ$12),0))))</f>
        <v>0</v>
      </c>
      <c r="BK31" s="235">
        <f>IF(OR($E31="",$F31="",$G31="",'Allgemeine Info'!$H$15=""),0,IF(AND(BK$11&lt;&gt;0,BK$11&lt;='Allgemeine Info'!$H$15),($E31+$F31)*$I31*(1+$D$4)^BK$11,IF(BK$12='Allgemeine Info'!$H$15,$J31*(1+$D$4)^BK$12,IF(AND(BK$12&lt;&gt;0,MOD(BK$12,$G31)=0,BK$12&lt;'Allgemeine Info'!$H$15),($I31+$J31)*((1+$D$4)^BK$12),0))))</f>
        <v>0</v>
      </c>
      <c r="BL31" s="235">
        <f>IF(OR($E31="",$F31="",$G31="",'Allgemeine Info'!$H$15=""),0,IF(AND(BL$11&lt;&gt;0,BL$11&lt;='Allgemeine Info'!$H$15),($E31+$F31)*$I31*(1+$D$4)^BL$11,IF(BL$12='Allgemeine Info'!$H$15,$J31*(1+$D$4)^BL$12,IF(AND(BL$12&lt;&gt;0,MOD(BL$12,$G31)=0,BL$12&lt;'Allgemeine Info'!$H$15),($I31+$J31)*((1+$D$4)^BL$12),0))))</f>
        <v>0</v>
      </c>
      <c r="BM31" s="235">
        <f>IF(OR($E31="",$F31="",$G31="",'Allgemeine Info'!$H$15=""),0,IF(AND(BM$11&lt;&gt;0,BM$11&lt;='Allgemeine Info'!$H$15),($E31+$F31)*$I31*(1+$D$4)^BM$11,IF(BM$12='Allgemeine Info'!$H$15,$J31*(1+$D$4)^BM$12,IF(AND(BM$12&lt;&gt;0,MOD(BM$12,$G31)=0,BM$12&lt;'Allgemeine Info'!$H$15),($I31+$J31)*((1+$D$4)^BM$12),0))))</f>
        <v>0</v>
      </c>
      <c r="BN31" s="235">
        <f>IF(OR($E31="",$F31="",$G31="",'Allgemeine Info'!$H$15=""),0,IF(AND(BN$11&lt;&gt;0,BN$11&lt;='Allgemeine Info'!$H$15),($E31+$F31)*$I31*(1+$D$4)^BN$11,IF(BN$12='Allgemeine Info'!$H$15,$J31*(1+$D$4)^BN$12,IF(AND(BN$12&lt;&gt;0,MOD(BN$12,$G31)=0,BN$12&lt;'Allgemeine Info'!$H$15),($I31+$J31)*((1+$D$4)^BN$12),0))))</f>
        <v>0</v>
      </c>
      <c r="BO31" s="235">
        <f>IF(OR($E31="",$F31="",$G31="",'Allgemeine Info'!$H$15=""),0,IF(AND(BO$11&lt;&gt;0,BO$11&lt;='Allgemeine Info'!$H$15),($E31+$F31)*$I31*(1+$D$4)^BO$11,IF(BO$12='Allgemeine Info'!$H$15,$J31*(1+$D$4)^BO$12,IF(AND(BO$12&lt;&gt;0,MOD(BO$12,$G31)=0,BO$12&lt;'Allgemeine Info'!$H$15),($I31+$J31)*((1+$D$4)^BO$12),0))))</f>
        <v>0</v>
      </c>
      <c r="BP31" s="235">
        <f>IF(OR($E31="",$F31="",$G31="",'Allgemeine Info'!$H$15=""),0,IF(AND(BP$11&lt;&gt;0,BP$11&lt;='Allgemeine Info'!$H$15),($E31+$F31)*$I31*(1+$D$4)^BP$11,IF(BP$12='Allgemeine Info'!$H$15,$J31*(1+$D$4)^BP$12,IF(AND(BP$12&lt;&gt;0,MOD(BP$12,$G31)=0,BP$12&lt;'Allgemeine Info'!$H$15),($I31+$J31)*((1+$D$4)^BP$12),0))))</f>
        <v>0</v>
      </c>
      <c r="BQ31" s="235">
        <f>IF(OR($E31="",$F31="",$G31="",'Allgemeine Info'!$H$15=""),0,IF(AND(BQ$11&lt;&gt;0,BQ$11&lt;='Allgemeine Info'!$H$15),($E31+$F31)*$I31*(1+$D$4)^BQ$11,IF(BQ$12='Allgemeine Info'!$H$15,$J31*(1+$D$4)^BQ$12,IF(AND(BQ$12&lt;&gt;0,MOD(BQ$12,$G31)=0,BQ$12&lt;'Allgemeine Info'!$H$15),($I31+$J31)*((1+$D$4)^BQ$12),0))))</f>
        <v>0</v>
      </c>
      <c r="BR31" s="235">
        <f>IF(OR($E31="",$F31="",$G31="",'Allgemeine Info'!$H$15=""),0,IF(AND(BR$11&lt;&gt;0,BR$11&lt;='Allgemeine Info'!$H$15),($E31+$F31)*$I31*(1+$D$4)^BR$11,IF(BR$12='Allgemeine Info'!$H$15,$J31*(1+$D$4)^BR$12,IF(AND(BR$12&lt;&gt;0,MOD(BR$12,$G31)=0,BR$12&lt;'Allgemeine Info'!$H$15),($I31+$J31)*((1+$D$4)^BR$12),0))))</f>
        <v>0</v>
      </c>
      <c r="BS31" s="235">
        <f>IF(OR($E31="",$F31="",$G31="",'Allgemeine Info'!$H$15=""),0,IF(AND(BS$11&lt;&gt;0,BS$11&lt;='Allgemeine Info'!$H$15),($E31+$F31)*$I31*(1+$D$4)^BS$11,IF(BS$12='Allgemeine Info'!$H$15,$J31*(1+$D$4)^BS$12,IF(AND(BS$12&lt;&gt;0,MOD(BS$12,$G31)=0,BS$12&lt;'Allgemeine Info'!$H$15),($I31+$J31)*((1+$D$4)^BS$12),0))))</f>
        <v>0</v>
      </c>
      <c r="BT31" s="235">
        <f>IF(OR($E31="",$F31="",$G31="",'Allgemeine Info'!$H$15=""),0,IF(AND(BT$11&lt;&gt;0,BT$11&lt;='Allgemeine Info'!$H$15),($E31+$F31)*$I31*(1+$D$4)^BT$11,IF(BT$12='Allgemeine Info'!$H$15,$J31*(1+$D$4)^BT$12,IF(AND(BT$12&lt;&gt;0,MOD(BT$12,$G31)=0,BT$12&lt;'Allgemeine Info'!$H$15),($I31+$J31)*((1+$D$4)^BT$12),0))))</f>
        <v>0</v>
      </c>
      <c r="BU31" s="235">
        <f>IF(OR($E31="",$F31="",$G31="",'Allgemeine Info'!$H$15=""),0,IF(AND(BU$11&lt;&gt;0,BU$11&lt;='Allgemeine Info'!$H$15),($E31+$F31)*$I31*(1+$D$4)^BU$11,IF(BU$12='Allgemeine Info'!$H$15,$J31*(1+$D$4)^BU$12,IF(AND(BU$12&lt;&gt;0,MOD(BU$12,$G31)=0,BU$12&lt;'Allgemeine Info'!$H$15),($I31+$J31)*((1+$D$4)^BU$12),0))))</f>
        <v>0</v>
      </c>
      <c r="BV31" s="235">
        <f>IF(OR($E31="",$F31="",$G31="",'Allgemeine Info'!$H$15=""),0,IF(AND(BV$11&lt;&gt;0,BV$11&lt;='Allgemeine Info'!$H$15),($E31+$F31)*$I31*(1+$D$4)^BV$11,IF(BV$12='Allgemeine Info'!$H$15,$J31*(1+$D$4)^BV$12,IF(AND(BV$12&lt;&gt;0,MOD(BV$12,$G31)=0,BV$12&lt;'Allgemeine Info'!$H$15),($I31+$J31)*((1+$D$4)^BV$12),0))))</f>
        <v>0</v>
      </c>
      <c r="BW31" s="235">
        <f>IF(OR($E31="",$F31="",$G31="",'Allgemeine Info'!$H$15=""),0,IF(AND(BW$11&lt;&gt;0,BW$11&lt;='Allgemeine Info'!$H$15),($E31+$F31)*$I31*(1+$D$4)^BW$11,IF(BW$12='Allgemeine Info'!$H$15,$J31*(1+$D$4)^BW$12,IF(AND(BW$12&lt;&gt;0,MOD(BW$12,$G31)=0,BW$12&lt;'Allgemeine Info'!$H$15),($I31+$J31)*((1+$D$4)^BW$12),0))))</f>
        <v>0</v>
      </c>
      <c r="BX31" s="235">
        <f>IF(OR($E31="",$F31="",$G31="",'Allgemeine Info'!$H$15=""),0,IF(AND(BX$11&lt;&gt;0,BX$11&lt;='Allgemeine Info'!$H$15),($E31+$F31)*$I31*(1+$D$4)^BX$11,IF(BX$12='Allgemeine Info'!$H$15,$J31*(1+$D$4)^BX$12,IF(AND(BX$12&lt;&gt;0,MOD(BX$12,$G31)=0,BX$12&lt;'Allgemeine Info'!$H$15),($I31+$J31)*((1+$D$4)^BX$12),0))))</f>
        <v>0</v>
      </c>
      <c r="BY31" s="235">
        <f>IF(OR($E31="",$F31="",$G31="",'Allgemeine Info'!$H$15=""),0,IF(AND(BY$11&lt;&gt;0,BY$11&lt;='Allgemeine Info'!$H$15),($E31+$F31)*$I31*(1+$D$4)^BY$11,IF(BY$12='Allgemeine Info'!$H$15,$J31*(1+$D$4)^BY$12,IF(AND(BY$12&lt;&gt;0,MOD(BY$12,$G31)=0,BY$12&lt;'Allgemeine Info'!$H$15),($I31+$J31)*((1+$D$4)^BY$12),0))))</f>
        <v>0</v>
      </c>
      <c r="BZ31" s="235">
        <f>IF(OR($E31="",$F31="",$G31="",'Allgemeine Info'!$H$15=""),0,IF(AND(BZ$11&lt;&gt;0,BZ$11&lt;='Allgemeine Info'!$H$15),($E31+$F31)*$I31*(1+$D$4)^BZ$11,IF(BZ$12='Allgemeine Info'!$H$15,$J31*(1+$D$4)^BZ$12,IF(AND(BZ$12&lt;&gt;0,MOD(BZ$12,$G31)=0,BZ$12&lt;'Allgemeine Info'!$H$15),($I31+$J31)*((1+$D$4)^BZ$12),0))))</f>
        <v>0</v>
      </c>
      <c r="CA31" s="235">
        <f>IF(OR($E31="",$F31="",$G31="",'Allgemeine Info'!$H$15=""),0,IF(AND(CA$11&lt;&gt;0,CA$11&lt;='Allgemeine Info'!$H$15),($E31+$F31)*$I31*(1+$D$4)^CA$11,IF(CA$12='Allgemeine Info'!$H$15,$J31*(1+$D$4)^CA$12,IF(AND(CA$12&lt;&gt;0,MOD(CA$12,$G31)=0,CA$12&lt;'Allgemeine Info'!$H$15),($I31+$J31)*((1+$D$4)^CA$12),0))))</f>
        <v>0</v>
      </c>
      <c r="CB31" s="235">
        <f>IF(OR($E31="",$F31="",$G31="",'Allgemeine Info'!$H$15=""),0,IF(AND(CB$11&lt;&gt;0,CB$11&lt;='Allgemeine Info'!$H$15),($E31+$F31)*$I31*(1+$D$4)^CB$11,IF(CB$12='Allgemeine Info'!$H$15,$J31*(1+$D$4)^CB$12,IF(AND(CB$12&lt;&gt;0,MOD(CB$12,$G31)=0,CB$12&lt;'Allgemeine Info'!$H$15),($I31+$J31)*((1+$D$4)^CB$12),0))))</f>
        <v>0</v>
      </c>
      <c r="CC31" s="235">
        <f>IF(OR($E31="",$F31="",$G31="",'Allgemeine Info'!$H$15=""),0,IF(AND(CC$11&lt;&gt;0,CC$11&lt;='Allgemeine Info'!$H$15),($E31+$F31)*$I31*(1+$D$4)^CC$11,IF(CC$12='Allgemeine Info'!$H$15,$J31*(1+$D$4)^CC$12,IF(AND(CC$12&lt;&gt;0,MOD(CC$12,$G31)=0,CC$12&lt;'Allgemeine Info'!$H$15),($I31+$J31)*((1+$D$4)^CC$12),0))))</f>
        <v>0</v>
      </c>
      <c r="CD31" s="235">
        <f>IF(OR($E31="",$F31="",$G31="",'Allgemeine Info'!$H$15=""),0,IF(AND(CD$11&lt;&gt;0,CD$11&lt;='Allgemeine Info'!$H$15),($E31+$F31)*$I31*(1+$D$4)^CD$11,IF(CD$12='Allgemeine Info'!$H$15,$J31*(1+$D$4)^CD$12,IF(AND(CD$12&lt;&gt;0,MOD(CD$12,$G31)=0,CD$12&lt;'Allgemeine Info'!$H$15),($I31+$J31)*((1+$D$4)^CD$12),0))))</f>
        <v>0</v>
      </c>
      <c r="CE31" s="235">
        <f>IF(OR($E31="",$F31="",$G31="",'Allgemeine Info'!$H$15=""),0,IF(AND(CE$11&lt;&gt;0,CE$11&lt;='Allgemeine Info'!$H$15),($E31+$F31)*$I31*(1+$D$4)^CE$11,IF(CE$12='Allgemeine Info'!$H$15,$J31*(1+$D$4)^CE$12,IF(AND(CE$12&lt;&gt;0,MOD(CE$12,$G31)=0,CE$12&lt;'Allgemeine Info'!$H$15),($I31+$J31)*((1+$D$4)^CE$12),0))))</f>
        <v>0</v>
      </c>
      <c r="CF31" s="235">
        <f>IF(OR($E31="",$F31="",$G31="",'Allgemeine Info'!$H$15=""),0,IF(AND(CF$11&lt;&gt;0,CF$11&lt;='Allgemeine Info'!$H$15),($E31+$F31)*$I31*(1+$D$4)^CF$11,IF(CF$12='Allgemeine Info'!$H$15,$J31*(1+$D$4)^CF$12,IF(AND(CF$12&lt;&gt;0,MOD(CF$12,$G31)=0,CF$12&lt;'Allgemeine Info'!$H$15),($I31+$J31)*((1+$D$4)^CF$12),0))))</f>
        <v>0</v>
      </c>
      <c r="CG31" s="235">
        <f>IF(OR($E31="",$F31="",$G31="",'Allgemeine Info'!$H$15=""),0,IF(AND(CG$11&lt;&gt;0,CG$11&lt;='Allgemeine Info'!$H$15),($E31+$F31)*$I31*(1+$D$4)^CG$11,IF(CG$12='Allgemeine Info'!$H$15,$J31*(1+$D$4)^CG$12,IF(AND(CG$12&lt;&gt;0,MOD(CG$12,$G31)=0,CG$12&lt;'Allgemeine Info'!$H$15),($I31+$J31)*((1+$D$4)^CG$12),0))))</f>
        <v>0</v>
      </c>
      <c r="CH31" s="235">
        <f>IF(OR($E31="",$F31="",$G31="",'Allgemeine Info'!$H$15=""),0,IF(AND(CH$11&lt;&gt;0,CH$11&lt;='Allgemeine Info'!$H$15),($E31+$F31)*$I31*(1+$D$4)^CH$11,IF(CH$12='Allgemeine Info'!$H$15,$J31*(1+$D$4)^CH$12,IF(AND(CH$12&lt;&gt;0,MOD(CH$12,$G31)=0,CH$12&lt;'Allgemeine Info'!$H$15),($I31+$J31)*((1+$D$4)^CH$12),0))))</f>
        <v>0</v>
      </c>
      <c r="CI31" s="235">
        <f>IF(OR($E31="",$F31="",$G31="",'Allgemeine Info'!$H$15=""),0,IF(AND(CI$11&lt;&gt;0,CI$11&lt;='Allgemeine Info'!$H$15),($E31+$F31)*$I31*(1+$D$4)^CI$11,IF(CI$12='Allgemeine Info'!$H$15,$J31*(1+$D$4)^CI$12,IF(AND(CI$12&lt;&gt;0,MOD(CI$12,$G31)=0,CI$12&lt;'Allgemeine Info'!$H$15),($I31+$J31)*((1+$D$4)^CI$12),0))))</f>
        <v>0</v>
      </c>
      <c r="CJ31" s="235">
        <f>IF(OR($E31="",$F31="",$G31="",'Allgemeine Info'!$H$15=""),0,IF(AND(CJ$11&lt;&gt;0,CJ$11&lt;='Allgemeine Info'!$H$15),($E31+$F31)*$I31*(1+$D$4)^CJ$11,IF(CJ$12='Allgemeine Info'!$H$15,$J31*(1+$D$4)^CJ$12,IF(AND(CJ$12&lt;&gt;0,MOD(CJ$12,$G31)=0,CJ$12&lt;'Allgemeine Info'!$H$15),($I31+$J31)*((1+$D$4)^CJ$12),0))))</f>
        <v>0</v>
      </c>
      <c r="CK31" s="235">
        <f>IF(OR($E31="",$F31="",$G31="",'Allgemeine Info'!$H$15=""),0,IF(AND(CK$11&lt;&gt;0,CK$11&lt;='Allgemeine Info'!$H$15),($E31+$F31)*$I31*(1+$D$4)^CK$11,IF(CK$12='Allgemeine Info'!$H$15,$J31*(1+$D$4)^CK$12,IF(AND(CK$12&lt;&gt;0,MOD(CK$12,$G31)=0,CK$12&lt;'Allgemeine Info'!$H$15),($I31+$J31)*((1+$D$4)^CK$12),0))))</f>
        <v>0</v>
      </c>
      <c r="CL31" s="235">
        <f>IF(OR($E31="",$F31="",$G31="",'Allgemeine Info'!$H$15=""),0,IF(AND(CL$11&lt;&gt;0,CL$11&lt;='Allgemeine Info'!$H$15),($E31+$F31)*$I31*(1+$D$4)^CL$11,IF(CL$12='Allgemeine Info'!$H$15,$J31*(1+$D$4)^CL$12,IF(AND(CL$12&lt;&gt;0,MOD(CL$12,$G31)=0,CL$12&lt;'Allgemeine Info'!$H$15),($I31+$J31)*((1+$D$4)^CL$12),0))))</f>
        <v>0</v>
      </c>
      <c r="CM31" s="235">
        <f>IF(OR($E31="",$F31="",$G31="",'Allgemeine Info'!$H$15=""),0,IF(AND(CM$11&lt;&gt;0,CM$11&lt;='Allgemeine Info'!$H$15),($E31+$F31)*$I31*(1+$D$4)^CM$11,IF(CM$12='Allgemeine Info'!$H$15,$J31*(1+$D$4)^CM$12,IF(AND(CM$12&lt;&gt;0,MOD(CM$12,$G31)=0,CM$12&lt;'Allgemeine Info'!$H$15),($I31+$J31)*((1+$D$4)^CM$12),0))))</f>
        <v>0</v>
      </c>
      <c r="CN31" s="235">
        <f>IF(OR($E31="",$F31="",$G31="",'Allgemeine Info'!$H$15=""),0,IF(AND(CN$11&lt;&gt;0,CN$11&lt;='Allgemeine Info'!$H$15),($E31+$F31)*$I31*(1+$D$4)^CN$11,IF(CN$12='Allgemeine Info'!$H$15,$J31*(1+$D$4)^CN$12,IF(AND(CN$12&lt;&gt;0,MOD(CN$12,$G31)=0,CN$12&lt;'Allgemeine Info'!$H$15),($I31+$J31)*((1+$D$4)^CN$12),0))))</f>
        <v>0</v>
      </c>
      <c r="CO31" s="235">
        <f>IF(OR($E31="",$F31="",$G31="",'Allgemeine Info'!$H$15=""),0,IF(AND(CO$11&lt;&gt;0,CO$11&lt;='Allgemeine Info'!$H$15),($E31+$F31)*$I31*(1+$D$4)^CO$11,IF(CO$12='Allgemeine Info'!$H$15,$J31*(1+$D$4)^CO$12,IF(AND(CO$12&lt;&gt;0,MOD(CO$12,$G31)=0,CO$12&lt;'Allgemeine Info'!$H$15),($I31+$J31)*((1+$D$4)^CO$12),0))))</f>
        <v>0</v>
      </c>
      <c r="CP31" s="235">
        <f>IF(OR($E31="",$F31="",$G31="",'Allgemeine Info'!$H$15=""),0,IF(AND(CP$11&lt;&gt;0,CP$11&lt;='Allgemeine Info'!$H$15),($E31+$F31)*$I31*(1+$D$4)^CP$11,IF(CP$12='Allgemeine Info'!$H$15,$J31*(1+$D$4)^CP$12,IF(AND(CP$12&lt;&gt;0,MOD(CP$12,$G31)=0,CP$12&lt;'Allgemeine Info'!$H$15),($I31+$J31)*((1+$D$4)^CP$12),0))))</f>
        <v>0</v>
      </c>
      <c r="CQ31" s="235">
        <f>IF(OR($E31="",$F31="",$G31="",'Allgemeine Info'!$H$15=""),0,IF(AND(CQ$11&lt;&gt;0,CQ$11&lt;='Allgemeine Info'!$H$15),($E31+$F31)*$I31*(1+$D$4)^CQ$11,IF(CQ$12='Allgemeine Info'!$H$15,$J31*(1+$D$4)^CQ$12,IF(AND(CQ$12&lt;&gt;0,MOD(CQ$12,$G31)=0,CQ$12&lt;'Allgemeine Info'!$H$15),($I31+$J31)*((1+$D$4)^CQ$12),0))))</f>
        <v>0</v>
      </c>
      <c r="CR31" s="235">
        <f>IF(OR($E31="",$F31="",$G31="",'Allgemeine Info'!$H$15=""),0,IF(AND(CR$11&lt;&gt;0,CR$11&lt;='Allgemeine Info'!$H$15),($E31+$F31)*$I31*(1+$D$4)^CR$11,IF(CR$12='Allgemeine Info'!$H$15,$J31*(1+$D$4)^CR$12,IF(AND(CR$12&lt;&gt;0,MOD(CR$12,$G31)=0,CR$12&lt;'Allgemeine Info'!$H$15),($I31+$J31)*((1+$D$4)^CR$12),0))))</f>
        <v>0</v>
      </c>
      <c r="CS31" s="235">
        <f>IF(OR($E31="",$F31="",$G31="",'Allgemeine Info'!$H$15=""),0,IF(AND(CS$11&lt;&gt;0,CS$11&lt;='Allgemeine Info'!$H$15),($E31+$F31)*$I31*(1+$D$4)^CS$11,IF(CS$12='Allgemeine Info'!$H$15,$J31*(1+$D$4)^CS$12,IF(AND(CS$12&lt;&gt;0,MOD(CS$12,$G31)=0,CS$12&lt;'Allgemeine Info'!$H$15),($I31+$J31)*((1+$D$4)^CS$12),0))))</f>
        <v>0</v>
      </c>
      <c r="CT31" s="235">
        <f>IF(OR($E31="",$F31="",$G31="",'Allgemeine Info'!$H$15=""),0,IF(AND(CT$11&lt;&gt;0,CT$11&lt;='Allgemeine Info'!$H$15),($E31+$F31)*$I31*(1+$D$4)^CT$11,IF(CT$12='Allgemeine Info'!$H$15,$J31*(1+$D$4)^CT$12,IF(AND(CT$12&lt;&gt;0,MOD(CT$12,$G31)=0,CT$12&lt;'Allgemeine Info'!$H$15),($I31+$J31)*((1+$D$4)^CT$12),0))))</f>
        <v>0</v>
      </c>
      <c r="CU31" s="235">
        <f>IF(OR($E31="",$F31="",$G31="",'Allgemeine Info'!$H$15=""),0,IF(AND(CU$11&lt;&gt;0,CU$11&lt;='Allgemeine Info'!$H$15),($E31+$F31)*$I31*(1+$D$4)^CU$11,IF(CU$12='Allgemeine Info'!$H$15,$J31*(1+$D$4)^CU$12,IF(AND(CU$12&lt;&gt;0,MOD(CU$12,$G31)=0,CU$12&lt;'Allgemeine Info'!$H$15),($I31+$J31)*((1+$D$4)^CU$12),0))))</f>
        <v>0</v>
      </c>
      <c r="CV31" s="235">
        <f>IF(OR($E31="",$F31="",$G31="",'Allgemeine Info'!$H$15=""),0,IF(AND(CV$11&lt;&gt;0,CV$11&lt;='Allgemeine Info'!$H$15),($E31+$F31)*$I31*(1+$D$4)^CV$11,IF(CV$12='Allgemeine Info'!$H$15,$J31*(1+$D$4)^CV$12,IF(AND(CV$12&lt;&gt;0,MOD(CV$12,$G31)=0,CV$12&lt;'Allgemeine Info'!$H$15),($I31+$J31)*((1+$D$4)^CV$12),0))))</f>
        <v>0</v>
      </c>
      <c r="CW31" s="235">
        <f>IF(OR($E31="",$F31="",$G31="",'Allgemeine Info'!$H$15=""),0,IF(AND(CW$11&lt;&gt;0,CW$11&lt;='Allgemeine Info'!$H$15),($E31+$F31)*$I31*(1+$D$4)^CW$11,IF(CW$12='Allgemeine Info'!$H$15,$J31*(1+$D$4)^CW$12,IF(AND(CW$12&lt;&gt;0,MOD(CW$12,$G31)=0,CW$12&lt;'Allgemeine Info'!$H$15),($I31+$J31)*((1+$D$4)^CW$12),0))))</f>
        <v>0</v>
      </c>
      <c r="CX31" s="235">
        <f>IF(OR($E31="",$F31="",$G31="",'Allgemeine Info'!$H$15=""),0,IF(AND(CX$11&lt;&gt;0,CX$11&lt;='Allgemeine Info'!$H$15),($E31+$F31)*$I31*(1+$D$4)^CX$11,IF(CX$12='Allgemeine Info'!$H$15,$J31*(1+$D$4)^CX$12,IF(AND(CX$12&lt;&gt;0,MOD(CX$12,$G31)=0,CX$12&lt;'Allgemeine Info'!$H$15),($I31+$J31)*((1+$D$4)^CX$12),0))))</f>
        <v>0</v>
      </c>
      <c r="CY31" s="235">
        <f>IF(OR($E31="",$F31="",$G31="",'Allgemeine Info'!$H$15=""),0,IF(AND(CY$11&lt;&gt;0,CY$11&lt;='Allgemeine Info'!$H$15),($E31+$F31)*$I31*(1+$D$4)^CY$11,IF(CY$12='Allgemeine Info'!$H$15,$J31*(1+$D$4)^CY$12,IF(AND(CY$12&lt;&gt;0,MOD(CY$12,$G31)=0,CY$12&lt;'Allgemeine Info'!$H$15),($I31+$J31)*((1+$D$4)^CY$12),0))))</f>
        <v>0</v>
      </c>
      <c r="CZ31" s="235">
        <f>IF(OR($E31="",$F31="",$G31="",'Allgemeine Info'!$H$15=""),0,IF(AND(CZ$11&lt;&gt;0,CZ$11&lt;='Allgemeine Info'!$H$15),($E31+$F31)*$I31*(1+$D$4)^CZ$11,IF(CZ$12='Allgemeine Info'!$H$15,$J31*(1+$D$4)^CZ$12,IF(AND(CZ$12&lt;&gt;0,MOD(CZ$12,$G31)=0,CZ$12&lt;'Allgemeine Info'!$H$15),($I31+$J31)*((1+$D$4)^CZ$12),0))))</f>
        <v>0</v>
      </c>
      <c r="DA31" s="235">
        <f>IF(OR($E31="",$F31="",$G31="",'Allgemeine Info'!$H$15=""),0,IF(AND(DA$11&lt;&gt;0,DA$11&lt;='Allgemeine Info'!$H$15),($E31+$F31)*$I31*(1+$D$4)^DA$11,IF(DA$12='Allgemeine Info'!$H$15,$J31*(1+$D$4)^DA$12,IF(AND(DA$12&lt;&gt;0,MOD(DA$12,$G31)=0,DA$12&lt;'Allgemeine Info'!$H$15),($I31+$J31)*((1+$D$4)^DA$12),0))))</f>
        <v>0</v>
      </c>
      <c r="DB31" s="235">
        <f>IF(OR($E31="",$F31="",$G31="",'Allgemeine Info'!$H$15=""),0,IF(AND(DB$11&lt;&gt;0,DB$11&lt;='Allgemeine Info'!$H$15),($E31+$F31)*$I31*(1+$D$4)^DB$11,IF(DB$12='Allgemeine Info'!$H$15,$J31*(1+$D$4)^DB$12,IF(AND(DB$12&lt;&gt;0,MOD(DB$12,$G31)=0,DB$12&lt;'Allgemeine Info'!$H$15),($I31+$J31)*((1+$D$4)^DB$12),0))))</f>
        <v>0</v>
      </c>
      <c r="DC31" s="235">
        <f>IF(OR($E31="",$F31="",$G31="",'Allgemeine Info'!$H$15=""),0,IF(AND(DC$11&lt;&gt;0,DC$11&lt;='Allgemeine Info'!$H$15),($E31+$F31)*$I31*(1+$D$4)^DC$11,IF(DC$12='Allgemeine Info'!$H$15,$J31*(1+$D$4)^DC$12,IF(AND(DC$12&lt;&gt;0,MOD(DC$12,$G31)=0,DC$12&lt;'Allgemeine Info'!$H$15),($I31+$J31)*((1+$D$4)^DC$12),0))))</f>
        <v>0</v>
      </c>
      <c r="DD31" s="235">
        <f>IF(OR($E31="",$F31="",$G31="",'Allgemeine Info'!$H$15=""),0,IF(AND(DD$11&lt;&gt;0,DD$11&lt;='Allgemeine Info'!$H$15),($E31+$F31)*$I31*(1+$D$4)^DD$11,IF(DD$12='Allgemeine Info'!$H$15,$J31*(1+$D$4)^DD$12,IF(AND(DD$12&lt;&gt;0,MOD(DD$12,$G31)=0,DD$12&lt;'Allgemeine Info'!$H$15),($I31+$J31)*((1+$D$4)^DD$12),0))))</f>
        <v>0</v>
      </c>
      <c r="DE31" s="235">
        <f>IF(OR($E31="",$F31="",$G31="",'Allgemeine Info'!$H$15=""),0,IF(AND(DE$11&lt;&gt;0,DE$11&lt;='Allgemeine Info'!$H$15),($E31+$F31)*$I31*(1+$D$4)^DE$11,IF(DE$12='Allgemeine Info'!$H$15,$J31*(1+$D$4)^DE$12,IF(AND(DE$12&lt;&gt;0,MOD(DE$12,$G31)=0,DE$12&lt;'Allgemeine Info'!$H$15),($I31+$J31)*((1+$D$4)^DE$12),0))))</f>
        <v>0</v>
      </c>
      <c r="DF31" s="235">
        <f>IF(OR($E31="",$F31="",$G31="",'Allgemeine Info'!$H$15=""),0,IF(AND(DF$11&lt;&gt;0,DF$11&lt;='Allgemeine Info'!$H$15),($E31+$F31)*$I31*(1+$D$4)^DF$11,IF(DF$12='Allgemeine Info'!$H$15,$J31*(1+$D$4)^DF$12,IF(AND(DF$12&lt;&gt;0,MOD(DF$12,$G31)=0,DF$12&lt;'Allgemeine Info'!$H$15),($I31+$J31)*((1+$D$4)^DF$12),0))))</f>
        <v>0</v>
      </c>
      <c r="DG31" s="235">
        <f>IF(OR($E31="",$F31="",$G31="",'Allgemeine Info'!$H$15=""),0,IF(AND(DG$11&lt;&gt;0,DG$11&lt;='Allgemeine Info'!$H$15),($E31+$F31)*$I31*(1+$D$4)^DG$11,IF(DG$12='Allgemeine Info'!$H$15,$J31*(1+$D$4)^DG$12,IF(AND(DG$12&lt;&gt;0,MOD(DG$12,$G31)=0,DG$12&lt;'Allgemeine Info'!$H$15),($I31+$J31)*((1+$D$4)^DG$12),0))))</f>
        <v>0</v>
      </c>
      <c r="DH31" s="235">
        <f>IF(OR($E31="",$F31="",$G31="",'Allgemeine Info'!$H$15=""),0,IF(AND(DH$11&lt;&gt;0,DH$11&lt;='Allgemeine Info'!$H$15),($E31+$F31)*$I31*(1+$D$4)^DH$11,IF(DH$12='Allgemeine Info'!$H$15,$J31*(1+$D$4)^DH$12,IF(AND(DH$12&lt;&gt;0,MOD(DH$12,$G31)=0,DH$12&lt;'Allgemeine Info'!$H$15),($I31+$J31)*((1+$D$4)^DH$12),0))))</f>
        <v>0</v>
      </c>
      <c r="DI31" s="235">
        <f>IF(OR($E31="",$F31="",$G31="",'Allgemeine Info'!$H$15=""),0,IF(AND(DI$11&lt;&gt;0,DI$11&lt;='Allgemeine Info'!$H$15),($E31+$F31)*$I31*(1+$D$4)^DI$11,IF(DI$12='Allgemeine Info'!$H$15,$J31*(1+$D$4)^DI$12,IF(AND(DI$12&lt;&gt;0,MOD(DI$12,$G31)=0,DI$12&lt;'Allgemeine Info'!$H$15),($I31+$J31)*((1+$D$4)^DI$12),0))))</f>
        <v>0</v>
      </c>
      <c r="DJ31" s="235">
        <f>IF(OR($E31="",$F31="",$G31="",'Allgemeine Info'!$H$15=""),0,IF(AND(DJ$11&lt;&gt;0,DJ$11&lt;='Allgemeine Info'!$H$15),($E31+$F31)*$I31*(1+$D$4)^DJ$11,IF(DJ$12='Allgemeine Info'!$H$15,$J31*(1+$D$4)^DJ$12,IF(AND(DJ$12&lt;&gt;0,MOD(DJ$12,$G31)=0,DJ$12&lt;'Allgemeine Info'!$H$15),($I31+$J31)*((1+$D$4)^DJ$12),0))))</f>
        <v>0</v>
      </c>
      <c r="DK31" s="235">
        <f>IF(OR($E31="",$F31="",$G31="",'Allgemeine Info'!$H$15=""),0,IF(AND(DK$11&lt;&gt;0,DK$11&lt;='Allgemeine Info'!$H$15),($E31+$F31)*$I31*(1+$D$4)^DK$11,IF(DK$12='Allgemeine Info'!$H$15,$J31*(1+$D$4)^DK$12,IF(AND(DK$12&lt;&gt;0,MOD(DK$12,$G31)=0,DK$12&lt;'Allgemeine Info'!$H$15),($I31+$J31)*((1+$D$4)^DK$12),0))))</f>
        <v>0</v>
      </c>
      <c r="DL31" s="235">
        <f>IF(OR($E31="",$F31="",$G31="",'Allgemeine Info'!$H$15=""),0,IF(AND(DL$11&lt;&gt;0,DL$11&lt;='Allgemeine Info'!$H$15),($E31+$F31)*$I31*(1+$D$4)^DL$11,IF(DL$12='Allgemeine Info'!$H$15,$J31*(1+$D$4)^DL$12,IF(AND(DL$12&lt;&gt;0,MOD(DL$12,$G31)=0,DL$12&lt;'Allgemeine Info'!$H$15),($I31+$J31)*((1+$D$4)^DL$12),0))))</f>
        <v>0</v>
      </c>
      <c r="DM31" s="235">
        <f>IF(OR($E31="",$F31="",$G31="",'Allgemeine Info'!$H$15=""),0,IF(AND(DM$11&lt;&gt;0,DM$11&lt;='Allgemeine Info'!$H$15),($E31+$F31)*$I31*(1+$D$4)^DM$11,IF(DM$12='Allgemeine Info'!$H$15,$J31*(1+$D$4)^DM$12,IF(AND(DM$12&lt;&gt;0,MOD(DM$12,$G31)=0,DM$12&lt;'Allgemeine Info'!$H$15),($I31+$J31)*((1+$D$4)^DM$12),0))))</f>
        <v>0</v>
      </c>
      <c r="DN31" s="235">
        <f>IF(OR($E31="",$F31="",$G31="",'Allgemeine Info'!$H$15=""),0,IF(AND(DN$11&lt;&gt;0,DN$11&lt;='Allgemeine Info'!$H$15),($E31+$F31)*$I31*(1+$D$4)^DN$11,IF(DN$12='Allgemeine Info'!$H$15,$J31*(1+$D$4)^DN$12,IF(AND(DN$12&lt;&gt;0,MOD(DN$12,$G31)=0,DN$12&lt;'Allgemeine Info'!$H$15),($I31+$J31)*((1+$D$4)^DN$12),0))))</f>
        <v>0</v>
      </c>
      <c r="DO31" s="235">
        <f>IF(OR($E31="",$F31="",$G31="",'Allgemeine Info'!$H$15=""),0,IF(AND(DO$11&lt;&gt;0,DO$11&lt;='Allgemeine Info'!$H$15),($E31+$F31)*$I31*(1+$D$4)^DO$11,IF(DO$12='Allgemeine Info'!$H$15,$J31*(1+$D$4)^DO$12,IF(AND(DO$12&lt;&gt;0,MOD(DO$12,$G31)=0,DO$12&lt;'Allgemeine Info'!$H$15),($I31+$J31)*((1+$D$4)^DO$12),0))))</f>
        <v>0</v>
      </c>
      <c r="DP31" s="235">
        <f>IF(OR($E31="",$F31="",$G31="",'Allgemeine Info'!$H$15=""),0,IF(AND(DP$11&lt;&gt;0,DP$11&lt;='Allgemeine Info'!$H$15),($E31+$F31)*$I31*(1+$D$4)^DP$11,IF(DP$12='Allgemeine Info'!$H$15,$J31*(1+$D$4)^DP$12,IF(AND(DP$12&lt;&gt;0,MOD(DP$12,$G31)=0,DP$12&lt;'Allgemeine Info'!$H$15),($I31+$J31)*((1+$D$4)^DP$12),0))))</f>
        <v>0</v>
      </c>
      <c r="DQ31" s="235">
        <f>IF(OR($E31="",$F31="",$G31="",'Allgemeine Info'!$H$15=""),0,IF(AND(DQ$11&lt;&gt;0,DQ$11&lt;='Allgemeine Info'!$H$15),($E31+$F31)*$I31*(1+$D$4)^DQ$11,IF(DQ$12='Allgemeine Info'!$H$15,$J31*(1+$D$4)^DQ$12,IF(AND(DQ$12&lt;&gt;0,MOD(DQ$12,$G31)=0,DQ$12&lt;'Allgemeine Info'!$H$15),($I31+$J31)*((1+$D$4)^DQ$12),0))))</f>
        <v>0</v>
      </c>
      <c r="DR31" s="235">
        <f>IF(OR($E31="",$F31="",$G31="",'Allgemeine Info'!$H$15=""),0,IF(AND(DR$11&lt;&gt;0,DR$11&lt;='Allgemeine Info'!$H$15),($E31+$F31)*$I31*(1+$D$4)^DR$11,IF(DR$12='Allgemeine Info'!$H$15,$J31*(1+$D$4)^DR$12,IF(AND(DR$12&lt;&gt;0,MOD(DR$12,$G31)=0,DR$12&lt;'Allgemeine Info'!$H$15),($I31+$J31)*((1+$D$4)^DR$12),0))))</f>
        <v>0</v>
      </c>
      <c r="DS31" s="235">
        <f>IF(OR($E31="",$F31="",$G31="",'Allgemeine Info'!$H$15=""),0,IF(AND(DS$11&lt;&gt;0,DS$11&lt;='Allgemeine Info'!$H$15),($E31+$F31)*$I31*(1+$D$4)^DS$11,IF(DS$12='Allgemeine Info'!$H$15,$J31*(1+$D$4)^DS$12,IF(AND(DS$12&lt;&gt;0,MOD(DS$12,$G31)=0,DS$12&lt;'Allgemeine Info'!$H$15),($I31+$J31)*((1+$D$4)^DS$12),0))))</f>
        <v>0</v>
      </c>
      <c r="DT31" s="235">
        <f>IF(OR($E31="",$F31="",$G31="",'Allgemeine Info'!$H$15=""),0,IF(AND(DT$11&lt;&gt;0,DT$11&lt;='Allgemeine Info'!$H$15),($E31+$F31)*$I31*(1+$D$4)^DT$11,IF(DT$12='Allgemeine Info'!$H$15,$J31*(1+$D$4)^DT$12,IF(AND(DT$12&lt;&gt;0,MOD(DT$12,$G31)=0,DT$12&lt;'Allgemeine Info'!$H$15),($I31+$J31)*((1+$D$4)^DT$12),0))))</f>
        <v>0</v>
      </c>
      <c r="DU31" s="235">
        <f>IF(OR($E31="",$F31="",$G31="",'Allgemeine Info'!$H$15=""),0,IF(AND(DU$11&lt;&gt;0,DU$11&lt;='Allgemeine Info'!$H$15),($E31+$F31)*$I31*(1+$D$4)^DU$11,IF(DU$12='Allgemeine Info'!$H$15,$J31*(1+$D$4)^DU$12,IF(AND(DU$12&lt;&gt;0,MOD(DU$12,$G31)=0,DU$12&lt;'Allgemeine Info'!$H$15),($I31+$J31)*((1+$D$4)^DU$12),0))))</f>
        <v>0</v>
      </c>
      <c r="DV31" s="235">
        <f>IF(OR($E31="",$F31="",$G31="",'Allgemeine Info'!$H$15=""),0,IF(AND(DV$11&lt;&gt;0,DV$11&lt;='Allgemeine Info'!$H$15),($E31+$F31)*$I31*(1+$D$4)^DV$11,IF(DV$12='Allgemeine Info'!$H$15,$J31*(1+$D$4)^DV$12,IF(AND(DV$12&lt;&gt;0,MOD(DV$12,$G31)=0,DV$12&lt;'Allgemeine Info'!$H$15),($I31+$J31)*((1+$D$4)^DV$12),0))))</f>
        <v>0</v>
      </c>
      <c r="DW31" s="235">
        <f>IF(OR($E31="",$F31="",$G31="",'Allgemeine Info'!$H$15=""),0,IF(AND(DW$11&lt;&gt;0,DW$11&lt;='Allgemeine Info'!$H$15),($E31+$F31)*$I31*(1+$D$4)^DW$11,IF(DW$12='Allgemeine Info'!$H$15,$J31*(1+$D$4)^DW$12,IF(AND(DW$12&lt;&gt;0,MOD(DW$12,$G31)=0,DW$12&lt;'Allgemeine Info'!$H$15),($I31+$J31)*((1+$D$4)^DW$12),0))))</f>
        <v>0</v>
      </c>
      <c r="DX31" s="235">
        <f>IF(OR($E31="",$F31="",$G31="",'Allgemeine Info'!$H$15=""),0,IF(AND(DX$11&lt;&gt;0,DX$11&lt;='Allgemeine Info'!$H$15),($E31+$F31)*$I31*(1+$D$4)^DX$11,IF(DX$12='Allgemeine Info'!$H$15,$J31*(1+$D$4)^DX$12,IF(AND(DX$12&lt;&gt;0,MOD(DX$12,$G31)=0,DX$12&lt;'Allgemeine Info'!$H$15),($I31+$J31)*((1+$D$4)^DX$12),0))))</f>
        <v>0</v>
      </c>
      <c r="DY31" s="235">
        <f>IF(OR($E31="",$F31="",$G31="",'Allgemeine Info'!$H$15=""),0,IF(AND(DY$11&lt;&gt;0,DY$11&lt;='Allgemeine Info'!$H$15),($E31+$F31)*$I31*(1+$D$4)^DY$11,IF(DY$12='Allgemeine Info'!$H$15,$J31*(1+$D$4)^DY$12,IF(AND(DY$12&lt;&gt;0,MOD(DY$12,$G31)=0,DY$12&lt;'Allgemeine Info'!$H$15),($I31+$J31)*((1+$D$4)^DY$12),0))))</f>
        <v>0</v>
      </c>
      <c r="DZ31" s="235">
        <f>IF(OR($E31="",$F31="",$G31="",'Allgemeine Info'!$H$15=""),0,IF(AND(DZ$11&lt;&gt;0,DZ$11&lt;='Allgemeine Info'!$H$15),($E31+$F31)*$I31*(1+$D$4)^DZ$11,IF(DZ$12='Allgemeine Info'!$H$15,$J31*(1+$D$4)^DZ$12,IF(AND(DZ$12&lt;&gt;0,MOD(DZ$12,$G31)=0,DZ$12&lt;'Allgemeine Info'!$H$15),($I31+$J31)*((1+$D$4)^DZ$12),0))))</f>
        <v>0</v>
      </c>
      <c r="EA31" s="235">
        <f>IF(OR($E31="",$F31="",$G31="",'Allgemeine Info'!$H$15=""),0,IF(AND(EA$11&lt;&gt;0,EA$11&lt;='Allgemeine Info'!$H$15),($E31+$F31)*$I31*(1+$D$4)^EA$11,IF(EA$12='Allgemeine Info'!$H$15,$J31*(1+$D$4)^EA$12,IF(AND(EA$12&lt;&gt;0,MOD(EA$12,$G31)=0,EA$12&lt;'Allgemeine Info'!$H$15),($I31+$J31)*((1+$D$4)^EA$12),0))))</f>
        <v>0</v>
      </c>
      <c r="EB31" s="235">
        <f>IF(OR($E31="",$F31="",$G31="",'Allgemeine Info'!$H$15=""),0,IF(AND(EB$11&lt;&gt;0,EB$11&lt;='Allgemeine Info'!$H$15),($E31+$F31)*$I31*(1+$D$4)^EB$11,IF(EB$12='Allgemeine Info'!$H$15,$J31*(1+$D$4)^EB$12,IF(AND(EB$12&lt;&gt;0,MOD(EB$12,$G31)=0,EB$12&lt;'Allgemeine Info'!$H$15),($I31+$J31)*((1+$D$4)^EB$12),0))))</f>
        <v>0</v>
      </c>
      <c r="EC31" s="235">
        <f>IF(OR($E31="",$F31="",$G31="",'Allgemeine Info'!$H$15=""),0,IF(AND(EC$11&lt;&gt;0,EC$11&lt;='Allgemeine Info'!$H$15),($E31+$F31)*$I31*(1+$D$4)^EC$11,IF(EC$12='Allgemeine Info'!$H$15,$J31*(1+$D$4)^EC$12,IF(AND(EC$12&lt;&gt;0,MOD(EC$12,$G31)=0,EC$12&lt;'Allgemeine Info'!$H$15),($I31+$J31)*((1+$D$4)^EC$12),0))))</f>
        <v>0</v>
      </c>
      <c r="ED31" s="235">
        <f>IF(OR($E31="",$F31="",$G31="",'Allgemeine Info'!$H$15=""),0,IF(AND(ED$11&lt;&gt;0,ED$11&lt;='Allgemeine Info'!$H$15),($E31+$F31)*$I31*(1+$D$4)^ED$11,IF(ED$12='Allgemeine Info'!$H$15,$J31*(1+$D$4)^ED$12,IF(AND(ED$12&lt;&gt;0,MOD(ED$12,$G31)=0,ED$12&lt;'Allgemeine Info'!$H$15),($I31+$J31)*((1+$D$4)^ED$12),0))))</f>
        <v>0</v>
      </c>
      <c r="EE31" s="235">
        <f>IF(OR($E31="",$F31="",$G31="",'Allgemeine Info'!$H$15=""),0,IF(AND(EE$11&lt;&gt;0,EE$11&lt;='Allgemeine Info'!$H$15),($E31+$F31)*$I31*(1+$D$4)^EE$11,IF(EE$12='Allgemeine Info'!$H$15,$J31*(1+$D$4)^EE$12,IF(AND(EE$12&lt;&gt;0,MOD(EE$12,$G31)=0,EE$12&lt;'Allgemeine Info'!$H$15),($I31+$J31)*((1+$D$4)^EE$12),0))))</f>
        <v>0</v>
      </c>
      <c r="EF31" s="235">
        <f>IF(OR($E31="",$F31="",$G31="",'Allgemeine Info'!$H$15=""),0,IF(AND(EF$11&lt;&gt;0,EF$11&lt;='Allgemeine Info'!$H$15),($E31+$F31)*$I31*(1+$D$4)^EF$11,IF(EF$12='Allgemeine Info'!$H$15,$J31*(1+$D$4)^EF$12,IF(AND(EF$12&lt;&gt;0,MOD(EF$12,$G31)=0,EF$12&lt;'Allgemeine Info'!$H$15),($I31+$J31)*((1+$D$4)^EF$12),0))))</f>
        <v>0</v>
      </c>
      <c r="EG31" s="235">
        <f>IF(OR($E31="",$F31="",$G31="",'Allgemeine Info'!$H$15=""),0,IF(AND(EG$11&lt;&gt;0,EG$11&lt;='Allgemeine Info'!$H$15),($E31+$F31)*$I31*(1+$D$4)^EG$11,IF(EG$12='Allgemeine Info'!$H$15,$J31*(1+$D$4)^EG$12,IF(AND(EG$12&lt;&gt;0,MOD(EG$12,$G31)=0,EG$12&lt;'Allgemeine Info'!$H$15),($I31+$J31)*((1+$D$4)^EG$12),0))))</f>
        <v>0</v>
      </c>
      <c r="EH31" s="235">
        <f>IF(OR($E31="",$F31="",$G31="",'Allgemeine Info'!$H$15=""),0,IF(AND(EH$11&lt;&gt;0,EH$11&lt;='Allgemeine Info'!$H$15),($E31+$F31)*$I31*(1+$D$4)^EH$11,IF(EH$12='Allgemeine Info'!$H$15,$J31*(1+$D$4)^EH$12,IF(AND(EH$12&lt;&gt;0,MOD(EH$12,$G31)=0,EH$12&lt;'Allgemeine Info'!$H$15),($I31+$J31)*((1+$D$4)^EH$12),0))))</f>
        <v>0</v>
      </c>
      <c r="EI31" s="235">
        <f>IF(OR($E31="",$F31="",$G31="",'Allgemeine Info'!$H$15=""),0,IF(AND(EI$11&lt;&gt;0,EI$11&lt;='Allgemeine Info'!$H$15),($E31+$F31)*$I31*(1+$D$4)^EI$11,IF(EI$12='Allgemeine Info'!$H$15,$J31*(1+$D$4)^EI$12,IF(AND(EI$12&lt;&gt;0,MOD(EI$12,$G31)=0,EI$12&lt;'Allgemeine Info'!$H$15),($I31+$J31)*((1+$D$4)^EI$12),0))))</f>
        <v>0</v>
      </c>
      <c r="EJ31" s="235">
        <f>IF(OR($E31="",$F31="",$G31="",'Allgemeine Info'!$H$15=""),0,IF(AND(EJ$11&lt;&gt;0,EJ$11&lt;='Allgemeine Info'!$H$15),($E31+$F31)*$I31*(1+$D$4)^EJ$11,IF(EJ$12='Allgemeine Info'!$H$15,$J31*(1+$D$4)^EJ$12,IF(AND(EJ$12&lt;&gt;0,MOD(EJ$12,$G31)=0,EJ$12&lt;'Allgemeine Info'!$H$15),($I31+$J31)*((1+$D$4)^EJ$12),0))))</f>
        <v>0</v>
      </c>
      <c r="EK31" s="235">
        <f>IF(OR($E31="",$F31="",$G31="",'Allgemeine Info'!$H$15=""),0,IF(AND(EK$11&lt;&gt;0,EK$11&lt;='Allgemeine Info'!$H$15),($E31+$F31)*$I31*(1+$D$4)^EK$11,IF(EK$12='Allgemeine Info'!$H$15,$J31*(1+$D$4)^EK$12,IF(AND(EK$12&lt;&gt;0,MOD(EK$12,$G31)=0,EK$12&lt;'Allgemeine Info'!$H$15),($I31+$J31)*((1+$D$4)^EK$12),0))))</f>
        <v>0</v>
      </c>
      <c r="EL31" s="235">
        <f>IF(OR($E31="",$F31="",$G31="",'Allgemeine Info'!$H$15=""),0,IF(AND(EL$11&lt;&gt;0,EL$11&lt;='Allgemeine Info'!$H$15),($E31+$F31)*$I31*(1+$D$4)^EL$11,IF(EL$12='Allgemeine Info'!$H$15,$J31*(1+$D$4)^EL$12,IF(AND(EL$12&lt;&gt;0,MOD(EL$12,$G31)=0,EL$12&lt;'Allgemeine Info'!$H$15),($I31+$J31)*((1+$D$4)^EL$12),0))))</f>
        <v>0</v>
      </c>
      <c r="EM31" s="235">
        <f>IF(OR($E31="",$F31="",$G31="",'Allgemeine Info'!$H$15=""),0,IF(AND(EM$11&lt;&gt;0,EM$11&lt;='Allgemeine Info'!$H$15),($E31+$F31)*$I31*(1+$D$4)^EM$11,IF(EM$12='Allgemeine Info'!$H$15,$J31*(1+$D$4)^EM$12,IF(AND(EM$12&lt;&gt;0,MOD(EM$12,$G31)=0,EM$12&lt;'Allgemeine Info'!$H$15),($I31+$J31)*((1+$D$4)^EM$12),0))))</f>
        <v>0</v>
      </c>
      <c r="EN31" s="235">
        <f>IF(OR($E31="",$F31="",$G31="",'Allgemeine Info'!$H$15=""),0,IF(AND(EN$11&lt;&gt;0,EN$11&lt;='Allgemeine Info'!$H$15),($E31+$F31)*$I31*(1+$D$4)^EN$11,IF(EN$12='Allgemeine Info'!$H$15,$J31*(1+$D$4)^EN$12,IF(AND(EN$12&lt;&gt;0,MOD(EN$12,$G31)=0,EN$12&lt;'Allgemeine Info'!$H$15),($I31+$J31)*((1+$D$4)^EN$12),0))))</f>
        <v>0</v>
      </c>
      <c r="EO31" s="235">
        <f>IF(OR($E31="",$F31="",$G31="",'Allgemeine Info'!$H$15=""),0,IF(AND(EO$11&lt;&gt;0,EO$11&lt;='Allgemeine Info'!$H$15),($E31+$F31)*$I31*(1+$D$4)^EO$11,IF(EO$12='Allgemeine Info'!$H$15,$J31*(1+$D$4)^EO$12,IF(AND(EO$12&lt;&gt;0,MOD(EO$12,$G31)=0,EO$12&lt;'Allgemeine Info'!$H$15),($I31+$J31)*((1+$D$4)^EO$12),0))))</f>
        <v>0</v>
      </c>
      <c r="EP31" s="235">
        <f>IF(OR($E31="",$F31="",$G31="",'Allgemeine Info'!$H$15=""),0,IF(AND(EP$11&lt;&gt;0,EP$11&lt;='Allgemeine Info'!$H$15),($E31+$F31)*$I31*(1+$D$4)^EP$11,IF(EP$12='Allgemeine Info'!$H$15,$J31*(1+$D$4)^EP$12,IF(AND(EP$12&lt;&gt;0,MOD(EP$12,$G31)=0,EP$12&lt;'Allgemeine Info'!$H$15),($I31+$J31)*((1+$D$4)^EP$12),0))))</f>
        <v>0</v>
      </c>
      <c r="EQ31" s="235">
        <f>IF(OR($E31="",$F31="",$G31="",'Allgemeine Info'!$H$15=""),0,IF(AND(EQ$11&lt;&gt;0,EQ$11&lt;='Allgemeine Info'!$H$15),($E31+$F31)*$I31*(1+$D$4)^EQ$11,IF(EQ$12='Allgemeine Info'!$H$15,$J31*(1+$D$4)^EQ$12,IF(AND(EQ$12&lt;&gt;0,MOD(EQ$12,$G31)=0,EQ$12&lt;'Allgemeine Info'!$H$15),($I31+$J31)*((1+$D$4)^EQ$12),0))))</f>
        <v>0</v>
      </c>
      <c r="ER31" s="235">
        <f>IF(OR($E31="",$F31="",$G31="",'Allgemeine Info'!$H$15=""),0,IF(AND(ER$11&lt;&gt;0,ER$11&lt;='Allgemeine Info'!$H$15),($E31+$F31)*$I31*(1+$D$4)^ER$11,IF(ER$12='Allgemeine Info'!$H$15,$J31*(1+$D$4)^ER$12,IF(AND(ER$12&lt;&gt;0,MOD(ER$12,$G31)=0,ER$12&lt;'Allgemeine Info'!$H$15),($I31+$J31)*((1+$D$4)^ER$12),0))))</f>
        <v>0</v>
      </c>
      <c r="ES31" s="235">
        <f>IF(OR($E31="",$F31="",$G31="",'Allgemeine Info'!$H$15=""),0,IF(AND(ES$11&lt;&gt;0,ES$11&lt;='Allgemeine Info'!$H$15),($E31+$F31)*$I31*(1+$D$4)^ES$11,IF(ES$12='Allgemeine Info'!$H$15,$J31*(1+$D$4)^ES$12,IF(AND(ES$12&lt;&gt;0,MOD(ES$12,$G31)=0,ES$12&lt;'Allgemeine Info'!$H$15),($I31+$J31)*((1+$D$4)^ES$12),0))))</f>
        <v>0</v>
      </c>
      <c r="ET31" s="235">
        <f>IF(OR($E31="",$F31="",$G31="",'Allgemeine Info'!$H$15=""),0,IF(AND(ET$11&lt;&gt;0,ET$11&lt;='Allgemeine Info'!$H$15),($E31+$F31)*$I31*(1+$D$4)^ET$11,IF(ET$12='Allgemeine Info'!$H$15,$J31*(1+$D$4)^ET$12,IF(AND(ET$12&lt;&gt;0,MOD(ET$12,$G31)=0,ET$12&lt;'Allgemeine Info'!$H$15),($I31+$J31)*((1+$D$4)^ET$12),0))))</f>
        <v>0</v>
      </c>
      <c r="EU31" s="235">
        <f>IF(OR($E31="",$F31="",$G31="",'Allgemeine Info'!$H$15=""),0,IF(AND(EU$11&lt;&gt;0,EU$11&lt;='Allgemeine Info'!$H$15),($E31+$F31)*$I31*(1+$D$4)^EU$11,IF(EU$12='Allgemeine Info'!$H$15,$J31*(1+$D$4)^EU$12,IF(AND(EU$12&lt;&gt;0,MOD(EU$12,$G31)=0,EU$12&lt;'Allgemeine Info'!$H$15),($I31+$J31)*((1+$D$4)^EU$12),0))))</f>
        <v>0</v>
      </c>
      <c r="EV31" s="235">
        <f>IF(OR($E31="",$F31="",$G31="",'Allgemeine Info'!$H$15=""),0,IF(AND(EV$11&lt;&gt;0,EV$11&lt;='Allgemeine Info'!$H$15),($E31+$F31)*$I31*(1+$D$4)^EV$11,IF(EV$12='Allgemeine Info'!$H$15,$J31*(1+$D$4)^EV$12,IF(AND(EV$12&lt;&gt;0,MOD(EV$12,$G31)=0,EV$12&lt;'Allgemeine Info'!$H$15),($I31+$J31)*((1+$D$4)^EV$12),0))))</f>
        <v>0</v>
      </c>
      <c r="EW31" s="235">
        <f>IF(OR($E31="",$F31="",$G31="",'Allgemeine Info'!$H$15=""),0,IF(AND(EW$11&lt;&gt;0,EW$11&lt;='Allgemeine Info'!$H$15),($E31+$F31)*$I31*(1+$D$4)^EW$11,IF(EW$12='Allgemeine Info'!$H$15,$J31*(1+$D$4)^EW$12,IF(AND(EW$12&lt;&gt;0,MOD(EW$12,$G31)=0,EW$12&lt;'Allgemeine Info'!$H$15),($I31+$J31)*((1+$D$4)^EW$12),0))))</f>
        <v>0</v>
      </c>
      <c r="EX31" s="235">
        <f>IF(OR($E31="",$F31="",$G31="",'Allgemeine Info'!$H$15=""),0,IF(AND(EX$11&lt;&gt;0,EX$11&lt;='Allgemeine Info'!$H$15),($E31+$F31)*$I31*(1+$D$4)^EX$11,IF(EX$12='Allgemeine Info'!$H$15,$J31*(1+$D$4)^EX$12,IF(AND(EX$12&lt;&gt;0,MOD(EX$12,$G31)=0,EX$12&lt;'Allgemeine Info'!$H$15),($I31+$J31)*((1+$D$4)^EX$12),0))))</f>
        <v>0</v>
      </c>
      <c r="EY31" s="235">
        <f>IF(OR($E31="",$F31="",$G31="",'Allgemeine Info'!$H$15=""),0,IF(AND(EY$11&lt;&gt;0,EY$11&lt;='Allgemeine Info'!$H$15),($E31+$F31)*$I31*(1+$D$4)^EY$11,IF(EY$12='Allgemeine Info'!$H$15,$J31*(1+$D$4)^EY$12,IF(AND(EY$12&lt;&gt;0,MOD(EY$12,$G31)=0,EY$12&lt;'Allgemeine Info'!$H$15),($I31+$J31)*((1+$D$4)^EY$12),0))))</f>
        <v>0</v>
      </c>
      <c r="EZ31" s="235">
        <f>IF(OR($E31="",$F31="",$G31="",'Allgemeine Info'!$H$15=""),0,IF(AND(EZ$11&lt;&gt;0,EZ$11&lt;='Allgemeine Info'!$H$15),($E31+$F31)*$I31*(1+$D$4)^EZ$11,IF(EZ$12='Allgemeine Info'!$H$15,$J31*(1+$D$4)^EZ$12,IF(AND(EZ$12&lt;&gt;0,MOD(EZ$12,$G31)=0,EZ$12&lt;'Allgemeine Info'!$H$15),($I31+$J31)*((1+$D$4)^EZ$12),0))))</f>
        <v>0</v>
      </c>
      <c r="FA31" s="235">
        <f>IF(OR($E31="",$F31="",$G31="",'Allgemeine Info'!$H$15=""),0,IF(AND(FA$11&lt;&gt;0,FA$11&lt;='Allgemeine Info'!$H$15),($E31+$F31)*$I31*(1+$D$4)^FA$11,IF(FA$12='Allgemeine Info'!$H$15,$J31*(1+$D$4)^FA$12,IF(AND(FA$12&lt;&gt;0,MOD(FA$12,$G31)=0,FA$12&lt;'Allgemeine Info'!$H$15),($I31+$J31)*((1+$D$4)^FA$12),0))))</f>
        <v>0</v>
      </c>
      <c r="FB31" s="235">
        <f>IF(OR($E31="",$F31="",$G31="",'Allgemeine Info'!$H$15=""),0,IF(AND(FB$11&lt;&gt;0,FB$11&lt;='Allgemeine Info'!$H$15),($E31+$F31)*$I31*(1+$D$4)^FB$11,IF(FB$12='Allgemeine Info'!$H$15,$J31*(1+$D$4)^FB$12,IF(AND(FB$12&lt;&gt;0,MOD(FB$12,$G31)=0,FB$12&lt;'Allgemeine Info'!$H$15),($I31+$J31)*((1+$D$4)^FB$12),0))))</f>
        <v>0</v>
      </c>
      <c r="FC31" s="235">
        <f>IF(OR($E31="",$F31="",$G31="",'Allgemeine Info'!$H$15=""),0,IF(AND(FC$11&lt;&gt;0,FC$11&lt;='Allgemeine Info'!$H$15),($E31+$F31)*$I31*(1+$D$4)^FC$11,IF(FC$12='Allgemeine Info'!$H$15,$J31*(1+$D$4)^FC$12,IF(AND(FC$12&lt;&gt;0,MOD(FC$12,$G31)=0,FC$12&lt;'Allgemeine Info'!$H$15),($I31+$J31)*((1+$D$4)^FC$12),0))))</f>
        <v>0</v>
      </c>
      <c r="FD31" s="235">
        <f>IF(OR($E31="",$F31="",$G31="",'Allgemeine Info'!$H$15=""),0,IF(AND(FD$11&lt;&gt;0,FD$11&lt;='Allgemeine Info'!$H$15),($E31+$F31)*$I31*(1+$D$4)^FD$11,IF(FD$12='Allgemeine Info'!$H$15,$J31*(1+$D$4)^FD$12,IF(AND(FD$12&lt;&gt;0,MOD(FD$12,$G31)=0,FD$12&lt;'Allgemeine Info'!$H$15),($I31+$J31)*((1+$D$4)^FD$12),0))))</f>
        <v>0</v>
      </c>
      <c r="FE31" s="235">
        <f>IF(OR($E31="",$F31="",$G31="",'Allgemeine Info'!$H$15=""),0,IF(AND(FE$11&lt;&gt;0,FE$11&lt;='Allgemeine Info'!$H$15),($E31+$F31)*$I31*(1+$D$4)^FE$11,IF(FE$12='Allgemeine Info'!$H$15,$J31*(1+$D$4)^FE$12,IF(AND(FE$12&lt;&gt;0,MOD(FE$12,$G31)=0,FE$12&lt;'Allgemeine Info'!$H$15),($I31+$J31)*((1+$D$4)^FE$12),0))))</f>
        <v>0</v>
      </c>
      <c r="FF31" s="235">
        <f>IF(OR($E31="",$F31="",$G31="",'Allgemeine Info'!$H$15=""),0,IF(AND(FF$11&lt;&gt;0,FF$11&lt;='Allgemeine Info'!$H$15),($E31+$F31)*$I31*(1+$D$4)^FF$11,IF(FF$12='Allgemeine Info'!$H$15,$J31*(1+$D$4)^FF$12,IF(AND(FF$12&lt;&gt;0,MOD(FF$12,$G31)=0,FF$12&lt;'Allgemeine Info'!$H$15),($I31+$J31)*((1+$D$4)^FF$12),0))))</f>
        <v>0</v>
      </c>
      <c r="FG31" s="235">
        <f>IF(OR($E31="",$F31="",$G31="",'Allgemeine Info'!$H$15=""),0,IF(AND(FG$11&lt;&gt;0,FG$11&lt;='Allgemeine Info'!$H$15),($E31+$F31)*$I31*(1+$D$4)^FG$11,IF(FG$12='Allgemeine Info'!$H$15,$J31*(1+$D$4)^FG$12,IF(AND(FG$12&lt;&gt;0,MOD(FG$12,$G31)=0,FG$12&lt;'Allgemeine Info'!$H$15),($I31+$J31)*((1+$D$4)^FG$12),0))))</f>
        <v>0</v>
      </c>
      <c r="FH31" s="235">
        <f>IF(OR($E31="",$F31="",$G31="",'Allgemeine Info'!$H$15=""),0,IF(AND(FH$11&lt;&gt;0,FH$11&lt;='Allgemeine Info'!$H$15),($E31+$F31)*$I31*(1+$D$4)^FH$11,IF(FH$12='Allgemeine Info'!$H$15,$J31*(1+$D$4)^FH$12,IF(AND(FH$12&lt;&gt;0,MOD(FH$12,$G31)=0,FH$12&lt;'Allgemeine Info'!$H$15),($I31+$J31)*((1+$D$4)^FH$12),0))))</f>
        <v>0</v>
      </c>
      <c r="FI31" s="235">
        <f>IF(OR($E31="",$F31="",$G31="",'Allgemeine Info'!$H$15=""),0,IF(AND(FI$11&lt;&gt;0,FI$11&lt;='Allgemeine Info'!$H$15),($E31+$F31)*$I31*(1+$D$4)^FI$11,IF(FI$12='Allgemeine Info'!$H$15,$J31*(1+$D$4)^FI$12,IF(AND(FI$12&lt;&gt;0,MOD(FI$12,$G31)=0,FI$12&lt;'Allgemeine Info'!$H$15),($I31+$J31)*((1+$D$4)^FI$12),0))))</f>
        <v>0</v>
      </c>
      <c r="FJ31" s="235">
        <f>IF(OR($E31="",$F31="",$G31="",'Allgemeine Info'!$H$15=""),0,IF(AND(FJ$11&lt;&gt;0,FJ$11&lt;='Allgemeine Info'!$H$15),($E31+$F31)*$I31*(1+$D$4)^FJ$11,IF(FJ$12='Allgemeine Info'!$H$15,$J31*(1+$D$4)^FJ$12,IF(AND(FJ$12&lt;&gt;0,MOD(FJ$12,$G31)=0,FJ$12&lt;'Allgemeine Info'!$H$15),($I31+$J31)*((1+$D$4)^FJ$12),0))))</f>
        <v>0</v>
      </c>
      <c r="FK31" s="235">
        <f>IF(OR($E31="",$F31="",$G31="",'Allgemeine Info'!$H$15=""),0,IF(AND(FK$11&lt;&gt;0,FK$11&lt;='Allgemeine Info'!$H$15),($E31+$F31)*$I31*(1+$D$4)^FK$11,IF(FK$12='Allgemeine Info'!$H$15,$J31*(1+$D$4)^FK$12,IF(AND(FK$12&lt;&gt;0,MOD(FK$12,$G31)=0,FK$12&lt;'Allgemeine Info'!$H$15),($I31+$J31)*((1+$D$4)^FK$12),0))))</f>
        <v>0</v>
      </c>
      <c r="FL31" s="235">
        <f>IF(OR($E31="",$F31="",$G31="",'Allgemeine Info'!$H$15=""),0,IF(AND(FL$11&lt;&gt;0,FL$11&lt;='Allgemeine Info'!$H$15),($E31+$F31)*$I31*(1+$D$4)^FL$11,IF(FL$12='Allgemeine Info'!$H$15,$J31*(1+$D$4)^FL$12,IF(AND(FL$12&lt;&gt;0,MOD(FL$12,$G31)=0,FL$12&lt;'Allgemeine Info'!$H$15),($I31+$J31)*((1+$D$4)^FL$12),0))))</f>
        <v>0</v>
      </c>
      <c r="FM31" s="235">
        <f>IF(OR($E31="",$F31="",$G31="",'Allgemeine Info'!$H$15=""),0,IF(AND(FM$11&lt;&gt;0,FM$11&lt;='Allgemeine Info'!$H$15),($E31+$F31)*$I31*(1+$D$4)^FM$11,IF(FM$12='Allgemeine Info'!$H$15,$J31*(1+$D$4)^FM$12,IF(AND(FM$12&lt;&gt;0,MOD(FM$12,$G31)=0,FM$12&lt;'Allgemeine Info'!$H$15),($I31+$J31)*((1+$D$4)^FM$12),0))))</f>
        <v>0</v>
      </c>
      <c r="FN31" s="235">
        <f>IF(OR($E31="",$F31="",$G31="",'Allgemeine Info'!$H$15=""),0,IF(AND(FN$11&lt;&gt;0,FN$11&lt;='Allgemeine Info'!$H$15),($E31+$F31)*$I31*(1+$D$4)^FN$11,IF(FN$12='Allgemeine Info'!$H$15,$J31*(1+$D$4)^FN$12,IF(AND(FN$12&lt;&gt;0,MOD(FN$12,$G31)=0,FN$12&lt;'Allgemeine Info'!$H$15),($I31+$J31)*((1+$D$4)^FN$12),0))))</f>
        <v>0</v>
      </c>
      <c r="FO31" s="235">
        <f>IF(OR($E31="",$F31="",$G31="",'Allgemeine Info'!$H$15=""),0,IF(AND(FO$11&lt;&gt;0,FO$11&lt;='Allgemeine Info'!$H$15),($E31+$F31)*$I31*(1+$D$4)^FO$11,IF(FO$12='Allgemeine Info'!$H$15,$J31*(1+$D$4)^FO$12,IF(AND(FO$12&lt;&gt;0,MOD(FO$12,$G31)=0,FO$12&lt;'Allgemeine Info'!$H$15),($I31+$J31)*((1+$D$4)^FO$12),0))))</f>
        <v>0</v>
      </c>
      <c r="FP31" s="235">
        <f>IF(OR($E31="",$F31="",$G31="",'Allgemeine Info'!$H$15=""),0,IF(AND(FP$11&lt;&gt;0,FP$11&lt;='Allgemeine Info'!$H$15),($E31+$F31)*$I31*(1+$D$4)^FP$11,IF(FP$12='Allgemeine Info'!$H$15,$J31*(1+$D$4)^FP$12,IF(AND(FP$12&lt;&gt;0,MOD(FP$12,$G31)=0,FP$12&lt;'Allgemeine Info'!$H$15),($I31+$J31)*((1+$D$4)^FP$12),0))))</f>
        <v>0</v>
      </c>
      <c r="FQ31" s="235">
        <f>IF(OR($E31="",$F31="",$G31="",'Allgemeine Info'!$H$15=""),0,IF(AND(FQ$11&lt;&gt;0,FQ$11&lt;='Allgemeine Info'!$H$15),($E31+$F31)*$I31*(1+$D$4)^FQ$11,IF(FQ$12='Allgemeine Info'!$H$15,$J31*(1+$D$4)^FQ$12,IF(AND(FQ$12&lt;&gt;0,MOD(FQ$12,$G31)=0,FQ$12&lt;'Allgemeine Info'!$H$15),($I31+$J31)*((1+$D$4)^FQ$12),0))))</f>
        <v>0</v>
      </c>
      <c r="FR31" s="235">
        <f>IF(OR($E31="",$F31="",$G31="",'Allgemeine Info'!$H$15=""),0,IF(AND(FR$11&lt;&gt;0,FR$11&lt;='Allgemeine Info'!$H$15),($E31+$F31)*$I31*(1+$D$4)^FR$11,IF(FR$12='Allgemeine Info'!$H$15,$J31*(1+$D$4)^FR$12,IF(AND(FR$12&lt;&gt;0,MOD(FR$12,$G31)=0,FR$12&lt;'Allgemeine Info'!$H$15),($I31+$J31)*((1+$D$4)^FR$12),0))))</f>
        <v>0</v>
      </c>
      <c r="FS31" s="235">
        <f>IF(OR($E31="",$F31="",$G31="",'Allgemeine Info'!$H$15=""),0,IF(AND(FS$11&lt;&gt;0,FS$11&lt;='Allgemeine Info'!$H$15),($E31+$F31)*$I31*(1+$D$4)^FS$11,IF(FS$12='Allgemeine Info'!$H$15,$J31*(1+$D$4)^FS$12,IF(AND(FS$12&lt;&gt;0,MOD(FS$12,$G31)=0,FS$12&lt;'Allgemeine Info'!$H$15),($I31+$J31)*((1+$D$4)^FS$12),0))))</f>
        <v>0</v>
      </c>
      <c r="FT31" s="235">
        <f>IF(OR($E31="",$F31="",$G31="",'Allgemeine Info'!$H$15=""),0,IF(AND(FT$11&lt;&gt;0,FT$11&lt;='Allgemeine Info'!$H$15),($E31+$F31)*$I31*(1+$D$4)^FT$11,IF(FT$12='Allgemeine Info'!$H$15,$J31*(1+$D$4)^FT$12,IF(AND(FT$12&lt;&gt;0,MOD(FT$12,$G31)=0,FT$12&lt;'Allgemeine Info'!$H$15),($I31+$J31)*((1+$D$4)^FT$12),0))))</f>
        <v>0</v>
      </c>
      <c r="FU31" s="235">
        <f>IF(OR($E31="",$F31="",$G31="",'Allgemeine Info'!$H$15=""),0,IF(AND(FU$11&lt;&gt;0,FU$11&lt;='Allgemeine Info'!$H$15),($E31+$F31)*$I31*(1+$D$4)^FU$11,IF(FU$12='Allgemeine Info'!$H$15,$J31*(1+$D$4)^FU$12,IF(AND(FU$12&lt;&gt;0,MOD(FU$12,$G31)=0,FU$12&lt;'Allgemeine Info'!$H$15),($I31+$J31)*((1+$D$4)^FU$12),0))))</f>
        <v>0</v>
      </c>
      <c r="FV31" s="235">
        <f>IF(OR($E31="",$F31="",$G31="",'Allgemeine Info'!$H$15=""),0,IF(AND(FV$11&lt;&gt;0,FV$11&lt;='Allgemeine Info'!$H$15),($E31+$F31)*$I31*(1+$D$4)^FV$11,IF(FV$12='Allgemeine Info'!$H$15,$J31*(1+$D$4)^FV$12,IF(AND(FV$12&lt;&gt;0,MOD(FV$12,$G31)=0,FV$12&lt;'Allgemeine Info'!$H$15),($I31+$J31)*((1+$D$4)^FV$12),0))))</f>
        <v>0</v>
      </c>
      <c r="FW31" s="235">
        <f>IF(OR($E31="",$F31="",$G31="",'Allgemeine Info'!$H$15=""),0,IF(AND(FW$11&lt;&gt;0,FW$11&lt;='Allgemeine Info'!$H$15),($E31+$F31)*$I31*(1+$D$4)^FW$11,IF(FW$12='Allgemeine Info'!$H$15,$J31*(1+$D$4)^FW$12,IF(AND(FW$12&lt;&gt;0,MOD(FW$12,$G31)=0,FW$12&lt;'Allgemeine Info'!$H$15),($I31+$J31)*((1+$D$4)^FW$12),0))))</f>
        <v>0</v>
      </c>
      <c r="FX31" s="235">
        <f>IF(OR($E31="",$F31="",$G31="",'Allgemeine Info'!$H$15=""),0,IF(AND(FX$11&lt;&gt;0,FX$11&lt;='Allgemeine Info'!$H$15),($E31+$F31)*$I31*(1+$D$4)^FX$11,IF(FX$12='Allgemeine Info'!$H$15,$J31*(1+$D$4)^FX$12,IF(AND(FX$12&lt;&gt;0,MOD(FX$12,$G31)=0,FX$12&lt;'Allgemeine Info'!$H$15),($I31+$J31)*((1+$D$4)^FX$12),0))))</f>
        <v>0</v>
      </c>
      <c r="FY31" s="235">
        <f>IF(OR($E31="",$F31="",$G31="",'Allgemeine Info'!$H$15=""),0,IF(AND(FY$11&lt;&gt;0,FY$11&lt;='Allgemeine Info'!$H$15),($E31+$F31)*$I31*(1+$D$4)^FY$11,IF(FY$12='Allgemeine Info'!$H$15,$J31*(1+$D$4)^FY$12,IF(AND(FY$12&lt;&gt;0,MOD(FY$12,$G31)=0,FY$12&lt;'Allgemeine Info'!$H$15),($I31+$J31)*((1+$D$4)^FY$12),0))))</f>
        <v>0</v>
      </c>
      <c r="FZ31" s="235">
        <f>IF(OR($E31="",$F31="",$G31="",'Allgemeine Info'!$H$15=""),0,IF(AND(FZ$11&lt;&gt;0,FZ$11&lt;='Allgemeine Info'!$H$15),($E31+$F31)*$I31*(1+$D$4)^FZ$11,IF(FZ$12='Allgemeine Info'!$H$15,$J31*(1+$D$4)^FZ$12,IF(AND(FZ$12&lt;&gt;0,MOD(FZ$12,$G31)=0,FZ$12&lt;'Allgemeine Info'!$H$15),($I31+$J31)*((1+$D$4)^FZ$12),0))))</f>
        <v>0</v>
      </c>
      <c r="GA31" s="235">
        <f>IF(OR($E31="",$F31="",$G31="",'Allgemeine Info'!$H$15=""),0,IF(AND(GA$11&lt;&gt;0,GA$11&lt;='Allgemeine Info'!$H$15),($E31+$F31)*$I31*(1+$D$4)^GA$11,IF(GA$12='Allgemeine Info'!$H$15,$J31*(1+$D$4)^GA$12,IF(AND(GA$12&lt;&gt;0,MOD(GA$12,$G31)=0,GA$12&lt;'Allgemeine Info'!$H$15),($I31+$J31)*((1+$D$4)^GA$12),0))))</f>
        <v>0</v>
      </c>
      <c r="GB31" s="235">
        <f>IF(OR($E31="",$F31="",$G31="",'Allgemeine Info'!$H$15=""),0,IF(AND(GB$11&lt;&gt;0,GB$11&lt;='Allgemeine Info'!$H$15),($E31+$F31)*$I31*(1+$D$4)^GB$11,IF(GB$12='Allgemeine Info'!$H$15,$J31*(1+$D$4)^GB$12,IF(AND(GB$12&lt;&gt;0,MOD(GB$12,$G31)=0,GB$12&lt;'Allgemeine Info'!$H$15),($I31+$J31)*((1+$D$4)^GB$12),0))))</f>
        <v>0</v>
      </c>
      <c r="GC31" s="235">
        <f>IF(OR($E31="",$F31="",$G31="",'Allgemeine Info'!$H$15=""),0,IF(AND(GC$11&lt;&gt;0,GC$11&lt;='Allgemeine Info'!$H$15),($E31+$F31)*$I31*(1+$D$4)^GC$11,IF(GC$12='Allgemeine Info'!$H$15,$J31*(1+$D$4)^GC$12,IF(AND(GC$12&lt;&gt;0,MOD(GC$12,$G31)=0,GC$12&lt;'Allgemeine Info'!$H$15),($I31+$J31)*((1+$D$4)^GC$12),0))))</f>
        <v>0</v>
      </c>
      <c r="GD31" s="235">
        <f>IF(OR($E31="",$F31="",$G31="",'Allgemeine Info'!$H$15=""),0,IF(AND(GD$11&lt;&gt;0,GD$11&lt;='Allgemeine Info'!$H$15),($E31+$F31)*$I31*(1+$D$4)^GD$11,IF(GD$12='Allgemeine Info'!$H$15,$J31*(1+$D$4)^GD$12,IF(AND(GD$12&lt;&gt;0,MOD(GD$12,$G31)=0,GD$12&lt;'Allgemeine Info'!$H$15),($I31+$J31)*((1+$D$4)^GD$12),0))))</f>
        <v>0</v>
      </c>
      <c r="GE31" s="235">
        <f>IF(OR($E31="",$F31="",$G31="",'Allgemeine Info'!$H$15=""),0,IF(AND(GE$11&lt;&gt;0,GE$11&lt;='Allgemeine Info'!$H$15),($E31+$F31)*$I31*(1+$D$4)^GE$11,IF(GE$12='Allgemeine Info'!$H$15,$J31*(1+$D$4)^GE$12,IF(AND(GE$12&lt;&gt;0,MOD(GE$12,$G31)=0,GE$12&lt;'Allgemeine Info'!$H$15),($I31+$J31)*((1+$D$4)^GE$12),0))))</f>
        <v>0</v>
      </c>
      <c r="GF31" s="235">
        <f>IF(OR($E31="",$F31="",$G31="",'Allgemeine Info'!$H$15=""),0,IF(AND(GF$11&lt;&gt;0,GF$11&lt;='Allgemeine Info'!$H$15),($E31+$F31)*$I31*(1+$D$4)^GF$11,IF(GF$12='Allgemeine Info'!$H$15,$J31*(1+$D$4)^GF$12,IF(AND(GF$12&lt;&gt;0,MOD(GF$12,$G31)=0,GF$12&lt;'Allgemeine Info'!$H$15),($I31+$J31)*((1+$D$4)^GF$12),0))))</f>
        <v>0</v>
      </c>
      <c r="GG31" s="235">
        <f>IF(OR($E31="",$F31="",$G31="",'Allgemeine Info'!$H$15=""),0,IF(AND(GG$11&lt;&gt;0,GG$11&lt;='Allgemeine Info'!$H$15),($E31+$F31)*$I31*(1+$D$4)^GG$11,IF(GG$12='Allgemeine Info'!$H$15,$J31*(1+$D$4)^GG$12,IF(AND(GG$12&lt;&gt;0,MOD(GG$12,$G31)=0,GG$12&lt;'Allgemeine Info'!$H$15),($I31+$J31)*((1+$D$4)^GG$12),0))))</f>
        <v>0</v>
      </c>
      <c r="GH31" s="235">
        <f>IF(OR($E31="",$F31="",$G31="",'Allgemeine Info'!$H$15=""),0,IF(AND(GH$11&lt;&gt;0,GH$11&lt;='Allgemeine Info'!$H$15),($E31+$F31)*$I31*(1+$D$4)^GH$11,IF(GH$12='Allgemeine Info'!$H$15,$J31*(1+$D$4)^GH$12,IF(AND(GH$12&lt;&gt;0,MOD(GH$12,$G31)=0,GH$12&lt;'Allgemeine Info'!$H$15),($I31+$J31)*((1+$D$4)^GH$12),0))))</f>
        <v>0</v>
      </c>
      <c r="GI31" s="235">
        <f>IF(OR($E31="",$F31="",$G31="",'Allgemeine Info'!$H$15=""),0,IF(AND(GI$11&lt;&gt;0,GI$11&lt;='Allgemeine Info'!$H$15),($E31+$F31)*$I31*(1+$D$4)^GI$11,IF(GI$12='Allgemeine Info'!$H$15,$J31*(1+$D$4)^GI$12,IF(AND(GI$12&lt;&gt;0,MOD(GI$12,$G31)=0,GI$12&lt;'Allgemeine Info'!$H$15),($I31+$J31)*((1+$D$4)^GI$12),0))))</f>
        <v>0</v>
      </c>
      <c r="GJ31" s="235">
        <f>IF(OR($E31="",$F31="",$G31="",'Allgemeine Info'!$H$15=""),0,IF(AND(GJ$11&lt;&gt;0,GJ$11&lt;='Allgemeine Info'!$H$15),($E31+$F31)*$I31*(1+$D$4)^GJ$11,IF(GJ$12='Allgemeine Info'!$H$15,$J31*(1+$D$4)^GJ$12,IF(AND(GJ$12&lt;&gt;0,MOD(GJ$12,$G31)=0,GJ$12&lt;'Allgemeine Info'!$H$15),($I31+$J31)*((1+$D$4)^GJ$12),0))))</f>
        <v>0</v>
      </c>
      <c r="GK31" s="235">
        <f>IF(OR($E31="",$F31="",$G31="",'Allgemeine Info'!$H$15=""),0,IF(AND(GK$11&lt;&gt;0,GK$11&lt;='Allgemeine Info'!$H$15),($E31+$F31)*$I31*(1+$D$4)^GK$11,IF(GK$12='Allgemeine Info'!$H$15,$J31*(1+$D$4)^GK$12,IF(AND(GK$12&lt;&gt;0,MOD(GK$12,$G31)=0,GK$12&lt;'Allgemeine Info'!$H$15),($I31+$J31)*((1+$D$4)^GK$12),0))))</f>
        <v>0</v>
      </c>
      <c r="GL31" s="235">
        <f>IF(OR($E31="",$F31="",$G31="",'Allgemeine Info'!$H$15=""),0,IF(AND(GL$11&lt;&gt;0,GL$11&lt;='Allgemeine Info'!$H$15),($E31+$F31)*$I31*(1+$D$4)^GL$11,IF(GL$12='Allgemeine Info'!$H$15,$J31*(1+$D$4)^GL$12,IF(AND(GL$12&lt;&gt;0,MOD(GL$12,$G31)=0,GL$12&lt;'Allgemeine Info'!$H$15),($I31+$J31)*((1+$D$4)^GL$12),0))))</f>
        <v>0</v>
      </c>
      <c r="GM31" s="235">
        <f>IF(OR($E31="",$F31="",$G31="",'Allgemeine Info'!$H$15=""),0,IF(AND(GM$11&lt;&gt;0,GM$11&lt;='Allgemeine Info'!$H$15),($E31+$F31)*$I31*(1+$D$4)^GM$11,IF(GM$12='Allgemeine Info'!$H$15,$J31*(1+$D$4)^GM$12,IF(AND(GM$12&lt;&gt;0,MOD(GM$12,$G31)=0,GM$12&lt;'Allgemeine Info'!$H$15),($I31+$J31)*((1+$D$4)^GM$12),0))))</f>
        <v>0</v>
      </c>
      <c r="GN31" s="235">
        <f>IF(OR($E31="",$F31="",$G31="",'Allgemeine Info'!$H$15=""),0,IF(AND(GN$11&lt;&gt;0,GN$11&lt;='Allgemeine Info'!$H$15),($E31+$F31)*$I31*(1+$D$4)^GN$11,IF(GN$12='Allgemeine Info'!$H$15,$J31*(1+$D$4)^GN$12,IF(AND(GN$12&lt;&gt;0,MOD(GN$12,$G31)=0,GN$12&lt;'Allgemeine Info'!$H$15),($I31+$J31)*((1+$D$4)^GN$12),0))))</f>
        <v>0</v>
      </c>
      <c r="GO31" s="235">
        <f>IF(OR($E31="",$F31="",$G31="",'Allgemeine Info'!$H$15=""),0,IF(AND(GO$11&lt;&gt;0,GO$11&lt;='Allgemeine Info'!$H$15),($E31+$F31)*$I31*(1+$D$4)^GO$11,IF(GO$12='Allgemeine Info'!$H$15,$J31*(1+$D$4)^GO$12,IF(AND(GO$12&lt;&gt;0,MOD(GO$12,$G31)=0,GO$12&lt;'Allgemeine Info'!$H$15),($I31+$J31)*((1+$D$4)^GO$12),0))))</f>
        <v>0</v>
      </c>
      <c r="GP31" s="235">
        <f>IF(OR($E31="",$F31="",$G31="",'Allgemeine Info'!$H$15=""),0,IF(AND(GP$11&lt;&gt;0,GP$11&lt;='Allgemeine Info'!$H$15),($E31+$F31)*$I31*(1+$D$4)^GP$11,IF(GP$12='Allgemeine Info'!$H$15,$J31*(1+$D$4)^GP$12,IF(AND(GP$12&lt;&gt;0,MOD(GP$12,$G31)=0,GP$12&lt;'Allgemeine Info'!$H$15),($I31+$J31)*((1+$D$4)^GP$12),0))))</f>
        <v>0</v>
      </c>
      <c r="GQ31" s="235">
        <f>IF(OR($E31="",$F31="",$G31="",'Allgemeine Info'!$H$15=""),0,IF(AND(GQ$11&lt;&gt;0,GQ$11&lt;='Allgemeine Info'!$H$15),($E31+$F31)*$I31*(1+$D$4)^GQ$11,IF(GQ$12='Allgemeine Info'!$H$15,$J31*(1+$D$4)^GQ$12,IF(AND(GQ$12&lt;&gt;0,MOD(GQ$12,$G31)=0,GQ$12&lt;'Allgemeine Info'!$H$15),($I31+$J31)*((1+$D$4)^GQ$12),0))))</f>
        <v>0</v>
      </c>
      <c r="GR31" s="235">
        <f>IF(OR($E31="",$F31="",$G31="",'Allgemeine Info'!$H$15=""),0,IF(AND(GR$11&lt;&gt;0,GR$11&lt;='Allgemeine Info'!$H$15),($E31+$F31)*$I31*(1+$D$4)^GR$11,IF(GR$12='Allgemeine Info'!$H$15,$J31*(1+$D$4)^GR$12,IF(AND(GR$12&lt;&gt;0,MOD(GR$12,$G31)=0,GR$12&lt;'Allgemeine Info'!$H$15),($I31+$J31)*((1+$D$4)^GR$12),0))))</f>
        <v>0</v>
      </c>
      <c r="GS31" s="235">
        <f>IF(OR($E31="",$F31="",$G31="",'Allgemeine Info'!$H$15=""),0,IF(AND(GS$11&lt;&gt;0,GS$11&lt;='Allgemeine Info'!$H$15),($E31+$F31)*$I31*(1+$D$4)^GS$11,IF(GS$12='Allgemeine Info'!$H$15,$J31*(1+$D$4)^GS$12,IF(AND(GS$12&lt;&gt;0,MOD(GS$12,$G31)=0,GS$12&lt;'Allgemeine Info'!$H$15),($I31+$J31)*((1+$D$4)^GS$12),0))))</f>
        <v>0</v>
      </c>
      <c r="GT31" s="235">
        <f>IF(OR($E31="",$F31="",$G31="",'Allgemeine Info'!$H$15=""),0,IF(AND(GT$11&lt;&gt;0,GT$11&lt;='Allgemeine Info'!$H$15),($E31+$F31)*$I31*(1+$D$4)^GT$11,IF(GT$12='Allgemeine Info'!$H$15,$J31*(1+$D$4)^GT$12,IF(AND(GT$12&lt;&gt;0,MOD(GT$12,$G31)=0,GT$12&lt;'Allgemeine Info'!$H$15),($I31+$J31)*((1+$D$4)^GT$12),0))))</f>
        <v>0</v>
      </c>
      <c r="GU31" s="235">
        <f>IF(OR($E31="",$F31="",$G31="",'Allgemeine Info'!$H$15=""),0,IF(AND(GU$11&lt;&gt;0,GU$11&lt;='Allgemeine Info'!$H$15),($E31+$F31)*$I31*(1+$D$4)^GU$11,IF(GU$12='Allgemeine Info'!$H$15,$J31*(1+$D$4)^GU$12,IF(AND(GU$12&lt;&gt;0,MOD(GU$12,$G31)=0,GU$12&lt;'Allgemeine Info'!$H$15),($I31+$J31)*((1+$D$4)^GU$12),0))))</f>
        <v>0</v>
      </c>
      <c r="GV31" s="235">
        <f>IF(OR($E31="",$F31="",$G31="",'Allgemeine Info'!$H$15=""),0,IF(AND(GV$11&lt;&gt;0,GV$11&lt;='Allgemeine Info'!$H$15),($E31+$F31)*$I31*(1+$D$4)^GV$11,IF(GV$12='Allgemeine Info'!$H$15,$J31*(1+$D$4)^GV$12,IF(AND(GV$12&lt;&gt;0,MOD(GV$12,$G31)=0,GV$12&lt;'Allgemeine Info'!$H$15),($I31+$J31)*((1+$D$4)^GV$12),0))))</f>
        <v>0</v>
      </c>
      <c r="GW31" s="235">
        <f>IF(OR($E31="",$F31="",$G31="",'Allgemeine Info'!$H$15=""),0,IF(AND(GW$11&lt;&gt;0,GW$11&lt;='Allgemeine Info'!$H$15),($E31+$F31)*$I31*(1+$D$4)^GW$11,IF(GW$12='Allgemeine Info'!$H$15,$J31*(1+$D$4)^GW$12,IF(AND(GW$12&lt;&gt;0,MOD(GW$12,$G31)=0,GW$12&lt;'Allgemeine Info'!$H$15),($I31+$J31)*((1+$D$4)^GW$12),0))))</f>
        <v>0</v>
      </c>
      <c r="GX31" s="235">
        <f>IF(OR($E31="",$F31="",$G31="",'Allgemeine Info'!$H$15=""),0,IF(AND(GX$11&lt;&gt;0,GX$11&lt;='Allgemeine Info'!$H$15),($E31+$F31)*$I31*(1+$D$4)^GX$11,IF(GX$12='Allgemeine Info'!$H$15,$J31*(1+$D$4)^GX$12,IF(AND(GX$12&lt;&gt;0,MOD(GX$12,$G31)=0,GX$12&lt;'Allgemeine Info'!$H$15),($I31+$J31)*((1+$D$4)^GX$12),0))))</f>
        <v>0</v>
      </c>
      <c r="GY31" s="235">
        <f>IF(OR($E31="",$F31="",$G31="",'Allgemeine Info'!$H$15=""),0,IF(AND(GY$11&lt;&gt;0,GY$11&lt;='Allgemeine Info'!$H$15),($E31+$F31)*$I31*(1+$D$4)^GY$11,IF(GY$12='Allgemeine Info'!$H$15,$J31*(1+$D$4)^GY$12,IF(AND(GY$12&lt;&gt;0,MOD(GY$12,$G31)=0,GY$12&lt;'Allgemeine Info'!$H$15),($I31+$J31)*((1+$D$4)^GY$12),0))))</f>
        <v>0</v>
      </c>
      <c r="GZ31" s="235">
        <f>IF(OR($E31="",$F31="",$G31="",'Allgemeine Info'!$H$15=""),0,IF(AND(GZ$11&lt;&gt;0,GZ$11&lt;='Allgemeine Info'!$H$15),($E31+$F31)*$I31*(1+$D$4)^GZ$11,IF(GZ$12='Allgemeine Info'!$H$15,$J31*(1+$D$4)^GZ$12,IF(AND(GZ$12&lt;&gt;0,MOD(GZ$12,$G31)=0,GZ$12&lt;'Allgemeine Info'!$H$15),($I31+$J31)*((1+$D$4)^GZ$12),0))))</f>
        <v>0</v>
      </c>
      <c r="HA31" s="235">
        <f>IF(OR($E31="",$F31="",$G31="",'Allgemeine Info'!$H$15=""),0,IF(AND(HA$11&lt;&gt;0,HA$11&lt;='Allgemeine Info'!$H$15),($E31+$F31)*$I31*(1+$D$4)^HA$11,IF(HA$12='Allgemeine Info'!$H$15,$J31*(1+$D$4)^HA$12,IF(AND(HA$12&lt;&gt;0,MOD(HA$12,$G31)=0,HA$12&lt;'Allgemeine Info'!$H$15),($I31+$J31)*((1+$D$4)^HA$12),0))))</f>
        <v>0</v>
      </c>
      <c r="HB31" s="235">
        <f>IF(OR($E31="",$F31="",$G31="",'Allgemeine Info'!$H$15=""),0,IF(AND(HB$11&lt;&gt;0,HB$11&lt;='Allgemeine Info'!$H$15),($E31+$F31)*$I31*(1+$D$4)^HB$11,IF(HB$12='Allgemeine Info'!$H$15,$J31*(1+$D$4)^HB$12,IF(AND(HB$12&lt;&gt;0,MOD(HB$12,$G31)=0,HB$12&lt;'Allgemeine Info'!$H$15),($I31+$J31)*((1+$D$4)^HB$12),0))))</f>
        <v>0</v>
      </c>
    </row>
    <row r="32" spans="1:214" x14ac:dyDescent="0.2">
      <c r="A32" s="47"/>
      <c r="B32" s="326"/>
      <c r="C32" s="324"/>
      <c r="D32" s="237"/>
      <c r="E32" s="324"/>
      <c r="F32" s="324"/>
      <c r="G32" s="328"/>
      <c r="H32" s="234">
        <f>IF('Allgemeine Info'!$H$15="",0,IF(G32=0,0,IF(MOD(('Allgemeine Info'!$H$15),G32)=0,(('Allgemeine Info'!$H$15)/G32)-1,ROUNDDOWN(('Allgemeine Info'!$H$15)/G32,0))))</f>
        <v>0</v>
      </c>
      <c r="I32" s="322"/>
      <c r="J32" s="322"/>
      <c r="K32" s="235">
        <f>IF(OR($E32="",$F32="",$G32="",'Allgemeine Info'!$H$15=""),0,IF(AND(K$11&lt;&gt;0,K$11&lt;='Allgemeine Info'!$H$15),($E32+$F32)*$I32*(1+$D$4)^K$11,IF(K$12='Allgemeine Info'!$H$15,$J32*(1+$D$4)^K$12,IF(AND(K$12&lt;&gt;0,MOD(K$12,$G32)=0,K$12&lt;'Allgemeine Info'!$H$15),($I32+$J32)*((1+$D$4)^K$12),0))))</f>
        <v>0</v>
      </c>
      <c r="L32" s="235">
        <f>IF(OR($E32="",$F32="",$G32="",'Allgemeine Info'!$H$15=""),0,IF(AND(L$11&lt;&gt;0,L$11&lt;='Allgemeine Info'!$H$15),($E32+$F32)*$I32*(1+$D$4)^L$11,IF(L$12='Allgemeine Info'!$H$15,$J32*(1+$D$4)^L$12,IF(AND(L$12&lt;&gt;0,MOD(L$12,$G32)=0,L$12&lt;'Allgemeine Info'!$H$15),($I32+$J32)*((1+$D$4)^L$12),0))))</f>
        <v>0</v>
      </c>
      <c r="M32" s="235">
        <f>IF(OR($E32="",$F32="",$G32="",'Allgemeine Info'!$H$15=""),0,IF(AND(M$11&lt;&gt;0,M$11&lt;='Allgemeine Info'!$H$15),($E32+$F32)*$I32*(1+$D$4)^M$11,IF(M$12='Allgemeine Info'!$H$15,$J32*(1+$D$4)^M$12,IF(AND(M$12&lt;&gt;0,MOD(M$12,$G32)=0,M$12&lt;'Allgemeine Info'!$H$15),($I32+$J32)*((1+$D$4)^M$12),0))))</f>
        <v>0</v>
      </c>
      <c r="N32" s="235">
        <f>IF(OR($E32="",$F32="",$G32="",'Allgemeine Info'!$H$15=""),0,IF(AND(N$11&lt;&gt;0,N$11&lt;='Allgemeine Info'!$H$15),($E32+$F32)*$I32*(1+$D$4)^N$11,IF(N$12='Allgemeine Info'!$H$15,$J32*(1+$D$4)^N$12,IF(AND(N$12&lt;&gt;0,MOD(N$12,$G32)=0,N$12&lt;'Allgemeine Info'!$H$15),($I32+$J32)*((1+$D$4)^N$12),0))))</f>
        <v>0</v>
      </c>
      <c r="O32" s="235">
        <f>IF(OR($E32="",$F32="",$G32="",'Allgemeine Info'!$H$15=""),0,IF(AND(O$11&lt;&gt;0,O$11&lt;='Allgemeine Info'!$H$15),($E32+$F32)*$I32*(1+$D$4)^O$11,IF(O$12='Allgemeine Info'!$H$15,$J32*(1+$D$4)^O$12,IF(AND(O$12&lt;&gt;0,MOD(O$12,$G32)=0,O$12&lt;'Allgemeine Info'!$H$15),($I32+$J32)*((1+$D$4)^O$12),0))))</f>
        <v>0</v>
      </c>
      <c r="P32" s="235">
        <f>IF(OR($E32="",$F32="",$G32="",'Allgemeine Info'!$H$15=""),0,IF(AND(P$11&lt;&gt;0,P$11&lt;='Allgemeine Info'!$H$15),($E32+$F32)*$I32*(1+$D$4)^P$11,IF(P$12='Allgemeine Info'!$H$15,$J32*(1+$D$4)^P$12,IF(AND(P$12&lt;&gt;0,MOD(P$12,$G32)=0,P$12&lt;'Allgemeine Info'!$H$15),($I32+$J32)*((1+$D$4)^P$12),0))))</f>
        <v>0</v>
      </c>
      <c r="Q32" s="235">
        <f>IF(OR($E32="",$F32="",$G32="",'Allgemeine Info'!$H$15=""),0,IF(AND(Q$11&lt;&gt;0,Q$11&lt;='Allgemeine Info'!$H$15),($E32+$F32)*$I32*(1+$D$4)^Q$11,IF(Q$12='Allgemeine Info'!$H$15,$J32*(1+$D$4)^Q$12,IF(AND(Q$12&lt;&gt;0,MOD(Q$12,$G32)=0,Q$12&lt;'Allgemeine Info'!$H$15),($I32+$J32)*((1+$D$4)^Q$12),0))))</f>
        <v>0</v>
      </c>
      <c r="R32" s="235">
        <f>IF(OR($E32="",$F32="",$G32="",'Allgemeine Info'!$H$15=""),0,IF(AND(R$11&lt;&gt;0,R$11&lt;='Allgemeine Info'!$H$15),($E32+$F32)*$I32*(1+$D$4)^R$11,IF(R$12='Allgemeine Info'!$H$15,$J32*(1+$D$4)^R$12,IF(AND(R$12&lt;&gt;0,MOD(R$12,$G32)=0,R$12&lt;'Allgemeine Info'!$H$15),($I32+$J32)*((1+$D$4)^R$12),0))))</f>
        <v>0</v>
      </c>
      <c r="S32" s="235">
        <f>IF(OR($E32="",$F32="",$G32="",'Allgemeine Info'!$H$15=""),0,IF(AND(S$11&lt;&gt;0,S$11&lt;='Allgemeine Info'!$H$15),($E32+$F32)*$I32*(1+$D$4)^S$11,IF(S$12='Allgemeine Info'!$H$15,$J32*(1+$D$4)^S$12,IF(AND(S$12&lt;&gt;0,MOD(S$12,$G32)=0,S$12&lt;'Allgemeine Info'!$H$15),($I32+$J32)*((1+$D$4)^S$12),0))))</f>
        <v>0</v>
      </c>
      <c r="T32" s="235">
        <f>IF(OR($E32="",$F32="",$G32="",'Allgemeine Info'!$H$15=""),0,IF(AND(T$11&lt;&gt;0,T$11&lt;='Allgemeine Info'!$H$15),($E32+$F32)*$I32*(1+$D$4)^T$11,IF(T$12='Allgemeine Info'!$H$15,$J32*(1+$D$4)^T$12,IF(AND(T$12&lt;&gt;0,MOD(T$12,$G32)=0,T$12&lt;'Allgemeine Info'!$H$15),($I32+$J32)*((1+$D$4)^T$12),0))))</f>
        <v>0</v>
      </c>
      <c r="U32" s="235">
        <f>IF(OR($E32="",$F32="",$G32="",'Allgemeine Info'!$H$15=""),0,IF(AND(U$11&lt;&gt;0,U$11&lt;='Allgemeine Info'!$H$15),($E32+$F32)*$I32*(1+$D$4)^U$11,IF(U$12='Allgemeine Info'!$H$15,$J32*(1+$D$4)^U$12,IF(AND(U$12&lt;&gt;0,MOD(U$12,$G32)=0,U$12&lt;'Allgemeine Info'!$H$15),($I32+$J32)*((1+$D$4)^U$12),0))))</f>
        <v>0</v>
      </c>
      <c r="V32" s="235">
        <f>IF(OR($E32="",$F32="",$G32="",'Allgemeine Info'!$H$15=""),0,IF(AND(V$11&lt;&gt;0,V$11&lt;='Allgemeine Info'!$H$15),($E32+$F32)*$I32*(1+$D$4)^V$11,IF(V$12='Allgemeine Info'!$H$15,$J32*(1+$D$4)^V$12,IF(AND(V$12&lt;&gt;0,MOD(V$12,$G32)=0,V$12&lt;'Allgemeine Info'!$H$15),($I32+$J32)*((1+$D$4)^V$12),0))))</f>
        <v>0</v>
      </c>
      <c r="W32" s="235">
        <f>IF(OR($E32="",$F32="",$G32="",'Allgemeine Info'!$H$15=""),0,IF(AND(W$11&lt;&gt;0,W$11&lt;='Allgemeine Info'!$H$15),($E32+$F32)*$I32*(1+$D$4)^W$11,IF(W$12='Allgemeine Info'!$H$15,$J32*(1+$D$4)^W$12,IF(AND(W$12&lt;&gt;0,MOD(W$12,$G32)=0,W$12&lt;'Allgemeine Info'!$H$15),($I32+$J32)*((1+$D$4)^W$12),0))))</f>
        <v>0</v>
      </c>
      <c r="X32" s="235">
        <f>IF(OR($E32="",$F32="",$G32="",'Allgemeine Info'!$H$15=""),0,IF(AND(X$11&lt;&gt;0,X$11&lt;='Allgemeine Info'!$H$15),($E32+$F32)*$I32*(1+$D$4)^X$11,IF(X$12='Allgemeine Info'!$H$15,$J32*(1+$D$4)^X$12,IF(AND(X$12&lt;&gt;0,MOD(X$12,$G32)=0,X$12&lt;'Allgemeine Info'!$H$15),($I32+$J32)*((1+$D$4)^X$12),0))))</f>
        <v>0</v>
      </c>
      <c r="Y32" s="235">
        <f>IF(OR($E32="",$F32="",$G32="",'Allgemeine Info'!$H$15=""),0,IF(AND(Y$11&lt;&gt;0,Y$11&lt;='Allgemeine Info'!$H$15),($E32+$F32)*$I32*(1+$D$4)^Y$11,IF(Y$12='Allgemeine Info'!$H$15,$J32*(1+$D$4)^Y$12,IF(AND(Y$12&lt;&gt;0,MOD(Y$12,$G32)=0,Y$12&lt;'Allgemeine Info'!$H$15),($I32+$J32)*((1+$D$4)^Y$12),0))))</f>
        <v>0</v>
      </c>
      <c r="Z32" s="235">
        <f>IF(OR($E32="",$F32="",$G32="",'Allgemeine Info'!$H$15=""),0,IF(AND(Z$11&lt;&gt;0,Z$11&lt;='Allgemeine Info'!$H$15),($E32+$F32)*$I32*(1+$D$4)^Z$11,IF(Z$12='Allgemeine Info'!$H$15,$J32*(1+$D$4)^Z$12,IF(AND(Z$12&lt;&gt;0,MOD(Z$12,$G32)=0,Z$12&lt;'Allgemeine Info'!$H$15),($I32+$J32)*((1+$D$4)^Z$12),0))))</f>
        <v>0</v>
      </c>
      <c r="AA32" s="235">
        <f>IF(OR($E32="",$F32="",$G32="",'Allgemeine Info'!$H$15=""),0,IF(AND(AA$11&lt;&gt;0,AA$11&lt;='Allgemeine Info'!$H$15),($E32+$F32)*$I32*(1+$D$4)^AA$11,IF(AA$12='Allgemeine Info'!$H$15,$J32*(1+$D$4)^AA$12,IF(AND(AA$12&lt;&gt;0,MOD(AA$12,$G32)=0,AA$12&lt;'Allgemeine Info'!$H$15),($I32+$J32)*((1+$D$4)^AA$12),0))))</f>
        <v>0</v>
      </c>
      <c r="AB32" s="235">
        <f>IF(OR($E32="",$F32="",$G32="",'Allgemeine Info'!$H$15=""),0,IF(AND(AB$11&lt;&gt;0,AB$11&lt;='Allgemeine Info'!$H$15),($E32+$F32)*$I32*(1+$D$4)^AB$11,IF(AB$12='Allgemeine Info'!$H$15,$J32*(1+$D$4)^AB$12,IF(AND(AB$12&lt;&gt;0,MOD(AB$12,$G32)=0,AB$12&lt;'Allgemeine Info'!$H$15),($I32+$J32)*((1+$D$4)^AB$12),0))))</f>
        <v>0</v>
      </c>
      <c r="AC32" s="235">
        <f>IF(OR($E32="",$F32="",$G32="",'Allgemeine Info'!$H$15=""),0,IF(AND(AC$11&lt;&gt;0,AC$11&lt;='Allgemeine Info'!$H$15),($E32+$F32)*$I32*(1+$D$4)^AC$11,IF(AC$12='Allgemeine Info'!$H$15,$J32*(1+$D$4)^AC$12,IF(AND(AC$12&lt;&gt;0,MOD(AC$12,$G32)=0,AC$12&lt;'Allgemeine Info'!$H$15),($I32+$J32)*((1+$D$4)^AC$12),0))))</f>
        <v>0</v>
      </c>
      <c r="AD32" s="235">
        <f>IF(OR($E32="",$F32="",$G32="",'Allgemeine Info'!$H$15=""),0,IF(AND(AD$11&lt;&gt;0,AD$11&lt;='Allgemeine Info'!$H$15),($E32+$F32)*$I32*(1+$D$4)^AD$11,IF(AD$12='Allgemeine Info'!$H$15,$J32*(1+$D$4)^AD$12,IF(AND(AD$12&lt;&gt;0,MOD(AD$12,$G32)=0,AD$12&lt;'Allgemeine Info'!$H$15),($I32+$J32)*((1+$D$4)^AD$12),0))))</f>
        <v>0</v>
      </c>
      <c r="AE32" s="235">
        <f>IF(OR($E32="",$F32="",$G32="",'Allgemeine Info'!$H$15=""),0,IF(AND(AE$11&lt;&gt;0,AE$11&lt;='Allgemeine Info'!$H$15),($E32+$F32)*$I32*(1+$D$4)^AE$11,IF(AE$12='Allgemeine Info'!$H$15,$J32*(1+$D$4)^AE$12,IF(AND(AE$12&lt;&gt;0,MOD(AE$12,$G32)=0,AE$12&lt;'Allgemeine Info'!$H$15),($I32+$J32)*((1+$D$4)^AE$12),0))))</f>
        <v>0</v>
      </c>
      <c r="AF32" s="235">
        <f>IF(OR($E32="",$F32="",$G32="",'Allgemeine Info'!$H$15=""),0,IF(AND(AF$11&lt;&gt;0,AF$11&lt;='Allgemeine Info'!$H$15),($E32+$F32)*$I32*(1+$D$4)^AF$11,IF(AF$12='Allgemeine Info'!$H$15,$J32*(1+$D$4)^AF$12,IF(AND(AF$12&lt;&gt;0,MOD(AF$12,$G32)=0,AF$12&lt;'Allgemeine Info'!$H$15),($I32+$J32)*((1+$D$4)^AF$12),0))))</f>
        <v>0</v>
      </c>
      <c r="AG32" s="235">
        <f>IF(OR($E32="",$F32="",$G32="",'Allgemeine Info'!$H$15=""),0,IF(AND(AG$11&lt;&gt;0,AG$11&lt;='Allgemeine Info'!$H$15),($E32+$F32)*$I32*(1+$D$4)^AG$11,IF(AG$12='Allgemeine Info'!$H$15,$J32*(1+$D$4)^AG$12,IF(AND(AG$12&lt;&gt;0,MOD(AG$12,$G32)=0,AG$12&lt;'Allgemeine Info'!$H$15),($I32+$J32)*((1+$D$4)^AG$12),0))))</f>
        <v>0</v>
      </c>
      <c r="AH32" s="235">
        <f>IF(OR($E32="",$F32="",$G32="",'Allgemeine Info'!$H$15=""),0,IF(AND(AH$11&lt;&gt;0,AH$11&lt;='Allgemeine Info'!$H$15),($E32+$F32)*$I32*(1+$D$4)^AH$11,IF(AH$12='Allgemeine Info'!$H$15,$J32*(1+$D$4)^AH$12,IF(AND(AH$12&lt;&gt;0,MOD(AH$12,$G32)=0,AH$12&lt;'Allgemeine Info'!$H$15),($I32+$J32)*((1+$D$4)^AH$12),0))))</f>
        <v>0</v>
      </c>
      <c r="AI32" s="235">
        <f>IF(OR($E32="",$F32="",$G32="",'Allgemeine Info'!$H$15=""),0,IF(AND(AI$11&lt;&gt;0,AI$11&lt;='Allgemeine Info'!$H$15),($E32+$F32)*$I32*(1+$D$4)^AI$11,IF(AI$12='Allgemeine Info'!$H$15,$J32*(1+$D$4)^AI$12,IF(AND(AI$12&lt;&gt;0,MOD(AI$12,$G32)=0,AI$12&lt;'Allgemeine Info'!$H$15),($I32+$J32)*((1+$D$4)^AI$12),0))))</f>
        <v>0</v>
      </c>
      <c r="AJ32" s="235">
        <f>IF(OR($E32="",$F32="",$G32="",'Allgemeine Info'!$H$15=""),0,IF(AND(AJ$11&lt;&gt;0,AJ$11&lt;='Allgemeine Info'!$H$15),($E32+$F32)*$I32*(1+$D$4)^AJ$11,IF(AJ$12='Allgemeine Info'!$H$15,$J32*(1+$D$4)^AJ$12,IF(AND(AJ$12&lt;&gt;0,MOD(AJ$12,$G32)=0,AJ$12&lt;'Allgemeine Info'!$H$15),($I32+$J32)*((1+$D$4)^AJ$12),0))))</f>
        <v>0</v>
      </c>
      <c r="AK32" s="235">
        <f>IF(OR($E32="",$F32="",$G32="",'Allgemeine Info'!$H$15=""),0,IF(AND(AK$11&lt;&gt;0,AK$11&lt;='Allgemeine Info'!$H$15),($E32+$F32)*$I32*(1+$D$4)^AK$11,IF(AK$12='Allgemeine Info'!$H$15,$J32*(1+$D$4)^AK$12,IF(AND(AK$12&lt;&gt;0,MOD(AK$12,$G32)=0,AK$12&lt;'Allgemeine Info'!$H$15),($I32+$J32)*((1+$D$4)^AK$12),0))))</f>
        <v>0</v>
      </c>
      <c r="AL32" s="235">
        <f>IF(OR($E32="",$F32="",$G32="",'Allgemeine Info'!$H$15=""),0,IF(AND(AL$11&lt;&gt;0,AL$11&lt;='Allgemeine Info'!$H$15),($E32+$F32)*$I32*(1+$D$4)^AL$11,IF(AL$12='Allgemeine Info'!$H$15,$J32*(1+$D$4)^AL$12,IF(AND(AL$12&lt;&gt;0,MOD(AL$12,$G32)=0,AL$12&lt;'Allgemeine Info'!$H$15),($I32+$J32)*((1+$D$4)^AL$12),0))))</f>
        <v>0</v>
      </c>
      <c r="AM32" s="235">
        <f>IF(OR($E32="",$F32="",$G32="",'Allgemeine Info'!$H$15=""),0,IF(AND(AM$11&lt;&gt;0,AM$11&lt;='Allgemeine Info'!$H$15),($E32+$F32)*$I32*(1+$D$4)^AM$11,IF(AM$12='Allgemeine Info'!$H$15,$J32*(1+$D$4)^AM$12,IF(AND(AM$12&lt;&gt;0,MOD(AM$12,$G32)=0,AM$12&lt;'Allgemeine Info'!$H$15),($I32+$J32)*((1+$D$4)^AM$12),0))))</f>
        <v>0</v>
      </c>
      <c r="AN32" s="235">
        <f>IF(OR($E32="",$F32="",$G32="",'Allgemeine Info'!$H$15=""),0,IF(AND(AN$11&lt;&gt;0,AN$11&lt;='Allgemeine Info'!$H$15),($E32+$F32)*$I32*(1+$D$4)^AN$11,IF(AN$12='Allgemeine Info'!$H$15,$J32*(1+$D$4)^AN$12,IF(AND(AN$12&lt;&gt;0,MOD(AN$12,$G32)=0,AN$12&lt;'Allgemeine Info'!$H$15),($I32+$J32)*((1+$D$4)^AN$12),0))))</f>
        <v>0</v>
      </c>
      <c r="AO32" s="235">
        <f>IF(OR($E32="",$F32="",$G32="",'Allgemeine Info'!$H$15=""),0,IF(AND(AO$11&lt;&gt;0,AO$11&lt;='Allgemeine Info'!$H$15),($E32+$F32)*$I32*(1+$D$4)^AO$11,IF(AO$12='Allgemeine Info'!$H$15,$J32*(1+$D$4)^AO$12,IF(AND(AO$12&lt;&gt;0,MOD(AO$12,$G32)=0,AO$12&lt;'Allgemeine Info'!$H$15),($I32+$J32)*((1+$D$4)^AO$12),0))))</f>
        <v>0</v>
      </c>
      <c r="AP32" s="235">
        <f>IF(OR($E32="",$F32="",$G32="",'Allgemeine Info'!$H$15=""),0,IF(AND(AP$11&lt;&gt;0,AP$11&lt;='Allgemeine Info'!$H$15),($E32+$F32)*$I32*(1+$D$4)^AP$11,IF(AP$12='Allgemeine Info'!$H$15,$J32*(1+$D$4)^AP$12,IF(AND(AP$12&lt;&gt;0,MOD(AP$12,$G32)=0,AP$12&lt;'Allgemeine Info'!$H$15),($I32+$J32)*((1+$D$4)^AP$12),0))))</f>
        <v>0</v>
      </c>
      <c r="AQ32" s="235">
        <f>IF(OR($E32="",$F32="",$G32="",'Allgemeine Info'!$H$15=""),0,IF(AND(AQ$11&lt;&gt;0,AQ$11&lt;='Allgemeine Info'!$H$15),($E32+$F32)*$I32*(1+$D$4)^AQ$11,IF(AQ$12='Allgemeine Info'!$H$15,$J32*(1+$D$4)^AQ$12,IF(AND(AQ$12&lt;&gt;0,MOD(AQ$12,$G32)=0,AQ$12&lt;'Allgemeine Info'!$H$15),($I32+$J32)*((1+$D$4)^AQ$12),0))))</f>
        <v>0</v>
      </c>
      <c r="AR32" s="235">
        <f>IF(OR($E32="",$F32="",$G32="",'Allgemeine Info'!$H$15=""),0,IF(AND(AR$11&lt;&gt;0,AR$11&lt;='Allgemeine Info'!$H$15),($E32+$F32)*$I32*(1+$D$4)^AR$11,IF(AR$12='Allgemeine Info'!$H$15,$J32*(1+$D$4)^AR$12,IF(AND(AR$12&lt;&gt;0,MOD(AR$12,$G32)=0,AR$12&lt;'Allgemeine Info'!$H$15),($I32+$J32)*((1+$D$4)^AR$12),0))))</f>
        <v>0</v>
      </c>
      <c r="AS32" s="235">
        <f>IF(OR($E32="",$F32="",$G32="",'Allgemeine Info'!$H$15=""),0,IF(AND(AS$11&lt;&gt;0,AS$11&lt;='Allgemeine Info'!$H$15),($E32+$F32)*$I32*(1+$D$4)^AS$11,IF(AS$12='Allgemeine Info'!$H$15,$J32*(1+$D$4)^AS$12,IF(AND(AS$12&lt;&gt;0,MOD(AS$12,$G32)=0,AS$12&lt;'Allgemeine Info'!$H$15),($I32+$J32)*((1+$D$4)^AS$12),0))))</f>
        <v>0</v>
      </c>
      <c r="AT32" s="235">
        <f>IF(OR($E32="",$F32="",$G32="",'Allgemeine Info'!$H$15=""),0,IF(AND(AT$11&lt;&gt;0,AT$11&lt;='Allgemeine Info'!$H$15),($E32+$F32)*$I32*(1+$D$4)^AT$11,IF(AT$12='Allgemeine Info'!$H$15,$J32*(1+$D$4)^AT$12,IF(AND(AT$12&lt;&gt;0,MOD(AT$12,$G32)=0,AT$12&lt;'Allgemeine Info'!$H$15),($I32+$J32)*((1+$D$4)^AT$12),0))))</f>
        <v>0</v>
      </c>
      <c r="AU32" s="235">
        <f>IF(OR($E32="",$F32="",$G32="",'Allgemeine Info'!$H$15=""),0,IF(AND(AU$11&lt;&gt;0,AU$11&lt;='Allgemeine Info'!$H$15),($E32+$F32)*$I32*(1+$D$4)^AU$11,IF(AU$12='Allgemeine Info'!$H$15,$J32*(1+$D$4)^AU$12,IF(AND(AU$12&lt;&gt;0,MOD(AU$12,$G32)=0,AU$12&lt;'Allgemeine Info'!$H$15),($I32+$J32)*((1+$D$4)^AU$12),0))))</f>
        <v>0</v>
      </c>
      <c r="AV32" s="235">
        <f>IF(OR($E32="",$F32="",$G32="",'Allgemeine Info'!$H$15=""),0,IF(AND(AV$11&lt;&gt;0,AV$11&lt;='Allgemeine Info'!$H$15),($E32+$F32)*$I32*(1+$D$4)^AV$11,IF(AV$12='Allgemeine Info'!$H$15,$J32*(1+$D$4)^AV$12,IF(AND(AV$12&lt;&gt;0,MOD(AV$12,$G32)=0,AV$12&lt;'Allgemeine Info'!$H$15),($I32+$J32)*((1+$D$4)^AV$12),0))))</f>
        <v>0</v>
      </c>
      <c r="AW32" s="235">
        <f>IF(OR($E32="",$F32="",$G32="",'Allgemeine Info'!$H$15=""),0,IF(AND(AW$11&lt;&gt;0,AW$11&lt;='Allgemeine Info'!$H$15),($E32+$F32)*$I32*(1+$D$4)^AW$11,IF(AW$12='Allgemeine Info'!$H$15,$J32*(1+$D$4)^AW$12,IF(AND(AW$12&lt;&gt;0,MOD(AW$12,$G32)=0,AW$12&lt;'Allgemeine Info'!$H$15),($I32+$J32)*((1+$D$4)^AW$12),0))))</f>
        <v>0</v>
      </c>
      <c r="AX32" s="235">
        <f>IF(OR($E32="",$F32="",$G32="",'Allgemeine Info'!$H$15=""),0,IF(AND(AX$11&lt;&gt;0,AX$11&lt;='Allgemeine Info'!$H$15),($E32+$F32)*$I32*(1+$D$4)^AX$11,IF(AX$12='Allgemeine Info'!$H$15,$J32*(1+$D$4)^AX$12,IF(AND(AX$12&lt;&gt;0,MOD(AX$12,$G32)=0,AX$12&lt;'Allgemeine Info'!$H$15),($I32+$J32)*((1+$D$4)^AX$12),0))))</f>
        <v>0</v>
      </c>
      <c r="AY32" s="235">
        <f>IF(OR($E32="",$F32="",$G32="",'Allgemeine Info'!$H$15=""),0,IF(AND(AY$11&lt;&gt;0,AY$11&lt;='Allgemeine Info'!$H$15),($E32+$F32)*$I32*(1+$D$4)^AY$11,IF(AY$12='Allgemeine Info'!$H$15,$J32*(1+$D$4)^AY$12,IF(AND(AY$12&lt;&gt;0,MOD(AY$12,$G32)=0,AY$12&lt;'Allgemeine Info'!$H$15),($I32+$J32)*((1+$D$4)^AY$12),0))))</f>
        <v>0</v>
      </c>
      <c r="AZ32" s="235">
        <f>IF(OR($E32="",$F32="",$G32="",'Allgemeine Info'!$H$15=""),0,IF(AND(AZ$11&lt;&gt;0,AZ$11&lt;='Allgemeine Info'!$H$15),($E32+$F32)*$I32*(1+$D$4)^AZ$11,IF(AZ$12='Allgemeine Info'!$H$15,$J32*(1+$D$4)^AZ$12,IF(AND(AZ$12&lt;&gt;0,MOD(AZ$12,$G32)=0,AZ$12&lt;'Allgemeine Info'!$H$15),($I32+$J32)*((1+$D$4)^AZ$12),0))))</f>
        <v>0</v>
      </c>
      <c r="BA32" s="235">
        <f>IF(OR($E32="",$F32="",$G32="",'Allgemeine Info'!$H$15=""),0,IF(AND(BA$11&lt;&gt;0,BA$11&lt;='Allgemeine Info'!$H$15),($E32+$F32)*$I32*(1+$D$4)^BA$11,IF(BA$12='Allgemeine Info'!$H$15,$J32*(1+$D$4)^BA$12,IF(AND(BA$12&lt;&gt;0,MOD(BA$12,$G32)=0,BA$12&lt;'Allgemeine Info'!$H$15),($I32+$J32)*((1+$D$4)^BA$12),0))))</f>
        <v>0</v>
      </c>
      <c r="BB32" s="235">
        <f>IF(OR($E32="",$F32="",$G32="",'Allgemeine Info'!$H$15=""),0,IF(AND(BB$11&lt;&gt;0,BB$11&lt;='Allgemeine Info'!$H$15),($E32+$F32)*$I32*(1+$D$4)^BB$11,IF(BB$12='Allgemeine Info'!$H$15,$J32*(1+$D$4)^BB$12,IF(AND(BB$12&lt;&gt;0,MOD(BB$12,$G32)=0,BB$12&lt;'Allgemeine Info'!$H$15),($I32+$J32)*((1+$D$4)^BB$12),0))))</f>
        <v>0</v>
      </c>
      <c r="BC32" s="235">
        <f>IF(OR($E32="",$F32="",$G32="",'Allgemeine Info'!$H$15=""),0,IF(AND(BC$11&lt;&gt;0,BC$11&lt;='Allgemeine Info'!$H$15),($E32+$F32)*$I32*(1+$D$4)^BC$11,IF(BC$12='Allgemeine Info'!$H$15,$J32*(1+$D$4)^BC$12,IF(AND(BC$12&lt;&gt;0,MOD(BC$12,$G32)=0,BC$12&lt;'Allgemeine Info'!$H$15),($I32+$J32)*((1+$D$4)^BC$12),0))))</f>
        <v>0</v>
      </c>
      <c r="BD32" s="235">
        <f>IF(OR($E32="",$F32="",$G32="",'Allgemeine Info'!$H$15=""),0,IF(AND(BD$11&lt;&gt;0,BD$11&lt;='Allgemeine Info'!$H$15),($E32+$F32)*$I32*(1+$D$4)^BD$11,IF(BD$12='Allgemeine Info'!$H$15,$J32*(1+$D$4)^BD$12,IF(AND(BD$12&lt;&gt;0,MOD(BD$12,$G32)=0,BD$12&lt;'Allgemeine Info'!$H$15),($I32+$J32)*((1+$D$4)^BD$12),0))))</f>
        <v>0</v>
      </c>
      <c r="BE32" s="235">
        <f>IF(OR($E32="",$F32="",$G32="",'Allgemeine Info'!$H$15=""),0,IF(AND(BE$11&lt;&gt;0,BE$11&lt;='Allgemeine Info'!$H$15),($E32+$F32)*$I32*(1+$D$4)^BE$11,IF(BE$12='Allgemeine Info'!$H$15,$J32*(1+$D$4)^BE$12,IF(AND(BE$12&lt;&gt;0,MOD(BE$12,$G32)=0,BE$12&lt;'Allgemeine Info'!$H$15),($I32+$J32)*((1+$D$4)^BE$12),0))))</f>
        <v>0</v>
      </c>
      <c r="BF32" s="235">
        <f>IF(OR($E32="",$F32="",$G32="",'Allgemeine Info'!$H$15=""),0,IF(AND(BF$11&lt;&gt;0,BF$11&lt;='Allgemeine Info'!$H$15),($E32+$F32)*$I32*(1+$D$4)^BF$11,IF(BF$12='Allgemeine Info'!$H$15,$J32*(1+$D$4)^BF$12,IF(AND(BF$12&lt;&gt;0,MOD(BF$12,$G32)=0,BF$12&lt;'Allgemeine Info'!$H$15),($I32+$J32)*((1+$D$4)^BF$12),0))))</f>
        <v>0</v>
      </c>
      <c r="BG32" s="235">
        <f>IF(OR($E32="",$F32="",$G32="",'Allgemeine Info'!$H$15=""),0,IF(AND(BG$11&lt;&gt;0,BG$11&lt;='Allgemeine Info'!$H$15),($E32+$F32)*$I32*(1+$D$4)^BG$11,IF(BG$12='Allgemeine Info'!$H$15,$J32*(1+$D$4)^BG$12,IF(AND(BG$12&lt;&gt;0,MOD(BG$12,$G32)=0,BG$12&lt;'Allgemeine Info'!$H$15),($I32+$J32)*((1+$D$4)^BG$12),0))))</f>
        <v>0</v>
      </c>
      <c r="BH32" s="235">
        <f>IF(OR($E32="",$F32="",$G32="",'Allgemeine Info'!$H$15=""),0,IF(AND(BH$11&lt;&gt;0,BH$11&lt;='Allgemeine Info'!$H$15),($E32+$F32)*$I32*(1+$D$4)^BH$11,IF(BH$12='Allgemeine Info'!$H$15,$J32*(1+$D$4)^BH$12,IF(AND(BH$12&lt;&gt;0,MOD(BH$12,$G32)=0,BH$12&lt;'Allgemeine Info'!$H$15),($I32+$J32)*((1+$D$4)^BH$12),0))))</f>
        <v>0</v>
      </c>
      <c r="BI32" s="235">
        <f>IF(OR($E32="",$F32="",$G32="",'Allgemeine Info'!$H$15=""),0,IF(AND(BI$11&lt;&gt;0,BI$11&lt;='Allgemeine Info'!$H$15),($E32+$F32)*$I32*(1+$D$4)^BI$11,IF(BI$12='Allgemeine Info'!$H$15,$J32*(1+$D$4)^BI$12,IF(AND(BI$12&lt;&gt;0,MOD(BI$12,$G32)=0,BI$12&lt;'Allgemeine Info'!$H$15),($I32+$J32)*((1+$D$4)^BI$12),0))))</f>
        <v>0</v>
      </c>
      <c r="BJ32" s="235">
        <f>IF(OR($E32="",$F32="",$G32="",'Allgemeine Info'!$H$15=""),0,IF(AND(BJ$11&lt;&gt;0,BJ$11&lt;='Allgemeine Info'!$H$15),($E32+$F32)*$I32*(1+$D$4)^BJ$11,IF(BJ$12='Allgemeine Info'!$H$15,$J32*(1+$D$4)^BJ$12,IF(AND(BJ$12&lt;&gt;0,MOD(BJ$12,$G32)=0,BJ$12&lt;'Allgemeine Info'!$H$15),($I32+$J32)*((1+$D$4)^BJ$12),0))))</f>
        <v>0</v>
      </c>
      <c r="BK32" s="235">
        <f>IF(OR($E32="",$F32="",$G32="",'Allgemeine Info'!$H$15=""),0,IF(AND(BK$11&lt;&gt;0,BK$11&lt;='Allgemeine Info'!$H$15),($E32+$F32)*$I32*(1+$D$4)^BK$11,IF(BK$12='Allgemeine Info'!$H$15,$J32*(1+$D$4)^BK$12,IF(AND(BK$12&lt;&gt;0,MOD(BK$12,$G32)=0,BK$12&lt;'Allgemeine Info'!$H$15),($I32+$J32)*((1+$D$4)^BK$12),0))))</f>
        <v>0</v>
      </c>
      <c r="BL32" s="235">
        <f>IF(OR($E32="",$F32="",$G32="",'Allgemeine Info'!$H$15=""),0,IF(AND(BL$11&lt;&gt;0,BL$11&lt;='Allgemeine Info'!$H$15),($E32+$F32)*$I32*(1+$D$4)^BL$11,IF(BL$12='Allgemeine Info'!$H$15,$J32*(1+$D$4)^BL$12,IF(AND(BL$12&lt;&gt;0,MOD(BL$12,$G32)=0,BL$12&lt;'Allgemeine Info'!$H$15),($I32+$J32)*((1+$D$4)^BL$12),0))))</f>
        <v>0</v>
      </c>
      <c r="BM32" s="235">
        <f>IF(OR($E32="",$F32="",$G32="",'Allgemeine Info'!$H$15=""),0,IF(AND(BM$11&lt;&gt;0,BM$11&lt;='Allgemeine Info'!$H$15),($E32+$F32)*$I32*(1+$D$4)^BM$11,IF(BM$12='Allgemeine Info'!$H$15,$J32*(1+$D$4)^BM$12,IF(AND(BM$12&lt;&gt;0,MOD(BM$12,$G32)=0,BM$12&lt;'Allgemeine Info'!$H$15),($I32+$J32)*((1+$D$4)^BM$12),0))))</f>
        <v>0</v>
      </c>
      <c r="BN32" s="235">
        <f>IF(OR($E32="",$F32="",$G32="",'Allgemeine Info'!$H$15=""),0,IF(AND(BN$11&lt;&gt;0,BN$11&lt;='Allgemeine Info'!$H$15),($E32+$F32)*$I32*(1+$D$4)^BN$11,IF(BN$12='Allgemeine Info'!$H$15,$J32*(1+$D$4)^BN$12,IF(AND(BN$12&lt;&gt;0,MOD(BN$12,$G32)=0,BN$12&lt;'Allgemeine Info'!$H$15),($I32+$J32)*((1+$D$4)^BN$12),0))))</f>
        <v>0</v>
      </c>
      <c r="BO32" s="235">
        <f>IF(OR($E32="",$F32="",$G32="",'Allgemeine Info'!$H$15=""),0,IF(AND(BO$11&lt;&gt;0,BO$11&lt;='Allgemeine Info'!$H$15),($E32+$F32)*$I32*(1+$D$4)^BO$11,IF(BO$12='Allgemeine Info'!$H$15,$J32*(1+$D$4)^BO$12,IF(AND(BO$12&lt;&gt;0,MOD(BO$12,$G32)=0,BO$12&lt;'Allgemeine Info'!$H$15),($I32+$J32)*((1+$D$4)^BO$12),0))))</f>
        <v>0</v>
      </c>
      <c r="BP32" s="235">
        <f>IF(OR($E32="",$F32="",$G32="",'Allgemeine Info'!$H$15=""),0,IF(AND(BP$11&lt;&gt;0,BP$11&lt;='Allgemeine Info'!$H$15),($E32+$F32)*$I32*(1+$D$4)^BP$11,IF(BP$12='Allgemeine Info'!$H$15,$J32*(1+$D$4)^BP$12,IF(AND(BP$12&lt;&gt;0,MOD(BP$12,$G32)=0,BP$12&lt;'Allgemeine Info'!$H$15),($I32+$J32)*((1+$D$4)^BP$12),0))))</f>
        <v>0</v>
      </c>
      <c r="BQ32" s="235">
        <f>IF(OR($E32="",$F32="",$G32="",'Allgemeine Info'!$H$15=""),0,IF(AND(BQ$11&lt;&gt;0,BQ$11&lt;='Allgemeine Info'!$H$15),($E32+$F32)*$I32*(1+$D$4)^BQ$11,IF(BQ$12='Allgemeine Info'!$H$15,$J32*(1+$D$4)^BQ$12,IF(AND(BQ$12&lt;&gt;0,MOD(BQ$12,$G32)=0,BQ$12&lt;'Allgemeine Info'!$H$15),($I32+$J32)*((1+$D$4)^BQ$12),0))))</f>
        <v>0</v>
      </c>
      <c r="BR32" s="235">
        <f>IF(OR($E32="",$F32="",$G32="",'Allgemeine Info'!$H$15=""),0,IF(AND(BR$11&lt;&gt;0,BR$11&lt;='Allgemeine Info'!$H$15),($E32+$F32)*$I32*(1+$D$4)^BR$11,IF(BR$12='Allgemeine Info'!$H$15,$J32*(1+$D$4)^BR$12,IF(AND(BR$12&lt;&gt;0,MOD(BR$12,$G32)=0,BR$12&lt;'Allgemeine Info'!$H$15),($I32+$J32)*((1+$D$4)^BR$12),0))))</f>
        <v>0</v>
      </c>
      <c r="BS32" s="235">
        <f>IF(OR($E32="",$F32="",$G32="",'Allgemeine Info'!$H$15=""),0,IF(AND(BS$11&lt;&gt;0,BS$11&lt;='Allgemeine Info'!$H$15),($E32+$F32)*$I32*(1+$D$4)^BS$11,IF(BS$12='Allgemeine Info'!$H$15,$J32*(1+$D$4)^BS$12,IF(AND(BS$12&lt;&gt;0,MOD(BS$12,$G32)=0,BS$12&lt;'Allgemeine Info'!$H$15),($I32+$J32)*((1+$D$4)^BS$12),0))))</f>
        <v>0</v>
      </c>
      <c r="BT32" s="235">
        <f>IF(OR($E32="",$F32="",$G32="",'Allgemeine Info'!$H$15=""),0,IF(AND(BT$11&lt;&gt;0,BT$11&lt;='Allgemeine Info'!$H$15),($E32+$F32)*$I32*(1+$D$4)^BT$11,IF(BT$12='Allgemeine Info'!$H$15,$J32*(1+$D$4)^BT$12,IF(AND(BT$12&lt;&gt;0,MOD(BT$12,$G32)=0,BT$12&lt;'Allgemeine Info'!$H$15),($I32+$J32)*((1+$D$4)^BT$12),0))))</f>
        <v>0</v>
      </c>
      <c r="BU32" s="235">
        <f>IF(OR($E32="",$F32="",$G32="",'Allgemeine Info'!$H$15=""),0,IF(AND(BU$11&lt;&gt;0,BU$11&lt;='Allgemeine Info'!$H$15),($E32+$F32)*$I32*(1+$D$4)^BU$11,IF(BU$12='Allgemeine Info'!$H$15,$J32*(1+$D$4)^BU$12,IF(AND(BU$12&lt;&gt;0,MOD(BU$12,$G32)=0,BU$12&lt;'Allgemeine Info'!$H$15),($I32+$J32)*((1+$D$4)^BU$12),0))))</f>
        <v>0</v>
      </c>
      <c r="BV32" s="235">
        <f>IF(OR($E32="",$F32="",$G32="",'Allgemeine Info'!$H$15=""),0,IF(AND(BV$11&lt;&gt;0,BV$11&lt;='Allgemeine Info'!$H$15),($E32+$F32)*$I32*(1+$D$4)^BV$11,IF(BV$12='Allgemeine Info'!$H$15,$J32*(1+$D$4)^BV$12,IF(AND(BV$12&lt;&gt;0,MOD(BV$12,$G32)=0,BV$12&lt;'Allgemeine Info'!$H$15),($I32+$J32)*((1+$D$4)^BV$12),0))))</f>
        <v>0</v>
      </c>
      <c r="BW32" s="235">
        <f>IF(OR($E32="",$F32="",$G32="",'Allgemeine Info'!$H$15=""),0,IF(AND(BW$11&lt;&gt;0,BW$11&lt;='Allgemeine Info'!$H$15),($E32+$F32)*$I32*(1+$D$4)^BW$11,IF(BW$12='Allgemeine Info'!$H$15,$J32*(1+$D$4)^BW$12,IF(AND(BW$12&lt;&gt;0,MOD(BW$12,$G32)=0,BW$12&lt;'Allgemeine Info'!$H$15),($I32+$J32)*((1+$D$4)^BW$12),0))))</f>
        <v>0</v>
      </c>
      <c r="BX32" s="235">
        <f>IF(OR($E32="",$F32="",$G32="",'Allgemeine Info'!$H$15=""),0,IF(AND(BX$11&lt;&gt;0,BX$11&lt;='Allgemeine Info'!$H$15),($E32+$F32)*$I32*(1+$D$4)^BX$11,IF(BX$12='Allgemeine Info'!$H$15,$J32*(1+$D$4)^BX$12,IF(AND(BX$12&lt;&gt;0,MOD(BX$12,$G32)=0,BX$12&lt;'Allgemeine Info'!$H$15),($I32+$J32)*((1+$D$4)^BX$12),0))))</f>
        <v>0</v>
      </c>
      <c r="BY32" s="235">
        <f>IF(OR($E32="",$F32="",$G32="",'Allgemeine Info'!$H$15=""),0,IF(AND(BY$11&lt;&gt;0,BY$11&lt;='Allgemeine Info'!$H$15),($E32+$F32)*$I32*(1+$D$4)^BY$11,IF(BY$12='Allgemeine Info'!$H$15,$J32*(1+$D$4)^BY$12,IF(AND(BY$12&lt;&gt;0,MOD(BY$12,$G32)=0,BY$12&lt;'Allgemeine Info'!$H$15),($I32+$J32)*((1+$D$4)^BY$12),0))))</f>
        <v>0</v>
      </c>
      <c r="BZ32" s="235">
        <f>IF(OR($E32="",$F32="",$G32="",'Allgemeine Info'!$H$15=""),0,IF(AND(BZ$11&lt;&gt;0,BZ$11&lt;='Allgemeine Info'!$H$15),($E32+$F32)*$I32*(1+$D$4)^BZ$11,IF(BZ$12='Allgemeine Info'!$H$15,$J32*(1+$D$4)^BZ$12,IF(AND(BZ$12&lt;&gt;0,MOD(BZ$12,$G32)=0,BZ$12&lt;'Allgemeine Info'!$H$15),($I32+$J32)*((1+$D$4)^BZ$12),0))))</f>
        <v>0</v>
      </c>
      <c r="CA32" s="235">
        <f>IF(OR($E32="",$F32="",$G32="",'Allgemeine Info'!$H$15=""),0,IF(AND(CA$11&lt;&gt;0,CA$11&lt;='Allgemeine Info'!$H$15),($E32+$F32)*$I32*(1+$D$4)^CA$11,IF(CA$12='Allgemeine Info'!$H$15,$J32*(1+$D$4)^CA$12,IF(AND(CA$12&lt;&gt;0,MOD(CA$12,$G32)=0,CA$12&lt;'Allgemeine Info'!$H$15),($I32+$J32)*((1+$D$4)^CA$12),0))))</f>
        <v>0</v>
      </c>
      <c r="CB32" s="235">
        <f>IF(OR($E32="",$F32="",$G32="",'Allgemeine Info'!$H$15=""),0,IF(AND(CB$11&lt;&gt;0,CB$11&lt;='Allgemeine Info'!$H$15),($E32+$F32)*$I32*(1+$D$4)^CB$11,IF(CB$12='Allgemeine Info'!$H$15,$J32*(1+$D$4)^CB$12,IF(AND(CB$12&lt;&gt;0,MOD(CB$12,$G32)=0,CB$12&lt;'Allgemeine Info'!$H$15),($I32+$J32)*((1+$D$4)^CB$12),0))))</f>
        <v>0</v>
      </c>
      <c r="CC32" s="235">
        <f>IF(OR($E32="",$F32="",$G32="",'Allgemeine Info'!$H$15=""),0,IF(AND(CC$11&lt;&gt;0,CC$11&lt;='Allgemeine Info'!$H$15),($E32+$F32)*$I32*(1+$D$4)^CC$11,IF(CC$12='Allgemeine Info'!$H$15,$J32*(1+$D$4)^CC$12,IF(AND(CC$12&lt;&gt;0,MOD(CC$12,$G32)=0,CC$12&lt;'Allgemeine Info'!$H$15),($I32+$J32)*((1+$D$4)^CC$12),0))))</f>
        <v>0</v>
      </c>
      <c r="CD32" s="235">
        <f>IF(OR($E32="",$F32="",$G32="",'Allgemeine Info'!$H$15=""),0,IF(AND(CD$11&lt;&gt;0,CD$11&lt;='Allgemeine Info'!$H$15),($E32+$F32)*$I32*(1+$D$4)^CD$11,IF(CD$12='Allgemeine Info'!$H$15,$J32*(1+$D$4)^CD$12,IF(AND(CD$12&lt;&gt;0,MOD(CD$12,$G32)=0,CD$12&lt;'Allgemeine Info'!$H$15),($I32+$J32)*((1+$D$4)^CD$12),0))))</f>
        <v>0</v>
      </c>
      <c r="CE32" s="235">
        <f>IF(OR($E32="",$F32="",$G32="",'Allgemeine Info'!$H$15=""),0,IF(AND(CE$11&lt;&gt;0,CE$11&lt;='Allgemeine Info'!$H$15),($E32+$F32)*$I32*(1+$D$4)^CE$11,IF(CE$12='Allgemeine Info'!$H$15,$J32*(1+$D$4)^CE$12,IF(AND(CE$12&lt;&gt;0,MOD(CE$12,$G32)=0,CE$12&lt;'Allgemeine Info'!$H$15),($I32+$J32)*((1+$D$4)^CE$12),0))))</f>
        <v>0</v>
      </c>
      <c r="CF32" s="235">
        <f>IF(OR($E32="",$F32="",$G32="",'Allgemeine Info'!$H$15=""),0,IF(AND(CF$11&lt;&gt;0,CF$11&lt;='Allgemeine Info'!$H$15),($E32+$F32)*$I32*(1+$D$4)^CF$11,IF(CF$12='Allgemeine Info'!$H$15,$J32*(1+$D$4)^CF$12,IF(AND(CF$12&lt;&gt;0,MOD(CF$12,$G32)=0,CF$12&lt;'Allgemeine Info'!$H$15),($I32+$J32)*((1+$D$4)^CF$12),0))))</f>
        <v>0</v>
      </c>
      <c r="CG32" s="235">
        <f>IF(OR($E32="",$F32="",$G32="",'Allgemeine Info'!$H$15=""),0,IF(AND(CG$11&lt;&gt;0,CG$11&lt;='Allgemeine Info'!$H$15),($E32+$F32)*$I32*(1+$D$4)^CG$11,IF(CG$12='Allgemeine Info'!$H$15,$J32*(1+$D$4)^CG$12,IF(AND(CG$12&lt;&gt;0,MOD(CG$12,$G32)=0,CG$12&lt;'Allgemeine Info'!$H$15),($I32+$J32)*((1+$D$4)^CG$12),0))))</f>
        <v>0</v>
      </c>
      <c r="CH32" s="235">
        <f>IF(OR($E32="",$F32="",$G32="",'Allgemeine Info'!$H$15=""),0,IF(AND(CH$11&lt;&gt;0,CH$11&lt;='Allgemeine Info'!$H$15),($E32+$F32)*$I32*(1+$D$4)^CH$11,IF(CH$12='Allgemeine Info'!$H$15,$J32*(1+$D$4)^CH$12,IF(AND(CH$12&lt;&gt;0,MOD(CH$12,$G32)=0,CH$12&lt;'Allgemeine Info'!$H$15),($I32+$J32)*((1+$D$4)^CH$12),0))))</f>
        <v>0</v>
      </c>
      <c r="CI32" s="235">
        <f>IF(OR($E32="",$F32="",$G32="",'Allgemeine Info'!$H$15=""),0,IF(AND(CI$11&lt;&gt;0,CI$11&lt;='Allgemeine Info'!$H$15),($E32+$F32)*$I32*(1+$D$4)^CI$11,IF(CI$12='Allgemeine Info'!$H$15,$J32*(1+$D$4)^CI$12,IF(AND(CI$12&lt;&gt;0,MOD(CI$12,$G32)=0,CI$12&lt;'Allgemeine Info'!$H$15),($I32+$J32)*((1+$D$4)^CI$12),0))))</f>
        <v>0</v>
      </c>
      <c r="CJ32" s="235">
        <f>IF(OR($E32="",$F32="",$G32="",'Allgemeine Info'!$H$15=""),0,IF(AND(CJ$11&lt;&gt;0,CJ$11&lt;='Allgemeine Info'!$H$15),($E32+$F32)*$I32*(1+$D$4)^CJ$11,IF(CJ$12='Allgemeine Info'!$H$15,$J32*(1+$D$4)^CJ$12,IF(AND(CJ$12&lt;&gt;0,MOD(CJ$12,$G32)=0,CJ$12&lt;'Allgemeine Info'!$H$15),($I32+$J32)*((1+$D$4)^CJ$12),0))))</f>
        <v>0</v>
      </c>
      <c r="CK32" s="235">
        <f>IF(OR($E32="",$F32="",$G32="",'Allgemeine Info'!$H$15=""),0,IF(AND(CK$11&lt;&gt;0,CK$11&lt;='Allgemeine Info'!$H$15),($E32+$F32)*$I32*(1+$D$4)^CK$11,IF(CK$12='Allgemeine Info'!$H$15,$J32*(1+$D$4)^CK$12,IF(AND(CK$12&lt;&gt;0,MOD(CK$12,$G32)=0,CK$12&lt;'Allgemeine Info'!$H$15),($I32+$J32)*((1+$D$4)^CK$12),0))))</f>
        <v>0</v>
      </c>
      <c r="CL32" s="235">
        <f>IF(OR($E32="",$F32="",$G32="",'Allgemeine Info'!$H$15=""),0,IF(AND(CL$11&lt;&gt;0,CL$11&lt;='Allgemeine Info'!$H$15),($E32+$F32)*$I32*(1+$D$4)^CL$11,IF(CL$12='Allgemeine Info'!$H$15,$J32*(1+$D$4)^CL$12,IF(AND(CL$12&lt;&gt;0,MOD(CL$12,$G32)=0,CL$12&lt;'Allgemeine Info'!$H$15),($I32+$J32)*((1+$D$4)^CL$12),0))))</f>
        <v>0</v>
      </c>
      <c r="CM32" s="235">
        <f>IF(OR($E32="",$F32="",$G32="",'Allgemeine Info'!$H$15=""),0,IF(AND(CM$11&lt;&gt;0,CM$11&lt;='Allgemeine Info'!$H$15),($E32+$F32)*$I32*(1+$D$4)^CM$11,IF(CM$12='Allgemeine Info'!$H$15,$J32*(1+$D$4)^CM$12,IF(AND(CM$12&lt;&gt;0,MOD(CM$12,$G32)=0,CM$12&lt;'Allgemeine Info'!$H$15),($I32+$J32)*((1+$D$4)^CM$12),0))))</f>
        <v>0</v>
      </c>
      <c r="CN32" s="235">
        <f>IF(OR($E32="",$F32="",$G32="",'Allgemeine Info'!$H$15=""),0,IF(AND(CN$11&lt;&gt;0,CN$11&lt;='Allgemeine Info'!$H$15),($E32+$F32)*$I32*(1+$D$4)^CN$11,IF(CN$12='Allgemeine Info'!$H$15,$J32*(1+$D$4)^CN$12,IF(AND(CN$12&lt;&gt;0,MOD(CN$12,$G32)=0,CN$12&lt;'Allgemeine Info'!$H$15),($I32+$J32)*((1+$D$4)^CN$12),0))))</f>
        <v>0</v>
      </c>
      <c r="CO32" s="235">
        <f>IF(OR($E32="",$F32="",$G32="",'Allgemeine Info'!$H$15=""),0,IF(AND(CO$11&lt;&gt;0,CO$11&lt;='Allgemeine Info'!$H$15),($E32+$F32)*$I32*(1+$D$4)^CO$11,IF(CO$12='Allgemeine Info'!$H$15,$J32*(1+$D$4)^CO$12,IF(AND(CO$12&lt;&gt;0,MOD(CO$12,$G32)=0,CO$12&lt;'Allgemeine Info'!$H$15),($I32+$J32)*((1+$D$4)^CO$12),0))))</f>
        <v>0</v>
      </c>
      <c r="CP32" s="235">
        <f>IF(OR($E32="",$F32="",$G32="",'Allgemeine Info'!$H$15=""),0,IF(AND(CP$11&lt;&gt;0,CP$11&lt;='Allgemeine Info'!$H$15),($E32+$F32)*$I32*(1+$D$4)^CP$11,IF(CP$12='Allgemeine Info'!$H$15,$J32*(1+$D$4)^CP$12,IF(AND(CP$12&lt;&gt;0,MOD(CP$12,$G32)=0,CP$12&lt;'Allgemeine Info'!$H$15),($I32+$J32)*((1+$D$4)^CP$12),0))))</f>
        <v>0</v>
      </c>
      <c r="CQ32" s="235">
        <f>IF(OR($E32="",$F32="",$G32="",'Allgemeine Info'!$H$15=""),0,IF(AND(CQ$11&lt;&gt;0,CQ$11&lt;='Allgemeine Info'!$H$15),($E32+$F32)*$I32*(1+$D$4)^CQ$11,IF(CQ$12='Allgemeine Info'!$H$15,$J32*(1+$D$4)^CQ$12,IF(AND(CQ$12&lt;&gt;0,MOD(CQ$12,$G32)=0,CQ$12&lt;'Allgemeine Info'!$H$15),($I32+$J32)*((1+$D$4)^CQ$12),0))))</f>
        <v>0</v>
      </c>
      <c r="CR32" s="235">
        <f>IF(OR($E32="",$F32="",$G32="",'Allgemeine Info'!$H$15=""),0,IF(AND(CR$11&lt;&gt;0,CR$11&lt;='Allgemeine Info'!$H$15),($E32+$F32)*$I32*(1+$D$4)^CR$11,IF(CR$12='Allgemeine Info'!$H$15,$J32*(1+$D$4)^CR$12,IF(AND(CR$12&lt;&gt;0,MOD(CR$12,$G32)=0,CR$12&lt;'Allgemeine Info'!$H$15),($I32+$J32)*((1+$D$4)^CR$12),0))))</f>
        <v>0</v>
      </c>
      <c r="CS32" s="235">
        <f>IF(OR($E32="",$F32="",$G32="",'Allgemeine Info'!$H$15=""),0,IF(AND(CS$11&lt;&gt;0,CS$11&lt;='Allgemeine Info'!$H$15),($E32+$F32)*$I32*(1+$D$4)^CS$11,IF(CS$12='Allgemeine Info'!$H$15,$J32*(1+$D$4)^CS$12,IF(AND(CS$12&lt;&gt;0,MOD(CS$12,$G32)=0,CS$12&lt;'Allgemeine Info'!$H$15),($I32+$J32)*((1+$D$4)^CS$12),0))))</f>
        <v>0</v>
      </c>
      <c r="CT32" s="235">
        <f>IF(OR($E32="",$F32="",$G32="",'Allgemeine Info'!$H$15=""),0,IF(AND(CT$11&lt;&gt;0,CT$11&lt;='Allgemeine Info'!$H$15),($E32+$F32)*$I32*(1+$D$4)^CT$11,IF(CT$12='Allgemeine Info'!$H$15,$J32*(1+$D$4)^CT$12,IF(AND(CT$12&lt;&gt;0,MOD(CT$12,$G32)=0,CT$12&lt;'Allgemeine Info'!$H$15),($I32+$J32)*((1+$D$4)^CT$12),0))))</f>
        <v>0</v>
      </c>
      <c r="CU32" s="235">
        <f>IF(OR($E32="",$F32="",$G32="",'Allgemeine Info'!$H$15=""),0,IF(AND(CU$11&lt;&gt;0,CU$11&lt;='Allgemeine Info'!$H$15),($E32+$F32)*$I32*(1+$D$4)^CU$11,IF(CU$12='Allgemeine Info'!$H$15,$J32*(1+$D$4)^CU$12,IF(AND(CU$12&lt;&gt;0,MOD(CU$12,$G32)=0,CU$12&lt;'Allgemeine Info'!$H$15),($I32+$J32)*((1+$D$4)^CU$12),0))))</f>
        <v>0</v>
      </c>
      <c r="CV32" s="235">
        <f>IF(OR($E32="",$F32="",$G32="",'Allgemeine Info'!$H$15=""),0,IF(AND(CV$11&lt;&gt;0,CV$11&lt;='Allgemeine Info'!$H$15),($E32+$F32)*$I32*(1+$D$4)^CV$11,IF(CV$12='Allgemeine Info'!$H$15,$J32*(1+$D$4)^CV$12,IF(AND(CV$12&lt;&gt;0,MOD(CV$12,$G32)=0,CV$12&lt;'Allgemeine Info'!$H$15),($I32+$J32)*((1+$D$4)^CV$12),0))))</f>
        <v>0</v>
      </c>
      <c r="CW32" s="235">
        <f>IF(OR($E32="",$F32="",$G32="",'Allgemeine Info'!$H$15=""),0,IF(AND(CW$11&lt;&gt;0,CW$11&lt;='Allgemeine Info'!$H$15),($E32+$F32)*$I32*(1+$D$4)^CW$11,IF(CW$12='Allgemeine Info'!$H$15,$J32*(1+$D$4)^CW$12,IF(AND(CW$12&lt;&gt;0,MOD(CW$12,$G32)=0,CW$12&lt;'Allgemeine Info'!$H$15),($I32+$J32)*((1+$D$4)^CW$12),0))))</f>
        <v>0</v>
      </c>
      <c r="CX32" s="235">
        <f>IF(OR($E32="",$F32="",$G32="",'Allgemeine Info'!$H$15=""),0,IF(AND(CX$11&lt;&gt;0,CX$11&lt;='Allgemeine Info'!$H$15),($E32+$F32)*$I32*(1+$D$4)^CX$11,IF(CX$12='Allgemeine Info'!$H$15,$J32*(1+$D$4)^CX$12,IF(AND(CX$12&lt;&gt;0,MOD(CX$12,$G32)=0,CX$12&lt;'Allgemeine Info'!$H$15),($I32+$J32)*((1+$D$4)^CX$12),0))))</f>
        <v>0</v>
      </c>
      <c r="CY32" s="235">
        <f>IF(OR($E32="",$F32="",$G32="",'Allgemeine Info'!$H$15=""),0,IF(AND(CY$11&lt;&gt;0,CY$11&lt;='Allgemeine Info'!$H$15),($E32+$F32)*$I32*(1+$D$4)^CY$11,IF(CY$12='Allgemeine Info'!$H$15,$J32*(1+$D$4)^CY$12,IF(AND(CY$12&lt;&gt;0,MOD(CY$12,$G32)=0,CY$12&lt;'Allgemeine Info'!$H$15),($I32+$J32)*((1+$D$4)^CY$12),0))))</f>
        <v>0</v>
      </c>
      <c r="CZ32" s="235">
        <f>IF(OR($E32="",$F32="",$G32="",'Allgemeine Info'!$H$15=""),0,IF(AND(CZ$11&lt;&gt;0,CZ$11&lt;='Allgemeine Info'!$H$15),($E32+$F32)*$I32*(1+$D$4)^CZ$11,IF(CZ$12='Allgemeine Info'!$H$15,$J32*(1+$D$4)^CZ$12,IF(AND(CZ$12&lt;&gt;0,MOD(CZ$12,$G32)=0,CZ$12&lt;'Allgemeine Info'!$H$15),($I32+$J32)*((1+$D$4)^CZ$12),0))))</f>
        <v>0</v>
      </c>
      <c r="DA32" s="235">
        <f>IF(OR($E32="",$F32="",$G32="",'Allgemeine Info'!$H$15=""),0,IF(AND(DA$11&lt;&gt;0,DA$11&lt;='Allgemeine Info'!$H$15),($E32+$F32)*$I32*(1+$D$4)^DA$11,IF(DA$12='Allgemeine Info'!$H$15,$J32*(1+$D$4)^DA$12,IF(AND(DA$12&lt;&gt;0,MOD(DA$12,$G32)=0,DA$12&lt;'Allgemeine Info'!$H$15),($I32+$J32)*((1+$D$4)^DA$12),0))))</f>
        <v>0</v>
      </c>
      <c r="DB32" s="235">
        <f>IF(OR($E32="",$F32="",$G32="",'Allgemeine Info'!$H$15=""),0,IF(AND(DB$11&lt;&gt;0,DB$11&lt;='Allgemeine Info'!$H$15),($E32+$F32)*$I32*(1+$D$4)^DB$11,IF(DB$12='Allgemeine Info'!$H$15,$J32*(1+$D$4)^DB$12,IF(AND(DB$12&lt;&gt;0,MOD(DB$12,$G32)=0,DB$12&lt;'Allgemeine Info'!$H$15),($I32+$J32)*((1+$D$4)^DB$12),0))))</f>
        <v>0</v>
      </c>
      <c r="DC32" s="235">
        <f>IF(OR($E32="",$F32="",$G32="",'Allgemeine Info'!$H$15=""),0,IF(AND(DC$11&lt;&gt;0,DC$11&lt;='Allgemeine Info'!$H$15),($E32+$F32)*$I32*(1+$D$4)^DC$11,IF(DC$12='Allgemeine Info'!$H$15,$J32*(1+$D$4)^DC$12,IF(AND(DC$12&lt;&gt;0,MOD(DC$12,$G32)=0,DC$12&lt;'Allgemeine Info'!$H$15),($I32+$J32)*((1+$D$4)^DC$12),0))))</f>
        <v>0</v>
      </c>
      <c r="DD32" s="235">
        <f>IF(OR($E32="",$F32="",$G32="",'Allgemeine Info'!$H$15=""),0,IF(AND(DD$11&lt;&gt;0,DD$11&lt;='Allgemeine Info'!$H$15),($E32+$F32)*$I32*(1+$D$4)^DD$11,IF(DD$12='Allgemeine Info'!$H$15,$J32*(1+$D$4)^DD$12,IF(AND(DD$12&lt;&gt;0,MOD(DD$12,$G32)=0,DD$12&lt;'Allgemeine Info'!$H$15),($I32+$J32)*((1+$D$4)^DD$12),0))))</f>
        <v>0</v>
      </c>
      <c r="DE32" s="235">
        <f>IF(OR($E32="",$F32="",$G32="",'Allgemeine Info'!$H$15=""),0,IF(AND(DE$11&lt;&gt;0,DE$11&lt;='Allgemeine Info'!$H$15),($E32+$F32)*$I32*(1+$D$4)^DE$11,IF(DE$12='Allgemeine Info'!$H$15,$J32*(1+$D$4)^DE$12,IF(AND(DE$12&lt;&gt;0,MOD(DE$12,$G32)=0,DE$12&lt;'Allgemeine Info'!$H$15),($I32+$J32)*((1+$D$4)^DE$12),0))))</f>
        <v>0</v>
      </c>
      <c r="DF32" s="235">
        <f>IF(OR($E32="",$F32="",$G32="",'Allgemeine Info'!$H$15=""),0,IF(AND(DF$11&lt;&gt;0,DF$11&lt;='Allgemeine Info'!$H$15),($E32+$F32)*$I32*(1+$D$4)^DF$11,IF(DF$12='Allgemeine Info'!$H$15,$J32*(1+$D$4)^DF$12,IF(AND(DF$12&lt;&gt;0,MOD(DF$12,$G32)=0,DF$12&lt;'Allgemeine Info'!$H$15),($I32+$J32)*((1+$D$4)^DF$12),0))))</f>
        <v>0</v>
      </c>
      <c r="DG32" s="235">
        <f>IF(OR($E32="",$F32="",$G32="",'Allgemeine Info'!$H$15=""),0,IF(AND(DG$11&lt;&gt;0,DG$11&lt;='Allgemeine Info'!$H$15),($E32+$F32)*$I32*(1+$D$4)^DG$11,IF(DG$12='Allgemeine Info'!$H$15,$J32*(1+$D$4)^DG$12,IF(AND(DG$12&lt;&gt;0,MOD(DG$12,$G32)=0,DG$12&lt;'Allgemeine Info'!$H$15),($I32+$J32)*((1+$D$4)^DG$12),0))))</f>
        <v>0</v>
      </c>
      <c r="DH32" s="235">
        <f>IF(OR($E32="",$F32="",$G32="",'Allgemeine Info'!$H$15=""),0,IF(AND(DH$11&lt;&gt;0,DH$11&lt;='Allgemeine Info'!$H$15),($E32+$F32)*$I32*(1+$D$4)^DH$11,IF(DH$12='Allgemeine Info'!$H$15,$J32*(1+$D$4)^DH$12,IF(AND(DH$12&lt;&gt;0,MOD(DH$12,$G32)=0,DH$12&lt;'Allgemeine Info'!$H$15),($I32+$J32)*((1+$D$4)^DH$12),0))))</f>
        <v>0</v>
      </c>
      <c r="DI32" s="235">
        <f>IF(OR($E32="",$F32="",$G32="",'Allgemeine Info'!$H$15=""),0,IF(AND(DI$11&lt;&gt;0,DI$11&lt;='Allgemeine Info'!$H$15),($E32+$F32)*$I32*(1+$D$4)^DI$11,IF(DI$12='Allgemeine Info'!$H$15,$J32*(1+$D$4)^DI$12,IF(AND(DI$12&lt;&gt;0,MOD(DI$12,$G32)=0,DI$12&lt;'Allgemeine Info'!$H$15),($I32+$J32)*((1+$D$4)^DI$12),0))))</f>
        <v>0</v>
      </c>
      <c r="DJ32" s="235">
        <f>IF(OR($E32="",$F32="",$G32="",'Allgemeine Info'!$H$15=""),0,IF(AND(DJ$11&lt;&gt;0,DJ$11&lt;='Allgemeine Info'!$H$15),($E32+$F32)*$I32*(1+$D$4)^DJ$11,IF(DJ$12='Allgemeine Info'!$H$15,$J32*(1+$D$4)^DJ$12,IF(AND(DJ$12&lt;&gt;0,MOD(DJ$12,$G32)=0,DJ$12&lt;'Allgemeine Info'!$H$15),($I32+$J32)*((1+$D$4)^DJ$12),0))))</f>
        <v>0</v>
      </c>
      <c r="DK32" s="235">
        <f>IF(OR($E32="",$F32="",$G32="",'Allgemeine Info'!$H$15=""),0,IF(AND(DK$11&lt;&gt;0,DK$11&lt;='Allgemeine Info'!$H$15),($E32+$F32)*$I32*(1+$D$4)^DK$11,IF(DK$12='Allgemeine Info'!$H$15,$J32*(1+$D$4)^DK$12,IF(AND(DK$12&lt;&gt;0,MOD(DK$12,$G32)=0,DK$12&lt;'Allgemeine Info'!$H$15),($I32+$J32)*((1+$D$4)^DK$12),0))))</f>
        <v>0</v>
      </c>
      <c r="DL32" s="235">
        <f>IF(OR($E32="",$F32="",$G32="",'Allgemeine Info'!$H$15=""),0,IF(AND(DL$11&lt;&gt;0,DL$11&lt;='Allgemeine Info'!$H$15),($E32+$F32)*$I32*(1+$D$4)^DL$11,IF(DL$12='Allgemeine Info'!$H$15,$J32*(1+$D$4)^DL$12,IF(AND(DL$12&lt;&gt;0,MOD(DL$12,$G32)=0,DL$12&lt;'Allgemeine Info'!$H$15),($I32+$J32)*((1+$D$4)^DL$12),0))))</f>
        <v>0</v>
      </c>
      <c r="DM32" s="235">
        <f>IF(OR($E32="",$F32="",$G32="",'Allgemeine Info'!$H$15=""),0,IF(AND(DM$11&lt;&gt;0,DM$11&lt;='Allgemeine Info'!$H$15),($E32+$F32)*$I32*(1+$D$4)^DM$11,IF(DM$12='Allgemeine Info'!$H$15,$J32*(1+$D$4)^DM$12,IF(AND(DM$12&lt;&gt;0,MOD(DM$12,$G32)=0,DM$12&lt;'Allgemeine Info'!$H$15),($I32+$J32)*((1+$D$4)^DM$12),0))))</f>
        <v>0</v>
      </c>
      <c r="DN32" s="235">
        <f>IF(OR($E32="",$F32="",$G32="",'Allgemeine Info'!$H$15=""),0,IF(AND(DN$11&lt;&gt;0,DN$11&lt;='Allgemeine Info'!$H$15),($E32+$F32)*$I32*(1+$D$4)^DN$11,IF(DN$12='Allgemeine Info'!$H$15,$J32*(1+$D$4)^DN$12,IF(AND(DN$12&lt;&gt;0,MOD(DN$12,$G32)=0,DN$12&lt;'Allgemeine Info'!$H$15),($I32+$J32)*((1+$D$4)^DN$12),0))))</f>
        <v>0</v>
      </c>
      <c r="DO32" s="235">
        <f>IF(OR($E32="",$F32="",$G32="",'Allgemeine Info'!$H$15=""),0,IF(AND(DO$11&lt;&gt;0,DO$11&lt;='Allgemeine Info'!$H$15),($E32+$F32)*$I32*(1+$D$4)^DO$11,IF(DO$12='Allgemeine Info'!$H$15,$J32*(1+$D$4)^DO$12,IF(AND(DO$12&lt;&gt;0,MOD(DO$12,$G32)=0,DO$12&lt;'Allgemeine Info'!$H$15),($I32+$J32)*((1+$D$4)^DO$12),0))))</f>
        <v>0</v>
      </c>
      <c r="DP32" s="235">
        <f>IF(OR($E32="",$F32="",$G32="",'Allgemeine Info'!$H$15=""),0,IF(AND(DP$11&lt;&gt;0,DP$11&lt;='Allgemeine Info'!$H$15),($E32+$F32)*$I32*(1+$D$4)^DP$11,IF(DP$12='Allgemeine Info'!$H$15,$J32*(1+$D$4)^DP$12,IF(AND(DP$12&lt;&gt;0,MOD(DP$12,$G32)=0,DP$12&lt;'Allgemeine Info'!$H$15),($I32+$J32)*((1+$D$4)^DP$12),0))))</f>
        <v>0</v>
      </c>
      <c r="DQ32" s="235">
        <f>IF(OR($E32="",$F32="",$G32="",'Allgemeine Info'!$H$15=""),0,IF(AND(DQ$11&lt;&gt;0,DQ$11&lt;='Allgemeine Info'!$H$15),($E32+$F32)*$I32*(1+$D$4)^DQ$11,IF(DQ$12='Allgemeine Info'!$H$15,$J32*(1+$D$4)^DQ$12,IF(AND(DQ$12&lt;&gt;0,MOD(DQ$12,$G32)=0,DQ$12&lt;'Allgemeine Info'!$H$15),($I32+$J32)*((1+$D$4)^DQ$12),0))))</f>
        <v>0</v>
      </c>
      <c r="DR32" s="235">
        <f>IF(OR($E32="",$F32="",$G32="",'Allgemeine Info'!$H$15=""),0,IF(AND(DR$11&lt;&gt;0,DR$11&lt;='Allgemeine Info'!$H$15),($E32+$F32)*$I32*(1+$D$4)^DR$11,IF(DR$12='Allgemeine Info'!$H$15,$J32*(1+$D$4)^DR$12,IF(AND(DR$12&lt;&gt;0,MOD(DR$12,$G32)=0,DR$12&lt;'Allgemeine Info'!$H$15),($I32+$J32)*((1+$D$4)^DR$12),0))))</f>
        <v>0</v>
      </c>
      <c r="DS32" s="235">
        <f>IF(OR($E32="",$F32="",$G32="",'Allgemeine Info'!$H$15=""),0,IF(AND(DS$11&lt;&gt;0,DS$11&lt;='Allgemeine Info'!$H$15),($E32+$F32)*$I32*(1+$D$4)^DS$11,IF(DS$12='Allgemeine Info'!$H$15,$J32*(1+$D$4)^DS$12,IF(AND(DS$12&lt;&gt;0,MOD(DS$12,$G32)=0,DS$12&lt;'Allgemeine Info'!$H$15),($I32+$J32)*((1+$D$4)^DS$12),0))))</f>
        <v>0</v>
      </c>
      <c r="DT32" s="235">
        <f>IF(OR($E32="",$F32="",$G32="",'Allgemeine Info'!$H$15=""),0,IF(AND(DT$11&lt;&gt;0,DT$11&lt;='Allgemeine Info'!$H$15),($E32+$F32)*$I32*(1+$D$4)^DT$11,IF(DT$12='Allgemeine Info'!$H$15,$J32*(1+$D$4)^DT$12,IF(AND(DT$12&lt;&gt;0,MOD(DT$12,$G32)=0,DT$12&lt;'Allgemeine Info'!$H$15),($I32+$J32)*((1+$D$4)^DT$12),0))))</f>
        <v>0</v>
      </c>
      <c r="DU32" s="235">
        <f>IF(OR($E32="",$F32="",$G32="",'Allgemeine Info'!$H$15=""),0,IF(AND(DU$11&lt;&gt;0,DU$11&lt;='Allgemeine Info'!$H$15),($E32+$F32)*$I32*(1+$D$4)^DU$11,IF(DU$12='Allgemeine Info'!$H$15,$J32*(1+$D$4)^DU$12,IF(AND(DU$12&lt;&gt;0,MOD(DU$12,$G32)=0,DU$12&lt;'Allgemeine Info'!$H$15),($I32+$J32)*((1+$D$4)^DU$12),0))))</f>
        <v>0</v>
      </c>
      <c r="DV32" s="235">
        <f>IF(OR($E32="",$F32="",$G32="",'Allgemeine Info'!$H$15=""),0,IF(AND(DV$11&lt;&gt;0,DV$11&lt;='Allgemeine Info'!$H$15),($E32+$F32)*$I32*(1+$D$4)^DV$11,IF(DV$12='Allgemeine Info'!$H$15,$J32*(1+$D$4)^DV$12,IF(AND(DV$12&lt;&gt;0,MOD(DV$12,$G32)=0,DV$12&lt;'Allgemeine Info'!$H$15),($I32+$J32)*((1+$D$4)^DV$12),0))))</f>
        <v>0</v>
      </c>
      <c r="DW32" s="235">
        <f>IF(OR($E32="",$F32="",$G32="",'Allgemeine Info'!$H$15=""),0,IF(AND(DW$11&lt;&gt;0,DW$11&lt;='Allgemeine Info'!$H$15),($E32+$F32)*$I32*(1+$D$4)^DW$11,IF(DW$12='Allgemeine Info'!$H$15,$J32*(1+$D$4)^DW$12,IF(AND(DW$12&lt;&gt;0,MOD(DW$12,$G32)=0,DW$12&lt;'Allgemeine Info'!$H$15),($I32+$J32)*((1+$D$4)^DW$12),0))))</f>
        <v>0</v>
      </c>
      <c r="DX32" s="235">
        <f>IF(OR($E32="",$F32="",$G32="",'Allgemeine Info'!$H$15=""),0,IF(AND(DX$11&lt;&gt;0,DX$11&lt;='Allgemeine Info'!$H$15),($E32+$F32)*$I32*(1+$D$4)^DX$11,IF(DX$12='Allgemeine Info'!$H$15,$J32*(1+$D$4)^DX$12,IF(AND(DX$12&lt;&gt;0,MOD(DX$12,$G32)=0,DX$12&lt;'Allgemeine Info'!$H$15),($I32+$J32)*((1+$D$4)^DX$12),0))))</f>
        <v>0</v>
      </c>
      <c r="DY32" s="235">
        <f>IF(OR($E32="",$F32="",$G32="",'Allgemeine Info'!$H$15=""),0,IF(AND(DY$11&lt;&gt;0,DY$11&lt;='Allgemeine Info'!$H$15),($E32+$F32)*$I32*(1+$D$4)^DY$11,IF(DY$12='Allgemeine Info'!$H$15,$J32*(1+$D$4)^DY$12,IF(AND(DY$12&lt;&gt;0,MOD(DY$12,$G32)=0,DY$12&lt;'Allgemeine Info'!$H$15),($I32+$J32)*((1+$D$4)^DY$12),0))))</f>
        <v>0</v>
      </c>
      <c r="DZ32" s="235">
        <f>IF(OR($E32="",$F32="",$G32="",'Allgemeine Info'!$H$15=""),0,IF(AND(DZ$11&lt;&gt;0,DZ$11&lt;='Allgemeine Info'!$H$15),($E32+$F32)*$I32*(1+$D$4)^DZ$11,IF(DZ$12='Allgemeine Info'!$H$15,$J32*(1+$D$4)^DZ$12,IF(AND(DZ$12&lt;&gt;0,MOD(DZ$12,$G32)=0,DZ$12&lt;'Allgemeine Info'!$H$15),($I32+$J32)*((1+$D$4)^DZ$12),0))))</f>
        <v>0</v>
      </c>
      <c r="EA32" s="235">
        <f>IF(OR($E32="",$F32="",$G32="",'Allgemeine Info'!$H$15=""),0,IF(AND(EA$11&lt;&gt;0,EA$11&lt;='Allgemeine Info'!$H$15),($E32+$F32)*$I32*(1+$D$4)^EA$11,IF(EA$12='Allgemeine Info'!$H$15,$J32*(1+$D$4)^EA$12,IF(AND(EA$12&lt;&gt;0,MOD(EA$12,$G32)=0,EA$12&lt;'Allgemeine Info'!$H$15),($I32+$J32)*((1+$D$4)^EA$12),0))))</f>
        <v>0</v>
      </c>
      <c r="EB32" s="235">
        <f>IF(OR($E32="",$F32="",$G32="",'Allgemeine Info'!$H$15=""),0,IF(AND(EB$11&lt;&gt;0,EB$11&lt;='Allgemeine Info'!$H$15),($E32+$F32)*$I32*(1+$D$4)^EB$11,IF(EB$12='Allgemeine Info'!$H$15,$J32*(1+$D$4)^EB$12,IF(AND(EB$12&lt;&gt;0,MOD(EB$12,$G32)=0,EB$12&lt;'Allgemeine Info'!$H$15),($I32+$J32)*((1+$D$4)^EB$12),0))))</f>
        <v>0</v>
      </c>
      <c r="EC32" s="235">
        <f>IF(OR($E32="",$F32="",$G32="",'Allgemeine Info'!$H$15=""),0,IF(AND(EC$11&lt;&gt;0,EC$11&lt;='Allgemeine Info'!$H$15),($E32+$F32)*$I32*(1+$D$4)^EC$11,IF(EC$12='Allgemeine Info'!$H$15,$J32*(1+$D$4)^EC$12,IF(AND(EC$12&lt;&gt;0,MOD(EC$12,$G32)=0,EC$12&lt;'Allgemeine Info'!$H$15),($I32+$J32)*((1+$D$4)^EC$12),0))))</f>
        <v>0</v>
      </c>
      <c r="ED32" s="235">
        <f>IF(OR($E32="",$F32="",$G32="",'Allgemeine Info'!$H$15=""),0,IF(AND(ED$11&lt;&gt;0,ED$11&lt;='Allgemeine Info'!$H$15),($E32+$F32)*$I32*(1+$D$4)^ED$11,IF(ED$12='Allgemeine Info'!$H$15,$J32*(1+$D$4)^ED$12,IF(AND(ED$12&lt;&gt;0,MOD(ED$12,$G32)=0,ED$12&lt;'Allgemeine Info'!$H$15),($I32+$J32)*((1+$D$4)^ED$12),0))))</f>
        <v>0</v>
      </c>
      <c r="EE32" s="235">
        <f>IF(OR($E32="",$F32="",$G32="",'Allgemeine Info'!$H$15=""),0,IF(AND(EE$11&lt;&gt;0,EE$11&lt;='Allgemeine Info'!$H$15),($E32+$F32)*$I32*(1+$D$4)^EE$11,IF(EE$12='Allgemeine Info'!$H$15,$J32*(1+$D$4)^EE$12,IF(AND(EE$12&lt;&gt;0,MOD(EE$12,$G32)=0,EE$12&lt;'Allgemeine Info'!$H$15),($I32+$J32)*((1+$D$4)^EE$12),0))))</f>
        <v>0</v>
      </c>
      <c r="EF32" s="235">
        <f>IF(OR($E32="",$F32="",$G32="",'Allgemeine Info'!$H$15=""),0,IF(AND(EF$11&lt;&gt;0,EF$11&lt;='Allgemeine Info'!$H$15),($E32+$F32)*$I32*(1+$D$4)^EF$11,IF(EF$12='Allgemeine Info'!$H$15,$J32*(1+$D$4)^EF$12,IF(AND(EF$12&lt;&gt;0,MOD(EF$12,$G32)=0,EF$12&lt;'Allgemeine Info'!$H$15),($I32+$J32)*((1+$D$4)^EF$12),0))))</f>
        <v>0</v>
      </c>
      <c r="EG32" s="235">
        <f>IF(OR($E32="",$F32="",$G32="",'Allgemeine Info'!$H$15=""),0,IF(AND(EG$11&lt;&gt;0,EG$11&lt;='Allgemeine Info'!$H$15),($E32+$F32)*$I32*(1+$D$4)^EG$11,IF(EG$12='Allgemeine Info'!$H$15,$J32*(1+$D$4)^EG$12,IF(AND(EG$12&lt;&gt;0,MOD(EG$12,$G32)=0,EG$12&lt;'Allgemeine Info'!$H$15),($I32+$J32)*((1+$D$4)^EG$12),0))))</f>
        <v>0</v>
      </c>
      <c r="EH32" s="235">
        <f>IF(OR($E32="",$F32="",$G32="",'Allgemeine Info'!$H$15=""),0,IF(AND(EH$11&lt;&gt;0,EH$11&lt;='Allgemeine Info'!$H$15),($E32+$F32)*$I32*(1+$D$4)^EH$11,IF(EH$12='Allgemeine Info'!$H$15,$J32*(1+$D$4)^EH$12,IF(AND(EH$12&lt;&gt;0,MOD(EH$12,$G32)=0,EH$12&lt;'Allgemeine Info'!$H$15),($I32+$J32)*((1+$D$4)^EH$12),0))))</f>
        <v>0</v>
      </c>
      <c r="EI32" s="235">
        <f>IF(OR($E32="",$F32="",$G32="",'Allgemeine Info'!$H$15=""),0,IF(AND(EI$11&lt;&gt;0,EI$11&lt;='Allgemeine Info'!$H$15),($E32+$F32)*$I32*(1+$D$4)^EI$11,IF(EI$12='Allgemeine Info'!$H$15,$J32*(1+$D$4)^EI$12,IF(AND(EI$12&lt;&gt;0,MOD(EI$12,$G32)=0,EI$12&lt;'Allgemeine Info'!$H$15),($I32+$J32)*((1+$D$4)^EI$12),0))))</f>
        <v>0</v>
      </c>
      <c r="EJ32" s="235">
        <f>IF(OR($E32="",$F32="",$G32="",'Allgemeine Info'!$H$15=""),0,IF(AND(EJ$11&lt;&gt;0,EJ$11&lt;='Allgemeine Info'!$H$15),($E32+$F32)*$I32*(1+$D$4)^EJ$11,IF(EJ$12='Allgemeine Info'!$H$15,$J32*(1+$D$4)^EJ$12,IF(AND(EJ$12&lt;&gt;0,MOD(EJ$12,$G32)=0,EJ$12&lt;'Allgemeine Info'!$H$15),($I32+$J32)*((1+$D$4)^EJ$12),0))))</f>
        <v>0</v>
      </c>
      <c r="EK32" s="235">
        <f>IF(OR($E32="",$F32="",$G32="",'Allgemeine Info'!$H$15=""),0,IF(AND(EK$11&lt;&gt;0,EK$11&lt;='Allgemeine Info'!$H$15),($E32+$F32)*$I32*(1+$D$4)^EK$11,IF(EK$12='Allgemeine Info'!$H$15,$J32*(1+$D$4)^EK$12,IF(AND(EK$12&lt;&gt;0,MOD(EK$12,$G32)=0,EK$12&lt;'Allgemeine Info'!$H$15),($I32+$J32)*((1+$D$4)^EK$12),0))))</f>
        <v>0</v>
      </c>
      <c r="EL32" s="235">
        <f>IF(OR($E32="",$F32="",$G32="",'Allgemeine Info'!$H$15=""),0,IF(AND(EL$11&lt;&gt;0,EL$11&lt;='Allgemeine Info'!$H$15),($E32+$F32)*$I32*(1+$D$4)^EL$11,IF(EL$12='Allgemeine Info'!$H$15,$J32*(1+$D$4)^EL$12,IF(AND(EL$12&lt;&gt;0,MOD(EL$12,$G32)=0,EL$12&lt;'Allgemeine Info'!$H$15),($I32+$J32)*((1+$D$4)^EL$12),0))))</f>
        <v>0</v>
      </c>
      <c r="EM32" s="235">
        <f>IF(OR($E32="",$F32="",$G32="",'Allgemeine Info'!$H$15=""),0,IF(AND(EM$11&lt;&gt;0,EM$11&lt;='Allgemeine Info'!$H$15),($E32+$F32)*$I32*(1+$D$4)^EM$11,IF(EM$12='Allgemeine Info'!$H$15,$J32*(1+$D$4)^EM$12,IF(AND(EM$12&lt;&gt;0,MOD(EM$12,$G32)=0,EM$12&lt;'Allgemeine Info'!$H$15),($I32+$J32)*((1+$D$4)^EM$12),0))))</f>
        <v>0</v>
      </c>
      <c r="EN32" s="235">
        <f>IF(OR($E32="",$F32="",$G32="",'Allgemeine Info'!$H$15=""),0,IF(AND(EN$11&lt;&gt;0,EN$11&lt;='Allgemeine Info'!$H$15),($E32+$F32)*$I32*(1+$D$4)^EN$11,IF(EN$12='Allgemeine Info'!$H$15,$J32*(1+$D$4)^EN$12,IF(AND(EN$12&lt;&gt;0,MOD(EN$12,$G32)=0,EN$12&lt;'Allgemeine Info'!$H$15),($I32+$J32)*((1+$D$4)^EN$12),0))))</f>
        <v>0</v>
      </c>
      <c r="EO32" s="235">
        <f>IF(OR($E32="",$F32="",$G32="",'Allgemeine Info'!$H$15=""),0,IF(AND(EO$11&lt;&gt;0,EO$11&lt;='Allgemeine Info'!$H$15),($E32+$F32)*$I32*(1+$D$4)^EO$11,IF(EO$12='Allgemeine Info'!$H$15,$J32*(1+$D$4)^EO$12,IF(AND(EO$12&lt;&gt;0,MOD(EO$12,$G32)=0,EO$12&lt;'Allgemeine Info'!$H$15),($I32+$J32)*((1+$D$4)^EO$12),0))))</f>
        <v>0</v>
      </c>
      <c r="EP32" s="235">
        <f>IF(OR($E32="",$F32="",$G32="",'Allgemeine Info'!$H$15=""),0,IF(AND(EP$11&lt;&gt;0,EP$11&lt;='Allgemeine Info'!$H$15),($E32+$F32)*$I32*(1+$D$4)^EP$11,IF(EP$12='Allgemeine Info'!$H$15,$J32*(1+$D$4)^EP$12,IF(AND(EP$12&lt;&gt;0,MOD(EP$12,$G32)=0,EP$12&lt;'Allgemeine Info'!$H$15),($I32+$J32)*((1+$D$4)^EP$12),0))))</f>
        <v>0</v>
      </c>
      <c r="EQ32" s="235">
        <f>IF(OR($E32="",$F32="",$G32="",'Allgemeine Info'!$H$15=""),0,IF(AND(EQ$11&lt;&gt;0,EQ$11&lt;='Allgemeine Info'!$H$15),($E32+$F32)*$I32*(1+$D$4)^EQ$11,IF(EQ$12='Allgemeine Info'!$H$15,$J32*(1+$D$4)^EQ$12,IF(AND(EQ$12&lt;&gt;0,MOD(EQ$12,$G32)=0,EQ$12&lt;'Allgemeine Info'!$H$15),($I32+$J32)*((1+$D$4)^EQ$12),0))))</f>
        <v>0</v>
      </c>
      <c r="ER32" s="235">
        <f>IF(OR($E32="",$F32="",$G32="",'Allgemeine Info'!$H$15=""),0,IF(AND(ER$11&lt;&gt;0,ER$11&lt;='Allgemeine Info'!$H$15),($E32+$F32)*$I32*(1+$D$4)^ER$11,IF(ER$12='Allgemeine Info'!$H$15,$J32*(1+$D$4)^ER$12,IF(AND(ER$12&lt;&gt;0,MOD(ER$12,$G32)=0,ER$12&lt;'Allgemeine Info'!$H$15),($I32+$J32)*((1+$D$4)^ER$12),0))))</f>
        <v>0</v>
      </c>
      <c r="ES32" s="235">
        <f>IF(OR($E32="",$F32="",$G32="",'Allgemeine Info'!$H$15=""),0,IF(AND(ES$11&lt;&gt;0,ES$11&lt;='Allgemeine Info'!$H$15),($E32+$F32)*$I32*(1+$D$4)^ES$11,IF(ES$12='Allgemeine Info'!$H$15,$J32*(1+$D$4)^ES$12,IF(AND(ES$12&lt;&gt;0,MOD(ES$12,$G32)=0,ES$12&lt;'Allgemeine Info'!$H$15),($I32+$J32)*((1+$D$4)^ES$12),0))))</f>
        <v>0</v>
      </c>
      <c r="ET32" s="235">
        <f>IF(OR($E32="",$F32="",$G32="",'Allgemeine Info'!$H$15=""),0,IF(AND(ET$11&lt;&gt;0,ET$11&lt;='Allgemeine Info'!$H$15),($E32+$F32)*$I32*(1+$D$4)^ET$11,IF(ET$12='Allgemeine Info'!$H$15,$J32*(1+$D$4)^ET$12,IF(AND(ET$12&lt;&gt;0,MOD(ET$12,$G32)=0,ET$12&lt;'Allgemeine Info'!$H$15),($I32+$J32)*((1+$D$4)^ET$12),0))))</f>
        <v>0</v>
      </c>
      <c r="EU32" s="235">
        <f>IF(OR($E32="",$F32="",$G32="",'Allgemeine Info'!$H$15=""),0,IF(AND(EU$11&lt;&gt;0,EU$11&lt;='Allgemeine Info'!$H$15),($E32+$F32)*$I32*(1+$D$4)^EU$11,IF(EU$12='Allgemeine Info'!$H$15,$J32*(1+$D$4)^EU$12,IF(AND(EU$12&lt;&gt;0,MOD(EU$12,$G32)=0,EU$12&lt;'Allgemeine Info'!$H$15),($I32+$J32)*((1+$D$4)^EU$12),0))))</f>
        <v>0</v>
      </c>
      <c r="EV32" s="235">
        <f>IF(OR($E32="",$F32="",$G32="",'Allgemeine Info'!$H$15=""),0,IF(AND(EV$11&lt;&gt;0,EV$11&lt;='Allgemeine Info'!$H$15),($E32+$F32)*$I32*(1+$D$4)^EV$11,IF(EV$12='Allgemeine Info'!$H$15,$J32*(1+$D$4)^EV$12,IF(AND(EV$12&lt;&gt;0,MOD(EV$12,$G32)=0,EV$12&lt;'Allgemeine Info'!$H$15),($I32+$J32)*((1+$D$4)^EV$12),0))))</f>
        <v>0</v>
      </c>
      <c r="EW32" s="235">
        <f>IF(OR($E32="",$F32="",$G32="",'Allgemeine Info'!$H$15=""),0,IF(AND(EW$11&lt;&gt;0,EW$11&lt;='Allgemeine Info'!$H$15),($E32+$F32)*$I32*(1+$D$4)^EW$11,IF(EW$12='Allgemeine Info'!$H$15,$J32*(1+$D$4)^EW$12,IF(AND(EW$12&lt;&gt;0,MOD(EW$12,$G32)=0,EW$12&lt;'Allgemeine Info'!$H$15),($I32+$J32)*((1+$D$4)^EW$12),0))))</f>
        <v>0</v>
      </c>
      <c r="EX32" s="235">
        <f>IF(OR($E32="",$F32="",$G32="",'Allgemeine Info'!$H$15=""),0,IF(AND(EX$11&lt;&gt;0,EX$11&lt;='Allgemeine Info'!$H$15),($E32+$F32)*$I32*(1+$D$4)^EX$11,IF(EX$12='Allgemeine Info'!$H$15,$J32*(1+$D$4)^EX$12,IF(AND(EX$12&lt;&gt;0,MOD(EX$12,$G32)=0,EX$12&lt;'Allgemeine Info'!$H$15),($I32+$J32)*((1+$D$4)^EX$12),0))))</f>
        <v>0</v>
      </c>
      <c r="EY32" s="235">
        <f>IF(OR($E32="",$F32="",$G32="",'Allgemeine Info'!$H$15=""),0,IF(AND(EY$11&lt;&gt;0,EY$11&lt;='Allgemeine Info'!$H$15),($E32+$F32)*$I32*(1+$D$4)^EY$11,IF(EY$12='Allgemeine Info'!$H$15,$J32*(1+$D$4)^EY$12,IF(AND(EY$12&lt;&gt;0,MOD(EY$12,$G32)=0,EY$12&lt;'Allgemeine Info'!$H$15),($I32+$J32)*((1+$D$4)^EY$12),0))))</f>
        <v>0</v>
      </c>
      <c r="EZ32" s="235">
        <f>IF(OR($E32="",$F32="",$G32="",'Allgemeine Info'!$H$15=""),0,IF(AND(EZ$11&lt;&gt;0,EZ$11&lt;='Allgemeine Info'!$H$15),($E32+$F32)*$I32*(1+$D$4)^EZ$11,IF(EZ$12='Allgemeine Info'!$H$15,$J32*(1+$D$4)^EZ$12,IF(AND(EZ$12&lt;&gt;0,MOD(EZ$12,$G32)=0,EZ$12&lt;'Allgemeine Info'!$H$15),($I32+$J32)*((1+$D$4)^EZ$12),0))))</f>
        <v>0</v>
      </c>
      <c r="FA32" s="235">
        <f>IF(OR($E32="",$F32="",$G32="",'Allgemeine Info'!$H$15=""),0,IF(AND(FA$11&lt;&gt;0,FA$11&lt;='Allgemeine Info'!$H$15),($E32+$F32)*$I32*(1+$D$4)^FA$11,IF(FA$12='Allgemeine Info'!$H$15,$J32*(1+$D$4)^FA$12,IF(AND(FA$12&lt;&gt;0,MOD(FA$12,$G32)=0,FA$12&lt;'Allgemeine Info'!$H$15),($I32+$J32)*((1+$D$4)^FA$12),0))))</f>
        <v>0</v>
      </c>
      <c r="FB32" s="235">
        <f>IF(OR($E32="",$F32="",$G32="",'Allgemeine Info'!$H$15=""),0,IF(AND(FB$11&lt;&gt;0,FB$11&lt;='Allgemeine Info'!$H$15),($E32+$F32)*$I32*(1+$D$4)^FB$11,IF(FB$12='Allgemeine Info'!$H$15,$J32*(1+$D$4)^FB$12,IF(AND(FB$12&lt;&gt;0,MOD(FB$12,$G32)=0,FB$12&lt;'Allgemeine Info'!$H$15),($I32+$J32)*((1+$D$4)^FB$12),0))))</f>
        <v>0</v>
      </c>
      <c r="FC32" s="235">
        <f>IF(OR($E32="",$F32="",$G32="",'Allgemeine Info'!$H$15=""),0,IF(AND(FC$11&lt;&gt;0,FC$11&lt;='Allgemeine Info'!$H$15),($E32+$F32)*$I32*(1+$D$4)^FC$11,IF(FC$12='Allgemeine Info'!$H$15,$J32*(1+$D$4)^FC$12,IF(AND(FC$12&lt;&gt;0,MOD(FC$12,$G32)=0,FC$12&lt;'Allgemeine Info'!$H$15),($I32+$J32)*((1+$D$4)^FC$12),0))))</f>
        <v>0</v>
      </c>
      <c r="FD32" s="235">
        <f>IF(OR($E32="",$F32="",$G32="",'Allgemeine Info'!$H$15=""),0,IF(AND(FD$11&lt;&gt;0,FD$11&lt;='Allgemeine Info'!$H$15),($E32+$F32)*$I32*(1+$D$4)^FD$11,IF(FD$12='Allgemeine Info'!$H$15,$J32*(1+$D$4)^FD$12,IF(AND(FD$12&lt;&gt;0,MOD(FD$12,$G32)=0,FD$12&lt;'Allgemeine Info'!$H$15),($I32+$J32)*((1+$D$4)^FD$12),0))))</f>
        <v>0</v>
      </c>
      <c r="FE32" s="235">
        <f>IF(OR($E32="",$F32="",$G32="",'Allgemeine Info'!$H$15=""),0,IF(AND(FE$11&lt;&gt;0,FE$11&lt;='Allgemeine Info'!$H$15),($E32+$F32)*$I32*(1+$D$4)^FE$11,IF(FE$12='Allgemeine Info'!$H$15,$J32*(1+$D$4)^FE$12,IF(AND(FE$12&lt;&gt;0,MOD(FE$12,$G32)=0,FE$12&lt;'Allgemeine Info'!$H$15),($I32+$J32)*((1+$D$4)^FE$12),0))))</f>
        <v>0</v>
      </c>
      <c r="FF32" s="235">
        <f>IF(OR($E32="",$F32="",$G32="",'Allgemeine Info'!$H$15=""),0,IF(AND(FF$11&lt;&gt;0,FF$11&lt;='Allgemeine Info'!$H$15),($E32+$F32)*$I32*(1+$D$4)^FF$11,IF(FF$12='Allgemeine Info'!$H$15,$J32*(1+$D$4)^FF$12,IF(AND(FF$12&lt;&gt;0,MOD(FF$12,$G32)=0,FF$12&lt;'Allgemeine Info'!$H$15),($I32+$J32)*((1+$D$4)^FF$12),0))))</f>
        <v>0</v>
      </c>
      <c r="FG32" s="235">
        <f>IF(OR($E32="",$F32="",$G32="",'Allgemeine Info'!$H$15=""),0,IF(AND(FG$11&lt;&gt;0,FG$11&lt;='Allgemeine Info'!$H$15),($E32+$F32)*$I32*(1+$D$4)^FG$11,IF(FG$12='Allgemeine Info'!$H$15,$J32*(1+$D$4)^FG$12,IF(AND(FG$12&lt;&gt;0,MOD(FG$12,$G32)=0,FG$12&lt;'Allgemeine Info'!$H$15),($I32+$J32)*((1+$D$4)^FG$12),0))))</f>
        <v>0</v>
      </c>
      <c r="FH32" s="235">
        <f>IF(OR($E32="",$F32="",$G32="",'Allgemeine Info'!$H$15=""),0,IF(AND(FH$11&lt;&gt;0,FH$11&lt;='Allgemeine Info'!$H$15),($E32+$F32)*$I32*(1+$D$4)^FH$11,IF(FH$12='Allgemeine Info'!$H$15,$J32*(1+$D$4)^FH$12,IF(AND(FH$12&lt;&gt;0,MOD(FH$12,$G32)=0,FH$12&lt;'Allgemeine Info'!$H$15),($I32+$J32)*((1+$D$4)^FH$12),0))))</f>
        <v>0</v>
      </c>
      <c r="FI32" s="235">
        <f>IF(OR($E32="",$F32="",$G32="",'Allgemeine Info'!$H$15=""),0,IF(AND(FI$11&lt;&gt;0,FI$11&lt;='Allgemeine Info'!$H$15),($E32+$F32)*$I32*(1+$D$4)^FI$11,IF(FI$12='Allgemeine Info'!$H$15,$J32*(1+$D$4)^FI$12,IF(AND(FI$12&lt;&gt;0,MOD(FI$12,$G32)=0,FI$12&lt;'Allgemeine Info'!$H$15),($I32+$J32)*((1+$D$4)^FI$12),0))))</f>
        <v>0</v>
      </c>
      <c r="FJ32" s="235">
        <f>IF(OR($E32="",$F32="",$G32="",'Allgemeine Info'!$H$15=""),0,IF(AND(FJ$11&lt;&gt;0,FJ$11&lt;='Allgemeine Info'!$H$15),($E32+$F32)*$I32*(1+$D$4)^FJ$11,IF(FJ$12='Allgemeine Info'!$H$15,$J32*(1+$D$4)^FJ$12,IF(AND(FJ$12&lt;&gt;0,MOD(FJ$12,$G32)=0,FJ$12&lt;'Allgemeine Info'!$H$15),($I32+$J32)*((1+$D$4)^FJ$12),0))))</f>
        <v>0</v>
      </c>
      <c r="FK32" s="235">
        <f>IF(OR($E32="",$F32="",$G32="",'Allgemeine Info'!$H$15=""),0,IF(AND(FK$11&lt;&gt;0,FK$11&lt;='Allgemeine Info'!$H$15),($E32+$F32)*$I32*(1+$D$4)^FK$11,IF(FK$12='Allgemeine Info'!$H$15,$J32*(1+$D$4)^FK$12,IF(AND(FK$12&lt;&gt;0,MOD(FK$12,$G32)=0,FK$12&lt;'Allgemeine Info'!$H$15),($I32+$J32)*((1+$D$4)^FK$12),0))))</f>
        <v>0</v>
      </c>
      <c r="FL32" s="235">
        <f>IF(OR($E32="",$F32="",$G32="",'Allgemeine Info'!$H$15=""),0,IF(AND(FL$11&lt;&gt;0,FL$11&lt;='Allgemeine Info'!$H$15),($E32+$F32)*$I32*(1+$D$4)^FL$11,IF(FL$12='Allgemeine Info'!$H$15,$J32*(1+$D$4)^FL$12,IF(AND(FL$12&lt;&gt;0,MOD(FL$12,$G32)=0,FL$12&lt;'Allgemeine Info'!$H$15),($I32+$J32)*((1+$D$4)^FL$12),0))))</f>
        <v>0</v>
      </c>
      <c r="FM32" s="235">
        <f>IF(OR($E32="",$F32="",$G32="",'Allgemeine Info'!$H$15=""),0,IF(AND(FM$11&lt;&gt;0,FM$11&lt;='Allgemeine Info'!$H$15),($E32+$F32)*$I32*(1+$D$4)^FM$11,IF(FM$12='Allgemeine Info'!$H$15,$J32*(1+$D$4)^FM$12,IF(AND(FM$12&lt;&gt;0,MOD(FM$12,$G32)=0,FM$12&lt;'Allgemeine Info'!$H$15),($I32+$J32)*((1+$D$4)^FM$12),0))))</f>
        <v>0</v>
      </c>
      <c r="FN32" s="235">
        <f>IF(OR($E32="",$F32="",$G32="",'Allgemeine Info'!$H$15=""),0,IF(AND(FN$11&lt;&gt;0,FN$11&lt;='Allgemeine Info'!$H$15),($E32+$F32)*$I32*(1+$D$4)^FN$11,IF(FN$12='Allgemeine Info'!$H$15,$J32*(1+$D$4)^FN$12,IF(AND(FN$12&lt;&gt;0,MOD(FN$12,$G32)=0,FN$12&lt;'Allgemeine Info'!$H$15),($I32+$J32)*((1+$D$4)^FN$12),0))))</f>
        <v>0</v>
      </c>
      <c r="FO32" s="235">
        <f>IF(OR($E32="",$F32="",$G32="",'Allgemeine Info'!$H$15=""),0,IF(AND(FO$11&lt;&gt;0,FO$11&lt;='Allgemeine Info'!$H$15),($E32+$F32)*$I32*(1+$D$4)^FO$11,IF(FO$12='Allgemeine Info'!$H$15,$J32*(1+$D$4)^FO$12,IF(AND(FO$12&lt;&gt;0,MOD(FO$12,$G32)=0,FO$12&lt;'Allgemeine Info'!$H$15),($I32+$J32)*((1+$D$4)^FO$12),0))))</f>
        <v>0</v>
      </c>
      <c r="FP32" s="235">
        <f>IF(OR($E32="",$F32="",$G32="",'Allgemeine Info'!$H$15=""),0,IF(AND(FP$11&lt;&gt;0,FP$11&lt;='Allgemeine Info'!$H$15),($E32+$F32)*$I32*(1+$D$4)^FP$11,IF(FP$12='Allgemeine Info'!$H$15,$J32*(1+$D$4)^FP$12,IF(AND(FP$12&lt;&gt;0,MOD(FP$12,$G32)=0,FP$12&lt;'Allgemeine Info'!$H$15),($I32+$J32)*((1+$D$4)^FP$12),0))))</f>
        <v>0</v>
      </c>
      <c r="FQ32" s="235">
        <f>IF(OR($E32="",$F32="",$G32="",'Allgemeine Info'!$H$15=""),0,IF(AND(FQ$11&lt;&gt;0,FQ$11&lt;='Allgemeine Info'!$H$15),($E32+$F32)*$I32*(1+$D$4)^FQ$11,IF(FQ$12='Allgemeine Info'!$H$15,$J32*(1+$D$4)^FQ$12,IF(AND(FQ$12&lt;&gt;0,MOD(FQ$12,$G32)=0,FQ$12&lt;'Allgemeine Info'!$H$15),($I32+$J32)*((1+$D$4)^FQ$12),0))))</f>
        <v>0</v>
      </c>
      <c r="FR32" s="235">
        <f>IF(OR($E32="",$F32="",$G32="",'Allgemeine Info'!$H$15=""),0,IF(AND(FR$11&lt;&gt;0,FR$11&lt;='Allgemeine Info'!$H$15),($E32+$F32)*$I32*(1+$D$4)^FR$11,IF(FR$12='Allgemeine Info'!$H$15,$J32*(1+$D$4)^FR$12,IF(AND(FR$12&lt;&gt;0,MOD(FR$12,$G32)=0,FR$12&lt;'Allgemeine Info'!$H$15),($I32+$J32)*((1+$D$4)^FR$12),0))))</f>
        <v>0</v>
      </c>
      <c r="FS32" s="235">
        <f>IF(OR($E32="",$F32="",$G32="",'Allgemeine Info'!$H$15=""),0,IF(AND(FS$11&lt;&gt;0,FS$11&lt;='Allgemeine Info'!$H$15),($E32+$F32)*$I32*(1+$D$4)^FS$11,IF(FS$12='Allgemeine Info'!$H$15,$J32*(1+$D$4)^FS$12,IF(AND(FS$12&lt;&gt;0,MOD(FS$12,$G32)=0,FS$12&lt;'Allgemeine Info'!$H$15),($I32+$J32)*((1+$D$4)^FS$12),0))))</f>
        <v>0</v>
      </c>
      <c r="FT32" s="235">
        <f>IF(OR($E32="",$F32="",$G32="",'Allgemeine Info'!$H$15=""),0,IF(AND(FT$11&lt;&gt;0,FT$11&lt;='Allgemeine Info'!$H$15),($E32+$F32)*$I32*(1+$D$4)^FT$11,IF(FT$12='Allgemeine Info'!$H$15,$J32*(1+$D$4)^FT$12,IF(AND(FT$12&lt;&gt;0,MOD(FT$12,$G32)=0,FT$12&lt;'Allgemeine Info'!$H$15),($I32+$J32)*((1+$D$4)^FT$12),0))))</f>
        <v>0</v>
      </c>
      <c r="FU32" s="235">
        <f>IF(OR($E32="",$F32="",$G32="",'Allgemeine Info'!$H$15=""),0,IF(AND(FU$11&lt;&gt;0,FU$11&lt;='Allgemeine Info'!$H$15),($E32+$F32)*$I32*(1+$D$4)^FU$11,IF(FU$12='Allgemeine Info'!$H$15,$J32*(1+$D$4)^FU$12,IF(AND(FU$12&lt;&gt;0,MOD(FU$12,$G32)=0,FU$12&lt;'Allgemeine Info'!$H$15),($I32+$J32)*((1+$D$4)^FU$12),0))))</f>
        <v>0</v>
      </c>
      <c r="FV32" s="235">
        <f>IF(OR($E32="",$F32="",$G32="",'Allgemeine Info'!$H$15=""),0,IF(AND(FV$11&lt;&gt;0,FV$11&lt;='Allgemeine Info'!$H$15),($E32+$F32)*$I32*(1+$D$4)^FV$11,IF(FV$12='Allgemeine Info'!$H$15,$J32*(1+$D$4)^FV$12,IF(AND(FV$12&lt;&gt;0,MOD(FV$12,$G32)=0,FV$12&lt;'Allgemeine Info'!$H$15),($I32+$J32)*((1+$D$4)^FV$12),0))))</f>
        <v>0</v>
      </c>
      <c r="FW32" s="235">
        <f>IF(OR($E32="",$F32="",$G32="",'Allgemeine Info'!$H$15=""),0,IF(AND(FW$11&lt;&gt;0,FW$11&lt;='Allgemeine Info'!$H$15),($E32+$F32)*$I32*(1+$D$4)^FW$11,IF(FW$12='Allgemeine Info'!$H$15,$J32*(1+$D$4)^FW$12,IF(AND(FW$12&lt;&gt;0,MOD(FW$12,$G32)=0,FW$12&lt;'Allgemeine Info'!$H$15),($I32+$J32)*((1+$D$4)^FW$12),0))))</f>
        <v>0</v>
      </c>
      <c r="FX32" s="235">
        <f>IF(OR($E32="",$F32="",$G32="",'Allgemeine Info'!$H$15=""),0,IF(AND(FX$11&lt;&gt;0,FX$11&lt;='Allgemeine Info'!$H$15),($E32+$F32)*$I32*(1+$D$4)^FX$11,IF(FX$12='Allgemeine Info'!$H$15,$J32*(1+$D$4)^FX$12,IF(AND(FX$12&lt;&gt;0,MOD(FX$12,$G32)=0,FX$12&lt;'Allgemeine Info'!$H$15),($I32+$J32)*((1+$D$4)^FX$12),0))))</f>
        <v>0</v>
      </c>
      <c r="FY32" s="235">
        <f>IF(OR($E32="",$F32="",$G32="",'Allgemeine Info'!$H$15=""),0,IF(AND(FY$11&lt;&gt;0,FY$11&lt;='Allgemeine Info'!$H$15),($E32+$F32)*$I32*(1+$D$4)^FY$11,IF(FY$12='Allgemeine Info'!$H$15,$J32*(1+$D$4)^FY$12,IF(AND(FY$12&lt;&gt;0,MOD(FY$12,$G32)=0,FY$12&lt;'Allgemeine Info'!$H$15),($I32+$J32)*((1+$D$4)^FY$12),0))))</f>
        <v>0</v>
      </c>
      <c r="FZ32" s="235">
        <f>IF(OR($E32="",$F32="",$G32="",'Allgemeine Info'!$H$15=""),0,IF(AND(FZ$11&lt;&gt;0,FZ$11&lt;='Allgemeine Info'!$H$15),($E32+$F32)*$I32*(1+$D$4)^FZ$11,IF(FZ$12='Allgemeine Info'!$H$15,$J32*(1+$D$4)^FZ$12,IF(AND(FZ$12&lt;&gt;0,MOD(FZ$12,$G32)=0,FZ$12&lt;'Allgemeine Info'!$H$15),($I32+$J32)*((1+$D$4)^FZ$12),0))))</f>
        <v>0</v>
      </c>
      <c r="GA32" s="235">
        <f>IF(OR($E32="",$F32="",$G32="",'Allgemeine Info'!$H$15=""),0,IF(AND(GA$11&lt;&gt;0,GA$11&lt;='Allgemeine Info'!$H$15),($E32+$F32)*$I32*(1+$D$4)^GA$11,IF(GA$12='Allgemeine Info'!$H$15,$J32*(1+$D$4)^GA$12,IF(AND(GA$12&lt;&gt;0,MOD(GA$12,$G32)=0,GA$12&lt;'Allgemeine Info'!$H$15),($I32+$J32)*((1+$D$4)^GA$12),0))))</f>
        <v>0</v>
      </c>
      <c r="GB32" s="235">
        <f>IF(OR($E32="",$F32="",$G32="",'Allgemeine Info'!$H$15=""),0,IF(AND(GB$11&lt;&gt;0,GB$11&lt;='Allgemeine Info'!$H$15),($E32+$F32)*$I32*(1+$D$4)^GB$11,IF(GB$12='Allgemeine Info'!$H$15,$J32*(1+$D$4)^GB$12,IF(AND(GB$12&lt;&gt;0,MOD(GB$12,$G32)=0,GB$12&lt;'Allgemeine Info'!$H$15),($I32+$J32)*((1+$D$4)^GB$12),0))))</f>
        <v>0</v>
      </c>
      <c r="GC32" s="235">
        <f>IF(OR($E32="",$F32="",$G32="",'Allgemeine Info'!$H$15=""),0,IF(AND(GC$11&lt;&gt;0,GC$11&lt;='Allgemeine Info'!$H$15),($E32+$F32)*$I32*(1+$D$4)^GC$11,IF(GC$12='Allgemeine Info'!$H$15,$J32*(1+$D$4)^GC$12,IF(AND(GC$12&lt;&gt;0,MOD(GC$12,$G32)=0,GC$12&lt;'Allgemeine Info'!$H$15),($I32+$J32)*((1+$D$4)^GC$12),0))))</f>
        <v>0</v>
      </c>
      <c r="GD32" s="235">
        <f>IF(OR($E32="",$F32="",$G32="",'Allgemeine Info'!$H$15=""),0,IF(AND(GD$11&lt;&gt;0,GD$11&lt;='Allgemeine Info'!$H$15),($E32+$F32)*$I32*(1+$D$4)^GD$11,IF(GD$12='Allgemeine Info'!$H$15,$J32*(1+$D$4)^GD$12,IF(AND(GD$12&lt;&gt;0,MOD(GD$12,$G32)=0,GD$12&lt;'Allgemeine Info'!$H$15),($I32+$J32)*((1+$D$4)^GD$12),0))))</f>
        <v>0</v>
      </c>
      <c r="GE32" s="235">
        <f>IF(OR($E32="",$F32="",$G32="",'Allgemeine Info'!$H$15=""),0,IF(AND(GE$11&lt;&gt;0,GE$11&lt;='Allgemeine Info'!$H$15),($E32+$F32)*$I32*(1+$D$4)^GE$11,IF(GE$12='Allgemeine Info'!$H$15,$J32*(1+$D$4)^GE$12,IF(AND(GE$12&lt;&gt;0,MOD(GE$12,$G32)=0,GE$12&lt;'Allgemeine Info'!$H$15),($I32+$J32)*((1+$D$4)^GE$12),0))))</f>
        <v>0</v>
      </c>
      <c r="GF32" s="235">
        <f>IF(OR($E32="",$F32="",$G32="",'Allgemeine Info'!$H$15=""),0,IF(AND(GF$11&lt;&gt;0,GF$11&lt;='Allgemeine Info'!$H$15),($E32+$F32)*$I32*(1+$D$4)^GF$11,IF(GF$12='Allgemeine Info'!$H$15,$J32*(1+$D$4)^GF$12,IF(AND(GF$12&lt;&gt;0,MOD(GF$12,$G32)=0,GF$12&lt;'Allgemeine Info'!$H$15),($I32+$J32)*((1+$D$4)^GF$12),0))))</f>
        <v>0</v>
      </c>
      <c r="GG32" s="235">
        <f>IF(OR($E32="",$F32="",$G32="",'Allgemeine Info'!$H$15=""),0,IF(AND(GG$11&lt;&gt;0,GG$11&lt;='Allgemeine Info'!$H$15),($E32+$F32)*$I32*(1+$D$4)^GG$11,IF(GG$12='Allgemeine Info'!$H$15,$J32*(1+$D$4)^GG$12,IF(AND(GG$12&lt;&gt;0,MOD(GG$12,$G32)=0,GG$12&lt;'Allgemeine Info'!$H$15),($I32+$J32)*((1+$D$4)^GG$12),0))))</f>
        <v>0</v>
      </c>
      <c r="GH32" s="235">
        <f>IF(OR($E32="",$F32="",$G32="",'Allgemeine Info'!$H$15=""),0,IF(AND(GH$11&lt;&gt;0,GH$11&lt;='Allgemeine Info'!$H$15),($E32+$F32)*$I32*(1+$D$4)^GH$11,IF(GH$12='Allgemeine Info'!$H$15,$J32*(1+$D$4)^GH$12,IF(AND(GH$12&lt;&gt;0,MOD(GH$12,$G32)=0,GH$12&lt;'Allgemeine Info'!$H$15),($I32+$J32)*((1+$D$4)^GH$12),0))))</f>
        <v>0</v>
      </c>
      <c r="GI32" s="235">
        <f>IF(OR($E32="",$F32="",$G32="",'Allgemeine Info'!$H$15=""),0,IF(AND(GI$11&lt;&gt;0,GI$11&lt;='Allgemeine Info'!$H$15),($E32+$F32)*$I32*(1+$D$4)^GI$11,IF(GI$12='Allgemeine Info'!$H$15,$J32*(1+$D$4)^GI$12,IF(AND(GI$12&lt;&gt;0,MOD(GI$12,$G32)=0,GI$12&lt;'Allgemeine Info'!$H$15),($I32+$J32)*((1+$D$4)^GI$12),0))))</f>
        <v>0</v>
      </c>
      <c r="GJ32" s="235">
        <f>IF(OR($E32="",$F32="",$G32="",'Allgemeine Info'!$H$15=""),0,IF(AND(GJ$11&lt;&gt;0,GJ$11&lt;='Allgemeine Info'!$H$15),($E32+$F32)*$I32*(1+$D$4)^GJ$11,IF(GJ$12='Allgemeine Info'!$H$15,$J32*(1+$D$4)^GJ$12,IF(AND(GJ$12&lt;&gt;0,MOD(GJ$12,$G32)=0,GJ$12&lt;'Allgemeine Info'!$H$15),($I32+$J32)*((1+$D$4)^GJ$12),0))))</f>
        <v>0</v>
      </c>
      <c r="GK32" s="235">
        <f>IF(OR($E32="",$F32="",$G32="",'Allgemeine Info'!$H$15=""),0,IF(AND(GK$11&lt;&gt;0,GK$11&lt;='Allgemeine Info'!$H$15),($E32+$F32)*$I32*(1+$D$4)^GK$11,IF(GK$12='Allgemeine Info'!$H$15,$J32*(1+$D$4)^GK$12,IF(AND(GK$12&lt;&gt;0,MOD(GK$12,$G32)=0,GK$12&lt;'Allgemeine Info'!$H$15),($I32+$J32)*((1+$D$4)^GK$12),0))))</f>
        <v>0</v>
      </c>
      <c r="GL32" s="235">
        <f>IF(OR($E32="",$F32="",$G32="",'Allgemeine Info'!$H$15=""),0,IF(AND(GL$11&lt;&gt;0,GL$11&lt;='Allgemeine Info'!$H$15),($E32+$F32)*$I32*(1+$D$4)^GL$11,IF(GL$12='Allgemeine Info'!$H$15,$J32*(1+$D$4)^GL$12,IF(AND(GL$12&lt;&gt;0,MOD(GL$12,$G32)=0,GL$12&lt;'Allgemeine Info'!$H$15),($I32+$J32)*((1+$D$4)^GL$12),0))))</f>
        <v>0</v>
      </c>
      <c r="GM32" s="235">
        <f>IF(OR($E32="",$F32="",$G32="",'Allgemeine Info'!$H$15=""),0,IF(AND(GM$11&lt;&gt;0,GM$11&lt;='Allgemeine Info'!$H$15),($E32+$F32)*$I32*(1+$D$4)^GM$11,IF(GM$12='Allgemeine Info'!$H$15,$J32*(1+$D$4)^GM$12,IF(AND(GM$12&lt;&gt;0,MOD(GM$12,$G32)=0,GM$12&lt;'Allgemeine Info'!$H$15),($I32+$J32)*((1+$D$4)^GM$12),0))))</f>
        <v>0</v>
      </c>
      <c r="GN32" s="235">
        <f>IF(OR($E32="",$F32="",$G32="",'Allgemeine Info'!$H$15=""),0,IF(AND(GN$11&lt;&gt;0,GN$11&lt;='Allgemeine Info'!$H$15),($E32+$F32)*$I32*(1+$D$4)^GN$11,IF(GN$12='Allgemeine Info'!$H$15,$J32*(1+$D$4)^GN$12,IF(AND(GN$12&lt;&gt;0,MOD(GN$12,$G32)=0,GN$12&lt;'Allgemeine Info'!$H$15),($I32+$J32)*((1+$D$4)^GN$12),0))))</f>
        <v>0</v>
      </c>
      <c r="GO32" s="235">
        <f>IF(OR($E32="",$F32="",$G32="",'Allgemeine Info'!$H$15=""),0,IF(AND(GO$11&lt;&gt;0,GO$11&lt;='Allgemeine Info'!$H$15),($E32+$F32)*$I32*(1+$D$4)^GO$11,IF(GO$12='Allgemeine Info'!$H$15,$J32*(1+$D$4)^GO$12,IF(AND(GO$12&lt;&gt;0,MOD(GO$12,$G32)=0,GO$12&lt;'Allgemeine Info'!$H$15),($I32+$J32)*((1+$D$4)^GO$12),0))))</f>
        <v>0</v>
      </c>
      <c r="GP32" s="235">
        <f>IF(OR($E32="",$F32="",$G32="",'Allgemeine Info'!$H$15=""),0,IF(AND(GP$11&lt;&gt;0,GP$11&lt;='Allgemeine Info'!$H$15),($E32+$F32)*$I32*(1+$D$4)^GP$11,IF(GP$12='Allgemeine Info'!$H$15,$J32*(1+$D$4)^GP$12,IF(AND(GP$12&lt;&gt;0,MOD(GP$12,$G32)=0,GP$12&lt;'Allgemeine Info'!$H$15),($I32+$J32)*((1+$D$4)^GP$12),0))))</f>
        <v>0</v>
      </c>
      <c r="GQ32" s="235">
        <f>IF(OR($E32="",$F32="",$G32="",'Allgemeine Info'!$H$15=""),0,IF(AND(GQ$11&lt;&gt;0,GQ$11&lt;='Allgemeine Info'!$H$15),($E32+$F32)*$I32*(1+$D$4)^GQ$11,IF(GQ$12='Allgemeine Info'!$H$15,$J32*(1+$D$4)^GQ$12,IF(AND(GQ$12&lt;&gt;0,MOD(GQ$12,$G32)=0,GQ$12&lt;'Allgemeine Info'!$H$15),($I32+$J32)*((1+$D$4)^GQ$12),0))))</f>
        <v>0</v>
      </c>
      <c r="GR32" s="235">
        <f>IF(OR($E32="",$F32="",$G32="",'Allgemeine Info'!$H$15=""),0,IF(AND(GR$11&lt;&gt;0,GR$11&lt;='Allgemeine Info'!$H$15),($E32+$F32)*$I32*(1+$D$4)^GR$11,IF(GR$12='Allgemeine Info'!$H$15,$J32*(1+$D$4)^GR$12,IF(AND(GR$12&lt;&gt;0,MOD(GR$12,$G32)=0,GR$12&lt;'Allgemeine Info'!$H$15),($I32+$J32)*((1+$D$4)^GR$12),0))))</f>
        <v>0</v>
      </c>
      <c r="GS32" s="235">
        <f>IF(OR($E32="",$F32="",$G32="",'Allgemeine Info'!$H$15=""),0,IF(AND(GS$11&lt;&gt;0,GS$11&lt;='Allgemeine Info'!$H$15),($E32+$F32)*$I32*(1+$D$4)^GS$11,IF(GS$12='Allgemeine Info'!$H$15,$J32*(1+$D$4)^GS$12,IF(AND(GS$12&lt;&gt;0,MOD(GS$12,$G32)=0,GS$12&lt;'Allgemeine Info'!$H$15),($I32+$J32)*((1+$D$4)^GS$12),0))))</f>
        <v>0</v>
      </c>
      <c r="GT32" s="235">
        <f>IF(OR($E32="",$F32="",$G32="",'Allgemeine Info'!$H$15=""),0,IF(AND(GT$11&lt;&gt;0,GT$11&lt;='Allgemeine Info'!$H$15),($E32+$F32)*$I32*(1+$D$4)^GT$11,IF(GT$12='Allgemeine Info'!$H$15,$J32*(1+$D$4)^GT$12,IF(AND(GT$12&lt;&gt;0,MOD(GT$12,$G32)=0,GT$12&lt;'Allgemeine Info'!$H$15),($I32+$J32)*((1+$D$4)^GT$12),0))))</f>
        <v>0</v>
      </c>
      <c r="GU32" s="235">
        <f>IF(OR($E32="",$F32="",$G32="",'Allgemeine Info'!$H$15=""),0,IF(AND(GU$11&lt;&gt;0,GU$11&lt;='Allgemeine Info'!$H$15),($E32+$F32)*$I32*(1+$D$4)^GU$11,IF(GU$12='Allgemeine Info'!$H$15,$J32*(1+$D$4)^GU$12,IF(AND(GU$12&lt;&gt;0,MOD(GU$12,$G32)=0,GU$12&lt;'Allgemeine Info'!$H$15),($I32+$J32)*((1+$D$4)^GU$12),0))))</f>
        <v>0</v>
      </c>
      <c r="GV32" s="235">
        <f>IF(OR($E32="",$F32="",$G32="",'Allgemeine Info'!$H$15=""),0,IF(AND(GV$11&lt;&gt;0,GV$11&lt;='Allgemeine Info'!$H$15),($E32+$F32)*$I32*(1+$D$4)^GV$11,IF(GV$12='Allgemeine Info'!$H$15,$J32*(1+$D$4)^GV$12,IF(AND(GV$12&lt;&gt;0,MOD(GV$12,$G32)=0,GV$12&lt;'Allgemeine Info'!$H$15),($I32+$J32)*((1+$D$4)^GV$12),0))))</f>
        <v>0</v>
      </c>
      <c r="GW32" s="235">
        <f>IF(OR($E32="",$F32="",$G32="",'Allgemeine Info'!$H$15=""),0,IF(AND(GW$11&lt;&gt;0,GW$11&lt;='Allgemeine Info'!$H$15),($E32+$F32)*$I32*(1+$D$4)^GW$11,IF(GW$12='Allgemeine Info'!$H$15,$J32*(1+$D$4)^GW$12,IF(AND(GW$12&lt;&gt;0,MOD(GW$12,$G32)=0,GW$12&lt;'Allgemeine Info'!$H$15),($I32+$J32)*((1+$D$4)^GW$12),0))))</f>
        <v>0</v>
      </c>
      <c r="GX32" s="235">
        <f>IF(OR($E32="",$F32="",$G32="",'Allgemeine Info'!$H$15=""),0,IF(AND(GX$11&lt;&gt;0,GX$11&lt;='Allgemeine Info'!$H$15),($E32+$F32)*$I32*(1+$D$4)^GX$11,IF(GX$12='Allgemeine Info'!$H$15,$J32*(1+$D$4)^GX$12,IF(AND(GX$12&lt;&gt;0,MOD(GX$12,$G32)=0,GX$12&lt;'Allgemeine Info'!$H$15),($I32+$J32)*((1+$D$4)^GX$12),0))))</f>
        <v>0</v>
      </c>
      <c r="GY32" s="235">
        <f>IF(OR($E32="",$F32="",$G32="",'Allgemeine Info'!$H$15=""),0,IF(AND(GY$11&lt;&gt;0,GY$11&lt;='Allgemeine Info'!$H$15),($E32+$F32)*$I32*(1+$D$4)^GY$11,IF(GY$12='Allgemeine Info'!$H$15,$J32*(1+$D$4)^GY$12,IF(AND(GY$12&lt;&gt;0,MOD(GY$12,$G32)=0,GY$12&lt;'Allgemeine Info'!$H$15),($I32+$J32)*((1+$D$4)^GY$12),0))))</f>
        <v>0</v>
      </c>
      <c r="GZ32" s="235">
        <f>IF(OR($E32="",$F32="",$G32="",'Allgemeine Info'!$H$15=""),0,IF(AND(GZ$11&lt;&gt;0,GZ$11&lt;='Allgemeine Info'!$H$15),($E32+$F32)*$I32*(1+$D$4)^GZ$11,IF(GZ$12='Allgemeine Info'!$H$15,$J32*(1+$D$4)^GZ$12,IF(AND(GZ$12&lt;&gt;0,MOD(GZ$12,$G32)=0,GZ$12&lt;'Allgemeine Info'!$H$15),($I32+$J32)*((1+$D$4)^GZ$12),0))))</f>
        <v>0</v>
      </c>
      <c r="HA32" s="235">
        <f>IF(OR($E32="",$F32="",$G32="",'Allgemeine Info'!$H$15=""),0,IF(AND(HA$11&lt;&gt;0,HA$11&lt;='Allgemeine Info'!$H$15),($E32+$F32)*$I32*(1+$D$4)^HA$11,IF(HA$12='Allgemeine Info'!$H$15,$J32*(1+$D$4)^HA$12,IF(AND(HA$12&lt;&gt;0,MOD(HA$12,$G32)=0,HA$12&lt;'Allgemeine Info'!$H$15),($I32+$J32)*((1+$D$4)^HA$12),0))))</f>
        <v>0</v>
      </c>
      <c r="HB32" s="235">
        <f>IF(OR($E32="",$F32="",$G32="",'Allgemeine Info'!$H$15=""),0,IF(AND(HB$11&lt;&gt;0,HB$11&lt;='Allgemeine Info'!$H$15),($E32+$F32)*$I32*(1+$D$4)^HB$11,IF(HB$12='Allgemeine Info'!$H$15,$J32*(1+$D$4)^HB$12,IF(AND(HB$12&lt;&gt;0,MOD(HB$12,$G32)=0,HB$12&lt;'Allgemeine Info'!$H$15),($I32+$J32)*((1+$D$4)^HB$12),0))))</f>
        <v>0</v>
      </c>
    </row>
    <row r="33" spans="1:210" x14ac:dyDescent="0.2">
      <c r="A33" s="47"/>
      <c r="B33" s="326"/>
      <c r="C33" s="324"/>
      <c r="D33" s="232"/>
      <c r="E33" s="324"/>
      <c r="F33" s="324"/>
      <c r="G33" s="328"/>
      <c r="H33" s="234">
        <f>IF('Allgemeine Info'!$H$15="",0,IF(G33=0,0,IF(MOD(('Allgemeine Info'!$H$15),G33)=0,(('Allgemeine Info'!$H$15)/G33)-1,ROUNDDOWN(('Allgemeine Info'!$H$15)/G33,0))))</f>
        <v>0</v>
      </c>
      <c r="I33" s="322"/>
      <c r="J33" s="322"/>
      <c r="K33" s="235">
        <f>IF(OR($E33="",$F33="",$G33="",'Allgemeine Info'!$H$15=""),0,IF(AND(K$11&lt;&gt;0,K$11&lt;='Allgemeine Info'!$H$15),($E33+$F33)*$I33*(1+$D$4)^K$11,IF(K$12='Allgemeine Info'!$H$15,$J33*(1+$D$4)^K$12,IF(AND(K$12&lt;&gt;0,MOD(K$12,$G33)=0,K$12&lt;'Allgemeine Info'!$H$15),($I33+$J33)*((1+$D$4)^K$12),0))))</f>
        <v>0</v>
      </c>
      <c r="L33" s="235">
        <f>IF(OR($E33="",$F33="",$G33="",'Allgemeine Info'!$H$15=""),0,IF(AND(L$11&lt;&gt;0,L$11&lt;='Allgemeine Info'!$H$15),($E33+$F33)*$I33*(1+$D$4)^L$11,IF(L$12='Allgemeine Info'!$H$15,$J33*(1+$D$4)^L$12,IF(AND(L$12&lt;&gt;0,MOD(L$12,$G33)=0,L$12&lt;'Allgemeine Info'!$H$15),($I33+$J33)*((1+$D$4)^L$12),0))))</f>
        <v>0</v>
      </c>
      <c r="M33" s="235">
        <f>IF(OR($E33="",$F33="",$G33="",'Allgemeine Info'!$H$15=""),0,IF(AND(M$11&lt;&gt;0,M$11&lt;='Allgemeine Info'!$H$15),($E33+$F33)*$I33*(1+$D$4)^M$11,IF(M$12='Allgemeine Info'!$H$15,$J33*(1+$D$4)^M$12,IF(AND(M$12&lt;&gt;0,MOD(M$12,$G33)=0,M$12&lt;'Allgemeine Info'!$H$15),($I33+$J33)*((1+$D$4)^M$12),0))))</f>
        <v>0</v>
      </c>
      <c r="N33" s="235">
        <f>IF(OR($E33="",$F33="",$G33="",'Allgemeine Info'!$H$15=""),0,IF(AND(N$11&lt;&gt;0,N$11&lt;='Allgemeine Info'!$H$15),($E33+$F33)*$I33*(1+$D$4)^N$11,IF(N$12='Allgemeine Info'!$H$15,$J33*(1+$D$4)^N$12,IF(AND(N$12&lt;&gt;0,MOD(N$12,$G33)=0,N$12&lt;'Allgemeine Info'!$H$15),($I33+$J33)*((1+$D$4)^N$12),0))))</f>
        <v>0</v>
      </c>
      <c r="O33" s="235">
        <f>IF(OR($E33="",$F33="",$G33="",'Allgemeine Info'!$H$15=""),0,IF(AND(O$11&lt;&gt;0,O$11&lt;='Allgemeine Info'!$H$15),($E33+$F33)*$I33*(1+$D$4)^O$11,IF(O$12='Allgemeine Info'!$H$15,$J33*(1+$D$4)^O$12,IF(AND(O$12&lt;&gt;0,MOD(O$12,$G33)=0,O$12&lt;'Allgemeine Info'!$H$15),($I33+$J33)*((1+$D$4)^O$12),0))))</f>
        <v>0</v>
      </c>
      <c r="P33" s="235">
        <f>IF(OR($E33="",$F33="",$G33="",'Allgemeine Info'!$H$15=""),0,IF(AND(P$11&lt;&gt;0,P$11&lt;='Allgemeine Info'!$H$15),($E33+$F33)*$I33*(1+$D$4)^P$11,IF(P$12='Allgemeine Info'!$H$15,$J33*(1+$D$4)^P$12,IF(AND(P$12&lt;&gt;0,MOD(P$12,$G33)=0,P$12&lt;'Allgemeine Info'!$H$15),($I33+$J33)*((1+$D$4)^P$12),0))))</f>
        <v>0</v>
      </c>
      <c r="Q33" s="235">
        <f>IF(OR($E33="",$F33="",$G33="",'Allgemeine Info'!$H$15=""),0,IF(AND(Q$11&lt;&gt;0,Q$11&lt;='Allgemeine Info'!$H$15),($E33+$F33)*$I33*(1+$D$4)^Q$11,IF(Q$12='Allgemeine Info'!$H$15,$J33*(1+$D$4)^Q$12,IF(AND(Q$12&lt;&gt;0,MOD(Q$12,$G33)=0,Q$12&lt;'Allgemeine Info'!$H$15),($I33+$J33)*((1+$D$4)^Q$12),0))))</f>
        <v>0</v>
      </c>
      <c r="R33" s="235">
        <f>IF(OR($E33="",$F33="",$G33="",'Allgemeine Info'!$H$15=""),0,IF(AND(R$11&lt;&gt;0,R$11&lt;='Allgemeine Info'!$H$15),($E33+$F33)*$I33*(1+$D$4)^R$11,IF(R$12='Allgemeine Info'!$H$15,$J33*(1+$D$4)^R$12,IF(AND(R$12&lt;&gt;0,MOD(R$12,$G33)=0,R$12&lt;'Allgemeine Info'!$H$15),($I33+$J33)*((1+$D$4)^R$12),0))))</f>
        <v>0</v>
      </c>
      <c r="S33" s="235">
        <f>IF(OR($E33="",$F33="",$G33="",'Allgemeine Info'!$H$15=""),0,IF(AND(S$11&lt;&gt;0,S$11&lt;='Allgemeine Info'!$H$15),($E33+$F33)*$I33*(1+$D$4)^S$11,IF(S$12='Allgemeine Info'!$H$15,$J33*(1+$D$4)^S$12,IF(AND(S$12&lt;&gt;0,MOD(S$12,$G33)=0,S$12&lt;'Allgemeine Info'!$H$15),($I33+$J33)*((1+$D$4)^S$12),0))))</f>
        <v>0</v>
      </c>
      <c r="T33" s="235">
        <f>IF(OR($E33="",$F33="",$G33="",'Allgemeine Info'!$H$15=""),0,IF(AND(T$11&lt;&gt;0,T$11&lt;='Allgemeine Info'!$H$15),($E33+$F33)*$I33*(1+$D$4)^T$11,IF(T$12='Allgemeine Info'!$H$15,$J33*(1+$D$4)^T$12,IF(AND(T$12&lt;&gt;0,MOD(T$12,$G33)=0,T$12&lt;'Allgemeine Info'!$H$15),($I33+$J33)*((1+$D$4)^T$12),0))))</f>
        <v>0</v>
      </c>
      <c r="U33" s="235">
        <f>IF(OR($E33="",$F33="",$G33="",'Allgemeine Info'!$H$15=""),0,IF(AND(U$11&lt;&gt;0,U$11&lt;='Allgemeine Info'!$H$15),($E33+$F33)*$I33*(1+$D$4)^U$11,IF(U$12='Allgemeine Info'!$H$15,$J33*(1+$D$4)^U$12,IF(AND(U$12&lt;&gt;0,MOD(U$12,$G33)=0,U$12&lt;'Allgemeine Info'!$H$15),($I33+$J33)*((1+$D$4)^U$12),0))))</f>
        <v>0</v>
      </c>
      <c r="V33" s="235">
        <f>IF(OR($E33="",$F33="",$G33="",'Allgemeine Info'!$H$15=""),0,IF(AND(V$11&lt;&gt;0,V$11&lt;='Allgemeine Info'!$H$15),($E33+$F33)*$I33*(1+$D$4)^V$11,IF(V$12='Allgemeine Info'!$H$15,$J33*(1+$D$4)^V$12,IF(AND(V$12&lt;&gt;0,MOD(V$12,$G33)=0,V$12&lt;'Allgemeine Info'!$H$15),($I33+$J33)*((1+$D$4)^V$12),0))))</f>
        <v>0</v>
      </c>
      <c r="W33" s="235">
        <f>IF(OR($E33="",$F33="",$G33="",'Allgemeine Info'!$H$15=""),0,IF(AND(W$11&lt;&gt;0,W$11&lt;='Allgemeine Info'!$H$15),($E33+$F33)*$I33*(1+$D$4)^W$11,IF(W$12='Allgemeine Info'!$H$15,$J33*(1+$D$4)^W$12,IF(AND(W$12&lt;&gt;0,MOD(W$12,$G33)=0,W$12&lt;'Allgemeine Info'!$H$15),($I33+$J33)*((1+$D$4)^W$12),0))))</f>
        <v>0</v>
      </c>
      <c r="X33" s="235">
        <f>IF(OR($E33="",$F33="",$G33="",'Allgemeine Info'!$H$15=""),0,IF(AND(X$11&lt;&gt;0,X$11&lt;='Allgemeine Info'!$H$15),($E33+$F33)*$I33*(1+$D$4)^X$11,IF(X$12='Allgemeine Info'!$H$15,$J33*(1+$D$4)^X$12,IF(AND(X$12&lt;&gt;0,MOD(X$12,$G33)=0,X$12&lt;'Allgemeine Info'!$H$15),($I33+$J33)*((1+$D$4)^X$12),0))))</f>
        <v>0</v>
      </c>
      <c r="Y33" s="235">
        <f>IF(OR($E33="",$F33="",$G33="",'Allgemeine Info'!$H$15=""),0,IF(AND(Y$11&lt;&gt;0,Y$11&lt;='Allgemeine Info'!$H$15),($E33+$F33)*$I33*(1+$D$4)^Y$11,IF(Y$12='Allgemeine Info'!$H$15,$J33*(1+$D$4)^Y$12,IF(AND(Y$12&lt;&gt;0,MOD(Y$12,$G33)=0,Y$12&lt;'Allgemeine Info'!$H$15),($I33+$J33)*((1+$D$4)^Y$12),0))))</f>
        <v>0</v>
      </c>
      <c r="Z33" s="235">
        <f>IF(OR($E33="",$F33="",$G33="",'Allgemeine Info'!$H$15=""),0,IF(AND(Z$11&lt;&gt;0,Z$11&lt;='Allgemeine Info'!$H$15),($E33+$F33)*$I33*(1+$D$4)^Z$11,IF(Z$12='Allgemeine Info'!$H$15,$J33*(1+$D$4)^Z$12,IF(AND(Z$12&lt;&gt;0,MOD(Z$12,$G33)=0,Z$12&lt;'Allgemeine Info'!$H$15),($I33+$J33)*((1+$D$4)^Z$12),0))))</f>
        <v>0</v>
      </c>
      <c r="AA33" s="235">
        <f>IF(OR($E33="",$F33="",$G33="",'Allgemeine Info'!$H$15=""),0,IF(AND(AA$11&lt;&gt;0,AA$11&lt;='Allgemeine Info'!$H$15),($E33+$F33)*$I33*(1+$D$4)^AA$11,IF(AA$12='Allgemeine Info'!$H$15,$J33*(1+$D$4)^AA$12,IF(AND(AA$12&lt;&gt;0,MOD(AA$12,$G33)=0,AA$12&lt;'Allgemeine Info'!$H$15),($I33+$J33)*((1+$D$4)^AA$12),0))))</f>
        <v>0</v>
      </c>
      <c r="AB33" s="235">
        <f>IF(OR($E33="",$F33="",$G33="",'Allgemeine Info'!$H$15=""),0,IF(AND(AB$11&lt;&gt;0,AB$11&lt;='Allgemeine Info'!$H$15),($E33+$F33)*$I33*(1+$D$4)^AB$11,IF(AB$12='Allgemeine Info'!$H$15,$J33*(1+$D$4)^AB$12,IF(AND(AB$12&lt;&gt;0,MOD(AB$12,$G33)=0,AB$12&lt;'Allgemeine Info'!$H$15),($I33+$J33)*((1+$D$4)^AB$12),0))))</f>
        <v>0</v>
      </c>
      <c r="AC33" s="235">
        <f>IF(OR($E33="",$F33="",$G33="",'Allgemeine Info'!$H$15=""),0,IF(AND(AC$11&lt;&gt;0,AC$11&lt;='Allgemeine Info'!$H$15),($E33+$F33)*$I33*(1+$D$4)^AC$11,IF(AC$12='Allgemeine Info'!$H$15,$J33*(1+$D$4)^AC$12,IF(AND(AC$12&lt;&gt;0,MOD(AC$12,$G33)=0,AC$12&lt;'Allgemeine Info'!$H$15),($I33+$J33)*((1+$D$4)^AC$12),0))))</f>
        <v>0</v>
      </c>
      <c r="AD33" s="235">
        <f>IF(OR($E33="",$F33="",$G33="",'Allgemeine Info'!$H$15=""),0,IF(AND(AD$11&lt;&gt;0,AD$11&lt;='Allgemeine Info'!$H$15),($E33+$F33)*$I33*(1+$D$4)^AD$11,IF(AD$12='Allgemeine Info'!$H$15,$J33*(1+$D$4)^AD$12,IF(AND(AD$12&lt;&gt;0,MOD(AD$12,$G33)=0,AD$12&lt;'Allgemeine Info'!$H$15),($I33+$J33)*((1+$D$4)^AD$12),0))))</f>
        <v>0</v>
      </c>
      <c r="AE33" s="235">
        <f>IF(OR($E33="",$F33="",$G33="",'Allgemeine Info'!$H$15=""),0,IF(AND(AE$11&lt;&gt;0,AE$11&lt;='Allgemeine Info'!$H$15),($E33+$F33)*$I33*(1+$D$4)^AE$11,IF(AE$12='Allgemeine Info'!$H$15,$J33*(1+$D$4)^AE$12,IF(AND(AE$12&lt;&gt;0,MOD(AE$12,$G33)=0,AE$12&lt;'Allgemeine Info'!$H$15),($I33+$J33)*((1+$D$4)^AE$12),0))))</f>
        <v>0</v>
      </c>
      <c r="AF33" s="235">
        <f>IF(OR($E33="",$F33="",$G33="",'Allgemeine Info'!$H$15=""),0,IF(AND(AF$11&lt;&gt;0,AF$11&lt;='Allgemeine Info'!$H$15),($E33+$F33)*$I33*(1+$D$4)^AF$11,IF(AF$12='Allgemeine Info'!$H$15,$J33*(1+$D$4)^AF$12,IF(AND(AF$12&lt;&gt;0,MOD(AF$12,$G33)=0,AF$12&lt;'Allgemeine Info'!$H$15),($I33+$J33)*((1+$D$4)^AF$12),0))))</f>
        <v>0</v>
      </c>
      <c r="AG33" s="235">
        <f>IF(OR($E33="",$F33="",$G33="",'Allgemeine Info'!$H$15=""),0,IF(AND(AG$11&lt;&gt;0,AG$11&lt;='Allgemeine Info'!$H$15),($E33+$F33)*$I33*(1+$D$4)^AG$11,IF(AG$12='Allgemeine Info'!$H$15,$J33*(1+$D$4)^AG$12,IF(AND(AG$12&lt;&gt;0,MOD(AG$12,$G33)=0,AG$12&lt;'Allgemeine Info'!$H$15),($I33+$J33)*((1+$D$4)^AG$12),0))))</f>
        <v>0</v>
      </c>
      <c r="AH33" s="235">
        <f>IF(OR($E33="",$F33="",$G33="",'Allgemeine Info'!$H$15=""),0,IF(AND(AH$11&lt;&gt;0,AH$11&lt;='Allgemeine Info'!$H$15),($E33+$F33)*$I33*(1+$D$4)^AH$11,IF(AH$12='Allgemeine Info'!$H$15,$J33*(1+$D$4)^AH$12,IF(AND(AH$12&lt;&gt;0,MOD(AH$12,$G33)=0,AH$12&lt;'Allgemeine Info'!$H$15),($I33+$J33)*((1+$D$4)^AH$12),0))))</f>
        <v>0</v>
      </c>
      <c r="AI33" s="235">
        <f>IF(OR($E33="",$F33="",$G33="",'Allgemeine Info'!$H$15=""),0,IF(AND(AI$11&lt;&gt;0,AI$11&lt;='Allgemeine Info'!$H$15),($E33+$F33)*$I33*(1+$D$4)^AI$11,IF(AI$12='Allgemeine Info'!$H$15,$J33*(1+$D$4)^AI$12,IF(AND(AI$12&lt;&gt;0,MOD(AI$12,$G33)=0,AI$12&lt;'Allgemeine Info'!$H$15),($I33+$J33)*((1+$D$4)^AI$12),0))))</f>
        <v>0</v>
      </c>
      <c r="AJ33" s="235">
        <f>IF(OR($E33="",$F33="",$G33="",'Allgemeine Info'!$H$15=""),0,IF(AND(AJ$11&lt;&gt;0,AJ$11&lt;='Allgemeine Info'!$H$15),($E33+$F33)*$I33*(1+$D$4)^AJ$11,IF(AJ$12='Allgemeine Info'!$H$15,$J33*(1+$D$4)^AJ$12,IF(AND(AJ$12&lt;&gt;0,MOD(AJ$12,$G33)=0,AJ$12&lt;'Allgemeine Info'!$H$15),($I33+$J33)*((1+$D$4)^AJ$12),0))))</f>
        <v>0</v>
      </c>
      <c r="AK33" s="235">
        <f>IF(OR($E33="",$F33="",$G33="",'Allgemeine Info'!$H$15=""),0,IF(AND(AK$11&lt;&gt;0,AK$11&lt;='Allgemeine Info'!$H$15),($E33+$F33)*$I33*(1+$D$4)^AK$11,IF(AK$12='Allgemeine Info'!$H$15,$J33*(1+$D$4)^AK$12,IF(AND(AK$12&lt;&gt;0,MOD(AK$12,$G33)=0,AK$12&lt;'Allgemeine Info'!$H$15),($I33+$J33)*((1+$D$4)^AK$12),0))))</f>
        <v>0</v>
      </c>
      <c r="AL33" s="235">
        <f>IF(OR($E33="",$F33="",$G33="",'Allgemeine Info'!$H$15=""),0,IF(AND(AL$11&lt;&gt;0,AL$11&lt;='Allgemeine Info'!$H$15),($E33+$F33)*$I33*(1+$D$4)^AL$11,IF(AL$12='Allgemeine Info'!$H$15,$J33*(1+$D$4)^AL$12,IF(AND(AL$12&lt;&gt;0,MOD(AL$12,$G33)=0,AL$12&lt;'Allgemeine Info'!$H$15),($I33+$J33)*((1+$D$4)^AL$12),0))))</f>
        <v>0</v>
      </c>
      <c r="AM33" s="235">
        <f>IF(OR($E33="",$F33="",$G33="",'Allgemeine Info'!$H$15=""),0,IF(AND(AM$11&lt;&gt;0,AM$11&lt;='Allgemeine Info'!$H$15),($E33+$F33)*$I33*(1+$D$4)^AM$11,IF(AM$12='Allgemeine Info'!$H$15,$J33*(1+$D$4)^AM$12,IF(AND(AM$12&lt;&gt;0,MOD(AM$12,$G33)=0,AM$12&lt;'Allgemeine Info'!$H$15),($I33+$J33)*((1+$D$4)^AM$12),0))))</f>
        <v>0</v>
      </c>
      <c r="AN33" s="235">
        <f>IF(OR($E33="",$F33="",$G33="",'Allgemeine Info'!$H$15=""),0,IF(AND(AN$11&lt;&gt;0,AN$11&lt;='Allgemeine Info'!$H$15),($E33+$F33)*$I33*(1+$D$4)^AN$11,IF(AN$12='Allgemeine Info'!$H$15,$J33*(1+$D$4)^AN$12,IF(AND(AN$12&lt;&gt;0,MOD(AN$12,$G33)=0,AN$12&lt;'Allgemeine Info'!$H$15),($I33+$J33)*((1+$D$4)^AN$12),0))))</f>
        <v>0</v>
      </c>
      <c r="AO33" s="235">
        <f>IF(OR($E33="",$F33="",$G33="",'Allgemeine Info'!$H$15=""),0,IF(AND(AO$11&lt;&gt;0,AO$11&lt;='Allgemeine Info'!$H$15),($E33+$F33)*$I33*(1+$D$4)^AO$11,IF(AO$12='Allgemeine Info'!$H$15,$J33*(1+$D$4)^AO$12,IF(AND(AO$12&lt;&gt;0,MOD(AO$12,$G33)=0,AO$12&lt;'Allgemeine Info'!$H$15),($I33+$J33)*((1+$D$4)^AO$12),0))))</f>
        <v>0</v>
      </c>
      <c r="AP33" s="235">
        <f>IF(OR($E33="",$F33="",$G33="",'Allgemeine Info'!$H$15=""),0,IF(AND(AP$11&lt;&gt;0,AP$11&lt;='Allgemeine Info'!$H$15),($E33+$F33)*$I33*(1+$D$4)^AP$11,IF(AP$12='Allgemeine Info'!$H$15,$J33*(1+$D$4)^AP$12,IF(AND(AP$12&lt;&gt;0,MOD(AP$12,$G33)=0,AP$12&lt;'Allgemeine Info'!$H$15),($I33+$J33)*((1+$D$4)^AP$12),0))))</f>
        <v>0</v>
      </c>
      <c r="AQ33" s="235">
        <f>IF(OR($E33="",$F33="",$G33="",'Allgemeine Info'!$H$15=""),0,IF(AND(AQ$11&lt;&gt;0,AQ$11&lt;='Allgemeine Info'!$H$15),($E33+$F33)*$I33*(1+$D$4)^AQ$11,IF(AQ$12='Allgemeine Info'!$H$15,$J33*(1+$D$4)^AQ$12,IF(AND(AQ$12&lt;&gt;0,MOD(AQ$12,$G33)=0,AQ$12&lt;'Allgemeine Info'!$H$15),($I33+$J33)*((1+$D$4)^AQ$12),0))))</f>
        <v>0</v>
      </c>
      <c r="AR33" s="235">
        <f>IF(OR($E33="",$F33="",$G33="",'Allgemeine Info'!$H$15=""),0,IF(AND(AR$11&lt;&gt;0,AR$11&lt;='Allgemeine Info'!$H$15),($E33+$F33)*$I33*(1+$D$4)^AR$11,IF(AR$12='Allgemeine Info'!$H$15,$J33*(1+$D$4)^AR$12,IF(AND(AR$12&lt;&gt;0,MOD(AR$12,$G33)=0,AR$12&lt;'Allgemeine Info'!$H$15),($I33+$J33)*((1+$D$4)^AR$12),0))))</f>
        <v>0</v>
      </c>
      <c r="AS33" s="235">
        <f>IF(OR($E33="",$F33="",$G33="",'Allgemeine Info'!$H$15=""),0,IF(AND(AS$11&lt;&gt;0,AS$11&lt;='Allgemeine Info'!$H$15),($E33+$F33)*$I33*(1+$D$4)^AS$11,IF(AS$12='Allgemeine Info'!$H$15,$J33*(1+$D$4)^AS$12,IF(AND(AS$12&lt;&gt;0,MOD(AS$12,$G33)=0,AS$12&lt;'Allgemeine Info'!$H$15),($I33+$J33)*((1+$D$4)^AS$12),0))))</f>
        <v>0</v>
      </c>
      <c r="AT33" s="235">
        <f>IF(OR($E33="",$F33="",$G33="",'Allgemeine Info'!$H$15=""),0,IF(AND(AT$11&lt;&gt;0,AT$11&lt;='Allgemeine Info'!$H$15),($E33+$F33)*$I33*(1+$D$4)^AT$11,IF(AT$12='Allgemeine Info'!$H$15,$J33*(1+$D$4)^AT$12,IF(AND(AT$12&lt;&gt;0,MOD(AT$12,$G33)=0,AT$12&lt;'Allgemeine Info'!$H$15),($I33+$J33)*((1+$D$4)^AT$12),0))))</f>
        <v>0</v>
      </c>
      <c r="AU33" s="235">
        <f>IF(OR($E33="",$F33="",$G33="",'Allgemeine Info'!$H$15=""),0,IF(AND(AU$11&lt;&gt;0,AU$11&lt;='Allgemeine Info'!$H$15),($E33+$F33)*$I33*(1+$D$4)^AU$11,IF(AU$12='Allgemeine Info'!$H$15,$J33*(1+$D$4)^AU$12,IF(AND(AU$12&lt;&gt;0,MOD(AU$12,$G33)=0,AU$12&lt;'Allgemeine Info'!$H$15),($I33+$J33)*((1+$D$4)^AU$12),0))))</f>
        <v>0</v>
      </c>
      <c r="AV33" s="235">
        <f>IF(OR($E33="",$F33="",$G33="",'Allgemeine Info'!$H$15=""),0,IF(AND(AV$11&lt;&gt;0,AV$11&lt;='Allgemeine Info'!$H$15),($E33+$F33)*$I33*(1+$D$4)^AV$11,IF(AV$12='Allgemeine Info'!$H$15,$J33*(1+$D$4)^AV$12,IF(AND(AV$12&lt;&gt;0,MOD(AV$12,$G33)=0,AV$12&lt;'Allgemeine Info'!$H$15),($I33+$J33)*((1+$D$4)^AV$12),0))))</f>
        <v>0</v>
      </c>
      <c r="AW33" s="235">
        <f>IF(OR($E33="",$F33="",$G33="",'Allgemeine Info'!$H$15=""),0,IF(AND(AW$11&lt;&gt;0,AW$11&lt;='Allgemeine Info'!$H$15),($E33+$F33)*$I33*(1+$D$4)^AW$11,IF(AW$12='Allgemeine Info'!$H$15,$J33*(1+$D$4)^AW$12,IF(AND(AW$12&lt;&gt;0,MOD(AW$12,$G33)=0,AW$12&lt;'Allgemeine Info'!$H$15),($I33+$J33)*((1+$D$4)^AW$12),0))))</f>
        <v>0</v>
      </c>
      <c r="AX33" s="235">
        <f>IF(OR($E33="",$F33="",$G33="",'Allgemeine Info'!$H$15=""),0,IF(AND(AX$11&lt;&gt;0,AX$11&lt;='Allgemeine Info'!$H$15),($E33+$F33)*$I33*(1+$D$4)^AX$11,IF(AX$12='Allgemeine Info'!$H$15,$J33*(1+$D$4)^AX$12,IF(AND(AX$12&lt;&gt;0,MOD(AX$12,$G33)=0,AX$12&lt;'Allgemeine Info'!$H$15),($I33+$J33)*((1+$D$4)^AX$12),0))))</f>
        <v>0</v>
      </c>
      <c r="AY33" s="235">
        <f>IF(OR($E33="",$F33="",$G33="",'Allgemeine Info'!$H$15=""),0,IF(AND(AY$11&lt;&gt;0,AY$11&lt;='Allgemeine Info'!$H$15),($E33+$F33)*$I33*(1+$D$4)^AY$11,IF(AY$12='Allgemeine Info'!$H$15,$J33*(1+$D$4)^AY$12,IF(AND(AY$12&lt;&gt;0,MOD(AY$12,$G33)=0,AY$12&lt;'Allgemeine Info'!$H$15),($I33+$J33)*((1+$D$4)^AY$12),0))))</f>
        <v>0</v>
      </c>
      <c r="AZ33" s="235">
        <f>IF(OR($E33="",$F33="",$G33="",'Allgemeine Info'!$H$15=""),0,IF(AND(AZ$11&lt;&gt;0,AZ$11&lt;='Allgemeine Info'!$H$15),($E33+$F33)*$I33*(1+$D$4)^AZ$11,IF(AZ$12='Allgemeine Info'!$H$15,$J33*(1+$D$4)^AZ$12,IF(AND(AZ$12&lt;&gt;0,MOD(AZ$12,$G33)=0,AZ$12&lt;'Allgemeine Info'!$H$15),($I33+$J33)*((1+$D$4)^AZ$12),0))))</f>
        <v>0</v>
      </c>
      <c r="BA33" s="235">
        <f>IF(OR($E33="",$F33="",$G33="",'Allgemeine Info'!$H$15=""),0,IF(AND(BA$11&lt;&gt;0,BA$11&lt;='Allgemeine Info'!$H$15),($E33+$F33)*$I33*(1+$D$4)^BA$11,IF(BA$12='Allgemeine Info'!$H$15,$J33*(1+$D$4)^BA$12,IF(AND(BA$12&lt;&gt;0,MOD(BA$12,$G33)=0,BA$12&lt;'Allgemeine Info'!$H$15),($I33+$J33)*((1+$D$4)^BA$12),0))))</f>
        <v>0</v>
      </c>
      <c r="BB33" s="235">
        <f>IF(OR($E33="",$F33="",$G33="",'Allgemeine Info'!$H$15=""),0,IF(AND(BB$11&lt;&gt;0,BB$11&lt;='Allgemeine Info'!$H$15),($E33+$F33)*$I33*(1+$D$4)^BB$11,IF(BB$12='Allgemeine Info'!$H$15,$J33*(1+$D$4)^BB$12,IF(AND(BB$12&lt;&gt;0,MOD(BB$12,$G33)=0,BB$12&lt;'Allgemeine Info'!$H$15),($I33+$J33)*((1+$D$4)^BB$12),0))))</f>
        <v>0</v>
      </c>
      <c r="BC33" s="235">
        <f>IF(OR($E33="",$F33="",$G33="",'Allgemeine Info'!$H$15=""),0,IF(AND(BC$11&lt;&gt;0,BC$11&lt;='Allgemeine Info'!$H$15),($E33+$F33)*$I33*(1+$D$4)^BC$11,IF(BC$12='Allgemeine Info'!$H$15,$J33*(1+$D$4)^BC$12,IF(AND(BC$12&lt;&gt;0,MOD(BC$12,$G33)=0,BC$12&lt;'Allgemeine Info'!$H$15),($I33+$J33)*((1+$D$4)^BC$12),0))))</f>
        <v>0</v>
      </c>
      <c r="BD33" s="235">
        <f>IF(OR($E33="",$F33="",$G33="",'Allgemeine Info'!$H$15=""),0,IF(AND(BD$11&lt;&gt;0,BD$11&lt;='Allgemeine Info'!$H$15),($E33+$F33)*$I33*(1+$D$4)^BD$11,IF(BD$12='Allgemeine Info'!$H$15,$J33*(1+$D$4)^BD$12,IF(AND(BD$12&lt;&gt;0,MOD(BD$12,$G33)=0,BD$12&lt;'Allgemeine Info'!$H$15),($I33+$J33)*((1+$D$4)^BD$12),0))))</f>
        <v>0</v>
      </c>
      <c r="BE33" s="235">
        <f>IF(OR($E33="",$F33="",$G33="",'Allgemeine Info'!$H$15=""),0,IF(AND(BE$11&lt;&gt;0,BE$11&lt;='Allgemeine Info'!$H$15),($E33+$F33)*$I33*(1+$D$4)^BE$11,IF(BE$12='Allgemeine Info'!$H$15,$J33*(1+$D$4)^BE$12,IF(AND(BE$12&lt;&gt;0,MOD(BE$12,$G33)=0,BE$12&lt;'Allgemeine Info'!$H$15),($I33+$J33)*((1+$D$4)^BE$12),0))))</f>
        <v>0</v>
      </c>
      <c r="BF33" s="235">
        <f>IF(OR($E33="",$F33="",$G33="",'Allgemeine Info'!$H$15=""),0,IF(AND(BF$11&lt;&gt;0,BF$11&lt;='Allgemeine Info'!$H$15),($E33+$F33)*$I33*(1+$D$4)^BF$11,IF(BF$12='Allgemeine Info'!$H$15,$J33*(1+$D$4)^BF$12,IF(AND(BF$12&lt;&gt;0,MOD(BF$12,$G33)=0,BF$12&lt;'Allgemeine Info'!$H$15),($I33+$J33)*((1+$D$4)^BF$12),0))))</f>
        <v>0</v>
      </c>
      <c r="BG33" s="235">
        <f>IF(OR($E33="",$F33="",$G33="",'Allgemeine Info'!$H$15=""),0,IF(AND(BG$11&lt;&gt;0,BG$11&lt;='Allgemeine Info'!$H$15),($E33+$F33)*$I33*(1+$D$4)^BG$11,IF(BG$12='Allgemeine Info'!$H$15,$J33*(1+$D$4)^BG$12,IF(AND(BG$12&lt;&gt;0,MOD(BG$12,$G33)=0,BG$12&lt;'Allgemeine Info'!$H$15),($I33+$J33)*((1+$D$4)^BG$12),0))))</f>
        <v>0</v>
      </c>
      <c r="BH33" s="235">
        <f>IF(OR($E33="",$F33="",$G33="",'Allgemeine Info'!$H$15=""),0,IF(AND(BH$11&lt;&gt;0,BH$11&lt;='Allgemeine Info'!$H$15),($E33+$F33)*$I33*(1+$D$4)^BH$11,IF(BH$12='Allgemeine Info'!$H$15,$J33*(1+$D$4)^BH$12,IF(AND(BH$12&lt;&gt;0,MOD(BH$12,$G33)=0,BH$12&lt;'Allgemeine Info'!$H$15),($I33+$J33)*((1+$D$4)^BH$12),0))))</f>
        <v>0</v>
      </c>
      <c r="BI33" s="235">
        <f>IF(OR($E33="",$F33="",$G33="",'Allgemeine Info'!$H$15=""),0,IF(AND(BI$11&lt;&gt;0,BI$11&lt;='Allgemeine Info'!$H$15),($E33+$F33)*$I33*(1+$D$4)^BI$11,IF(BI$12='Allgemeine Info'!$H$15,$J33*(1+$D$4)^BI$12,IF(AND(BI$12&lt;&gt;0,MOD(BI$12,$G33)=0,BI$12&lt;'Allgemeine Info'!$H$15),($I33+$J33)*((1+$D$4)^BI$12),0))))</f>
        <v>0</v>
      </c>
      <c r="BJ33" s="235">
        <f>IF(OR($E33="",$F33="",$G33="",'Allgemeine Info'!$H$15=""),0,IF(AND(BJ$11&lt;&gt;0,BJ$11&lt;='Allgemeine Info'!$H$15),($E33+$F33)*$I33*(1+$D$4)^BJ$11,IF(BJ$12='Allgemeine Info'!$H$15,$J33*(1+$D$4)^BJ$12,IF(AND(BJ$12&lt;&gt;0,MOD(BJ$12,$G33)=0,BJ$12&lt;'Allgemeine Info'!$H$15),($I33+$J33)*((1+$D$4)^BJ$12),0))))</f>
        <v>0</v>
      </c>
      <c r="BK33" s="235">
        <f>IF(OR($E33="",$F33="",$G33="",'Allgemeine Info'!$H$15=""),0,IF(AND(BK$11&lt;&gt;0,BK$11&lt;='Allgemeine Info'!$H$15),($E33+$F33)*$I33*(1+$D$4)^BK$11,IF(BK$12='Allgemeine Info'!$H$15,$J33*(1+$D$4)^BK$12,IF(AND(BK$12&lt;&gt;0,MOD(BK$12,$G33)=0,BK$12&lt;'Allgemeine Info'!$H$15),($I33+$J33)*((1+$D$4)^BK$12),0))))</f>
        <v>0</v>
      </c>
      <c r="BL33" s="235">
        <f>IF(OR($E33="",$F33="",$G33="",'Allgemeine Info'!$H$15=""),0,IF(AND(BL$11&lt;&gt;0,BL$11&lt;='Allgemeine Info'!$H$15),($E33+$F33)*$I33*(1+$D$4)^BL$11,IF(BL$12='Allgemeine Info'!$H$15,$J33*(1+$D$4)^BL$12,IF(AND(BL$12&lt;&gt;0,MOD(BL$12,$G33)=0,BL$12&lt;'Allgemeine Info'!$H$15),($I33+$J33)*((1+$D$4)^BL$12),0))))</f>
        <v>0</v>
      </c>
      <c r="BM33" s="235">
        <f>IF(OR($E33="",$F33="",$G33="",'Allgemeine Info'!$H$15=""),0,IF(AND(BM$11&lt;&gt;0,BM$11&lt;='Allgemeine Info'!$H$15),($E33+$F33)*$I33*(1+$D$4)^BM$11,IF(BM$12='Allgemeine Info'!$H$15,$J33*(1+$D$4)^BM$12,IF(AND(BM$12&lt;&gt;0,MOD(BM$12,$G33)=0,BM$12&lt;'Allgemeine Info'!$H$15),($I33+$J33)*((1+$D$4)^BM$12),0))))</f>
        <v>0</v>
      </c>
      <c r="BN33" s="235">
        <f>IF(OR($E33="",$F33="",$G33="",'Allgemeine Info'!$H$15=""),0,IF(AND(BN$11&lt;&gt;0,BN$11&lt;='Allgemeine Info'!$H$15),($E33+$F33)*$I33*(1+$D$4)^BN$11,IF(BN$12='Allgemeine Info'!$H$15,$J33*(1+$D$4)^BN$12,IF(AND(BN$12&lt;&gt;0,MOD(BN$12,$G33)=0,BN$12&lt;'Allgemeine Info'!$H$15),($I33+$J33)*((1+$D$4)^BN$12),0))))</f>
        <v>0</v>
      </c>
      <c r="BO33" s="235">
        <f>IF(OR($E33="",$F33="",$G33="",'Allgemeine Info'!$H$15=""),0,IF(AND(BO$11&lt;&gt;0,BO$11&lt;='Allgemeine Info'!$H$15),($E33+$F33)*$I33*(1+$D$4)^BO$11,IF(BO$12='Allgemeine Info'!$H$15,$J33*(1+$D$4)^BO$12,IF(AND(BO$12&lt;&gt;0,MOD(BO$12,$G33)=0,BO$12&lt;'Allgemeine Info'!$H$15),($I33+$J33)*((1+$D$4)^BO$12),0))))</f>
        <v>0</v>
      </c>
      <c r="BP33" s="235">
        <f>IF(OR($E33="",$F33="",$G33="",'Allgemeine Info'!$H$15=""),0,IF(AND(BP$11&lt;&gt;0,BP$11&lt;='Allgemeine Info'!$H$15),($E33+$F33)*$I33*(1+$D$4)^BP$11,IF(BP$12='Allgemeine Info'!$H$15,$J33*(1+$D$4)^BP$12,IF(AND(BP$12&lt;&gt;0,MOD(BP$12,$G33)=0,BP$12&lt;'Allgemeine Info'!$H$15),($I33+$J33)*((1+$D$4)^BP$12),0))))</f>
        <v>0</v>
      </c>
      <c r="BQ33" s="235">
        <f>IF(OR($E33="",$F33="",$G33="",'Allgemeine Info'!$H$15=""),0,IF(AND(BQ$11&lt;&gt;0,BQ$11&lt;='Allgemeine Info'!$H$15),($E33+$F33)*$I33*(1+$D$4)^BQ$11,IF(BQ$12='Allgemeine Info'!$H$15,$J33*(1+$D$4)^BQ$12,IF(AND(BQ$12&lt;&gt;0,MOD(BQ$12,$G33)=0,BQ$12&lt;'Allgemeine Info'!$H$15),($I33+$J33)*((1+$D$4)^BQ$12),0))))</f>
        <v>0</v>
      </c>
      <c r="BR33" s="235">
        <f>IF(OR($E33="",$F33="",$G33="",'Allgemeine Info'!$H$15=""),0,IF(AND(BR$11&lt;&gt;0,BR$11&lt;='Allgemeine Info'!$H$15),($E33+$F33)*$I33*(1+$D$4)^BR$11,IF(BR$12='Allgemeine Info'!$H$15,$J33*(1+$D$4)^BR$12,IF(AND(BR$12&lt;&gt;0,MOD(BR$12,$G33)=0,BR$12&lt;'Allgemeine Info'!$H$15),($I33+$J33)*((1+$D$4)^BR$12),0))))</f>
        <v>0</v>
      </c>
      <c r="BS33" s="235">
        <f>IF(OR($E33="",$F33="",$G33="",'Allgemeine Info'!$H$15=""),0,IF(AND(BS$11&lt;&gt;0,BS$11&lt;='Allgemeine Info'!$H$15),($E33+$F33)*$I33*(1+$D$4)^BS$11,IF(BS$12='Allgemeine Info'!$H$15,$J33*(1+$D$4)^BS$12,IF(AND(BS$12&lt;&gt;0,MOD(BS$12,$G33)=0,BS$12&lt;'Allgemeine Info'!$H$15),($I33+$J33)*((1+$D$4)^BS$12),0))))</f>
        <v>0</v>
      </c>
      <c r="BT33" s="235">
        <f>IF(OR($E33="",$F33="",$G33="",'Allgemeine Info'!$H$15=""),0,IF(AND(BT$11&lt;&gt;0,BT$11&lt;='Allgemeine Info'!$H$15),($E33+$F33)*$I33*(1+$D$4)^BT$11,IF(BT$12='Allgemeine Info'!$H$15,$J33*(1+$D$4)^BT$12,IF(AND(BT$12&lt;&gt;0,MOD(BT$12,$G33)=0,BT$12&lt;'Allgemeine Info'!$H$15),($I33+$J33)*((1+$D$4)^BT$12),0))))</f>
        <v>0</v>
      </c>
      <c r="BU33" s="235">
        <f>IF(OR($E33="",$F33="",$G33="",'Allgemeine Info'!$H$15=""),0,IF(AND(BU$11&lt;&gt;0,BU$11&lt;='Allgemeine Info'!$H$15),($E33+$F33)*$I33*(1+$D$4)^BU$11,IF(BU$12='Allgemeine Info'!$H$15,$J33*(1+$D$4)^BU$12,IF(AND(BU$12&lt;&gt;0,MOD(BU$12,$G33)=0,BU$12&lt;'Allgemeine Info'!$H$15),($I33+$J33)*((1+$D$4)^BU$12),0))))</f>
        <v>0</v>
      </c>
      <c r="BV33" s="235">
        <f>IF(OR($E33="",$F33="",$G33="",'Allgemeine Info'!$H$15=""),0,IF(AND(BV$11&lt;&gt;0,BV$11&lt;='Allgemeine Info'!$H$15),($E33+$F33)*$I33*(1+$D$4)^BV$11,IF(BV$12='Allgemeine Info'!$H$15,$J33*(1+$D$4)^BV$12,IF(AND(BV$12&lt;&gt;0,MOD(BV$12,$G33)=0,BV$12&lt;'Allgemeine Info'!$H$15),($I33+$J33)*((1+$D$4)^BV$12),0))))</f>
        <v>0</v>
      </c>
      <c r="BW33" s="235">
        <f>IF(OR($E33="",$F33="",$G33="",'Allgemeine Info'!$H$15=""),0,IF(AND(BW$11&lt;&gt;0,BW$11&lt;='Allgemeine Info'!$H$15),($E33+$F33)*$I33*(1+$D$4)^BW$11,IF(BW$12='Allgemeine Info'!$H$15,$J33*(1+$D$4)^BW$12,IF(AND(BW$12&lt;&gt;0,MOD(BW$12,$G33)=0,BW$12&lt;'Allgemeine Info'!$H$15),($I33+$J33)*((1+$D$4)^BW$12),0))))</f>
        <v>0</v>
      </c>
      <c r="BX33" s="235">
        <f>IF(OR($E33="",$F33="",$G33="",'Allgemeine Info'!$H$15=""),0,IF(AND(BX$11&lt;&gt;0,BX$11&lt;='Allgemeine Info'!$H$15),($E33+$F33)*$I33*(1+$D$4)^BX$11,IF(BX$12='Allgemeine Info'!$H$15,$J33*(1+$D$4)^BX$12,IF(AND(BX$12&lt;&gt;0,MOD(BX$12,$G33)=0,BX$12&lt;'Allgemeine Info'!$H$15),($I33+$J33)*((1+$D$4)^BX$12),0))))</f>
        <v>0</v>
      </c>
      <c r="BY33" s="235">
        <f>IF(OR($E33="",$F33="",$G33="",'Allgemeine Info'!$H$15=""),0,IF(AND(BY$11&lt;&gt;0,BY$11&lt;='Allgemeine Info'!$H$15),($E33+$F33)*$I33*(1+$D$4)^BY$11,IF(BY$12='Allgemeine Info'!$H$15,$J33*(1+$D$4)^BY$12,IF(AND(BY$12&lt;&gt;0,MOD(BY$12,$G33)=0,BY$12&lt;'Allgemeine Info'!$H$15),($I33+$J33)*((1+$D$4)^BY$12),0))))</f>
        <v>0</v>
      </c>
      <c r="BZ33" s="235">
        <f>IF(OR($E33="",$F33="",$G33="",'Allgemeine Info'!$H$15=""),0,IF(AND(BZ$11&lt;&gt;0,BZ$11&lt;='Allgemeine Info'!$H$15),($E33+$F33)*$I33*(1+$D$4)^BZ$11,IF(BZ$12='Allgemeine Info'!$H$15,$J33*(1+$D$4)^BZ$12,IF(AND(BZ$12&lt;&gt;0,MOD(BZ$12,$G33)=0,BZ$12&lt;'Allgemeine Info'!$H$15),($I33+$J33)*((1+$D$4)^BZ$12),0))))</f>
        <v>0</v>
      </c>
      <c r="CA33" s="235">
        <f>IF(OR($E33="",$F33="",$G33="",'Allgemeine Info'!$H$15=""),0,IF(AND(CA$11&lt;&gt;0,CA$11&lt;='Allgemeine Info'!$H$15),($E33+$F33)*$I33*(1+$D$4)^CA$11,IF(CA$12='Allgemeine Info'!$H$15,$J33*(1+$D$4)^CA$12,IF(AND(CA$12&lt;&gt;0,MOD(CA$12,$G33)=0,CA$12&lt;'Allgemeine Info'!$H$15),($I33+$J33)*((1+$D$4)^CA$12),0))))</f>
        <v>0</v>
      </c>
      <c r="CB33" s="235">
        <f>IF(OR($E33="",$F33="",$G33="",'Allgemeine Info'!$H$15=""),0,IF(AND(CB$11&lt;&gt;0,CB$11&lt;='Allgemeine Info'!$H$15),($E33+$F33)*$I33*(1+$D$4)^CB$11,IF(CB$12='Allgemeine Info'!$H$15,$J33*(1+$D$4)^CB$12,IF(AND(CB$12&lt;&gt;0,MOD(CB$12,$G33)=0,CB$12&lt;'Allgemeine Info'!$H$15),($I33+$J33)*((1+$D$4)^CB$12),0))))</f>
        <v>0</v>
      </c>
      <c r="CC33" s="235">
        <f>IF(OR($E33="",$F33="",$G33="",'Allgemeine Info'!$H$15=""),0,IF(AND(CC$11&lt;&gt;0,CC$11&lt;='Allgemeine Info'!$H$15),($E33+$F33)*$I33*(1+$D$4)^CC$11,IF(CC$12='Allgemeine Info'!$H$15,$J33*(1+$D$4)^CC$12,IF(AND(CC$12&lt;&gt;0,MOD(CC$12,$G33)=0,CC$12&lt;'Allgemeine Info'!$H$15),($I33+$J33)*((1+$D$4)^CC$12),0))))</f>
        <v>0</v>
      </c>
      <c r="CD33" s="235">
        <f>IF(OR($E33="",$F33="",$G33="",'Allgemeine Info'!$H$15=""),0,IF(AND(CD$11&lt;&gt;0,CD$11&lt;='Allgemeine Info'!$H$15),($E33+$F33)*$I33*(1+$D$4)^CD$11,IF(CD$12='Allgemeine Info'!$H$15,$J33*(1+$D$4)^CD$12,IF(AND(CD$12&lt;&gt;0,MOD(CD$12,$G33)=0,CD$12&lt;'Allgemeine Info'!$H$15),($I33+$J33)*((1+$D$4)^CD$12),0))))</f>
        <v>0</v>
      </c>
      <c r="CE33" s="235">
        <f>IF(OR($E33="",$F33="",$G33="",'Allgemeine Info'!$H$15=""),0,IF(AND(CE$11&lt;&gt;0,CE$11&lt;='Allgemeine Info'!$H$15),($E33+$F33)*$I33*(1+$D$4)^CE$11,IF(CE$12='Allgemeine Info'!$H$15,$J33*(1+$D$4)^CE$12,IF(AND(CE$12&lt;&gt;0,MOD(CE$12,$G33)=0,CE$12&lt;'Allgemeine Info'!$H$15),($I33+$J33)*((1+$D$4)^CE$12),0))))</f>
        <v>0</v>
      </c>
      <c r="CF33" s="235">
        <f>IF(OR($E33="",$F33="",$G33="",'Allgemeine Info'!$H$15=""),0,IF(AND(CF$11&lt;&gt;0,CF$11&lt;='Allgemeine Info'!$H$15),($E33+$F33)*$I33*(1+$D$4)^CF$11,IF(CF$12='Allgemeine Info'!$H$15,$J33*(1+$D$4)^CF$12,IF(AND(CF$12&lt;&gt;0,MOD(CF$12,$G33)=0,CF$12&lt;'Allgemeine Info'!$H$15),($I33+$J33)*((1+$D$4)^CF$12),0))))</f>
        <v>0</v>
      </c>
      <c r="CG33" s="235">
        <f>IF(OR($E33="",$F33="",$G33="",'Allgemeine Info'!$H$15=""),0,IF(AND(CG$11&lt;&gt;0,CG$11&lt;='Allgemeine Info'!$H$15),($E33+$F33)*$I33*(1+$D$4)^CG$11,IF(CG$12='Allgemeine Info'!$H$15,$J33*(1+$D$4)^CG$12,IF(AND(CG$12&lt;&gt;0,MOD(CG$12,$G33)=0,CG$12&lt;'Allgemeine Info'!$H$15),($I33+$J33)*((1+$D$4)^CG$12),0))))</f>
        <v>0</v>
      </c>
      <c r="CH33" s="235">
        <f>IF(OR($E33="",$F33="",$G33="",'Allgemeine Info'!$H$15=""),0,IF(AND(CH$11&lt;&gt;0,CH$11&lt;='Allgemeine Info'!$H$15),($E33+$F33)*$I33*(1+$D$4)^CH$11,IF(CH$12='Allgemeine Info'!$H$15,$J33*(1+$D$4)^CH$12,IF(AND(CH$12&lt;&gt;0,MOD(CH$12,$G33)=0,CH$12&lt;'Allgemeine Info'!$H$15),($I33+$J33)*((1+$D$4)^CH$12),0))))</f>
        <v>0</v>
      </c>
      <c r="CI33" s="235">
        <f>IF(OR($E33="",$F33="",$G33="",'Allgemeine Info'!$H$15=""),0,IF(AND(CI$11&lt;&gt;0,CI$11&lt;='Allgemeine Info'!$H$15),($E33+$F33)*$I33*(1+$D$4)^CI$11,IF(CI$12='Allgemeine Info'!$H$15,$J33*(1+$D$4)^CI$12,IF(AND(CI$12&lt;&gt;0,MOD(CI$12,$G33)=0,CI$12&lt;'Allgemeine Info'!$H$15),($I33+$J33)*((1+$D$4)^CI$12),0))))</f>
        <v>0</v>
      </c>
      <c r="CJ33" s="235">
        <f>IF(OR($E33="",$F33="",$G33="",'Allgemeine Info'!$H$15=""),0,IF(AND(CJ$11&lt;&gt;0,CJ$11&lt;='Allgemeine Info'!$H$15),($E33+$F33)*$I33*(1+$D$4)^CJ$11,IF(CJ$12='Allgemeine Info'!$H$15,$J33*(1+$D$4)^CJ$12,IF(AND(CJ$12&lt;&gt;0,MOD(CJ$12,$G33)=0,CJ$12&lt;'Allgemeine Info'!$H$15),($I33+$J33)*((1+$D$4)^CJ$12),0))))</f>
        <v>0</v>
      </c>
      <c r="CK33" s="235">
        <f>IF(OR($E33="",$F33="",$G33="",'Allgemeine Info'!$H$15=""),0,IF(AND(CK$11&lt;&gt;0,CK$11&lt;='Allgemeine Info'!$H$15),($E33+$F33)*$I33*(1+$D$4)^CK$11,IF(CK$12='Allgemeine Info'!$H$15,$J33*(1+$D$4)^CK$12,IF(AND(CK$12&lt;&gt;0,MOD(CK$12,$G33)=0,CK$12&lt;'Allgemeine Info'!$H$15),($I33+$J33)*((1+$D$4)^CK$12),0))))</f>
        <v>0</v>
      </c>
      <c r="CL33" s="235">
        <f>IF(OR($E33="",$F33="",$G33="",'Allgemeine Info'!$H$15=""),0,IF(AND(CL$11&lt;&gt;0,CL$11&lt;='Allgemeine Info'!$H$15),($E33+$F33)*$I33*(1+$D$4)^CL$11,IF(CL$12='Allgemeine Info'!$H$15,$J33*(1+$D$4)^CL$12,IF(AND(CL$12&lt;&gt;0,MOD(CL$12,$G33)=0,CL$12&lt;'Allgemeine Info'!$H$15),($I33+$J33)*((1+$D$4)^CL$12),0))))</f>
        <v>0</v>
      </c>
      <c r="CM33" s="235">
        <f>IF(OR($E33="",$F33="",$G33="",'Allgemeine Info'!$H$15=""),0,IF(AND(CM$11&lt;&gt;0,CM$11&lt;='Allgemeine Info'!$H$15),($E33+$F33)*$I33*(1+$D$4)^CM$11,IF(CM$12='Allgemeine Info'!$H$15,$J33*(1+$D$4)^CM$12,IF(AND(CM$12&lt;&gt;0,MOD(CM$12,$G33)=0,CM$12&lt;'Allgemeine Info'!$H$15),($I33+$J33)*((1+$D$4)^CM$12),0))))</f>
        <v>0</v>
      </c>
      <c r="CN33" s="235">
        <f>IF(OR($E33="",$F33="",$G33="",'Allgemeine Info'!$H$15=""),0,IF(AND(CN$11&lt;&gt;0,CN$11&lt;='Allgemeine Info'!$H$15),($E33+$F33)*$I33*(1+$D$4)^CN$11,IF(CN$12='Allgemeine Info'!$H$15,$J33*(1+$D$4)^CN$12,IF(AND(CN$12&lt;&gt;0,MOD(CN$12,$G33)=0,CN$12&lt;'Allgemeine Info'!$H$15),($I33+$J33)*((1+$D$4)^CN$12),0))))</f>
        <v>0</v>
      </c>
      <c r="CO33" s="235">
        <f>IF(OR($E33="",$F33="",$G33="",'Allgemeine Info'!$H$15=""),0,IF(AND(CO$11&lt;&gt;0,CO$11&lt;='Allgemeine Info'!$H$15),($E33+$F33)*$I33*(1+$D$4)^CO$11,IF(CO$12='Allgemeine Info'!$H$15,$J33*(1+$D$4)^CO$12,IF(AND(CO$12&lt;&gt;0,MOD(CO$12,$G33)=0,CO$12&lt;'Allgemeine Info'!$H$15),($I33+$J33)*((1+$D$4)^CO$12),0))))</f>
        <v>0</v>
      </c>
      <c r="CP33" s="235">
        <f>IF(OR($E33="",$F33="",$G33="",'Allgemeine Info'!$H$15=""),0,IF(AND(CP$11&lt;&gt;0,CP$11&lt;='Allgemeine Info'!$H$15),($E33+$F33)*$I33*(1+$D$4)^CP$11,IF(CP$12='Allgemeine Info'!$H$15,$J33*(1+$D$4)^CP$12,IF(AND(CP$12&lt;&gt;0,MOD(CP$12,$G33)=0,CP$12&lt;'Allgemeine Info'!$H$15),($I33+$J33)*((1+$D$4)^CP$12),0))))</f>
        <v>0</v>
      </c>
      <c r="CQ33" s="235">
        <f>IF(OR($E33="",$F33="",$G33="",'Allgemeine Info'!$H$15=""),0,IF(AND(CQ$11&lt;&gt;0,CQ$11&lt;='Allgemeine Info'!$H$15),($E33+$F33)*$I33*(1+$D$4)^CQ$11,IF(CQ$12='Allgemeine Info'!$H$15,$J33*(1+$D$4)^CQ$12,IF(AND(CQ$12&lt;&gt;0,MOD(CQ$12,$G33)=0,CQ$12&lt;'Allgemeine Info'!$H$15),($I33+$J33)*((1+$D$4)^CQ$12),0))))</f>
        <v>0</v>
      </c>
      <c r="CR33" s="235">
        <f>IF(OR($E33="",$F33="",$G33="",'Allgemeine Info'!$H$15=""),0,IF(AND(CR$11&lt;&gt;0,CR$11&lt;='Allgemeine Info'!$H$15),($E33+$F33)*$I33*(1+$D$4)^CR$11,IF(CR$12='Allgemeine Info'!$H$15,$J33*(1+$D$4)^CR$12,IF(AND(CR$12&lt;&gt;0,MOD(CR$12,$G33)=0,CR$12&lt;'Allgemeine Info'!$H$15),($I33+$J33)*((1+$D$4)^CR$12),0))))</f>
        <v>0</v>
      </c>
      <c r="CS33" s="235">
        <f>IF(OR($E33="",$F33="",$G33="",'Allgemeine Info'!$H$15=""),0,IF(AND(CS$11&lt;&gt;0,CS$11&lt;='Allgemeine Info'!$H$15),($E33+$F33)*$I33*(1+$D$4)^CS$11,IF(CS$12='Allgemeine Info'!$H$15,$J33*(1+$D$4)^CS$12,IF(AND(CS$12&lt;&gt;0,MOD(CS$12,$G33)=0,CS$12&lt;'Allgemeine Info'!$H$15),($I33+$J33)*((1+$D$4)^CS$12),0))))</f>
        <v>0</v>
      </c>
      <c r="CT33" s="235">
        <f>IF(OR($E33="",$F33="",$G33="",'Allgemeine Info'!$H$15=""),0,IF(AND(CT$11&lt;&gt;0,CT$11&lt;='Allgemeine Info'!$H$15),($E33+$F33)*$I33*(1+$D$4)^CT$11,IF(CT$12='Allgemeine Info'!$H$15,$J33*(1+$D$4)^CT$12,IF(AND(CT$12&lt;&gt;0,MOD(CT$12,$G33)=0,CT$12&lt;'Allgemeine Info'!$H$15),($I33+$J33)*((1+$D$4)^CT$12),0))))</f>
        <v>0</v>
      </c>
      <c r="CU33" s="235">
        <f>IF(OR($E33="",$F33="",$G33="",'Allgemeine Info'!$H$15=""),0,IF(AND(CU$11&lt;&gt;0,CU$11&lt;='Allgemeine Info'!$H$15),($E33+$F33)*$I33*(1+$D$4)^CU$11,IF(CU$12='Allgemeine Info'!$H$15,$J33*(1+$D$4)^CU$12,IF(AND(CU$12&lt;&gt;0,MOD(CU$12,$G33)=0,CU$12&lt;'Allgemeine Info'!$H$15),($I33+$J33)*((1+$D$4)^CU$12),0))))</f>
        <v>0</v>
      </c>
      <c r="CV33" s="235">
        <f>IF(OR($E33="",$F33="",$G33="",'Allgemeine Info'!$H$15=""),0,IF(AND(CV$11&lt;&gt;0,CV$11&lt;='Allgemeine Info'!$H$15),($E33+$F33)*$I33*(1+$D$4)^CV$11,IF(CV$12='Allgemeine Info'!$H$15,$J33*(1+$D$4)^CV$12,IF(AND(CV$12&lt;&gt;0,MOD(CV$12,$G33)=0,CV$12&lt;'Allgemeine Info'!$H$15),($I33+$J33)*((1+$D$4)^CV$12),0))))</f>
        <v>0</v>
      </c>
      <c r="CW33" s="235">
        <f>IF(OR($E33="",$F33="",$G33="",'Allgemeine Info'!$H$15=""),0,IF(AND(CW$11&lt;&gt;0,CW$11&lt;='Allgemeine Info'!$H$15),($E33+$F33)*$I33*(1+$D$4)^CW$11,IF(CW$12='Allgemeine Info'!$H$15,$J33*(1+$D$4)^CW$12,IF(AND(CW$12&lt;&gt;0,MOD(CW$12,$G33)=0,CW$12&lt;'Allgemeine Info'!$H$15),($I33+$J33)*((1+$D$4)^CW$12),0))))</f>
        <v>0</v>
      </c>
      <c r="CX33" s="235">
        <f>IF(OR($E33="",$F33="",$G33="",'Allgemeine Info'!$H$15=""),0,IF(AND(CX$11&lt;&gt;0,CX$11&lt;='Allgemeine Info'!$H$15),($E33+$F33)*$I33*(1+$D$4)^CX$11,IF(CX$12='Allgemeine Info'!$H$15,$J33*(1+$D$4)^CX$12,IF(AND(CX$12&lt;&gt;0,MOD(CX$12,$G33)=0,CX$12&lt;'Allgemeine Info'!$H$15),($I33+$J33)*((1+$D$4)^CX$12),0))))</f>
        <v>0</v>
      </c>
      <c r="CY33" s="235">
        <f>IF(OR($E33="",$F33="",$G33="",'Allgemeine Info'!$H$15=""),0,IF(AND(CY$11&lt;&gt;0,CY$11&lt;='Allgemeine Info'!$H$15),($E33+$F33)*$I33*(1+$D$4)^CY$11,IF(CY$12='Allgemeine Info'!$H$15,$J33*(1+$D$4)^CY$12,IF(AND(CY$12&lt;&gt;0,MOD(CY$12,$G33)=0,CY$12&lt;'Allgemeine Info'!$H$15),($I33+$J33)*((1+$D$4)^CY$12),0))))</f>
        <v>0</v>
      </c>
      <c r="CZ33" s="235">
        <f>IF(OR($E33="",$F33="",$G33="",'Allgemeine Info'!$H$15=""),0,IF(AND(CZ$11&lt;&gt;0,CZ$11&lt;='Allgemeine Info'!$H$15),($E33+$F33)*$I33*(1+$D$4)^CZ$11,IF(CZ$12='Allgemeine Info'!$H$15,$J33*(1+$D$4)^CZ$12,IF(AND(CZ$12&lt;&gt;0,MOD(CZ$12,$G33)=0,CZ$12&lt;'Allgemeine Info'!$H$15),($I33+$J33)*((1+$D$4)^CZ$12),0))))</f>
        <v>0</v>
      </c>
      <c r="DA33" s="235">
        <f>IF(OR($E33="",$F33="",$G33="",'Allgemeine Info'!$H$15=""),0,IF(AND(DA$11&lt;&gt;0,DA$11&lt;='Allgemeine Info'!$H$15),($E33+$F33)*$I33*(1+$D$4)^DA$11,IF(DA$12='Allgemeine Info'!$H$15,$J33*(1+$D$4)^DA$12,IF(AND(DA$12&lt;&gt;0,MOD(DA$12,$G33)=0,DA$12&lt;'Allgemeine Info'!$H$15),($I33+$J33)*((1+$D$4)^DA$12),0))))</f>
        <v>0</v>
      </c>
      <c r="DB33" s="235">
        <f>IF(OR($E33="",$F33="",$G33="",'Allgemeine Info'!$H$15=""),0,IF(AND(DB$11&lt;&gt;0,DB$11&lt;='Allgemeine Info'!$H$15),($E33+$F33)*$I33*(1+$D$4)^DB$11,IF(DB$12='Allgemeine Info'!$H$15,$J33*(1+$D$4)^DB$12,IF(AND(DB$12&lt;&gt;0,MOD(DB$12,$G33)=0,DB$12&lt;'Allgemeine Info'!$H$15),($I33+$J33)*((1+$D$4)^DB$12),0))))</f>
        <v>0</v>
      </c>
      <c r="DC33" s="235">
        <f>IF(OR($E33="",$F33="",$G33="",'Allgemeine Info'!$H$15=""),0,IF(AND(DC$11&lt;&gt;0,DC$11&lt;='Allgemeine Info'!$H$15),($E33+$F33)*$I33*(1+$D$4)^DC$11,IF(DC$12='Allgemeine Info'!$H$15,$J33*(1+$D$4)^DC$12,IF(AND(DC$12&lt;&gt;0,MOD(DC$12,$G33)=0,DC$12&lt;'Allgemeine Info'!$H$15),($I33+$J33)*((1+$D$4)^DC$12),0))))</f>
        <v>0</v>
      </c>
      <c r="DD33" s="235">
        <f>IF(OR($E33="",$F33="",$G33="",'Allgemeine Info'!$H$15=""),0,IF(AND(DD$11&lt;&gt;0,DD$11&lt;='Allgemeine Info'!$H$15),($E33+$F33)*$I33*(1+$D$4)^DD$11,IF(DD$12='Allgemeine Info'!$H$15,$J33*(1+$D$4)^DD$12,IF(AND(DD$12&lt;&gt;0,MOD(DD$12,$G33)=0,DD$12&lt;'Allgemeine Info'!$H$15),($I33+$J33)*((1+$D$4)^DD$12),0))))</f>
        <v>0</v>
      </c>
      <c r="DE33" s="235">
        <f>IF(OR($E33="",$F33="",$G33="",'Allgemeine Info'!$H$15=""),0,IF(AND(DE$11&lt;&gt;0,DE$11&lt;='Allgemeine Info'!$H$15),($E33+$F33)*$I33*(1+$D$4)^DE$11,IF(DE$12='Allgemeine Info'!$H$15,$J33*(1+$D$4)^DE$12,IF(AND(DE$12&lt;&gt;0,MOD(DE$12,$G33)=0,DE$12&lt;'Allgemeine Info'!$H$15),($I33+$J33)*((1+$D$4)^DE$12),0))))</f>
        <v>0</v>
      </c>
      <c r="DF33" s="235">
        <f>IF(OR($E33="",$F33="",$G33="",'Allgemeine Info'!$H$15=""),0,IF(AND(DF$11&lt;&gt;0,DF$11&lt;='Allgemeine Info'!$H$15),($E33+$F33)*$I33*(1+$D$4)^DF$11,IF(DF$12='Allgemeine Info'!$H$15,$J33*(1+$D$4)^DF$12,IF(AND(DF$12&lt;&gt;0,MOD(DF$12,$G33)=0,DF$12&lt;'Allgemeine Info'!$H$15),($I33+$J33)*((1+$D$4)^DF$12),0))))</f>
        <v>0</v>
      </c>
      <c r="DG33" s="235">
        <f>IF(OR($E33="",$F33="",$G33="",'Allgemeine Info'!$H$15=""),0,IF(AND(DG$11&lt;&gt;0,DG$11&lt;='Allgemeine Info'!$H$15),($E33+$F33)*$I33*(1+$D$4)^DG$11,IF(DG$12='Allgemeine Info'!$H$15,$J33*(1+$D$4)^DG$12,IF(AND(DG$12&lt;&gt;0,MOD(DG$12,$G33)=0,DG$12&lt;'Allgemeine Info'!$H$15),($I33+$J33)*((1+$D$4)^DG$12),0))))</f>
        <v>0</v>
      </c>
      <c r="DH33" s="235">
        <f>IF(OR($E33="",$F33="",$G33="",'Allgemeine Info'!$H$15=""),0,IF(AND(DH$11&lt;&gt;0,DH$11&lt;='Allgemeine Info'!$H$15),($E33+$F33)*$I33*(1+$D$4)^DH$11,IF(DH$12='Allgemeine Info'!$H$15,$J33*(1+$D$4)^DH$12,IF(AND(DH$12&lt;&gt;0,MOD(DH$12,$G33)=0,DH$12&lt;'Allgemeine Info'!$H$15),($I33+$J33)*((1+$D$4)^DH$12),0))))</f>
        <v>0</v>
      </c>
      <c r="DI33" s="235">
        <f>IF(OR($E33="",$F33="",$G33="",'Allgemeine Info'!$H$15=""),0,IF(AND(DI$11&lt;&gt;0,DI$11&lt;='Allgemeine Info'!$H$15),($E33+$F33)*$I33*(1+$D$4)^DI$11,IF(DI$12='Allgemeine Info'!$H$15,$J33*(1+$D$4)^DI$12,IF(AND(DI$12&lt;&gt;0,MOD(DI$12,$G33)=0,DI$12&lt;'Allgemeine Info'!$H$15),($I33+$J33)*((1+$D$4)^DI$12),0))))</f>
        <v>0</v>
      </c>
      <c r="DJ33" s="235">
        <f>IF(OR($E33="",$F33="",$G33="",'Allgemeine Info'!$H$15=""),0,IF(AND(DJ$11&lt;&gt;0,DJ$11&lt;='Allgemeine Info'!$H$15),($E33+$F33)*$I33*(1+$D$4)^DJ$11,IF(DJ$12='Allgemeine Info'!$H$15,$J33*(1+$D$4)^DJ$12,IF(AND(DJ$12&lt;&gt;0,MOD(DJ$12,$G33)=0,DJ$12&lt;'Allgemeine Info'!$H$15),($I33+$J33)*((1+$D$4)^DJ$12),0))))</f>
        <v>0</v>
      </c>
      <c r="DK33" s="235">
        <f>IF(OR($E33="",$F33="",$G33="",'Allgemeine Info'!$H$15=""),0,IF(AND(DK$11&lt;&gt;0,DK$11&lt;='Allgemeine Info'!$H$15),($E33+$F33)*$I33*(1+$D$4)^DK$11,IF(DK$12='Allgemeine Info'!$H$15,$J33*(1+$D$4)^DK$12,IF(AND(DK$12&lt;&gt;0,MOD(DK$12,$G33)=0,DK$12&lt;'Allgemeine Info'!$H$15),($I33+$J33)*((1+$D$4)^DK$12),0))))</f>
        <v>0</v>
      </c>
      <c r="DL33" s="235">
        <f>IF(OR($E33="",$F33="",$G33="",'Allgemeine Info'!$H$15=""),0,IF(AND(DL$11&lt;&gt;0,DL$11&lt;='Allgemeine Info'!$H$15),($E33+$F33)*$I33*(1+$D$4)^DL$11,IF(DL$12='Allgemeine Info'!$H$15,$J33*(1+$D$4)^DL$12,IF(AND(DL$12&lt;&gt;0,MOD(DL$12,$G33)=0,DL$12&lt;'Allgemeine Info'!$H$15),($I33+$J33)*((1+$D$4)^DL$12),0))))</f>
        <v>0</v>
      </c>
      <c r="DM33" s="235">
        <f>IF(OR($E33="",$F33="",$G33="",'Allgemeine Info'!$H$15=""),0,IF(AND(DM$11&lt;&gt;0,DM$11&lt;='Allgemeine Info'!$H$15),($E33+$F33)*$I33*(1+$D$4)^DM$11,IF(DM$12='Allgemeine Info'!$H$15,$J33*(1+$D$4)^DM$12,IF(AND(DM$12&lt;&gt;0,MOD(DM$12,$G33)=0,DM$12&lt;'Allgemeine Info'!$H$15),($I33+$J33)*((1+$D$4)^DM$12),0))))</f>
        <v>0</v>
      </c>
      <c r="DN33" s="235">
        <f>IF(OR($E33="",$F33="",$G33="",'Allgemeine Info'!$H$15=""),0,IF(AND(DN$11&lt;&gt;0,DN$11&lt;='Allgemeine Info'!$H$15),($E33+$F33)*$I33*(1+$D$4)^DN$11,IF(DN$12='Allgemeine Info'!$H$15,$J33*(1+$D$4)^DN$12,IF(AND(DN$12&lt;&gt;0,MOD(DN$12,$G33)=0,DN$12&lt;'Allgemeine Info'!$H$15),($I33+$J33)*((1+$D$4)^DN$12),0))))</f>
        <v>0</v>
      </c>
      <c r="DO33" s="235">
        <f>IF(OR($E33="",$F33="",$G33="",'Allgemeine Info'!$H$15=""),0,IF(AND(DO$11&lt;&gt;0,DO$11&lt;='Allgemeine Info'!$H$15),($E33+$F33)*$I33*(1+$D$4)^DO$11,IF(DO$12='Allgemeine Info'!$H$15,$J33*(1+$D$4)^DO$12,IF(AND(DO$12&lt;&gt;0,MOD(DO$12,$G33)=0,DO$12&lt;'Allgemeine Info'!$H$15),($I33+$J33)*((1+$D$4)^DO$12),0))))</f>
        <v>0</v>
      </c>
      <c r="DP33" s="235">
        <f>IF(OR($E33="",$F33="",$G33="",'Allgemeine Info'!$H$15=""),0,IF(AND(DP$11&lt;&gt;0,DP$11&lt;='Allgemeine Info'!$H$15),($E33+$F33)*$I33*(1+$D$4)^DP$11,IF(DP$12='Allgemeine Info'!$H$15,$J33*(1+$D$4)^DP$12,IF(AND(DP$12&lt;&gt;0,MOD(DP$12,$G33)=0,DP$12&lt;'Allgemeine Info'!$H$15),($I33+$J33)*((1+$D$4)^DP$12),0))))</f>
        <v>0</v>
      </c>
      <c r="DQ33" s="235">
        <f>IF(OR($E33="",$F33="",$G33="",'Allgemeine Info'!$H$15=""),0,IF(AND(DQ$11&lt;&gt;0,DQ$11&lt;='Allgemeine Info'!$H$15),($E33+$F33)*$I33*(1+$D$4)^DQ$11,IF(DQ$12='Allgemeine Info'!$H$15,$J33*(1+$D$4)^DQ$12,IF(AND(DQ$12&lt;&gt;0,MOD(DQ$12,$G33)=0,DQ$12&lt;'Allgemeine Info'!$H$15),($I33+$J33)*((1+$D$4)^DQ$12),0))))</f>
        <v>0</v>
      </c>
      <c r="DR33" s="235">
        <f>IF(OR($E33="",$F33="",$G33="",'Allgemeine Info'!$H$15=""),0,IF(AND(DR$11&lt;&gt;0,DR$11&lt;='Allgemeine Info'!$H$15),($E33+$F33)*$I33*(1+$D$4)^DR$11,IF(DR$12='Allgemeine Info'!$H$15,$J33*(1+$D$4)^DR$12,IF(AND(DR$12&lt;&gt;0,MOD(DR$12,$G33)=0,DR$12&lt;'Allgemeine Info'!$H$15),($I33+$J33)*((1+$D$4)^DR$12),0))))</f>
        <v>0</v>
      </c>
      <c r="DS33" s="235">
        <f>IF(OR($E33="",$F33="",$G33="",'Allgemeine Info'!$H$15=""),0,IF(AND(DS$11&lt;&gt;0,DS$11&lt;='Allgemeine Info'!$H$15),($E33+$F33)*$I33*(1+$D$4)^DS$11,IF(DS$12='Allgemeine Info'!$H$15,$J33*(1+$D$4)^DS$12,IF(AND(DS$12&lt;&gt;0,MOD(DS$12,$G33)=0,DS$12&lt;'Allgemeine Info'!$H$15),($I33+$J33)*((1+$D$4)^DS$12),0))))</f>
        <v>0</v>
      </c>
      <c r="DT33" s="235">
        <f>IF(OR($E33="",$F33="",$G33="",'Allgemeine Info'!$H$15=""),0,IF(AND(DT$11&lt;&gt;0,DT$11&lt;='Allgemeine Info'!$H$15),($E33+$F33)*$I33*(1+$D$4)^DT$11,IF(DT$12='Allgemeine Info'!$H$15,$J33*(1+$D$4)^DT$12,IF(AND(DT$12&lt;&gt;0,MOD(DT$12,$G33)=0,DT$12&lt;'Allgemeine Info'!$H$15),($I33+$J33)*((1+$D$4)^DT$12),0))))</f>
        <v>0</v>
      </c>
      <c r="DU33" s="235">
        <f>IF(OR($E33="",$F33="",$G33="",'Allgemeine Info'!$H$15=""),0,IF(AND(DU$11&lt;&gt;0,DU$11&lt;='Allgemeine Info'!$H$15),($E33+$F33)*$I33*(1+$D$4)^DU$11,IF(DU$12='Allgemeine Info'!$H$15,$J33*(1+$D$4)^DU$12,IF(AND(DU$12&lt;&gt;0,MOD(DU$12,$G33)=0,DU$12&lt;'Allgemeine Info'!$H$15),($I33+$J33)*((1+$D$4)^DU$12),0))))</f>
        <v>0</v>
      </c>
      <c r="DV33" s="235">
        <f>IF(OR($E33="",$F33="",$G33="",'Allgemeine Info'!$H$15=""),0,IF(AND(DV$11&lt;&gt;0,DV$11&lt;='Allgemeine Info'!$H$15),($E33+$F33)*$I33*(1+$D$4)^DV$11,IF(DV$12='Allgemeine Info'!$H$15,$J33*(1+$D$4)^DV$12,IF(AND(DV$12&lt;&gt;0,MOD(DV$12,$G33)=0,DV$12&lt;'Allgemeine Info'!$H$15),($I33+$J33)*((1+$D$4)^DV$12),0))))</f>
        <v>0</v>
      </c>
      <c r="DW33" s="235">
        <f>IF(OR($E33="",$F33="",$G33="",'Allgemeine Info'!$H$15=""),0,IF(AND(DW$11&lt;&gt;0,DW$11&lt;='Allgemeine Info'!$H$15),($E33+$F33)*$I33*(1+$D$4)^DW$11,IF(DW$12='Allgemeine Info'!$H$15,$J33*(1+$D$4)^DW$12,IF(AND(DW$12&lt;&gt;0,MOD(DW$12,$G33)=0,DW$12&lt;'Allgemeine Info'!$H$15),($I33+$J33)*((1+$D$4)^DW$12),0))))</f>
        <v>0</v>
      </c>
      <c r="DX33" s="235">
        <f>IF(OR($E33="",$F33="",$G33="",'Allgemeine Info'!$H$15=""),0,IF(AND(DX$11&lt;&gt;0,DX$11&lt;='Allgemeine Info'!$H$15),($E33+$F33)*$I33*(1+$D$4)^DX$11,IF(DX$12='Allgemeine Info'!$H$15,$J33*(1+$D$4)^DX$12,IF(AND(DX$12&lt;&gt;0,MOD(DX$12,$G33)=0,DX$12&lt;'Allgemeine Info'!$H$15),($I33+$J33)*((1+$D$4)^DX$12),0))))</f>
        <v>0</v>
      </c>
      <c r="DY33" s="235">
        <f>IF(OR($E33="",$F33="",$G33="",'Allgemeine Info'!$H$15=""),0,IF(AND(DY$11&lt;&gt;0,DY$11&lt;='Allgemeine Info'!$H$15),($E33+$F33)*$I33*(1+$D$4)^DY$11,IF(DY$12='Allgemeine Info'!$H$15,$J33*(1+$D$4)^DY$12,IF(AND(DY$12&lt;&gt;0,MOD(DY$12,$G33)=0,DY$12&lt;'Allgemeine Info'!$H$15),($I33+$J33)*((1+$D$4)^DY$12),0))))</f>
        <v>0</v>
      </c>
      <c r="DZ33" s="235">
        <f>IF(OR($E33="",$F33="",$G33="",'Allgemeine Info'!$H$15=""),0,IF(AND(DZ$11&lt;&gt;0,DZ$11&lt;='Allgemeine Info'!$H$15),($E33+$F33)*$I33*(1+$D$4)^DZ$11,IF(DZ$12='Allgemeine Info'!$H$15,$J33*(1+$D$4)^DZ$12,IF(AND(DZ$12&lt;&gt;0,MOD(DZ$12,$G33)=0,DZ$12&lt;'Allgemeine Info'!$H$15),($I33+$J33)*((1+$D$4)^DZ$12),0))))</f>
        <v>0</v>
      </c>
      <c r="EA33" s="235">
        <f>IF(OR($E33="",$F33="",$G33="",'Allgemeine Info'!$H$15=""),0,IF(AND(EA$11&lt;&gt;0,EA$11&lt;='Allgemeine Info'!$H$15),($E33+$F33)*$I33*(1+$D$4)^EA$11,IF(EA$12='Allgemeine Info'!$H$15,$J33*(1+$D$4)^EA$12,IF(AND(EA$12&lt;&gt;0,MOD(EA$12,$G33)=0,EA$12&lt;'Allgemeine Info'!$H$15),($I33+$J33)*((1+$D$4)^EA$12),0))))</f>
        <v>0</v>
      </c>
      <c r="EB33" s="235">
        <f>IF(OR($E33="",$F33="",$G33="",'Allgemeine Info'!$H$15=""),0,IF(AND(EB$11&lt;&gt;0,EB$11&lt;='Allgemeine Info'!$H$15),($E33+$F33)*$I33*(1+$D$4)^EB$11,IF(EB$12='Allgemeine Info'!$H$15,$J33*(1+$D$4)^EB$12,IF(AND(EB$12&lt;&gt;0,MOD(EB$12,$G33)=0,EB$12&lt;'Allgemeine Info'!$H$15),($I33+$J33)*((1+$D$4)^EB$12),0))))</f>
        <v>0</v>
      </c>
      <c r="EC33" s="235">
        <f>IF(OR($E33="",$F33="",$G33="",'Allgemeine Info'!$H$15=""),0,IF(AND(EC$11&lt;&gt;0,EC$11&lt;='Allgemeine Info'!$H$15),($E33+$F33)*$I33*(1+$D$4)^EC$11,IF(EC$12='Allgemeine Info'!$H$15,$J33*(1+$D$4)^EC$12,IF(AND(EC$12&lt;&gt;0,MOD(EC$12,$G33)=0,EC$12&lt;'Allgemeine Info'!$H$15),($I33+$J33)*((1+$D$4)^EC$12),0))))</f>
        <v>0</v>
      </c>
      <c r="ED33" s="235">
        <f>IF(OR($E33="",$F33="",$G33="",'Allgemeine Info'!$H$15=""),0,IF(AND(ED$11&lt;&gt;0,ED$11&lt;='Allgemeine Info'!$H$15),($E33+$F33)*$I33*(1+$D$4)^ED$11,IF(ED$12='Allgemeine Info'!$H$15,$J33*(1+$D$4)^ED$12,IF(AND(ED$12&lt;&gt;0,MOD(ED$12,$G33)=0,ED$12&lt;'Allgemeine Info'!$H$15),($I33+$J33)*((1+$D$4)^ED$12),0))))</f>
        <v>0</v>
      </c>
      <c r="EE33" s="235">
        <f>IF(OR($E33="",$F33="",$G33="",'Allgemeine Info'!$H$15=""),0,IF(AND(EE$11&lt;&gt;0,EE$11&lt;='Allgemeine Info'!$H$15),($E33+$F33)*$I33*(1+$D$4)^EE$11,IF(EE$12='Allgemeine Info'!$H$15,$J33*(1+$D$4)^EE$12,IF(AND(EE$12&lt;&gt;0,MOD(EE$12,$G33)=0,EE$12&lt;'Allgemeine Info'!$H$15),($I33+$J33)*((1+$D$4)^EE$12),0))))</f>
        <v>0</v>
      </c>
      <c r="EF33" s="235">
        <f>IF(OR($E33="",$F33="",$G33="",'Allgemeine Info'!$H$15=""),0,IF(AND(EF$11&lt;&gt;0,EF$11&lt;='Allgemeine Info'!$H$15),($E33+$F33)*$I33*(1+$D$4)^EF$11,IF(EF$12='Allgemeine Info'!$H$15,$J33*(1+$D$4)^EF$12,IF(AND(EF$12&lt;&gt;0,MOD(EF$12,$G33)=0,EF$12&lt;'Allgemeine Info'!$H$15),($I33+$J33)*((1+$D$4)^EF$12),0))))</f>
        <v>0</v>
      </c>
      <c r="EG33" s="235">
        <f>IF(OR($E33="",$F33="",$G33="",'Allgemeine Info'!$H$15=""),0,IF(AND(EG$11&lt;&gt;0,EG$11&lt;='Allgemeine Info'!$H$15),($E33+$F33)*$I33*(1+$D$4)^EG$11,IF(EG$12='Allgemeine Info'!$H$15,$J33*(1+$D$4)^EG$12,IF(AND(EG$12&lt;&gt;0,MOD(EG$12,$G33)=0,EG$12&lt;'Allgemeine Info'!$H$15),($I33+$J33)*((1+$D$4)^EG$12),0))))</f>
        <v>0</v>
      </c>
      <c r="EH33" s="235">
        <f>IF(OR($E33="",$F33="",$G33="",'Allgemeine Info'!$H$15=""),0,IF(AND(EH$11&lt;&gt;0,EH$11&lt;='Allgemeine Info'!$H$15),($E33+$F33)*$I33*(1+$D$4)^EH$11,IF(EH$12='Allgemeine Info'!$H$15,$J33*(1+$D$4)^EH$12,IF(AND(EH$12&lt;&gt;0,MOD(EH$12,$G33)=0,EH$12&lt;'Allgemeine Info'!$H$15),($I33+$J33)*((1+$D$4)^EH$12),0))))</f>
        <v>0</v>
      </c>
      <c r="EI33" s="235">
        <f>IF(OR($E33="",$F33="",$G33="",'Allgemeine Info'!$H$15=""),0,IF(AND(EI$11&lt;&gt;0,EI$11&lt;='Allgemeine Info'!$H$15),($E33+$F33)*$I33*(1+$D$4)^EI$11,IF(EI$12='Allgemeine Info'!$H$15,$J33*(1+$D$4)^EI$12,IF(AND(EI$12&lt;&gt;0,MOD(EI$12,$G33)=0,EI$12&lt;'Allgemeine Info'!$H$15),($I33+$J33)*((1+$D$4)^EI$12),0))))</f>
        <v>0</v>
      </c>
      <c r="EJ33" s="235">
        <f>IF(OR($E33="",$F33="",$G33="",'Allgemeine Info'!$H$15=""),0,IF(AND(EJ$11&lt;&gt;0,EJ$11&lt;='Allgemeine Info'!$H$15),($E33+$F33)*$I33*(1+$D$4)^EJ$11,IF(EJ$12='Allgemeine Info'!$H$15,$J33*(1+$D$4)^EJ$12,IF(AND(EJ$12&lt;&gt;0,MOD(EJ$12,$G33)=0,EJ$12&lt;'Allgemeine Info'!$H$15),($I33+$J33)*((1+$D$4)^EJ$12),0))))</f>
        <v>0</v>
      </c>
      <c r="EK33" s="235">
        <f>IF(OR($E33="",$F33="",$G33="",'Allgemeine Info'!$H$15=""),0,IF(AND(EK$11&lt;&gt;0,EK$11&lt;='Allgemeine Info'!$H$15),($E33+$F33)*$I33*(1+$D$4)^EK$11,IF(EK$12='Allgemeine Info'!$H$15,$J33*(1+$D$4)^EK$12,IF(AND(EK$12&lt;&gt;0,MOD(EK$12,$G33)=0,EK$12&lt;'Allgemeine Info'!$H$15),($I33+$J33)*((1+$D$4)^EK$12),0))))</f>
        <v>0</v>
      </c>
      <c r="EL33" s="235">
        <f>IF(OR($E33="",$F33="",$G33="",'Allgemeine Info'!$H$15=""),0,IF(AND(EL$11&lt;&gt;0,EL$11&lt;='Allgemeine Info'!$H$15),($E33+$F33)*$I33*(1+$D$4)^EL$11,IF(EL$12='Allgemeine Info'!$H$15,$J33*(1+$D$4)^EL$12,IF(AND(EL$12&lt;&gt;0,MOD(EL$12,$G33)=0,EL$12&lt;'Allgemeine Info'!$H$15),($I33+$J33)*((1+$D$4)^EL$12),0))))</f>
        <v>0</v>
      </c>
      <c r="EM33" s="235">
        <f>IF(OR($E33="",$F33="",$G33="",'Allgemeine Info'!$H$15=""),0,IF(AND(EM$11&lt;&gt;0,EM$11&lt;='Allgemeine Info'!$H$15),($E33+$F33)*$I33*(1+$D$4)^EM$11,IF(EM$12='Allgemeine Info'!$H$15,$J33*(1+$D$4)^EM$12,IF(AND(EM$12&lt;&gt;0,MOD(EM$12,$G33)=0,EM$12&lt;'Allgemeine Info'!$H$15),($I33+$J33)*((1+$D$4)^EM$12),0))))</f>
        <v>0</v>
      </c>
      <c r="EN33" s="235">
        <f>IF(OR($E33="",$F33="",$G33="",'Allgemeine Info'!$H$15=""),0,IF(AND(EN$11&lt;&gt;0,EN$11&lt;='Allgemeine Info'!$H$15),($E33+$F33)*$I33*(1+$D$4)^EN$11,IF(EN$12='Allgemeine Info'!$H$15,$J33*(1+$D$4)^EN$12,IF(AND(EN$12&lt;&gt;0,MOD(EN$12,$G33)=0,EN$12&lt;'Allgemeine Info'!$H$15),($I33+$J33)*((1+$D$4)^EN$12),0))))</f>
        <v>0</v>
      </c>
      <c r="EO33" s="235">
        <f>IF(OR($E33="",$F33="",$G33="",'Allgemeine Info'!$H$15=""),0,IF(AND(EO$11&lt;&gt;0,EO$11&lt;='Allgemeine Info'!$H$15),($E33+$F33)*$I33*(1+$D$4)^EO$11,IF(EO$12='Allgemeine Info'!$H$15,$J33*(1+$D$4)^EO$12,IF(AND(EO$12&lt;&gt;0,MOD(EO$12,$G33)=0,EO$12&lt;'Allgemeine Info'!$H$15),($I33+$J33)*((1+$D$4)^EO$12),0))))</f>
        <v>0</v>
      </c>
      <c r="EP33" s="235">
        <f>IF(OR($E33="",$F33="",$G33="",'Allgemeine Info'!$H$15=""),0,IF(AND(EP$11&lt;&gt;0,EP$11&lt;='Allgemeine Info'!$H$15),($E33+$F33)*$I33*(1+$D$4)^EP$11,IF(EP$12='Allgemeine Info'!$H$15,$J33*(1+$D$4)^EP$12,IF(AND(EP$12&lt;&gt;0,MOD(EP$12,$G33)=0,EP$12&lt;'Allgemeine Info'!$H$15),($I33+$J33)*((1+$D$4)^EP$12),0))))</f>
        <v>0</v>
      </c>
      <c r="EQ33" s="235">
        <f>IF(OR($E33="",$F33="",$G33="",'Allgemeine Info'!$H$15=""),0,IF(AND(EQ$11&lt;&gt;0,EQ$11&lt;='Allgemeine Info'!$H$15),($E33+$F33)*$I33*(1+$D$4)^EQ$11,IF(EQ$12='Allgemeine Info'!$H$15,$J33*(1+$D$4)^EQ$12,IF(AND(EQ$12&lt;&gt;0,MOD(EQ$12,$G33)=0,EQ$12&lt;'Allgemeine Info'!$H$15),($I33+$J33)*((1+$D$4)^EQ$12),0))))</f>
        <v>0</v>
      </c>
      <c r="ER33" s="235">
        <f>IF(OR($E33="",$F33="",$G33="",'Allgemeine Info'!$H$15=""),0,IF(AND(ER$11&lt;&gt;0,ER$11&lt;='Allgemeine Info'!$H$15),($E33+$F33)*$I33*(1+$D$4)^ER$11,IF(ER$12='Allgemeine Info'!$H$15,$J33*(1+$D$4)^ER$12,IF(AND(ER$12&lt;&gt;0,MOD(ER$12,$G33)=0,ER$12&lt;'Allgemeine Info'!$H$15),($I33+$J33)*((1+$D$4)^ER$12),0))))</f>
        <v>0</v>
      </c>
      <c r="ES33" s="235">
        <f>IF(OR($E33="",$F33="",$G33="",'Allgemeine Info'!$H$15=""),0,IF(AND(ES$11&lt;&gt;0,ES$11&lt;='Allgemeine Info'!$H$15),($E33+$F33)*$I33*(1+$D$4)^ES$11,IF(ES$12='Allgemeine Info'!$H$15,$J33*(1+$D$4)^ES$12,IF(AND(ES$12&lt;&gt;0,MOD(ES$12,$G33)=0,ES$12&lt;'Allgemeine Info'!$H$15),($I33+$J33)*((1+$D$4)^ES$12),0))))</f>
        <v>0</v>
      </c>
      <c r="ET33" s="235">
        <f>IF(OR($E33="",$F33="",$G33="",'Allgemeine Info'!$H$15=""),0,IF(AND(ET$11&lt;&gt;0,ET$11&lt;='Allgemeine Info'!$H$15),($E33+$F33)*$I33*(1+$D$4)^ET$11,IF(ET$12='Allgemeine Info'!$H$15,$J33*(1+$D$4)^ET$12,IF(AND(ET$12&lt;&gt;0,MOD(ET$12,$G33)=0,ET$12&lt;'Allgemeine Info'!$H$15),($I33+$J33)*((1+$D$4)^ET$12),0))))</f>
        <v>0</v>
      </c>
      <c r="EU33" s="235">
        <f>IF(OR($E33="",$F33="",$G33="",'Allgemeine Info'!$H$15=""),0,IF(AND(EU$11&lt;&gt;0,EU$11&lt;='Allgemeine Info'!$H$15),($E33+$F33)*$I33*(1+$D$4)^EU$11,IF(EU$12='Allgemeine Info'!$H$15,$J33*(1+$D$4)^EU$12,IF(AND(EU$12&lt;&gt;0,MOD(EU$12,$G33)=0,EU$12&lt;'Allgemeine Info'!$H$15),($I33+$J33)*((1+$D$4)^EU$12),0))))</f>
        <v>0</v>
      </c>
      <c r="EV33" s="235">
        <f>IF(OR($E33="",$F33="",$G33="",'Allgemeine Info'!$H$15=""),0,IF(AND(EV$11&lt;&gt;0,EV$11&lt;='Allgemeine Info'!$H$15),($E33+$F33)*$I33*(1+$D$4)^EV$11,IF(EV$12='Allgemeine Info'!$H$15,$J33*(1+$D$4)^EV$12,IF(AND(EV$12&lt;&gt;0,MOD(EV$12,$G33)=0,EV$12&lt;'Allgemeine Info'!$H$15),($I33+$J33)*((1+$D$4)^EV$12),0))))</f>
        <v>0</v>
      </c>
      <c r="EW33" s="235">
        <f>IF(OR($E33="",$F33="",$G33="",'Allgemeine Info'!$H$15=""),0,IF(AND(EW$11&lt;&gt;0,EW$11&lt;='Allgemeine Info'!$H$15),($E33+$F33)*$I33*(1+$D$4)^EW$11,IF(EW$12='Allgemeine Info'!$H$15,$J33*(1+$D$4)^EW$12,IF(AND(EW$12&lt;&gt;0,MOD(EW$12,$G33)=0,EW$12&lt;'Allgemeine Info'!$H$15),($I33+$J33)*((1+$D$4)^EW$12),0))))</f>
        <v>0</v>
      </c>
      <c r="EX33" s="235">
        <f>IF(OR($E33="",$F33="",$G33="",'Allgemeine Info'!$H$15=""),0,IF(AND(EX$11&lt;&gt;0,EX$11&lt;='Allgemeine Info'!$H$15),($E33+$F33)*$I33*(1+$D$4)^EX$11,IF(EX$12='Allgemeine Info'!$H$15,$J33*(1+$D$4)^EX$12,IF(AND(EX$12&lt;&gt;0,MOD(EX$12,$G33)=0,EX$12&lt;'Allgemeine Info'!$H$15),($I33+$J33)*((1+$D$4)^EX$12),0))))</f>
        <v>0</v>
      </c>
      <c r="EY33" s="235">
        <f>IF(OR($E33="",$F33="",$G33="",'Allgemeine Info'!$H$15=""),0,IF(AND(EY$11&lt;&gt;0,EY$11&lt;='Allgemeine Info'!$H$15),($E33+$F33)*$I33*(1+$D$4)^EY$11,IF(EY$12='Allgemeine Info'!$H$15,$J33*(1+$D$4)^EY$12,IF(AND(EY$12&lt;&gt;0,MOD(EY$12,$G33)=0,EY$12&lt;'Allgemeine Info'!$H$15),($I33+$J33)*((1+$D$4)^EY$12),0))))</f>
        <v>0</v>
      </c>
      <c r="EZ33" s="235">
        <f>IF(OR($E33="",$F33="",$G33="",'Allgemeine Info'!$H$15=""),0,IF(AND(EZ$11&lt;&gt;0,EZ$11&lt;='Allgemeine Info'!$H$15),($E33+$F33)*$I33*(1+$D$4)^EZ$11,IF(EZ$12='Allgemeine Info'!$H$15,$J33*(1+$D$4)^EZ$12,IF(AND(EZ$12&lt;&gt;0,MOD(EZ$12,$G33)=0,EZ$12&lt;'Allgemeine Info'!$H$15),($I33+$J33)*((1+$D$4)^EZ$12),0))))</f>
        <v>0</v>
      </c>
      <c r="FA33" s="235">
        <f>IF(OR($E33="",$F33="",$G33="",'Allgemeine Info'!$H$15=""),0,IF(AND(FA$11&lt;&gt;0,FA$11&lt;='Allgemeine Info'!$H$15),($E33+$F33)*$I33*(1+$D$4)^FA$11,IF(FA$12='Allgemeine Info'!$H$15,$J33*(1+$D$4)^FA$12,IF(AND(FA$12&lt;&gt;0,MOD(FA$12,$G33)=0,FA$12&lt;'Allgemeine Info'!$H$15),($I33+$J33)*((1+$D$4)^FA$12),0))))</f>
        <v>0</v>
      </c>
      <c r="FB33" s="235">
        <f>IF(OR($E33="",$F33="",$G33="",'Allgemeine Info'!$H$15=""),0,IF(AND(FB$11&lt;&gt;0,FB$11&lt;='Allgemeine Info'!$H$15),($E33+$F33)*$I33*(1+$D$4)^FB$11,IF(FB$12='Allgemeine Info'!$H$15,$J33*(1+$D$4)^FB$12,IF(AND(FB$12&lt;&gt;0,MOD(FB$12,$G33)=0,FB$12&lt;'Allgemeine Info'!$H$15),($I33+$J33)*((1+$D$4)^FB$12),0))))</f>
        <v>0</v>
      </c>
      <c r="FC33" s="235">
        <f>IF(OR($E33="",$F33="",$G33="",'Allgemeine Info'!$H$15=""),0,IF(AND(FC$11&lt;&gt;0,FC$11&lt;='Allgemeine Info'!$H$15),($E33+$F33)*$I33*(1+$D$4)^FC$11,IF(FC$12='Allgemeine Info'!$H$15,$J33*(1+$D$4)^FC$12,IF(AND(FC$12&lt;&gt;0,MOD(FC$12,$G33)=0,FC$12&lt;'Allgemeine Info'!$H$15),($I33+$J33)*((1+$D$4)^FC$12),0))))</f>
        <v>0</v>
      </c>
      <c r="FD33" s="235">
        <f>IF(OR($E33="",$F33="",$G33="",'Allgemeine Info'!$H$15=""),0,IF(AND(FD$11&lt;&gt;0,FD$11&lt;='Allgemeine Info'!$H$15),($E33+$F33)*$I33*(1+$D$4)^FD$11,IF(FD$12='Allgemeine Info'!$H$15,$J33*(1+$D$4)^FD$12,IF(AND(FD$12&lt;&gt;0,MOD(FD$12,$G33)=0,FD$12&lt;'Allgemeine Info'!$H$15),($I33+$J33)*((1+$D$4)^FD$12),0))))</f>
        <v>0</v>
      </c>
      <c r="FE33" s="235">
        <f>IF(OR($E33="",$F33="",$G33="",'Allgemeine Info'!$H$15=""),0,IF(AND(FE$11&lt;&gt;0,FE$11&lt;='Allgemeine Info'!$H$15),($E33+$F33)*$I33*(1+$D$4)^FE$11,IF(FE$12='Allgemeine Info'!$H$15,$J33*(1+$D$4)^FE$12,IF(AND(FE$12&lt;&gt;0,MOD(FE$12,$G33)=0,FE$12&lt;'Allgemeine Info'!$H$15),($I33+$J33)*((1+$D$4)^FE$12),0))))</f>
        <v>0</v>
      </c>
      <c r="FF33" s="235">
        <f>IF(OR($E33="",$F33="",$G33="",'Allgemeine Info'!$H$15=""),0,IF(AND(FF$11&lt;&gt;0,FF$11&lt;='Allgemeine Info'!$H$15),($E33+$F33)*$I33*(1+$D$4)^FF$11,IF(FF$12='Allgemeine Info'!$H$15,$J33*(1+$D$4)^FF$12,IF(AND(FF$12&lt;&gt;0,MOD(FF$12,$G33)=0,FF$12&lt;'Allgemeine Info'!$H$15),($I33+$J33)*((1+$D$4)^FF$12),0))))</f>
        <v>0</v>
      </c>
      <c r="FG33" s="235">
        <f>IF(OR($E33="",$F33="",$G33="",'Allgemeine Info'!$H$15=""),0,IF(AND(FG$11&lt;&gt;0,FG$11&lt;='Allgemeine Info'!$H$15),($E33+$F33)*$I33*(1+$D$4)^FG$11,IF(FG$12='Allgemeine Info'!$H$15,$J33*(1+$D$4)^FG$12,IF(AND(FG$12&lt;&gt;0,MOD(FG$12,$G33)=0,FG$12&lt;'Allgemeine Info'!$H$15),($I33+$J33)*((1+$D$4)^FG$12),0))))</f>
        <v>0</v>
      </c>
      <c r="FH33" s="235">
        <f>IF(OR($E33="",$F33="",$G33="",'Allgemeine Info'!$H$15=""),0,IF(AND(FH$11&lt;&gt;0,FH$11&lt;='Allgemeine Info'!$H$15),($E33+$F33)*$I33*(1+$D$4)^FH$11,IF(FH$12='Allgemeine Info'!$H$15,$J33*(1+$D$4)^FH$12,IF(AND(FH$12&lt;&gt;0,MOD(FH$12,$G33)=0,FH$12&lt;'Allgemeine Info'!$H$15),($I33+$J33)*((1+$D$4)^FH$12),0))))</f>
        <v>0</v>
      </c>
      <c r="FI33" s="235">
        <f>IF(OR($E33="",$F33="",$G33="",'Allgemeine Info'!$H$15=""),0,IF(AND(FI$11&lt;&gt;0,FI$11&lt;='Allgemeine Info'!$H$15),($E33+$F33)*$I33*(1+$D$4)^FI$11,IF(FI$12='Allgemeine Info'!$H$15,$J33*(1+$D$4)^FI$12,IF(AND(FI$12&lt;&gt;0,MOD(FI$12,$G33)=0,FI$12&lt;'Allgemeine Info'!$H$15),($I33+$J33)*((1+$D$4)^FI$12),0))))</f>
        <v>0</v>
      </c>
      <c r="FJ33" s="235">
        <f>IF(OR($E33="",$F33="",$G33="",'Allgemeine Info'!$H$15=""),0,IF(AND(FJ$11&lt;&gt;0,FJ$11&lt;='Allgemeine Info'!$H$15),($E33+$F33)*$I33*(1+$D$4)^FJ$11,IF(FJ$12='Allgemeine Info'!$H$15,$J33*(1+$D$4)^FJ$12,IF(AND(FJ$12&lt;&gt;0,MOD(FJ$12,$G33)=0,FJ$12&lt;'Allgemeine Info'!$H$15),($I33+$J33)*((1+$D$4)^FJ$12),0))))</f>
        <v>0</v>
      </c>
      <c r="FK33" s="235">
        <f>IF(OR($E33="",$F33="",$G33="",'Allgemeine Info'!$H$15=""),0,IF(AND(FK$11&lt;&gt;0,FK$11&lt;='Allgemeine Info'!$H$15),($E33+$F33)*$I33*(1+$D$4)^FK$11,IF(FK$12='Allgemeine Info'!$H$15,$J33*(1+$D$4)^FK$12,IF(AND(FK$12&lt;&gt;0,MOD(FK$12,$G33)=0,FK$12&lt;'Allgemeine Info'!$H$15),($I33+$J33)*((1+$D$4)^FK$12),0))))</f>
        <v>0</v>
      </c>
      <c r="FL33" s="235">
        <f>IF(OR($E33="",$F33="",$G33="",'Allgemeine Info'!$H$15=""),0,IF(AND(FL$11&lt;&gt;0,FL$11&lt;='Allgemeine Info'!$H$15),($E33+$F33)*$I33*(1+$D$4)^FL$11,IF(FL$12='Allgemeine Info'!$H$15,$J33*(1+$D$4)^FL$12,IF(AND(FL$12&lt;&gt;0,MOD(FL$12,$G33)=0,FL$12&lt;'Allgemeine Info'!$H$15),($I33+$J33)*((1+$D$4)^FL$12),0))))</f>
        <v>0</v>
      </c>
      <c r="FM33" s="235">
        <f>IF(OR($E33="",$F33="",$G33="",'Allgemeine Info'!$H$15=""),0,IF(AND(FM$11&lt;&gt;0,FM$11&lt;='Allgemeine Info'!$H$15),($E33+$F33)*$I33*(1+$D$4)^FM$11,IF(FM$12='Allgemeine Info'!$H$15,$J33*(1+$D$4)^FM$12,IF(AND(FM$12&lt;&gt;0,MOD(FM$12,$G33)=0,FM$12&lt;'Allgemeine Info'!$H$15),($I33+$J33)*((1+$D$4)^FM$12),0))))</f>
        <v>0</v>
      </c>
      <c r="FN33" s="235">
        <f>IF(OR($E33="",$F33="",$G33="",'Allgemeine Info'!$H$15=""),0,IF(AND(FN$11&lt;&gt;0,FN$11&lt;='Allgemeine Info'!$H$15),($E33+$F33)*$I33*(1+$D$4)^FN$11,IF(FN$12='Allgemeine Info'!$H$15,$J33*(1+$D$4)^FN$12,IF(AND(FN$12&lt;&gt;0,MOD(FN$12,$G33)=0,FN$12&lt;'Allgemeine Info'!$H$15),($I33+$J33)*((1+$D$4)^FN$12),0))))</f>
        <v>0</v>
      </c>
      <c r="FO33" s="235">
        <f>IF(OR($E33="",$F33="",$G33="",'Allgemeine Info'!$H$15=""),0,IF(AND(FO$11&lt;&gt;0,FO$11&lt;='Allgemeine Info'!$H$15),($E33+$F33)*$I33*(1+$D$4)^FO$11,IF(FO$12='Allgemeine Info'!$H$15,$J33*(1+$D$4)^FO$12,IF(AND(FO$12&lt;&gt;0,MOD(FO$12,$G33)=0,FO$12&lt;'Allgemeine Info'!$H$15),($I33+$J33)*((1+$D$4)^FO$12),0))))</f>
        <v>0</v>
      </c>
      <c r="FP33" s="235">
        <f>IF(OR($E33="",$F33="",$G33="",'Allgemeine Info'!$H$15=""),0,IF(AND(FP$11&lt;&gt;0,FP$11&lt;='Allgemeine Info'!$H$15),($E33+$F33)*$I33*(1+$D$4)^FP$11,IF(FP$12='Allgemeine Info'!$H$15,$J33*(1+$D$4)^FP$12,IF(AND(FP$12&lt;&gt;0,MOD(FP$12,$G33)=0,FP$12&lt;'Allgemeine Info'!$H$15),($I33+$J33)*((1+$D$4)^FP$12),0))))</f>
        <v>0</v>
      </c>
      <c r="FQ33" s="235">
        <f>IF(OR($E33="",$F33="",$G33="",'Allgemeine Info'!$H$15=""),0,IF(AND(FQ$11&lt;&gt;0,FQ$11&lt;='Allgemeine Info'!$H$15),($E33+$F33)*$I33*(1+$D$4)^FQ$11,IF(FQ$12='Allgemeine Info'!$H$15,$J33*(1+$D$4)^FQ$12,IF(AND(FQ$12&lt;&gt;0,MOD(FQ$12,$G33)=0,FQ$12&lt;'Allgemeine Info'!$H$15),($I33+$J33)*((1+$D$4)^FQ$12),0))))</f>
        <v>0</v>
      </c>
      <c r="FR33" s="235">
        <f>IF(OR($E33="",$F33="",$G33="",'Allgemeine Info'!$H$15=""),0,IF(AND(FR$11&lt;&gt;0,FR$11&lt;='Allgemeine Info'!$H$15),($E33+$F33)*$I33*(1+$D$4)^FR$11,IF(FR$12='Allgemeine Info'!$H$15,$J33*(1+$D$4)^FR$12,IF(AND(FR$12&lt;&gt;0,MOD(FR$12,$G33)=0,FR$12&lt;'Allgemeine Info'!$H$15),($I33+$J33)*((1+$D$4)^FR$12),0))))</f>
        <v>0</v>
      </c>
      <c r="FS33" s="235">
        <f>IF(OR($E33="",$F33="",$G33="",'Allgemeine Info'!$H$15=""),0,IF(AND(FS$11&lt;&gt;0,FS$11&lt;='Allgemeine Info'!$H$15),($E33+$F33)*$I33*(1+$D$4)^FS$11,IF(FS$12='Allgemeine Info'!$H$15,$J33*(1+$D$4)^FS$12,IF(AND(FS$12&lt;&gt;0,MOD(FS$12,$G33)=0,FS$12&lt;'Allgemeine Info'!$H$15),($I33+$J33)*((1+$D$4)^FS$12),0))))</f>
        <v>0</v>
      </c>
      <c r="FT33" s="235">
        <f>IF(OR($E33="",$F33="",$G33="",'Allgemeine Info'!$H$15=""),0,IF(AND(FT$11&lt;&gt;0,FT$11&lt;='Allgemeine Info'!$H$15),($E33+$F33)*$I33*(1+$D$4)^FT$11,IF(FT$12='Allgemeine Info'!$H$15,$J33*(1+$D$4)^FT$12,IF(AND(FT$12&lt;&gt;0,MOD(FT$12,$G33)=0,FT$12&lt;'Allgemeine Info'!$H$15),($I33+$J33)*((1+$D$4)^FT$12),0))))</f>
        <v>0</v>
      </c>
      <c r="FU33" s="235">
        <f>IF(OR($E33="",$F33="",$G33="",'Allgemeine Info'!$H$15=""),0,IF(AND(FU$11&lt;&gt;0,FU$11&lt;='Allgemeine Info'!$H$15),($E33+$F33)*$I33*(1+$D$4)^FU$11,IF(FU$12='Allgemeine Info'!$H$15,$J33*(1+$D$4)^FU$12,IF(AND(FU$12&lt;&gt;0,MOD(FU$12,$G33)=0,FU$12&lt;'Allgemeine Info'!$H$15),($I33+$J33)*((1+$D$4)^FU$12),0))))</f>
        <v>0</v>
      </c>
      <c r="FV33" s="235">
        <f>IF(OR($E33="",$F33="",$G33="",'Allgemeine Info'!$H$15=""),0,IF(AND(FV$11&lt;&gt;0,FV$11&lt;='Allgemeine Info'!$H$15),($E33+$F33)*$I33*(1+$D$4)^FV$11,IF(FV$12='Allgemeine Info'!$H$15,$J33*(1+$D$4)^FV$12,IF(AND(FV$12&lt;&gt;0,MOD(FV$12,$G33)=0,FV$12&lt;'Allgemeine Info'!$H$15),($I33+$J33)*((1+$D$4)^FV$12),0))))</f>
        <v>0</v>
      </c>
      <c r="FW33" s="235">
        <f>IF(OR($E33="",$F33="",$G33="",'Allgemeine Info'!$H$15=""),0,IF(AND(FW$11&lt;&gt;0,FW$11&lt;='Allgemeine Info'!$H$15),($E33+$F33)*$I33*(1+$D$4)^FW$11,IF(FW$12='Allgemeine Info'!$H$15,$J33*(1+$D$4)^FW$12,IF(AND(FW$12&lt;&gt;0,MOD(FW$12,$G33)=0,FW$12&lt;'Allgemeine Info'!$H$15),($I33+$J33)*((1+$D$4)^FW$12),0))))</f>
        <v>0</v>
      </c>
      <c r="FX33" s="235">
        <f>IF(OR($E33="",$F33="",$G33="",'Allgemeine Info'!$H$15=""),0,IF(AND(FX$11&lt;&gt;0,FX$11&lt;='Allgemeine Info'!$H$15),($E33+$F33)*$I33*(1+$D$4)^FX$11,IF(FX$12='Allgemeine Info'!$H$15,$J33*(1+$D$4)^FX$12,IF(AND(FX$12&lt;&gt;0,MOD(FX$12,$G33)=0,FX$12&lt;'Allgemeine Info'!$H$15),($I33+$J33)*((1+$D$4)^FX$12),0))))</f>
        <v>0</v>
      </c>
      <c r="FY33" s="235">
        <f>IF(OR($E33="",$F33="",$G33="",'Allgemeine Info'!$H$15=""),0,IF(AND(FY$11&lt;&gt;0,FY$11&lt;='Allgemeine Info'!$H$15),($E33+$F33)*$I33*(1+$D$4)^FY$11,IF(FY$12='Allgemeine Info'!$H$15,$J33*(1+$D$4)^FY$12,IF(AND(FY$12&lt;&gt;0,MOD(FY$12,$G33)=0,FY$12&lt;'Allgemeine Info'!$H$15),($I33+$J33)*((1+$D$4)^FY$12),0))))</f>
        <v>0</v>
      </c>
      <c r="FZ33" s="235">
        <f>IF(OR($E33="",$F33="",$G33="",'Allgemeine Info'!$H$15=""),0,IF(AND(FZ$11&lt;&gt;0,FZ$11&lt;='Allgemeine Info'!$H$15),($E33+$F33)*$I33*(1+$D$4)^FZ$11,IF(FZ$12='Allgemeine Info'!$H$15,$J33*(1+$D$4)^FZ$12,IF(AND(FZ$12&lt;&gt;0,MOD(FZ$12,$G33)=0,FZ$12&lt;'Allgemeine Info'!$H$15),($I33+$J33)*((1+$D$4)^FZ$12),0))))</f>
        <v>0</v>
      </c>
      <c r="GA33" s="235">
        <f>IF(OR($E33="",$F33="",$G33="",'Allgemeine Info'!$H$15=""),0,IF(AND(GA$11&lt;&gt;0,GA$11&lt;='Allgemeine Info'!$H$15),($E33+$F33)*$I33*(1+$D$4)^GA$11,IF(GA$12='Allgemeine Info'!$H$15,$J33*(1+$D$4)^GA$12,IF(AND(GA$12&lt;&gt;0,MOD(GA$12,$G33)=0,GA$12&lt;'Allgemeine Info'!$H$15),($I33+$J33)*((1+$D$4)^GA$12),0))))</f>
        <v>0</v>
      </c>
      <c r="GB33" s="235">
        <f>IF(OR($E33="",$F33="",$G33="",'Allgemeine Info'!$H$15=""),0,IF(AND(GB$11&lt;&gt;0,GB$11&lt;='Allgemeine Info'!$H$15),($E33+$F33)*$I33*(1+$D$4)^GB$11,IF(GB$12='Allgemeine Info'!$H$15,$J33*(1+$D$4)^GB$12,IF(AND(GB$12&lt;&gt;0,MOD(GB$12,$G33)=0,GB$12&lt;'Allgemeine Info'!$H$15),($I33+$J33)*((1+$D$4)^GB$12),0))))</f>
        <v>0</v>
      </c>
      <c r="GC33" s="235">
        <f>IF(OR($E33="",$F33="",$G33="",'Allgemeine Info'!$H$15=""),0,IF(AND(GC$11&lt;&gt;0,GC$11&lt;='Allgemeine Info'!$H$15),($E33+$F33)*$I33*(1+$D$4)^GC$11,IF(GC$12='Allgemeine Info'!$H$15,$J33*(1+$D$4)^GC$12,IF(AND(GC$12&lt;&gt;0,MOD(GC$12,$G33)=0,GC$12&lt;'Allgemeine Info'!$H$15),($I33+$J33)*((1+$D$4)^GC$12),0))))</f>
        <v>0</v>
      </c>
      <c r="GD33" s="235">
        <f>IF(OR($E33="",$F33="",$G33="",'Allgemeine Info'!$H$15=""),0,IF(AND(GD$11&lt;&gt;0,GD$11&lt;='Allgemeine Info'!$H$15),($E33+$F33)*$I33*(1+$D$4)^GD$11,IF(GD$12='Allgemeine Info'!$H$15,$J33*(1+$D$4)^GD$12,IF(AND(GD$12&lt;&gt;0,MOD(GD$12,$G33)=0,GD$12&lt;'Allgemeine Info'!$H$15),($I33+$J33)*((1+$D$4)^GD$12),0))))</f>
        <v>0</v>
      </c>
      <c r="GE33" s="235">
        <f>IF(OR($E33="",$F33="",$G33="",'Allgemeine Info'!$H$15=""),0,IF(AND(GE$11&lt;&gt;0,GE$11&lt;='Allgemeine Info'!$H$15),($E33+$F33)*$I33*(1+$D$4)^GE$11,IF(GE$12='Allgemeine Info'!$H$15,$J33*(1+$D$4)^GE$12,IF(AND(GE$12&lt;&gt;0,MOD(GE$12,$G33)=0,GE$12&lt;'Allgemeine Info'!$H$15),($I33+$J33)*((1+$D$4)^GE$12),0))))</f>
        <v>0</v>
      </c>
      <c r="GF33" s="235">
        <f>IF(OR($E33="",$F33="",$G33="",'Allgemeine Info'!$H$15=""),0,IF(AND(GF$11&lt;&gt;0,GF$11&lt;='Allgemeine Info'!$H$15),($E33+$F33)*$I33*(1+$D$4)^GF$11,IF(GF$12='Allgemeine Info'!$H$15,$J33*(1+$D$4)^GF$12,IF(AND(GF$12&lt;&gt;0,MOD(GF$12,$G33)=0,GF$12&lt;'Allgemeine Info'!$H$15),($I33+$J33)*((1+$D$4)^GF$12),0))))</f>
        <v>0</v>
      </c>
      <c r="GG33" s="235">
        <f>IF(OR($E33="",$F33="",$G33="",'Allgemeine Info'!$H$15=""),0,IF(AND(GG$11&lt;&gt;0,GG$11&lt;='Allgemeine Info'!$H$15),($E33+$F33)*$I33*(1+$D$4)^GG$11,IF(GG$12='Allgemeine Info'!$H$15,$J33*(1+$D$4)^GG$12,IF(AND(GG$12&lt;&gt;0,MOD(GG$12,$G33)=0,GG$12&lt;'Allgemeine Info'!$H$15),($I33+$J33)*((1+$D$4)^GG$12),0))))</f>
        <v>0</v>
      </c>
      <c r="GH33" s="235">
        <f>IF(OR($E33="",$F33="",$G33="",'Allgemeine Info'!$H$15=""),0,IF(AND(GH$11&lt;&gt;0,GH$11&lt;='Allgemeine Info'!$H$15),($E33+$F33)*$I33*(1+$D$4)^GH$11,IF(GH$12='Allgemeine Info'!$H$15,$J33*(1+$D$4)^GH$12,IF(AND(GH$12&lt;&gt;0,MOD(GH$12,$G33)=0,GH$12&lt;'Allgemeine Info'!$H$15),($I33+$J33)*((1+$D$4)^GH$12),0))))</f>
        <v>0</v>
      </c>
      <c r="GI33" s="235">
        <f>IF(OR($E33="",$F33="",$G33="",'Allgemeine Info'!$H$15=""),0,IF(AND(GI$11&lt;&gt;0,GI$11&lt;='Allgemeine Info'!$H$15),($E33+$F33)*$I33*(1+$D$4)^GI$11,IF(GI$12='Allgemeine Info'!$H$15,$J33*(1+$D$4)^GI$12,IF(AND(GI$12&lt;&gt;0,MOD(GI$12,$G33)=0,GI$12&lt;'Allgemeine Info'!$H$15),($I33+$J33)*((1+$D$4)^GI$12),0))))</f>
        <v>0</v>
      </c>
      <c r="GJ33" s="235">
        <f>IF(OR($E33="",$F33="",$G33="",'Allgemeine Info'!$H$15=""),0,IF(AND(GJ$11&lt;&gt;0,GJ$11&lt;='Allgemeine Info'!$H$15),($E33+$F33)*$I33*(1+$D$4)^GJ$11,IF(GJ$12='Allgemeine Info'!$H$15,$J33*(1+$D$4)^GJ$12,IF(AND(GJ$12&lt;&gt;0,MOD(GJ$12,$G33)=0,GJ$12&lt;'Allgemeine Info'!$H$15),($I33+$J33)*((1+$D$4)^GJ$12),0))))</f>
        <v>0</v>
      </c>
      <c r="GK33" s="235">
        <f>IF(OR($E33="",$F33="",$G33="",'Allgemeine Info'!$H$15=""),0,IF(AND(GK$11&lt;&gt;0,GK$11&lt;='Allgemeine Info'!$H$15),($E33+$F33)*$I33*(1+$D$4)^GK$11,IF(GK$12='Allgemeine Info'!$H$15,$J33*(1+$D$4)^GK$12,IF(AND(GK$12&lt;&gt;0,MOD(GK$12,$G33)=0,GK$12&lt;'Allgemeine Info'!$H$15),($I33+$J33)*((1+$D$4)^GK$12),0))))</f>
        <v>0</v>
      </c>
      <c r="GL33" s="235">
        <f>IF(OR($E33="",$F33="",$G33="",'Allgemeine Info'!$H$15=""),0,IF(AND(GL$11&lt;&gt;0,GL$11&lt;='Allgemeine Info'!$H$15),($E33+$F33)*$I33*(1+$D$4)^GL$11,IF(GL$12='Allgemeine Info'!$H$15,$J33*(1+$D$4)^GL$12,IF(AND(GL$12&lt;&gt;0,MOD(GL$12,$G33)=0,GL$12&lt;'Allgemeine Info'!$H$15),($I33+$J33)*((1+$D$4)^GL$12),0))))</f>
        <v>0</v>
      </c>
      <c r="GM33" s="235">
        <f>IF(OR($E33="",$F33="",$G33="",'Allgemeine Info'!$H$15=""),0,IF(AND(GM$11&lt;&gt;0,GM$11&lt;='Allgemeine Info'!$H$15),($E33+$F33)*$I33*(1+$D$4)^GM$11,IF(GM$12='Allgemeine Info'!$H$15,$J33*(1+$D$4)^GM$12,IF(AND(GM$12&lt;&gt;0,MOD(GM$12,$G33)=0,GM$12&lt;'Allgemeine Info'!$H$15),($I33+$J33)*((1+$D$4)^GM$12),0))))</f>
        <v>0</v>
      </c>
      <c r="GN33" s="235">
        <f>IF(OR($E33="",$F33="",$G33="",'Allgemeine Info'!$H$15=""),0,IF(AND(GN$11&lt;&gt;0,GN$11&lt;='Allgemeine Info'!$H$15),($E33+$F33)*$I33*(1+$D$4)^GN$11,IF(GN$12='Allgemeine Info'!$H$15,$J33*(1+$D$4)^GN$12,IF(AND(GN$12&lt;&gt;0,MOD(GN$12,$G33)=0,GN$12&lt;'Allgemeine Info'!$H$15),($I33+$J33)*((1+$D$4)^GN$12),0))))</f>
        <v>0</v>
      </c>
      <c r="GO33" s="235">
        <f>IF(OR($E33="",$F33="",$G33="",'Allgemeine Info'!$H$15=""),0,IF(AND(GO$11&lt;&gt;0,GO$11&lt;='Allgemeine Info'!$H$15),($E33+$F33)*$I33*(1+$D$4)^GO$11,IF(GO$12='Allgemeine Info'!$H$15,$J33*(1+$D$4)^GO$12,IF(AND(GO$12&lt;&gt;0,MOD(GO$12,$G33)=0,GO$12&lt;'Allgemeine Info'!$H$15),($I33+$J33)*((1+$D$4)^GO$12),0))))</f>
        <v>0</v>
      </c>
      <c r="GP33" s="235">
        <f>IF(OR($E33="",$F33="",$G33="",'Allgemeine Info'!$H$15=""),0,IF(AND(GP$11&lt;&gt;0,GP$11&lt;='Allgemeine Info'!$H$15),($E33+$F33)*$I33*(1+$D$4)^GP$11,IF(GP$12='Allgemeine Info'!$H$15,$J33*(1+$D$4)^GP$12,IF(AND(GP$12&lt;&gt;0,MOD(GP$12,$G33)=0,GP$12&lt;'Allgemeine Info'!$H$15),($I33+$J33)*((1+$D$4)^GP$12),0))))</f>
        <v>0</v>
      </c>
      <c r="GQ33" s="235">
        <f>IF(OR($E33="",$F33="",$G33="",'Allgemeine Info'!$H$15=""),0,IF(AND(GQ$11&lt;&gt;0,GQ$11&lt;='Allgemeine Info'!$H$15),($E33+$F33)*$I33*(1+$D$4)^GQ$11,IF(GQ$12='Allgemeine Info'!$H$15,$J33*(1+$D$4)^GQ$12,IF(AND(GQ$12&lt;&gt;0,MOD(GQ$12,$G33)=0,GQ$12&lt;'Allgemeine Info'!$H$15),($I33+$J33)*((1+$D$4)^GQ$12),0))))</f>
        <v>0</v>
      </c>
      <c r="GR33" s="235">
        <f>IF(OR($E33="",$F33="",$G33="",'Allgemeine Info'!$H$15=""),0,IF(AND(GR$11&lt;&gt;0,GR$11&lt;='Allgemeine Info'!$H$15),($E33+$F33)*$I33*(1+$D$4)^GR$11,IF(GR$12='Allgemeine Info'!$H$15,$J33*(1+$D$4)^GR$12,IF(AND(GR$12&lt;&gt;0,MOD(GR$12,$G33)=0,GR$12&lt;'Allgemeine Info'!$H$15),($I33+$J33)*((1+$D$4)^GR$12),0))))</f>
        <v>0</v>
      </c>
      <c r="GS33" s="235">
        <f>IF(OR($E33="",$F33="",$G33="",'Allgemeine Info'!$H$15=""),0,IF(AND(GS$11&lt;&gt;0,GS$11&lt;='Allgemeine Info'!$H$15),($E33+$F33)*$I33*(1+$D$4)^GS$11,IF(GS$12='Allgemeine Info'!$H$15,$J33*(1+$D$4)^GS$12,IF(AND(GS$12&lt;&gt;0,MOD(GS$12,$G33)=0,GS$12&lt;'Allgemeine Info'!$H$15),($I33+$J33)*((1+$D$4)^GS$12),0))))</f>
        <v>0</v>
      </c>
      <c r="GT33" s="235">
        <f>IF(OR($E33="",$F33="",$G33="",'Allgemeine Info'!$H$15=""),0,IF(AND(GT$11&lt;&gt;0,GT$11&lt;='Allgemeine Info'!$H$15),($E33+$F33)*$I33*(1+$D$4)^GT$11,IF(GT$12='Allgemeine Info'!$H$15,$J33*(1+$D$4)^GT$12,IF(AND(GT$12&lt;&gt;0,MOD(GT$12,$G33)=0,GT$12&lt;'Allgemeine Info'!$H$15),($I33+$J33)*((1+$D$4)^GT$12),0))))</f>
        <v>0</v>
      </c>
      <c r="GU33" s="235">
        <f>IF(OR($E33="",$F33="",$G33="",'Allgemeine Info'!$H$15=""),0,IF(AND(GU$11&lt;&gt;0,GU$11&lt;='Allgemeine Info'!$H$15),($E33+$F33)*$I33*(1+$D$4)^GU$11,IF(GU$12='Allgemeine Info'!$H$15,$J33*(1+$D$4)^GU$12,IF(AND(GU$12&lt;&gt;0,MOD(GU$12,$G33)=0,GU$12&lt;'Allgemeine Info'!$H$15),($I33+$J33)*((1+$D$4)^GU$12),0))))</f>
        <v>0</v>
      </c>
      <c r="GV33" s="235">
        <f>IF(OR($E33="",$F33="",$G33="",'Allgemeine Info'!$H$15=""),0,IF(AND(GV$11&lt;&gt;0,GV$11&lt;='Allgemeine Info'!$H$15),($E33+$F33)*$I33*(1+$D$4)^GV$11,IF(GV$12='Allgemeine Info'!$H$15,$J33*(1+$D$4)^GV$12,IF(AND(GV$12&lt;&gt;0,MOD(GV$12,$G33)=0,GV$12&lt;'Allgemeine Info'!$H$15),($I33+$J33)*((1+$D$4)^GV$12),0))))</f>
        <v>0</v>
      </c>
      <c r="GW33" s="235">
        <f>IF(OR($E33="",$F33="",$G33="",'Allgemeine Info'!$H$15=""),0,IF(AND(GW$11&lt;&gt;0,GW$11&lt;='Allgemeine Info'!$H$15),($E33+$F33)*$I33*(1+$D$4)^GW$11,IF(GW$12='Allgemeine Info'!$H$15,$J33*(1+$D$4)^GW$12,IF(AND(GW$12&lt;&gt;0,MOD(GW$12,$G33)=0,GW$12&lt;'Allgemeine Info'!$H$15),($I33+$J33)*((1+$D$4)^GW$12),0))))</f>
        <v>0</v>
      </c>
      <c r="GX33" s="235">
        <f>IF(OR($E33="",$F33="",$G33="",'Allgemeine Info'!$H$15=""),0,IF(AND(GX$11&lt;&gt;0,GX$11&lt;='Allgemeine Info'!$H$15),($E33+$F33)*$I33*(1+$D$4)^GX$11,IF(GX$12='Allgemeine Info'!$H$15,$J33*(1+$D$4)^GX$12,IF(AND(GX$12&lt;&gt;0,MOD(GX$12,$G33)=0,GX$12&lt;'Allgemeine Info'!$H$15),($I33+$J33)*((1+$D$4)^GX$12),0))))</f>
        <v>0</v>
      </c>
      <c r="GY33" s="235">
        <f>IF(OR($E33="",$F33="",$G33="",'Allgemeine Info'!$H$15=""),0,IF(AND(GY$11&lt;&gt;0,GY$11&lt;='Allgemeine Info'!$H$15),($E33+$F33)*$I33*(1+$D$4)^GY$11,IF(GY$12='Allgemeine Info'!$H$15,$J33*(1+$D$4)^GY$12,IF(AND(GY$12&lt;&gt;0,MOD(GY$12,$G33)=0,GY$12&lt;'Allgemeine Info'!$H$15),($I33+$J33)*((1+$D$4)^GY$12),0))))</f>
        <v>0</v>
      </c>
      <c r="GZ33" s="235">
        <f>IF(OR($E33="",$F33="",$G33="",'Allgemeine Info'!$H$15=""),0,IF(AND(GZ$11&lt;&gt;0,GZ$11&lt;='Allgemeine Info'!$H$15),($E33+$F33)*$I33*(1+$D$4)^GZ$11,IF(GZ$12='Allgemeine Info'!$H$15,$J33*(1+$D$4)^GZ$12,IF(AND(GZ$12&lt;&gt;0,MOD(GZ$12,$G33)=0,GZ$12&lt;'Allgemeine Info'!$H$15),($I33+$J33)*((1+$D$4)^GZ$12),0))))</f>
        <v>0</v>
      </c>
      <c r="HA33" s="235">
        <f>IF(OR($E33="",$F33="",$G33="",'Allgemeine Info'!$H$15=""),0,IF(AND(HA$11&lt;&gt;0,HA$11&lt;='Allgemeine Info'!$H$15),($E33+$F33)*$I33*(1+$D$4)^HA$11,IF(HA$12='Allgemeine Info'!$H$15,$J33*(1+$D$4)^HA$12,IF(AND(HA$12&lt;&gt;0,MOD(HA$12,$G33)=0,HA$12&lt;'Allgemeine Info'!$H$15),($I33+$J33)*((1+$D$4)^HA$12),0))))</f>
        <v>0</v>
      </c>
      <c r="HB33" s="235">
        <f>IF(OR($E33="",$F33="",$G33="",'Allgemeine Info'!$H$15=""),0,IF(AND(HB$11&lt;&gt;0,HB$11&lt;='Allgemeine Info'!$H$15),($E33+$F33)*$I33*(1+$D$4)^HB$11,IF(HB$12='Allgemeine Info'!$H$15,$J33*(1+$D$4)^HB$12,IF(AND(HB$12&lt;&gt;0,MOD(HB$12,$G33)=0,HB$12&lt;'Allgemeine Info'!$H$15),($I33+$J33)*((1+$D$4)^HB$12),0))))</f>
        <v>0</v>
      </c>
    </row>
    <row r="34" spans="1:210" x14ac:dyDescent="0.2">
      <c r="A34" s="47"/>
      <c r="B34" s="326"/>
      <c r="C34" s="324"/>
      <c r="D34" s="237"/>
      <c r="E34" s="324"/>
      <c r="F34" s="324"/>
      <c r="G34" s="328"/>
      <c r="H34" s="234">
        <f>IF('Allgemeine Info'!$H$15="",0,IF(G34=0,0,IF(MOD(('Allgemeine Info'!$H$15),G34)=0,(('Allgemeine Info'!$H$15)/G34)-1,ROUNDDOWN(('Allgemeine Info'!$H$15)/G34,0))))</f>
        <v>0</v>
      </c>
      <c r="I34" s="322"/>
      <c r="J34" s="322"/>
      <c r="K34" s="235">
        <f>IF(OR($E34="",$F34="",$G34="",'Allgemeine Info'!$H$15=""),0,IF(AND(K$11&lt;&gt;0,K$11&lt;='Allgemeine Info'!$H$15),($E34+$F34)*$I34*(1+$D$4)^K$11,IF(K$12='Allgemeine Info'!$H$15,$J34*(1+$D$4)^K$12,IF(AND(K$12&lt;&gt;0,MOD(K$12,$G34)=0,K$12&lt;'Allgemeine Info'!$H$15),($I34+$J34)*((1+$D$4)^K$12),0))))</f>
        <v>0</v>
      </c>
      <c r="L34" s="235">
        <f>IF(OR($E34="",$F34="",$G34="",'Allgemeine Info'!$H$15=""),0,IF(AND(L$11&lt;&gt;0,L$11&lt;='Allgemeine Info'!$H$15),($E34+$F34)*$I34*(1+$D$4)^L$11,IF(L$12='Allgemeine Info'!$H$15,$J34*(1+$D$4)^L$12,IF(AND(L$12&lt;&gt;0,MOD(L$12,$G34)=0,L$12&lt;'Allgemeine Info'!$H$15),($I34+$J34)*((1+$D$4)^L$12),0))))</f>
        <v>0</v>
      </c>
      <c r="M34" s="235">
        <f>IF(OR($E34="",$F34="",$G34="",'Allgemeine Info'!$H$15=""),0,IF(AND(M$11&lt;&gt;0,M$11&lt;='Allgemeine Info'!$H$15),($E34+$F34)*$I34*(1+$D$4)^M$11,IF(M$12='Allgemeine Info'!$H$15,$J34*(1+$D$4)^M$12,IF(AND(M$12&lt;&gt;0,MOD(M$12,$G34)=0,M$12&lt;'Allgemeine Info'!$H$15),($I34+$J34)*((1+$D$4)^M$12),0))))</f>
        <v>0</v>
      </c>
      <c r="N34" s="235">
        <f>IF(OR($E34="",$F34="",$G34="",'Allgemeine Info'!$H$15=""),0,IF(AND(N$11&lt;&gt;0,N$11&lt;='Allgemeine Info'!$H$15),($E34+$F34)*$I34*(1+$D$4)^N$11,IF(N$12='Allgemeine Info'!$H$15,$J34*(1+$D$4)^N$12,IF(AND(N$12&lt;&gt;0,MOD(N$12,$G34)=0,N$12&lt;'Allgemeine Info'!$H$15),($I34+$J34)*((1+$D$4)^N$12),0))))</f>
        <v>0</v>
      </c>
      <c r="O34" s="235">
        <f>IF(OR($E34="",$F34="",$G34="",'Allgemeine Info'!$H$15=""),0,IF(AND(O$11&lt;&gt;0,O$11&lt;='Allgemeine Info'!$H$15),($E34+$F34)*$I34*(1+$D$4)^O$11,IF(O$12='Allgemeine Info'!$H$15,$J34*(1+$D$4)^O$12,IF(AND(O$12&lt;&gt;0,MOD(O$12,$G34)=0,O$12&lt;'Allgemeine Info'!$H$15),($I34+$J34)*((1+$D$4)^O$12),0))))</f>
        <v>0</v>
      </c>
      <c r="P34" s="235">
        <f>IF(OR($E34="",$F34="",$G34="",'Allgemeine Info'!$H$15=""),0,IF(AND(P$11&lt;&gt;0,P$11&lt;='Allgemeine Info'!$H$15),($E34+$F34)*$I34*(1+$D$4)^P$11,IF(P$12='Allgemeine Info'!$H$15,$J34*(1+$D$4)^P$12,IF(AND(P$12&lt;&gt;0,MOD(P$12,$G34)=0,P$12&lt;'Allgemeine Info'!$H$15),($I34+$J34)*((1+$D$4)^P$12),0))))</f>
        <v>0</v>
      </c>
      <c r="Q34" s="235">
        <f>IF(OR($E34="",$F34="",$G34="",'Allgemeine Info'!$H$15=""),0,IF(AND(Q$11&lt;&gt;0,Q$11&lt;='Allgemeine Info'!$H$15),($E34+$F34)*$I34*(1+$D$4)^Q$11,IF(Q$12='Allgemeine Info'!$H$15,$J34*(1+$D$4)^Q$12,IF(AND(Q$12&lt;&gt;0,MOD(Q$12,$G34)=0,Q$12&lt;'Allgemeine Info'!$H$15),($I34+$J34)*((1+$D$4)^Q$12),0))))</f>
        <v>0</v>
      </c>
      <c r="R34" s="235">
        <f>IF(OR($E34="",$F34="",$G34="",'Allgemeine Info'!$H$15=""),0,IF(AND(R$11&lt;&gt;0,R$11&lt;='Allgemeine Info'!$H$15),($E34+$F34)*$I34*(1+$D$4)^R$11,IF(R$12='Allgemeine Info'!$H$15,$J34*(1+$D$4)^R$12,IF(AND(R$12&lt;&gt;0,MOD(R$12,$G34)=0,R$12&lt;'Allgemeine Info'!$H$15),($I34+$J34)*((1+$D$4)^R$12),0))))</f>
        <v>0</v>
      </c>
      <c r="S34" s="235">
        <f>IF(OR($E34="",$F34="",$G34="",'Allgemeine Info'!$H$15=""),0,IF(AND(S$11&lt;&gt;0,S$11&lt;='Allgemeine Info'!$H$15),($E34+$F34)*$I34*(1+$D$4)^S$11,IF(S$12='Allgemeine Info'!$H$15,$J34*(1+$D$4)^S$12,IF(AND(S$12&lt;&gt;0,MOD(S$12,$G34)=0,S$12&lt;'Allgemeine Info'!$H$15),($I34+$J34)*((1+$D$4)^S$12),0))))</f>
        <v>0</v>
      </c>
      <c r="T34" s="235">
        <f>IF(OR($E34="",$F34="",$G34="",'Allgemeine Info'!$H$15=""),0,IF(AND(T$11&lt;&gt;0,T$11&lt;='Allgemeine Info'!$H$15),($E34+$F34)*$I34*(1+$D$4)^T$11,IF(T$12='Allgemeine Info'!$H$15,$J34*(1+$D$4)^T$12,IF(AND(T$12&lt;&gt;0,MOD(T$12,$G34)=0,T$12&lt;'Allgemeine Info'!$H$15),($I34+$J34)*((1+$D$4)^T$12),0))))</f>
        <v>0</v>
      </c>
      <c r="U34" s="235">
        <f>IF(OR($E34="",$F34="",$G34="",'Allgemeine Info'!$H$15=""),0,IF(AND(U$11&lt;&gt;0,U$11&lt;='Allgemeine Info'!$H$15),($E34+$F34)*$I34*(1+$D$4)^U$11,IF(U$12='Allgemeine Info'!$H$15,$J34*(1+$D$4)^U$12,IF(AND(U$12&lt;&gt;0,MOD(U$12,$G34)=0,U$12&lt;'Allgemeine Info'!$H$15),($I34+$J34)*((1+$D$4)^U$12),0))))</f>
        <v>0</v>
      </c>
      <c r="V34" s="235">
        <f>IF(OR($E34="",$F34="",$G34="",'Allgemeine Info'!$H$15=""),0,IF(AND(V$11&lt;&gt;0,V$11&lt;='Allgemeine Info'!$H$15),($E34+$F34)*$I34*(1+$D$4)^V$11,IF(V$12='Allgemeine Info'!$H$15,$J34*(1+$D$4)^V$12,IF(AND(V$12&lt;&gt;0,MOD(V$12,$G34)=0,V$12&lt;'Allgemeine Info'!$H$15),($I34+$J34)*((1+$D$4)^V$12),0))))</f>
        <v>0</v>
      </c>
      <c r="W34" s="235">
        <f>IF(OR($E34="",$F34="",$G34="",'Allgemeine Info'!$H$15=""),0,IF(AND(W$11&lt;&gt;0,W$11&lt;='Allgemeine Info'!$H$15),($E34+$F34)*$I34*(1+$D$4)^W$11,IF(W$12='Allgemeine Info'!$H$15,$J34*(1+$D$4)^W$12,IF(AND(W$12&lt;&gt;0,MOD(W$12,$G34)=0,W$12&lt;'Allgemeine Info'!$H$15),($I34+$J34)*((1+$D$4)^W$12),0))))</f>
        <v>0</v>
      </c>
      <c r="X34" s="235">
        <f>IF(OR($E34="",$F34="",$G34="",'Allgemeine Info'!$H$15=""),0,IF(AND(X$11&lt;&gt;0,X$11&lt;='Allgemeine Info'!$H$15),($E34+$F34)*$I34*(1+$D$4)^X$11,IF(X$12='Allgemeine Info'!$H$15,$J34*(1+$D$4)^X$12,IF(AND(X$12&lt;&gt;0,MOD(X$12,$G34)=0,X$12&lt;'Allgemeine Info'!$H$15),($I34+$J34)*((1+$D$4)^X$12),0))))</f>
        <v>0</v>
      </c>
      <c r="Y34" s="235">
        <f>IF(OR($E34="",$F34="",$G34="",'Allgemeine Info'!$H$15=""),0,IF(AND(Y$11&lt;&gt;0,Y$11&lt;='Allgemeine Info'!$H$15),($E34+$F34)*$I34*(1+$D$4)^Y$11,IF(Y$12='Allgemeine Info'!$H$15,$J34*(1+$D$4)^Y$12,IF(AND(Y$12&lt;&gt;0,MOD(Y$12,$G34)=0,Y$12&lt;'Allgemeine Info'!$H$15),($I34+$J34)*((1+$D$4)^Y$12),0))))</f>
        <v>0</v>
      </c>
      <c r="Z34" s="235">
        <f>IF(OR($E34="",$F34="",$G34="",'Allgemeine Info'!$H$15=""),0,IF(AND(Z$11&lt;&gt;0,Z$11&lt;='Allgemeine Info'!$H$15),($E34+$F34)*$I34*(1+$D$4)^Z$11,IF(Z$12='Allgemeine Info'!$H$15,$J34*(1+$D$4)^Z$12,IF(AND(Z$12&lt;&gt;0,MOD(Z$12,$G34)=0,Z$12&lt;'Allgemeine Info'!$H$15),($I34+$J34)*((1+$D$4)^Z$12),0))))</f>
        <v>0</v>
      </c>
      <c r="AA34" s="235">
        <f>IF(OR($E34="",$F34="",$G34="",'Allgemeine Info'!$H$15=""),0,IF(AND(AA$11&lt;&gt;0,AA$11&lt;='Allgemeine Info'!$H$15),($E34+$F34)*$I34*(1+$D$4)^AA$11,IF(AA$12='Allgemeine Info'!$H$15,$J34*(1+$D$4)^AA$12,IF(AND(AA$12&lt;&gt;0,MOD(AA$12,$G34)=0,AA$12&lt;'Allgemeine Info'!$H$15),($I34+$J34)*((1+$D$4)^AA$12),0))))</f>
        <v>0</v>
      </c>
      <c r="AB34" s="235">
        <f>IF(OR($E34="",$F34="",$G34="",'Allgemeine Info'!$H$15=""),0,IF(AND(AB$11&lt;&gt;0,AB$11&lt;='Allgemeine Info'!$H$15),($E34+$F34)*$I34*(1+$D$4)^AB$11,IF(AB$12='Allgemeine Info'!$H$15,$J34*(1+$D$4)^AB$12,IF(AND(AB$12&lt;&gt;0,MOD(AB$12,$G34)=0,AB$12&lt;'Allgemeine Info'!$H$15),($I34+$J34)*((1+$D$4)^AB$12),0))))</f>
        <v>0</v>
      </c>
      <c r="AC34" s="235">
        <f>IF(OR($E34="",$F34="",$G34="",'Allgemeine Info'!$H$15=""),0,IF(AND(AC$11&lt;&gt;0,AC$11&lt;='Allgemeine Info'!$H$15),($E34+$F34)*$I34*(1+$D$4)^AC$11,IF(AC$12='Allgemeine Info'!$H$15,$J34*(1+$D$4)^AC$12,IF(AND(AC$12&lt;&gt;0,MOD(AC$12,$G34)=0,AC$12&lt;'Allgemeine Info'!$H$15),($I34+$J34)*((1+$D$4)^AC$12),0))))</f>
        <v>0</v>
      </c>
      <c r="AD34" s="235">
        <f>IF(OR($E34="",$F34="",$G34="",'Allgemeine Info'!$H$15=""),0,IF(AND(AD$11&lt;&gt;0,AD$11&lt;='Allgemeine Info'!$H$15),($E34+$F34)*$I34*(1+$D$4)^AD$11,IF(AD$12='Allgemeine Info'!$H$15,$J34*(1+$D$4)^AD$12,IF(AND(AD$12&lt;&gt;0,MOD(AD$12,$G34)=0,AD$12&lt;'Allgemeine Info'!$H$15),($I34+$J34)*((1+$D$4)^AD$12),0))))</f>
        <v>0</v>
      </c>
      <c r="AE34" s="235">
        <f>IF(OR($E34="",$F34="",$G34="",'Allgemeine Info'!$H$15=""),0,IF(AND(AE$11&lt;&gt;0,AE$11&lt;='Allgemeine Info'!$H$15),($E34+$F34)*$I34*(1+$D$4)^AE$11,IF(AE$12='Allgemeine Info'!$H$15,$J34*(1+$D$4)^AE$12,IF(AND(AE$12&lt;&gt;0,MOD(AE$12,$G34)=0,AE$12&lt;'Allgemeine Info'!$H$15),($I34+$J34)*((1+$D$4)^AE$12),0))))</f>
        <v>0</v>
      </c>
      <c r="AF34" s="235">
        <f>IF(OR($E34="",$F34="",$G34="",'Allgemeine Info'!$H$15=""),0,IF(AND(AF$11&lt;&gt;0,AF$11&lt;='Allgemeine Info'!$H$15),($E34+$F34)*$I34*(1+$D$4)^AF$11,IF(AF$12='Allgemeine Info'!$H$15,$J34*(1+$D$4)^AF$12,IF(AND(AF$12&lt;&gt;0,MOD(AF$12,$G34)=0,AF$12&lt;'Allgemeine Info'!$H$15),($I34+$J34)*((1+$D$4)^AF$12),0))))</f>
        <v>0</v>
      </c>
      <c r="AG34" s="235">
        <f>IF(OR($E34="",$F34="",$G34="",'Allgemeine Info'!$H$15=""),0,IF(AND(AG$11&lt;&gt;0,AG$11&lt;='Allgemeine Info'!$H$15),($E34+$F34)*$I34*(1+$D$4)^AG$11,IF(AG$12='Allgemeine Info'!$H$15,$J34*(1+$D$4)^AG$12,IF(AND(AG$12&lt;&gt;0,MOD(AG$12,$G34)=0,AG$12&lt;'Allgemeine Info'!$H$15),($I34+$J34)*((1+$D$4)^AG$12),0))))</f>
        <v>0</v>
      </c>
      <c r="AH34" s="235">
        <f>IF(OR($E34="",$F34="",$G34="",'Allgemeine Info'!$H$15=""),0,IF(AND(AH$11&lt;&gt;0,AH$11&lt;='Allgemeine Info'!$H$15),($E34+$F34)*$I34*(1+$D$4)^AH$11,IF(AH$12='Allgemeine Info'!$H$15,$J34*(1+$D$4)^AH$12,IF(AND(AH$12&lt;&gt;0,MOD(AH$12,$G34)=0,AH$12&lt;'Allgemeine Info'!$H$15),($I34+$J34)*((1+$D$4)^AH$12),0))))</f>
        <v>0</v>
      </c>
      <c r="AI34" s="235">
        <f>IF(OR($E34="",$F34="",$G34="",'Allgemeine Info'!$H$15=""),0,IF(AND(AI$11&lt;&gt;0,AI$11&lt;='Allgemeine Info'!$H$15),($E34+$F34)*$I34*(1+$D$4)^AI$11,IF(AI$12='Allgemeine Info'!$H$15,$J34*(1+$D$4)^AI$12,IF(AND(AI$12&lt;&gt;0,MOD(AI$12,$G34)=0,AI$12&lt;'Allgemeine Info'!$H$15),($I34+$J34)*((1+$D$4)^AI$12),0))))</f>
        <v>0</v>
      </c>
      <c r="AJ34" s="235">
        <f>IF(OR($E34="",$F34="",$G34="",'Allgemeine Info'!$H$15=""),0,IF(AND(AJ$11&lt;&gt;0,AJ$11&lt;='Allgemeine Info'!$H$15),($E34+$F34)*$I34*(1+$D$4)^AJ$11,IF(AJ$12='Allgemeine Info'!$H$15,$J34*(1+$D$4)^AJ$12,IF(AND(AJ$12&lt;&gt;0,MOD(AJ$12,$G34)=0,AJ$12&lt;'Allgemeine Info'!$H$15),($I34+$J34)*((1+$D$4)^AJ$12),0))))</f>
        <v>0</v>
      </c>
      <c r="AK34" s="235">
        <f>IF(OR($E34="",$F34="",$G34="",'Allgemeine Info'!$H$15=""),0,IF(AND(AK$11&lt;&gt;0,AK$11&lt;='Allgemeine Info'!$H$15),($E34+$F34)*$I34*(1+$D$4)^AK$11,IF(AK$12='Allgemeine Info'!$H$15,$J34*(1+$D$4)^AK$12,IF(AND(AK$12&lt;&gt;0,MOD(AK$12,$G34)=0,AK$12&lt;'Allgemeine Info'!$H$15),($I34+$J34)*((1+$D$4)^AK$12),0))))</f>
        <v>0</v>
      </c>
      <c r="AL34" s="235">
        <f>IF(OR($E34="",$F34="",$G34="",'Allgemeine Info'!$H$15=""),0,IF(AND(AL$11&lt;&gt;0,AL$11&lt;='Allgemeine Info'!$H$15),($E34+$F34)*$I34*(1+$D$4)^AL$11,IF(AL$12='Allgemeine Info'!$H$15,$J34*(1+$D$4)^AL$12,IF(AND(AL$12&lt;&gt;0,MOD(AL$12,$G34)=0,AL$12&lt;'Allgemeine Info'!$H$15),($I34+$J34)*((1+$D$4)^AL$12),0))))</f>
        <v>0</v>
      </c>
      <c r="AM34" s="235">
        <f>IF(OR($E34="",$F34="",$G34="",'Allgemeine Info'!$H$15=""),0,IF(AND(AM$11&lt;&gt;0,AM$11&lt;='Allgemeine Info'!$H$15),($E34+$F34)*$I34*(1+$D$4)^AM$11,IF(AM$12='Allgemeine Info'!$H$15,$J34*(1+$D$4)^AM$12,IF(AND(AM$12&lt;&gt;0,MOD(AM$12,$G34)=0,AM$12&lt;'Allgemeine Info'!$H$15),($I34+$J34)*((1+$D$4)^AM$12),0))))</f>
        <v>0</v>
      </c>
      <c r="AN34" s="235">
        <f>IF(OR($E34="",$F34="",$G34="",'Allgemeine Info'!$H$15=""),0,IF(AND(AN$11&lt;&gt;0,AN$11&lt;='Allgemeine Info'!$H$15),($E34+$F34)*$I34*(1+$D$4)^AN$11,IF(AN$12='Allgemeine Info'!$H$15,$J34*(1+$D$4)^AN$12,IF(AND(AN$12&lt;&gt;0,MOD(AN$12,$G34)=0,AN$12&lt;'Allgemeine Info'!$H$15),($I34+$J34)*((1+$D$4)^AN$12),0))))</f>
        <v>0</v>
      </c>
      <c r="AO34" s="235">
        <f>IF(OR($E34="",$F34="",$G34="",'Allgemeine Info'!$H$15=""),0,IF(AND(AO$11&lt;&gt;0,AO$11&lt;='Allgemeine Info'!$H$15),($E34+$F34)*$I34*(1+$D$4)^AO$11,IF(AO$12='Allgemeine Info'!$H$15,$J34*(1+$D$4)^AO$12,IF(AND(AO$12&lt;&gt;0,MOD(AO$12,$G34)=0,AO$12&lt;'Allgemeine Info'!$H$15),($I34+$J34)*((1+$D$4)^AO$12),0))))</f>
        <v>0</v>
      </c>
      <c r="AP34" s="235">
        <f>IF(OR($E34="",$F34="",$G34="",'Allgemeine Info'!$H$15=""),0,IF(AND(AP$11&lt;&gt;0,AP$11&lt;='Allgemeine Info'!$H$15),($E34+$F34)*$I34*(1+$D$4)^AP$11,IF(AP$12='Allgemeine Info'!$H$15,$J34*(1+$D$4)^AP$12,IF(AND(AP$12&lt;&gt;0,MOD(AP$12,$G34)=0,AP$12&lt;'Allgemeine Info'!$H$15),($I34+$J34)*((1+$D$4)^AP$12),0))))</f>
        <v>0</v>
      </c>
      <c r="AQ34" s="235">
        <f>IF(OR($E34="",$F34="",$G34="",'Allgemeine Info'!$H$15=""),0,IF(AND(AQ$11&lt;&gt;0,AQ$11&lt;='Allgemeine Info'!$H$15),($E34+$F34)*$I34*(1+$D$4)^AQ$11,IF(AQ$12='Allgemeine Info'!$H$15,$J34*(1+$D$4)^AQ$12,IF(AND(AQ$12&lt;&gt;0,MOD(AQ$12,$G34)=0,AQ$12&lt;'Allgemeine Info'!$H$15),($I34+$J34)*((1+$D$4)^AQ$12),0))))</f>
        <v>0</v>
      </c>
      <c r="AR34" s="235">
        <f>IF(OR($E34="",$F34="",$G34="",'Allgemeine Info'!$H$15=""),0,IF(AND(AR$11&lt;&gt;0,AR$11&lt;='Allgemeine Info'!$H$15),($E34+$F34)*$I34*(1+$D$4)^AR$11,IF(AR$12='Allgemeine Info'!$H$15,$J34*(1+$D$4)^AR$12,IF(AND(AR$12&lt;&gt;0,MOD(AR$12,$G34)=0,AR$12&lt;'Allgemeine Info'!$H$15),($I34+$J34)*((1+$D$4)^AR$12),0))))</f>
        <v>0</v>
      </c>
      <c r="AS34" s="235">
        <f>IF(OR($E34="",$F34="",$G34="",'Allgemeine Info'!$H$15=""),0,IF(AND(AS$11&lt;&gt;0,AS$11&lt;='Allgemeine Info'!$H$15),($E34+$F34)*$I34*(1+$D$4)^AS$11,IF(AS$12='Allgemeine Info'!$H$15,$J34*(1+$D$4)^AS$12,IF(AND(AS$12&lt;&gt;0,MOD(AS$12,$G34)=0,AS$12&lt;'Allgemeine Info'!$H$15),($I34+$J34)*((1+$D$4)^AS$12),0))))</f>
        <v>0</v>
      </c>
      <c r="AT34" s="235">
        <f>IF(OR($E34="",$F34="",$G34="",'Allgemeine Info'!$H$15=""),0,IF(AND(AT$11&lt;&gt;0,AT$11&lt;='Allgemeine Info'!$H$15),($E34+$F34)*$I34*(1+$D$4)^AT$11,IF(AT$12='Allgemeine Info'!$H$15,$J34*(1+$D$4)^AT$12,IF(AND(AT$12&lt;&gt;0,MOD(AT$12,$G34)=0,AT$12&lt;'Allgemeine Info'!$H$15),($I34+$J34)*((1+$D$4)^AT$12),0))))</f>
        <v>0</v>
      </c>
      <c r="AU34" s="235">
        <f>IF(OR($E34="",$F34="",$G34="",'Allgemeine Info'!$H$15=""),0,IF(AND(AU$11&lt;&gt;0,AU$11&lt;='Allgemeine Info'!$H$15),($E34+$F34)*$I34*(1+$D$4)^AU$11,IF(AU$12='Allgemeine Info'!$H$15,$J34*(1+$D$4)^AU$12,IF(AND(AU$12&lt;&gt;0,MOD(AU$12,$G34)=0,AU$12&lt;'Allgemeine Info'!$H$15),($I34+$J34)*((1+$D$4)^AU$12),0))))</f>
        <v>0</v>
      </c>
      <c r="AV34" s="235">
        <f>IF(OR($E34="",$F34="",$G34="",'Allgemeine Info'!$H$15=""),0,IF(AND(AV$11&lt;&gt;0,AV$11&lt;='Allgemeine Info'!$H$15),($E34+$F34)*$I34*(1+$D$4)^AV$11,IF(AV$12='Allgemeine Info'!$H$15,$J34*(1+$D$4)^AV$12,IF(AND(AV$12&lt;&gt;0,MOD(AV$12,$G34)=0,AV$12&lt;'Allgemeine Info'!$H$15),($I34+$J34)*((1+$D$4)^AV$12),0))))</f>
        <v>0</v>
      </c>
      <c r="AW34" s="235">
        <f>IF(OR($E34="",$F34="",$G34="",'Allgemeine Info'!$H$15=""),0,IF(AND(AW$11&lt;&gt;0,AW$11&lt;='Allgemeine Info'!$H$15),($E34+$F34)*$I34*(1+$D$4)^AW$11,IF(AW$12='Allgemeine Info'!$H$15,$J34*(1+$D$4)^AW$12,IF(AND(AW$12&lt;&gt;0,MOD(AW$12,$G34)=0,AW$12&lt;'Allgemeine Info'!$H$15),($I34+$J34)*((1+$D$4)^AW$12),0))))</f>
        <v>0</v>
      </c>
      <c r="AX34" s="235">
        <f>IF(OR($E34="",$F34="",$G34="",'Allgemeine Info'!$H$15=""),0,IF(AND(AX$11&lt;&gt;0,AX$11&lt;='Allgemeine Info'!$H$15),($E34+$F34)*$I34*(1+$D$4)^AX$11,IF(AX$12='Allgemeine Info'!$H$15,$J34*(1+$D$4)^AX$12,IF(AND(AX$12&lt;&gt;0,MOD(AX$12,$G34)=0,AX$12&lt;'Allgemeine Info'!$H$15),($I34+$J34)*((1+$D$4)^AX$12),0))))</f>
        <v>0</v>
      </c>
      <c r="AY34" s="235">
        <f>IF(OR($E34="",$F34="",$G34="",'Allgemeine Info'!$H$15=""),0,IF(AND(AY$11&lt;&gt;0,AY$11&lt;='Allgemeine Info'!$H$15),($E34+$F34)*$I34*(1+$D$4)^AY$11,IF(AY$12='Allgemeine Info'!$H$15,$J34*(1+$D$4)^AY$12,IF(AND(AY$12&lt;&gt;0,MOD(AY$12,$G34)=0,AY$12&lt;'Allgemeine Info'!$H$15),($I34+$J34)*((1+$D$4)^AY$12),0))))</f>
        <v>0</v>
      </c>
      <c r="AZ34" s="235">
        <f>IF(OR($E34="",$F34="",$G34="",'Allgemeine Info'!$H$15=""),0,IF(AND(AZ$11&lt;&gt;0,AZ$11&lt;='Allgemeine Info'!$H$15),($E34+$F34)*$I34*(1+$D$4)^AZ$11,IF(AZ$12='Allgemeine Info'!$H$15,$J34*(1+$D$4)^AZ$12,IF(AND(AZ$12&lt;&gt;0,MOD(AZ$12,$G34)=0,AZ$12&lt;'Allgemeine Info'!$H$15),($I34+$J34)*((1+$D$4)^AZ$12),0))))</f>
        <v>0</v>
      </c>
      <c r="BA34" s="235">
        <f>IF(OR($E34="",$F34="",$G34="",'Allgemeine Info'!$H$15=""),0,IF(AND(BA$11&lt;&gt;0,BA$11&lt;='Allgemeine Info'!$H$15),($E34+$F34)*$I34*(1+$D$4)^BA$11,IF(BA$12='Allgemeine Info'!$H$15,$J34*(1+$D$4)^BA$12,IF(AND(BA$12&lt;&gt;0,MOD(BA$12,$G34)=0,BA$12&lt;'Allgemeine Info'!$H$15),($I34+$J34)*((1+$D$4)^BA$12),0))))</f>
        <v>0</v>
      </c>
      <c r="BB34" s="235">
        <f>IF(OR($E34="",$F34="",$G34="",'Allgemeine Info'!$H$15=""),0,IF(AND(BB$11&lt;&gt;0,BB$11&lt;='Allgemeine Info'!$H$15),($E34+$F34)*$I34*(1+$D$4)^BB$11,IF(BB$12='Allgemeine Info'!$H$15,$J34*(1+$D$4)^BB$12,IF(AND(BB$12&lt;&gt;0,MOD(BB$12,$G34)=0,BB$12&lt;'Allgemeine Info'!$H$15),($I34+$J34)*((1+$D$4)^BB$12),0))))</f>
        <v>0</v>
      </c>
      <c r="BC34" s="235">
        <f>IF(OR($E34="",$F34="",$G34="",'Allgemeine Info'!$H$15=""),0,IF(AND(BC$11&lt;&gt;0,BC$11&lt;='Allgemeine Info'!$H$15),($E34+$F34)*$I34*(1+$D$4)^BC$11,IF(BC$12='Allgemeine Info'!$H$15,$J34*(1+$D$4)^BC$12,IF(AND(BC$12&lt;&gt;0,MOD(BC$12,$G34)=0,BC$12&lt;'Allgemeine Info'!$H$15),($I34+$J34)*((1+$D$4)^BC$12),0))))</f>
        <v>0</v>
      </c>
      <c r="BD34" s="235">
        <f>IF(OR($E34="",$F34="",$G34="",'Allgemeine Info'!$H$15=""),0,IF(AND(BD$11&lt;&gt;0,BD$11&lt;='Allgemeine Info'!$H$15),($E34+$F34)*$I34*(1+$D$4)^BD$11,IF(BD$12='Allgemeine Info'!$H$15,$J34*(1+$D$4)^BD$12,IF(AND(BD$12&lt;&gt;0,MOD(BD$12,$G34)=0,BD$12&lt;'Allgemeine Info'!$H$15),($I34+$J34)*((1+$D$4)^BD$12),0))))</f>
        <v>0</v>
      </c>
      <c r="BE34" s="235">
        <f>IF(OR($E34="",$F34="",$G34="",'Allgemeine Info'!$H$15=""),0,IF(AND(BE$11&lt;&gt;0,BE$11&lt;='Allgemeine Info'!$H$15),($E34+$F34)*$I34*(1+$D$4)^BE$11,IF(BE$12='Allgemeine Info'!$H$15,$J34*(1+$D$4)^BE$12,IF(AND(BE$12&lt;&gt;0,MOD(BE$12,$G34)=0,BE$12&lt;'Allgemeine Info'!$H$15),($I34+$J34)*((1+$D$4)^BE$12),0))))</f>
        <v>0</v>
      </c>
      <c r="BF34" s="235">
        <f>IF(OR($E34="",$F34="",$G34="",'Allgemeine Info'!$H$15=""),0,IF(AND(BF$11&lt;&gt;0,BF$11&lt;='Allgemeine Info'!$H$15),($E34+$F34)*$I34*(1+$D$4)^BF$11,IF(BF$12='Allgemeine Info'!$H$15,$J34*(1+$D$4)^BF$12,IF(AND(BF$12&lt;&gt;0,MOD(BF$12,$G34)=0,BF$12&lt;'Allgemeine Info'!$H$15),($I34+$J34)*((1+$D$4)^BF$12),0))))</f>
        <v>0</v>
      </c>
      <c r="BG34" s="235">
        <f>IF(OR($E34="",$F34="",$G34="",'Allgemeine Info'!$H$15=""),0,IF(AND(BG$11&lt;&gt;0,BG$11&lt;='Allgemeine Info'!$H$15),($E34+$F34)*$I34*(1+$D$4)^BG$11,IF(BG$12='Allgemeine Info'!$H$15,$J34*(1+$D$4)^BG$12,IF(AND(BG$12&lt;&gt;0,MOD(BG$12,$G34)=0,BG$12&lt;'Allgemeine Info'!$H$15),($I34+$J34)*((1+$D$4)^BG$12),0))))</f>
        <v>0</v>
      </c>
      <c r="BH34" s="235">
        <f>IF(OR($E34="",$F34="",$G34="",'Allgemeine Info'!$H$15=""),0,IF(AND(BH$11&lt;&gt;0,BH$11&lt;='Allgemeine Info'!$H$15),($E34+$F34)*$I34*(1+$D$4)^BH$11,IF(BH$12='Allgemeine Info'!$H$15,$J34*(1+$D$4)^BH$12,IF(AND(BH$12&lt;&gt;0,MOD(BH$12,$G34)=0,BH$12&lt;'Allgemeine Info'!$H$15),($I34+$J34)*((1+$D$4)^BH$12),0))))</f>
        <v>0</v>
      </c>
      <c r="BI34" s="235">
        <f>IF(OR($E34="",$F34="",$G34="",'Allgemeine Info'!$H$15=""),0,IF(AND(BI$11&lt;&gt;0,BI$11&lt;='Allgemeine Info'!$H$15),($E34+$F34)*$I34*(1+$D$4)^BI$11,IF(BI$12='Allgemeine Info'!$H$15,$J34*(1+$D$4)^BI$12,IF(AND(BI$12&lt;&gt;0,MOD(BI$12,$G34)=0,BI$12&lt;'Allgemeine Info'!$H$15),($I34+$J34)*((1+$D$4)^BI$12),0))))</f>
        <v>0</v>
      </c>
      <c r="BJ34" s="235">
        <f>IF(OR($E34="",$F34="",$G34="",'Allgemeine Info'!$H$15=""),0,IF(AND(BJ$11&lt;&gt;0,BJ$11&lt;='Allgemeine Info'!$H$15),($E34+$F34)*$I34*(1+$D$4)^BJ$11,IF(BJ$12='Allgemeine Info'!$H$15,$J34*(1+$D$4)^BJ$12,IF(AND(BJ$12&lt;&gt;0,MOD(BJ$12,$G34)=0,BJ$12&lt;'Allgemeine Info'!$H$15),($I34+$J34)*((1+$D$4)^BJ$12),0))))</f>
        <v>0</v>
      </c>
      <c r="BK34" s="235">
        <f>IF(OR($E34="",$F34="",$G34="",'Allgemeine Info'!$H$15=""),0,IF(AND(BK$11&lt;&gt;0,BK$11&lt;='Allgemeine Info'!$H$15),($E34+$F34)*$I34*(1+$D$4)^BK$11,IF(BK$12='Allgemeine Info'!$H$15,$J34*(1+$D$4)^BK$12,IF(AND(BK$12&lt;&gt;0,MOD(BK$12,$G34)=0,BK$12&lt;'Allgemeine Info'!$H$15),($I34+$J34)*((1+$D$4)^BK$12),0))))</f>
        <v>0</v>
      </c>
      <c r="BL34" s="235">
        <f>IF(OR($E34="",$F34="",$G34="",'Allgemeine Info'!$H$15=""),0,IF(AND(BL$11&lt;&gt;0,BL$11&lt;='Allgemeine Info'!$H$15),($E34+$F34)*$I34*(1+$D$4)^BL$11,IF(BL$12='Allgemeine Info'!$H$15,$J34*(1+$D$4)^BL$12,IF(AND(BL$12&lt;&gt;0,MOD(BL$12,$G34)=0,BL$12&lt;'Allgemeine Info'!$H$15),($I34+$J34)*((1+$D$4)^BL$12),0))))</f>
        <v>0</v>
      </c>
      <c r="BM34" s="235">
        <f>IF(OR($E34="",$F34="",$G34="",'Allgemeine Info'!$H$15=""),0,IF(AND(BM$11&lt;&gt;0,BM$11&lt;='Allgemeine Info'!$H$15),($E34+$F34)*$I34*(1+$D$4)^BM$11,IF(BM$12='Allgemeine Info'!$H$15,$J34*(1+$D$4)^BM$12,IF(AND(BM$12&lt;&gt;0,MOD(BM$12,$G34)=0,BM$12&lt;'Allgemeine Info'!$H$15),($I34+$J34)*((1+$D$4)^BM$12),0))))</f>
        <v>0</v>
      </c>
      <c r="BN34" s="235">
        <f>IF(OR($E34="",$F34="",$G34="",'Allgemeine Info'!$H$15=""),0,IF(AND(BN$11&lt;&gt;0,BN$11&lt;='Allgemeine Info'!$H$15),($E34+$F34)*$I34*(1+$D$4)^BN$11,IF(BN$12='Allgemeine Info'!$H$15,$J34*(1+$D$4)^BN$12,IF(AND(BN$12&lt;&gt;0,MOD(BN$12,$G34)=0,BN$12&lt;'Allgemeine Info'!$H$15),($I34+$J34)*((1+$D$4)^BN$12),0))))</f>
        <v>0</v>
      </c>
      <c r="BO34" s="235">
        <f>IF(OR($E34="",$F34="",$G34="",'Allgemeine Info'!$H$15=""),0,IF(AND(BO$11&lt;&gt;0,BO$11&lt;='Allgemeine Info'!$H$15),($E34+$F34)*$I34*(1+$D$4)^BO$11,IF(BO$12='Allgemeine Info'!$H$15,$J34*(1+$D$4)^BO$12,IF(AND(BO$12&lt;&gt;0,MOD(BO$12,$G34)=0,BO$12&lt;'Allgemeine Info'!$H$15),($I34+$J34)*((1+$D$4)^BO$12),0))))</f>
        <v>0</v>
      </c>
      <c r="BP34" s="235">
        <f>IF(OR($E34="",$F34="",$G34="",'Allgemeine Info'!$H$15=""),0,IF(AND(BP$11&lt;&gt;0,BP$11&lt;='Allgemeine Info'!$H$15),($E34+$F34)*$I34*(1+$D$4)^BP$11,IF(BP$12='Allgemeine Info'!$H$15,$J34*(1+$D$4)^BP$12,IF(AND(BP$12&lt;&gt;0,MOD(BP$12,$G34)=0,BP$12&lt;'Allgemeine Info'!$H$15),($I34+$J34)*((1+$D$4)^BP$12),0))))</f>
        <v>0</v>
      </c>
      <c r="BQ34" s="235">
        <f>IF(OR($E34="",$F34="",$G34="",'Allgemeine Info'!$H$15=""),0,IF(AND(BQ$11&lt;&gt;0,BQ$11&lt;='Allgemeine Info'!$H$15),($E34+$F34)*$I34*(1+$D$4)^BQ$11,IF(BQ$12='Allgemeine Info'!$H$15,$J34*(1+$D$4)^BQ$12,IF(AND(BQ$12&lt;&gt;0,MOD(BQ$12,$G34)=0,BQ$12&lt;'Allgemeine Info'!$H$15),($I34+$J34)*((1+$D$4)^BQ$12),0))))</f>
        <v>0</v>
      </c>
      <c r="BR34" s="235">
        <f>IF(OR($E34="",$F34="",$G34="",'Allgemeine Info'!$H$15=""),0,IF(AND(BR$11&lt;&gt;0,BR$11&lt;='Allgemeine Info'!$H$15),($E34+$F34)*$I34*(1+$D$4)^BR$11,IF(BR$12='Allgemeine Info'!$H$15,$J34*(1+$D$4)^BR$12,IF(AND(BR$12&lt;&gt;0,MOD(BR$12,$G34)=0,BR$12&lt;'Allgemeine Info'!$H$15),($I34+$J34)*((1+$D$4)^BR$12),0))))</f>
        <v>0</v>
      </c>
      <c r="BS34" s="235">
        <f>IF(OR($E34="",$F34="",$G34="",'Allgemeine Info'!$H$15=""),0,IF(AND(BS$11&lt;&gt;0,BS$11&lt;='Allgemeine Info'!$H$15),($E34+$F34)*$I34*(1+$D$4)^BS$11,IF(BS$12='Allgemeine Info'!$H$15,$J34*(1+$D$4)^BS$12,IF(AND(BS$12&lt;&gt;0,MOD(BS$12,$G34)=0,BS$12&lt;'Allgemeine Info'!$H$15),($I34+$J34)*((1+$D$4)^BS$12),0))))</f>
        <v>0</v>
      </c>
      <c r="BT34" s="235">
        <f>IF(OR($E34="",$F34="",$G34="",'Allgemeine Info'!$H$15=""),0,IF(AND(BT$11&lt;&gt;0,BT$11&lt;='Allgemeine Info'!$H$15),($E34+$F34)*$I34*(1+$D$4)^BT$11,IF(BT$12='Allgemeine Info'!$H$15,$J34*(1+$D$4)^BT$12,IF(AND(BT$12&lt;&gt;0,MOD(BT$12,$G34)=0,BT$12&lt;'Allgemeine Info'!$H$15),($I34+$J34)*((1+$D$4)^BT$12),0))))</f>
        <v>0</v>
      </c>
      <c r="BU34" s="235">
        <f>IF(OR($E34="",$F34="",$G34="",'Allgemeine Info'!$H$15=""),0,IF(AND(BU$11&lt;&gt;0,BU$11&lt;='Allgemeine Info'!$H$15),($E34+$F34)*$I34*(1+$D$4)^BU$11,IF(BU$12='Allgemeine Info'!$H$15,$J34*(1+$D$4)^BU$12,IF(AND(BU$12&lt;&gt;0,MOD(BU$12,$G34)=0,BU$12&lt;'Allgemeine Info'!$H$15),($I34+$J34)*((1+$D$4)^BU$12),0))))</f>
        <v>0</v>
      </c>
      <c r="BV34" s="235">
        <f>IF(OR($E34="",$F34="",$G34="",'Allgemeine Info'!$H$15=""),0,IF(AND(BV$11&lt;&gt;0,BV$11&lt;='Allgemeine Info'!$H$15),($E34+$F34)*$I34*(1+$D$4)^BV$11,IF(BV$12='Allgemeine Info'!$H$15,$J34*(1+$D$4)^BV$12,IF(AND(BV$12&lt;&gt;0,MOD(BV$12,$G34)=0,BV$12&lt;'Allgemeine Info'!$H$15),($I34+$J34)*((1+$D$4)^BV$12),0))))</f>
        <v>0</v>
      </c>
      <c r="BW34" s="235">
        <f>IF(OR($E34="",$F34="",$G34="",'Allgemeine Info'!$H$15=""),0,IF(AND(BW$11&lt;&gt;0,BW$11&lt;='Allgemeine Info'!$H$15),($E34+$F34)*$I34*(1+$D$4)^BW$11,IF(BW$12='Allgemeine Info'!$H$15,$J34*(1+$D$4)^BW$12,IF(AND(BW$12&lt;&gt;0,MOD(BW$12,$G34)=0,BW$12&lt;'Allgemeine Info'!$H$15),($I34+$J34)*((1+$D$4)^BW$12),0))))</f>
        <v>0</v>
      </c>
      <c r="BX34" s="235">
        <f>IF(OR($E34="",$F34="",$G34="",'Allgemeine Info'!$H$15=""),0,IF(AND(BX$11&lt;&gt;0,BX$11&lt;='Allgemeine Info'!$H$15),($E34+$F34)*$I34*(1+$D$4)^BX$11,IF(BX$12='Allgemeine Info'!$H$15,$J34*(1+$D$4)^BX$12,IF(AND(BX$12&lt;&gt;0,MOD(BX$12,$G34)=0,BX$12&lt;'Allgemeine Info'!$H$15),($I34+$J34)*((1+$D$4)^BX$12),0))))</f>
        <v>0</v>
      </c>
      <c r="BY34" s="235">
        <f>IF(OR($E34="",$F34="",$G34="",'Allgemeine Info'!$H$15=""),0,IF(AND(BY$11&lt;&gt;0,BY$11&lt;='Allgemeine Info'!$H$15),($E34+$F34)*$I34*(1+$D$4)^BY$11,IF(BY$12='Allgemeine Info'!$H$15,$J34*(1+$D$4)^BY$12,IF(AND(BY$12&lt;&gt;0,MOD(BY$12,$G34)=0,BY$12&lt;'Allgemeine Info'!$H$15),($I34+$J34)*((1+$D$4)^BY$12),0))))</f>
        <v>0</v>
      </c>
      <c r="BZ34" s="235">
        <f>IF(OR($E34="",$F34="",$G34="",'Allgemeine Info'!$H$15=""),0,IF(AND(BZ$11&lt;&gt;0,BZ$11&lt;='Allgemeine Info'!$H$15),($E34+$F34)*$I34*(1+$D$4)^BZ$11,IF(BZ$12='Allgemeine Info'!$H$15,$J34*(1+$D$4)^BZ$12,IF(AND(BZ$12&lt;&gt;0,MOD(BZ$12,$G34)=0,BZ$12&lt;'Allgemeine Info'!$H$15),($I34+$J34)*((1+$D$4)^BZ$12),0))))</f>
        <v>0</v>
      </c>
      <c r="CA34" s="235">
        <f>IF(OR($E34="",$F34="",$G34="",'Allgemeine Info'!$H$15=""),0,IF(AND(CA$11&lt;&gt;0,CA$11&lt;='Allgemeine Info'!$H$15),($E34+$F34)*$I34*(1+$D$4)^CA$11,IF(CA$12='Allgemeine Info'!$H$15,$J34*(1+$D$4)^CA$12,IF(AND(CA$12&lt;&gt;0,MOD(CA$12,$G34)=0,CA$12&lt;'Allgemeine Info'!$H$15),($I34+$J34)*((1+$D$4)^CA$12),0))))</f>
        <v>0</v>
      </c>
      <c r="CB34" s="235">
        <f>IF(OR($E34="",$F34="",$G34="",'Allgemeine Info'!$H$15=""),0,IF(AND(CB$11&lt;&gt;0,CB$11&lt;='Allgemeine Info'!$H$15),($E34+$F34)*$I34*(1+$D$4)^CB$11,IF(CB$12='Allgemeine Info'!$H$15,$J34*(1+$D$4)^CB$12,IF(AND(CB$12&lt;&gt;0,MOD(CB$12,$G34)=0,CB$12&lt;'Allgemeine Info'!$H$15),($I34+$J34)*((1+$D$4)^CB$12),0))))</f>
        <v>0</v>
      </c>
      <c r="CC34" s="235">
        <f>IF(OR($E34="",$F34="",$G34="",'Allgemeine Info'!$H$15=""),0,IF(AND(CC$11&lt;&gt;0,CC$11&lt;='Allgemeine Info'!$H$15),($E34+$F34)*$I34*(1+$D$4)^CC$11,IF(CC$12='Allgemeine Info'!$H$15,$J34*(1+$D$4)^CC$12,IF(AND(CC$12&lt;&gt;0,MOD(CC$12,$G34)=0,CC$12&lt;'Allgemeine Info'!$H$15),($I34+$J34)*((1+$D$4)^CC$12),0))))</f>
        <v>0</v>
      </c>
      <c r="CD34" s="235">
        <f>IF(OR($E34="",$F34="",$G34="",'Allgemeine Info'!$H$15=""),0,IF(AND(CD$11&lt;&gt;0,CD$11&lt;='Allgemeine Info'!$H$15),($E34+$F34)*$I34*(1+$D$4)^CD$11,IF(CD$12='Allgemeine Info'!$H$15,$J34*(1+$D$4)^CD$12,IF(AND(CD$12&lt;&gt;0,MOD(CD$12,$G34)=0,CD$12&lt;'Allgemeine Info'!$H$15),($I34+$J34)*((1+$D$4)^CD$12),0))))</f>
        <v>0</v>
      </c>
      <c r="CE34" s="235">
        <f>IF(OR($E34="",$F34="",$G34="",'Allgemeine Info'!$H$15=""),0,IF(AND(CE$11&lt;&gt;0,CE$11&lt;='Allgemeine Info'!$H$15),($E34+$F34)*$I34*(1+$D$4)^CE$11,IF(CE$12='Allgemeine Info'!$H$15,$J34*(1+$D$4)^CE$12,IF(AND(CE$12&lt;&gt;0,MOD(CE$12,$G34)=0,CE$12&lt;'Allgemeine Info'!$H$15),($I34+$J34)*((1+$D$4)^CE$12),0))))</f>
        <v>0</v>
      </c>
      <c r="CF34" s="235">
        <f>IF(OR($E34="",$F34="",$G34="",'Allgemeine Info'!$H$15=""),0,IF(AND(CF$11&lt;&gt;0,CF$11&lt;='Allgemeine Info'!$H$15),($E34+$F34)*$I34*(1+$D$4)^CF$11,IF(CF$12='Allgemeine Info'!$H$15,$J34*(1+$D$4)^CF$12,IF(AND(CF$12&lt;&gt;0,MOD(CF$12,$G34)=0,CF$12&lt;'Allgemeine Info'!$H$15),($I34+$J34)*((1+$D$4)^CF$12),0))))</f>
        <v>0</v>
      </c>
      <c r="CG34" s="235">
        <f>IF(OR($E34="",$F34="",$G34="",'Allgemeine Info'!$H$15=""),0,IF(AND(CG$11&lt;&gt;0,CG$11&lt;='Allgemeine Info'!$H$15),($E34+$F34)*$I34*(1+$D$4)^CG$11,IF(CG$12='Allgemeine Info'!$H$15,$J34*(1+$D$4)^CG$12,IF(AND(CG$12&lt;&gt;0,MOD(CG$12,$G34)=0,CG$12&lt;'Allgemeine Info'!$H$15),($I34+$J34)*((1+$D$4)^CG$12),0))))</f>
        <v>0</v>
      </c>
      <c r="CH34" s="235">
        <f>IF(OR($E34="",$F34="",$G34="",'Allgemeine Info'!$H$15=""),0,IF(AND(CH$11&lt;&gt;0,CH$11&lt;='Allgemeine Info'!$H$15),($E34+$F34)*$I34*(1+$D$4)^CH$11,IF(CH$12='Allgemeine Info'!$H$15,$J34*(1+$D$4)^CH$12,IF(AND(CH$12&lt;&gt;0,MOD(CH$12,$G34)=0,CH$12&lt;'Allgemeine Info'!$H$15),($I34+$J34)*((1+$D$4)^CH$12),0))))</f>
        <v>0</v>
      </c>
      <c r="CI34" s="235">
        <f>IF(OR($E34="",$F34="",$G34="",'Allgemeine Info'!$H$15=""),0,IF(AND(CI$11&lt;&gt;0,CI$11&lt;='Allgemeine Info'!$H$15),($E34+$F34)*$I34*(1+$D$4)^CI$11,IF(CI$12='Allgemeine Info'!$H$15,$J34*(1+$D$4)^CI$12,IF(AND(CI$12&lt;&gt;0,MOD(CI$12,$G34)=0,CI$12&lt;'Allgemeine Info'!$H$15),($I34+$J34)*((1+$D$4)^CI$12),0))))</f>
        <v>0</v>
      </c>
      <c r="CJ34" s="235">
        <f>IF(OR($E34="",$F34="",$G34="",'Allgemeine Info'!$H$15=""),0,IF(AND(CJ$11&lt;&gt;0,CJ$11&lt;='Allgemeine Info'!$H$15),($E34+$F34)*$I34*(1+$D$4)^CJ$11,IF(CJ$12='Allgemeine Info'!$H$15,$J34*(1+$D$4)^CJ$12,IF(AND(CJ$12&lt;&gt;0,MOD(CJ$12,$G34)=0,CJ$12&lt;'Allgemeine Info'!$H$15),($I34+$J34)*((1+$D$4)^CJ$12),0))))</f>
        <v>0</v>
      </c>
      <c r="CK34" s="235">
        <f>IF(OR($E34="",$F34="",$G34="",'Allgemeine Info'!$H$15=""),0,IF(AND(CK$11&lt;&gt;0,CK$11&lt;='Allgemeine Info'!$H$15),($E34+$F34)*$I34*(1+$D$4)^CK$11,IF(CK$12='Allgemeine Info'!$H$15,$J34*(1+$D$4)^CK$12,IF(AND(CK$12&lt;&gt;0,MOD(CK$12,$G34)=0,CK$12&lt;'Allgemeine Info'!$H$15),($I34+$J34)*((1+$D$4)^CK$12),0))))</f>
        <v>0</v>
      </c>
      <c r="CL34" s="235">
        <f>IF(OR($E34="",$F34="",$G34="",'Allgemeine Info'!$H$15=""),0,IF(AND(CL$11&lt;&gt;0,CL$11&lt;='Allgemeine Info'!$H$15),($E34+$F34)*$I34*(1+$D$4)^CL$11,IF(CL$12='Allgemeine Info'!$H$15,$J34*(1+$D$4)^CL$12,IF(AND(CL$12&lt;&gt;0,MOD(CL$12,$G34)=0,CL$12&lt;'Allgemeine Info'!$H$15),($I34+$J34)*((1+$D$4)^CL$12),0))))</f>
        <v>0</v>
      </c>
      <c r="CM34" s="235">
        <f>IF(OR($E34="",$F34="",$G34="",'Allgemeine Info'!$H$15=""),0,IF(AND(CM$11&lt;&gt;0,CM$11&lt;='Allgemeine Info'!$H$15),($E34+$F34)*$I34*(1+$D$4)^CM$11,IF(CM$12='Allgemeine Info'!$H$15,$J34*(1+$D$4)^CM$12,IF(AND(CM$12&lt;&gt;0,MOD(CM$12,$G34)=0,CM$12&lt;'Allgemeine Info'!$H$15),($I34+$J34)*((1+$D$4)^CM$12),0))))</f>
        <v>0</v>
      </c>
      <c r="CN34" s="235">
        <f>IF(OR($E34="",$F34="",$G34="",'Allgemeine Info'!$H$15=""),0,IF(AND(CN$11&lt;&gt;0,CN$11&lt;='Allgemeine Info'!$H$15),($E34+$F34)*$I34*(1+$D$4)^CN$11,IF(CN$12='Allgemeine Info'!$H$15,$J34*(1+$D$4)^CN$12,IF(AND(CN$12&lt;&gt;0,MOD(CN$12,$G34)=0,CN$12&lt;'Allgemeine Info'!$H$15),($I34+$J34)*((1+$D$4)^CN$12),0))))</f>
        <v>0</v>
      </c>
      <c r="CO34" s="235">
        <f>IF(OR($E34="",$F34="",$G34="",'Allgemeine Info'!$H$15=""),0,IF(AND(CO$11&lt;&gt;0,CO$11&lt;='Allgemeine Info'!$H$15),($E34+$F34)*$I34*(1+$D$4)^CO$11,IF(CO$12='Allgemeine Info'!$H$15,$J34*(1+$D$4)^CO$12,IF(AND(CO$12&lt;&gt;0,MOD(CO$12,$G34)=0,CO$12&lt;'Allgemeine Info'!$H$15),($I34+$J34)*((1+$D$4)^CO$12),0))))</f>
        <v>0</v>
      </c>
      <c r="CP34" s="235">
        <f>IF(OR($E34="",$F34="",$G34="",'Allgemeine Info'!$H$15=""),0,IF(AND(CP$11&lt;&gt;0,CP$11&lt;='Allgemeine Info'!$H$15),($E34+$F34)*$I34*(1+$D$4)^CP$11,IF(CP$12='Allgemeine Info'!$H$15,$J34*(1+$D$4)^CP$12,IF(AND(CP$12&lt;&gt;0,MOD(CP$12,$G34)=0,CP$12&lt;'Allgemeine Info'!$H$15),($I34+$J34)*((1+$D$4)^CP$12),0))))</f>
        <v>0</v>
      </c>
      <c r="CQ34" s="235">
        <f>IF(OR($E34="",$F34="",$G34="",'Allgemeine Info'!$H$15=""),0,IF(AND(CQ$11&lt;&gt;0,CQ$11&lt;='Allgemeine Info'!$H$15),($E34+$F34)*$I34*(1+$D$4)^CQ$11,IF(CQ$12='Allgemeine Info'!$H$15,$J34*(1+$D$4)^CQ$12,IF(AND(CQ$12&lt;&gt;0,MOD(CQ$12,$G34)=0,CQ$12&lt;'Allgemeine Info'!$H$15),($I34+$J34)*((1+$D$4)^CQ$12),0))))</f>
        <v>0</v>
      </c>
      <c r="CR34" s="235">
        <f>IF(OR($E34="",$F34="",$G34="",'Allgemeine Info'!$H$15=""),0,IF(AND(CR$11&lt;&gt;0,CR$11&lt;='Allgemeine Info'!$H$15),($E34+$F34)*$I34*(1+$D$4)^CR$11,IF(CR$12='Allgemeine Info'!$H$15,$J34*(1+$D$4)^CR$12,IF(AND(CR$12&lt;&gt;0,MOD(CR$12,$G34)=0,CR$12&lt;'Allgemeine Info'!$H$15),($I34+$J34)*((1+$D$4)^CR$12),0))))</f>
        <v>0</v>
      </c>
      <c r="CS34" s="235">
        <f>IF(OR($E34="",$F34="",$G34="",'Allgemeine Info'!$H$15=""),0,IF(AND(CS$11&lt;&gt;0,CS$11&lt;='Allgemeine Info'!$H$15),($E34+$F34)*$I34*(1+$D$4)^CS$11,IF(CS$12='Allgemeine Info'!$H$15,$J34*(1+$D$4)^CS$12,IF(AND(CS$12&lt;&gt;0,MOD(CS$12,$G34)=0,CS$12&lt;'Allgemeine Info'!$H$15),($I34+$J34)*((1+$D$4)^CS$12),0))))</f>
        <v>0</v>
      </c>
      <c r="CT34" s="235">
        <f>IF(OR($E34="",$F34="",$G34="",'Allgemeine Info'!$H$15=""),0,IF(AND(CT$11&lt;&gt;0,CT$11&lt;='Allgemeine Info'!$H$15),($E34+$F34)*$I34*(1+$D$4)^CT$11,IF(CT$12='Allgemeine Info'!$H$15,$J34*(1+$D$4)^CT$12,IF(AND(CT$12&lt;&gt;0,MOD(CT$12,$G34)=0,CT$12&lt;'Allgemeine Info'!$H$15),($I34+$J34)*((1+$D$4)^CT$12),0))))</f>
        <v>0</v>
      </c>
      <c r="CU34" s="235">
        <f>IF(OR($E34="",$F34="",$G34="",'Allgemeine Info'!$H$15=""),0,IF(AND(CU$11&lt;&gt;0,CU$11&lt;='Allgemeine Info'!$H$15),($E34+$F34)*$I34*(1+$D$4)^CU$11,IF(CU$12='Allgemeine Info'!$H$15,$J34*(1+$D$4)^CU$12,IF(AND(CU$12&lt;&gt;0,MOD(CU$12,$G34)=0,CU$12&lt;'Allgemeine Info'!$H$15),($I34+$J34)*((1+$D$4)^CU$12),0))))</f>
        <v>0</v>
      </c>
      <c r="CV34" s="235">
        <f>IF(OR($E34="",$F34="",$G34="",'Allgemeine Info'!$H$15=""),0,IF(AND(CV$11&lt;&gt;0,CV$11&lt;='Allgemeine Info'!$H$15),($E34+$F34)*$I34*(1+$D$4)^CV$11,IF(CV$12='Allgemeine Info'!$H$15,$J34*(1+$D$4)^CV$12,IF(AND(CV$12&lt;&gt;0,MOD(CV$12,$G34)=0,CV$12&lt;'Allgemeine Info'!$H$15),($I34+$J34)*((1+$D$4)^CV$12),0))))</f>
        <v>0</v>
      </c>
      <c r="CW34" s="235">
        <f>IF(OR($E34="",$F34="",$G34="",'Allgemeine Info'!$H$15=""),0,IF(AND(CW$11&lt;&gt;0,CW$11&lt;='Allgemeine Info'!$H$15),($E34+$F34)*$I34*(1+$D$4)^CW$11,IF(CW$12='Allgemeine Info'!$H$15,$J34*(1+$D$4)^CW$12,IF(AND(CW$12&lt;&gt;0,MOD(CW$12,$G34)=0,CW$12&lt;'Allgemeine Info'!$H$15),($I34+$J34)*((1+$D$4)^CW$12),0))))</f>
        <v>0</v>
      </c>
      <c r="CX34" s="235">
        <f>IF(OR($E34="",$F34="",$G34="",'Allgemeine Info'!$H$15=""),0,IF(AND(CX$11&lt;&gt;0,CX$11&lt;='Allgemeine Info'!$H$15),($E34+$F34)*$I34*(1+$D$4)^CX$11,IF(CX$12='Allgemeine Info'!$H$15,$J34*(1+$D$4)^CX$12,IF(AND(CX$12&lt;&gt;0,MOD(CX$12,$G34)=0,CX$12&lt;'Allgemeine Info'!$H$15),($I34+$J34)*((1+$D$4)^CX$12),0))))</f>
        <v>0</v>
      </c>
      <c r="CY34" s="235">
        <f>IF(OR($E34="",$F34="",$G34="",'Allgemeine Info'!$H$15=""),0,IF(AND(CY$11&lt;&gt;0,CY$11&lt;='Allgemeine Info'!$H$15),($E34+$F34)*$I34*(1+$D$4)^CY$11,IF(CY$12='Allgemeine Info'!$H$15,$J34*(1+$D$4)^CY$12,IF(AND(CY$12&lt;&gt;0,MOD(CY$12,$G34)=0,CY$12&lt;'Allgemeine Info'!$H$15),($I34+$J34)*((1+$D$4)^CY$12),0))))</f>
        <v>0</v>
      </c>
      <c r="CZ34" s="235">
        <f>IF(OR($E34="",$F34="",$G34="",'Allgemeine Info'!$H$15=""),0,IF(AND(CZ$11&lt;&gt;0,CZ$11&lt;='Allgemeine Info'!$H$15),($E34+$F34)*$I34*(1+$D$4)^CZ$11,IF(CZ$12='Allgemeine Info'!$H$15,$J34*(1+$D$4)^CZ$12,IF(AND(CZ$12&lt;&gt;0,MOD(CZ$12,$G34)=0,CZ$12&lt;'Allgemeine Info'!$H$15),($I34+$J34)*((1+$D$4)^CZ$12),0))))</f>
        <v>0</v>
      </c>
      <c r="DA34" s="235">
        <f>IF(OR($E34="",$F34="",$G34="",'Allgemeine Info'!$H$15=""),0,IF(AND(DA$11&lt;&gt;0,DA$11&lt;='Allgemeine Info'!$H$15),($E34+$F34)*$I34*(1+$D$4)^DA$11,IF(DA$12='Allgemeine Info'!$H$15,$J34*(1+$D$4)^DA$12,IF(AND(DA$12&lt;&gt;0,MOD(DA$12,$G34)=0,DA$12&lt;'Allgemeine Info'!$H$15),($I34+$J34)*((1+$D$4)^DA$12),0))))</f>
        <v>0</v>
      </c>
      <c r="DB34" s="235">
        <f>IF(OR($E34="",$F34="",$G34="",'Allgemeine Info'!$H$15=""),0,IF(AND(DB$11&lt;&gt;0,DB$11&lt;='Allgemeine Info'!$H$15),($E34+$F34)*$I34*(1+$D$4)^DB$11,IF(DB$12='Allgemeine Info'!$H$15,$J34*(1+$D$4)^DB$12,IF(AND(DB$12&lt;&gt;0,MOD(DB$12,$G34)=0,DB$12&lt;'Allgemeine Info'!$H$15),($I34+$J34)*((1+$D$4)^DB$12),0))))</f>
        <v>0</v>
      </c>
      <c r="DC34" s="235">
        <f>IF(OR($E34="",$F34="",$G34="",'Allgemeine Info'!$H$15=""),0,IF(AND(DC$11&lt;&gt;0,DC$11&lt;='Allgemeine Info'!$H$15),($E34+$F34)*$I34*(1+$D$4)^DC$11,IF(DC$12='Allgemeine Info'!$H$15,$J34*(1+$D$4)^DC$12,IF(AND(DC$12&lt;&gt;0,MOD(DC$12,$G34)=0,DC$12&lt;'Allgemeine Info'!$H$15),($I34+$J34)*((1+$D$4)^DC$12),0))))</f>
        <v>0</v>
      </c>
      <c r="DD34" s="235">
        <f>IF(OR($E34="",$F34="",$G34="",'Allgemeine Info'!$H$15=""),0,IF(AND(DD$11&lt;&gt;0,DD$11&lt;='Allgemeine Info'!$H$15),($E34+$F34)*$I34*(1+$D$4)^DD$11,IF(DD$12='Allgemeine Info'!$H$15,$J34*(1+$D$4)^DD$12,IF(AND(DD$12&lt;&gt;0,MOD(DD$12,$G34)=0,DD$12&lt;'Allgemeine Info'!$H$15),($I34+$J34)*((1+$D$4)^DD$12),0))))</f>
        <v>0</v>
      </c>
      <c r="DE34" s="235">
        <f>IF(OR($E34="",$F34="",$G34="",'Allgemeine Info'!$H$15=""),0,IF(AND(DE$11&lt;&gt;0,DE$11&lt;='Allgemeine Info'!$H$15),($E34+$F34)*$I34*(1+$D$4)^DE$11,IF(DE$12='Allgemeine Info'!$H$15,$J34*(1+$D$4)^DE$12,IF(AND(DE$12&lt;&gt;0,MOD(DE$12,$G34)=0,DE$12&lt;'Allgemeine Info'!$H$15),($I34+$J34)*((1+$D$4)^DE$12),0))))</f>
        <v>0</v>
      </c>
      <c r="DF34" s="235">
        <f>IF(OR($E34="",$F34="",$G34="",'Allgemeine Info'!$H$15=""),0,IF(AND(DF$11&lt;&gt;0,DF$11&lt;='Allgemeine Info'!$H$15),($E34+$F34)*$I34*(1+$D$4)^DF$11,IF(DF$12='Allgemeine Info'!$H$15,$J34*(1+$D$4)^DF$12,IF(AND(DF$12&lt;&gt;0,MOD(DF$12,$G34)=0,DF$12&lt;'Allgemeine Info'!$H$15),($I34+$J34)*((1+$D$4)^DF$12),0))))</f>
        <v>0</v>
      </c>
      <c r="DG34" s="235">
        <f>IF(OR($E34="",$F34="",$G34="",'Allgemeine Info'!$H$15=""),0,IF(AND(DG$11&lt;&gt;0,DG$11&lt;='Allgemeine Info'!$H$15),($E34+$F34)*$I34*(1+$D$4)^DG$11,IF(DG$12='Allgemeine Info'!$H$15,$J34*(1+$D$4)^DG$12,IF(AND(DG$12&lt;&gt;0,MOD(DG$12,$G34)=0,DG$12&lt;'Allgemeine Info'!$H$15),($I34+$J34)*((1+$D$4)^DG$12),0))))</f>
        <v>0</v>
      </c>
      <c r="DH34" s="235">
        <f>IF(OR($E34="",$F34="",$G34="",'Allgemeine Info'!$H$15=""),0,IF(AND(DH$11&lt;&gt;0,DH$11&lt;='Allgemeine Info'!$H$15),($E34+$F34)*$I34*(1+$D$4)^DH$11,IF(DH$12='Allgemeine Info'!$H$15,$J34*(1+$D$4)^DH$12,IF(AND(DH$12&lt;&gt;0,MOD(DH$12,$G34)=0,DH$12&lt;'Allgemeine Info'!$H$15),($I34+$J34)*((1+$D$4)^DH$12),0))))</f>
        <v>0</v>
      </c>
      <c r="DI34" s="235">
        <f>IF(OR($E34="",$F34="",$G34="",'Allgemeine Info'!$H$15=""),0,IF(AND(DI$11&lt;&gt;0,DI$11&lt;='Allgemeine Info'!$H$15),($E34+$F34)*$I34*(1+$D$4)^DI$11,IF(DI$12='Allgemeine Info'!$H$15,$J34*(1+$D$4)^DI$12,IF(AND(DI$12&lt;&gt;0,MOD(DI$12,$G34)=0,DI$12&lt;'Allgemeine Info'!$H$15),($I34+$J34)*((1+$D$4)^DI$12),0))))</f>
        <v>0</v>
      </c>
      <c r="DJ34" s="235">
        <f>IF(OR($E34="",$F34="",$G34="",'Allgemeine Info'!$H$15=""),0,IF(AND(DJ$11&lt;&gt;0,DJ$11&lt;='Allgemeine Info'!$H$15),($E34+$F34)*$I34*(1+$D$4)^DJ$11,IF(DJ$12='Allgemeine Info'!$H$15,$J34*(1+$D$4)^DJ$12,IF(AND(DJ$12&lt;&gt;0,MOD(DJ$12,$G34)=0,DJ$12&lt;'Allgemeine Info'!$H$15),($I34+$J34)*((1+$D$4)^DJ$12),0))))</f>
        <v>0</v>
      </c>
      <c r="DK34" s="235">
        <f>IF(OR($E34="",$F34="",$G34="",'Allgemeine Info'!$H$15=""),0,IF(AND(DK$11&lt;&gt;0,DK$11&lt;='Allgemeine Info'!$H$15),($E34+$F34)*$I34*(1+$D$4)^DK$11,IF(DK$12='Allgemeine Info'!$H$15,$J34*(1+$D$4)^DK$12,IF(AND(DK$12&lt;&gt;0,MOD(DK$12,$G34)=0,DK$12&lt;'Allgemeine Info'!$H$15),($I34+$J34)*((1+$D$4)^DK$12),0))))</f>
        <v>0</v>
      </c>
      <c r="DL34" s="235">
        <f>IF(OR($E34="",$F34="",$G34="",'Allgemeine Info'!$H$15=""),0,IF(AND(DL$11&lt;&gt;0,DL$11&lt;='Allgemeine Info'!$H$15),($E34+$F34)*$I34*(1+$D$4)^DL$11,IF(DL$12='Allgemeine Info'!$H$15,$J34*(1+$D$4)^DL$12,IF(AND(DL$12&lt;&gt;0,MOD(DL$12,$G34)=0,DL$12&lt;'Allgemeine Info'!$H$15),($I34+$J34)*((1+$D$4)^DL$12),0))))</f>
        <v>0</v>
      </c>
      <c r="DM34" s="235">
        <f>IF(OR($E34="",$F34="",$G34="",'Allgemeine Info'!$H$15=""),0,IF(AND(DM$11&lt;&gt;0,DM$11&lt;='Allgemeine Info'!$H$15),($E34+$F34)*$I34*(1+$D$4)^DM$11,IF(DM$12='Allgemeine Info'!$H$15,$J34*(1+$D$4)^DM$12,IF(AND(DM$12&lt;&gt;0,MOD(DM$12,$G34)=0,DM$12&lt;'Allgemeine Info'!$H$15),($I34+$J34)*((1+$D$4)^DM$12),0))))</f>
        <v>0</v>
      </c>
      <c r="DN34" s="235">
        <f>IF(OR($E34="",$F34="",$G34="",'Allgemeine Info'!$H$15=""),0,IF(AND(DN$11&lt;&gt;0,DN$11&lt;='Allgemeine Info'!$H$15),($E34+$F34)*$I34*(1+$D$4)^DN$11,IF(DN$12='Allgemeine Info'!$H$15,$J34*(1+$D$4)^DN$12,IF(AND(DN$12&lt;&gt;0,MOD(DN$12,$G34)=0,DN$12&lt;'Allgemeine Info'!$H$15),($I34+$J34)*((1+$D$4)^DN$12),0))))</f>
        <v>0</v>
      </c>
      <c r="DO34" s="235">
        <f>IF(OR($E34="",$F34="",$G34="",'Allgemeine Info'!$H$15=""),0,IF(AND(DO$11&lt;&gt;0,DO$11&lt;='Allgemeine Info'!$H$15),($E34+$F34)*$I34*(1+$D$4)^DO$11,IF(DO$12='Allgemeine Info'!$H$15,$J34*(1+$D$4)^DO$12,IF(AND(DO$12&lt;&gt;0,MOD(DO$12,$G34)=0,DO$12&lt;'Allgemeine Info'!$H$15),($I34+$J34)*((1+$D$4)^DO$12),0))))</f>
        <v>0</v>
      </c>
      <c r="DP34" s="235">
        <f>IF(OR($E34="",$F34="",$G34="",'Allgemeine Info'!$H$15=""),0,IF(AND(DP$11&lt;&gt;0,DP$11&lt;='Allgemeine Info'!$H$15),($E34+$F34)*$I34*(1+$D$4)^DP$11,IF(DP$12='Allgemeine Info'!$H$15,$J34*(1+$D$4)^DP$12,IF(AND(DP$12&lt;&gt;0,MOD(DP$12,$G34)=0,DP$12&lt;'Allgemeine Info'!$H$15),($I34+$J34)*((1+$D$4)^DP$12),0))))</f>
        <v>0</v>
      </c>
      <c r="DQ34" s="235">
        <f>IF(OR($E34="",$F34="",$G34="",'Allgemeine Info'!$H$15=""),0,IF(AND(DQ$11&lt;&gt;0,DQ$11&lt;='Allgemeine Info'!$H$15),($E34+$F34)*$I34*(1+$D$4)^DQ$11,IF(DQ$12='Allgemeine Info'!$H$15,$J34*(1+$D$4)^DQ$12,IF(AND(DQ$12&lt;&gt;0,MOD(DQ$12,$G34)=0,DQ$12&lt;'Allgemeine Info'!$H$15),($I34+$J34)*((1+$D$4)^DQ$12),0))))</f>
        <v>0</v>
      </c>
      <c r="DR34" s="235">
        <f>IF(OR($E34="",$F34="",$G34="",'Allgemeine Info'!$H$15=""),0,IF(AND(DR$11&lt;&gt;0,DR$11&lt;='Allgemeine Info'!$H$15),($E34+$F34)*$I34*(1+$D$4)^DR$11,IF(DR$12='Allgemeine Info'!$H$15,$J34*(1+$D$4)^DR$12,IF(AND(DR$12&lt;&gt;0,MOD(DR$12,$G34)=0,DR$12&lt;'Allgemeine Info'!$H$15),($I34+$J34)*((1+$D$4)^DR$12),0))))</f>
        <v>0</v>
      </c>
      <c r="DS34" s="235">
        <f>IF(OR($E34="",$F34="",$G34="",'Allgemeine Info'!$H$15=""),0,IF(AND(DS$11&lt;&gt;0,DS$11&lt;='Allgemeine Info'!$H$15),($E34+$F34)*$I34*(1+$D$4)^DS$11,IF(DS$12='Allgemeine Info'!$H$15,$J34*(1+$D$4)^DS$12,IF(AND(DS$12&lt;&gt;0,MOD(DS$12,$G34)=0,DS$12&lt;'Allgemeine Info'!$H$15),($I34+$J34)*((1+$D$4)^DS$12),0))))</f>
        <v>0</v>
      </c>
      <c r="DT34" s="235">
        <f>IF(OR($E34="",$F34="",$G34="",'Allgemeine Info'!$H$15=""),0,IF(AND(DT$11&lt;&gt;0,DT$11&lt;='Allgemeine Info'!$H$15),($E34+$F34)*$I34*(1+$D$4)^DT$11,IF(DT$12='Allgemeine Info'!$H$15,$J34*(1+$D$4)^DT$12,IF(AND(DT$12&lt;&gt;0,MOD(DT$12,$G34)=0,DT$12&lt;'Allgemeine Info'!$H$15),($I34+$J34)*((1+$D$4)^DT$12),0))))</f>
        <v>0</v>
      </c>
      <c r="DU34" s="235">
        <f>IF(OR($E34="",$F34="",$G34="",'Allgemeine Info'!$H$15=""),0,IF(AND(DU$11&lt;&gt;0,DU$11&lt;='Allgemeine Info'!$H$15),($E34+$F34)*$I34*(1+$D$4)^DU$11,IF(DU$12='Allgemeine Info'!$H$15,$J34*(1+$D$4)^DU$12,IF(AND(DU$12&lt;&gt;0,MOD(DU$12,$G34)=0,DU$12&lt;'Allgemeine Info'!$H$15),($I34+$J34)*((1+$D$4)^DU$12),0))))</f>
        <v>0</v>
      </c>
      <c r="DV34" s="235">
        <f>IF(OR($E34="",$F34="",$G34="",'Allgemeine Info'!$H$15=""),0,IF(AND(DV$11&lt;&gt;0,DV$11&lt;='Allgemeine Info'!$H$15),($E34+$F34)*$I34*(1+$D$4)^DV$11,IF(DV$12='Allgemeine Info'!$H$15,$J34*(1+$D$4)^DV$12,IF(AND(DV$12&lt;&gt;0,MOD(DV$12,$G34)=0,DV$12&lt;'Allgemeine Info'!$H$15),($I34+$J34)*((1+$D$4)^DV$12),0))))</f>
        <v>0</v>
      </c>
      <c r="DW34" s="235">
        <f>IF(OR($E34="",$F34="",$G34="",'Allgemeine Info'!$H$15=""),0,IF(AND(DW$11&lt;&gt;0,DW$11&lt;='Allgemeine Info'!$H$15),($E34+$F34)*$I34*(1+$D$4)^DW$11,IF(DW$12='Allgemeine Info'!$H$15,$J34*(1+$D$4)^DW$12,IF(AND(DW$12&lt;&gt;0,MOD(DW$12,$G34)=0,DW$12&lt;'Allgemeine Info'!$H$15),($I34+$J34)*((1+$D$4)^DW$12),0))))</f>
        <v>0</v>
      </c>
      <c r="DX34" s="235">
        <f>IF(OR($E34="",$F34="",$G34="",'Allgemeine Info'!$H$15=""),0,IF(AND(DX$11&lt;&gt;0,DX$11&lt;='Allgemeine Info'!$H$15),($E34+$F34)*$I34*(1+$D$4)^DX$11,IF(DX$12='Allgemeine Info'!$H$15,$J34*(1+$D$4)^DX$12,IF(AND(DX$12&lt;&gt;0,MOD(DX$12,$G34)=0,DX$12&lt;'Allgemeine Info'!$H$15),($I34+$J34)*((1+$D$4)^DX$12),0))))</f>
        <v>0</v>
      </c>
      <c r="DY34" s="235">
        <f>IF(OR($E34="",$F34="",$G34="",'Allgemeine Info'!$H$15=""),0,IF(AND(DY$11&lt;&gt;0,DY$11&lt;='Allgemeine Info'!$H$15),($E34+$F34)*$I34*(1+$D$4)^DY$11,IF(DY$12='Allgemeine Info'!$H$15,$J34*(1+$D$4)^DY$12,IF(AND(DY$12&lt;&gt;0,MOD(DY$12,$G34)=0,DY$12&lt;'Allgemeine Info'!$H$15),($I34+$J34)*((1+$D$4)^DY$12),0))))</f>
        <v>0</v>
      </c>
      <c r="DZ34" s="235">
        <f>IF(OR($E34="",$F34="",$G34="",'Allgemeine Info'!$H$15=""),0,IF(AND(DZ$11&lt;&gt;0,DZ$11&lt;='Allgemeine Info'!$H$15),($E34+$F34)*$I34*(1+$D$4)^DZ$11,IF(DZ$12='Allgemeine Info'!$H$15,$J34*(1+$D$4)^DZ$12,IF(AND(DZ$12&lt;&gt;0,MOD(DZ$12,$G34)=0,DZ$12&lt;'Allgemeine Info'!$H$15),($I34+$J34)*((1+$D$4)^DZ$12),0))))</f>
        <v>0</v>
      </c>
      <c r="EA34" s="235">
        <f>IF(OR($E34="",$F34="",$G34="",'Allgemeine Info'!$H$15=""),0,IF(AND(EA$11&lt;&gt;0,EA$11&lt;='Allgemeine Info'!$H$15),($E34+$F34)*$I34*(1+$D$4)^EA$11,IF(EA$12='Allgemeine Info'!$H$15,$J34*(1+$D$4)^EA$12,IF(AND(EA$12&lt;&gt;0,MOD(EA$12,$G34)=0,EA$12&lt;'Allgemeine Info'!$H$15),($I34+$J34)*((1+$D$4)^EA$12),0))))</f>
        <v>0</v>
      </c>
      <c r="EB34" s="235">
        <f>IF(OR($E34="",$F34="",$G34="",'Allgemeine Info'!$H$15=""),0,IF(AND(EB$11&lt;&gt;0,EB$11&lt;='Allgemeine Info'!$H$15),($E34+$F34)*$I34*(1+$D$4)^EB$11,IF(EB$12='Allgemeine Info'!$H$15,$J34*(1+$D$4)^EB$12,IF(AND(EB$12&lt;&gt;0,MOD(EB$12,$G34)=0,EB$12&lt;'Allgemeine Info'!$H$15),($I34+$J34)*((1+$D$4)^EB$12),0))))</f>
        <v>0</v>
      </c>
      <c r="EC34" s="235">
        <f>IF(OR($E34="",$F34="",$G34="",'Allgemeine Info'!$H$15=""),0,IF(AND(EC$11&lt;&gt;0,EC$11&lt;='Allgemeine Info'!$H$15),($E34+$F34)*$I34*(1+$D$4)^EC$11,IF(EC$12='Allgemeine Info'!$H$15,$J34*(1+$D$4)^EC$12,IF(AND(EC$12&lt;&gt;0,MOD(EC$12,$G34)=0,EC$12&lt;'Allgemeine Info'!$H$15),($I34+$J34)*((1+$D$4)^EC$12),0))))</f>
        <v>0</v>
      </c>
      <c r="ED34" s="235">
        <f>IF(OR($E34="",$F34="",$G34="",'Allgemeine Info'!$H$15=""),0,IF(AND(ED$11&lt;&gt;0,ED$11&lt;='Allgemeine Info'!$H$15),($E34+$F34)*$I34*(1+$D$4)^ED$11,IF(ED$12='Allgemeine Info'!$H$15,$J34*(1+$D$4)^ED$12,IF(AND(ED$12&lt;&gt;0,MOD(ED$12,$G34)=0,ED$12&lt;'Allgemeine Info'!$H$15),($I34+$J34)*((1+$D$4)^ED$12),0))))</f>
        <v>0</v>
      </c>
      <c r="EE34" s="235">
        <f>IF(OR($E34="",$F34="",$G34="",'Allgemeine Info'!$H$15=""),0,IF(AND(EE$11&lt;&gt;0,EE$11&lt;='Allgemeine Info'!$H$15),($E34+$F34)*$I34*(1+$D$4)^EE$11,IF(EE$12='Allgemeine Info'!$H$15,$J34*(1+$D$4)^EE$12,IF(AND(EE$12&lt;&gt;0,MOD(EE$12,$G34)=0,EE$12&lt;'Allgemeine Info'!$H$15),($I34+$J34)*((1+$D$4)^EE$12),0))))</f>
        <v>0</v>
      </c>
      <c r="EF34" s="235">
        <f>IF(OR($E34="",$F34="",$G34="",'Allgemeine Info'!$H$15=""),0,IF(AND(EF$11&lt;&gt;0,EF$11&lt;='Allgemeine Info'!$H$15),($E34+$F34)*$I34*(1+$D$4)^EF$11,IF(EF$12='Allgemeine Info'!$H$15,$J34*(1+$D$4)^EF$12,IF(AND(EF$12&lt;&gt;0,MOD(EF$12,$G34)=0,EF$12&lt;'Allgemeine Info'!$H$15),($I34+$J34)*((1+$D$4)^EF$12),0))))</f>
        <v>0</v>
      </c>
      <c r="EG34" s="235">
        <f>IF(OR($E34="",$F34="",$G34="",'Allgemeine Info'!$H$15=""),0,IF(AND(EG$11&lt;&gt;0,EG$11&lt;='Allgemeine Info'!$H$15),($E34+$F34)*$I34*(1+$D$4)^EG$11,IF(EG$12='Allgemeine Info'!$H$15,$J34*(1+$D$4)^EG$12,IF(AND(EG$12&lt;&gt;0,MOD(EG$12,$G34)=0,EG$12&lt;'Allgemeine Info'!$H$15),($I34+$J34)*((1+$D$4)^EG$12),0))))</f>
        <v>0</v>
      </c>
      <c r="EH34" s="235">
        <f>IF(OR($E34="",$F34="",$G34="",'Allgemeine Info'!$H$15=""),0,IF(AND(EH$11&lt;&gt;0,EH$11&lt;='Allgemeine Info'!$H$15),($E34+$F34)*$I34*(1+$D$4)^EH$11,IF(EH$12='Allgemeine Info'!$H$15,$J34*(1+$D$4)^EH$12,IF(AND(EH$12&lt;&gt;0,MOD(EH$12,$G34)=0,EH$12&lt;'Allgemeine Info'!$H$15),($I34+$J34)*((1+$D$4)^EH$12),0))))</f>
        <v>0</v>
      </c>
      <c r="EI34" s="235">
        <f>IF(OR($E34="",$F34="",$G34="",'Allgemeine Info'!$H$15=""),0,IF(AND(EI$11&lt;&gt;0,EI$11&lt;='Allgemeine Info'!$H$15),($E34+$F34)*$I34*(1+$D$4)^EI$11,IF(EI$12='Allgemeine Info'!$H$15,$J34*(1+$D$4)^EI$12,IF(AND(EI$12&lt;&gt;0,MOD(EI$12,$G34)=0,EI$12&lt;'Allgemeine Info'!$H$15),($I34+$J34)*((1+$D$4)^EI$12),0))))</f>
        <v>0</v>
      </c>
      <c r="EJ34" s="235">
        <f>IF(OR($E34="",$F34="",$G34="",'Allgemeine Info'!$H$15=""),0,IF(AND(EJ$11&lt;&gt;0,EJ$11&lt;='Allgemeine Info'!$H$15),($E34+$F34)*$I34*(1+$D$4)^EJ$11,IF(EJ$12='Allgemeine Info'!$H$15,$J34*(1+$D$4)^EJ$12,IF(AND(EJ$12&lt;&gt;0,MOD(EJ$12,$G34)=0,EJ$12&lt;'Allgemeine Info'!$H$15),($I34+$J34)*((1+$D$4)^EJ$12),0))))</f>
        <v>0</v>
      </c>
      <c r="EK34" s="235">
        <f>IF(OR($E34="",$F34="",$G34="",'Allgemeine Info'!$H$15=""),0,IF(AND(EK$11&lt;&gt;0,EK$11&lt;='Allgemeine Info'!$H$15),($E34+$F34)*$I34*(1+$D$4)^EK$11,IF(EK$12='Allgemeine Info'!$H$15,$J34*(1+$D$4)^EK$12,IF(AND(EK$12&lt;&gt;0,MOD(EK$12,$G34)=0,EK$12&lt;'Allgemeine Info'!$H$15),($I34+$J34)*((1+$D$4)^EK$12),0))))</f>
        <v>0</v>
      </c>
      <c r="EL34" s="235">
        <f>IF(OR($E34="",$F34="",$G34="",'Allgemeine Info'!$H$15=""),0,IF(AND(EL$11&lt;&gt;0,EL$11&lt;='Allgemeine Info'!$H$15),($E34+$F34)*$I34*(1+$D$4)^EL$11,IF(EL$12='Allgemeine Info'!$H$15,$J34*(1+$D$4)^EL$12,IF(AND(EL$12&lt;&gt;0,MOD(EL$12,$G34)=0,EL$12&lt;'Allgemeine Info'!$H$15),($I34+$J34)*((1+$D$4)^EL$12),0))))</f>
        <v>0</v>
      </c>
      <c r="EM34" s="235">
        <f>IF(OR($E34="",$F34="",$G34="",'Allgemeine Info'!$H$15=""),0,IF(AND(EM$11&lt;&gt;0,EM$11&lt;='Allgemeine Info'!$H$15),($E34+$F34)*$I34*(1+$D$4)^EM$11,IF(EM$12='Allgemeine Info'!$H$15,$J34*(1+$D$4)^EM$12,IF(AND(EM$12&lt;&gt;0,MOD(EM$12,$G34)=0,EM$12&lt;'Allgemeine Info'!$H$15),($I34+$J34)*((1+$D$4)^EM$12),0))))</f>
        <v>0</v>
      </c>
      <c r="EN34" s="235">
        <f>IF(OR($E34="",$F34="",$G34="",'Allgemeine Info'!$H$15=""),0,IF(AND(EN$11&lt;&gt;0,EN$11&lt;='Allgemeine Info'!$H$15),($E34+$F34)*$I34*(1+$D$4)^EN$11,IF(EN$12='Allgemeine Info'!$H$15,$J34*(1+$D$4)^EN$12,IF(AND(EN$12&lt;&gt;0,MOD(EN$12,$G34)=0,EN$12&lt;'Allgemeine Info'!$H$15),($I34+$J34)*((1+$D$4)^EN$12),0))))</f>
        <v>0</v>
      </c>
      <c r="EO34" s="235">
        <f>IF(OR($E34="",$F34="",$G34="",'Allgemeine Info'!$H$15=""),0,IF(AND(EO$11&lt;&gt;0,EO$11&lt;='Allgemeine Info'!$H$15),($E34+$F34)*$I34*(1+$D$4)^EO$11,IF(EO$12='Allgemeine Info'!$H$15,$J34*(1+$D$4)^EO$12,IF(AND(EO$12&lt;&gt;0,MOD(EO$12,$G34)=0,EO$12&lt;'Allgemeine Info'!$H$15),($I34+$J34)*((1+$D$4)^EO$12),0))))</f>
        <v>0</v>
      </c>
      <c r="EP34" s="235">
        <f>IF(OR($E34="",$F34="",$G34="",'Allgemeine Info'!$H$15=""),0,IF(AND(EP$11&lt;&gt;0,EP$11&lt;='Allgemeine Info'!$H$15),($E34+$F34)*$I34*(1+$D$4)^EP$11,IF(EP$12='Allgemeine Info'!$H$15,$J34*(1+$D$4)^EP$12,IF(AND(EP$12&lt;&gt;0,MOD(EP$12,$G34)=0,EP$12&lt;'Allgemeine Info'!$H$15),($I34+$J34)*((1+$D$4)^EP$12),0))))</f>
        <v>0</v>
      </c>
      <c r="EQ34" s="235">
        <f>IF(OR($E34="",$F34="",$G34="",'Allgemeine Info'!$H$15=""),0,IF(AND(EQ$11&lt;&gt;0,EQ$11&lt;='Allgemeine Info'!$H$15),($E34+$F34)*$I34*(1+$D$4)^EQ$11,IF(EQ$12='Allgemeine Info'!$H$15,$J34*(1+$D$4)^EQ$12,IF(AND(EQ$12&lt;&gt;0,MOD(EQ$12,$G34)=0,EQ$12&lt;'Allgemeine Info'!$H$15),($I34+$J34)*((1+$D$4)^EQ$12),0))))</f>
        <v>0</v>
      </c>
      <c r="ER34" s="235">
        <f>IF(OR($E34="",$F34="",$G34="",'Allgemeine Info'!$H$15=""),0,IF(AND(ER$11&lt;&gt;0,ER$11&lt;='Allgemeine Info'!$H$15),($E34+$F34)*$I34*(1+$D$4)^ER$11,IF(ER$12='Allgemeine Info'!$H$15,$J34*(1+$D$4)^ER$12,IF(AND(ER$12&lt;&gt;0,MOD(ER$12,$G34)=0,ER$12&lt;'Allgemeine Info'!$H$15),($I34+$J34)*((1+$D$4)^ER$12),0))))</f>
        <v>0</v>
      </c>
      <c r="ES34" s="235">
        <f>IF(OR($E34="",$F34="",$G34="",'Allgemeine Info'!$H$15=""),0,IF(AND(ES$11&lt;&gt;0,ES$11&lt;='Allgemeine Info'!$H$15),($E34+$F34)*$I34*(1+$D$4)^ES$11,IF(ES$12='Allgemeine Info'!$H$15,$J34*(1+$D$4)^ES$12,IF(AND(ES$12&lt;&gt;0,MOD(ES$12,$G34)=0,ES$12&lt;'Allgemeine Info'!$H$15),($I34+$J34)*((1+$D$4)^ES$12),0))))</f>
        <v>0</v>
      </c>
      <c r="ET34" s="235">
        <f>IF(OR($E34="",$F34="",$G34="",'Allgemeine Info'!$H$15=""),0,IF(AND(ET$11&lt;&gt;0,ET$11&lt;='Allgemeine Info'!$H$15),($E34+$F34)*$I34*(1+$D$4)^ET$11,IF(ET$12='Allgemeine Info'!$H$15,$J34*(1+$D$4)^ET$12,IF(AND(ET$12&lt;&gt;0,MOD(ET$12,$G34)=0,ET$12&lt;'Allgemeine Info'!$H$15),($I34+$J34)*((1+$D$4)^ET$12),0))))</f>
        <v>0</v>
      </c>
      <c r="EU34" s="235">
        <f>IF(OR($E34="",$F34="",$G34="",'Allgemeine Info'!$H$15=""),0,IF(AND(EU$11&lt;&gt;0,EU$11&lt;='Allgemeine Info'!$H$15),($E34+$F34)*$I34*(1+$D$4)^EU$11,IF(EU$12='Allgemeine Info'!$H$15,$J34*(1+$D$4)^EU$12,IF(AND(EU$12&lt;&gt;0,MOD(EU$12,$G34)=0,EU$12&lt;'Allgemeine Info'!$H$15),($I34+$J34)*((1+$D$4)^EU$12),0))))</f>
        <v>0</v>
      </c>
      <c r="EV34" s="235">
        <f>IF(OR($E34="",$F34="",$G34="",'Allgemeine Info'!$H$15=""),0,IF(AND(EV$11&lt;&gt;0,EV$11&lt;='Allgemeine Info'!$H$15),($E34+$F34)*$I34*(1+$D$4)^EV$11,IF(EV$12='Allgemeine Info'!$H$15,$J34*(1+$D$4)^EV$12,IF(AND(EV$12&lt;&gt;0,MOD(EV$12,$G34)=0,EV$12&lt;'Allgemeine Info'!$H$15),($I34+$J34)*((1+$D$4)^EV$12),0))))</f>
        <v>0</v>
      </c>
      <c r="EW34" s="235">
        <f>IF(OR($E34="",$F34="",$G34="",'Allgemeine Info'!$H$15=""),0,IF(AND(EW$11&lt;&gt;0,EW$11&lt;='Allgemeine Info'!$H$15),($E34+$F34)*$I34*(1+$D$4)^EW$11,IF(EW$12='Allgemeine Info'!$H$15,$J34*(1+$D$4)^EW$12,IF(AND(EW$12&lt;&gt;0,MOD(EW$12,$G34)=0,EW$12&lt;'Allgemeine Info'!$H$15),($I34+$J34)*((1+$D$4)^EW$12),0))))</f>
        <v>0</v>
      </c>
      <c r="EX34" s="235">
        <f>IF(OR($E34="",$F34="",$G34="",'Allgemeine Info'!$H$15=""),0,IF(AND(EX$11&lt;&gt;0,EX$11&lt;='Allgemeine Info'!$H$15),($E34+$F34)*$I34*(1+$D$4)^EX$11,IF(EX$12='Allgemeine Info'!$H$15,$J34*(1+$D$4)^EX$12,IF(AND(EX$12&lt;&gt;0,MOD(EX$12,$G34)=0,EX$12&lt;'Allgemeine Info'!$H$15),($I34+$J34)*((1+$D$4)^EX$12),0))))</f>
        <v>0</v>
      </c>
      <c r="EY34" s="235">
        <f>IF(OR($E34="",$F34="",$G34="",'Allgemeine Info'!$H$15=""),0,IF(AND(EY$11&lt;&gt;0,EY$11&lt;='Allgemeine Info'!$H$15),($E34+$F34)*$I34*(1+$D$4)^EY$11,IF(EY$12='Allgemeine Info'!$H$15,$J34*(1+$D$4)^EY$12,IF(AND(EY$12&lt;&gt;0,MOD(EY$12,$G34)=0,EY$12&lt;'Allgemeine Info'!$H$15),($I34+$J34)*((1+$D$4)^EY$12),0))))</f>
        <v>0</v>
      </c>
      <c r="EZ34" s="235">
        <f>IF(OR($E34="",$F34="",$G34="",'Allgemeine Info'!$H$15=""),0,IF(AND(EZ$11&lt;&gt;0,EZ$11&lt;='Allgemeine Info'!$H$15),($E34+$F34)*$I34*(1+$D$4)^EZ$11,IF(EZ$12='Allgemeine Info'!$H$15,$J34*(1+$D$4)^EZ$12,IF(AND(EZ$12&lt;&gt;0,MOD(EZ$12,$G34)=0,EZ$12&lt;'Allgemeine Info'!$H$15),($I34+$J34)*((1+$D$4)^EZ$12),0))))</f>
        <v>0</v>
      </c>
      <c r="FA34" s="235">
        <f>IF(OR($E34="",$F34="",$G34="",'Allgemeine Info'!$H$15=""),0,IF(AND(FA$11&lt;&gt;0,FA$11&lt;='Allgemeine Info'!$H$15),($E34+$F34)*$I34*(1+$D$4)^FA$11,IF(FA$12='Allgemeine Info'!$H$15,$J34*(1+$D$4)^FA$12,IF(AND(FA$12&lt;&gt;0,MOD(FA$12,$G34)=0,FA$12&lt;'Allgemeine Info'!$H$15),($I34+$J34)*((1+$D$4)^FA$12),0))))</f>
        <v>0</v>
      </c>
      <c r="FB34" s="235">
        <f>IF(OR($E34="",$F34="",$G34="",'Allgemeine Info'!$H$15=""),0,IF(AND(FB$11&lt;&gt;0,FB$11&lt;='Allgemeine Info'!$H$15),($E34+$F34)*$I34*(1+$D$4)^FB$11,IF(FB$12='Allgemeine Info'!$H$15,$J34*(1+$D$4)^FB$12,IF(AND(FB$12&lt;&gt;0,MOD(FB$12,$G34)=0,FB$12&lt;'Allgemeine Info'!$H$15),($I34+$J34)*((1+$D$4)^FB$12),0))))</f>
        <v>0</v>
      </c>
      <c r="FC34" s="235">
        <f>IF(OR($E34="",$F34="",$G34="",'Allgemeine Info'!$H$15=""),0,IF(AND(FC$11&lt;&gt;0,FC$11&lt;='Allgemeine Info'!$H$15),($E34+$F34)*$I34*(1+$D$4)^FC$11,IF(FC$12='Allgemeine Info'!$H$15,$J34*(1+$D$4)^FC$12,IF(AND(FC$12&lt;&gt;0,MOD(FC$12,$G34)=0,FC$12&lt;'Allgemeine Info'!$H$15),($I34+$J34)*((1+$D$4)^FC$12),0))))</f>
        <v>0</v>
      </c>
      <c r="FD34" s="235">
        <f>IF(OR($E34="",$F34="",$G34="",'Allgemeine Info'!$H$15=""),0,IF(AND(FD$11&lt;&gt;0,FD$11&lt;='Allgemeine Info'!$H$15),($E34+$F34)*$I34*(1+$D$4)^FD$11,IF(FD$12='Allgemeine Info'!$H$15,$J34*(1+$D$4)^FD$12,IF(AND(FD$12&lt;&gt;0,MOD(FD$12,$G34)=0,FD$12&lt;'Allgemeine Info'!$H$15),($I34+$J34)*((1+$D$4)^FD$12),0))))</f>
        <v>0</v>
      </c>
      <c r="FE34" s="235">
        <f>IF(OR($E34="",$F34="",$G34="",'Allgemeine Info'!$H$15=""),0,IF(AND(FE$11&lt;&gt;0,FE$11&lt;='Allgemeine Info'!$H$15),($E34+$F34)*$I34*(1+$D$4)^FE$11,IF(FE$12='Allgemeine Info'!$H$15,$J34*(1+$D$4)^FE$12,IF(AND(FE$12&lt;&gt;0,MOD(FE$12,$G34)=0,FE$12&lt;'Allgemeine Info'!$H$15),($I34+$J34)*((1+$D$4)^FE$12),0))))</f>
        <v>0</v>
      </c>
      <c r="FF34" s="235">
        <f>IF(OR($E34="",$F34="",$G34="",'Allgemeine Info'!$H$15=""),0,IF(AND(FF$11&lt;&gt;0,FF$11&lt;='Allgemeine Info'!$H$15),($E34+$F34)*$I34*(1+$D$4)^FF$11,IF(FF$12='Allgemeine Info'!$H$15,$J34*(1+$D$4)^FF$12,IF(AND(FF$12&lt;&gt;0,MOD(FF$12,$G34)=0,FF$12&lt;'Allgemeine Info'!$H$15),($I34+$J34)*((1+$D$4)^FF$12),0))))</f>
        <v>0</v>
      </c>
      <c r="FG34" s="235">
        <f>IF(OR($E34="",$F34="",$G34="",'Allgemeine Info'!$H$15=""),0,IF(AND(FG$11&lt;&gt;0,FG$11&lt;='Allgemeine Info'!$H$15),($E34+$F34)*$I34*(1+$D$4)^FG$11,IF(FG$12='Allgemeine Info'!$H$15,$J34*(1+$D$4)^FG$12,IF(AND(FG$12&lt;&gt;0,MOD(FG$12,$G34)=0,FG$12&lt;'Allgemeine Info'!$H$15),($I34+$J34)*((1+$D$4)^FG$12),0))))</f>
        <v>0</v>
      </c>
      <c r="FH34" s="235">
        <f>IF(OR($E34="",$F34="",$G34="",'Allgemeine Info'!$H$15=""),0,IF(AND(FH$11&lt;&gt;0,FH$11&lt;='Allgemeine Info'!$H$15),($E34+$F34)*$I34*(1+$D$4)^FH$11,IF(FH$12='Allgemeine Info'!$H$15,$J34*(1+$D$4)^FH$12,IF(AND(FH$12&lt;&gt;0,MOD(FH$12,$G34)=0,FH$12&lt;'Allgemeine Info'!$H$15),($I34+$J34)*((1+$D$4)^FH$12),0))))</f>
        <v>0</v>
      </c>
      <c r="FI34" s="235">
        <f>IF(OR($E34="",$F34="",$G34="",'Allgemeine Info'!$H$15=""),0,IF(AND(FI$11&lt;&gt;0,FI$11&lt;='Allgemeine Info'!$H$15),($E34+$F34)*$I34*(1+$D$4)^FI$11,IF(FI$12='Allgemeine Info'!$H$15,$J34*(1+$D$4)^FI$12,IF(AND(FI$12&lt;&gt;0,MOD(FI$12,$G34)=0,FI$12&lt;'Allgemeine Info'!$H$15),($I34+$J34)*((1+$D$4)^FI$12),0))))</f>
        <v>0</v>
      </c>
      <c r="FJ34" s="235">
        <f>IF(OR($E34="",$F34="",$G34="",'Allgemeine Info'!$H$15=""),0,IF(AND(FJ$11&lt;&gt;0,FJ$11&lt;='Allgemeine Info'!$H$15),($E34+$F34)*$I34*(1+$D$4)^FJ$11,IF(FJ$12='Allgemeine Info'!$H$15,$J34*(1+$D$4)^FJ$12,IF(AND(FJ$12&lt;&gt;0,MOD(FJ$12,$G34)=0,FJ$12&lt;'Allgemeine Info'!$H$15),($I34+$J34)*((1+$D$4)^FJ$12),0))))</f>
        <v>0</v>
      </c>
      <c r="FK34" s="235">
        <f>IF(OR($E34="",$F34="",$G34="",'Allgemeine Info'!$H$15=""),0,IF(AND(FK$11&lt;&gt;0,FK$11&lt;='Allgemeine Info'!$H$15),($E34+$F34)*$I34*(1+$D$4)^FK$11,IF(FK$12='Allgemeine Info'!$H$15,$J34*(1+$D$4)^FK$12,IF(AND(FK$12&lt;&gt;0,MOD(FK$12,$G34)=0,FK$12&lt;'Allgemeine Info'!$H$15),($I34+$J34)*((1+$D$4)^FK$12),0))))</f>
        <v>0</v>
      </c>
      <c r="FL34" s="235">
        <f>IF(OR($E34="",$F34="",$G34="",'Allgemeine Info'!$H$15=""),0,IF(AND(FL$11&lt;&gt;0,FL$11&lt;='Allgemeine Info'!$H$15),($E34+$F34)*$I34*(1+$D$4)^FL$11,IF(FL$12='Allgemeine Info'!$H$15,$J34*(1+$D$4)^FL$12,IF(AND(FL$12&lt;&gt;0,MOD(FL$12,$G34)=0,FL$12&lt;'Allgemeine Info'!$H$15),($I34+$J34)*((1+$D$4)^FL$12),0))))</f>
        <v>0</v>
      </c>
      <c r="FM34" s="235">
        <f>IF(OR($E34="",$F34="",$G34="",'Allgemeine Info'!$H$15=""),0,IF(AND(FM$11&lt;&gt;0,FM$11&lt;='Allgemeine Info'!$H$15),($E34+$F34)*$I34*(1+$D$4)^FM$11,IF(FM$12='Allgemeine Info'!$H$15,$J34*(1+$D$4)^FM$12,IF(AND(FM$12&lt;&gt;0,MOD(FM$12,$G34)=0,FM$12&lt;'Allgemeine Info'!$H$15),($I34+$J34)*((1+$D$4)^FM$12),0))))</f>
        <v>0</v>
      </c>
      <c r="FN34" s="235">
        <f>IF(OR($E34="",$F34="",$G34="",'Allgemeine Info'!$H$15=""),0,IF(AND(FN$11&lt;&gt;0,FN$11&lt;='Allgemeine Info'!$H$15),($E34+$F34)*$I34*(1+$D$4)^FN$11,IF(FN$12='Allgemeine Info'!$H$15,$J34*(1+$D$4)^FN$12,IF(AND(FN$12&lt;&gt;0,MOD(FN$12,$G34)=0,FN$12&lt;'Allgemeine Info'!$H$15),($I34+$J34)*((1+$D$4)^FN$12),0))))</f>
        <v>0</v>
      </c>
      <c r="FO34" s="235">
        <f>IF(OR($E34="",$F34="",$G34="",'Allgemeine Info'!$H$15=""),0,IF(AND(FO$11&lt;&gt;0,FO$11&lt;='Allgemeine Info'!$H$15),($E34+$F34)*$I34*(1+$D$4)^FO$11,IF(FO$12='Allgemeine Info'!$H$15,$J34*(1+$D$4)^FO$12,IF(AND(FO$12&lt;&gt;0,MOD(FO$12,$G34)=0,FO$12&lt;'Allgemeine Info'!$H$15),($I34+$J34)*((1+$D$4)^FO$12),0))))</f>
        <v>0</v>
      </c>
      <c r="FP34" s="235">
        <f>IF(OR($E34="",$F34="",$G34="",'Allgemeine Info'!$H$15=""),0,IF(AND(FP$11&lt;&gt;0,FP$11&lt;='Allgemeine Info'!$H$15),($E34+$F34)*$I34*(1+$D$4)^FP$11,IF(FP$12='Allgemeine Info'!$H$15,$J34*(1+$D$4)^FP$12,IF(AND(FP$12&lt;&gt;0,MOD(FP$12,$G34)=0,FP$12&lt;'Allgemeine Info'!$H$15),($I34+$J34)*((1+$D$4)^FP$12),0))))</f>
        <v>0</v>
      </c>
      <c r="FQ34" s="235">
        <f>IF(OR($E34="",$F34="",$G34="",'Allgemeine Info'!$H$15=""),0,IF(AND(FQ$11&lt;&gt;0,FQ$11&lt;='Allgemeine Info'!$H$15),($E34+$F34)*$I34*(1+$D$4)^FQ$11,IF(FQ$12='Allgemeine Info'!$H$15,$J34*(1+$D$4)^FQ$12,IF(AND(FQ$12&lt;&gt;0,MOD(FQ$12,$G34)=0,FQ$12&lt;'Allgemeine Info'!$H$15),($I34+$J34)*((1+$D$4)^FQ$12),0))))</f>
        <v>0</v>
      </c>
      <c r="FR34" s="235">
        <f>IF(OR($E34="",$F34="",$G34="",'Allgemeine Info'!$H$15=""),0,IF(AND(FR$11&lt;&gt;0,FR$11&lt;='Allgemeine Info'!$H$15),($E34+$F34)*$I34*(1+$D$4)^FR$11,IF(FR$12='Allgemeine Info'!$H$15,$J34*(1+$D$4)^FR$12,IF(AND(FR$12&lt;&gt;0,MOD(FR$12,$G34)=0,FR$12&lt;'Allgemeine Info'!$H$15),($I34+$J34)*((1+$D$4)^FR$12),0))))</f>
        <v>0</v>
      </c>
      <c r="FS34" s="235">
        <f>IF(OR($E34="",$F34="",$G34="",'Allgemeine Info'!$H$15=""),0,IF(AND(FS$11&lt;&gt;0,FS$11&lt;='Allgemeine Info'!$H$15),($E34+$F34)*$I34*(1+$D$4)^FS$11,IF(FS$12='Allgemeine Info'!$H$15,$J34*(1+$D$4)^FS$12,IF(AND(FS$12&lt;&gt;0,MOD(FS$12,$G34)=0,FS$12&lt;'Allgemeine Info'!$H$15),($I34+$J34)*((1+$D$4)^FS$12),0))))</f>
        <v>0</v>
      </c>
      <c r="FT34" s="235">
        <f>IF(OR($E34="",$F34="",$G34="",'Allgemeine Info'!$H$15=""),0,IF(AND(FT$11&lt;&gt;0,FT$11&lt;='Allgemeine Info'!$H$15),($E34+$F34)*$I34*(1+$D$4)^FT$11,IF(FT$12='Allgemeine Info'!$H$15,$J34*(1+$D$4)^FT$12,IF(AND(FT$12&lt;&gt;0,MOD(FT$12,$G34)=0,FT$12&lt;'Allgemeine Info'!$H$15),($I34+$J34)*((1+$D$4)^FT$12),0))))</f>
        <v>0</v>
      </c>
      <c r="FU34" s="235">
        <f>IF(OR($E34="",$F34="",$G34="",'Allgemeine Info'!$H$15=""),0,IF(AND(FU$11&lt;&gt;0,FU$11&lt;='Allgemeine Info'!$H$15),($E34+$F34)*$I34*(1+$D$4)^FU$11,IF(FU$12='Allgemeine Info'!$H$15,$J34*(1+$D$4)^FU$12,IF(AND(FU$12&lt;&gt;0,MOD(FU$12,$G34)=0,FU$12&lt;'Allgemeine Info'!$H$15),($I34+$J34)*((1+$D$4)^FU$12),0))))</f>
        <v>0</v>
      </c>
      <c r="FV34" s="235">
        <f>IF(OR($E34="",$F34="",$G34="",'Allgemeine Info'!$H$15=""),0,IF(AND(FV$11&lt;&gt;0,FV$11&lt;='Allgemeine Info'!$H$15),($E34+$F34)*$I34*(1+$D$4)^FV$11,IF(FV$12='Allgemeine Info'!$H$15,$J34*(1+$D$4)^FV$12,IF(AND(FV$12&lt;&gt;0,MOD(FV$12,$G34)=0,FV$12&lt;'Allgemeine Info'!$H$15),($I34+$J34)*((1+$D$4)^FV$12),0))))</f>
        <v>0</v>
      </c>
      <c r="FW34" s="235">
        <f>IF(OR($E34="",$F34="",$G34="",'Allgemeine Info'!$H$15=""),0,IF(AND(FW$11&lt;&gt;0,FW$11&lt;='Allgemeine Info'!$H$15),($E34+$F34)*$I34*(1+$D$4)^FW$11,IF(FW$12='Allgemeine Info'!$H$15,$J34*(1+$D$4)^FW$12,IF(AND(FW$12&lt;&gt;0,MOD(FW$12,$G34)=0,FW$12&lt;'Allgemeine Info'!$H$15),($I34+$J34)*((1+$D$4)^FW$12),0))))</f>
        <v>0</v>
      </c>
      <c r="FX34" s="235">
        <f>IF(OR($E34="",$F34="",$G34="",'Allgemeine Info'!$H$15=""),0,IF(AND(FX$11&lt;&gt;0,FX$11&lt;='Allgemeine Info'!$H$15),($E34+$F34)*$I34*(1+$D$4)^FX$11,IF(FX$12='Allgemeine Info'!$H$15,$J34*(1+$D$4)^FX$12,IF(AND(FX$12&lt;&gt;0,MOD(FX$12,$G34)=0,FX$12&lt;'Allgemeine Info'!$H$15),($I34+$J34)*((1+$D$4)^FX$12),0))))</f>
        <v>0</v>
      </c>
      <c r="FY34" s="235">
        <f>IF(OR($E34="",$F34="",$G34="",'Allgemeine Info'!$H$15=""),0,IF(AND(FY$11&lt;&gt;0,FY$11&lt;='Allgemeine Info'!$H$15),($E34+$F34)*$I34*(1+$D$4)^FY$11,IF(FY$12='Allgemeine Info'!$H$15,$J34*(1+$D$4)^FY$12,IF(AND(FY$12&lt;&gt;0,MOD(FY$12,$G34)=0,FY$12&lt;'Allgemeine Info'!$H$15),($I34+$J34)*((1+$D$4)^FY$12),0))))</f>
        <v>0</v>
      </c>
      <c r="FZ34" s="235">
        <f>IF(OR($E34="",$F34="",$G34="",'Allgemeine Info'!$H$15=""),0,IF(AND(FZ$11&lt;&gt;0,FZ$11&lt;='Allgemeine Info'!$H$15),($E34+$F34)*$I34*(1+$D$4)^FZ$11,IF(FZ$12='Allgemeine Info'!$H$15,$J34*(1+$D$4)^FZ$12,IF(AND(FZ$12&lt;&gt;0,MOD(FZ$12,$G34)=0,FZ$12&lt;'Allgemeine Info'!$H$15),($I34+$J34)*((1+$D$4)^FZ$12),0))))</f>
        <v>0</v>
      </c>
      <c r="GA34" s="235">
        <f>IF(OR($E34="",$F34="",$G34="",'Allgemeine Info'!$H$15=""),0,IF(AND(GA$11&lt;&gt;0,GA$11&lt;='Allgemeine Info'!$H$15),($E34+$F34)*$I34*(1+$D$4)^GA$11,IF(GA$12='Allgemeine Info'!$H$15,$J34*(1+$D$4)^GA$12,IF(AND(GA$12&lt;&gt;0,MOD(GA$12,$G34)=0,GA$12&lt;'Allgemeine Info'!$H$15),($I34+$J34)*((1+$D$4)^GA$12),0))))</f>
        <v>0</v>
      </c>
      <c r="GB34" s="235">
        <f>IF(OR($E34="",$F34="",$G34="",'Allgemeine Info'!$H$15=""),0,IF(AND(GB$11&lt;&gt;0,GB$11&lt;='Allgemeine Info'!$H$15),($E34+$F34)*$I34*(1+$D$4)^GB$11,IF(GB$12='Allgemeine Info'!$H$15,$J34*(1+$D$4)^GB$12,IF(AND(GB$12&lt;&gt;0,MOD(GB$12,$G34)=0,GB$12&lt;'Allgemeine Info'!$H$15),($I34+$J34)*((1+$D$4)^GB$12),0))))</f>
        <v>0</v>
      </c>
      <c r="GC34" s="235">
        <f>IF(OR($E34="",$F34="",$G34="",'Allgemeine Info'!$H$15=""),0,IF(AND(GC$11&lt;&gt;0,GC$11&lt;='Allgemeine Info'!$H$15),($E34+$F34)*$I34*(1+$D$4)^GC$11,IF(GC$12='Allgemeine Info'!$H$15,$J34*(1+$D$4)^GC$12,IF(AND(GC$12&lt;&gt;0,MOD(GC$12,$G34)=0,GC$12&lt;'Allgemeine Info'!$H$15),($I34+$J34)*((1+$D$4)^GC$12),0))))</f>
        <v>0</v>
      </c>
      <c r="GD34" s="235">
        <f>IF(OR($E34="",$F34="",$G34="",'Allgemeine Info'!$H$15=""),0,IF(AND(GD$11&lt;&gt;0,GD$11&lt;='Allgemeine Info'!$H$15),($E34+$F34)*$I34*(1+$D$4)^GD$11,IF(GD$12='Allgemeine Info'!$H$15,$J34*(1+$D$4)^GD$12,IF(AND(GD$12&lt;&gt;0,MOD(GD$12,$G34)=0,GD$12&lt;'Allgemeine Info'!$H$15),($I34+$J34)*((1+$D$4)^GD$12),0))))</f>
        <v>0</v>
      </c>
      <c r="GE34" s="235">
        <f>IF(OR($E34="",$F34="",$G34="",'Allgemeine Info'!$H$15=""),0,IF(AND(GE$11&lt;&gt;0,GE$11&lt;='Allgemeine Info'!$H$15),($E34+$F34)*$I34*(1+$D$4)^GE$11,IF(GE$12='Allgemeine Info'!$H$15,$J34*(1+$D$4)^GE$12,IF(AND(GE$12&lt;&gt;0,MOD(GE$12,$G34)=0,GE$12&lt;'Allgemeine Info'!$H$15),($I34+$J34)*((1+$D$4)^GE$12),0))))</f>
        <v>0</v>
      </c>
      <c r="GF34" s="235">
        <f>IF(OR($E34="",$F34="",$G34="",'Allgemeine Info'!$H$15=""),0,IF(AND(GF$11&lt;&gt;0,GF$11&lt;='Allgemeine Info'!$H$15),($E34+$F34)*$I34*(1+$D$4)^GF$11,IF(GF$12='Allgemeine Info'!$H$15,$J34*(1+$D$4)^GF$12,IF(AND(GF$12&lt;&gt;0,MOD(GF$12,$G34)=0,GF$12&lt;'Allgemeine Info'!$H$15),($I34+$J34)*((1+$D$4)^GF$12),0))))</f>
        <v>0</v>
      </c>
      <c r="GG34" s="235">
        <f>IF(OR($E34="",$F34="",$G34="",'Allgemeine Info'!$H$15=""),0,IF(AND(GG$11&lt;&gt;0,GG$11&lt;='Allgemeine Info'!$H$15),($E34+$F34)*$I34*(1+$D$4)^GG$11,IF(GG$12='Allgemeine Info'!$H$15,$J34*(1+$D$4)^GG$12,IF(AND(GG$12&lt;&gt;0,MOD(GG$12,$G34)=0,GG$12&lt;'Allgemeine Info'!$H$15),($I34+$J34)*((1+$D$4)^GG$12),0))))</f>
        <v>0</v>
      </c>
      <c r="GH34" s="235">
        <f>IF(OR($E34="",$F34="",$G34="",'Allgemeine Info'!$H$15=""),0,IF(AND(GH$11&lt;&gt;0,GH$11&lt;='Allgemeine Info'!$H$15),($E34+$F34)*$I34*(1+$D$4)^GH$11,IF(GH$12='Allgemeine Info'!$H$15,$J34*(1+$D$4)^GH$12,IF(AND(GH$12&lt;&gt;0,MOD(GH$12,$G34)=0,GH$12&lt;'Allgemeine Info'!$H$15),($I34+$J34)*((1+$D$4)^GH$12),0))))</f>
        <v>0</v>
      </c>
      <c r="GI34" s="235">
        <f>IF(OR($E34="",$F34="",$G34="",'Allgemeine Info'!$H$15=""),0,IF(AND(GI$11&lt;&gt;0,GI$11&lt;='Allgemeine Info'!$H$15),($E34+$F34)*$I34*(1+$D$4)^GI$11,IF(GI$12='Allgemeine Info'!$H$15,$J34*(1+$D$4)^GI$12,IF(AND(GI$12&lt;&gt;0,MOD(GI$12,$G34)=0,GI$12&lt;'Allgemeine Info'!$H$15),($I34+$J34)*((1+$D$4)^GI$12),0))))</f>
        <v>0</v>
      </c>
      <c r="GJ34" s="235">
        <f>IF(OR($E34="",$F34="",$G34="",'Allgemeine Info'!$H$15=""),0,IF(AND(GJ$11&lt;&gt;0,GJ$11&lt;='Allgemeine Info'!$H$15),($E34+$F34)*$I34*(1+$D$4)^GJ$11,IF(GJ$12='Allgemeine Info'!$H$15,$J34*(1+$D$4)^GJ$12,IF(AND(GJ$12&lt;&gt;0,MOD(GJ$12,$G34)=0,GJ$12&lt;'Allgemeine Info'!$H$15),($I34+$J34)*((1+$D$4)^GJ$12),0))))</f>
        <v>0</v>
      </c>
      <c r="GK34" s="235">
        <f>IF(OR($E34="",$F34="",$G34="",'Allgemeine Info'!$H$15=""),0,IF(AND(GK$11&lt;&gt;0,GK$11&lt;='Allgemeine Info'!$H$15),($E34+$F34)*$I34*(1+$D$4)^GK$11,IF(GK$12='Allgemeine Info'!$H$15,$J34*(1+$D$4)^GK$12,IF(AND(GK$12&lt;&gt;0,MOD(GK$12,$G34)=0,GK$12&lt;'Allgemeine Info'!$H$15),($I34+$J34)*((1+$D$4)^GK$12),0))))</f>
        <v>0</v>
      </c>
      <c r="GL34" s="235">
        <f>IF(OR($E34="",$F34="",$G34="",'Allgemeine Info'!$H$15=""),0,IF(AND(GL$11&lt;&gt;0,GL$11&lt;='Allgemeine Info'!$H$15),($E34+$F34)*$I34*(1+$D$4)^GL$11,IF(GL$12='Allgemeine Info'!$H$15,$J34*(1+$D$4)^GL$12,IF(AND(GL$12&lt;&gt;0,MOD(GL$12,$G34)=0,GL$12&lt;'Allgemeine Info'!$H$15),($I34+$J34)*((1+$D$4)^GL$12),0))))</f>
        <v>0</v>
      </c>
      <c r="GM34" s="235">
        <f>IF(OR($E34="",$F34="",$G34="",'Allgemeine Info'!$H$15=""),0,IF(AND(GM$11&lt;&gt;0,GM$11&lt;='Allgemeine Info'!$H$15),($E34+$F34)*$I34*(1+$D$4)^GM$11,IF(GM$12='Allgemeine Info'!$H$15,$J34*(1+$D$4)^GM$12,IF(AND(GM$12&lt;&gt;0,MOD(GM$12,$G34)=0,GM$12&lt;'Allgemeine Info'!$H$15),($I34+$J34)*((1+$D$4)^GM$12),0))))</f>
        <v>0</v>
      </c>
      <c r="GN34" s="235">
        <f>IF(OR($E34="",$F34="",$G34="",'Allgemeine Info'!$H$15=""),0,IF(AND(GN$11&lt;&gt;0,GN$11&lt;='Allgemeine Info'!$H$15),($E34+$F34)*$I34*(1+$D$4)^GN$11,IF(GN$12='Allgemeine Info'!$H$15,$J34*(1+$D$4)^GN$12,IF(AND(GN$12&lt;&gt;0,MOD(GN$12,$G34)=0,GN$12&lt;'Allgemeine Info'!$H$15),($I34+$J34)*((1+$D$4)^GN$12),0))))</f>
        <v>0</v>
      </c>
      <c r="GO34" s="235">
        <f>IF(OR($E34="",$F34="",$G34="",'Allgemeine Info'!$H$15=""),0,IF(AND(GO$11&lt;&gt;0,GO$11&lt;='Allgemeine Info'!$H$15),($E34+$F34)*$I34*(1+$D$4)^GO$11,IF(GO$12='Allgemeine Info'!$H$15,$J34*(1+$D$4)^GO$12,IF(AND(GO$12&lt;&gt;0,MOD(GO$12,$G34)=0,GO$12&lt;'Allgemeine Info'!$H$15),($I34+$J34)*((1+$D$4)^GO$12),0))))</f>
        <v>0</v>
      </c>
      <c r="GP34" s="235">
        <f>IF(OR($E34="",$F34="",$G34="",'Allgemeine Info'!$H$15=""),0,IF(AND(GP$11&lt;&gt;0,GP$11&lt;='Allgemeine Info'!$H$15),($E34+$F34)*$I34*(1+$D$4)^GP$11,IF(GP$12='Allgemeine Info'!$H$15,$J34*(1+$D$4)^GP$12,IF(AND(GP$12&lt;&gt;0,MOD(GP$12,$G34)=0,GP$12&lt;'Allgemeine Info'!$H$15),($I34+$J34)*((1+$D$4)^GP$12),0))))</f>
        <v>0</v>
      </c>
      <c r="GQ34" s="235">
        <f>IF(OR($E34="",$F34="",$G34="",'Allgemeine Info'!$H$15=""),0,IF(AND(GQ$11&lt;&gt;0,GQ$11&lt;='Allgemeine Info'!$H$15),($E34+$F34)*$I34*(1+$D$4)^GQ$11,IF(GQ$12='Allgemeine Info'!$H$15,$J34*(1+$D$4)^GQ$12,IF(AND(GQ$12&lt;&gt;0,MOD(GQ$12,$G34)=0,GQ$12&lt;'Allgemeine Info'!$H$15),($I34+$J34)*((1+$D$4)^GQ$12),0))))</f>
        <v>0</v>
      </c>
      <c r="GR34" s="235">
        <f>IF(OR($E34="",$F34="",$G34="",'Allgemeine Info'!$H$15=""),0,IF(AND(GR$11&lt;&gt;0,GR$11&lt;='Allgemeine Info'!$H$15),($E34+$F34)*$I34*(1+$D$4)^GR$11,IF(GR$12='Allgemeine Info'!$H$15,$J34*(1+$D$4)^GR$12,IF(AND(GR$12&lt;&gt;0,MOD(GR$12,$G34)=0,GR$12&lt;'Allgemeine Info'!$H$15),($I34+$J34)*((1+$D$4)^GR$12),0))))</f>
        <v>0</v>
      </c>
      <c r="GS34" s="235">
        <f>IF(OR($E34="",$F34="",$G34="",'Allgemeine Info'!$H$15=""),0,IF(AND(GS$11&lt;&gt;0,GS$11&lt;='Allgemeine Info'!$H$15),($E34+$F34)*$I34*(1+$D$4)^GS$11,IF(GS$12='Allgemeine Info'!$H$15,$J34*(1+$D$4)^GS$12,IF(AND(GS$12&lt;&gt;0,MOD(GS$12,$G34)=0,GS$12&lt;'Allgemeine Info'!$H$15),($I34+$J34)*((1+$D$4)^GS$12),0))))</f>
        <v>0</v>
      </c>
      <c r="GT34" s="235">
        <f>IF(OR($E34="",$F34="",$G34="",'Allgemeine Info'!$H$15=""),0,IF(AND(GT$11&lt;&gt;0,GT$11&lt;='Allgemeine Info'!$H$15),($E34+$F34)*$I34*(1+$D$4)^GT$11,IF(GT$12='Allgemeine Info'!$H$15,$J34*(1+$D$4)^GT$12,IF(AND(GT$12&lt;&gt;0,MOD(GT$12,$G34)=0,GT$12&lt;'Allgemeine Info'!$H$15),($I34+$J34)*((1+$D$4)^GT$12),0))))</f>
        <v>0</v>
      </c>
      <c r="GU34" s="235">
        <f>IF(OR($E34="",$F34="",$G34="",'Allgemeine Info'!$H$15=""),0,IF(AND(GU$11&lt;&gt;0,GU$11&lt;='Allgemeine Info'!$H$15),($E34+$F34)*$I34*(1+$D$4)^GU$11,IF(GU$12='Allgemeine Info'!$H$15,$J34*(1+$D$4)^GU$12,IF(AND(GU$12&lt;&gt;0,MOD(GU$12,$G34)=0,GU$12&lt;'Allgemeine Info'!$H$15),($I34+$J34)*((1+$D$4)^GU$12),0))))</f>
        <v>0</v>
      </c>
      <c r="GV34" s="235">
        <f>IF(OR($E34="",$F34="",$G34="",'Allgemeine Info'!$H$15=""),0,IF(AND(GV$11&lt;&gt;0,GV$11&lt;='Allgemeine Info'!$H$15),($E34+$F34)*$I34*(1+$D$4)^GV$11,IF(GV$12='Allgemeine Info'!$H$15,$J34*(1+$D$4)^GV$12,IF(AND(GV$12&lt;&gt;0,MOD(GV$12,$G34)=0,GV$12&lt;'Allgemeine Info'!$H$15),($I34+$J34)*((1+$D$4)^GV$12),0))))</f>
        <v>0</v>
      </c>
      <c r="GW34" s="235">
        <f>IF(OR($E34="",$F34="",$G34="",'Allgemeine Info'!$H$15=""),0,IF(AND(GW$11&lt;&gt;0,GW$11&lt;='Allgemeine Info'!$H$15),($E34+$F34)*$I34*(1+$D$4)^GW$11,IF(GW$12='Allgemeine Info'!$H$15,$J34*(1+$D$4)^GW$12,IF(AND(GW$12&lt;&gt;0,MOD(GW$12,$G34)=0,GW$12&lt;'Allgemeine Info'!$H$15),($I34+$J34)*((1+$D$4)^GW$12),0))))</f>
        <v>0</v>
      </c>
      <c r="GX34" s="235">
        <f>IF(OR($E34="",$F34="",$G34="",'Allgemeine Info'!$H$15=""),0,IF(AND(GX$11&lt;&gt;0,GX$11&lt;='Allgemeine Info'!$H$15),($E34+$F34)*$I34*(1+$D$4)^GX$11,IF(GX$12='Allgemeine Info'!$H$15,$J34*(1+$D$4)^GX$12,IF(AND(GX$12&lt;&gt;0,MOD(GX$12,$G34)=0,GX$12&lt;'Allgemeine Info'!$H$15),($I34+$J34)*((1+$D$4)^GX$12),0))))</f>
        <v>0</v>
      </c>
      <c r="GY34" s="235">
        <f>IF(OR($E34="",$F34="",$G34="",'Allgemeine Info'!$H$15=""),0,IF(AND(GY$11&lt;&gt;0,GY$11&lt;='Allgemeine Info'!$H$15),($E34+$F34)*$I34*(1+$D$4)^GY$11,IF(GY$12='Allgemeine Info'!$H$15,$J34*(1+$D$4)^GY$12,IF(AND(GY$12&lt;&gt;0,MOD(GY$12,$G34)=0,GY$12&lt;'Allgemeine Info'!$H$15),($I34+$J34)*((1+$D$4)^GY$12),0))))</f>
        <v>0</v>
      </c>
      <c r="GZ34" s="235">
        <f>IF(OR($E34="",$F34="",$G34="",'Allgemeine Info'!$H$15=""),0,IF(AND(GZ$11&lt;&gt;0,GZ$11&lt;='Allgemeine Info'!$H$15),($E34+$F34)*$I34*(1+$D$4)^GZ$11,IF(GZ$12='Allgemeine Info'!$H$15,$J34*(1+$D$4)^GZ$12,IF(AND(GZ$12&lt;&gt;0,MOD(GZ$12,$G34)=0,GZ$12&lt;'Allgemeine Info'!$H$15),($I34+$J34)*((1+$D$4)^GZ$12),0))))</f>
        <v>0</v>
      </c>
      <c r="HA34" s="235">
        <f>IF(OR($E34="",$F34="",$G34="",'Allgemeine Info'!$H$15=""),0,IF(AND(HA$11&lt;&gt;0,HA$11&lt;='Allgemeine Info'!$H$15),($E34+$F34)*$I34*(1+$D$4)^HA$11,IF(HA$12='Allgemeine Info'!$H$15,$J34*(1+$D$4)^HA$12,IF(AND(HA$12&lt;&gt;0,MOD(HA$12,$G34)=0,HA$12&lt;'Allgemeine Info'!$H$15),($I34+$J34)*((1+$D$4)^HA$12),0))))</f>
        <v>0</v>
      </c>
      <c r="HB34" s="235">
        <f>IF(OR($E34="",$F34="",$G34="",'Allgemeine Info'!$H$15=""),0,IF(AND(HB$11&lt;&gt;0,HB$11&lt;='Allgemeine Info'!$H$15),($E34+$F34)*$I34*(1+$D$4)^HB$11,IF(HB$12='Allgemeine Info'!$H$15,$J34*(1+$D$4)^HB$12,IF(AND(HB$12&lt;&gt;0,MOD(HB$12,$G34)=0,HB$12&lt;'Allgemeine Info'!$H$15),($I34+$J34)*((1+$D$4)^HB$12),0))))</f>
        <v>0</v>
      </c>
    </row>
    <row r="35" spans="1:210" x14ac:dyDescent="0.2">
      <c r="A35" s="47"/>
      <c r="B35" s="326"/>
      <c r="C35" s="324"/>
      <c r="D35" s="232"/>
      <c r="E35" s="324"/>
      <c r="F35" s="324"/>
      <c r="G35" s="328"/>
      <c r="H35" s="234">
        <f>IF('Allgemeine Info'!$H$15="",0,IF(G35=0,0,IF(MOD(('Allgemeine Info'!$H$15),G35)=0,(('Allgemeine Info'!$H$15)/G35)-1,ROUNDDOWN(('Allgemeine Info'!$H$15)/G35,0))))</f>
        <v>0</v>
      </c>
      <c r="I35" s="322"/>
      <c r="J35" s="322"/>
      <c r="K35" s="235">
        <f>IF(OR($E35="",$F35="",$G35="",'Allgemeine Info'!$H$15=""),0,IF(AND(K$11&lt;&gt;0,K$11&lt;='Allgemeine Info'!$H$15),($E35+$F35)*$I35*(1+$D$4)^K$11,IF(K$12='Allgemeine Info'!$H$15,$J35*(1+$D$4)^K$12,IF(AND(K$12&lt;&gt;0,MOD(K$12,$G35)=0,K$12&lt;'Allgemeine Info'!$H$15),($I35+$J35)*((1+$D$4)^K$12),0))))</f>
        <v>0</v>
      </c>
      <c r="L35" s="235">
        <f>IF(OR($E35="",$F35="",$G35="",'Allgemeine Info'!$H$15=""),0,IF(AND(L$11&lt;&gt;0,L$11&lt;='Allgemeine Info'!$H$15),($E35+$F35)*$I35*(1+$D$4)^L$11,IF(L$12='Allgemeine Info'!$H$15,$J35*(1+$D$4)^L$12,IF(AND(L$12&lt;&gt;0,MOD(L$12,$G35)=0,L$12&lt;'Allgemeine Info'!$H$15),($I35+$J35)*((1+$D$4)^L$12),0))))</f>
        <v>0</v>
      </c>
      <c r="M35" s="235">
        <f>IF(OR($E35="",$F35="",$G35="",'Allgemeine Info'!$H$15=""),0,IF(AND(M$11&lt;&gt;0,M$11&lt;='Allgemeine Info'!$H$15),($E35+$F35)*$I35*(1+$D$4)^M$11,IF(M$12='Allgemeine Info'!$H$15,$J35*(1+$D$4)^M$12,IF(AND(M$12&lt;&gt;0,MOD(M$12,$G35)=0,M$12&lt;'Allgemeine Info'!$H$15),($I35+$J35)*((1+$D$4)^M$12),0))))</f>
        <v>0</v>
      </c>
      <c r="N35" s="235">
        <f>IF(OR($E35="",$F35="",$G35="",'Allgemeine Info'!$H$15=""),0,IF(AND(N$11&lt;&gt;0,N$11&lt;='Allgemeine Info'!$H$15),($E35+$F35)*$I35*(1+$D$4)^N$11,IF(N$12='Allgemeine Info'!$H$15,$J35*(1+$D$4)^N$12,IF(AND(N$12&lt;&gt;0,MOD(N$12,$G35)=0,N$12&lt;'Allgemeine Info'!$H$15),($I35+$J35)*((1+$D$4)^N$12),0))))</f>
        <v>0</v>
      </c>
      <c r="O35" s="235">
        <f>IF(OR($E35="",$F35="",$G35="",'Allgemeine Info'!$H$15=""),0,IF(AND(O$11&lt;&gt;0,O$11&lt;='Allgemeine Info'!$H$15),($E35+$F35)*$I35*(1+$D$4)^O$11,IF(O$12='Allgemeine Info'!$H$15,$J35*(1+$D$4)^O$12,IF(AND(O$12&lt;&gt;0,MOD(O$12,$G35)=0,O$12&lt;'Allgemeine Info'!$H$15),($I35+$J35)*((1+$D$4)^O$12),0))))</f>
        <v>0</v>
      </c>
      <c r="P35" s="235">
        <f>IF(OR($E35="",$F35="",$G35="",'Allgemeine Info'!$H$15=""),0,IF(AND(P$11&lt;&gt;0,P$11&lt;='Allgemeine Info'!$H$15),($E35+$F35)*$I35*(1+$D$4)^P$11,IF(P$12='Allgemeine Info'!$H$15,$J35*(1+$D$4)^P$12,IF(AND(P$12&lt;&gt;0,MOD(P$12,$G35)=0,P$12&lt;'Allgemeine Info'!$H$15),($I35+$J35)*((1+$D$4)^P$12),0))))</f>
        <v>0</v>
      </c>
      <c r="Q35" s="235">
        <f>IF(OR($E35="",$F35="",$G35="",'Allgemeine Info'!$H$15=""),0,IF(AND(Q$11&lt;&gt;0,Q$11&lt;='Allgemeine Info'!$H$15),($E35+$F35)*$I35*(1+$D$4)^Q$11,IF(Q$12='Allgemeine Info'!$H$15,$J35*(1+$D$4)^Q$12,IF(AND(Q$12&lt;&gt;0,MOD(Q$12,$G35)=0,Q$12&lt;'Allgemeine Info'!$H$15),($I35+$J35)*((1+$D$4)^Q$12),0))))</f>
        <v>0</v>
      </c>
      <c r="R35" s="235">
        <f>IF(OR($E35="",$F35="",$G35="",'Allgemeine Info'!$H$15=""),0,IF(AND(R$11&lt;&gt;0,R$11&lt;='Allgemeine Info'!$H$15),($E35+$F35)*$I35*(1+$D$4)^R$11,IF(R$12='Allgemeine Info'!$H$15,$J35*(1+$D$4)^R$12,IF(AND(R$12&lt;&gt;0,MOD(R$12,$G35)=0,R$12&lt;'Allgemeine Info'!$H$15),($I35+$J35)*((1+$D$4)^R$12),0))))</f>
        <v>0</v>
      </c>
      <c r="S35" s="235">
        <f>IF(OR($E35="",$F35="",$G35="",'Allgemeine Info'!$H$15=""),0,IF(AND(S$11&lt;&gt;0,S$11&lt;='Allgemeine Info'!$H$15),($E35+$F35)*$I35*(1+$D$4)^S$11,IF(S$12='Allgemeine Info'!$H$15,$J35*(1+$D$4)^S$12,IF(AND(S$12&lt;&gt;0,MOD(S$12,$G35)=0,S$12&lt;'Allgemeine Info'!$H$15),($I35+$J35)*((1+$D$4)^S$12),0))))</f>
        <v>0</v>
      </c>
      <c r="T35" s="235">
        <f>IF(OR($E35="",$F35="",$G35="",'Allgemeine Info'!$H$15=""),0,IF(AND(T$11&lt;&gt;0,T$11&lt;='Allgemeine Info'!$H$15),($E35+$F35)*$I35*(1+$D$4)^T$11,IF(T$12='Allgemeine Info'!$H$15,$J35*(1+$D$4)^T$12,IF(AND(T$12&lt;&gt;0,MOD(T$12,$G35)=0,T$12&lt;'Allgemeine Info'!$H$15),($I35+$J35)*((1+$D$4)^T$12),0))))</f>
        <v>0</v>
      </c>
      <c r="U35" s="235">
        <f>IF(OR($E35="",$F35="",$G35="",'Allgemeine Info'!$H$15=""),0,IF(AND(U$11&lt;&gt;0,U$11&lt;='Allgemeine Info'!$H$15),($E35+$F35)*$I35*(1+$D$4)^U$11,IF(U$12='Allgemeine Info'!$H$15,$J35*(1+$D$4)^U$12,IF(AND(U$12&lt;&gt;0,MOD(U$12,$G35)=0,U$12&lt;'Allgemeine Info'!$H$15),($I35+$J35)*((1+$D$4)^U$12),0))))</f>
        <v>0</v>
      </c>
      <c r="V35" s="235">
        <f>IF(OR($E35="",$F35="",$G35="",'Allgemeine Info'!$H$15=""),0,IF(AND(V$11&lt;&gt;0,V$11&lt;='Allgemeine Info'!$H$15),($E35+$F35)*$I35*(1+$D$4)^V$11,IF(V$12='Allgemeine Info'!$H$15,$J35*(1+$D$4)^V$12,IF(AND(V$12&lt;&gt;0,MOD(V$12,$G35)=0,V$12&lt;'Allgemeine Info'!$H$15),($I35+$J35)*((1+$D$4)^V$12),0))))</f>
        <v>0</v>
      </c>
      <c r="W35" s="235">
        <f>IF(OR($E35="",$F35="",$G35="",'Allgemeine Info'!$H$15=""),0,IF(AND(W$11&lt;&gt;0,W$11&lt;='Allgemeine Info'!$H$15),($E35+$F35)*$I35*(1+$D$4)^W$11,IF(W$12='Allgemeine Info'!$H$15,$J35*(1+$D$4)^W$12,IF(AND(W$12&lt;&gt;0,MOD(W$12,$G35)=0,W$12&lt;'Allgemeine Info'!$H$15),($I35+$J35)*((1+$D$4)^W$12),0))))</f>
        <v>0</v>
      </c>
      <c r="X35" s="235">
        <f>IF(OR($E35="",$F35="",$G35="",'Allgemeine Info'!$H$15=""),0,IF(AND(X$11&lt;&gt;0,X$11&lt;='Allgemeine Info'!$H$15),($E35+$F35)*$I35*(1+$D$4)^X$11,IF(X$12='Allgemeine Info'!$H$15,$J35*(1+$D$4)^X$12,IF(AND(X$12&lt;&gt;0,MOD(X$12,$G35)=0,X$12&lt;'Allgemeine Info'!$H$15),($I35+$J35)*((1+$D$4)^X$12),0))))</f>
        <v>0</v>
      </c>
      <c r="Y35" s="235">
        <f>IF(OR($E35="",$F35="",$G35="",'Allgemeine Info'!$H$15=""),0,IF(AND(Y$11&lt;&gt;0,Y$11&lt;='Allgemeine Info'!$H$15),($E35+$F35)*$I35*(1+$D$4)^Y$11,IF(Y$12='Allgemeine Info'!$H$15,$J35*(1+$D$4)^Y$12,IF(AND(Y$12&lt;&gt;0,MOD(Y$12,$G35)=0,Y$12&lt;'Allgemeine Info'!$H$15),($I35+$J35)*((1+$D$4)^Y$12),0))))</f>
        <v>0</v>
      </c>
      <c r="Z35" s="235">
        <f>IF(OR($E35="",$F35="",$G35="",'Allgemeine Info'!$H$15=""),0,IF(AND(Z$11&lt;&gt;0,Z$11&lt;='Allgemeine Info'!$H$15),($E35+$F35)*$I35*(1+$D$4)^Z$11,IF(Z$12='Allgemeine Info'!$H$15,$J35*(1+$D$4)^Z$12,IF(AND(Z$12&lt;&gt;0,MOD(Z$12,$G35)=0,Z$12&lt;'Allgemeine Info'!$H$15),($I35+$J35)*((1+$D$4)^Z$12),0))))</f>
        <v>0</v>
      </c>
      <c r="AA35" s="235">
        <f>IF(OR($E35="",$F35="",$G35="",'Allgemeine Info'!$H$15=""),0,IF(AND(AA$11&lt;&gt;0,AA$11&lt;='Allgemeine Info'!$H$15),($E35+$F35)*$I35*(1+$D$4)^AA$11,IF(AA$12='Allgemeine Info'!$H$15,$J35*(1+$D$4)^AA$12,IF(AND(AA$12&lt;&gt;0,MOD(AA$12,$G35)=0,AA$12&lt;'Allgemeine Info'!$H$15),($I35+$J35)*((1+$D$4)^AA$12),0))))</f>
        <v>0</v>
      </c>
      <c r="AB35" s="235">
        <f>IF(OR($E35="",$F35="",$G35="",'Allgemeine Info'!$H$15=""),0,IF(AND(AB$11&lt;&gt;0,AB$11&lt;='Allgemeine Info'!$H$15),($E35+$F35)*$I35*(1+$D$4)^AB$11,IF(AB$12='Allgemeine Info'!$H$15,$J35*(1+$D$4)^AB$12,IF(AND(AB$12&lt;&gt;0,MOD(AB$12,$G35)=0,AB$12&lt;'Allgemeine Info'!$H$15),($I35+$J35)*((1+$D$4)^AB$12),0))))</f>
        <v>0</v>
      </c>
      <c r="AC35" s="235">
        <f>IF(OR($E35="",$F35="",$G35="",'Allgemeine Info'!$H$15=""),0,IF(AND(AC$11&lt;&gt;0,AC$11&lt;='Allgemeine Info'!$H$15),($E35+$F35)*$I35*(1+$D$4)^AC$11,IF(AC$12='Allgemeine Info'!$H$15,$J35*(1+$D$4)^AC$12,IF(AND(AC$12&lt;&gt;0,MOD(AC$12,$G35)=0,AC$12&lt;'Allgemeine Info'!$H$15),($I35+$J35)*((1+$D$4)^AC$12),0))))</f>
        <v>0</v>
      </c>
      <c r="AD35" s="235">
        <f>IF(OR($E35="",$F35="",$G35="",'Allgemeine Info'!$H$15=""),0,IF(AND(AD$11&lt;&gt;0,AD$11&lt;='Allgemeine Info'!$H$15),($E35+$F35)*$I35*(1+$D$4)^AD$11,IF(AD$12='Allgemeine Info'!$H$15,$J35*(1+$D$4)^AD$12,IF(AND(AD$12&lt;&gt;0,MOD(AD$12,$G35)=0,AD$12&lt;'Allgemeine Info'!$H$15),($I35+$J35)*((1+$D$4)^AD$12),0))))</f>
        <v>0</v>
      </c>
      <c r="AE35" s="235">
        <f>IF(OR($E35="",$F35="",$G35="",'Allgemeine Info'!$H$15=""),0,IF(AND(AE$11&lt;&gt;0,AE$11&lt;='Allgemeine Info'!$H$15),($E35+$F35)*$I35*(1+$D$4)^AE$11,IF(AE$12='Allgemeine Info'!$H$15,$J35*(1+$D$4)^AE$12,IF(AND(AE$12&lt;&gt;0,MOD(AE$12,$G35)=0,AE$12&lt;'Allgemeine Info'!$H$15),($I35+$J35)*((1+$D$4)^AE$12),0))))</f>
        <v>0</v>
      </c>
      <c r="AF35" s="235">
        <f>IF(OR($E35="",$F35="",$G35="",'Allgemeine Info'!$H$15=""),0,IF(AND(AF$11&lt;&gt;0,AF$11&lt;='Allgemeine Info'!$H$15),($E35+$F35)*$I35*(1+$D$4)^AF$11,IF(AF$12='Allgemeine Info'!$H$15,$J35*(1+$D$4)^AF$12,IF(AND(AF$12&lt;&gt;0,MOD(AF$12,$G35)=0,AF$12&lt;'Allgemeine Info'!$H$15),($I35+$J35)*((1+$D$4)^AF$12),0))))</f>
        <v>0</v>
      </c>
      <c r="AG35" s="235">
        <f>IF(OR($E35="",$F35="",$G35="",'Allgemeine Info'!$H$15=""),0,IF(AND(AG$11&lt;&gt;0,AG$11&lt;='Allgemeine Info'!$H$15),($E35+$F35)*$I35*(1+$D$4)^AG$11,IF(AG$12='Allgemeine Info'!$H$15,$J35*(1+$D$4)^AG$12,IF(AND(AG$12&lt;&gt;0,MOD(AG$12,$G35)=0,AG$12&lt;'Allgemeine Info'!$H$15),($I35+$J35)*((1+$D$4)^AG$12),0))))</f>
        <v>0</v>
      </c>
      <c r="AH35" s="235">
        <f>IF(OR($E35="",$F35="",$G35="",'Allgemeine Info'!$H$15=""),0,IF(AND(AH$11&lt;&gt;0,AH$11&lt;='Allgemeine Info'!$H$15),($E35+$F35)*$I35*(1+$D$4)^AH$11,IF(AH$12='Allgemeine Info'!$H$15,$J35*(1+$D$4)^AH$12,IF(AND(AH$12&lt;&gt;0,MOD(AH$12,$G35)=0,AH$12&lt;'Allgemeine Info'!$H$15),($I35+$J35)*((1+$D$4)^AH$12),0))))</f>
        <v>0</v>
      </c>
      <c r="AI35" s="235">
        <f>IF(OR($E35="",$F35="",$G35="",'Allgemeine Info'!$H$15=""),0,IF(AND(AI$11&lt;&gt;0,AI$11&lt;='Allgemeine Info'!$H$15),($E35+$F35)*$I35*(1+$D$4)^AI$11,IF(AI$12='Allgemeine Info'!$H$15,$J35*(1+$D$4)^AI$12,IF(AND(AI$12&lt;&gt;0,MOD(AI$12,$G35)=0,AI$12&lt;'Allgemeine Info'!$H$15),($I35+$J35)*((1+$D$4)^AI$12),0))))</f>
        <v>0</v>
      </c>
      <c r="AJ35" s="235">
        <f>IF(OR($E35="",$F35="",$G35="",'Allgemeine Info'!$H$15=""),0,IF(AND(AJ$11&lt;&gt;0,AJ$11&lt;='Allgemeine Info'!$H$15),($E35+$F35)*$I35*(1+$D$4)^AJ$11,IF(AJ$12='Allgemeine Info'!$H$15,$J35*(1+$D$4)^AJ$12,IF(AND(AJ$12&lt;&gt;0,MOD(AJ$12,$G35)=0,AJ$12&lt;'Allgemeine Info'!$H$15),($I35+$J35)*((1+$D$4)^AJ$12),0))))</f>
        <v>0</v>
      </c>
      <c r="AK35" s="235">
        <f>IF(OR($E35="",$F35="",$G35="",'Allgemeine Info'!$H$15=""),0,IF(AND(AK$11&lt;&gt;0,AK$11&lt;='Allgemeine Info'!$H$15),($E35+$F35)*$I35*(1+$D$4)^AK$11,IF(AK$12='Allgemeine Info'!$H$15,$J35*(1+$D$4)^AK$12,IF(AND(AK$12&lt;&gt;0,MOD(AK$12,$G35)=0,AK$12&lt;'Allgemeine Info'!$H$15),($I35+$J35)*((1+$D$4)^AK$12),0))))</f>
        <v>0</v>
      </c>
      <c r="AL35" s="235">
        <f>IF(OR($E35="",$F35="",$G35="",'Allgemeine Info'!$H$15=""),0,IF(AND(AL$11&lt;&gt;0,AL$11&lt;='Allgemeine Info'!$H$15),($E35+$F35)*$I35*(1+$D$4)^AL$11,IF(AL$12='Allgemeine Info'!$H$15,$J35*(1+$D$4)^AL$12,IF(AND(AL$12&lt;&gt;0,MOD(AL$12,$G35)=0,AL$12&lt;'Allgemeine Info'!$H$15),($I35+$J35)*((1+$D$4)^AL$12),0))))</f>
        <v>0</v>
      </c>
      <c r="AM35" s="235">
        <f>IF(OR($E35="",$F35="",$G35="",'Allgemeine Info'!$H$15=""),0,IF(AND(AM$11&lt;&gt;0,AM$11&lt;='Allgemeine Info'!$H$15),($E35+$F35)*$I35*(1+$D$4)^AM$11,IF(AM$12='Allgemeine Info'!$H$15,$J35*(1+$D$4)^AM$12,IF(AND(AM$12&lt;&gt;0,MOD(AM$12,$G35)=0,AM$12&lt;'Allgemeine Info'!$H$15),($I35+$J35)*((1+$D$4)^AM$12),0))))</f>
        <v>0</v>
      </c>
      <c r="AN35" s="235">
        <f>IF(OR($E35="",$F35="",$G35="",'Allgemeine Info'!$H$15=""),0,IF(AND(AN$11&lt;&gt;0,AN$11&lt;='Allgemeine Info'!$H$15),($E35+$F35)*$I35*(1+$D$4)^AN$11,IF(AN$12='Allgemeine Info'!$H$15,$J35*(1+$D$4)^AN$12,IF(AND(AN$12&lt;&gt;0,MOD(AN$12,$G35)=0,AN$12&lt;'Allgemeine Info'!$H$15),($I35+$J35)*((1+$D$4)^AN$12),0))))</f>
        <v>0</v>
      </c>
      <c r="AO35" s="235">
        <f>IF(OR($E35="",$F35="",$G35="",'Allgemeine Info'!$H$15=""),0,IF(AND(AO$11&lt;&gt;0,AO$11&lt;='Allgemeine Info'!$H$15),($E35+$F35)*$I35*(1+$D$4)^AO$11,IF(AO$12='Allgemeine Info'!$H$15,$J35*(1+$D$4)^AO$12,IF(AND(AO$12&lt;&gt;0,MOD(AO$12,$G35)=0,AO$12&lt;'Allgemeine Info'!$H$15),($I35+$J35)*((1+$D$4)^AO$12),0))))</f>
        <v>0</v>
      </c>
      <c r="AP35" s="235">
        <f>IF(OR($E35="",$F35="",$G35="",'Allgemeine Info'!$H$15=""),0,IF(AND(AP$11&lt;&gt;0,AP$11&lt;='Allgemeine Info'!$H$15),($E35+$F35)*$I35*(1+$D$4)^AP$11,IF(AP$12='Allgemeine Info'!$H$15,$J35*(1+$D$4)^AP$12,IF(AND(AP$12&lt;&gt;0,MOD(AP$12,$G35)=0,AP$12&lt;'Allgemeine Info'!$H$15),($I35+$J35)*((1+$D$4)^AP$12),0))))</f>
        <v>0</v>
      </c>
      <c r="AQ35" s="235">
        <f>IF(OR($E35="",$F35="",$G35="",'Allgemeine Info'!$H$15=""),0,IF(AND(AQ$11&lt;&gt;0,AQ$11&lt;='Allgemeine Info'!$H$15),($E35+$F35)*$I35*(1+$D$4)^AQ$11,IF(AQ$12='Allgemeine Info'!$H$15,$J35*(1+$D$4)^AQ$12,IF(AND(AQ$12&lt;&gt;0,MOD(AQ$12,$G35)=0,AQ$12&lt;'Allgemeine Info'!$H$15),($I35+$J35)*((1+$D$4)^AQ$12),0))))</f>
        <v>0</v>
      </c>
      <c r="AR35" s="235">
        <f>IF(OR($E35="",$F35="",$G35="",'Allgemeine Info'!$H$15=""),0,IF(AND(AR$11&lt;&gt;0,AR$11&lt;='Allgemeine Info'!$H$15),($E35+$F35)*$I35*(1+$D$4)^AR$11,IF(AR$12='Allgemeine Info'!$H$15,$J35*(1+$D$4)^AR$12,IF(AND(AR$12&lt;&gt;0,MOD(AR$12,$G35)=0,AR$12&lt;'Allgemeine Info'!$H$15),($I35+$J35)*((1+$D$4)^AR$12),0))))</f>
        <v>0</v>
      </c>
      <c r="AS35" s="235">
        <f>IF(OR($E35="",$F35="",$G35="",'Allgemeine Info'!$H$15=""),0,IF(AND(AS$11&lt;&gt;0,AS$11&lt;='Allgemeine Info'!$H$15),($E35+$F35)*$I35*(1+$D$4)^AS$11,IF(AS$12='Allgemeine Info'!$H$15,$J35*(1+$D$4)^AS$12,IF(AND(AS$12&lt;&gt;0,MOD(AS$12,$G35)=0,AS$12&lt;'Allgemeine Info'!$H$15),($I35+$J35)*((1+$D$4)^AS$12),0))))</f>
        <v>0</v>
      </c>
      <c r="AT35" s="235">
        <f>IF(OR($E35="",$F35="",$G35="",'Allgemeine Info'!$H$15=""),0,IF(AND(AT$11&lt;&gt;0,AT$11&lt;='Allgemeine Info'!$H$15),($E35+$F35)*$I35*(1+$D$4)^AT$11,IF(AT$12='Allgemeine Info'!$H$15,$J35*(1+$D$4)^AT$12,IF(AND(AT$12&lt;&gt;0,MOD(AT$12,$G35)=0,AT$12&lt;'Allgemeine Info'!$H$15),($I35+$J35)*((1+$D$4)^AT$12),0))))</f>
        <v>0</v>
      </c>
      <c r="AU35" s="235">
        <f>IF(OR($E35="",$F35="",$G35="",'Allgemeine Info'!$H$15=""),0,IF(AND(AU$11&lt;&gt;0,AU$11&lt;='Allgemeine Info'!$H$15),($E35+$F35)*$I35*(1+$D$4)^AU$11,IF(AU$12='Allgemeine Info'!$H$15,$J35*(1+$D$4)^AU$12,IF(AND(AU$12&lt;&gt;0,MOD(AU$12,$G35)=0,AU$12&lt;'Allgemeine Info'!$H$15),($I35+$J35)*((1+$D$4)^AU$12),0))))</f>
        <v>0</v>
      </c>
      <c r="AV35" s="235">
        <f>IF(OR($E35="",$F35="",$G35="",'Allgemeine Info'!$H$15=""),0,IF(AND(AV$11&lt;&gt;0,AV$11&lt;='Allgemeine Info'!$H$15),($E35+$F35)*$I35*(1+$D$4)^AV$11,IF(AV$12='Allgemeine Info'!$H$15,$J35*(1+$D$4)^AV$12,IF(AND(AV$12&lt;&gt;0,MOD(AV$12,$G35)=0,AV$12&lt;'Allgemeine Info'!$H$15),($I35+$J35)*((1+$D$4)^AV$12),0))))</f>
        <v>0</v>
      </c>
      <c r="AW35" s="235">
        <f>IF(OR($E35="",$F35="",$G35="",'Allgemeine Info'!$H$15=""),0,IF(AND(AW$11&lt;&gt;0,AW$11&lt;='Allgemeine Info'!$H$15),($E35+$F35)*$I35*(1+$D$4)^AW$11,IF(AW$12='Allgemeine Info'!$H$15,$J35*(1+$D$4)^AW$12,IF(AND(AW$12&lt;&gt;0,MOD(AW$12,$G35)=0,AW$12&lt;'Allgemeine Info'!$H$15),($I35+$J35)*((1+$D$4)^AW$12),0))))</f>
        <v>0</v>
      </c>
      <c r="AX35" s="235">
        <f>IF(OR($E35="",$F35="",$G35="",'Allgemeine Info'!$H$15=""),0,IF(AND(AX$11&lt;&gt;0,AX$11&lt;='Allgemeine Info'!$H$15),($E35+$F35)*$I35*(1+$D$4)^AX$11,IF(AX$12='Allgemeine Info'!$H$15,$J35*(1+$D$4)^AX$12,IF(AND(AX$12&lt;&gt;0,MOD(AX$12,$G35)=0,AX$12&lt;'Allgemeine Info'!$H$15),($I35+$J35)*((1+$D$4)^AX$12),0))))</f>
        <v>0</v>
      </c>
      <c r="AY35" s="235">
        <f>IF(OR($E35="",$F35="",$G35="",'Allgemeine Info'!$H$15=""),0,IF(AND(AY$11&lt;&gt;0,AY$11&lt;='Allgemeine Info'!$H$15),($E35+$F35)*$I35*(1+$D$4)^AY$11,IF(AY$12='Allgemeine Info'!$H$15,$J35*(1+$D$4)^AY$12,IF(AND(AY$12&lt;&gt;0,MOD(AY$12,$G35)=0,AY$12&lt;'Allgemeine Info'!$H$15),($I35+$J35)*((1+$D$4)^AY$12),0))))</f>
        <v>0</v>
      </c>
      <c r="AZ35" s="235">
        <f>IF(OR($E35="",$F35="",$G35="",'Allgemeine Info'!$H$15=""),0,IF(AND(AZ$11&lt;&gt;0,AZ$11&lt;='Allgemeine Info'!$H$15),($E35+$F35)*$I35*(1+$D$4)^AZ$11,IF(AZ$12='Allgemeine Info'!$H$15,$J35*(1+$D$4)^AZ$12,IF(AND(AZ$12&lt;&gt;0,MOD(AZ$12,$G35)=0,AZ$12&lt;'Allgemeine Info'!$H$15),($I35+$J35)*((1+$D$4)^AZ$12),0))))</f>
        <v>0</v>
      </c>
      <c r="BA35" s="235">
        <f>IF(OR($E35="",$F35="",$G35="",'Allgemeine Info'!$H$15=""),0,IF(AND(BA$11&lt;&gt;0,BA$11&lt;='Allgemeine Info'!$H$15),($E35+$F35)*$I35*(1+$D$4)^BA$11,IF(BA$12='Allgemeine Info'!$H$15,$J35*(1+$D$4)^BA$12,IF(AND(BA$12&lt;&gt;0,MOD(BA$12,$G35)=0,BA$12&lt;'Allgemeine Info'!$H$15),($I35+$J35)*((1+$D$4)^BA$12),0))))</f>
        <v>0</v>
      </c>
      <c r="BB35" s="235">
        <f>IF(OR($E35="",$F35="",$G35="",'Allgemeine Info'!$H$15=""),0,IF(AND(BB$11&lt;&gt;0,BB$11&lt;='Allgemeine Info'!$H$15),($E35+$F35)*$I35*(1+$D$4)^BB$11,IF(BB$12='Allgemeine Info'!$H$15,$J35*(1+$D$4)^BB$12,IF(AND(BB$12&lt;&gt;0,MOD(BB$12,$G35)=0,BB$12&lt;'Allgemeine Info'!$H$15),($I35+$J35)*((1+$D$4)^BB$12),0))))</f>
        <v>0</v>
      </c>
      <c r="BC35" s="235">
        <f>IF(OR($E35="",$F35="",$G35="",'Allgemeine Info'!$H$15=""),0,IF(AND(BC$11&lt;&gt;0,BC$11&lt;='Allgemeine Info'!$H$15),($E35+$F35)*$I35*(1+$D$4)^BC$11,IF(BC$12='Allgemeine Info'!$H$15,$J35*(1+$D$4)^BC$12,IF(AND(BC$12&lt;&gt;0,MOD(BC$12,$G35)=0,BC$12&lt;'Allgemeine Info'!$H$15),($I35+$J35)*((1+$D$4)^BC$12),0))))</f>
        <v>0</v>
      </c>
      <c r="BD35" s="235">
        <f>IF(OR($E35="",$F35="",$G35="",'Allgemeine Info'!$H$15=""),0,IF(AND(BD$11&lt;&gt;0,BD$11&lt;='Allgemeine Info'!$H$15),($E35+$F35)*$I35*(1+$D$4)^BD$11,IF(BD$12='Allgemeine Info'!$H$15,$J35*(1+$D$4)^BD$12,IF(AND(BD$12&lt;&gt;0,MOD(BD$12,$G35)=0,BD$12&lt;'Allgemeine Info'!$H$15),($I35+$J35)*((1+$D$4)^BD$12),0))))</f>
        <v>0</v>
      </c>
      <c r="BE35" s="235">
        <f>IF(OR($E35="",$F35="",$G35="",'Allgemeine Info'!$H$15=""),0,IF(AND(BE$11&lt;&gt;0,BE$11&lt;='Allgemeine Info'!$H$15),($E35+$F35)*$I35*(1+$D$4)^BE$11,IF(BE$12='Allgemeine Info'!$H$15,$J35*(1+$D$4)^BE$12,IF(AND(BE$12&lt;&gt;0,MOD(BE$12,$G35)=0,BE$12&lt;'Allgemeine Info'!$H$15),($I35+$J35)*((1+$D$4)^BE$12),0))))</f>
        <v>0</v>
      </c>
      <c r="BF35" s="235">
        <f>IF(OR($E35="",$F35="",$G35="",'Allgemeine Info'!$H$15=""),0,IF(AND(BF$11&lt;&gt;0,BF$11&lt;='Allgemeine Info'!$H$15),($E35+$F35)*$I35*(1+$D$4)^BF$11,IF(BF$12='Allgemeine Info'!$H$15,$J35*(1+$D$4)^BF$12,IF(AND(BF$12&lt;&gt;0,MOD(BF$12,$G35)=0,BF$12&lt;'Allgemeine Info'!$H$15),($I35+$J35)*((1+$D$4)^BF$12),0))))</f>
        <v>0</v>
      </c>
      <c r="BG35" s="235">
        <f>IF(OR($E35="",$F35="",$G35="",'Allgemeine Info'!$H$15=""),0,IF(AND(BG$11&lt;&gt;0,BG$11&lt;='Allgemeine Info'!$H$15),($E35+$F35)*$I35*(1+$D$4)^BG$11,IF(BG$12='Allgemeine Info'!$H$15,$J35*(1+$D$4)^BG$12,IF(AND(BG$12&lt;&gt;0,MOD(BG$12,$G35)=0,BG$12&lt;'Allgemeine Info'!$H$15),($I35+$J35)*((1+$D$4)^BG$12),0))))</f>
        <v>0</v>
      </c>
      <c r="BH35" s="235">
        <f>IF(OR($E35="",$F35="",$G35="",'Allgemeine Info'!$H$15=""),0,IF(AND(BH$11&lt;&gt;0,BH$11&lt;='Allgemeine Info'!$H$15),($E35+$F35)*$I35*(1+$D$4)^BH$11,IF(BH$12='Allgemeine Info'!$H$15,$J35*(1+$D$4)^BH$12,IF(AND(BH$12&lt;&gt;0,MOD(BH$12,$G35)=0,BH$12&lt;'Allgemeine Info'!$H$15),($I35+$J35)*((1+$D$4)^BH$12),0))))</f>
        <v>0</v>
      </c>
      <c r="BI35" s="235">
        <f>IF(OR($E35="",$F35="",$G35="",'Allgemeine Info'!$H$15=""),0,IF(AND(BI$11&lt;&gt;0,BI$11&lt;='Allgemeine Info'!$H$15),($E35+$F35)*$I35*(1+$D$4)^BI$11,IF(BI$12='Allgemeine Info'!$H$15,$J35*(1+$D$4)^BI$12,IF(AND(BI$12&lt;&gt;0,MOD(BI$12,$G35)=0,BI$12&lt;'Allgemeine Info'!$H$15),($I35+$J35)*((1+$D$4)^BI$12),0))))</f>
        <v>0</v>
      </c>
      <c r="BJ35" s="235">
        <f>IF(OR($E35="",$F35="",$G35="",'Allgemeine Info'!$H$15=""),0,IF(AND(BJ$11&lt;&gt;0,BJ$11&lt;='Allgemeine Info'!$H$15),($E35+$F35)*$I35*(1+$D$4)^BJ$11,IF(BJ$12='Allgemeine Info'!$H$15,$J35*(1+$D$4)^BJ$12,IF(AND(BJ$12&lt;&gt;0,MOD(BJ$12,$G35)=0,BJ$12&lt;'Allgemeine Info'!$H$15),($I35+$J35)*((1+$D$4)^BJ$12),0))))</f>
        <v>0</v>
      </c>
      <c r="BK35" s="235">
        <f>IF(OR($E35="",$F35="",$G35="",'Allgemeine Info'!$H$15=""),0,IF(AND(BK$11&lt;&gt;0,BK$11&lt;='Allgemeine Info'!$H$15),($E35+$F35)*$I35*(1+$D$4)^BK$11,IF(BK$12='Allgemeine Info'!$H$15,$J35*(1+$D$4)^BK$12,IF(AND(BK$12&lt;&gt;0,MOD(BK$12,$G35)=0,BK$12&lt;'Allgemeine Info'!$H$15),($I35+$J35)*((1+$D$4)^BK$12),0))))</f>
        <v>0</v>
      </c>
      <c r="BL35" s="235">
        <f>IF(OR($E35="",$F35="",$G35="",'Allgemeine Info'!$H$15=""),0,IF(AND(BL$11&lt;&gt;0,BL$11&lt;='Allgemeine Info'!$H$15),($E35+$F35)*$I35*(1+$D$4)^BL$11,IF(BL$12='Allgemeine Info'!$H$15,$J35*(1+$D$4)^BL$12,IF(AND(BL$12&lt;&gt;0,MOD(BL$12,$G35)=0,BL$12&lt;'Allgemeine Info'!$H$15),($I35+$J35)*((1+$D$4)^BL$12),0))))</f>
        <v>0</v>
      </c>
      <c r="BM35" s="235">
        <f>IF(OR($E35="",$F35="",$G35="",'Allgemeine Info'!$H$15=""),0,IF(AND(BM$11&lt;&gt;0,BM$11&lt;='Allgemeine Info'!$H$15),($E35+$F35)*$I35*(1+$D$4)^BM$11,IF(BM$12='Allgemeine Info'!$H$15,$J35*(1+$D$4)^BM$12,IF(AND(BM$12&lt;&gt;0,MOD(BM$12,$G35)=0,BM$12&lt;'Allgemeine Info'!$H$15),($I35+$J35)*((1+$D$4)^BM$12),0))))</f>
        <v>0</v>
      </c>
      <c r="BN35" s="235">
        <f>IF(OR($E35="",$F35="",$G35="",'Allgemeine Info'!$H$15=""),0,IF(AND(BN$11&lt;&gt;0,BN$11&lt;='Allgemeine Info'!$H$15),($E35+$F35)*$I35*(1+$D$4)^BN$11,IF(BN$12='Allgemeine Info'!$H$15,$J35*(1+$D$4)^BN$12,IF(AND(BN$12&lt;&gt;0,MOD(BN$12,$G35)=0,BN$12&lt;'Allgemeine Info'!$H$15),($I35+$J35)*((1+$D$4)^BN$12),0))))</f>
        <v>0</v>
      </c>
      <c r="BO35" s="235">
        <f>IF(OR($E35="",$F35="",$G35="",'Allgemeine Info'!$H$15=""),0,IF(AND(BO$11&lt;&gt;0,BO$11&lt;='Allgemeine Info'!$H$15),($E35+$F35)*$I35*(1+$D$4)^BO$11,IF(BO$12='Allgemeine Info'!$H$15,$J35*(1+$D$4)^BO$12,IF(AND(BO$12&lt;&gt;0,MOD(BO$12,$G35)=0,BO$12&lt;'Allgemeine Info'!$H$15),($I35+$J35)*((1+$D$4)^BO$12),0))))</f>
        <v>0</v>
      </c>
      <c r="BP35" s="235">
        <f>IF(OR($E35="",$F35="",$G35="",'Allgemeine Info'!$H$15=""),0,IF(AND(BP$11&lt;&gt;0,BP$11&lt;='Allgemeine Info'!$H$15),($E35+$F35)*$I35*(1+$D$4)^BP$11,IF(BP$12='Allgemeine Info'!$H$15,$J35*(1+$D$4)^BP$12,IF(AND(BP$12&lt;&gt;0,MOD(BP$12,$G35)=0,BP$12&lt;'Allgemeine Info'!$H$15),($I35+$J35)*((1+$D$4)^BP$12),0))))</f>
        <v>0</v>
      </c>
      <c r="BQ35" s="235">
        <f>IF(OR($E35="",$F35="",$G35="",'Allgemeine Info'!$H$15=""),0,IF(AND(BQ$11&lt;&gt;0,BQ$11&lt;='Allgemeine Info'!$H$15),($E35+$F35)*$I35*(1+$D$4)^BQ$11,IF(BQ$12='Allgemeine Info'!$H$15,$J35*(1+$D$4)^BQ$12,IF(AND(BQ$12&lt;&gt;0,MOD(BQ$12,$G35)=0,BQ$12&lt;'Allgemeine Info'!$H$15),($I35+$J35)*((1+$D$4)^BQ$12),0))))</f>
        <v>0</v>
      </c>
      <c r="BR35" s="235">
        <f>IF(OR($E35="",$F35="",$G35="",'Allgemeine Info'!$H$15=""),0,IF(AND(BR$11&lt;&gt;0,BR$11&lt;='Allgemeine Info'!$H$15),($E35+$F35)*$I35*(1+$D$4)^BR$11,IF(BR$12='Allgemeine Info'!$H$15,$J35*(1+$D$4)^BR$12,IF(AND(BR$12&lt;&gt;0,MOD(BR$12,$G35)=0,BR$12&lt;'Allgemeine Info'!$H$15),($I35+$J35)*((1+$D$4)^BR$12),0))))</f>
        <v>0</v>
      </c>
      <c r="BS35" s="235">
        <f>IF(OR($E35="",$F35="",$G35="",'Allgemeine Info'!$H$15=""),0,IF(AND(BS$11&lt;&gt;0,BS$11&lt;='Allgemeine Info'!$H$15),($E35+$F35)*$I35*(1+$D$4)^BS$11,IF(BS$12='Allgemeine Info'!$H$15,$J35*(1+$D$4)^BS$12,IF(AND(BS$12&lt;&gt;0,MOD(BS$12,$G35)=0,BS$12&lt;'Allgemeine Info'!$H$15),($I35+$J35)*((1+$D$4)^BS$12),0))))</f>
        <v>0</v>
      </c>
      <c r="BT35" s="235">
        <f>IF(OR($E35="",$F35="",$G35="",'Allgemeine Info'!$H$15=""),0,IF(AND(BT$11&lt;&gt;0,BT$11&lt;='Allgemeine Info'!$H$15),($E35+$F35)*$I35*(1+$D$4)^BT$11,IF(BT$12='Allgemeine Info'!$H$15,$J35*(1+$D$4)^BT$12,IF(AND(BT$12&lt;&gt;0,MOD(BT$12,$G35)=0,BT$12&lt;'Allgemeine Info'!$H$15),($I35+$J35)*((1+$D$4)^BT$12),0))))</f>
        <v>0</v>
      </c>
      <c r="BU35" s="235">
        <f>IF(OR($E35="",$F35="",$G35="",'Allgemeine Info'!$H$15=""),0,IF(AND(BU$11&lt;&gt;0,BU$11&lt;='Allgemeine Info'!$H$15),($E35+$F35)*$I35*(1+$D$4)^BU$11,IF(BU$12='Allgemeine Info'!$H$15,$J35*(1+$D$4)^BU$12,IF(AND(BU$12&lt;&gt;0,MOD(BU$12,$G35)=0,BU$12&lt;'Allgemeine Info'!$H$15),($I35+$J35)*((1+$D$4)^BU$12),0))))</f>
        <v>0</v>
      </c>
      <c r="BV35" s="235">
        <f>IF(OR($E35="",$F35="",$G35="",'Allgemeine Info'!$H$15=""),0,IF(AND(BV$11&lt;&gt;0,BV$11&lt;='Allgemeine Info'!$H$15),($E35+$F35)*$I35*(1+$D$4)^BV$11,IF(BV$12='Allgemeine Info'!$H$15,$J35*(1+$D$4)^BV$12,IF(AND(BV$12&lt;&gt;0,MOD(BV$12,$G35)=0,BV$12&lt;'Allgemeine Info'!$H$15),($I35+$J35)*((1+$D$4)^BV$12),0))))</f>
        <v>0</v>
      </c>
      <c r="BW35" s="235">
        <f>IF(OR($E35="",$F35="",$G35="",'Allgemeine Info'!$H$15=""),0,IF(AND(BW$11&lt;&gt;0,BW$11&lt;='Allgemeine Info'!$H$15),($E35+$F35)*$I35*(1+$D$4)^BW$11,IF(BW$12='Allgemeine Info'!$H$15,$J35*(1+$D$4)^BW$12,IF(AND(BW$12&lt;&gt;0,MOD(BW$12,$G35)=0,BW$12&lt;'Allgemeine Info'!$H$15),($I35+$J35)*((1+$D$4)^BW$12),0))))</f>
        <v>0</v>
      </c>
      <c r="BX35" s="235">
        <f>IF(OR($E35="",$F35="",$G35="",'Allgemeine Info'!$H$15=""),0,IF(AND(BX$11&lt;&gt;0,BX$11&lt;='Allgemeine Info'!$H$15),($E35+$F35)*$I35*(1+$D$4)^BX$11,IF(BX$12='Allgemeine Info'!$H$15,$J35*(1+$D$4)^BX$12,IF(AND(BX$12&lt;&gt;0,MOD(BX$12,$G35)=0,BX$12&lt;'Allgemeine Info'!$H$15),($I35+$J35)*((1+$D$4)^BX$12),0))))</f>
        <v>0</v>
      </c>
      <c r="BY35" s="235">
        <f>IF(OR($E35="",$F35="",$G35="",'Allgemeine Info'!$H$15=""),0,IF(AND(BY$11&lt;&gt;0,BY$11&lt;='Allgemeine Info'!$H$15),($E35+$F35)*$I35*(1+$D$4)^BY$11,IF(BY$12='Allgemeine Info'!$H$15,$J35*(1+$D$4)^BY$12,IF(AND(BY$12&lt;&gt;0,MOD(BY$12,$G35)=0,BY$12&lt;'Allgemeine Info'!$H$15),($I35+$J35)*((1+$D$4)^BY$12),0))))</f>
        <v>0</v>
      </c>
      <c r="BZ35" s="235">
        <f>IF(OR($E35="",$F35="",$G35="",'Allgemeine Info'!$H$15=""),0,IF(AND(BZ$11&lt;&gt;0,BZ$11&lt;='Allgemeine Info'!$H$15),($E35+$F35)*$I35*(1+$D$4)^BZ$11,IF(BZ$12='Allgemeine Info'!$H$15,$J35*(1+$D$4)^BZ$12,IF(AND(BZ$12&lt;&gt;0,MOD(BZ$12,$G35)=0,BZ$12&lt;'Allgemeine Info'!$H$15),($I35+$J35)*((1+$D$4)^BZ$12),0))))</f>
        <v>0</v>
      </c>
      <c r="CA35" s="235">
        <f>IF(OR($E35="",$F35="",$G35="",'Allgemeine Info'!$H$15=""),0,IF(AND(CA$11&lt;&gt;0,CA$11&lt;='Allgemeine Info'!$H$15),($E35+$F35)*$I35*(1+$D$4)^CA$11,IF(CA$12='Allgemeine Info'!$H$15,$J35*(1+$D$4)^CA$12,IF(AND(CA$12&lt;&gt;0,MOD(CA$12,$G35)=0,CA$12&lt;'Allgemeine Info'!$H$15),($I35+$J35)*((1+$D$4)^CA$12),0))))</f>
        <v>0</v>
      </c>
      <c r="CB35" s="235">
        <f>IF(OR($E35="",$F35="",$G35="",'Allgemeine Info'!$H$15=""),0,IF(AND(CB$11&lt;&gt;0,CB$11&lt;='Allgemeine Info'!$H$15),($E35+$F35)*$I35*(1+$D$4)^CB$11,IF(CB$12='Allgemeine Info'!$H$15,$J35*(1+$D$4)^CB$12,IF(AND(CB$12&lt;&gt;0,MOD(CB$12,$G35)=0,CB$12&lt;'Allgemeine Info'!$H$15),($I35+$J35)*((1+$D$4)^CB$12),0))))</f>
        <v>0</v>
      </c>
      <c r="CC35" s="235">
        <f>IF(OR($E35="",$F35="",$G35="",'Allgemeine Info'!$H$15=""),0,IF(AND(CC$11&lt;&gt;0,CC$11&lt;='Allgemeine Info'!$H$15),($E35+$F35)*$I35*(1+$D$4)^CC$11,IF(CC$12='Allgemeine Info'!$H$15,$J35*(1+$D$4)^CC$12,IF(AND(CC$12&lt;&gt;0,MOD(CC$12,$G35)=0,CC$12&lt;'Allgemeine Info'!$H$15),($I35+$J35)*((1+$D$4)^CC$12),0))))</f>
        <v>0</v>
      </c>
      <c r="CD35" s="235">
        <f>IF(OR($E35="",$F35="",$G35="",'Allgemeine Info'!$H$15=""),0,IF(AND(CD$11&lt;&gt;0,CD$11&lt;='Allgemeine Info'!$H$15),($E35+$F35)*$I35*(1+$D$4)^CD$11,IF(CD$12='Allgemeine Info'!$H$15,$J35*(1+$D$4)^CD$12,IF(AND(CD$12&lt;&gt;0,MOD(CD$12,$G35)=0,CD$12&lt;'Allgemeine Info'!$H$15),($I35+$J35)*((1+$D$4)^CD$12),0))))</f>
        <v>0</v>
      </c>
      <c r="CE35" s="235">
        <f>IF(OR($E35="",$F35="",$G35="",'Allgemeine Info'!$H$15=""),0,IF(AND(CE$11&lt;&gt;0,CE$11&lt;='Allgemeine Info'!$H$15),($E35+$F35)*$I35*(1+$D$4)^CE$11,IF(CE$12='Allgemeine Info'!$H$15,$J35*(1+$D$4)^CE$12,IF(AND(CE$12&lt;&gt;0,MOD(CE$12,$G35)=0,CE$12&lt;'Allgemeine Info'!$H$15),($I35+$J35)*((1+$D$4)^CE$12),0))))</f>
        <v>0</v>
      </c>
      <c r="CF35" s="235">
        <f>IF(OR($E35="",$F35="",$G35="",'Allgemeine Info'!$H$15=""),0,IF(AND(CF$11&lt;&gt;0,CF$11&lt;='Allgemeine Info'!$H$15),($E35+$F35)*$I35*(1+$D$4)^CF$11,IF(CF$12='Allgemeine Info'!$H$15,$J35*(1+$D$4)^CF$12,IF(AND(CF$12&lt;&gt;0,MOD(CF$12,$G35)=0,CF$12&lt;'Allgemeine Info'!$H$15),($I35+$J35)*((1+$D$4)^CF$12),0))))</f>
        <v>0</v>
      </c>
      <c r="CG35" s="235">
        <f>IF(OR($E35="",$F35="",$G35="",'Allgemeine Info'!$H$15=""),0,IF(AND(CG$11&lt;&gt;0,CG$11&lt;='Allgemeine Info'!$H$15),($E35+$F35)*$I35*(1+$D$4)^CG$11,IF(CG$12='Allgemeine Info'!$H$15,$J35*(1+$D$4)^CG$12,IF(AND(CG$12&lt;&gt;0,MOD(CG$12,$G35)=0,CG$12&lt;'Allgemeine Info'!$H$15),($I35+$J35)*((1+$D$4)^CG$12),0))))</f>
        <v>0</v>
      </c>
      <c r="CH35" s="235">
        <f>IF(OR($E35="",$F35="",$G35="",'Allgemeine Info'!$H$15=""),0,IF(AND(CH$11&lt;&gt;0,CH$11&lt;='Allgemeine Info'!$H$15),($E35+$F35)*$I35*(1+$D$4)^CH$11,IF(CH$12='Allgemeine Info'!$H$15,$J35*(1+$D$4)^CH$12,IF(AND(CH$12&lt;&gt;0,MOD(CH$12,$G35)=0,CH$12&lt;'Allgemeine Info'!$H$15),($I35+$J35)*((1+$D$4)^CH$12),0))))</f>
        <v>0</v>
      </c>
      <c r="CI35" s="235">
        <f>IF(OR($E35="",$F35="",$G35="",'Allgemeine Info'!$H$15=""),0,IF(AND(CI$11&lt;&gt;0,CI$11&lt;='Allgemeine Info'!$H$15),($E35+$F35)*$I35*(1+$D$4)^CI$11,IF(CI$12='Allgemeine Info'!$H$15,$J35*(1+$D$4)^CI$12,IF(AND(CI$12&lt;&gt;0,MOD(CI$12,$G35)=0,CI$12&lt;'Allgemeine Info'!$H$15),($I35+$J35)*((1+$D$4)^CI$12),0))))</f>
        <v>0</v>
      </c>
      <c r="CJ35" s="235">
        <f>IF(OR($E35="",$F35="",$G35="",'Allgemeine Info'!$H$15=""),0,IF(AND(CJ$11&lt;&gt;0,CJ$11&lt;='Allgemeine Info'!$H$15),($E35+$F35)*$I35*(1+$D$4)^CJ$11,IF(CJ$12='Allgemeine Info'!$H$15,$J35*(1+$D$4)^CJ$12,IF(AND(CJ$12&lt;&gt;0,MOD(CJ$12,$G35)=0,CJ$12&lt;'Allgemeine Info'!$H$15),($I35+$J35)*((1+$D$4)^CJ$12),0))))</f>
        <v>0</v>
      </c>
      <c r="CK35" s="235">
        <f>IF(OR($E35="",$F35="",$G35="",'Allgemeine Info'!$H$15=""),0,IF(AND(CK$11&lt;&gt;0,CK$11&lt;='Allgemeine Info'!$H$15),($E35+$F35)*$I35*(1+$D$4)^CK$11,IF(CK$12='Allgemeine Info'!$H$15,$J35*(1+$D$4)^CK$12,IF(AND(CK$12&lt;&gt;0,MOD(CK$12,$G35)=0,CK$12&lt;'Allgemeine Info'!$H$15),($I35+$J35)*((1+$D$4)^CK$12),0))))</f>
        <v>0</v>
      </c>
      <c r="CL35" s="235">
        <f>IF(OR($E35="",$F35="",$G35="",'Allgemeine Info'!$H$15=""),0,IF(AND(CL$11&lt;&gt;0,CL$11&lt;='Allgemeine Info'!$H$15),($E35+$F35)*$I35*(1+$D$4)^CL$11,IF(CL$12='Allgemeine Info'!$H$15,$J35*(1+$D$4)^CL$12,IF(AND(CL$12&lt;&gt;0,MOD(CL$12,$G35)=0,CL$12&lt;'Allgemeine Info'!$H$15),($I35+$J35)*((1+$D$4)^CL$12),0))))</f>
        <v>0</v>
      </c>
      <c r="CM35" s="235">
        <f>IF(OR($E35="",$F35="",$G35="",'Allgemeine Info'!$H$15=""),0,IF(AND(CM$11&lt;&gt;0,CM$11&lt;='Allgemeine Info'!$H$15),($E35+$F35)*$I35*(1+$D$4)^CM$11,IF(CM$12='Allgemeine Info'!$H$15,$J35*(1+$D$4)^CM$12,IF(AND(CM$12&lt;&gt;0,MOD(CM$12,$G35)=0,CM$12&lt;'Allgemeine Info'!$H$15),($I35+$J35)*((1+$D$4)^CM$12),0))))</f>
        <v>0</v>
      </c>
      <c r="CN35" s="235">
        <f>IF(OR($E35="",$F35="",$G35="",'Allgemeine Info'!$H$15=""),0,IF(AND(CN$11&lt;&gt;0,CN$11&lt;='Allgemeine Info'!$H$15),($E35+$F35)*$I35*(1+$D$4)^CN$11,IF(CN$12='Allgemeine Info'!$H$15,$J35*(1+$D$4)^CN$12,IF(AND(CN$12&lt;&gt;0,MOD(CN$12,$G35)=0,CN$12&lt;'Allgemeine Info'!$H$15),($I35+$J35)*((1+$D$4)^CN$12),0))))</f>
        <v>0</v>
      </c>
      <c r="CO35" s="235">
        <f>IF(OR($E35="",$F35="",$G35="",'Allgemeine Info'!$H$15=""),0,IF(AND(CO$11&lt;&gt;0,CO$11&lt;='Allgemeine Info'!$H$15),($E35+$F35)*$I35*(1+$D$4)^CO$11,IF(CO$12='Allgemeine Info'!$H$15,$J35*(1+$D$4)^CO$12,IF(AND(CO$12&lt;&gt;0,MOD(CO$12,$G35)=0,CO$12&lt;'Allgemeine Info'!$H$15),($I35+$J35)*((1+$D$4)^CO$12),0))))</f>
        <v>0</v>
      </c>
      <c r="CP35" s="235">
        <f>IF(OR($E35="",$F35="",$G35="",'Allgemeine Info'!$H$15=""),0,IF(AND(CP$11&lt;&gt;0,CP$11&lt;='Allgemeine Info'!$H$15),($E35+$F35)*$I35*(1+$D$4)^CP$11,IF(CP$12='Allgemeine Info'!$H$15,$J35*(1+$D$4)^CP$12,IF(AND(CP$12&lt;&gt;0,MOD(CP$12,$G35)=0,CP$12&lt;'Allgemeine Info'!$H$15),($I35+$J35)*((1+$D$4)^CP$12),0))))</f>
        <v>0</v>
      </c>
      <c r="CQ35" s="235">
        <f>IF(OR($E35="",$F35="",$G35="",'Allgemeine Info'!$H$15=""),0,IF(AND(CQ$11&lt;&gt;0,CQ$11&lt;='Allgemeine Info'!$H$15),($E35+$F35)*$I35*(1+$D$4)^CQ$11,IF(CQ$12='Allgemeine Info'!$H$15,$J35*(1+$D$4)^CQ$12,IF(AND(CQ$12&lt;&gt;0,MOD(CQ$12,$G35)=0,CQ$12&lt;'Allgemeine Info'!$H$15),($I35+$J35)*((1+$D$4)^CQ$12),0))))</f>
        <v>0</v>
      </c>
      <c r="CR35" s="235">
        <f>IF(OR($E35="",$F35="",$G35="",'Allgemeine Info'!$H$15=""),0,IF(AND(CR$11&lt;&gt;0,CR$11&lt;='Allgemeine Info'!$H$15),($E35+$F35)*$I35*(1+$D$4)^CR$11,IF(CR$12='Allgemeine Info'!$H$15,$J35*(1+$D$4)^CR$12,IF(AND(CR$12&lt;&gt;0,MOD(CR$12,$G35)=0,CR$12&lt;'Allgemeine Info'!$H$15),($I35+$J35)*((1+$D$4)^CR$12),0))))</f>
        <v>0</v>
      </c>
      <c r="CS35" s="235">
        <f>IF(OR($E35="",$F35="",$G35="",'Allgemeine Info'!$H$15=""),0,IF(AND(CS$11&lt;&gt;0,CS$11&lt;='Allgemeine Info'!$H$15),($E35+$F35)*$I35*(1+$D$4)^CS$11,IF(CS$12='Allgemeine Info'!$H$15,$J35*(1+$D$4)^CS$12,IF(AND(CS$12&lt;&gt;0,MOD(CS$12,$G35)=0,CS$12&lt;'Allgemeine Info'!$H$15),($I35+$J35)*((1+$D$4)^CS$12),0))))</f>
        <v>0</v>
      </c>
      <c r="CT35" s="235">
        <f>IF(OR($E35="",$F35="",$G35="",'Allgemeine Info'!$H$15=""),0,IF(AND(CT$11&lt;&gt;0,CT$11&lt;='Allgemeine Info'!$H$15),($E35+$F35)*$I35*(1+$D$4)^CT$11,IF(CT$12='Allgemeine Info'!$H$15,$J35*(1+$D$4)^CT$12,IF(AND(CT$12&lt;&gt;0,MOD(CT$12,$G35)=0,CT$12&lt;'Allgemeine Info'!$H$15),($I35+$J35)*((1+$D$4)^CT$12),0))))</f>
        <v>0</v>
      </c>
      <c r="CU35" s="235">
        <f>IF(OR($E35="",$F35="",$G35="",'Allgemeine Info'!$H$15=""),0,IF(AND(CU$11&lt;&gt;0,CU$11&lt;='Allgemeine Info'!$H$15),($E35+$F35)*$I35*(1+$D$4)^CU$11,IF(CU$12='Allgemeine Info'!$H$15,$J35*(1+$D$4)^CU$12,IF(AND(CU$12&lt;&gt;0,MOD(CU$12,$G35)=0,CU$12&lt;'Allgemeine Info'!$H$15),($I35+$J35)*((1+$D$4)^CU$12),0))))</f>
        <v>0</v>
      </c>
      <c r="CV35" s="235">
        <f>IF(OR($E35="",$F35="",$G35="",'Allgemeine Info'!$H$15=""),0,IF(AND(CV$11&lt;&gt;0,CV$11&lt;='Allgemeine Info'!$H$15),($E35+$F35)*$I35*(1+$D$4)^CV$11,IF(CV$12='Allgemeine Info'!$H$15,$J35*(1+$D$4)^CV$12,IF(AND(CV$12&lt;&gt;0,MOD(CV$12,$G35)=0,CV$12&lt;'Allgemeine Info'!$H$15),($I35+$J35)*((1+$D$4)^CV$12),0))))</f>
        <v>0</v>
      </c>
      <c r="CW35" s="235">
        <f>IF(OR($E35="",$F35="",$G35="",'Allgemeine Info'!$H$15=""),0,IF(AND(CW$11&lt;&gt;0,CW$11&lt;='Allgemeine Info'!$H$15),($E35+$F35)*$I35*(1+$D$4)^CW$11,IF(CW$12='Allgemeine Info'!$H$15,$J35*(1+$D$4)^CW$12,IF(AND(CW$12&lt;&gt;0,MOD(CW$12,$G35)=0,CW$12&lt;'Allgemeine Info'!$H$15),($I35+$J35)*((1+$D$4)^CW$12),0))))</f>
        <v>0</v>
      </c>
      <c r="CX35" s="235">
        <f>IF(OR($E35="",$F35="",$G35="",'Allgemeine Info'!$H$15=""),0,IF(AND(CX$11&lt;&gt;0,CX$11&lt;='Allgemeine Info'!$H$15),($E35+$F35)*$I35*(1+$D$4)^CX$11,IF(CX$12='Allgemeine Info'!$H$15,$J35*(1+$D$4)^CX$12,IF(AND(CX$12&lt;&gt;0,MOD(CX$12,$G35)=0,CX$12&lt;'Allgemeine Info'!$H$15),($I35+$J35)*((1+$D$4)^CX$12),0))))</f>
        <v>0</v>
      </c>
      <c r="CY35" s="235">
        <f>IF(OR($E35="",$F35="",$G35="",'Allgemeine Info'!$H$15=""),0,IF(AND(CY$11&lt;&gt;0,CY$11&lt;='Allgemeine Info'!$H$15),($E35+$F35)*$I35*(1+$D$4)^CY$11,IF(CY$12='Allgemeine Info'!$H$15,$J35*(1+$D$4)^CY$12,IF(AND(CY$12&lt;&gt;0,MOD(CY$12,$G35)=0,CY$12&lt;'Allgemeine Info'!$H$15),($I35+$J35)*((1+$D$4)^CY$12),0))))</f>
        <v>0</v>
      </c>
      <c r="CZ35" s="235">
        <f>IF(OR($E35="",$F35="",$G35="",'Allgemeine Info'!$H$15=""),0,IF(AND(CZ$11&lt;&gt;0,CZ$11&lt;='Allgemeine Info'!$H$15),($E35+$F35)*$I35*(1+$D$4)^CZ$11,IF(CZ$12='Allgemeine Info'!$H$15,$J35*(1+$D$4)^CZ$12,IF(AND(CZ$12&lt;&gt;0,MOD(CZ$12,$G35)=0,CZ$12&lt;'Allgemeine Info'!$H$15),($I35+$J35)*((1+$D$4)^CZ$12),0))))</f>
        <v>0</v>
      </c>
      <c r="DA35" s="235">
        <f>IF(OR($E35="",$F35="",$G35="",'Allgemeine Info'!$H$15=""),0,IF(AND(DA$11&lt;&gt;0,DA$11&lt;='Allgemeine Info'!$H$15),($E35+$F35)*$I35*(1+$D$4)^DA$11,IF(DA$12='Allgemeine Info'!$H$15,$J35*(1+$D$4)^DA$12,IF(AND(DA$12&lt;&gt;0,MOD(DA$12,$G35)=0,DA$12&lt;'Allgemeine Info'!$H$15),($I35+$J35)*((1+$D$4)^DA$12),0))))</f>
        <v>0</v>
      </c>
      <c r="DB35" s="235">
        <f>IF(OR($E35="",$F35="",$G35="",'Allgemeine Info'!$H$15=""),0,IF(AND(DB$11&lt;&gt;0,DB$11&lt;='Allgemeine Info'!$H$15),($E35+$F35)*$I35*(1+$D$4)^DB$11,IF(DB$12='Allgemeine Info'!$H$15,$J35*(1+$D$4)^DB$12,IF(AND(DB$12&lt;&gt;0,MOD(DB$12,$G35)=0,DB$12&lt;'Allgemeine Info'!$H$15),($I35+$J35)*((1+$D$4)^DB$12),0))))</f>
        <v>0</v>
      </c>
      <c r="DC35" s="235">
        <f>IF(OR($E35="",$F35="",$G35="",'Allgemeine Info'!$H$15=""),0,IF(AND(DC$11&lt;&gt;0,DC$11&lt;='Allgemeine Info'!$H$15),($E35+$F35)*$I35*(1+$D$4)^DC$11,IF(DC$12='Allgemeine Info'!$H$15,$J35*(1+$D$4)^DC$12,IF(AND(DC$12&lt;&gt;0,MOD(DC$12,$G35)=0,DC$12&lt;'Allgemeine Info'!$H$15),($I35+$J35)*((1+$D$4)^DC$12),0))))</f>
        <v>0</v>
      </c>
      <c r="DD35" s="235">
        <f>IF(OR($E35="",$F35="",$G35="",'Allgemeine Info'!$H$15=""),0,IF(AND(DD$11&lt;&gt;0,DD$11&lt;='Allgemeine Info'!$H$15),($E35+$F35)*$I35*(1+$D$4)^DD$11,IF(DD$12='Allgemeine Info'!$H$15,$J35*(1+$D$4)^DD$12,IF(AND(DD$12&lt;&gt;0,MOD(DD$12,$G35)=0,DD$12&lt;'Allgemeine Info'!$H$15),($I35+$J35)*((1+$D$4)^DD$12),0))))</f>
        <v>0</v>
      </c>
      <c r="DE35" s="235">
        <f>IF(OR($E35="",$F35="",$G35="",'Allgemeine Info'!$H$15=""),0,IF(AND(DE$11&lt;&gt;0,DE$11&lt;='Allgemeine Info'!$H$15),($E35+$F35)*$I35*(1+$D$4)^DE$11,IF(DE$12='Allgemeine Info'!$H$15,$J35*(1+$D$4)^DE$12,IF(AND(DE$12&lt;&gt;0,MOD(DE$12,$G35)=0,DE$12&lt;'Allgemeine Info'!$H$15),($I35+$J35)*((1+$D$4)^DE$12),0))))</f>
        <v>0</v>
      </c>
      <c r="DF35" s="235">
        <f>IF(OR($E35="",$F35="",$G35="",'Allgemeine Info'!$H$15=""),0,IF(AND(DF$11&lt;&gt;0,DF$11&lt;='Allgemeine Info'!$H$15),($E35+$F35)*$I35*(1+$D$4)^DF$11,IF(DF$12='Allgemeine Info'!$H$15,$J35*(1+$D$4)^DF$12,IF(AND(DF$12&lt;&gt;0,MOD(DF$12,$G35)=0,DF$12&lt;'Allgemeine Info'!$H$15),($I35+$J35)*((1+$D$4)^DF$12),0))))</f>
        <v>0</v>
      </c>
      <c r="DG35" s="235">
        <f>IF(OR($E35="",$F35="",$G35="",'Allgemeine Info'!$H$15=""),0,IF(AND(DG$11&lt;&gt;0,DG$11&lt;='Allgemeine Info'!$H$15),($E35+$F35)*$I35*(1+$D$4)^DG$11,IF(DG$12='Allgemeine Info'!$H$15,$J35*(1+$D$4)^DG$12,IF(AND(DG$12&lt;&gt;0,MOD(DG$12,$G35)=0,DG$12&lt;'Allgemeine Info'!$H$15),($I35+$J35)*((1+$D$4)^DG$12),0))))</f>
        <v>0</v>
      </c>
      <c r="DH35" s="235">
        <f>IF(OR($E35="",$F35="",$G35="",'Allgemeine Info'!$H$15=""),0,IF(AND(DH$11&lt;&gt;0,DH$11&lt;='Allgemeine Info'!$H$15),($E35+$F35)*$I35*(1+$D$4)^DH$11,IF(DH$12='Allgemeine Info'!$H$15,$J35*(1+$D$4)^DH$12,IF(AND(DH$12&lt;&gt;0,MOD(DH$12,$G35)=0,DH$12&lt;'Allgemeine Info'!$H$15),($I35+$J35)*((1+$D$4)^DH$12),0))))</f>
        <v>0</v>
      </c>
      <c r="DI35" s="235">
        <f>IF(OR($E35="",$F35="",$G35="",'Allgemeine Info'!$H$15=""),0,IF(AND(DI$11&lt;&gt;0,DI$11&lt;='Allgemeine Info'!$H$15),($E35+$F35)*$I35*(1+$D$4)^DI$11,IF(DI$12='Allgemeine Info'!$H$15,$J35*(1+$D$4)^DI$12,IF(AND(DI$12&lt;&gt;0,MOD(DI$12,$G35)=0,DI$12&lt;'Allgemeine Info'!$H$15),($I35+$J35)*((1+$D$4)^DI$12),0))))</f>
        <v>0</v>
      </c>
      <c r="DJ35" s="235">
        <f>IF(OR($E35="",$F35="",$G35="",'Allgemeine Info'!$H$15=""),0,IF(AND(DJ$11&lt;&gt;0,DJ$11&lt;='Allgemeine Info'!$H$15),($E35+$F35)*$I35*(1+$D$4)^DJ$11,IF(DJ$12='Allgemeine Info'!$H$15,$J35*(1+$D$4)^DJ$12,IF(AND(DJ$12&lt;&gt;0,MOD(DJ$12,$G35)=0,DJ$12&lt;'Allgemeine Info'!$H$15),($I35+$J35)*((1+$D$4)^DJ$12),0))))</f>
        <v>0</v>
      </c>
      <c r="DK35" s="235">
        <f>IF(OR($E35="",$F35="",$G35="",'Allgemeine Info'!$H$15=""),0,IF(AND(DK$11&lt;&gt;0,DK$11&lt;='Allgemeine Info'!$H$15),($E35+$F35)*$I35*(1+$D$4)^DK$11,IF(DK$12='Allgemeine Info'!$H$15,$J35*(1+$D$4)^DK$12,IF(AND(DK$12&lt;&gt;0,MOD(DK$12,$G35)=0,DK$12&lt;'Allgemeine Info'!$H$15),($I35+$J35)*((1+$D$4)^DK$12),0))))</f>
        <v>0</v>
      </c>
      <c r="DL35" s="235">
        <f>IF(OR($E35="",$F35="",$G35="",'Allgemeine Info'!$H$15=""),0,IF(AND(DL$11&lt;&gt;0,DL$11&lt;='Allgemeine Info'!$H$15),($E35+$F35)*$I35*(1+$D$4)^DL$11,IF(DL$12='Allgemeine Info'!$H$15,$J35*(1+$D$4)^DL$12,IF(AND(DL$12&lt;&gt;0,MOD(DL$12,$G35)=0,DL$12&lt;'Allgemeine Info'!$H$15),($I35+$J35)*((1+$D$4)^DL$12),0))))</f>
        <v>0</v>
      </c>
      <c r="DM35" s="235">
        <f>IF(OR($E35="",$F35="",$G35="",'Allgemeine Info'!$H$15=""),0,IF(AND(DM$11&lt;&gt;0,DM$11&lt;='Allgemeine Info'!$H$15),($E35+$F35)*$I35*(1+$D$4)^DM$11,IF(DM$12='Allgemeine Info'!$H$15,$J35*(1+$D$4)^DM$12,IF(AND(DM$12&lt;&gt;0,MOD(DM$12,$G35)=0,DM$12&lt;'Allgemeine Info'!$H$15),($I35+$J35)*((1+$D$4)^DM$12),0))))</f>
        <v>0</v>
      </c>
      <c r="DN35" s="235">
        <f>IF(OR($E35="",$F35="",$G35="",'Allgemeine Info'!$H$15=""),0,IF(AND(DN$11&lt;&gt;0,DN$11&lt;='Allgemeine Info'!$H$15),($E35+$F35)*$I35*(1+$D$4)^DN$11,IF(DN$12='Allgemeine Info'!$H$15,$J35*(1+$D$4)^DN$12,IF(AND(DN$12&lt;&gt;0,MOD(DN$12,$G35)=0,DN$12&lt;'Allgemeine Info'!$H$15),($I35+$J35)*((1+$D$4)^DN$12),0))))</f>
        <v>0</v>
      </c>
      <c r="DO35" s="235">
        <f>IF(OR($E35="",$F35="",$G35="",'Allgemeine Info'!$H$15=""),0,IF(AND(DO$11&lt;&gt;0,DO$11&lt;='Allgemeine Info'!$H$15),($E35+$F35)*$I35*(1+$D$4)^DO$11,IF(DO$12='Allgemeine Info'!$H$15,$J35*(1+$D$4)^DO$12,IF(AND(DO$12&lt;&gt;0,MOD(DO$12,$G35)=0,DO$12&lt;'Allgemeine Info'!$H$15),($I35+$J35)*((1+$D$4)^DO$12),0))))</f>
        <v>0</v>
      </c>
      <c r="DP35" s="235">
        <f>IF(OR($E35="",$F35="",$G35="",'Allgemeine Info'!$H$15=""),0,IF(AND(DP$11&lt;&gt;0,DP$11&lt;='Allgemeine Info'!$H$15),($E35+$F35)*$I35*(1+$D$4)^DP$11,IF(DP$12='Allgemeine Info'!$H$15,$J35*(1+$D$4)^DP$12,IF(AND(DP$12&lt;&gt;0,MOD(DP$12,$G35)=0,DP$12&lt;'Allgemeine Info'!$H$15),($I35+$J35)*((1+$D$4)^DP$12),0))))</f>
        <v>0</v>
      </c>
      <c r="DQ35" s="235">
        <f>IF(OR($E35="",$F35="",$G35="",'Allgemeine Info'!$H$15=""),0,IF(AND(DQ$11&lt;&gt;0,DQ$11&lt;='Allgemeine Info'!$H$15),($E35+$F35)*$I35*(1+$D$4)^DQ$11,IF(DQ$12='Allgemeine Info'!$H$15,$J35*(1+$D$4)^DQ$12,IF(AND(DQ$12&lt;&gt;0,MOD(DQ$12,$G35)=0,DQ$12&lt;'Allgemeine Info'!$H$15),($I35+$J35)*((1+$D$4)^DQ$12),0))))</f>
        <v>0</v>
      </c>
      <c r="DR35" s="235">
        <f>IF(OR($E35="",$F35="",$G35="",'Allgemeine Info'!$H$15=""),0,IF(AND(DR$11&lt;&gt;0,DR$11&lt;='Allgemeine Info'!$H$15),($E35+$F35)*$I35*(1+$D$4)^DR$11,IF(DR$12='Allgemeine Info'!$H$15,$J35*(1+$D$4)^DR$12,IF(AND(DR$12&lt;&gt;0,MOD(DR$12,$G35)=0,DR$12&lt;'Allgemeine Info'!$H$15),($I35+$J35)*((1+$D$4)^DR$12),0))))</f>
        <v>0</v>
      </c>
      <c r="DS35" s="235">
        <f>IF(OR($E35="",$F35="",$G35="",'Allgemeine Info'!$H$15=""),0,IF(AND(DS$11&lt;&gt;0,DS$11&lt;='Allgemeine Info'!$H$15),($E35+$F35)*$I35*(1+$D$4)^DS$11,IF(DS$12='Allgemeine Info'!$H$15,$J35*(1+$D$4)^DS$12,IF(AND(DS$12&lt;&gt;0,MOD(DS$12,$G35)=0,DS$12&lt;'Allgemeine Info'!$H$15),($I35+$J35)*((1+$D$4)^DS$12),0))))</f>
        <v>0</v>
      </c>
      <c r="DT35" s="235">
        <f>IF(OR($E35="",$F35="",$G35="",'Allgemeine Info'!$H$15=""),0,IF(AND(DT$11&lt;&gt;0,DT$11&lt;='Allgemeine Info'!$H$15),($E35+$F35)*$I35*(1+$D$4)^DT$11,IF(DT$12='Allgemeine Info'!$H$15,$J35*(1+$D$4)^DT$12,IF(AND(DT$12&lt;&gt;0,MOD(DT$12,$G35)=0,DT$12&lt;'Allgemeine Info'!$H$15),($I35+$J35)*((1+$D$4)^DT$12),0))))</f>
        <v>0</v>
      </c>
      <c r="DU35" s="235">
        <f>IF(OR($E35="",$F35="",$G35="",'Allgemeine Info'!$H$15=""),0,IF(AND(DU$11&lt;&gt;0,DU$11&lt;='Allgemeine Info'!$H$15),($E35+$F35)*$I35*(1+$D$4)^DU$11,IF(DU$12='Allgemeine Info'!$H$15,$J35*(1+$D$4)^DU$12,IF(AND(DU$12&lt;&gt;0,MOD(DU$12,$G35)=0,DU$12&lt;'Allgemeine Info'!$H$15),($I35+$J35)*((1+$D$4)^DU$12),0))))</f>
        <v>0</v>
      </c>
      <c r="DV35" s="235">
        <f>IF(OR($E35="",$F35="",$G35="",'Allgemeine Info'!$H$15=""),0,IF(AND(DV$11&lt;&gt;0,DV$11&lt;='Allgemeine Info'!$H$15),($E35+$F35)*$I35*(1+$D$4)^DV$11,IF(DV$12='Allgemeine Info'!$H$15,$J35*(1+$D$4)^DV$12,IF(AND(DV$12&lt;&gt;0,MOD(DV$12,$G35)=0,DV$12&lt;'Allgemeine Info'!$H$15),($I35+$J35)*((1+$D$4)^DV$12),0))))</f>
        <v>0</v>
      </c>
      <c r="DW35" s="235">
        <f>IF(OR($E35="",$F35="",$G35="",'Allgemeine Info'!$H$15=""),0,IF(AND(DW$11&lt;&gt;0,DW$11&lt;='Allgemeine Info'!$H$15),($E35+$F35)*$I35*(1+$D$4)^DW$11,IF(DW$12='Allgemeine Info'!$H$15,$J35*(1+$D$4)^DW$12,IF(AND(DW$12&lt;&gt;0,MOD(DW$12,$G35)=0,DW$12&lt;'Allgemeine Info'!$H$15),($I35+$J35)*((1+$D$4)^DW$12),0))))</f>
        <v>0</v>
      </c>
      <c r="DX35" s="235">
        <f>IF(OR($E35="",$F35="",$G35="",'Allgemeine Info'!$H$15=""),0,IF(AND(DX$11&lt;&gt;0,DX$11&lt;='Allgemeine Info'!$H$15),($E35+$F35)*$I35*(1+$D$4)^DX$11,IF(DX$12='Allgemeine Info'!$H$15,$J35*(1+$D$4)^DX$12,IF(AND(DX$12&lt;&gt;0,MOD(DX$12,$G35)=0,DX$12&lt;'Allgemeine Info'!$H$15),($I35+$J35)*((1+$D$4)^DX$12),0))))</f>
        <v>0</v>
      </c>
      <c r="DY35" s="235">
        <f>IF(OR($E35="",$F35="",$G35="",'Allgemeine Info'!$H$15=""),0,IF(AND(DY$11&lt;&gt;0,DY$11&lt;='Allgemeine Info'!$H$15),($E35+$F35)*$I35*(1+$D$4)^DY$11,IF(DY$12='Allgemeine Info'!$H$15,$J35*(1+$D$4)^DY$12,IF(AND(DY$12&lt;&gt;0,MOD(DY$12,$G35)=0,DY$12&lt;'Allgemeine Info'!$H$15),($I35+$J35)*((1+$D$4)^DY$12),0))))</f>
        <v>0</v>
      </c>
      <c r="DZ35" s="235">
        <f>IF(OR($E35="",$F35="",$G35="",'Allgemeine Info'!$H$15=""),0,IF(AND(DZ$11&lt;&gt;0,DZ$11&lt;='Allgemeine Info'!$H$15),($E35+$F35)*$I35*(1+$D$4)^DZ$11,IF(DZ$12='Allgemeine Info'!$H$15,$J35*(1+$D$4)^DZ$12,IF(AND(DZ$12&lt;&gt;0,MOD(DZ$12,$G35)=0,DZ$12&lt;'Allgemeine Info'!$H$15),($I35+$J35)*((1+$D$4)^DZ$12),0))))</f>
        <v>0</v>
      </c>
      <c r="EA35" s="235">
        <f>IF(OR($E35="",$F35="",$G35="",'Allgemeine Info'!$H$15=""),0,IF(AND(EA$11&lt;&gt;0,EA$11&lt;='Allgemeine Info'!$H$15),($E35+$F35)*$I35*(1+$D$4)^EA$11,IF(EA$12='Allgemeine Info'!$H$15,$J35*(1+$D$4)^EA$12,IF(AND(EA$12&lt;&gt;0,MOD(EA$12,$G35)=0,EA$12&lt;'Allgemeine Info'!$H$15),($I35+$J35)*((1+$D$4)^EA$12),0))))</f>
        <v>0</v>
      </c>
      <c r="EB35" s="235">
        <f>IF(OR($E35="",$F35="",$G35="",'Allgemeine Info'!$H$15=""),0,IF(AND(EB$11&lt;&gt;0,EB$11&lt;='Allgemeine Info'!$H$15),($E35+$F35)*$I35*(1+$D$4)^EB$11,IF(EB$12='Allgemeine Info'!$H$15,$J35*(1+$D$4)^EB$12,IF(AND(EB$12&lt;&gt;0,MOD(EB$12,$G35)=0,EB$12&lt;'Allgemeine Info'!$H$15),($I35+$J35)*((1+$D$4)^EB$12),0))))</f>
        <v>0</v>
      </c>
      <c r="EC35" s="235">
        <f>IF(OR($E35="",$F35="",$G35="",'Allgemeine Info'!$H$15=""),0,IF(AND(EC$11&lt;&gt;0,EC$11&lt;='Allgemeine Info'!$H$15),($E35+$F35)*$I35*(1+$D$4)^EC$11,IF(EC$12='Allgemeine Info'!$H$15,$J35*(1+$D$4)^EC$12,IF(AND(EC$12&lt;&gt;0,MOD(EC$12,$G35)=0,EC$12&lt;'Allgemeine Info'!$H$15),($I35+$J35)*((1+$D$4)^EC$12),0))))</f>
        <v>0</v>
      </c>
      <c r="ED35" s="235">
        <f>IF(OR($E35="",$F35="",$G35="",'Allgemeine Info'!$H$15=""),0,IF(AND(ED$11&lt;&gt;0,ED$11&lt;='Allgemeine Info'!$H$15),($E35+$F35)*$I35*(1+$D$4)^ED$11,IF(ED$12='Allgemeine Info'!$H$15,$J35*(1+$D$4)^ED$12,IF(AND(ED$12&lt;&gt;0,MOD(ED$12,$G35)=0,ED$12&lt;'Allgemeine Info'!$H$15),($I35+$J35)*((1+$D$4)^ED$12),0))))</f>
        <v>0</v>
      </c>
      <c r="EE35" s="235">
        <f>IF(OR($E35="",$F35="",$G35="",'Allgemeine Info'!$H$15=""),0,IF(AND(EE$11&lt;&gt;0,EE$11&lt;='Allgemeine Info'!$H$15),($E35+$F35)*$I35*(1+$D$4)^EE$11,IF(EE$12='Allgemeine Info'!$H$15,$J35*(1+$D$4)^EE$12,IF(AND(EE$12&lt;&gt;0,MOD(EE$12,$G35)=0,EE$12&lt;'Allgemeine Info'!$H$15),($I35+$J35)*((1+$D$4)^EE$12),0))))</f>
        <v>0</v>
      </c>
      <c r="EF35" s="235">
        <f>IF(OR($E35="",$F35="",$G35="",'Allgemeine Info'!$H$15=""),0,IF(AND(EF$11&lt;&gt;0,EF$11&lt;='Allgemeine Info'!$H$15),($E35+$F35)*$I35*(1+$D$4)^EF$11,IF(EF$12='Allgemeine Info'!$H$15,$J35*(1+$D$4)^EF$12,IF(AND(EF$12&lt;&gt;0,MOD(EF$12,$G35)=0,EF$12&lt;'Allgemeine Info'!$H$15),($I35+$J35)*((1+$D$4)^EF$12),0))))</f>
        <v>0</v>
      </c>
      <c r="EG35" s="235">
        <f>IF(OR($E35="",$F35="",$G35="",'Allgemeine Info'!$H$15=""),0,IF(AND(EG$11&lt;&gt;0,EG$11&lt;='Allgemeine Info'!$H$15),($E35+$F35)*$I35*(1+$D$4)^EG$11,IF(EG$12='Allgemeine Info'!$H$15,$J35*(1+$D$4)^EG$12,IF(AND(EG$12&lt;&gt;0,MOD(EG$12,$G35)=0,EG$12&lt;'Allgemeine Info'!$H$15),($I35+$J35)*((1+$D$4)^EG$12),0))))</f>
        <v>0</v>
      </c>
      <c r="EH35" s="235">
        <f>IF(OR($E35="",$F35="",$G35="",'Allgemeine Info'!$H$15=""),0,IF(AND(EH$11&lt;&gt;0,EH$11&lt;='Allgemeine Info'!$H$15),($E35+$F35)*$I35*(1+$D$4)^EH$11,IF(EH$12='Allgemeine Info'!$H$15,$J35*(1+$D$4)^EH$12,IF(AND(EH$12&lt;&gt;0,MOD(EH$12,$G35)=0,EH$12&lt;'Allgemeine Info'!$H$15),($I35+$J35)*((1+$D$4)^EH$12),0))))</f>
        <v>0</v>
      </c>
      <c r="EI35" s="235">
        <f>IF(OR($E35="",$F35="",$G35="",'Allgemeine Info'!$H$15=""),0,IF(AND(EI$11&lt;&gt;0,EI$11&lt;='Allgemeine Info'!$H$15),($E35+$F35)*$I35*(1+$D$4)^EI$11,IF(EI$12='Allgemeine Info'!$H$15,$J35*(1+$D$4)^EI$12,IF(AND(EI$12&lt;&gt;0,MOD(EI$12,$G35)=0,EI$12&lt;'Allgemeine Info'!$H$15),($I35+$J35)*((1+$D$4)^EI$12),0))))</f>
        <v>0</v>
      </c>
      <c r="EJ35" s="235">
        <f>IF(OR($E35="",$F35="",$G35="",'Allgemeine Info'!$H$15=""),0,IF(AND(EJ$11&lt;&gt;0,EJ$11&lt;='Allgemeine Info'!$H$15),($E35+$F35)*$I35*(1+$D$4)^EJ$11,IF(EJ$12='Allgemeine Info'!$H$15,$J35*(1+$D$4)^EJ$12,IF(AND(EJ$12&lt;&gt;0,MOD(EJ$12,$G35)=0,EJ$12&lt;'Allgemeine Info'!$H$15),($I35+$J35)*((1+$D$4)^EJ$12),0))))</f>
        <v>0</v>
      </c>
      <c r="EK35" s="235">
        <f>IF(OR($E35="",$F35="",$G35="",'Allgemeine Info'!$H$15=""),0,IF(AND(EK$11&lt;&gt;0,EK$11&lt;='Allgemeine Info'!$H$15),($E35+$F35)*$I35*(1+$D$4)^EK$11,IF(EK$12='Allgemeine Info'!$H$15,$J35*(1+$D$4)^EK$12,IF(AND(EK$12&lt;&gt;0,MOD(EK$12,$G35)=0,EK$12&lt;'Allgemeine Info'!$H$15),($I35+$J35)*((1+$D$4)^EK$12),0))))</f>
        <v>0</v>
      </c>
      <c r="EL35" s="235">
        <f>IF(OR($E35="",$F35="",$G35="",'Allgemeine Info'!$H$15=""),0,IF(AND(EL$11&lt;&gt;0,EL$11&lt;='Allgemeine Info'!$H$15),($E35+$F35)*$I35*(1+$D$4)^EL$11,IF(EL$12='Allgemeine Info'!$H$15,$J35*(1+$D$4)^EL$12,IF(AND(EL$12&lt;&gt;0,MOD(EL$12,$G35)=0,EL$12&lt;'Allgemeine Info'!$H$15),($I35+$J35)*((1+$D$4)^EL$12),0))))</f>
        <v>0</v>
      </c>
      <c r="EM35" s="235">
        <f>IF(OR($E35="",$F35="",$G35="",'Allgemeine Info'!$H$15=""),0,IF(AND(EM$11&lt;&gt;0,EM$11&lt;='Allgemeine Info'!$H$15),($E35+$F35)*$I35*(1+$D$4)^EM$11,IF(EM$12='Allgemeine Info'!$H$15,$J35*(1+$D$4)^EM$12,IF(AND(EM$12&lt;&gt;0,MOD(EM$12,$G35)=0,EM$12&lt;'Allgemeine Info'!$H$15),($I35+$J35)*((1+$D$4)^EM$12),0))))</f>
        <v>0</v>
      </c>
      <c r="EN35" s="235">
        <f>IF(OR($E35="",$F35="",$G35="",'Allgemeine Info'!$H$15=""),0,IF(AND(EN$11&lt;&gt;0,EN$11&lt;='Allgemeine Info'!$H$15),($E35+$F35)*$I35*(1+$D$4)^EN$11,IF(EN$12='Allgemeine Info'!$H$15,$J35*(1+$D$4)^EN$12,IF(AND(EN$12&lt;&gt;0,MOD(EN$12,$G35)=0,EN$12&lt;'Allgemeine Info'!$H$15),($I35+$J35)*((1+$D$4)^EN$12),0))))</f>
        <v>0</v>
      </c>
      <c r="EO35" s="235">
        <f>IF(OR($E35="",$F35="",$G35="",'Allgemeine Info'!$H$15=""),0,IF(AND(EO$11&lt;&gt;0,EO$11&lt;='Allgemeine Info'!$H$15),($E35+$F35)*$I35*(1+$D$4)^EO$11,IF(EO$12='Allgemeine Info'!$H$15,$J35*(1+$D$4)^EO$12,IF(AND(EO$12&lt;&gt;0,MOD(EO$12,$G35)=0,EO$12&lt;'Allgemeine Info'!$H$15),($I35+$J35)*((1+$D$4)^EO$12),0))))</f>
        <v>0</v>
      </c>
      <c r="EP35" s="235">
        <f>IF(OR($E35="",$F35="",$G35="",'Allgemeine Info'!$H$15=""),0,IF(AND(EP$11&lt;&gt;0,EP$11&lt;='Allgemeine Info'!$H$15),($E35+$F35)*$I35*(1+$D$4)^EP$11,IF(EP$12='Allgemeine Info'!$H$15,$J35*(1+$D$4)^EP$12,IF(AND(EP$12&lt;&gt;0,MOD(EP$12,$G35)=0,EP$12&lt;'Allgemeine Info'!$H$15),($I35+$J35)*((1+$D$4)^EP$12),0))))</f>
        <v>0</v>
      </c>
      <c r="EQ35" s="235">
        <f>IF(OR($E35="",$F35="",$G35="",'Allgemeine Info'!$H$15=""),0,IF(AND(EQ$11&lt;&gt;0,EQ$11&lt;='Allgemeine Info'!$H$15),($E35+$F35)*$I35*(1+$D$4)^EQ$11,IF(EQ$12='Allgemeine Info'!$H$15,$J35*(1+$D$4)^EQ$12,IF(AND(EQ$12&lt;&gt;0,MOD(EQ$12,$G35)=0,EQ$12&lt;'Allgemeine Info'!$H$15),($I35+$J35)*((1+$D$4)^EQ$12),0))))</f>
        <v>0</v>
      </c>
      <c r="ER35" s="235">
        <f>IF(OR($E35="",$F35="",$G35="",'Allgemeine Info'!$H$15=""),0,IF(AND(ER$11&lt;&gt;0,ER$11&lt;='Allgemeine Info'!$H$15),($E35+$F35)*$I35*(1+$D$4)^ER$11,IF(ER$12='Allgemeine Info'!$H$15,$J35*(1+$D$4)^ER$12,IF(AND(ER$12&lt;&gt;0,MOD(ER$12,$G35)=0,ER$12&lt;'Allgemeine Info'!$H$15),($I35+$J35)*((1+$D$4)^ER$12),0))))</f>
        <v>0</v>
      </c>
      <c r="ES35" s="235">
        <f>IF(OR($E35="",$F35="",$G35="",'Allgemeine Info'!$H$15=""),0,IF(AND(ES$11&lt;&gt;0,ES$11&lt;='Allgemeine Info'!$H$15),($E35+$F35)*$I35*(1+$D$4)^ES$11,IF(ES$12='Allgemeine Info'!$H$15,$J35*(1+$D$4)^ES$12,IF(AND(ES$12&lt;&gt;0,MOD(ES$12,$G35)=0,ES$12&lt;'Allgemeine Info'!$H$15),($I35+$J35)*((1+$D$4)^ES$12),0))))</f>
        <v>0</v>
      </c>
      <c r="ET35" s="235">
        <f>IF(OR($E35="",$F35="",$G35="",'Allgemeine Info'!$H$15=""),0,IF(AND(ET$11&lt;&gt;0,ET$11&lt;='Allgemeine Info'!$H$15),($E35+$F35)*$I35*(1+$D$4)^ET$11,IF(ET$12='Allgemeine Info'!$H$15,$J35*(1+$D$4)^ET$12,IF(AND(ET$12&lt;&gt;0,MOD(ET$12,$G35)=0,ET$12&lt;'Allgemeine Info'!$H$15),($I35+$J35)*((1+$D$4)^ET$12),0))))</f>
        <v>0</v>
      </c>
      <c r="EU35" s="235">
        <f>IF(OR($E35="",$F35="",$G35="",'Allgemeine Info'!$H$15=""),0,IF(AND(EU$11&lt;&gt;0,EU$11&lt;='Allgemeine Info'!$H$15),($E35+$F35)*$I35*(1+$D$4)^EU$11,IF(EU$12='Allgemeine Info'!$H$15,$J35*(1+$D$4)^EU$12,IF(AND(EU$12&lt;&gt;0,MOD(EU$12,$G35)=0,EU$12&lt;'Allgemeine Info'!$H$15),($I35+$J35)*((1+$D$4)^EU$12),0))))</f>
        <v>0</v>
      </c>
      <c r="EV35" s="235">
        <f>IF(OR($E35="",$F35="",$G35="",'Allgemeine Info'!$H$15=""),0,IF(AND(EV$11&lt;&gt;0,EV$11&lt;='Allgemeine Info'!$H$15),($E35+$F35)*$I35*(1+$D$4)^EV$11,IF(EV$12='Allgemeine Info'!$H$15,$J35*(1+$D$4)^EV$12,IF(AND(EV$12&lt;&gt;0,MOD(EV$12,$G35)=0,EV$12&lt;'Allgemeine Info'!$H$15),($I35+$J35)*((1+$D$4)^EV$12),0))))</f>
        <v>0</v>
      </c>
      <c r="EW35" s="235">
        <f>IF(OR($E35="",$F35="",$G35="",'Allgemeine Info'!$H$15=""),0,IF(AND(EW$11&lt;&gt;0,EW$11&lt;='Allgemeine Info'!$H$15),($E35+$F35)*$I35*(1+$D$4)^EW$11,IF(EW$12='Allgemeine Info'!$H$15,$J35*(1+$D$4)^EW$12,IF(AND(EW$12&lt;&gt;0,MOD(EW$12,$G35)=0,EW$12&lt;'Allgemeine Info'!$H$15),($I35+$J35)*((1+$D$4)^EW$12),0))))</f>
        <v>0</v>
      </c>
      <c r="EX35" s="235">
        <f>IF(OR($E35="",$F35="",$G35="",'Allgemeine Info'!$H$15=""),0,IF(AND(EX$11&lt;&gt;0,EX$11&lt;='Allgemeine Info'!$H$15),($E35+$F35)*$I35*(1+$D$4)^EX$11,IF(EX$12='Allgemeine Info'!$H$15,$J35*(1+$D$4)^EX$12,IF(AND(EX$12&lt;&gt;0,MOD(EX$12,$G35)=0,EX$12&lt;'Allgemeine Info'!$H$15),($I35+$J35)*((1+$D$4)^EX$12),0))))</f>
        <v>0</v>
      </c>
      <c r="EY35" s="235">
        <f>IF(OR($E35="",$F35="",$G35="",'Allgemeine Info'!$H$15=""),0,IF(AND(EY$11&lt;&gt;0,EY$11&lt;='Allgemeine Info'!$H$15),($E35+$F35)*$I35*(1+$D$4)^EY$11,IF(EY$12='Allgemeine Info'!$H$15,$J35*(1+$D$4)^EY$12,IF(AND(EY$12&lt;&gt;0,MOD(EY$12,$G35)=0,EY$12&lt;'Allgemeine Info'!$H$15),($I35+$J35)*((1+$D$4)^EY$12),0))))</f>
        <v>0</v>
      </c>
      <c r="EZ35" s="235">
        <f>IF(OR($E35="",$F35="",$G35="",'Allgemeine Info'!$H$15=""),0,IF(AND(EZ$11&lt;&gt;0,EZ$11&lt;='Allgemeine Info'!$H$15),($E35+$F35)*$I35*(1+$D$4)^EZ$11,IF(EZ$12='Allgemeine Info'!$H$15,$J35*(1+$D$4)^EZ$12,IF(AND(EZ$12&lt;&gt;0,MOD(EZ$12,$G35)=0,EZ$12&lt;'Allgemeine Info'!$H$15),($I35+$J35)*((1+$D$4)^EZ$12),0))))</f>
        <v>0</v>
      </c>
      <c r="FA35" s="235">
        <f>IF(OR($E35="",$F35="",$G35="",'Allgemeine Info'!$H$15=""),0,IF(AND(FA$11&lt;&gt;0,FA$11&lt;='Allgemeine Info'!$H$15),($E35+$F35)*$I35*(1+$D$4)^FA$11,IF(FA$12='Allgemeine Info'!$H$15,$J35*(1+$D$4)^FA$12,IF(AND(FA$12&lt;&gt;0,MOD(FA$12,$G35)=0,FA$12&lt;'Allgemeine Info'!$H$15),($I35+$J35)*((1+$D$4)^FA$12),0))))</f>
        <v>0</v>
      </c>
      <c r="FB35" s="235">
        <f>IF(OR($E35="",$F35="",$G35="",'Allgemeine Info'!$H$15=""),0,IF(AND(FB$11&lt;&gt;0,FB$11&lt;='Allgemeine Info'!$H$15),($E35+$F35)*$I35*(1+$D$4)^FB$11,IF(FB$12='Allgemeine Info'!$H$15,$J35*(1+$D$4)^FB$12,IF(AND(FB$12&lt;&gt;0,MOD(FB$12,$G35)=0,FB$12&lt;'Allgemeine Info'!$H$15),($I35+$J35)*((1+$D$4)^FB$12),0))))</f>
        <v>0</v>
      </c>
      <c r="FC35" s="235">
        <f>IF(OR($E35="",$F35="",$G35="",'Allgemeine Info'!$H$15=""),0,IF(AND(FC$11&lt;&gt;0,FC$11&lt;='Allgemeine Info'!$H$15),($E35+$F35)*$I35*(1+$D$4)^FC$11,IF(FC$12='Allgemeine Info'!$H$15,$J35*(1+$D$4)^FC$12,IF(AND(FC$12&lt;&gt;0,MOD(FC$12,$G35)=0,FC$12&lt;'Allgemeine Info'!$H$15),($I35+$J35)*((1+$D$4)^FC$12),0))))</f>
        <v>0</v>
      </c>
      <c r="FD35" s="235">
        <f>IF(OR($E35="",$F35="",$G35="",'Allgemeine Info'!$H$15=""),0,IF(AND(FD$11&lt;&gt;0,FD$11&lt;='Allgemeine Info'!$H$15),($E35+$F35)*$I35*(1+$D$4)^FD$11,IF(FD$12='Allgemeine Info'!$H$15,$J35*(1+$D$4)^FD$12,IF(AND(FD$12&lt;&gt;0,MOD(FD$12,$G35)=0,FD$12&lt;'Allgemeine Info'!$H$15),($I35+$J35)*((1+$D$4)^FD$12),0))))</f>
        <v>0</v>
      </c>
      <c r="FE35" s="235">
        <f>IF(OR($E35="",$F35="",$G35="",'Allgemeine Info'!$H$15=""),0,IF(AND(FE$11&lt;&gt;0,FE$11&lt;='Allgemeine Info'!$H$15),($E35+$F35)*$I35*(1+$D$4)^FE$11,IF(FE$12='Allgemeine Info'!$H$15,$J35*(1+$D$4)^FE$12,IF(AND(FE$12&lt;&gt;0,MOD(FE$12,$G35)=0,FE$12&lt;'Allgemeine Info'!$H$15),($I35+$J35)*((1+$D$4)^FE$12),0))))</f>
        <v>0</v>
      </c>
      <c r="FF35" s="235">
        <f>IF(OR($E35="",$F35="",$G35="",'Allgemeine Info'!$H$15=""),0,IF(AND(FF$11&lt;&gt;0,FF$11&lt;='Allgemeine Info'!$H$15),($E35+$F35)*$I35*(1+$D$4)^FF$11,IF(FF$12='Allgemeine Info'!$H$15,$J35*(1+$D$4)^FF$12,IF(AND(FF$12&lt;&gt;0,MOD(FF$12,$G35)=0,FF$12&lt;'Allgemeine Info'!$H$15),($I35+$J35)*((1+$D$4)^FF$12),0))))</f>
        <v>0</v>
      </c>
      <c r="FG35" s="235">
        <f>IF(OR($E35="",$F35="",$G35="",'Allgemeine Info'!$H$15=""),0,IF(AND(FG$11&lt;&gt;0,FG$11&lt;='Allgemeine Info'!$H$15),($E35+$F35)*$I35*(1+$D$4)^FG$11,IF(FG$12='Allgemeine Info'!$H$15,$J35*(1+$D$4)^FG$12,IF(AND(FG$12&lt;&gt;0,MOD(FG$12,$G35)=0,FG$12&lt;'Allgemeine Info'!$H$15),($I35+$J35)*((1+$D$4)^FG$12),0))))</f>
        <v>0</v>
      </c>
      <c r="FH35" s="235">
        <f>IF(OR($E35="",$F35="",$G35="",'Allgemeine Info'!$H$15=""),0,IF(AND(FH$11&lt;&gt;0,FH$11&lt;='Allgemeine Info'!$H$15),($E35+$F35)*$I35*(1+$D$4)^FH$11,IF(FH$12='Allgemeine Info'!$H$15,$J35*(1+$D$4)^FH$12,IF(AND(FH$12&lt;&gt;0,MOD(FH$12,$G35)=0,FH$12&lt;'Allgemeine Info'!$H$15),($I35+$J35)*((1+$D$4)^FH$12),0))))</f>
        <v>0</v>
      </c>
      <c r="FI35" s="235">
        <f>IF(OR($E35="",$F35="",$G35="",'Allgemeine Info'!$H$15=""),0,IF(AND(FI$11&lt;&gt;0,FI$11&lt;='Allgemeine Info'!$H$15),($E35+$F35)*$I35*(1+$D$4)^FI$11,IF(FI$12='Allgemeine Info'!$H$15,$J35*(1+$D$4)^FI$12,IF(AND(FI$12&lt;&gt;0,MOD(FI$12,$G35)=0,FI$12&lt;'Allgemeine Info'!$H$15),($I35+$J35)*((1+$D$4)^FI$12),0))))</f>
        <v>0</v>
      </c>
      <c r="FJ35" s="235">
        <f>IF(OR($E35="",$F35="",$G35="",'Allgemeine Info'!$H$15=""),0,IF(AND(FJ$11&lt;&gt;0,FJ$11&lt;='Allgemeine Info'!$H$15),($E35+$F35)*$I35*(1+$D$4)^FJ$11,IF(FJ$12='Allgemeine Info'!$H$15,$J35*(1+$D$4)^FJ$12,IF(AND(FJ$12&lt;&gt;0,MOD(FJ$12,$G35)=0,FJ$12&lt;'Allgemeine Info'!$H$15),($I35+$J35)*((1+$D$4)^FJ$12),0))))</f>
        <v>0</v>
      </c>
      <c r="FK35" s="235">
        <f>IF(OR($E35="",$F35="",$G35="",'Allgemeine Info'!$H$15=""),0,IF(AND(FK$11&lt;&gt;0,FK$11&lt;='Allgemeine Info'!$H$15),($E35+$F35)*$I35*(1+$D$4)^FK$11,IF(FK$12='Allgemeine Info'!$H$15,$J35*(1+$D$4)^FK$12,IF(AND(FK$12&lt;&gt;0,MOD(FK$12,$G35)=0,FK$12&lt;'Allgemeine Info'!$H$15),($I35+$J35)*((1+$D$4)^FK$12),0))))</f>
        <v>0</v>
      </c>
      <c r="FL35" s="235">
        <f>IF(OR($E35="",$F35="",$G35="",'Allgemeine Info'!$H$15=""),0,IF(AND(FL$11&lt;&gt;0,FL$11&lt;='Allgemeine Info'!$H$15),($E35+$F35)*$I35*(1+$D$4)^FL$11,IF(FL$12='Allgemeine Info'!$H$15,$J35*(1+$D$4)^FL$12,IF(AND(FL$12&lt;&gt;0,MOD(FL$12,$G35)=0,FL$12&lt;'Allgemeine Info'!$H$15),($I35+$J35)*((1+$D$4)^FL$12),0))))</f>
        <v>0</v>
      </c>
      <c r="FM35" s="235">
        <f>IF(OR($E35="",$F35="",$G35="",'Allgemeine Info'!$H$15=""),0,IF(AND(FM$11&lt;&gt;0,FM$11&lt;='Allgemeine Info'!$H$15),($E35+$F35)*$I35*(1+$D$4)^FM$11,IF(FM$12='Allgemeine Info'!$H$15,$J35*(1+$D$4)^FM$12,IF(AND(FM$12&lt;&gt;0,MOD(FM$12,$G35)=0,FM$12&lt;'Allgemeine Info'!$H$15),($I35+$J35)*((1+$D$4)^FM$12),0))))</f>
        <v>0</v>
      </c>
      <c r="FN35" s="235">
        <f>IF(OR($E35="",$F35="",$G35="",'Allgemeine Info'!$H$15=""),0,IF(AND(FN$11&lt;&gt;0,FN$11&lt;='Allgemeine Info'!$H$15),($E35+$F35)*$I35*(1+$D$4)^FN$11,IF(FN$12='Allgemeine Info'!$H$15,$J35*(1+$D$4)^FN$12,IF(AND(FN$12&lt;&gt;0,MOD(FN$12,$G35)=0,FN$12&lt;'Allgemeine Info'!$H$15),($I35+$J35)*((1+$D$4)^FN$12),0))))</f>
        <v>0</v>
      </c>
      <c r="FO35" s="235">
        <f>IF(OR($E35="",$F35="",$G35="",'Allgemeine Info'!$H$15=""),0,IF(AND(FO$11&lt;&gt;0,FO$11&lt;='Allgemeine Info'!$H$15),($E35+$F35)*$I35*(1+$D$4)^FO$11,IF(FO$12='Allgemeine Info'!$H$15,$J35*(1+$D$4)^FO$12,IF(AND(FO$12&lt;&gt;0,MOD(FO$12,$G35)=0,FO$12&lt;'Allgemeine Info'!$H$15),($I35+$J35)*((1+$D$4)^FO$12),0))))</f>
        <v>0</v>
      </c>
      <c r="FP35" s="235">
        <f>IF(OR($E35="",$F35="",$G35="",'Allgemeine Info'!$H$15=""),0,IF(AND(FP$11&lt;&gt;0,FP$11&lt;='Allgemeine Info'!$H$15),($E35+$F35)*$I35*(1+$D$4)^FP$11,IF(FP$12='Allgemeine Info'!$H$15,$J35*(1+$D$4)^FP$12,IF(AND(FP$12&lt;&gt;0,MOD(FP$12,$G35)=0,FP$12&lt;'Allgemeine Info'!$H$15),($I35+$J35)*((1+$D$4)^FP$12),0))))</f>
        <v>0</v>
      </c>
      <c r="FQ35" s="235">
        <f>IF(OR($E35="",$F35="",$G35="",'Allgemeine Info'!$H$15=""),0,IF(AND(FQ$11&lt;&gt;0,FQ$11&lt;='Allgemeine Info'!$H$15),($E35+$F35)*$I35*(1+$D$4)^FQ$11,IF(FQ$12='Allgemeine Info'!$H$15,$J35*(1+$D$4)^FQ$12,IF(AND(FQ$12&lt;&gt;0,MOD(FQ$12,$G35)=0,FQ$12&lt;'Allgemeine Info'!$H$15),($I35+$J35)*((1+$D$4)^FQ$12),0))))</f>
        <v>0</v>
      </c>
      <c r="FR35" s="235">
        <f>IF(OR($E35="",$F35="",$G35="",'Allgemeine Info'!$H$15=""),0,IF(AND(FR$11&lt;&gt;0,FR$11&lt;='Allgemeine Info'!$H$15),($E35+$F35)*$I35*(1+$D$4)^FR$11,IF(FR$12='Allgemeine Info'!$H$15,$J35*(1+$D$4)^FR$12,IF(AND(FR$12&lt;&gt;0,MOD(FR$12,$G35)=0,FR$12&lt;'Allgemeine Info'!$H$15),($I35+$J35)*((1+$D$4)^FR$12),0))))</f>
        <v>0</v>
      </c>
      <c r="FS35" s="235">
        <f>IF(OR($E35="",$F35="",$G35="",'Allgemeine Info'!$H$15=""),0,IF(AND(FS$11&lt;&gt;0,FS$11&lt;='Allgemeine Info'!$H$15),($E35+$F35)*$I35*(1+$D$4)^FS$11,IF(FS$12='Allgemeine Info'!$H$15,$J35*(1+$D$4)^FS$12,IF(AND(FS$12&lt;&gt;0,MOD(FS$12,$G35)=0,FS$12&lt;'Allgemeine Info'!$H$15),($I35+$J35)*((1+$D$4)^FS$12),0))))</f>
        <v>0</v>
      </c>
      <c r="FT35" s="235">
        <f>IF(OR($E35="",$F35="",$G35="",'Allgemeine Info'!$H$15=""),0,IF(AND(FT$11&lt;&gt;0,FT$11&lt;='Allgemeine Info'!$H$15),($E35+$F35)*$I35*(1+$D$4)^FT$11,IF(FT$12='Allgemeine Info'!$H$15,$J35*(1+$D$4)^FT$12,IF(AND(FT$12&lt;&gt;0,MOD(FT$12,$G35)=0,FT$12&lt;'Allgemeine Info'!$H$15),($I35+$J35)*((1+$D$4)^FT$12),0))))</f>
        <v>0</v>
      </c>
      <c r="FU35" s="235">
        <f>IF(OR($E35="",$F35="",$G35="",'Allgemeine Info'!$H$15=""),0,IF(AND(FU$11&lt;&gt;0,FU$11&lt;='Allgemeine Info'!$H$15),($E35+$F35)*$I35*(1+$D$4)^FU$11,IF(FU$12='Allgemeine Info'!$H$15,$J35*(1+$D$4)^FU$12,IF(AND(FU$12&lt;&gt;0,MOD(FU$12,$G35)=0,FU$12&lt;'Allgemeine Info'!$H$15),($I35+$J35)*((1+$D$4)^FU$12),0))))</f>
        <v>0</v>
      </c>
      <c r="FV35" s="235">
        <f>IF(OR($E35="",$F35="",$G35="",'Allgemeine Info'!$H$15=""),0,IF(AND(FV$11&lt;&gt;0,FV$11&lt;='Allgemeine Info'!$H$15),($E35+$F35)*$I35*(1+$D$4)^FV$11,IF(FV$12='Allgemeine Info'!$H$15,$J35*(1+$D$4)^FV$12,IF(AND(FV$12&lt;&gt;0,MOD(FV$12,$G35)=0,FV$12&lt;'Allgemeine Info'!$H$15),($I35+$J35)*((1+$D$4)^FV$12),0))))</f>
        <v>0</v>
      </c>
      <c r="FW35" s="235">
        <f>IF(OR($E35="",$F35="",$G35="",'Allgemeine Info'!$H$15=""),0,IF(AND(FW$11&lt;&gt;0,FW$11&lt;='Allgemeine Info'!$H$15),($E35+$F35)*$I35*(1+$D$4)^FW$11,IF(FW$12='Allgemeine Info'!$H$15,$J35*(1+$D$4)^FW$12,IF(AND(FW$12&lt;&gt;0,MOD(FW$12,$G35)=0,FW$12&lt;'Allgemeine Info'!$H$15),($I35+$J35)*((1+$D$4)^FW$12),0))))</f>
        <v>0</v>
      </c>
      <c r="FX35" s="235">
        <f>IF(OR($E35="",$F35="",$G35="",'Allgemeine Info'!$H$15=""),0,IF(AND(FX$11&lt;&gt;0,FX$11&lt;='Allgemeine Info'!$H$15),($E35+$F35)*$I35*(1+$D$4)^FX$11,IF(FX$12='Allgemeine Info'!$H$15,$J35*(1+$D$4)^FX$12,IF(AND(FX$12&lt;&gt;0,MOD(FX$12,$G35)=0,FX$12&lt;'Allgemeine Info'!$H$15),($I35+$J35)*((1+$D$4)^FX$12),0))))</f>
        <v>0</v>
      </c>
      <c r="FY35" s="235">
        <f>IF(OR($E35="",$F35="",$G35="",'Allgemeine Info'!$H$15=""),0,IF(AND(FY$11&lt;&gt;0,FY$11&lt;='Allgemeine Info'!$H$15),($E35+$F35)*$I35*(1+$D$4)^FY$11,IF(FY$12='Allgemeine Info'!$H$15,$J35*(1+$D$4)^FY$12,IF(AND(FY$12&lt;&gt;0,MOD(FY$12,$G35)=0,FY$12&lt;'Allgemeine Info'!$H$15),($I35+$J35)*((1+$D$4)^FY$12),0))))</f>
        <v>0</v>
      </c>
      <c r="FZ35" s="235">
        <f>IF(OR($E35="",$F35="",$G35="",'Allgemeine Info'!$H$15=""),0,IF(AND(FZ$11&lt;&gt;0,FZ$11&lt;='Allgemeine Info'!$H$15),($E35+$F35)*$I35*(1+$D$4)^FZ$11,IF(FZ$12='Allgemeine Info'!$H$15,$J35*(1+$D$4)^FZ$12,IF(AND(FZ$12&lt;&gt;0,MOD(FZ$12,$G35)=0,FZ$12&lt;'Allgemeine Info'!$H$15),($I35+$J35)*((1+$D$4)^FZ$12),0))))</f>
        <v>0</v>
      </c>
      <c r="GA35" s="235">
        <f>IF(OR($E35="",$F35="",$G35="",'Allgemeine Info'!$H$15=""),0,IF(AND(GA$11&lt;&gt;0,GA$11&lt;='Allgemeine Info'!$H$15),($E35+$F35)*$I35*(1+$D$4)^GA$11,IF(GA$12='Allgemeine Info'!$H$15,$J35*(1+$D$4)^GA$12,IF(AND(GA$12&lt;&gt;0,MOD(GA$12,$G35)=0,GA$12&lt;'Allgemeine Info'!$H$15),($I35+$J35)*((1+$D$4)^GA$12),0))))</f>
        <v>0</v>
      </c>
      <c r="GB35" s="235">
        <f>IF(OR($E35="",$F35="",$G35="",'Allgemeine Info'!$H$15=""),0,IF(AND(GB$11&lt;&gt;0,GB$11&lt;='Allgemeine Info'!$H$15),($E35+$F35)*$I35*(1+$D$4)^GB$11,IF(GB$12='Allgemeine Info'!$H$15,$J35*(1+$D$4)^GB$12,IF(AND(GB$12&lt;&gt;0,MOD(GB$12,$G35)=0,GB$12&lt;'Allgemeine Info'!$H$15),($I35+$J35)*((1+$D$4)^GB$12),0))))</f>
        <v>0</v>
      </c>
      <c r="GC35" s="235">
        <f>IF(OR($E35="",$F35="",$G35="",'Allgemeine Info'!$H$15=""),0,IF(AND(GC$11&lt;&gt;0,GC$11&lt;='Allgemeine Info'!$H$15),($E35+$F35)*$I35*(1+$D$4)^GC$11,IF(GC$12='Allgemeine Info'!$H$15,$J35*(1+$D$4)^GC$12,IF(AND(GC$12&lt;&gt;0,MOD(GC$12,$G35)=0,GC$12&lt;'Allgemeine Info'!$H$15),($I35+$J35)*((1+$D$4)^GC$12),0))))</f>
        <v>0</v>
      </c>
      <c r="GD35" s="235">
        <f>IF(OR($E35="",$F35="",$G35="",'Allgemeine Info'!$H$15=""),0,IF(AND(GD$11&lt;&gt;0,GD$11&lt;='Allgemeine Info'!$H$15),($E35+$F35)*$I35*(1+$D$4)^GD$11,IF(GD$12='Allgemeine Info'!$H$15,$J35*(1+$D$4)^GD$12,IF(AND(GD$12&lt;&gt;0,MOD(GD$12,$G35)=0,GD$12&lt;'Allgemeine Info'!$H$15),($I35+$J35)*((1+$D$4)^GD$12),0))))</f>
        <v>0</v>
      </c>
      <c r="GE35" s="235">
        <f>IF(OR($E35="",$F35="",$G35="",'Allgemeine Info'!$H$15=""),0,IF(AND(GE$11&lt;&gt;0,GE$11&lt;='Allgemeine Info'!$H$15),($E35+$F35)*$I35*(1+$D$4)^GE$11,IF(GE$12='Allgemeine Info'!$H$15,$J35*(1+$D$4)^GE$12,IF(AND(GE$12&lt;&gt;0,MOD(GE$12,$G35)=0,GE$12&lt;'Allgemeine Info'!$H$15),($I35+$J35)*((1+$D$4)^GE$12),0))))</f>
        <v>0</v>
      </c>
      <c r="GF35" s="235">
        <f>IF(OR($E35="",$F35="",$G35="",'Allgemeine Info'!$H$15=""),0,IF(AND(GF$11&lt;&gt;0,GF$11&lt;='Allgemeine Info'!$H$15),($E35+$F35)*$I35*(1+$D$4)^GF$11,IF(GF$12='Allgemeine Info'!$H$15,$J35*(1+$D$4)^GF$12,IF(AND(GF$12&lt;&gt;0,MOD(GF$12,$G35)=0,GF$12&lt;'Allgemeine Info'!$H$15),($I35+$J35)*((1+$D$4)^GF$12),0))))</f>
        <v>0</v>
      </c>
      <c r="GG35" s="235">
        <f>IF(OR($E35="",$F35="",$G35="",'Allgemeine Info'!$H$15=""),0,IF(AND(GG$11&lt;&gt;0,GG$11&lt;='Allgemeine Info'!$H$15),($E35+$F35)*$I35*(1+$D$4)^GG$11,IF(GG$12='Allgemeine Info'!$H$15,$J35*(1+$D$4)^GG$12,IF(AND(GG$12&lt;&gt;0,MOD(GG$12,$G35)=0,GG$12&lt;'Allgemeine Info'!$H$15),($I35+$J35)*((1+$D$4)^GG$12),0))))</f>
        <v>0</v>
      </c>
      <c r="GH35" s="235">
        <f>IF(OR($E35="",$F35="",$G35="",'Allgemeine Info'!$H$15=""),0,IF(AND(GH$11&lt;&gt;0,GH$11&lt;='Allgemeine Info'!$H$15),($E35+$F35)*$I35*(1+$D$4)^GH$11,IF(GH$12='Allgemeine Info'!$H$15,$J35*(1+$D$4)^GH$12,IF(AND(GH$12&lt;&gt;0,MOD(GH$12,$G35)=0,GH$12&lt;'Allgemeine Info'!$H$15),($I35+$J35)*((1+$D$4)^GH$12),0))))</f>
        <v>0</v>
      </c>
      <c r="GI35" s="235">
        <f>IF(OR($E35="",$F35="",$G35="",'Allgemeine Info'!$H$15=""),0,IF(AND(GI$11&lt;&gt;0,GI$11&lt;='Allgemeine Info'!$H$15),($E35+$F35)*$I35*(1+$D$4)^GI$11,IF(GI$12='Allgemeine Info'!$H$15,$J35*(1+$D$4)^GI$12,IF(AND(GI$12&lt;&gt;0,MOD(GI$12,$G35)=0,GI$12&lt;'Allgemeine Info'!$H$15),($I35+$J35)*((1+$D$4)^GI$12),0))))</f>
        <v>0</v>
      </c>
      <c r="GJ35" s="235">
        <f>IF(OR($E35="",$F35="",$G35="",'Allgemeine Info'!$H$15=""),0,IF(AND(GJ$11&lt;&gt;0,GJ$11&lt;='Allgemeine Info'!$H$15),($E35+$F35)*$I35*(1+$D$4)^GJ$11,IF(GJ$12='Allgemeine Info'!$H$15,$J35*(1+$D$4)^GJ$12,IF(AND(GJ$12&lt;&gt;0,MOD(GJ$12,$G35)=0,GJ$12&lt;'Allgemeine Info'!$H$15),($I35+$J35)*((1+$D$4)^GJ$12),0))))</f>
        <v>0</v>
      </c>
      <c r="GK35" s="235">
        <f>IF(OR($E35="",$F35="",$G35="",'Allgemeine Info'!$H$15=""),0,IF(AND(GK$11&lt;&gt;0,GK$11&lt;='Allgemeine Info'!$H$15),($E35+$F35)*$I35*(1+$D$4)^GK$11,IF(GK$12='Allgemeine Info'!$H$15,$J35*(1+$D$4)^GK$12,IF(AND(GK$12&lt;&gt;0,MOD(GK$12,$G35)=0,GK$12&lt;'Allgemeine Info'!$H$15),($I35+$J35)*((1+$D$4)^GK$12),0))))</f>
        <v>0</v>
      </c>
      <c r="GL35" s="235">
        <f>IF(OR($E35="",$F35="",$G35="",'Allgemeine Info'!$H$15=""),0,IF(AND(GL$11&lt;&gt;0,GL$11&lt;='Allgemeine Info'!$H$15),($E35+$F35)*$I35*(1+$D$4)^GL$11,IF(GL$12='Allgemeine Info'!$H$15,$J35*(1+$D$4)^GL$12,IF(AND(GL$12&lt;&gt;0,MOD(GL$12,$G35)=0,GL$12&lt;'Allgemeine Info'!$H$15),($I35+$J35)*((1+$D$4)^GL$12),0))))</f>
        <v>0</v>
      </c>
      <c r="GM35" s="235">
        <f>IF(OR($E35="",$F35="",$G35="",'Allgemeine Info'!$H$15=""),0,IF(AND(GM$11&lt;&gt;0,GM$11&lt;='Allgemeine Info'!$H$15),($E35+$F35)*$I35*(1+$D$4)^GM$11,IF(GM$12='Allgemeine Info'!$H$15,$J35*(1+$D$4)^GM$12,IF(AND(GM$12&lt;&gt;0,MOD(GM$12,$G35)=0,GM$12&lt;'Allgemeine Info'!$H$15),($I35+$J35)*((1+$D$4)^GM$12),0))))</f>
        <v>0</v>
      </c>
      <c r="GN35" s="235">
        <f>IF(OR($E35="",$F35="",$G35="",'Allgemeine Info'!$H$15=""),0,IF(AND(GN$11&lt;&gt;0,GN$11&lt;='Allgemeine Info'!$H$15),($E35+$F35)*$I35*(1+$D$4)^GN$11,IF(GN$12='Allgemeine Info'!$H$15,$J35*(1+$D$4)^GN$12,IF(AND(GN$12&lt;&gt;0,MOD(GN$12,$G35)=0,GN$12&lt;'Allgemeine Info'!$H$15),($I35+$J35)*((1+$D$4)^GN$12),0))))</f>
        <v>0</v>
      </c>
      <c r="GO35" s="235">
        <f>IF(OR($E35="",$F35="",$G35="",'Allgemeine Info'!$H$15=""),0,IF(AND(GO$11&lt;&gt;0,GO$11&lt;='Allgemeine Info'!$H$15),($E35+$F35)*$I35*(1+$D$4)^GO$11,IF(GO$12='Allgemeine Info'!$H$15,$J35*(1+$D$4)^GO$12,IF(AND(GO$12&lt;&gt;0,MOD(GO$12,$G35)=0,GO$12&lt;'Allgemeine Info'!$H$15),($I35+$J35)*((1+$D$4)^GO$12),0))))</f>
        <v>0</v>
      </c>
      <c r="GP35" s="235">
        <f>IF(OR($E35="",$F35="",$G35="",'Allgemeine Info'!$H$15=""),0,IF(AND(GP$11&lt;&gt;0,GP$11&lt;='Allgemeine Info'!$H$15),($E35+$F35)*$I35*(1+$D$4)^GP$11,IF(GP$12='Allgemeine Info'!$H$15,$J35*(1+$D$4)^GP$12,IF(AND(GP$12&lt;&gt;0,MOD(GP$12,$G35)=0,GP$12&lt;'Allgemeine Info'!$H$15),($I35+$J35)*((1+$D$4)^GP$12),0))))</f>
        <v>0</v>
      </c>
      <c r="GQ35" s="235">
        <f>IF(OR($E35="",$F35="",$G35="",'Allgemeine Info'!$H$15=""),0,IF(AND(GQ$11&lt;&gt;0,GQ$11&lt;='Allgemeine Info'!$H$15),($E35+$F35)*$I35*(1+$D$4)^GQ$11,IF(GQ$12='Allgemeine Info'!$H$15,$J35*(1+$D$4)^GQ$12,IF(AND(GQ$12&lt;&gt;0,MOD(GQ$12,$G35)=0,GQ$12&lt;'Allgemeine Info'!$H$15),($I35+$J35)*((1+$D$4)^GQ$12),0))))</f>
        <v>0</v>
      </c>
      <c r="GR35" s="235">
        <f>IF(OR($E35="",$F35="",$G35="",'Allgemeine Info'!$H$15=""),0,IF(AND(GR$11&lt;&gt;0,GR$11&lt;='Allgemeine Info'!$H$15),($E35+$F35)*$I35*(1+$D$4)^GR$11,IF(GR$12='Allgemeine Info'!$H$15,$J35*(1+$D$4)^GR$12,IF(AND(GR$12&lt;&gt;0,MOD(GR$12,$G35)=0,GR$12&lt;'Allgemeine Info'!$H$15),($I35+$J35)*((1+$D$4)^GR$12),0))))</f>
        <v>0</v>
      </c>
      <c r="GS35" s="235">
        <f>IF(OR($E35="",$F35="",$G35="",'Allgemeine Info'!$H$15=""),0,IF(AND(GS$11&lt;&gt;0,GS$11&lt;='Allgemeine Info'!$H$15),($E35+$F35)*$I35*(1+$D$4)^GS$11,IF(GS$12='Allgemeine Info'!$H$15,$J35*(1+$D$4)^GS$12,IF(AND(GS$12&lt;&gt;0,MOD(GS$12,$G35)=0,GS$12&lt;'Allgemeine Info'!$H$15),($I35+$J35)*((1+$D$4)^GS$12),0))))</f>
        <v>0</v>
      </c>
      <c r="GT35" s="235">
        <f>IF(OR($E35="",$F35="",$G35="",'Allgemeine Info'!$H$15=""),0,IF(AND(GT$11&lt;&gt;0,GT$11&lt;='Allgemeine Info'!$H$15),($E35+$F35)*$I35*(1+$D$4)^GT$11,IF(GT$12='Allgemeine Info'!$H$15,$J35*(1+$D$4)^GT$12,IF(AND(GT$12&lt;&gt;0,MOD(GT$12,$G35)=0,GT$12&lt;'Allgemeine Info'!$H$15),($I35+$J35)*((1+$D$4)^GT$12),0))))</f>
        <v>0</v>
      </c>
      <c r="GU35" s="235">
        <f>IF(OR($E35="",$F35="",$G35="",'Allgemeine Info'!$H$15=""),0,IF(AND(GU$11&lt;&gt;0,GU$11&lt;='Allgemeine Info'!$H$15),($E35+$F35)*$I35*(1+$D$4)^GU$11,IF(GU$12='Allgemeine Info'!$H$15,$J35*(1+$D$4)^GU$12,IF(AND(GU$12&lt;&gt;0,MOD(GU$12,$G35)=0,GU$12&lt;'Allgemeine Info'!$H$15),($I35+$J35)*((1+$D$4)^GU$12),0))))</f>
        <v>0</v>
      </c>
      <c r="GV35" s="235">
        <f>IF(OR($E35="",$F35="",$G35="",'Allgemeine Info'!$H$15=""),0,IF(AND(GV$11&lt;&gt;0,GV$11&lt;='Allgemeine Info'!$H$15),($E35+$F35)*$I35*(1+$D$4)^GV$11,IF(GV$12='Allgemeine Info'!$H$15,$J35*(1+$D$4)^GV$12,IF(AND(GV$12&lt;&gt;0,MOD(GV$12,$G35)=0,GV$12&lt;'Allgemeine Info'!$H$15),($I35+$J35)*((1+$D$4)^GV$12),0))))</f>
        <v>0</v>
      </c>
      <c r="GW35" s="235">
        <f>IF(OR($E35="",$F35="",$G35="",'Allgemeine Info'!$H$15=""),0,IF(AND(GW$11&lt;&gt;0,GW$11&lt;='Allgemeine Info'!$H$15),($E35+$F35)*$I35*(1+$D$4)^GW$11,IF(GW$12='Allgemeine Info'!$H$15,$J35*(1+$D$4)^GW$12,IF(AND(GW$12&lt;&gt;0,MOD(GW$12,$G35)=0,GW$12&lt;'Allgemeine Info'!$H$15),($I35+$J35)*((1+$D$4)^GW$12),0))))</f>
        <v>0</v>
      </c>
      <c r="GX35" s="235">
        <f>IF(OR($E35="",$F35="",$G35="",'Allgemeine Info'!$H$15=""),0,IF(AND(GX$11&lt;&gt;0,GX$11&lt;='Allgemeine Info'!$H$15),($E35+$F35)*$I35*(1+$D$4)^GX$11,IF(GX$12='Allgemeine Info'!$H$15,$J35*(1+$D$4)^GX$12,IF(AND(GX$12&lt;&gt;0,MOD(GX$12,$G35)=0,GX$12&lt;'Allgemeine Info'!$H$15),($I35+$J35)*((1+$D$4)^GX$12),0))))</f>
        <v>0</v>
      </c>
      <c r="GY35" s="235">
        <f>IF(OR($E35="",$F35="",$G35="",'Allgemeine Info'!$H$15=""),0,IF(AND(GY$11&lt;&gt;0,GY$11&lt;='Allgemeine Info'!$H$15),($E35+$F35)*$I35*(1+$D$4)^GY$11,IF(GY$12='Allgemeine Info'!$H$15,$J35*(1+$D$4)^GY$12,IF(AND(GY$12&lt;&gt;0,MOD(GY$12,$G35)=0,GY$12&lt;'Allgemeine Info'!$H$15),($I35+$J35)*((1+$D$4)^GY$12),0))))</f>
        <v>0</v>
      </c>
      <c r="GZ35" s="235">
        <f>IF(OR($E35="",$F35="",$G35="",'Allgemeine Info'!$H$15=""),0,IF(AND(GZ$11&lt;&gt;0,GZ$11&lt;='Allgemeine Info'!$H$15),($E35+$F35)*$I35*(1+$D$4)^GZ$11,IF(GZ$12='Allgemeine Info'!$H$15,$J35*(1+$D$4)^GZ$12,IF(AND(GZ$12&lt;&gt;0,MOD(GZ$12,$G35)=0,GZ$12&lt;'Allgemeine Info'!$H$15),($I35+$J35)*((1+$D$4)^GZ$12),0))))</f>
        <v>0</v>
      </c>
      <c r="HA35" s="235">
        <f>IF(OR($E35="",$F35="",$G35="",'Allgemeine Info'!$H$15=""),0,IF(AND(HA$11&lt;&gt;0,HA$11&lt;='Allgemeine Info'!$H$15),($E35+$F35)*$I35*(1+$D$4)^HA$11,IF(HA$12='Allgemeine Info'!$H$15,$J35*(1+$D$4)^HA$12,IF(AND(HA$12&lt;&gt;0,MOD(HA$12,$G35)=0,HA$12&lt;'Allgemeine Info'!$H$15),($I35+$J35)*((1+$D$4)^HA$12),0))))</f>
        <v>0</v>
      </c>
      <c r="HB35" s="235">
        <f>IF(OR($E35="",$F35="",$G35="",'Allgemeine Info'!$H$15=""),0,IF(AND(HB$11&lt;&gt;0,HB$11&lt;='Allgemeine Info'!$H$15),($E35+$F35)*$I35*(1+$D$4)^HB$11,IF(HB$12='Allgemeine Info'!$H$15,$J35*(1+$D$4)^HB$12,IF(AND(HB$12&lt;&gt;0,MOD(HB$12,$G35)=0,HB$12&lt;'Allgemeine Info'!$H$15),($I35+$J35)*((1+$D$4)^HB$12),0))))</f>
        <v>0</v>
      </c>
    </row>
    <row r="36" spans="1:210" x14ac:dyDescent="0.2">
      <c r="A36" s="47"/>
      <c r="B36" s="326"/>
      <c r="C36" s="324"/>
      <c r="D36" s="237"/>
      <c r="E36" s="324"/>
      <c r="F36" s="324"/>
      <c r="G36" s="328"/>
      <c r="H36" s="234">
        <f>IF('Allgemeine Info'!$H$15="",0,IF(G36=0,0,IF(MOD(('Allgemeine Info'!$H$15),G36)=0,(('Allgemeine Info'!$H$15)/G36)-1,ROUNDDOWN(('Allgemeine Info'!$H$15)/G36,0))))</f>
        <v>0</v>
      </c>
      <c r="I36" s="322"/>
      <c r="J36" s="322"/>
      <c r="K36" s="235">
        <f>IF(OR($E36="",$F36="",$G36="",'Allgemeine Info'!$H$15=""),0,IF(AND(K$11&lt;&gt;0,K$11&lt;='Allgemeine Info'!$H$15),($E36+$F36)*$I36*(1+$D$4)^K$11,IF(K$12='Allgemeine Info'!$H$15,$J36*(1+$D$4)^K$12,IF(AND(K$12&lt;&gt;0,MOD(K$12,$G36)=0,K$12&lt;'Allgemeine Info'!$H$15),($I36+$J36)*((1+$D$4)^K$12),0))))</f>
        <v>0</v>
      </c>
      <c r="L36" s="235">
        <f>IF(OR($E36="",$F36="",$G36="",'Allgemeine Info'!$H$15=""),0,IF(AND(L$11&lt;&gt;0,L$11&lt;='Allgemeine Info'!$H$15),($E36+$F36)*$I36*(1+$D$4)^L$11,IF(L$12='Allgemeine Info'!$H$15,$J36*(1+$D$4)^L$12,IF(AND(L$12&lt;&gt;0,MOD(L$12,$G36)=0,L$12&lt;'Allgemeine Info'!$H$15),($I36+$J36)*((1+$D$4)^L$12),0))))</f>
        <v>0</v>
      </c>
      <c r="M36" s="235">
        <f>IF(OR($E36="",$F36="",$G36="",'Allgemeine Info'!$H$15=""),0,IF(AND(M$11&lt;&gt;0,M$11&lt;='Allgemeine Info'!$H$15),($E36+$F36)*$I36*(1+$D$4)^M$11,IF(M$12='Allgemeine Info'!$H$15,$J36*(1+$D$4)^M$12,IF(AND(M$12&lt;&gt;0,MOD(M$12,$G36)=0,M$12&lt;'Allgemeine Info'!$H$15),($I36+$J36)*((1+$D$4)^M$12),0))))</f>
        <v>0</v>
      </c>
      <c r="N36" s="235">
        <f>IF(OR($E36="",$F36="",$G36="",'Allgemeine Info'!$H$15=""),0,IF(AND(N$11&lt;&gt;0,N$11&lt;='Allgemeine Info'!$H$15),($E36+$F36)*$I36*(1+$D$4)^N$11,IF(N$12='Allgemeine Info'!$H$15,$J36*(1+$D$4)^N$12,IF(AND(N$12&lt;&gt;0,MOD(N$12,$G36)=0,N$12&lt;'Allgemeine Info'!$H$15),($I36+$J36)*((1+$D$4)^N$12),0))))</f>
        <v>0</v>
      </c>
      <c r="O36" s="235">
        <f>IF(OR($E36="",$F36="",$G36="",'Allgemeine Info'!$H$15=""),0,IF(AND(O$11&lt;&gt;0,O$11&lt;='Allgemeine Info'!$H$15),($E36+$F36)*$I36*(1+$D$4)^O$11,IF(O$12='Allgemeine Info'!$H$15,$J36*(1+$D$4)^O$12,IF(AND(O$12&lt;&gt;0,MOD(O$12,$G36)=0,O$12&lt;'Allgemeine Info'!$H$15),($I36+$J36)*((1+$D$4)^O$12),0))))</f>
        <v>0</v>
      </c>
      <c r="P36" s="235">
        <f>IF(OR($E36="",$F36="",$G36="",'Allgemeine Info'!$H$15=""),0,IF(AND(P$11&lt;&gt;0,P$11&lt;='Allgemeine Info'!$H$15),($E36+$F36)*$I36*(1+$D$4)^P$11,IF(P$12='Allgemeine Info'!$H$15,$J36*(1+$D$4)^P$12,IF(AND(P$12&lt;&gt;0,MOD(P$12,$G36)=0,P$12&lt;'Allgemeine Info'!$H$15),($I36+$J36)*((1+$D$4)^P$12),0))))</f>
        <v>0</v>
      </c>
      <c r="Q36" s="235">
        <f>IF(OR($E36="",$F36="",$G36="",'Allgemeine Info'!$H$15=""),0,IF(AND(Q$11&lt;&gt;0,Q$11&lt;='Allgemeine Info'!$H$15),($E36+$F36)*$I36*(1+$D$4)^Q$11,IF(Q$12='Allgemeine Info'!$H$15,$J36*(1+$D$4)^Q$12,IF(AND(Q$12&lt;&gt;0,MOD(Q$12,$G36)=0,Q$12&lt;'Allgemeine Info'!$H$15),($I36+$J36)*((1+$D$4)^Q$12),0))))</f>
        <v>0</v>
      </c>
      <c r="R36" s="235">
        <f>IF(OR($E36="",$F36="",$G36="",'Allgemeine Info'!$H$15=""),0,IF(AND(R$11&lt;&gt;0,R$11&lt;='Allgemeine Info'!$H$15),($E36+$F36)*$I36*(1+$D$4)^R$11,IF(R$12='Allgemeine Info'!$H$15,$J36*(1+$D$4)^R$12,IF(AND(R$12&lt;&gt;0,MOD(R$12,$G36)=0,R$12&lt;'Allgemeine Info'!$H$15),($I36+$J36)*((1+$D$4)^R$12),0))))</f>
        <v>0</v>
      </c>
      <c r="S36" s="235">
        <f>IF(OR($E36="",$F36="",$G36="",'Allgemeine Info'!$H$15=""),0,IF(AND(S$11&lt;&gt;0,S$11&lt;='Allgemeine Info'!$H$15),($E36+$F36)*$I36*(1+$D$4)^S$11,IF(S$12='Allgemeine Info'!$H$15,$J36*(1+$D$4)^S$12,IF(AND(S$12&lt;&gt;0,MOD(S$12,$G36)=0,S$12&lt;'Allgemeine Info'!$H$15),($I36+$J36)*((1+$D$4)^S$12),0))))</f>
        <v>0</v>
      </c>
      <c r="T36" s="235">
        <f>IF(OR($E36="",$F36="",$G36="",'Allgemeine Info'!$H$15=""),0,IF(AND(T$11&lt;&gt;0,T$11&lt;='Allgemeine Info'!$H$15),($E36+$F36)*$I36*(1+$D$4)^T$11,IF(T$12='Allgemeine Info'!$H$15,$J36*(1+$D$4)^T$12,IF(AND(T$12&lt;&gt;0,MOD(T$12,$G36)=0,T$12&lt;'Allgemeine Info'!$H$15),($I36+$J36)*((1+$D$4)^T$12),0))))</f>
        <v>0</v>
      </c>
      <c r="U36" s="235">
        <f>IF(OR($E36="",$F36="",$G36="",'Allgemeine Info'!$H$15=""),0,IF(AND(U$11&lt;&gt;0,U$11&lt;='Allgemeine Info'!$H$15),($E36+$F36)*$I36*(1+$D$4)^U$11,IF(U$12='Allgemeine Info'!$H$15,$J36*(1+$D$4)^U$12,IF(AND(U$12&lt;&gt;0,MOD(U$12,$G36)=0,U$12&lt;'Allgemeine Info'!$H$15),($I36+$J36)*((1+$D$4)^U$12),0))))</f>
        <v>0</v>
      </c>
      <c r="V36" s="235">
        <f>IF(OR($E36="",$F36="",$G36="",'Allgemeine Info'!$H$15=""),0,IF(AND(V$11&lt;&gt;0,V$11&lt;='Allgemeine Info'!$H$15),($E36+$F36)*$I36*(1+$D$4)^V$11,IF(V$12='Allgemeine Info'!$H$15,$J36*(1+$D$4)^V$12,IF(AND(V$12&lt;&gt;0,MOD(V$12,$G36)=0,V$12&lt;'Allgemeine Info'!$H$15),($I36+$J36)*((1+$D$4)^V$12),0))))</f>
        <v>0</v>
      </c>
      <c r="W36" s="235">
        <f>IF(OR($E36="",$F36="",$G36="",'Allgemeine Info'!$H$15=""),0,IF(AND(W$11&lt;&gt;0,W$11&lt;='Allgemeine Info'!$H$15),($E36+$F36)*$I36*(1+$D$4)^W$11,IF(W$12='Allgemeine Info'!$H$15,$J36*(1+$D$4)^W$12,IF(AND(W$12&lt;&gt;0,MOD(W$12,$G36)=0,W$12&lt;'Allgemeine Info'!$H$15),($I36+$J36)*((1+$D$4)^W$12),0))))</f>
        <v>0</v>
      </c>
      <c r="X36" s="235">
        <f>IF(OR($E36="",$F36="",$G36="",'Allgemeine Info'!$H$15=""),0,IF(AND(X$11&lt;&gt;0,X$11&lt;='Allgemeine Info'!$H$15),($E36+$F36)*$I36*(1+$D$4)^X$11,IF(X$12='Allgemeine Info'!$H$15,$J36*(1+$D$4)^X$12,IF(AND(X$12&lt;&gt;0,MOD(X$12,$G36)=0,X$12&lt;'Allgemeine Info'!$H$15),($I36+$J36)*((1+$D$4)^X$12),0))))</f>
        <v>0</v>
      </c>
      <c r="Y36" s="235">
        <f>IF(OR($E36="",$F36="",$G36="",'Allgemeine Info'!$H$15=""),0,IF(AND(Y$11&lt;&gt;0,Y$11&lt;='Allgemeine Info'!$H$15),($E36+$F36)*$I36*(1+$D$4)^Y$11,IF(Y$12='Allgemeine Info'!$H$15,$J36*(1+$D$4)^Y$12,IF(AND(Y$12&lt;&gt;0,MOD(Y$12,$G36)=0,Y$12&lt;'Allgemeine Info'!$H$15),($I36+$J36)*((1+$D$4)^Y$12),0))))</f>
        <v>0</v>
      </c>
      <c r="Z36" s="235">
        <f>IF(OR($E36="",$F36="",$G36="",'Allgemeine Info'!$H$15=""),0,IF(AND(Z$11&lt;&gt;0,Z$11&lt;='Allgemeine Info'!$H$15),($E36+$F36)*$I36*(1+$D$4)^Z$11,IF(Z$12='Allgemeine Info'!$H$15,$J36*(1+$D$4)^Z$12,IF(AND(Z$12&lt;&gt;0,MOD(Z$12,$G36)=0,Z$12&lt;'Allgemeine Info'!$H$15),($I36+$J36)*((1+$D$4)^Z$12),0))))</f>
        <v>0</v>
      </c>
      <c r="AA36" s="235">
        <f>IF(OR($E36="",$F36="",$G36="",'Allgemeine Info'!$H$15=""),0,IF(AND(AA$11&lt;&gt;0,AA$11&lt;='Allgemeine Info'!$H$15),($E36+$F36)*$I36*(1+$D$4)^AA$11,IF(AA$12='Allgemeine Info'!$H$15,$J36*(1+$D$4)^AA$12,IF(AND(AA$12&lt;&gt;0,MOD(AA$12,$G36)=0,AA$12&lt;'Allgemeine Info'!$H$15),($I36+$J36)*((1+$D$4)^AA$12),0))))</f>
        <v>0</v>
      </c>
      <c r="AB36" s="235">
        <f>IF(OR($E36="",$F36="",$G36="",'Allgemeine Info'!$H$15=""),0,IF(AND(AB$11&lt;&gt;0,AB$11&lt;='Allgemeine Info'!$H$15),($E36+$F36)*$I36*(1+$D$4)^AB$11,IF(AB$12='Allgemeine Info'!$H$15,$J36*(1+$D$4)^AB$12,IF(AND(AB$12&lt;&gt;0,MOD(AB$12,$G36)=0,AB$12&lt;'Allgemeine Info'!$H$15),($I36+$J36)*((1+$D$4)^AB$12),0))))</f>
        <v>0</v>
      </c>
      <c r="AC36" s="235">
        <f>IF(OR($E36="",$F36="",$G36="",'Allgemeine Info'!$H$15=""),0,IF(AND(AC$11&lt;&gt;0,AC$11&lt;='Allgemeine Info'!$H$15),($E36+$F36)*$I36*(1+$D$4)^AC$11,IF(AC$12='Allgemeine Info'!$H$15,$J36*(1+$D$4)^AC$12,IF(AND(AC$12&lt;&gt;0,MOD(AC$12,$G36)=0,AC$12&lt;'Allgemeine Info'!$H$15),($I36+$J36)*((1+$D$4)^AC$12),0))))</f>
        <v>0</v>
      </c>
      <c r="AD36" s="235">
        <f>IF(OR($E36="",$F36="",$G36="",'Allgemeine Info'!$H$15=""),0,IF(AND(AD$11&lt;&gt;0,AD$11&lt;='Allgemeine Info'!$H$15),($E36+$F36)*$I36*(1+$D$4)^AD$11,IF(AD$12='Allgemeine Info'!$H$15,$J36*(1+$D$4)^AD$12,IF(AND(AD$12&lt;&gt;0,MOD(AD$12,$G36)=0,AD$12&lt;'Allgemeine Info'!$H$15),($I36+$J36)*((1+$D$4)^AD$12),0))))</f>
        <v>0</v>
      </c>
      <c r="AE36" s="235">
        <f>IF(OR($E36="",$F36="",$G36="",'Allgemeine Info'!$H$15=""),0,IF(AND(AE$11&lt;&gt;0,AE$11&lt;='Allgemeine Info'!$H$15),($E36+$F36)*$I36*(1+$D$4)^AE$11,IF(AE$12='Allgemeine Info'!$H$15,$J36*(1+$D$4)^AE$12,IF(AND(AE$12&lt;&gt;0,MOD(AE$12,$G36)=0,AE$12&lt;'Allgemeine Info'!$H$15),($I36+$J36)*((1+$D$4)^AE$12),0))))</f>
        <v>0</v>
      </c>
      <c r="AF36" s="235">
        <f>IF(OR($E36="",$F36="",$G36="",'Allgemeine Info'!$H$15=""),0,IF(AND(AF$11&lt;&gt;0,AF$11&lt;='Allgemeine Info'!$H$15),($E36+$F36)*$I36*(1+$D$4)^AF$11,IF(AF$12='Allgemeine Info'!$H$15,$J36*(1+$D$4)^AF$12,IF(AND(AF$12&lt;&gt;0,MOD(AF$12,$G36)=0,AF$12&lt;'Allgemeine Info'!$H$15),($I36+$J36)*((1+$D$4)^AF$12),0))))</f>
        <v>0</v>
      </c>
      <c r="AG36" s="235">
        <f>IF(OR($E36="",$F36="",$G36="",'Allgemeine Info'!$H$15=""),0,IF(AND(AG$11&lt;&gt;0,AG$11&lt;='Allgemeine Info'!$H$15),($E36+$F36)*$I36*(1+$D$4)^AG$11,IF(AG$12='Allgemeine Info'!$H$15,$J36*(1+$D$4)^AG$12,IF(AND(AG$12&lt;&gt;0,MOD(AG$12,$G36)=0,AG$12&lt;'Allgemeine Info'!$H$15),($I36+$J36)*((1+$D$4)^AG$12),0))))</f>
        <v>0</v>
      </c>
      <c r="AH36" s="235">
        <f>IF(OR($E36="",$F36="",$G36="",'Allgemeine Info'!$H$15=""),0,IF(AND(AH$11&lt;&gt;0,AH$11&lt;='Allgemeine Info'!$H$15),($E36+$F36)*$I36*(1+$D$4)^AH$11,IF(AH$12='Allgemeine Info'!$H$15,$J36*(1+$D$4)^AH$12,IF(AND(AH$12&lt;&gt;0,MOD(AH$12,$G36)=0,AH$12&lt;'Allgemeine Info'!$H$15),($I36+$J36)*((1+$D$4)^AH$12),0))))</f>
        <v>0</v>
      </c>
      <c r="AI36" s="235">
        <f>IF(OR($E36="",$F36="",$G36="",'Allgemeine Info'!$H$15=""),0,IF(AND(AI$11&lt;&gt;0,AI$11&lt;='Allgemeine Info'!$H$15),($E36+$F36)*$I36*(1+$D$4)^AI$11,IF(AI$12='Allgemeine Info'!$H$15,$J36*(1+$D$4)^AI$12,IF(AND(AI$12&lt;&gt;0,MOD(AI$12,$G36)=0,AI$12&lt;'Allgemeine Info'!$H$15),($I36+$J36)*((1+$D$4)^AI$12),0))))</f>
        <v>0</v>
      </c>
      <c r="AJ36" s="235">
        <f>IF(OR($E36="",$F36="",$G36="",'Allgemeine Info'!$H$15=""),0,IF(AND(AJ$11&lt;&gt;0,AJ$11&lt;='Allgemeine Info'!$H$15),($E36+$F36)*$I36*(1+$D$4)^AJ$11,IF(AJ$12='Allgemeine Info'!$H$15,$J36*(1+$D$4)^AJ$12,IF(AND(AJ$12&lt;&gt;0,MOD(AJ$12,$G36)=0,AJ$12&lt;'Allgemeine Info'!$H$15),($I36+$J36)*((1+$D$4)^AJ$12),0))))</f>
        <v>0</v>
      </c>
      <c r="AK36" s="235">
        <f>IF(OR($E36="",$F36="",$G36="",'Allgemeine Info'!$H$15=""),0,IF(AND(AK$11&lt;&gt;0,AK$11&lt;='Allgemeine Info'!$H$15),($E36+$F36)*$I36*(1+$D$4)^AK$11,IF(AK$12='Allgemeine Info'!$H$15,$J36*(1+$D$4)^AK$12,IF(AND(AK$12&lt;&gt;0,MOD(AK$12,$G36)=0,AK$12&lt;'Allgemeine Info'!$H$15),($I36+$J36)*((1+$D$4)^AK$12),0))))</f>
        <v>0</v>
      </c>
      <c r="AL36" s="235">
        <f>IF(OR($E36="",$F36="",$G36="",'Allgemeine Info'!$H$15=""),0,IF(AND(AL$11&lt;&gt;0,AL$11&lt;='Allgemeine Info'!$H$15),($E36+$F36)*$I36*(1+$D$4)^AL$11,IF(AL$12='Allgemeine Info'!$H$15,$J36*(1+$D$4)^AL$12,IF(AND(AL$12&lt;&gt;0,MOD(AL$12,$G36)=0,AL$12&lt;'Allgemeine Info'!$H$15),($I36+$J36)*((1+$D$4)^AL$12),0))))</f>
        <v>0</v>
      </c>
      <c r="AM36" s="235">
        <f>IF(OR($E36="",$F36="",$G36="",'Allgemeine Info'!$H$15=""),0,IF(AND(AM$11&lt;&gt;0,AM$11&lt;='Allgemeine Info'!$H$15),($E36+$F36)*$I36*(1+$D$4)^AM$11,IF(AM$12='Allgemeine Info'!$H$15,$J36*(1+$D$4)^AM$12,IF(AND(AM$12&lt;&gt;0,MOD(AM$12,$G36)=0,AM$12&lt;'Allgemeine Info'!$H$15),($I36+$J36)*((1+$D$4)^AM$12),0))))</f>
        <v>0</v>
      </c>
      <c r="AN36" s="235">
        <f>IF(OR($E36="",$F36="",$G36="",'Allgemeine Info'!$H$15=""),0,IF(AND(AN$11&lt;&gt;0,AN$11&lt;='Allgemeine Info'!$H$15),($E36+$F36)*$I36*(1+$D$4)^AN$11,IF(AN$12='Allgemeine Info'!$H$15,$J36*(1+$D$4)^AN$12,IF(AND(AN$12&lt;&gt;0,MOD(AN$12,$G36)=0,AN$12&lt;'Allgemeine Info'!$H$15),($I36+$J36)*((1+$D$4)^AN$12),0))))</f>
        <v>0</v>
      </c>
      <c r="AO36" s="235">
        <f>IF(OR($E36="",$F36="",$G36="",'Allgemeine Info'!$H$15=""),0,IF(AND(AO$11&lt;&gt;0,AO$11&lt;='Allgemeine Info'!$H$15),($E36+$F36)*$I36*(1+$D$4)^AO$11,IF(AO$12='Allgemeine Info'!$H$15,$J36*(1+$D$4)^AO$12,IF(AND(AO$12&lt;&gt;0,MOD(AO$12,$G36)=0,AO$12&lt;'Allgemeine Info'!$H$15),($I36+$J36)*((1+$D$4)^AO$12),0))))</f>
        <v>0</v>
      </c>
      <c r="AP36" s="235">
        <f>IF(OR($E36="",$F36="",$G36="",'Allgemeine Info'!$H$15=""),0,IF(AND(AP$11&lt;&gt;0,AP$11&lt;='Allgemeine Info'!$H$15),($E36+$F36)*$I36*(1+$D$4)^AP$11,IF(AP$12='Allgemeine Info'!$H$15,$J36*(1+$D$4)^AP$12,IF(AND(AP$12&lt;&gt;0,MOD(AP$12,$G36)=0,AP$12&lt;'Allgemeine Info'!$H$15),($I36+$J36)*((1+$D$4)^AP$12),0))))</f>
        <v>0</v>
      </c>
      <c r="AQ36" s="235">
        <f>IF(OR($E36="",$F36="",$G36="",'Allgemeine Info'!$H$15=""),0,IF(AND(AQ$11&lt;&gt;0,AQ$11&lt;='Allgemeine Info'!$H$15),($E36+$F36)*$I36*(1+$D$4)^AQ$11,IF(AQ$12='Allgemeine Info'!$H$15,$J36*(1+$D$4)^AQ$12,IF(AND(AQ$12&lt;&gt;0,MOD(AQ$12,$G36)=0,AQ$12&lt;'Allgemeine Info'!$H$15),($I36+$J36)*((1+$D$4)^AQ$12),0))))</f>
        <v>0</v>
      </c>
      <c r="AR36" s="235">
        <f>IF(OR($E36="",$F36="",$G36="",'Allgemeine Info'!$H$15=""),0,IF(AND(AR$11&lt;&gt;0,AR$11&lt;='Allgemeine Info'!$H$15),($E36+$F36)*$I36*(1+$D$4)^AR$11,IF(AR$12='Allgemeine Info'!$H$15,$J36*(1+$D$4)^AR$12,IF(AND(AR$12&lt;&gt;0,MOD(AR$12,$G36)=0,AR$12&lt;'Allgemeine Info'!$H$15),($I36+$J36)*((1+$D$4)^AR$12),0))))</f>
        <v>0</v>
      </c>
      <c r="AS36" s="235">
        <f>IF(OR($E36="",$F36="",$G36="",'Allgemeine Info'!$H$15=""),0,IF(AND(AS$11&lt;&gt;0,AS$11&lt;='Allgemeine Info'!$H$15),($E36+$F36)*$I36*(1+$D$4)^AS$11,IF(AS$12='Allgemeine Info'!$H$15,$J36*(1+$D$4)^AS$12,IF(AND(AS$12&lt;&gt;0,MOD(AS$12,$G36)=0,AS$12&lt;'Allgemeine Info'!$H$15),($I36+$J36)*((1+$D$4)^AS$12),0))))</f>
        <v>0</v>
      </c>
      <c r="AT36" s="235">
        <f>IF(OR($E36="",$F36="",$G36="",'Allgemeine Info'!$H$15=""),0,IF(AND(AT$11&lt;&gt;0,AT$11&lt;='Allgemeine Info'!$H$15),($E36+$F36)*$I36*(1+$D$4)^AT$11,IF(AT$12='Allgemeine Info'!$H$15,$J36*(1+$D$4)^AT$12,IF(AND(AT$12&lt;&gt;0,MOD(AT$12,$G36)=0,AT$12&lt;'Allgemeine Info'!$H$15),($I36+$J36)*((1+$D$4)^AT$12),0))))</f>
        <v>0</v>
      </c>
      <c r="AU36" s="235">
        <f>IF(OR($E36="",$F36="",$G36="",'Allgemeine Info'!$H$15=""),0,IF(AND(AU$11&lt;&gt;0,AU$11&lt;='Allgemeine Info'!$H$15),($E36+$F36)*$I36*(1+$D$4)^AU$11,IF(AU$12='Allgemeine Info'!$H$15,$J36*(1+$D$4)^AU$12,IF(AND(AU$12&lt;&gt;0,MOD(AU$12,$G36)=0,AU$12&lt;'Allgemeine Info'!$H$15),($I36+$J36)*((1+$D$4)^AU$12),0))))</f>
        <v>0</v>
      </c>
      <c r="AV36" s="235">
        <f>IF(OR($E36="",$F36="",$G36="",'Allgemeine Info'!$H$15=""),0,IF(AND(AV$11&lt;&gt;0,AV$11&lt;='Allgemeine Info'!$H$15),($E36+$F36)*$I36*(1+$D$4)^AV$11,IF(AV$12='Allgemeine Info'!$H$15,$J36*(1+$D$4)^AV$12,IF(AND(AV$12&lt;&gt;0,MOD(AV$12,$G36)=0,AV$12&lt;'Allgemeine Info'!$H$15),($I36+$J36)*((1+$D$4)^AV$12),0))))</f>
        <v>0</v>
      </c>
      <c r="AW36" s="235">
        <f>IF(OR($E36="",$F36="",$G36="",'Allgemeine Info'!$H$15=""),0,IF(AND(AW$11&lt;&gt;0,AW$11&lt;='Allgemeine Info'!$H$15),($E36+$F36)*$I36*(1+$D$4)^AW$11,IF(AW$12='Allgemeine Info'!$H$15,$J36*(1+$D$4)^AW$12,IF(AND(AW$12&lt;&gt;0,MOD(AW$12,$G36)=0,AW$12&lt;'Allgemeine Info'!$H$15),($I36+$J36)*((1+$D$4)^AW$12),0))))</f>
        <v>0</v>
      </c>
      <c r="AX36" s="235">
        <f>IF(OR($E36="",$F36="",$G36="",'Allgemeine Info'!$H$15=""),0,IF(AND(AX$11&lt;&gt;0,AX$11&lt;='Allgemeine Info'!$H$15),($E36+$F36)*$I36*(1+$D$4)^AX$11,IF(AX$12='Allgemeine Info'!$H$15,$J36*(1+$D$4)^AX$12,IF(AND(AX$12&lt;&gt;0,MOD(AX$12,$G36)=0,AX$12&lt;'Allgemeine Info'!$H$15),($I36+$J36)*((1+$D$4)^AX$12),0))))</f>
        <v>0</v>
      </c>
      <c r="AY36" s="235">
        <f>IF(OR($E36="",$F36="",$G36="",'Allgemeine Info'!$H$15=""),0,IF(AND(AY$11&lt;&gt;0,AY$11&lt;='Allgemeine Info'!$H$15),($E36+$F36)*$I36*(1+$D$4)^AY$11,IF(AY$12='Allgemeine Info'!$H$15,$J36*(1+$D$4)^AY$12,IF(AND(AY$12&lt;&gt;0,MOD(AY$12,$G36)=0,AY$12&lt;'Allgemeine Info'!$H$15),($I36+$J36)*((1+$D$4)^AY$12),0))))</f>
        <v>0</v>
      </c>
      <c r="AZ36" s="235">
        <f>IF(OR($E36="",$F36="",$G36="",'Allgemeine Info'!$H$15=""),0,IF(AND(AZ$11&lt;&gt;0,AZ$11&lt;='Allgemeine Info'!$H$15),($E36+$F36)*$I36*(1+$D$4)^AZ$11,IF(AZ$12='Allgemeine Info'!$H$15,$J36*(1+$D$4)^AZ$12,IF(AND(AZ$12&lt;&gt;0,MOD(AZ$12,$G36)=0,AZ$12&lt;'Allgemeine Info'!$H$15),($I36+$J36)*((1+$D$4)^AZ$12),0))))</f>
        <v>0</v>
      </c>
      <c r="BA36" s="235">
        <f>IF(OR($E36="",$F36="",$G36="",'Allgemeine Info'!$H$15=""),0,IF(AND(BA$11&lt;&gt;0,BA$11&lt;='Allgemeine Info'!$H$15),($E36+$F36)*$I36*(1+$D$4)^BA$11,IF(BA$12='Allgemeine Info'!$H$15,$J36*(1+$D$4)^BA$12,IF(AND(BA$12&lt;&gt;0,MOD(BA$12,$G36)=0,BA$12&lt;'Allgemeine Info'!$H$15),($I36+$J36)*((1+$D$4)^BA$12),0))))</f>
        <v>0</v>
      </c>
      <c r="BB36" s="235">
        <f>IF(OR($E36="",$F36="",$G36="",'Allgemeine Info'!$H$15=""),0,IF(AND(BB$11&lt;&gt;0,BB$11&lt;='Allgemeine Info'!$H$15),($E36+$F36)*$I36*(1+$D$4)^BB$11,IF(BB$12='Allgemeine Info'!$H$15,$J36*(1+$D$4)^BB$12,IF(AND(BB$12&lt;&gt;0,MOD(BB$12,$G36)=0,BB$12&lt;'Allgemeine Info'!$H$15),($I36+$J36)*((1+$D$4)^BB$12),0))))</f>
        <v>0</v>
      </c>
      <c r="BC36" s="235">
        <f>IF(OR($E36="",$F36="",$G36="",'Allgemeine Info'!$H$15=""),0,IF(AND(BC$11&lt;&gt;0,BC$11&lt;='Allgemeine Info'!$H$15),($E36+$F36)*$I36*(1+$D$4)^BC$11,IF(BC$12='Allgemeine Info'!$H$15,$J36*(1+$D$4)^BC$12,IF(AND(BC$12&lt;&gt;0,MOD(BC$12,$G36)=0,BC$12&lt;'Allgemeine Info'!$H$15),($I36+$J36)*((1+$D$4)^BC$12),0))))</f>
        <v>0</v>
      </c>
      <c r="BD36" s="235">
        <f>IF(OR($E36="",$F36="",$G36="",'Allgemeine Info'!$H$15=""),0,IF(AND(BD$11&lt;&gt;0,BD$11&lt;='Allgemeine Info'!$H$15),($E36+$F36)*$I36*(1+$D$4)^BD$11,IF(BD$12='Allgemeine Info'!$H$15,$J36*(1+$D$4)^BD$12,IF(AND(BD$12&lt;&gt;0,MOD(BD$12,$G36)=0,BD$12&lt;'Allgemeine Info'!$H$15),($I36+$J36)*((1+$D$4)^BD$12),0))))</f>
        <v>0</v>
      </c>
      <c r="BE36" s="235">
        <f>IF(OR($E36="",$F36="",$G36="",'Allgemeine Info'!$H$15=""),0,IF(AND(BE$11&lt;&gt;0,BE$11&lt;='Allgemeine Info'!$H$15),($E36+$F36)*$I36*(1+$D$4)^BE$11,IF(BE$12='Allgemeine Info'!$H$15,$J36*(1+$D$4)^BE$12,IF(AND(BE$12&lt;&gt;0,MOD(BE$12,$G36)=0,BE$12&lt;'Allgemeine Info'!$H$15),($I36+$J36)*((1+$D$4)^BE$12),0))))</f>
        <v>0</v>
      </c>
      <c r="BF36" s="235">
        <f>IF(OR($E36="",$F36="",$G36="",'Allgemeine Info'!$H$15=""),0,IF(AND(BF$11&lt;&gt;0,BF$11&lt;='Allgemeine Info'!$H$15),($E36+$F36)*$I36*(1+$D$4)^BF$11,IF(BF$12='Allgemeine Info'!$H$15,$J36*(1+$D$4)^BF$12,IF(AND(BF$12&lt;&gt;0,MOD(BF$12,$G36)=0,BF$12&lt;'Allgemeine Info'!$H$15),($I36+$J36)*((1+$D$4)^BF$12),0))))</f>
        <v>0</v>
      </c>
      <c r="BG36" s="235">
        <f>IF(OR($E36="",$F36="",$G36="",'Allgemeine Info'!$H$15=""),0,IF(AND(BG$11&lt;&gt;0,BG$11&lt;='Allgemeine Info'!$H$15),($E36+$F36)*$I36*(1+$D$4)^BG$11,IF(BG$12='Allgemeine Info'!$H$15,$J36*(1+$D$4)^BG$12,IF(AND(BG$12&lt;&gt;0,MOD(BG$12,$G36)=0,BG$12&lt;'Allgemeine Info'!$H$15),($I36+$J36)*((1+$D$4)^BG$12),0))))</f>
        <v>0</v>
      </c>
      <c r="BH36" s="235">
        <f>IF(OR($E36="",$F36="",$G36="",'Allgemeine Info'!$H$15=""),0,IF(AND(BH$11&lt;&gt;0,BH$11&lt;='Allgemeine Info'!$H$15),($E36+$F36)*$I36*(1+$D$4)^BH$11,IF(BH$12='Allgemeine Info'!$H$15,$J36*(1+$D$4)^BH$12,IF(AND(BH$12&lt;&gt;0,MOD(BH$12,$G36)=0,BH$12&lt;'Allgemeine Info'!$H$15),($I36+$J36)*((1+$D$4)^BH$12),0))))</f>
        <v>0</v>
      </c>
      <c r="BI36" s="235">
        <f>IF(OR($E36="",$F36="",$G36="",'Allgemeine Info'!$H$15=""),0,IF(AND(BI$11&lt;&gt;0,BI$11&lt;='Allgemeine Info'!$H$15),($E36+$F36)*$I36*(1+$D$4)^BI$11,IF(BI$12='Allgemeine Info'!$H$15,$J36*(1+$D$4)^BI$12,IF(AND(BI$12&lt;&gt;0,MOD(BI$12,$G36)=0,BI$12&lt;'Allgemeine Info'!$H$15),($I36+$J36)*((1+$D$4)^BI$12),0))))</f>
        <v>0</v>
      </c>
      <c r="BJ36" s="235">
        <f>IF(OR($E36="",$F36="",$G36="",'Allgemeine Info'!$H$15=""),0,IF(AND(BJ$11&lt;&gt;0,BJ$11&lt;='Allgemeine Info'!$H$15),($E36+$F36)*$I36*(1+$D$4)^BJ$11,IF(BJ$12='Allgemeine Info'!$H$15,$J36*(1+$D$4)^BJ$12,IF(AND(BJ$12&lt;&gt;0,MOD(BJ$12,$G36)=0,BJ$12&lt;'Allgemeine Info'!$H$15),($I36+$J36)*((1+$D$4)^BJ$12),0))))</f>
        <v>0</v>
      </c>
      <c r="BK36" s="235">
        <f>IF(OR($E36="",$F36="",$G36="",'Allgemeine Info'!$H$15=""),0,IF(AND(BK$11&lt;&gt;0,BK$11&lt;='Allgemeine Info'!$H$15),($E36+$F36)*$I36*(1+$D$4)^BK$11,IF(BK$12='Allgemeine Info'!$H$15,$J36*(1+$D$4)^BK$12,IF(AND(BK$12&lt;&gt;0,MOD(BK$12,$G36)=0,BK$12&lt;'Allgemeine Info'!$H$15),($I36+$J36)*((1+$D$4)^BK$12),0))))</f>
        <v>0</v>
      </c>
      <c r="BL36" s="235">
        <f>IF(OR($E36="",$F36="",$G36="",'Allgemeine Info'!$H$15=""),0,IF(AND(BL$11&lt;&gt;0,BL$11&lt;='Allgemeine Info'!$H$15),($E36+$F36)*$I36*(1+$D$4)^BL$11,IF(BL$12='Allgemeine Info'!$H$15,$J36*(1+$D$4)^BL$12,IF(AND(BL$12&lt;&gt;0,MOD(BL$12,$G36)=0,BL$12&lt;'Allgemeine Info'!$H$15),($I36+$J36)*((1+$D$4)^BL$12),0))))</f>
        <v>0</v>
      </c>
      <c r="BM36" s="235">
        <f>IF(OR($E36="",$F36="",$G36="",'Allgemeine Info'!$H$15=""),0,IF(AND(BM$11&lt;&gt;0,BM$11&lt;='Allgemeine Info'!$H$15),($E36+$F36)*$I36*(1+$D$4)^BM$11,IF(BM$12='Allgemeine Info'!$H$15,$J36*(1+$D$4)^BM$12,IF(AND(BM$12&lt;&gt;0,MOD(BM$12,$G36)=0,BM$12&lt;'Allgemeine Info'!$H$15),($I36+$J36)*((1+$D$4)^BM$12),0))))</f>
        <v>0</v>
      </c>
      <c r="BN36" s="235">
        <f>IF(OR($E36="",$F36="",$G36="",'Allgemeine Info'!$H$15=""),0,IF(AND(BN$11&lt;&gt;0,BN$11&lt;='Allgemeine Info'!$H$15),($E36+$F36)*$I36*(1+$D$4)^BN$11,IF(BN$12='Allgemeine Info'!$H$15,$J36*(1+$D$4)^BN$12,IF(AND(BN$12&lt;&gt;0,MOD(BN$12,$G36)=0,BN$12&lt;'Allgemeine Info'!$H$15),($I36+$J36)*((1+$D$4)^BN$12),0))))</f>
        <v>0</v>
      </c>
      <c r="BO36" s="235">
        <f>IF(OR($E36="",$F36="",$G36="",'Allgemeine Info'!$H$15=""),0,IF(AND(BO$11&lt;&gt;0,BO$11&lt;='Allgemeine Info'!$H$15),($E36+$F36)*$I36*(1+$D$4)^BO$11,IF(BO$12='Allgemeine Info'!$H$15,$J36*(1+$D$4)^BO$12,IF(AND(BO$12&lt;&gt;0,MOD(BO$12,$G36)=0,BO$12&lt;'Allgemeine Info'!$H$15),($I36+$J36)*((1+$D$4)^BO$12),0))))</f>
        <v>0</v>
      </c>
      <c r="BP36" s="235">
        <f>IF(OR($E36="",$F36="",$G36="",'Allgemeine Info'!$H$15=""),0,IF(AND(BP$11&lt;&gt;0,BP$11&lt;='Allgemeine Info'!$H$15),($E36+$F36)*$I36*(1+$D$4)^BP$11,IF(BP$12='Allgemeine Info'!$H$15,$J36*(1+$D$4)^BP$12,IF(AND(BP$12&lt;&gt;0,MOD(BP$12,$G36)=0,BP$12&lt;'Allgemeine Info'!$H$15),($I36+$J36)*((1+$D$4)^BP$12),0))))</f>
        <v>0</v>
      </c>
      <c r="BQ36" s="235">
        <f>IF(OR($E36="",$F36="",$G36="",'Allgemeine Info'!$H$15=""),0,IF(AND(BQ$11&lt;&gt;0,BQ$11&lt;='Allgemeine Info'!$H$15),($E36+$F36)*$I36*(1+$D$4)^BQ$11,IF(BQ$12='Allgemeine Info'!$H$15,$J36*(1+$D$4)^BQ$12,IF(AND(BQ$12&lt;&gt;0,MOD(BQ$12,$G36)=0,BQ$12&lt;'Allgemeine Info'!$H$15),($I36+$J36)*((1+$D$4)^BQ$12),0))))</f>
        <v>0</v>
      </c>
      <c r="BR36" s="235">
        <f>IF(OR($E36="",$F36="",$G36="",'Allgemeine Info'!$H$15=""),0,IF(AND(BR$11&lt;&gt;0,BR$11&lt;='Allgemeine Info'!$H$15),($E36+$F36)*$I36*(1+$D$4)^BR$11,IF(BR$12='Allgemeine Info'!$H$15,$J36*(1+$D$4)^BR$12,IF(AND(BR$12&lt;&gt;0,MOD(BR$12,$G36)=0,BR$12&lt;'Allgemeine Info'!$H$15),($I36+$J36)*((1+$D$4)^BR$12),0))))</f>
        <v>0</v>
      </c>
      <c r="BS36" s="235">
        <f>IF(OR($E36="",$F36="",$G36="",'Allgemeine Info'!$H$15=""),0,IF(AND(BS$11&lt;&gt;0,BS$11&lt;='Allgemeine Info'!$H$15),($E36+$F36)*$I36*(1+$D$4)^BS$11,IF(BS$12='Allgemeine Info'!$H$15,$J36*(1+$D$4)^BS$12,IF(AND(BS$12&lt;&gt;0,MOD(BS$12,$G36)=0,BS$12&lt;'Allgemeine Info'!$H$15),($I36+$J36)*((1+$D$4)^BS$12),0))))</f>
        <v>0</v>
      </c>
      <c r="BT36" s="235">
        <f>IF(OR($E36="",$F36="",$G36="",'Allgemeine Info'!$H$15=""),0,IF(AND(BT$11&lt;&gt;0,BT$11&lt;='Allgemeine Info'!$H$15),($E36+$F36)*$I36*(1+$D$4)^BT$11,IF(BT$12='Allgemeine Info'!$H$15,$J36*(1+$D$4)^BT$12,IF(AND(BT$12&lt;&gt;0,MOD(BT$12,$G36)=0,BT$12&lt;'Allgemeine Info'!$H$15),($I36+$J36)*((1+$D$4)^BT$12),0))))</f>
        <v>0</v>
      </c>
      <c r="BU36" s="235">
        <f>IF(OR($E36="",$F36="",$G36="",'Allgemeine Info'!$H$15=""),0,IF(AND(BU$11&lt;&gt;0,BU$11&lt;='Allgemeine Info'!$H$15),($E36+$F36)*$I36*(1+$D$4)^BU$11,IF(BU$12='Allgemeine Info'!$H$15,$J36*(1+$D$4)^BU$12,IF(AND(BU$12&lt;&gt;0,MOD(BU$12,$G36)=0,BU$12&lt;'Allgemeine Info'!$H$15),($I36+$J36)*((1+$D$4)^BU$12),0))))</f>
        <v>0</v>
      </c>
      <c r="BV36" s="235">
        <f>IF(OR($E36="",$F36="",$G36="",'Allgemeine Info'!$H$15=""),0,IF(AND(BV$11&lt;&gt;0,BV$11&lt;='Allgemeine Info'!$H$15),($E36+$F36)*$I36*(1+$D$4)^BV$11,IF(BV$12='Allgemeine Info'!$H$15,$J36*(1+$D$4)^BV$12,IF(AND(BV$12&lt;&gt;0,MOD(BV$12,$G36)=0,BV$12&lt;'Allgemeine Info'!$H$15),($I36+$J36)*((1+$D$4)^BV$12),0))))</f>
        <v>0</v>
      </c>
      <c r="BW36" s="235">
        <f>IF(OR($E36="",$F36="",$G36="",'Allgemeine Info'!$H$15=""),0,IF(AND(BW$11&lt;&gt;0,BW$11&lt;='Allgemeine Info'!$H$15),($E36+$F36)*$I36*(1+$D$4)^BW$11,IF(BW$12='Allgemeine Info'!$H$15,$J36*(1+$D$4)^BW$12,IF(AND(BW$12&lt;&gt;0,MOD(BW$12,$G36)=0,BW$12&lt;'Allgemeine Info'!$H$15),($I36+$J36)*((1+$D$4)^BW$12),0))))</f>
        <v>0</v>
      </c>
      <c r="BX36" s="235">
        <f>IF(OR($E36="",$F36="",$G36="",'Allgemeine Info'!$H$15=""),0,IF(AND(BX$11&lt;&gt;0,BX$11&lt;='Allgemeine Info'!$H$15),($E36+$F36)*$I36*(1+$D$4)^BX$11,IF(BX$12='Allgemeine Info'!$H$15,$J36*(1+$D$4)^BX$12,IF(AND(BX$12&lt;&gt;0,MOD(BX$12,$G36)=0,BX$12&lt;'Allgemeine Info'!$H$15),($I36+$J36)*((1+$D$4)^BX$12),0))))</f>
        <v>0</v>
      </c>
      <c r="BY36" s="235">
        <f>IF(OR($E36="",$F36="",$G36="",'Allgemeine Info'!$H$15=""),0,IF(AND(BY$11&lt;&gt;0,BY$11&lt;='Allgemeine Info'!$H$15),($E36+$F36)*$I36*(1+$D$4)^BY$11,IF(BY$12='Allgemeine Info'!$H$15,$J36*(1+$D$4)^BY$12,IF(AND(BY$12&lt;&gt;0,MOD(BY$12,$G36)=0,BY$12&lt;'Allgemeine Info'!$H$15),($I36+$J36)*((1+$D$4)^BY$12),0))))</f>
        <v>0</v>
      </c>
      <c r="BZ36" s="235">
        <f>IF(OR($E36="",$F36="",$G36="",'Allgemeine Info'!$H$15=""),0,IF(AND(BZ$11&lt;&gt;0,BZ$11&lt;='Allgemeine Info'!$H$15),($E36+$F36)*$I36*(1+$D$4)^BZ$11,IF(BZ$12='Allgemeine Info'!$H$15,$J36*(1+$D$4)^BZ$12,IF(AND(BZ$12&lt;&gt;0,MOD(BZ$12,$G36)=0,BZ$12&lt;'Allgemeine Info'!$H$15),($I36+$J36)*((1+$D$4)^BZ$12),0))))</f>
        <v>0</v>
      </c>
      <c r="CA36" s="235">
        <f>IF(OR($E36="",$F36="",$G36="",'Allgemeine Info'!$H$15=""),0,IF(AND(CA$11&lt;&gt;0,CA$11&lt;='Allgemeine Info'!$H$15),($E36+$F36)*$I36*(1+$D$4)^CA$11,IF(CA$12='Allgemeine Info'!$H$15,$J36*(1+$D$4)^CA$12,IF(AND(CA$12&lt;&gt;0,MOD(CA$12,$G36)=0,CA$12&lt;'Allgemeine Info'!$H$15),($I36+$J36)*((1+$D$4)^CA$12),0))))</f>
        <v>0</v>
      </c>
      <c r="CB36" s="235">
        <f>IF(OR($E36="",$F36="",$G36="",'Allgemeine Info'!$H$15=""),0,IF(AND(CB$11&lt;&gt;0,CB$11&lt;='Allgemeine Info'!$H$15),($E36+$F36)*$I36*(1+$D$4)^CB$11,IF(CB$12='Allgemeine Info'!$H$15,$J36*(1+$D$4)^CB$12,IF(AND(CB$12&lt;&gt;0,MOD(CB$12,$G36)=0,CB$12&lt;'Allgemeine Info'!$H$15),($I36+$J36)*((1+$D$4)^CB$12),0))))</f>
        <v>0</v>
      </c>
      <c r="CC36" s="235">
        <f>IF(OR($E36="",$F36="",$G36="",'Allgemeine Info'!$H$15=""),0,IF(AND(CC$11&lt;&gt;0,CC$11&lt;='Allgemeine Info'!$H$15),($E36+$F36)*$I36*(1+$D$4)^CC$11,IF(CC$12='Allgemeine Info'!$H$15,$J36*(1+$D$4)^CC$12,IF(AND(CC$12&lt;&gt;0,MOD(CC$12,$G36)=0,CC$12&lt;'Allgemeine Info'!$H$15),($I36+$J36)*((1+$D$4)^CC$12),0))))</f>
        <v>0</v>
      </c>
      <c r="CD36" s="235">
        <f>IF(OR($E36="",$F36="",$G36="",'Allgemeine Info'!$H$15=""),0,IF(AND(CD$11&lt;&gt;0,CD$11&lt;='Allgemeine Info'!$H$15),($E36+$F36)*$I36*(1+$D$4)^CD$11,IF(CD$12='Allgemeine Info'!$H$15,$J36*(1+$D$4)^CD$12,IF(AND(CD$12&lt;&gt;0,MOD(CD$12,$G36)=0,CD$12&lt;'Allgemeine Info'!$H$15),($I36+$J36)*((1+$D$4)^CD$12),0))))</f>
        <v>0</v>
      </c>
      <c r="CE36" s="235">
        <f>IF(OR($E36="",$F36="",$G36="",'Allgemeine Info'!$H$15=""),0,IF(AND(CE$11&lt;&gt;0,CE$11&lt;='Allgemeine Info'!$H$15),($E36+$F36)*$I36*(1+$D$4)^CE$11,IF(CE$12='Allgemeine Info'!$H$15,$J36*(1+$D$4)^CE$12,IF(AND(CE$12&lt;&gt;0,MOD(CE$12,$G36)=0,CE$12&lt;'Allgemeine Info'!$H$15),($I36+$J36)*((1+$D$4)^CE$12),0))))</f>
        <v>0</v>
      </c>
      <c r="CF36" s="235">
        <f>IF(OR($E36="",$F36="",$G36="",'Allgemeine Info'!$H$15=""),0,IF(AND(CF$11&lt;&gt;0,CF$11&lt;='Allgemeine Info'!$H$15),($E36+$F36)*$I36*(1+$D$4)^CF$11,IF(CF$12='Allgemeine Info'!$H$15,$J36*(1+$D$4)^CF$12,IF(AND(CF$12&lt;&gt;0,MOD(CF$12,$G36)=0,CF$12&lt;'Allgemeine Info'!$H$15),($I36+$J36)*((1+$D$4)^CF$12),0))))</f>
        <v>0</v>
      </c>
      <c r="CG36" s="235">
        <f>IF(OR($E36="",$F36="",$G36="",'Allgemeine Info'!$H$15=""),0,IF(AND(CG$11&lt;&gt;0,CG$11&lt;='Allgemeine Info'!$H$15),($E36+$F36)*$I36*(1+$D$4)^CG$11,IF(CG$12='Allgemeine Info'!$H$15,$J36*(1+$D$4)^CG$12,IF(AND(CG$12&lt;&gt;0,MOD(CG$12,$G36)=0,CG$12&lt;'Allgemeine Info'!$H$15),($I36+$J36)*((1+$D$4)^CG$12),0))))</f>
        <v>0</v>
      </c>
      <c r="CH36" s="235">
        <f>IF(OR($E36="",$F36="",$G36="",'Allgemeine Info'!$H$15=""),0,IF(AND(CH$11&lt;&gt;0,CH$11&lt;='Allgemeine Info'!$H$15),($E36+$F36)*$I36*(1+$D$4)^CH$11,IF(CH$12='Allgemeine Info'!$H$15,$J36*(1+$D$4)^CH$12,IF(AND(CH$12&lt;&gt;0,MOD(CH$12,$G36)=0,CH$12&lt;'Allgemeine Info'!$H$15),($I36+$J36)*((1+$D$4)^CH$12),0))))</f>
        <v>0</v>
      </c>
      <c r="CI36" s="235">
        <f>IF(OR($E36="",$F36="",$G36="",'Allgemeine Info'!$H$15=""),0,IF(AND(CI$11&lt;&gt;0,CI$11&lt;='Allgemeine Info'!$H$15),($E36+$F36)*$I36*(1+$D$4)^CI$11,IF(CI$12='Allgemeine Info'!$H$15,$J36*(1+$D$4)^CI$12,IF(AND(CI$12&lt;&gt;0,MOD(CI$12,$G36)=0,CI$12&lt;'Allgemeine Info'!$H$15),($I36+$J36)*((1+$D$4)^CI$12),0))))</f>
        <v>0</v>
      </c>
      <c r="CJ36" s="235">
        <f>IF(OR($E36="",$F36="",$G36="",'Allgemeine Info'!$H$15=""),0,IF(AND(CJ$11&lt;&gt;0,CJ$11&lt;='Allgemeine Info'!$H$15),($E36+$F36)*$I36*(1+$D$4)^CJ$11,IF(CJ$12='Allgemeine Info'!$H$15,$J36*(1+$D$4)^CJ$12,IF(AND(CJ$12&lt;&gt;0,MOD(CJ$12,$G36)=0,CJ$12&lt;'Allgemeine Info'!$H$15),($I36+$J36)*((1+$D$4)^CJ$12),0))))</f>
        <v>0</v>
      </c>
      <c r="CK36" s="235">
        <f>IF(OR($E36="",$F36="",$G36="",'Allgemeine Info'!$H$15=""),0,IF(AND(CK$11&lt;&gt;0,CK$11&lt;='Allgemeine Info'!$H$15),($E36+$F36)*$I36*(1+$D$4)^CK$11,IF(CK$12='Allgemeine Info'!$H$15,$J36*(1+$D$4)^CK$12,IF(AND(CK$12&lt;&gt;0,MOD(CK$12,$G36)=0,CK$12&lt;'Allgemeine Info'!$H$15),($I36+$J36)*((1+$D$4)^CK$12),0))))</f>
        <v>0</v>
      </c>
      <c r="CL36" s="235">
        <f>IF(OR($E36="",$F36="",$G36="",'Allgemeine Info'!$H$15=""),0,IF(AND(CL$11&lt;&gt;0,CL$11&lt;='Allgemeine Info'!$H$15),($E36+$F36)*$I36*(1+$D$4)^CL$11,IF(CL$12='Allgemeine Info'!$H$15,$J36*(1+$D$4)^CL$12,IF(AND(CL$12&lt;&gt;0,MOD(CL$12,$G36)=0,CL$12&lt;'Allgemeine Info'!$H$15),($I36+$J36)*((1+$D$4)^CL$12),0))))</f>
        <v>0</v>
      </c>
      <c r="CM36" s="235">
        <f>IF(OR($E36="",$F36="",$G36="",'Allgemeine Info'!$H$15=""),0,IF(AND(CM$11&lt;&gt;0,CM$11&lt;='Allgemeine Info'!$H$15),($E36+$F36)*$I36*(1+$D$4)^CM$11,IF(CM$12='Allgemeine Info'!$H$15,$J36*(1+$D$4)^CM$12,IF(AND(CM$12&lt;&gt;0,MOD(CM$12,$G36)=0,CM$12&lt;'Allgemeine Info'!$H$15),($I36+$J36)*((1+$D$4)^CM$12),0))))</f>
        <v>0</v>
      </c>
      <c r="CN36" s="235">
        <f>IF(OR($E36="",$F36="",$G36="",'Allgemeine Info'!$H$15=""),0,IF(AND(CN$11&lt;&gt;0,CN$11&lt;='Allgemeine Info'!$H$15),($E36+$F36)*$I36*(1+$D$4)^CN$11,IF(CN$12='Allgemeine Info'!$H$15,$J36*(1+$D$4)^CN$12,IF(AND(CN$12&lt;&gt;0,MOD(CN$12,$G36)=0,CN$12&lt;'Allgemeine Info'!$H$15),($I36+$J36)*((1+$D$4)^CN$12),0))))</f>
        <v>0</v>
      </c>
      <c r="CO36" s="235">
        <f>IF(OR($E36="",$F36="",$G36="",'Allgemeine Info'!$H$15=""),0,IF(AND(CO$11&lt;&gt;0,CO$11&lt;='Allgemeine Info'!$H$15),($E36+$F36)*$I36*(1+$D$4)^CO$11,IF(CO$12='Allgemeine Info'!$H$15,$J36*(1+$D$4)^CO$12,IF(AND(CO$12&lt;&gt;0,MOD(CO$12,$G36)=0,CO$12&lt;'Allgemeine Info'!$H$15),($I36+$J36)*((1+$D$4)^CO$12),0))))</f>
        <v>0</v>
      </c>
      <c r="CP36" s="235">
        <f>IF(OR($E36="",$F36="",$G36="",'Allgemeine Info'!$H$15=""),0,IF(AND(CP$11&lt;&gt;0,CP$11&lt;='Allgemeine Info'!$H$15),($E36+$F36)*$I36*(1+$D$4)^CP$11,IF(CP$12='Allgemeine Info'!$H$15,$J36*(1+$D$4)^CP$12,IF(AND(CP$12&lt;&gt;0,MOD(CP$12,$G36)=0,CP$12&lt;'Allgemeine Info'!$H$15),($I36+$J36)*((1+$D$4)^CP$12),0))))</f>
        <v>0</v>
      </c>
      <c r="CQ36" s="235">
        <f>IF(OR($E36="",$F36="",$G36="",'Allgemeine Info'!$H$15=""),0,IF(AND(CQ$11&lt;&gt;0,CQ$11&lt;='Allgemeine Info'!$H$15),($E36+$F36)*$I36*(1+$D$4)^CQ$11,IF(CQ$12='Allgemeine Info'!$H$15,$J36*(1+$D$4)^CQ$12,IF(AND(CQ$12&lt;&gt;0,MOD(CQ$12,$G36)=0,CQ$12&lt;'Allgemeine Info'!$H$15),($I36+$J36)*((1+$D$4)^CQ$12),0))))</f>
        <v>0</v>
      </c>
      <c r="CR36" s="235">
        <f>IF(OR($E36="",$F36="",$G36="",'Allgemeine Info'!$H$15=""),0,IF(AND(CR$11&lt;&gt;0,CR$11&lt;='Allgemeine Info'!$H$15),($E36+$F36)*$I36*(1+$D$4)^CR$11,IF(CR$12='Allgemeine Info'!$H$15,$J36*(1+$D$4)^CR$12,IF(AND(CR$12&lt;&gt;0,MOD(CR$12,$G36)=0,CR$12&lt;'Allgemeine Info'!$H$15),($I36+$J36)*((1+$D$4)^CR$12),0))))</f>
        <v>0</v>
      </c>
      <c r="CS36" s="235">
        <f>IF(OR($E36="",$F36="",$G36="",'Allgemeine Info'!$H$15=""),0,IF(AND(CS$11&lt;&gt;0,CS$11&lt;='Allgemeine Info'!$H$15),($E36+$F36)*$I36*(1+$D$4)^CS$11,IF(CS$12='Allgemeine Info'!$H$15,$J36*(1+$D$4)^CS$12,IF(AND(CS$12&lt;&gt;0,MOD(CS$12,$G36)=0,CS$12&lt;'Allgemeine Info'!$H$15),($I36+$J36)*((1+$D$4)^CS$12),0))))</f>
        <v>0</v>
      </c>
      <c r="CT36" s="235">
        <f>IF(OR($E36="",$F36="",$G36="",'Allgemeine Info'!$H$15=""),0,IF(AND(CT$11&lt;&gt;0,CT$11&lt;='Allgemeine Info'!$H$15),($E36+$F36)*$I36*(1+$D$4)^CT$11,IF(CT$12='Allgemeine Info'!$H$15,$J36*(1+$D$4)^CT$12,IF(AND(CT$12&lt;&gt;0,MOD(CT$12,$G36)=0,CT$12&lt;'Allgemeine Info'!$H$15),($I36+$J36)*((1+$D$4)^CT$12),0))))</f>
        <v>0</v>
      </c>
      <c r="CU36" s="235">
        <f>IF(OR($E36="",$F36="",$G36="",'Allgemeine Info'!$H$15=""),0,IF(AND(CU$11&lt;&gt;0,CU$11&lt;='Allgemeine Info'!$H$15),($E36+$F36)*$I36*(1+$D$4)^CU$11,IF(CU$12='Allgemeine Info'!$H$15,$J36*(1+$D$4)^CU$12,IF(AND(CU$12&lt;&gt;0,MOD(CU$12,$G36)=0,CU$12&lt;'Allgemeine Info'!$H$15),($I36+$J36)*((1+$D$4)^CU$12),0))))</f>
        <v>0</v>
      </c>
      <c r="CV36" s="235">
        <f>IF(OR($E36="",$F36="",$G36="",'Allgemeine Info'!$H$15=""),0,IF(AND(CV$11&lt;&gt;0,CV$11&lt;='Allgemeine Info'!$H$15),($E36+$F36)*$I36*(1+$D$4)^CV$11,IF(CV$12='Allgemeine Info'!$H$15,$J36*(1+$D$4)^CV$12,IF(AND(CV$12&lt;&gt;0,MOD(CV$12,$G36)=0,CV$12&lt;'Allgemeine Info'!$H$15),($I36+$J36)*((1+$D$4)^CV$12),0))))</f>
        <v>0</v>
      </c>
      <c r="CW36" s="235">
        <f>IF(OR($E36="",$F36="",$G36="",'Allgemeine Info'!$H$15=""),0,IF(AND(CW$11&lt;&gt;0,CW$11&lt;='Allgemeine Info'!$H$15),($E36+$F36)*$I36*(1+$D$4)^CW$11,IF(CW$12='Allgemeine Info'!$H$15,$J36*(1+$D$4)^CW$12,IF(AND(CW$12&lt;&gt;0,MOD(CW$12,$G36)=0,CW$12&lt;'Allgemeine Info'!$H$15),($I36+$J36)*((1+$D$4)^CW$12),0))))</f>
        <v>0</v>
      </c>
      <c r="CX36" s="235">
        <f>IF(OR($E36="",$F36="",$G36="",'Allgemeine Info'!$H$15=""),0,IF(AND(CX$11&lt;&gt;0,CX$11&lt;='Allgemeine Info'!$H$15),($E36+$F36)*$I36*(1+$D$4)^CX$11,IF(CX$12='Allgemeine Info'!$H$15,$J36*(1+$D$4)^CX$12,IF(AND(CX$12&lt;&gt;0,MOD(CX$12,$G36)=0,CX$12&lt;'Allgemeine Info'!$H$15),($I36+$J36)*((1+$D$4)^CX$12),0))))</f>
        <v>0</v>
      </c>
      <c r="CY36" s="235">
        <f>IF(OR($E36="",$F36="",$G36="",'Allgemeine Info'!$H$15=""),0,IF(AND(CY$11&lt;&gt;0,CY$11&lt;='Allgemeine Info'!$H$15),($E36+$F36)*$I36*(1+$D$4)^CY$11,IF(CY$12='Allgemeine Info'!$H$15,$J36*(1+$D$4)^CY$12,IF(AND(CY$12&lt;&gt;0,MOD(CY$12,$G36)=0,CY$12&lt;'Allgemeine Info'!$H$15),($I36+$J36)*((1+$D$4)^CY$12),0))))</f>
        <v>0</v>
      </c>
      <c r="CZ36" s="235">
        <f>IF(OR($E36="",$F36="",$G36="",'Allgemeine Info'!$H$15=""),0,IF(AND(CZ$11&lt;&gt;0,CZ$11&lt;='Allgemeine Info'!$H$15),($E36+$F36)*$I36*(1+$D$4)^CZ$11,IF(CZ$12='Allgemeine Info'!$H$15,$J36*(1+$D$4)^CZ$12,IF(AND(CZ$12&lt;&gt;0,MOD(CZ$12,$G36)=0,CZ$12&lt;'Allgemeine Info'!$H$15),($I36+$J36)*((1+$D$4)^CZ$12),0))))</f>
        <v>0</v>
      </c>
      <c r="DA36" s="235">
        <f>IF(OR($E36="",$F36="",$G36="",'Allgemeine Info'!$H$15=""),0,IF(AND(DA$11&lt;&gt;0,DA$11&lt;='Allgemeine Info'!$H$15),($E36+$F36)*$I36*(1+$D$4)^DA$11,IF(DA$12='Allgemeine Info'!$H$15,$J36*(1+$D$4)^DA$12,IF(AND(DA$12&lt;&gt;0,MOD(DA$12,$G36)=0,DA$12&lt;'Allgemeine Info'!$H$15),($I36+$J36)*((1+$D$4)^DA$12),0))))</f>
        <v>0</v>
      </c>
      <c r="DB36" s="235">
        <f>IF(OR($E36="",$F36="",$G36="",'Allgemeine Info'!$H$15=""),0,IF(AND(DB$11&lt;&gt;0,DB$11&lt;='Allgemeine Info'!$H$15),($E36+$F36)*$I36*(1+$D$4)^DB$11,IF(DB$12='Allgemeine Info'!$H$15,$J36*(1+$D$4)^DB$12,IF(AND(DB$12&lt;&gt;0,MOD(DB$12,$G36)=0,DB$12&lt;'Allgemeine Info'!$H$15),($I36+$J36)*((1+$D$4)^DB$12),0))))</f>
        <v>0</v>
      </c>
      <c r="DC36" s="235">
        <f>IF(OR($E36="",$F36="",$G36="",'Allgemeine Info'!$H$15=""),0,IF(AND(DC$11&lt;&gt;0,DC$11&lt;='Allgemeine Info'!$H$15),($E36+$F36)*$I36*(1+$D$4)^DC$11,IF(DC$12='Allgemeine Info'!$H$15,$J36*(1+$D$4)^DC$12,IF(AND(DC$12&lt;&gt;0,MOD(DC$12,$G36)=0,DC$12&lt;'Allgemeine Info'!$H$15),($I36+$J36)*((1+$D$4)^DC$12),0))))</f>
        <v>0</v>
      </c>
      <c r="DD36" s="235">
        <f>IF(OR($E36="",$F36="",$G36="",'Allgemeine Info'!$H$15=""),0,IF(AND(DD$11&lt;&gt;0,DD$11&lt;='Allgemeine Info'!$H$15),($E36+$F36)*$I36*(1+$D$4)^DD$11,IF(DD$12='Allgemeine Info'!$H$15,$J36*(1+$D$4)^DD$12,IF(AND(DD$12&lt;&gt;0,MOD(DD$12,$G36)=0,DD$12&lt;'Allgemeine Info'!$H$15),($I36+$J36)*((1+$D$4)^DD$12),0))))</f>
        <v>0</v>
      </c>
      <c r="DE36" s="235">
        <f>IF(OR($E36="",$F36="",$G36="",'Allgemeine Info'!$H$15=""),0,IF(AND(DE$11&lt;&gt;0,DE$11&lt;='Allgemeine Info'!$H$15),($E36+$F36)*$I36*(1+$D$4)^DE$11,IF(DE$12='Allgemeine Info'!$H$15,$J36*(1+$D$4)^DE$12,IF(AND(DE$12&lt;&gt;0,MOD(DE$12,$G36)=0,DE$12&lt;'Allgemeine Info'!$H$15),($I36+$J36)*((1+$D$4)^DE$12),0))))</f>
        <v>0</v>
      </c>
      <c r="DF36" s="235">
        <f>IF(OR($E36="",$F36="",$G36="",'Allgemeine Info'!$H$15=""),0,IF(AND(DF$11&lt;&gt;0,DF$11&lt;='Allgemeine Info'!$H$15),($E36+$F36)*$I36*(1+$D$4)^DF$11,IF(DF$12='Allgemeine Info'!$H$15,$J36*(1+$D$4)^DF$12,IF(AND(DF$12&lt;&gt;0,MOD(DF$12,$G36)=0,DF$12&lt;'Allgemeine Info'!$H$15),($I36+$J36)*((1+$D$4)^DF$12),0))))</f>
        <v>0</v>
      </c>
      <c r="DG36" s="235">
        <f>IF(OR($E36="",$F36="",$G36="",'Allgemeine Info'!$H$15=""),0,IF(AND(DG$11&lt;&gt;0,DG$11&lt;='Allgemeine Info'!$H$15),($E36+$F36)*$I36*(1+$D$4)^DG$11,IF(DG$12='Allgemeine Info'!$H$15,$J36*(1+$D$4)^DG$12,IF(AND(DG$12&lt;&gt;0,MOD(DG$12,$G36)=0,DG$12&lt;'Allgemeine Info'!$H$15),($I36+$J36)*((1+$D$4)^DG$12),0))))</f>
        <v>0</v>
      </c>
      <c r="DH36" s="235">
        <f>IF(OR($E36="",$F36="",$G36="",'Allgemeine Info'!$H$15=""),0,IF(AND(DH$11&lt;&gt;0,DH$11&lt;='Allgemeine Info'!$H$15),($E36+$F36)*$I36*(1+$D$4)^DH$11,IF(DH$12='Allgemeine Info'!$H$15,$J36*(1+$D$4)^DH$12,IF(AND(DH$12&lt;&gt;0,MOD(DH$12,$G36)=0,DH$12&lt;'Allgemeine Info'!$H$15),($I36+$J36)*((1+$D$4)^DH$12),0))))</f>
        <v>0</v>
      </c>
      <c r="DI36" s="235">
        <f>IF(OR($E36="",$F36="",$G36="",'Allgemeine Info'!$H$15=""),0,IF(AND(DI$11&lt;&gt;0,DI$11&lt;='Allgemeine Info'!$H$15),($E36+$F36)*$I36*(1+$D$4)^DI$11,IF(DI$12='Allgemeine Info'!$H$15,$J36*(1+$D$4)^DI$12,IF(AND(DI$12&lt;&gt;0,MOD(DI$12,$G36)=0,DI$12&lt;'Allgemeine Info'!$H$15),($I36+$J36)*((1+$D$4)^DI$12),0))))</f>
        <v>0</v>
      </c>
      <c r="DJ36" s="235">
        <f>IF(OR($E36="",$F36="",$G36="",'Allgemeine Info'!$H$15=""),0,IF(AND(DJ$11&lt;&gt;0,DJ$11&lt;='Allgemeine Info'!$H$15),($E36+$F36)*$I36*(1+$D$4)^DJ$11,IF(DJ$12='Allgemeine Info'!$H$15,$J36*(1+$D$4)^DJ$12,IF(AND(DJ$12&lt;&gt;0,MOD(DJ$12,$G36)=0,DJ$12&lt;'Allgemeine Info'!$H$15),($I36+$J36)*((1+$D$4)^DJ$12),0))))</f>
        <v>0</v>
      </c>
      <c r="DK36" s="235">
        <f>IF(OR($E36="",$F36="",$G36="",'Allgemeine Info'!$H$15=""),0,IF(AND(DK$11&lt;&gt;0,DK$11&lt;='Allgemeine Info'!$H$15),($E36+$F36)*$I36*(1+$D$4)^DK$11,IF(DK$12='Allgemeine Info'!$H$15,$J36*(1+$D$4)^DK$12,IF(AND(DK$12&lt;&gt;0,MOD(DK$12,$G36)=0,DK$12&lt;'Allgemeine Info'!$H$15),($I36+$J36)*((1+$D$4)^DK$12),0))))</f>
        <v>0</v>
      </c>
      <c r="DL36" s="235">
        <f>IF(OR($E36="",$F36="",$G36="",'Allgemeine Info'!$H$15=""),0,IF(AND(DL$11&lt;&gt;0,DL$11&lt;='Allgemeine Info'!$H$15),($E36+$F36)*$I36*(1+$D$4)^DL$11,IF(DL$12='Allgemeine Info'!$H$15,$J36*(1+$D$4)^DL$12,IF(AND(DL$12&lt;&gt;0,MOD(DL$12,$G36)=0,DL$12&lt;'Allgemeine Info'!$H$15),($I36+$J36)*((1+$D$4)^DL$12),0))))</f>
        <v>0</v>
      </c>
      <c r="DM36" s="235">
        <f>IF(OR($E36="",$F36="",$G36="",'Allgemeine Info'!$H$15=""),0,IF(AND(DM$11&lt;&gt;0,DM$11&lt;='Allgemeine Info'!$H$15),($E36+$F36)*$I36*(1+$D$4)^DM$11,IF(DM$12='Allgemeine Info'!$H$15,$J36*(1+$D$4)^DM$12,IF(AND(DM$12&lt;&gt;0,MOD(DM$12,$G36)=0,DM$12&lt;'Allgemeine Info'!$H$15),($I36+$J36)*((1+$D$4)^DM$12),0))))</f>
        <v>0</v>
      </c>
      <c r="DN36" s="235">
        <f>IF(OR($E36="",$F36="",$G36="",'Allgemeine Info'!$H$15=""),0,IF(AND(DN$11&lt;&gt;0,DN$11&lt;='Allgemeine Info'!$H$15),($E36+$F36)*$I36*(1+$D$4)^DN$11,IF(DN$12='Allgemeine Info'!$H$15,$J36*(1+$D$4)^DN$12,IF(AND(DN$12&lt;&gt;0,MOD(DN$12,$G36)=0,DN$12&lt;'Allgemeine Info'!$H$15),($I36+$J36)*((1+$D$4)^DN$12),0))))</f>
        <v>0</v>
      </c>
      <c r="DO36" s="235">
        <f>IF(OR($E36="",$F36="",$G36="",'Allgemeine Info'!$H$15=""),0,IF(AND(DO$11&lt;&gt;0,DO$11&lt;='Allgemeine Info'!$H$15),($E36+$F36)*$I36*(1+$D$4)^DO$11,IF(DO$12='Allgemeine Info'!$H$15,$J36*(1+$D$4)^DO$12,IF(AND(DO$12&lt;&gt;0,MOD(DO$12,$G36)=0,DO$12&lt;'Allgemeine Info'!$H$15),($I36+$J36)*((1+$D$4)^DO$12),0))))</f>
        <v>0</v>
      </c>
      <c r="DP36" s="235">
        <f>IF(OR($E36="",$F36="",$G36="",'Allgemeine Info'!$H$15=""),0,IF(AND(DP$11&lt;&gt;0,DP$11&lt;='Allgemeine Info'!$H$15),($E36+$F36)*$I36*(1+$D$4)^DP$11,IF(DP$12='Allgemeine Info'!$H$15,$J36*(1+$D$4)^DP$12,IF(AND(DP$12&lt;&gt;0,MOD(DP$12,$G36)=0,DP$12&lt;'Allgemeine Info'!$H$15),($I36+$J36)*((1+$D$4)^DP$12),0))))</f>
        <v>0</v>
      </c>
      <c r="DQ36" s="235">
        <f>IF(OR($E36="",$F36="",$G36="",'Allgemeine Info'!$H$15=""),0,IF(AND(DQ$11&lt;&gt;0,DQ$11&lt;='Allgemeine Info'!$H$15),($E36+$F36)*$I36*(1+$D$4)^DQ$11,IF(DQ$12='Allgemeine Info'!$H$15,$J36*(1+$D$4)^DQ$12,IF(AND(DQ$12&lt;&gt;0,MOD(DQ$12,$G36)=0,DQ$12&lt;'Allgemeine Info'!$H$15),($I36+$J36)*((1+$D$4)^DQ$12),0))))</f>
        <v>0</v>
      </c>
      <c r="DR36" s="235">
        <f>IF(OR($E36="",$F36="",$G36="",'Allgemeine Info'!$H$15=""),0,IF(AND(DR$11&lt;&gt;0,DR$11&lt;='Allgemeine Info'!$H$15),($E36+$F36)*$I36*(1+$D$4)^DR$11,IF(DR$12='Allgemeine Info'!$H$15,$J36*(1+$D$4)^DR$12,IF(AND(DR$12&lt;&gt;0,MOD(DR$12,$G36)=0,DR$12&lt;'Allgemeine Info'!$H$15),($I36+$J36)*((1+$D$4)^DR$12),0))))</f>
        <v>0</v>
      </c>
      <c r="DS36" s="235">
        <f>IF(OR($E36="",$F36="",$G36="",'Allgemeine Info'!$H$15=""),0,IF(AND(DS$11&lt;&gt;0,DS$11&lt;='Allgemeine Info'!$H$15),($E36+$F36)*$I36*(1+$D$4)^DS$11,IF(DS$12='Allgemeine Info'!$H$15,$J36*(1+$D$4)^DS$12,IF(AND(DS$12&lt;&gt;0,MOD(DS$12,$G36)=0,DS$12&lt;'Allgemeine Info'!$H$15),($I36+$J36)*((1+$D$4)^DS$12),0))))</f>
        <v>0</v>
      </c>
      <c r="DT36" s="235">
        <f>IF(OR($E36="",$F36="",$G36="",'Allgemeine Info'!$H$15=""),0,IF(AND(DT$11&lt;&gt;0,DT$11&lt;='Allgemeine Info'!$H$15),($E36+$F36)*$I36*(1+$D$4)^DT$11,IF(DT$12='Allgemeine Info'!$H$15,$J36*(1+$D$4)^DT$12,IF(AND(DT$12&lt;&gt;0,MOD(DT$12,$G36)=0,DT$12&lt;'Allgemeine Info'!$H$15),($I36+$J36)*((1+$D$4)^DT$12),0))))</f>
        <v>0</v>
      </c>
      <c r="DU36" s="235">
        <f>IF(OR($E36="",$F36="",$G36="",'Allgemeine Info'!$H$15=""),0,IF(AND(DU$11&lt;&gt;0,DU$11&lt;='Allgemeine Info'!$H$15),($E36+$F36)*$I36*(1+$D$4)^DU$11,IF(DU$12='Allgemeine Info'!$H$15,$J36*(1+$D$4)^DU$12,IF(AND(DU$12&lt;&gt;0,MOD(DU$12,$G36)=0,DU$12&lt;'Allgemeine Info'!$H$15),($I36+$J36)*((1+$D$4)^DU$12),0))))</f>
        <v>0</v>
      </c>
      <c r="DV36" s="235">
        <f>IF(OR($E36="",$F36="",$G36="",'Allgemeine Info'!$H$15=""),0,IF(AND(DV$11&lt;&gt;0,DV$11&lt;='Allgemeine Info'!$H$15),($E36+$F36)*$I36*(1+$D$4)^DV$11,IF(DV$12='Allgemeine Info'!$H$15,$J36*(1+$D$4)^DV$12,IF(AND(DV$12&lt;&gt;0,MOD(DV$12,$G36)=0,DV$12&lt;'Allgemeine Info'!$H$15),($I36+$J36)*((1+$D$4)^DV$12),0))))</f>
        <v>0</v>
      </c>
      <c r="DW36" s="235">
        <f>IF(OR($E36="",$F36="",$G36="",'Allgemeine Info'!$H$15=""),0,IF(AND(DW$11&lt;&gt;0,DW$11&lt;='Allgemeine Info'!$H$15),($E36+$F36)*$I36*(1+$D$4)^DW$11,IF(DW$12='Allgemeine Info'!$H$15,$J36*(1+$D$4)^DW$12,IF(AND(DW$12&lt;&gt;0,MOD(DW$12,$G36)=0,DW$12&lt;'Allgemeine Info'!$H$15),($I36+$J36)*((1+$D$4)^DW$12),0))))</f>
        <v>0</v>
      </c>
      <c r="DX36" s="235">
        <f>IF(OR($E36="",$F36="",$G36="",'Allgemeine Info'!$H$15=""),0,IF(AND(DX$11&lt;&gt;0,DX$11&lt;='Allgemeine Info'!$H$15),($E36+$F36)*$I36*(1+$D$4)^DX$11,IF(DX$12='Allgemeine Info'!$H$15,$J36*(1+$D$4)^DX$12,IF(AND(DX$12&lt;&gt;0,MOD(DX$12,$G36)=0,DX$12&lt;'Allgemeine Info'!$H$15),($I36+$J36)*((1+$D$4)^DX$12),0))))</f>
        <v>0</v>
      </c>
      <c r="DY36" s="235">
        <f>IF(OR($E36="",$F36="",$G36="",'Allgemeine Info'!$H$15=""),0,IF(AND(DY$11&lt;&gt;0,DY$11&lt;='Allgemeine Info'!$H$15),($E36+$F36)*$I36*(1+$D$4)^DY$11,IF(DY$12='Allgemeine Info'!$H$15,$J36*(1+$D$4)^DY$12,IF(AND(DY$12&lt;&gt;0,MOD(DY$12,$G36)=0,DY$12&lt;'Allgemeine Info'!$H$15),($I36+$J36)*((1+$D$4)^DY$12),0))))</f>
        <v>0</v>
      </c>
      <c r="DZ36" s="235">
        <f>IF(OR($E36="",$F36="",$G36="",'Allgemeine Info'!$H$15=""),0,IF(AND(DZ$11&lt;&gt;0,DZ$11&lt;='Allgemeine Info'!$H$15),($E36+$F36)*$I36*(1+$D$4)^DZ$11,IF(DZ$12='Allgemeine Info'!$H$15,$J36*(1+$D$4)^DZ$12,IF(AND(DZ$12&lt;&gt;0,MOD(DZ$12,$G36)=0,DZ$12&lt;'Allgemeine Info'!$H$15),($I36+$J36)*((1+$D$4)^DZ$12),0))))</f>
        <v>0</v>
      </c>
      <c r="EA36" s="235">
        <f>IF(OR($E36="",$F36="",$G36="",'Allgemeine Info'!$H$15=""),0,IF(AND(EA$11&lt;&gt;0,EA$11&lt;='Allgemeine Info'!$H$15),($E36+$F36)*$I36*(1+$D$4)^EA$11,IF(EA$12='Allgemeine Info'!$H$15,$J36*(1+$D$4)^EA$12,IF(AND(EA$12&lt;&gt;0,MOD(EA$12,$G36)=0,EA$12&lt;'Allgemeine Info'!$H$15),($I36+$J36)*((1+$D$4)^EA$12),0))))</f>
        <v>0</v>
      </c>
      <c r="EB36" s="235">
        <f>IF(OR($E36="",$F36="",$G36="",'Allgemeine Info'!$H$15=""),0,IF(AND(EB$11&lt;&gt;0,EB$11&lt;='Allgemeine Info'!$H$15),($E36+$F36)*$I36*(1+$D$4)^EB$11,IF(EB$12='Allgemeine Info'!$H$15,$J36*(1+$D$4)^EB$12,IF(AND(EB$12&lt;&gt;0,MOD(EB$12,$G36)=0,EB$12&lt;'Allgemeine Info'!$H$15),($I36+$J36)*((1+$D$4)^EB$12),0))))</f>
        <v>0</v>
      </c>
      <c r="EC36" s="235">
        <f>IF(OR($E36="",$F36="",$G36="",'Allgemeine Info'!$H$15=""),0,IF(AND(EC$11&lt;&gt;0,EC$11&lt;='Allgemeine Info'!$H$15),($E36+$F36)*$I36*(1+$D$4)^EC$11,IF(EC$12='Allgemeine Info'!$H$15,$J36*(1+$D$4)^EC$12,IF(AND(EC$12&lt;&gt;0,MOD(EC$12,$G36)=0,EC$12&lt;'Allgemeine Info'!$H$15),($I36+$J36)*((1+$D$4)^EC$12),0))))</f>
        <v>0</v>
      </c>
      <c r="ED36" s="235">
        <f>IF(OR($E36="",$F36="",$G36="",'Allgemeine Info'!$H$15=""),0,IF(AND(ED$11&lt;&gt;0,ED$11&lt;='Allgemeine Info'!$H$15),($E36+$F36)*$I36*(1+$D$4)^ED$11,IF(ED$12='Allgemeine Info'!$H$15,$J36*(1+$D$4)^ED$12,IF(AND(ED$12&lt;&gt;0,MOD(ED$12,$G36)=0,ED$12&lt;'Allgemeine Info'!$H$15),($I36+$J36)*((1+$D$4)^ED$12),0))))</f>
        <v>0</v>
      </c>
      <c r="EE36" s="235">
        <f>IF(OR($E36="",$F36="",$G36="",'Allgemeine Info'!$H$15=""),0,IF(AND(EE$11&lt;&gt;0,EE$11&lt;='Allgemeine Info'!$H$15),($E36+$F36)*$I36*(1+$D$4)^EE$11,IF(EE$12='Allgemeine Info'!$H$15,$J36*(1+$D$4)^EE$12,IF(AND(EE$12&lt;&gt;0,MOD(EE$12,$G36)=0,EE$12&lt;'Allgemeine Info'!$H$15),($I36+$J36)*((1+$D$4)^EE$12),0))))</f>
        <v>0</v>
      </c>
      <c r="EF36" s="235">
        <f>IF(OR($E36="",$F36="",$G36="",'Allgemeine Info'!$H$15=""),0,IF(AND(EF$11&lt;&gt;0,EF$11&lt;='Allgemeine Info'!$H$15),($E36+$F36)*$I36*(1+$D$4)^EF$11,IF(EF$12='Allgemeine Info'!$H$15,$J36*(1+$D$4)^EF$12,IF(AND(EF$12&lt;&gt;0,MOD(EF$12,$G36)=0,EF$12&lt;'Allgemeine Info'!$H$15),($I36+$J36)*((1+$D$4)^EF$12),0))))</f>
        <v>0</v>
      </c>
      <c r="EG36" s="235">
        <f>IF(OR($E36="",$F36="",$G36="",'Allgemeine Info'!$H$15=""),0,IF(AND(EG$11&lt;&gt;0,EG$11&lt;='Allgemeine Info'!$H$15),($E36+$F36)*$I36*(1+$D$4)^EG$11,IF(EG$12='Allgemeine Info'!$H$15,$J36*(1+$D$4)^EG$12,IF(AND(EG$12&lt;&gt;0,MOD(EG$12,$G36)=0,EG$12&lt;'Allgemeine Info'!$H$15),($I36+$J36)*((1+$D$4)^EG$12),0))))</f>
        <v>0</v>
      </c>
      <c r="EH36" s="235">
        <f>IF(OR($E36="",$F36="",$G36="",'Allgemeine Info'!$H$15=""),0,IF(AND(EH$11&lt;&gt;0,EH$11&lt;='Allgemeine Info'!$H$15),($E36+$F36)*$I36*(1+$D$4)^EH$11,IF(EH$12='Allgemeine Info'!$H$15,$J36*(1+$D$4)^EH$12,IF(AND(EH$12&lt;&gt;0,MOD(EH$12,$G36)=0,EH$12&lt;'Allgemeine Info'!$H$15),($I36+$J36)*((1+$D$4)^EH$12),0))))</f>
        <v>0</v>
      </c>
      <c r="EI36" s="235">
        <f>IF(OR($E36="",$F36="",$G36="",'Allgemeine Info'!$H$15=""),0,IF(AND(EI$11&lt;&gt;0,EI$11&lt;='Allgemeine Info'!$H$15),($E36+$F36)*$I36*(1+$D$4)^EI$11,IF(EI$12='Allgemeine Info'!$H$15,$J36*(1+$D$4)^EI$12,IF(AND(EI$12&lt;&gt;0,MOD(EI$12,$G36)=0,EI$12&lt;'Allgemeine Info'!$H$15),($I36+$J36)*((1+$D$4)^EI$12),0))))</f>
        <v>0</v>
      </c>
      <c r="EJ36" s="235">
        <f>IF(OR($E36="",$F36="",$G36="",'Allgemeine Info'!$H$15=""),0,IF(AND(EJ$11&lt;&gt;0,EJ$11&lt;='Allgemeine Info'!$H$15),($E36+$F36)*$I36*(1+$D$4)^EJ$11,IF(EJ$12='Allgemeine Info'!$H$15,$J36*(1+$D$4)^EJ$12,IF(AND(EJ$12&lt;&gt;0,MOD(EJ$12,$G36)=0,EJ$12&lt;'Allgemeine Info'!$H$15),($I36+$J36)*((1+$D$4)^EJ$12),0))))</f>
        <v>0</v>
      </c>
      <c r="EK36" s="235">
        <f>IF(OR($E36="",$F36="",$G36="",'Allgemeine Info'!$H$15=""),0,IF(AND(EK$11&lt;&gt;0,EK$11&lt;='Allgemeine Info'!$H$15),($E36+$F36)*$I36*(1+$D$4)^EK$11,IF(EK$12='Allgemeine Info'!$H$15,$J36*(1+$D$4)^EK$12,IF(AND(EK$12&lt;&gt;0,MOD(EK$12,$G36)=0,EK$12&lt;'Allgemeine Info'!$H$15),($I36+$J36)*((1+$D$4)^EK$12),0))))</f>
        <v>0</v>
      </c>
      <c r="EL36" s="235">
        <f>IF(OR($E36="",$F36="",$G36="",'Allgemeine Info'!$H$15=""),0,IF(AND(EL$11&lt;&gt;0,EL$11&lt;='Allgemeine Info'!$H$15),($E36+$F36)*$I36*(1+$D$4)^EL$11,IF(EL$12='Allgemeine Info'!$H$15,$J36*(1+$D$4)^EL$12,IF(AND(EL$12&lt;&gt;0,MOD(EL$12,$G36)=0,EL$12&lt;'Allgemeine Info'!$H$15),($I36+$J36)*((1+$D$4)^EL$12),0))))</f>
        <v>0</v>
      </c>
      <c r="EM36" s="235">
        <f>IF(OR($E36="",$F36="",$G36="",'Allgemeine Info'!$H$15=""),0,IF(AND(EM$11&lt;&gt;0,EM$11&lt;='Allgemeine Info'!$H$15),($E36+$F36)*$I36*(1+$D$4)^EM$11,IF(EM$12='Allgemeine Info'!$H$15,$J36*(1+$D$4)^EM$12,IF(AND(EM$12&lt;&gt;0,MOD(EM$12,$G36)=0,EM$12&lt;'Allgemeine Info'!$H$15),($I36+$J36)*((1+$D$4)^EM$12),0))))</f>
        <v>0</v>
      </c>
      <c r="EN36" s="235">
        <f>IF(OR($E36="",$F36="",$G36="",'Allgemeine Info'!$H$15=""),0,IF(AND(EN$11&lt;&gt;0,EN$11&lt;='Allgemeine Info'!$H$15),($E36+$F36)*$I36*(1+$D$4)^EN$11,IF(EN$12='Allgemeine Info'!$H$15,$J36*(1+$D$4)^EN$12,IF(AND(EN$12&lt;&gt;0,MOD(EN$12,$G36)=0,EN$12&lt;'Allgemeine Info'!$H$15),($I36+$J36)*((1+$D$4)^EN$12),0))))</f>
        <v>0</v>
      </c>
      <c r="EO36" s="235">
        <f>IF(OR($E36="",$F36="",$G36="",'Allgemeine Info'!$H$15=""),0,IF(AND(EO$11&lt;&gt;0,EO$11&lt;='Allgemeine Info'!$H$15),($E36+$F36)*$I36*(1+$D$4)^EO$11,IF(EO$12='Allgemeine Info'!$H$15,$J36*(1+$D$4)^EO$12,IF(AND(EO$12&lt;&gt;0,MOD(EO$12,$G36)=0,EO$12&lt;'Allgemeine Info'!$H$15),($I36+$J36)*((1+$D$4)^EO$12),0))))</f>
        <v>0</v>
      </c>
      <c r="EP36" s="235">
        <f>IF(OR($E36="",$F36="",$G36="",'Allgemeine Info'!$H$15=""),0,IF(AND(EP$11&lt;&gt;0,EP$11&lt;='Allgemeine Info'!$H$15),($E36+$F36)*$I36*(1+$D$4)^EP$11,IF(EP$12='Allgemeine Info'!$H$15,$J36*(1+$D$4)^EP$12,IF(AND(EP$12&lt;&gt;0,MOD(EP$12,$G36)=0,EP$12&lt;'Allgemeine Info'!$H$15),($I36+$J36)*((1+$D$4)^EP$12),0))))</f>
        <v>0</v>
      </c>
      <c r="EQ36" s="235">
        <f>IF(OR($E36="",$F36="",$G36="",'Allgemeine Info'!$H$15=""),0,IF(AND(EQ$11&lt;&gt;0,EQ$11&lt;='Allgemeine Info'!$H$15),($E36+$F36)*$I36*(1+$D$4)^EQ$11,IF(EQ$12='Allgemeine Info'!$H$15,$J36*(1+$D$4)^EQ$12,IF(AND(EQ$12&lt;&gt;0,MOD(EQ$12,$G36)=0,EQ$12&lt;'Allgemeine Info'!$H$15),($I36+$J36)*((1+$D$4)^EQ$12),0))))</f>
        <v>0</v>
      </c>
      <c r="ER36" s="235">
        <f>IF(OR($E36="",$F36="",$G36="",'Allgemeine Info'!$H$15=""),0,IF(AND(ER$11&lt;&gt;0,ER$11&lt;='Allgemeine Info'!$H$15),($E36+$F36)*$I36*(1+$D$4)^ER$11,IF(ER$12='Allgemeine Info'!$H$15,$J36*(1+$D$4)^ER$12,IF(AND(ER$12&lt;&gt;0,MOD(ER$12,$G36)=0,ER$12&lt;'Allgemeine Info'!$H$15),($I36+$J36)*((1+$D$4)^ER$12),0))))</f>
        <v>0</v>
      </c>
      <c r="ES36" s="235">
        <f>IF(OR($E36="",$F36="",$G36="",'Allgemeine Info'!$H$15=""),0,IF(AND(ES$11&lt;&gt;0,ES$11&lt;='Allgemeine Info'!$H$15),($E36+$F36)*$I36*(1+$D$4)^ES$11,IF(ES$12='Allgemeine Info'!$H$15,$J36*(1+$D$4)^ES$12,IF(AND(ES$12&lt;&gt;0,MOD(ES$12,$G36)=0,ES$12&lt;'Allgemeine Info'!$H$15),($I36+$J36)*((1+$D$4)^ES$12),0))))</f>
        <v>0</v>
      </c>
      <c r="ET36" s="235">
        <f>IF(OR($E36="",$F36="",$G36="",'Allgemeine Info'!$H$15=""),0,IF(AND(ET$11&lt;&gt;0,ET$11&lt;='Allgemeine Info'!$H$15),($E36+$F36)*$I36*(1+$D$4)^ET$11,IF(ET$12='Allgemeine Info'!$H$15,$J36*(1+$D$4)^ET$12,IF(AND(ET$12&lt;&gt;0,MOD(ET$12,$G36)=0,ET$12&lt;'Allgemeine Info'!$H$15),($I36+$J36)*((1+$D$4)^ET$12),0))))</f>
        <v>0</v>
      </c>
      <c r="EU36" s="235">
        <f>IF(OR($E36="",$F36="",$G36="",'Allgemeine Info'!$H$15=""),0,IF(AND(EU$11&lt;&gt;0,EU$11&lt;='Allgemeine Info'!$H$15),($E36+$F36)*$I36*(1+$D$4)^EU$11,IF(EU$12='Allgemeine Info'!$H$15,$J36*(1+$D$4)^EU$12,IF(AND(EU$12&lt;&gt;0,MOD(EU$12,$G36)=0,EU$12&lt;'Allgemeine Info'!$H$15),($I36+$J36)*((1+$D$4)^EU$12),0))))</f>
        <v>0</v>
      </c>
      <c r="EV36" s="235">
        <f>IF(OR($E36="",$F36="",$G36="",'Allgemeine Info'!$H$15=""),0,IF(AND(EV$11&lt;&gt;0,EV$11&lt;='Allgemeine Info'!$H$15),($E36+$F36)*$I36*(1+$D$4)^EV$11,IF(EV$12='Allgemeine Info'!$H$15,$J36*(1+$D$4)^EV$12,IF(AND(EV$12&lt;&gt;0,MOD(EV$12,$G36)=0,EV$12&lt;'Allgemeine Info'!$H$15),($I36+$J36)*((1+$D$4)^EV$12),0))))</f>
        <v>0</v>
      </c>
      <c r="EW36" s="235">
        <f>IF(OR($E36="",$F36="",$G36="",'Allgemeine Info'!$H$15=""),0,IF(AND(EW$11&lt;&gt;0,EW$11&lt;='Allgemeine Info'!$H$15),($E36+$F36)*$I36*(1+$D$4)^EW$11,IF(EW$12='Allgemeine Info'!$H$15,$J36*(1+$D$4)^EW$12,IF(AND(EW$12&lt;&gt;0,MOD(EW$12,$G36)=0,EW$12&lt;'Allgemeine Info'!$H$15),($I36+$J36)*((1+$D$4)^EW$12),0))))</f>
        <v>0</v>
      </c>
      <c r="EX36" s="235">
        <f>IF(OR($E36="",$F36="",$G36="",'Allgemeine Info'!$H$15=""),0,IF(AND(EX$11&lt;&gt;0,EX$11&lt;='Allgemeine Info'!$H$15),($E36+$F36)*$I36*(1+$D$4)^EX$11,IF(EX$12='Allgemeine Info'!$H$15,$J36*(1+$D$4)^EX$12,IF(AND(EX$12&lt;&gt;0,MOD(EX$12,$G36)=0,EX$12&lt;'Allgemeine Info'!$H$15),($I36+$J36)*((1+$D$4)^EX$12),0))))</f>
        <v>0</v>
      </c>
      <c r="EY36" s="235">
        <f>IF(OR($E36="",$F36="",$G36="",'Allgemeine Info'!$H$15=""),0,IF(AND(EY$11&lt;&gt;0,EY$11&lt;='Allgemeine Info'!$H$15),($E36+$F36)*$I36*(1+$D$4)^EY$11,IF(EY$12='Allgemeine Info'!$H$15,$J36*(1+$D$4)^EY$12,IF(AND(EY$12&lt;&gt;0,MOD(EY$12,$G36)=0,EY$12&lt;'Allgemeine Info'!$H$15),($I36+$J36)*((1+$D$4)^EY$12),0))))</f>
        <v>0</v>
      </c>
      <c r="EZ36" s="235">
        <f>IF(OR($E36="",$F36="",$G36="",'Allgemeine Info'!$H$15=""),0,IF(AND(EZ$11&lt;&gt;0,EZ$11&lt;='Allgemeine Info'!$H$15),($E36+$F36)*$I36*(1+$D$4)^EZ$11,IF(EZ$12='Allgemeine Info'!$H$15,$J36*(1+$D$4)^EZ$12,IF(AND(EZ$12&lt;&gt;0,MOD(EZ$12,$G36)=0,EZ$12&lt;'Allgemeine Info'!$H$15),($I36+$J36)*((1+$D$4)^EZ$12),0))))</f>
        <v>0</v>
      </c>
      <c r="FA36" s="235">
        <f>IF(OR($E36="",$F36="",$G36="",'Allgemeine Info'!$H$15=""),0,IF(AND(FA$11&lt;&gt;0,FA$11&lt;='Allgemeine Info'!$H$15),($E36+$F36)*$I36*(1+$D$4)^FA$11,IF(FA$12='Allgemeine Info'!$H$15,$J36*(1+$D$4)^FA$12,IF(AND(FA$12&lt;&gt;0,MOD(FA$12,$G36)=0,FA$12&lt;'Allgemeine Info'!$H$15),($I36+$J36)*((1+$D$4)^FA$12),0))))</f>
        <v>0</v>
      </c>
      <c r="FB36" s="235">
        <f>IF(OR($E36="",$F36="",$G36="",'Allgemeine Info'!$H$15=""),0,IF(AND(FB$11&lt;&gt;0,FB$11&lt;='Allgemeine Info'!$H$15),($E36+$F36)*$I36*(1+$D$4)^FB$11,IF(FB$12='Allgemeine Info'!$H$15,$J36*(1+$D$4)^FB$12,IF(AND(FB$12&lt;&gt;0,MOD(FB$12,$G36)=0,FB$12&lt;'Allgemeine Info'!$H$15),($I36+$J36)*((1+$D$4)^FB$12),0))))</f>
        <v>0</v>
      </c>
      <c r="FC36" s="235">
        <f>IF(OR($E36="",$F36="",$G36="",'Allgemeine Info'!$H$15=""),0,IF(AND(FC$11&lt;&gt;0,FC$11&lt;='Allgemeine Info'!$H$15),($E36+$F36)*$I36*(1+$D$4)^FC$11,IF(FC$12='Allgemeine Info'!$H$15,$J36*(1+$D$4)^FC$12,IF(AND(FC$12&lt;&gt;0,MOD(FC$12,$G36)=0,FC$12&lt;'Allgemeine Info'!$H$15),($I36+$J36)*((1+$D$4)^FC$12),0))))</f>
        <v>0</v>
      </c>
      <c r="FD36" s="235">
        <f>IF(OR($E36="",$F36="",$G36="",'Allgemeine Info'!$H$15=""),0,IF(AND(FD$11&lt;&gt;0,FD$11&lt;='Allgemeine Info'!$H$15),($E36+$F36)*$I36*(1+$D$4)^FD$11,IF(FD$12='Allgemeine Info'!$H$15,$J36*(1+$D$4)^FD$12,IF(AND(FD$12&lt;&gt;0,MOD(FD$12,$G36)=0,FD$12&lt;'Allgemeine Info'!$H$15),($I36+$J36)*((1+$D$4)^FD$12),0))))</f>
        <v>0</v>
      </c>
      <c r="FE36" s="235">
        <f>IF(OR($E36="",$F36="",$G36="",'Allgemeine Info'!$H$15=""),0,IF(AND(FE$11&lt;&gt;0,FE$11&lt;='Allgemeine Info'!$H$15),($E36+$F36)*$I36*(1+$D$4)^FE$11,IF(FE$12='Allgemeine Info'!$H$15,$J36*(1+$D$4)^FE$12,IF(AND(FE$12&lt;&gt;0,MOD(FE$12,$G36)=0,FE$12&lt;'Allgemeine Info'!$H$15),($I36+$J36)*((1+$D$4)^FE$12),0))))</f>
        <v>0</v>
      </c>
      <c r="FF36" s="235">
        <f>IF(OR($E36="",$F36="",$G36="",'Allgemeine Info'!$H$15=""),0,IF(AND(FF$11&lt;&gt;0,FF$11&lt;='Allgemeine Info'!$H$15),($E36+$F36)*$I36*(1+$D$4)^FF$11,IF(FF$12='Allgemeine Info'!$H$15,$J36*(1+$D$4)^FF$12,IF(AND(FF$12&lt;&gt;0,MOD(FF$12,$G36)=0,FF$12&lt;'Allgemeine Info'!$H$15),($I36+$J36)*((1+$D$4)^FF$12),0))))</f>
        <v>0</v>
      </c>
      <c r="FG36" s="235">
        <f>IF(OR($E36="",$F36="",$G36="",'Allgemeine Info'!$H$15=""),0,IF(AND(FG$11&lt;&gt;0,FG$11&lt;='Allgemeine Info'!$H$15),($E36+$F36)*$I36*(1+$D$4)^FG$11,IF(FG$12='Allgemeine Info'!$H$15,$J36*(1+$D$4)^FG$12,IF(AND(FG$12&lt;&gt;0,MOD(FG$12,$G36)=0,FG$12&lt;'Allgemeine Info'!$H$15),($I36+$J36)*((1+$D$4)^FG$12),0))))</f>
        <v>0</v>
      </c>
      <c r="FH36" s="235">
        <f>IF(OR($E36="",$F36="",$G36="",'Allgemeine Info'!$H$15=""),0,IF(AND(FH$11&lt;&gt;0,FH$11&lt;='Allgemeine Info'!$H$15),($E36+$F36)*$I36*(1+$D$4)^FH$11,IF(FH$12='Allgemeine Info'!$H$15,$J36*(1+$D$4)^FH$12,IF(AND(FH$12&lt;&gt;0,MOD(FH$12,$G36)=0,FH$12&lt;'Allgemeine Info'!$H$15),($I36+$J36)*((1+$D$4)^FH$12),0))))</f>
        <v>0</v>
      </c>
      <c r="FI36" s="235">
        <f>IF(OR($E36="",$F36="",$G36="",'Allgemeine Info'!$H$15=""),0,IF(AND(FI$11&lt;&gt;0,FI$11&lt;='Allgemeine Info'!$H$15),($E36+$F36)*$I36*(1+$D$4)^FI$11,IF(FI$12='Allgemeine Info'!$H$15,$J36*(1+$D$4)^FI$12,IF(AND(FI$12&lt;&gt;0,MOD(FI$12,$G36)=0,FI$12&lt;'Allgemeine Info'!$H$15),($I36+$J36)*((1+$D$4)^FI$12),0))))</f>
        <v>0</v>
      </c>
      <c r="FJ36" s="235">
        <f>IF(OR($E36="",$F36="",$G36="",'Allgemeine Info'!$H$15=""),0,IF(AND(FJ$11&lt;&gt;0,FJ$11&lt;='Allgemeine Info'!$H$15),($E36+$F36)*$I36*(1+$D$4)^FJ$11,IF(FJ$12='Allgemeine Info'!$H$15,$J36*(1+$D$4)^FJ$12,IF(AND(FJ$12&lt;&gt;0,MOD(FJ$12,$G36)=0,FJ$12&lt;'Allgemeine Info'!$H$15),($I36+$J36)*((1+$D$4)^FJ$12),0))))</f>
        <v>0</v>
      </c>
      <c r="FK36" s="235">
        <f>IF(OR($E36="",$F36="",$G36="",'Allgemeine Info'!$H$15=""),0,IF(AND(FK$11&lt;&gt;0,FK$11&lt;='Allgemeine Info'!$H$15),($E36+$F36)*$I36*(1+$D$4)^FK$11,IF(FK$12='Allgemeine Info'!$H$15,$J36*(1+$D$4)^FK$12,IF(AND(FK$12&lt;&gt;0,MOD(FK$12,$G36)=0,FK$12&lt;'Allgemeine Info'!$H$15),($I36+$J36)*((1+$D$4)^FK$12),0))))</f>
        <v>0</v>
      </c>
      <c r="FL36" s="235">
        <f>IF(OR($E36="",$F36="",$G36="",'Allgemeine Info'!$H$15=""),0,IF(AND(FL$11&lt;&gt;0,FL$11&lt;='Allgemeine Info'!$H$15),($E36+$F36)*$I36*(1+$D$4)^FL$11,IF(FL$12='Allgemeine Info'!$H$15,$J36*(1+$D$4)^FL$12,IF(AND(FL$12&lt;&gt;0,MOD(FL$12,$G36)=0,FL$12&lt;'Allgemeine Info'!$H$15),($I36+$J36)*((1+$D$4)^FL$12),0))))</f>
        <v>0</v>
      </c>
      <c r="FM36" s="235">
        <f>IF(OR($E36="",$F36="",$G36="",'Allgemeine Info'!$H$15=""),0,IF(AND(FM$11&lt;&gt;0,FM$11&lt;='Allgemeine Info'!$H$15),($E36+$F36)*$I36*(1+$D$4)^FM$11,IF(FM$12='Allgemeine Info'!$H$15,$J36*(1+$D$4)^FM$12,IF(AND(FM$12&lt;&gt;0,MOD(FM$12,$G36)=0,FM$12&lt;'Allgemeine Info'!$H$15),($I36+$J36)*((1+$D$4)^FM$12),0))))</f>
        <v>0</v>
      </c>
      <c r="FN36" s="235">
        <f>IF(OR($E36="",$F36="",$G36="",'Allgemeine Info'!$H$15=""),0,IF(AND(FN$11&lt;&gt;0,FN$11&lt;='Allgemeine Info'!$H$15),($E36+$F36)*$I36*(1+$D$4)^FN$11,IF(FN$12='Allgemeine Info'!$H$15,$J36*(1+$D$4)^FN$12,IF(AND(FN$12&lt;&gt;0,MOD(FN$12,$G36)=0,FN$12&lt;'Allgemeine Info'!$H$15),($I36+$J36)*((1+$D$4)^FN$12),0))))</f>
        <v>0</v>
      </c>
      <c r="FO36" s="235">
        <f>IF(OR($E36="",$F36="",$G36="",'Allgemeine Info'!$H$15=""),0,IF(AND(FO$11&lt;&gt;0,FO$11&lt;='Allgemeine Info'!$H$15),($E36+$F36)*$I36*(1+$D$4)^FO$11,IF(FO$12='Allgemeine Info'!$H$15,$J36*(1+$D$4)^FO$12,IF(AND(FO$12&lt;&gt;0,MOD(FO$12,$G36)=0,FO$12&lt;'Allgemeine Info'!$H$15),($I36+$J36)*((1+$D$4)^FO$12),0))))</f>
        <v>0</v>
      </c>
      <c r="FP36" s="235">
        <f>IF(OR($E36="",$F36="",$G36="",'Allgemeine Info'!$H$15=""),0,IF(AND(FP$11&lt;&gt;0,FP$11&lt;='Allgemeine Info'!$H$15),($E36+$F36)*$I36*(1+$D$4)^FP$11,IF(FP$12='Allgemeine Info'!$H$15,$J36*(1+$D$4)^FP$12,IF(AND(FP$12&lt;&gt;0,MOD(FP$12,$G36)=0,FP$12&lt;'Allgemeine Info'!$H$15),($I36+$J36)*((1+$D$4)^FP$12),0))))</f>
        <v>0</v>
      </c>
      <c r="FQ36" s="235">
        <f>IF(OR($E36="",$F36="",$G36="",'Allgemeine Info'!$H$15=""),0,IF(AND(FQ$11&lt;&gt;0,FQ$11&lt;='Allgemeine Info'!$H$15),($E36+$F36)*$I36*(1+$D$4)^FQ$11,IF(FQ$12='Allgemeine Info'!$H$15,$J36*(1+$D$4)^FQ$12,IF(AND(FQ$12&lt;&gt;0,MOD(FQ$12,$G36)=0,FQ$12&lt;'Allgemeine Info'!$H$15),($I36+$J36)*((1+$D$4)^FQ$12),0))))</f>
        <v>0</v>
      </c>
      <c r="FR36" s="235">
        <f>IF(OR($E36="",$F36="",$G36="",'Allgemeine Info'!$H$15=""),0,IF(AND(FR$11&lt;&gt;0,FR$11&lt;='Allgemeine Info'!$H$15),($E36+$F36)*$I36*(1+$D$4)^FR$11,IF(FR$12='Allgemeine Info'!$H$15,$J36*(1+$D$4)^FR$12,IF(AND(FR$12&lt;&gt;0,MOD(FR$12,$G36)=0,FR$12&lt;'Allgemeine Info'!$H$15),($I36+$J36)*((1+$D$4)^FR$12),0))))</f>
        <v>0</v>
      </c>
      <c r="FS36" s="235">
        <f>IF(OR($E36="",$F36="",$G36="",'Allgemeine Info'!$H$15=""),0,IF(AND(FS$11&lt;&gt;0,FS$11&lt;='Allgemeine Info'!$H$15),($E36+$F36)*$I36*(1+$D$4)^FS$11,IF(FS$12='Allgemeine Info'!$H$15,$J36*(1+$D$4)^FS$12,IF(AND(FS$12&lt;&gt;0,MOD(FS$12,$G36)=0,FS$12&lt;'Allgemeine Info'!$H$15),($I36+$J36)*((1+$D$4)^FS$12),0))))</f>
        <v>0</v>
      </c>
      <c r="FT36" s="235">
        <f>IF(OR($E36="",$F36="",$G36="",'Allgemeine Info'!$H$15=""),0,IF(AND(FT$11&lt;&gt;0,FT$11&lt;='Allgemeine Info'!$H$15),($E36+$F36)*$I36*(1+$D$4)^FT$11,IF(FT$12='Allgemeine Info'!$H$15,$J36*(1+$D$4)^FT$12,IF(AND(FT$12&lt;&gt;0,MOD(FT$12,$G36)=0,FT$12&lt;'Allgemeine Info'!$H$15),($I36+$J36)*((1+$D$4)^FT$12),0))))</f>
        <v>0</v>
      </c>
      <c r="FU36" s="235">
        <f>IF(OR($E36="",$F36="",$G36="",'Allgemeine Info'!$H$15=""),0,IF(AND(FU$11&lt;&gt;0,FU$11&lt;='Allgemeine Info'!$H$15),($E36+$F36)*$I36*(1+$D$4)^FU$11,IF(FU$12='Allgemeine Info'!$H$15,$J36*(1+$D$4)^FU$12,IF(AND(FU$12&lt;&gt;0,MOD(FU$12,$G36)=0,FU$12&lt;'Allgemeine Info'!$H$15),($I36+$J36)*((1+$D$4)^FU$12),0))))</f>
        <v>0</v>
      </c>
      <c r="FV36" s="235">
        <f>IF(OR($E36="",$F36="",$G36="",'Allgemeine Info'!$H$15=""),0,IF(AND(FV$11&lt;&gt;0,FV$11&lt;='Allgemeine Info'!$H$15),($E36+$F36)*$I36*(1+$D$4)^FV$11,IF(FV$12='Allgemeine Info'!$H$15,$J36*(1+$D$4)^FV$12,IF(AND(FV$12&lt;&gt;0,MOD(FV$12,$G36)=0,FV$12&lt;'Allgemeine Info'!$H$15),($I36+$J36)*((1+$D$4)^FV$12),0))))</f>
        <v>0</v>
      </c>
      <c r="FW36" s="235">
        <f>IF(OR($E36="",$F36="",$G36="",'Allgemeine Info'!$H$15=""),0,IF(AND(FW$11&lt;&gt;0,FW$11&lt;='Allgemeine Info'!$H$15),($E36+$F36)*$I36*(1+$D$4)^FW$11,IF(FW$12='Allgemeine Info'!$H$15,$J36*(1+$D$4)^FW$12,IF(AND(FW$12&lt;&gt;0,MOD(FW$12,$G36)=0,FW$12&lt;'Allgemeine Info'!$H$15),($I36+$J36)*((1+$D$4)^FW$12),0))))</f>
        <v>0</v>
      </c>
      <c r="FX36" s="235">
        <f>IF(OR($E36="",$F36="",$G36="",'Allgemeine Info'!$H$15=""),0,IF(AND(FX$11&lt;&gt;0,FX$11&lt;='Allgemeine Info'!$H$15),($E36+$F36)*$I36*(1+$D$4)^FX$11,IF(FX$12='Allgemeine Info'!$H$15,$J36*(1+$D$4)^FX$12,IF(AND(FX$12&lt;&gt;0,MOD(FX$12,$G36)=0,FX$12&lt;'Allgemeine Info'!$H$15),($I36+$J36)*((1+$D$4)^FX$12),0))))</f>
        <v>0</v>
      </c>
      <c r="FY36" s="235">
        <f>IF(OR($E36="",$F36="",$G36="",'Allgemeine Info'!$H$15=""),0,IF(AND(FY$11&lt;&gt;0,FY$11&lt;='Allgemeine Info'!$H$15),($E36+$F36)*$I36*(1+$D$4)^FY$11,IF(FY$12='Allgemeine Info'!$H$15,$J36*(1+$D$4)^FY$12,IF(AND(FY$12&lt;&gt;0,MOD(FY$12,$G36)=0,FY$12&lt;'Allgemeine Info'!$H$15),($I36+$J36)*((1+$D$4)^FY$12),0))))</f>
        <v>0</v>
      </c>
      <c r="FZ36" s="235">
        <f>IF(OR($E36="",$F36="",$G36="",'Allgemeine Info'!$H$15=""),0,IF(AND(FZ$11&lt;&gt;0,FZ$11&lt;='Allgemeine Info'!$H$15),($E36+$F36)*$I36*(1+$D$4)^FZ$11,IF(FZ$12='Allgemeine Info'!$H$15,$J36*(1+$D$4)^FZ$12,IF(AND(FZ$12&lt;&gt;0,MOD(FZ$12,$G36)=0,FZ$12&lt;'Allgemeine Info'!$H$15),($I36+$J36)*((1+$D$4)^FZ$12),0))))</f>
        <v>0</v>
      </c>
      <c r="GA36" s="235">
        <f>IF(OR($E36="",$F36="",$G36="",'Allgemeine Info'!$H$15=""),0,IF(AND(GA$11&lt;&gt;0,GA$11&lt;='Allgemeine Info'!$H$15),($E36+$F36)*$I36*(1+$D$4)^GA$11,IF(GA$12='Allgemeine Info'!$H$15,$J36*(1+$D$4)^GA$12,IF(AND(GA$12&lt;&gt;0,MOD(GA$12,$G36)=0,GA$12&lt;'Allgemeine Info'!$H$15),($I36+$J36)*((1+$D$4)^GA$12),0))))</f>
        <v>0</v>
      </c>
      <c r="GB36" s="235">
        <f>IF(OR($E36="",$F36="",$G36="",'Allgemeine Info'!$H$15=""),0,IF(AND(GB$11&lt;&gt;0,GB$11&lt;='Allgemeine Info'!$H$15),($E36+$F36)*$I36*(1+$D$4)^GB$11,IF(GB$12='Allgemeine Info'!$H$15,$J36*(1+$D$4)^GB$12,IF(AND(GB$12&lt;&gt;0,MOD(GB$12,$G36)=0,GB$12&lt;'Allgemeine Info'!$H$15),($I36+$J36)*((1+$D$4)^GB$12),0))))</f>
        <v>0</v>
      </c>
      <c r="GC36" s="235">
        <f>IF(OR($E36="",$F36="",$G36="",'Allgemeine Info'!$H$15=""),0,IF(AND(GC$11&lt;&gt;0,GC$11&lt;='Allgemeine Info'!$H$15),($E36+$F36)*$I36*(1+$D$4)^GC$11,IF(GC$12='Allgemeine Info'!$H$15,$J36*(1+$D$4)^GC$12,IF(AND(GC$12&lt;&gt;0,MOD(GC$12,$G36)=0,GC$12&lt;'Allgemeine Info'!$H$15),($I36+$J36)*((1+$D$4)^GC$12),0))))</f>
        <v>0</v>
      </c>
      <c r="GD36" s="235">
        <f>IF(OR($E36="",$F36="",$G36="",'Allgemeine Info'!$H$15=""),0,IF(AND(GD$11&lt;&gt;0,GD$11&lt;='Allgemeine Info'!$H$15),($E36+$F36)*$I36*(1+$D$4)^GD$11,IF(GD$12='Allgemeine Info'!$H$15,$J36*(1+$D$4)^GD$12,IF(AND(GD$12&lt;&gt;0,MOD(GD$12,$G36)=0,GD$12&lt;'Allgemeine Info'!$H$15),($I36+$J36)*((1+$D$4)^GD$12),0))))</f>
        <v>0</v>
      </c>
      <c r="GE36" s="235">
        <f>IF(OR($E36="",$F36="",$G36="",'Allgemeine Info'!$H$15=""),0,IF(AND(GE$11&lt;&gt;0,GE$11&lt;='Allgemeine Info'!$H$15),($E36+$F36)*$I36*(1+$D$4)^GE$11,IF(GE$12='Allgemeine Info'!$H$15,$J36*(1+$D$4)^GE$12,IF(AND(GE$12&lt;&gt;0,MOD(GE$12,$G36)=0,GE$12&lt;'Allgemeine Info'!$H$15),($I36+$J36)*((1+$D$4)^GE$12),0))))</f>
        <v>0</v>
      </c>
      <c r="GF36" s="235">
        <f>IF(OR($E36="",$F36="",$G36="",'Allgemeine Info'!$H$15=""),0,IF(AND(GF$11&lt;&gt;0,GF$11&lt;='Allgemeine Info'!$H$15),($E36+$F36)*$I36*(1+$D$4)^GF$11,IF(GF$12='Allgemeine Info'!$H$15,$J36*(1+$D$4)^GF$12,IF(AND(GF$12&lt;&gt;0,MOD(GF$12,$G36)=0,GF$12&lt;'Allgemeine Info'!$H$15),($I36+$J36)*((1+$D$4)^GF$12),0))))</f>
        <v>0</v>
      </c>
      <c r="GG36" s="235">
        <f>IF(OR($E36="",$F36="",$G36="",'Allgemeine Info'!$H$15=""),0,IF(AND(GG$11&lt;&gt;0,GG$11&lt;='Allgemeine Info'!$H$15),($E36+$F36)*$I36*(1+$D$4)^GG$11,IF(GG$12='Allgemeine Info'!$H$15,$J36*(1+$D$4)^GG$12,IF(AND(GG$12&lt;&gt;0,MOD(GG$12,$G36)=0,GG$12&lt;'Allgemeine Info'!$H$15),($I36+$J36)*((1+$D$4)^GG$12),0))))</f>
        <v>0</v>
      </c>
      <c r="GH36" s="235">
        <f>IF(OR($E36="",$F36="",$G36="",'Allgemeine Info'!$H$15=""),0,IF(AND(GH$11&lt;&gt;0,GH$11&lt;='Allgemeine Info'!$H$15),($E36+$F36)*$I36*(1+$D$4)^GH$11,IF(GH$12='Allgemeine Info'!$H$15,$J36*(1+$D$4)^GH$12,IF(AND(GH$12&lt;&gt;0,MOD(GH$12,$G36)=0,GH$12&lt;'Allgemeine Info'!$H$15),($I36+$J36)*((1+$D$4)^GH$12),0))))</f>
        <v>0</v>
      </c>
      <c r="GI36" s="235">
        <f>IF(OR($E36="",$F36="",$G36="",'Allgemeine Info'!$H$15=""),0,IF(AND(GI$11&lt;&gt;0,GI$11&lt;='Allgemeine Info'!$H$15),($E36+$F36)*$I36*(1+$D$4)^GI$11,IF(GI$12='Allgemeine Info'!$H$15,$J36*(1+$D$4)^GI$12,IF(AND(GI$12&lt;&gt;0,MOD(GI$12,$G36)=0,GI$12&lt;'Allgemeine Info'!$H$15),($I36+$J36)*((1+$D$4)^GI$12),0))))</f>
        <v>0</v>
      </c>
      <c r="GJ36" s="235">
        <f>IF(OR($E36="",$F36="",$G36="",'Allgemeine Info'!$H$15=""),0,IF(AND(GJ$11&lt;&gt;0,GJ$11&lt;='Allgemeine Info'!$H$15),($E36+$F36)*$I36*(1+$D$4)^GJ$11,IF(GJ$12='Allgemeine Info'!$H$15,$J36*(1+$D$4)^GJ$12,IF(AND(GJ$12&lt;&gt;0,MOD(GJ$12,$G36)=0,GJ$12&lt;'Allgemeine Info'!$H$15),($I36+$J36)*((1+$D$4)^GJ$12),0))))</f>
        <v>0</v>
      </c>
      <c r="GK36" s="235">
        <f>IF(OR($E36="",$F36="",$G36="",'Allgemeine Info'!$H$15=""),0,IF(AND(GK$11&lt;&gt;0,GK$11&lt;='Allgemeine Info'!$H$15),($E36+$F36)*$I36*(1+$D$4)^GK$11,IF(GK$12='Allgemeine Info'!$H$15,$J36*(1+$D$4)^GK$12,IF(AND(GK$12&lt;&gt;0,MOD(GK$12,$G36)=0,GK$12&lt;'Allgemeine Info'!$H$15),($I36+$J36)*((1+$D$4)^GK$12),0))))</f>
        <v>0</v>
      </c>
      <c r="GL36" s="235">
        <f>IF(OR($E36="",$F36="",$G36="",'Allgemeine Info'!$H$15=""),0,IF(AND(GL$11&lt;&gt;0,GL$11&lt;='Allgemeine Info'!$H$15),($E36+$F36)*$I36*(1+$D$4)^GL$11,IF(GL$12='Allgemeine Info'!$H$15,$J36*(1+$D$4)^GL$12,IF(AND(GL$12&lt;&gt;0,MOD(GL$12,$G36)=0,GL$12&lt;'Allgemeine Info'!$H$15),($I36+$J36)*((1+$D$4)^GL$12),0))))</f>
        <v>0</v>
      </c>
      <c r="GM36" s="235">
        <f>IF(OR($E36="",$F36="",$G36="",'Allgemeine Info'!$H$15=""),0,IF(AND(GM$11&lt;&gt;0,GM$11&lt;='Allgemeine Info'!$H$15),($E36+$F36)*$I36*(1+$D$4)^GM$11,IF(GM$12='Allgemeine Info'!$H$15,$J36*(1+$D$4)^GM$12,IF(AND(GM$12&lt;&gt;0,MOD(GM$12,$G36)=0,GM$12&lt;'Allgemeine Info'!$H$15),($I36+$J36)*((1+$D$4)^GM$12),0))))</f>
        <v>0</v>
      </c>
      <c r="GN36" s="235">
        <f>IF(OR($E36="",$F36="",$G36="",'Allgemeine Info'!$H$15=""),0,IF(AND(GN$11&lt;&gt;0,GN$11&lt;='Allgemeine Info'!$H$15),($E36+$F36)*$I36*(1+$D$4)^GN$11,IF(GN$12='Allgemeine Info'!$H$15,$J36*(1+$D$4)^GN$12,IF(AND(GN$12&lt;&gt;0,MOD(GN$12,$G36)=0,GN$12&lt;'Allgemeine Info'!$H$15),($I36+$J36)*((1+$D$4)^GN$12),0))))</f>
        <v>0</v>
      </c>
      <c r="GO36" s="235">
        <f>IF(OR($E36="",$F36="",$G36="",'Allgemeine Info'!$H$15=""),0,IF(AND(GO$11&lt;&gt;0,GO$11&lt;='Allgemeine Info'!$H$15),($E36+$F36)*$I36*(1+$D$4)^GO$11,IF(GO$12='Allgemeine Info'!$H$15,$J36*(1+$D$4)^GO$12,IF(AND(GO$12&lt;&gt;0,MOD(GO$12,$G36)=0,GO$12&lt;'Allgemeine Info'!$H$15),($I36+$J36)*((1+$D$4)^GO$12),0))))</f>
        <v>0</v>
      </c>
      <c r="GP36" s="235">
        <f>IF(OR($E36="",$F36="",$G36="",'Allgemeine Info'!$H$15=""),0,IF(AND(GP$11&lt;&gt;0,GP$11&lt;='Allgemeine Info'!$H$15),($E36+$F36)*$I36*(1+$D$4)^GP$11,IF(GP$12='Allgemeine Info'!$H$15,$J36*(1+$D$4)^GP$12,IF(AND(GP$12&lt;&gt;0,MOD(GP$12,$G36)=0,GP$12&lt;'Allgemeine Info'!$H$15),($I36+$J36)*((1+$D$4)^GP$12),0))))</f>
        <v>0</v>
      </c>
      <c r="GQ36" s="235">
        <f>IF(OR($E36="",$F36="",$G36="",'Allgemeine Info'!$H$15=""),0,IF(AND(GQ$11&lt;&gt;0,GQ$11&lt;='Allgemeine Info'!$H$15),($E36+$F36)*$I36*(1+$D$4)^GQ$11,IF(GQ$12='Allgemeine Info'!$H$15,$J36*(1+$D$4)^GQ$12,IF(AND(GQ$12&lt;&gt;0,MOD(GQ$12,$G36)=0,GQ$12&lt;'Allgemeine Info'!$H$15),($I36+$J36)*((1+$D$4)^GQ$12),0))))</f>
        <v>0</v>
      </c>
      <c r="GR36" s="235">
        <f>IF(OR($E36="",$F36="",$G36="",'Allgemeine Info'!$H$15=""),0,IF(AND(GR$11&lt;&gt;0,GR$11&lt;='Allgemeine Info'!$H$15),($E36+$F36)*$I36*(1+$D$4)^GR$11,IF(GR$12='Allgemeine Info'!$H$15,$J36*(1+$D$4)^GR$12,IF(AND(GR$12&lt;&gt;0,MOD(GR$12,$G36)=0,GR$12&lt;'Allgemeine Info'!$H$15),($I36+$J36)*((1+$D$4)^GR$12),0))))</f>
        <v>0</v>
      </c>
      <c r="GS36" s="235">
        <f>IF(OR($E36="",$F36="",$G36="",'Allgemeine Info'!$H$15=""),0,IF(AND(GS$11&lt;&gt;0,GS$11&lt;='Allgemeine Info'!$H$15),($E36+$F36)*$I36*(1+$D$4)^GS$11,IF(GS$12='Allgemeine Info'!$H$15,$J36*(1+$D$4)^GS$12,IF(AND(GS$12&lt;&gt;0,MOD(GS$12,$G36)=0,GS$12&lt;'Allgemeine Info'!$H$15),($I36+$J36)*((1+$D$4)^GS$12),0))))</f>
        <v>0</v>
      </c>
      <c r="GT36" s="235">
        <f>IF(OR($E36="",$F36="",$G36="",'Allgemeine Info'!$H$15=""),0,IF(AND(GT$11&lt;&gt;0,GT$11&lt;='Allgemeine Info'!$H$15),($E36+$F36)*$I36*(1+$D$4)^GT$11,IF(GT$12='Allgemeine Info'!$H$15,$J36*(1+$D$4)^GT$12,IF(AND(GT$12&lt;&gt;0,MOD(GT$12,$G36)=0,GT$12&lt;'Allgemeine Info'!$H$15),($I36+$J36)*((1+$D$4)^GT$12),0))))</f>
        <v>0</v>
      </c>
      <c r="GU36" s="235">
        <f>IF(OR($E36="",$F36="",$G36="",'Allgemeine Info'!$H$15=""),0,IF(AND(GU$11&lt;&gt;0,GU$11&lt;='Allgemeine Info'!$H$15),($E36+$F36)*$I36*(1+$D$4)^GU$11,IF(GU$12='Allgemeine Info'!$H$15,$J36*(1+$D$4)^GU$12,IF(AND(GU$12&lt;&gt;0,MOD(GU$12,$G36)=0,GU$12&lt;'Allgemeine Info'!$H$15),($I36+$J36)*((1+$D$4)^GU$12),0))))</f>
        <v>0</v>
      </c>
      <c r="GV36" s="235">
        <f>IF(OR($E36="",$F36="",$G36="",'Allgemeine Info'!$H$15=""),0,IF(AND(GV$11&lt;&gt;0,GV$11&lt;='Allgemeine Info'!$H$15),($E36+$F36)*$I36*(1+$D$4)^GV$11,IF(GV$12='Allgemeine Info'!$H$15,$J36*(1+$D$4)^GV$12,IF(AND(GV$12&lt;&gt;0,MOD(GV$12,$G36)=0,GV$12&lt;'Allgemeine Info'!$H$15),($I36+$J36)*((1+$D$4)^GV$12),0))))</f>
        <v>0</v>
      </c>
      <c r="GW36" s="235">
        <f>IF(OR($E36="",$F36="",$G36="",'Allgemeine Info'!$H$15=""),0,IF(AND(GW$11&lt;&gt;0,GW$11&lt;='Allgemeine Info'!$H$15),($E36+$F36)*$I36*(1+$D$4)^GW$11,IF(GW$12='Allgemeine Info'!$H$15,$J36*(1+$D$4)^GW$12,IF(AND(GW$12&lt;&gt;0,MOD(GW$12,$G36)=0,GW$12&lt;'Allgemeine Info'!$H$15),($I36+$J36)*((1+$D$4)^GW$12),0))))</f>
        <v>0</v>
      </c>
      <c r="GX36" s="235">
        <f>IF(OR($E36="",$F36="",$G36="",'Allgemeine Info'!$H$15=""),0,IF(AND(GX$11&lt;&gt;0,GX$11&lt;='Allgemeine Info'!$H$15),($E36+$F36)*$I36*(1+$D$4)^GX$11,IF(GX$12='Allgemeine Info'!$H$15,$J36*(1+$D$4)^GX$12,IF(AND(GX$12&lt;&gt;0,MOD(GX$12,$G36)=0,GX$12&lt;'Allgemeine Info'!$H$15),($I36+$J36)*((1+$D$4)^GX$12),0))))</f>
        <v>0</v>
      </c>
      <c r="GY36" s="235">
        <f>IF(OR($E36="",$F36="",$G36="",'Allgemeine Info'!$H$15=""),0,IF(AND(GY$11&lt;&gt;0,GY$11&lt;='Allgemeine Info'!$H$15),($E36+$F36)*$I36*(1+$D$4)^GY$11,IF(GY$12='Allgemeine Info'!$H$15,$J36*(1+$D$4)^GY$12,IF(AND(GY$12&lt;&gt;0,MOD(GY$12,$G36)=0,GY$12&lt;'Allgemeine Info'!$H$15),($I36+$J36)*((1+$D$4)^GY$12),0))))</f>
        <v>0</v>
      </c>
      <c r="GZ36" s="235">
        <f>IF(OR($E36="",$F36="",$G36="",'Allgemeine Info'!$H$15=""),0,IF(AND(GZ$11&lt;&gt;0,GZ$11&lt;='Allgemeine Info'!$H$15),($E36+$F36)*$I36*(1+$D$4)^GZ$11,IF(GZ$12='Allgemeine Info'!$H$15,$J36*(1+$D$4)^GZ$12,IF(AND(GZ$12&lt;&gt;0,MOD(GZ$12,$G36)=0,GZ$12&lt;'Allgemeine Info'!$H$15),($I36+$J36)*((1+$D$4)^GZ$12),0))))</f>
        <v>0</v>
      </c>
      <c r="HA36" s="235">
        <f>IF(OR($E36="",$F36="",$G36="",'Allgemeine Info'!$H$15=""),0,IF(AND(HA$11&lt;&gt;0,HA$11&lt;='Allgemeine Info'!$H$15),($E36+$F36)*$I36*(1+$D$4)^HA$11,IF(HA$12='Allgemeine Info'!$H$15,$J36*(1+$D$4)^HA$12,IF(AND(HA$12&lt;&gt;0,MOD(HA$12,$G36)=0,HA$12&lt;'Allgemeine Info'!$H$15),($I36+$J36)*((1+$D$4)^HA$12),0))))</f>
        <v>0</v>
      </c>
      <c r="HB36" s="235">
        <f>IF(OR($E36="",$F36="",$G36="",'Allgemeine Info'!$H$15=""),0,IF(AND(HB$11&lt;&gt;0,HB$11&lt;='Allgemeine Info'!$H$15),($E36+$F36)*$I36*(1+$D$4)^HB$11,IF(HB$12='Allgemeine Info'!$H$15,$J36*(1+$D$4)^HB$12,IF(AND(HB$12&lt;&gt;0,MOD(HB$12,$G36)=0,HB$12&lt;'Allgemeine Info'!$H$15),($I36+$J36)*((1+$D$4)^HB$12),0))))</f>
        <v>0</v>
      </c>
    </row>
    <row r="37" spans="1:210" x14ac:dyDescent="0.2">
      <c r="A37" s="47"/>
      <c r="B37" s="326"/>
      <c r="C37" s="324"/>
      <c r="D37" s="232"/>
      <c r="E37" s="324"/>
      <c r="F37" s="324"/>
      <c r="G37" s="328"/>
      <c r="H37" s="234">
        <f>IF('Allgemeine Info'!$H$15="",0,IF(G37=0,0,IF(MOD(('Allgemeine Info'!$H$15),G37)=0,(('Allgemeine Info'!$H$15)/G37)-1,ROUNDDOWN(('Allgemeine Info'!$H$15)/G37,0))))</f>
        <v>0</v>
      </c>
      <c r="I37" s="322"/>
      <c r="J37" s="322"/>
      <c r="K37" s="235">
        <f>IF(OR($E37="",$F37="",$G37="",'Allgemeine Info'!$H$15=""),0,IF(AND(K$11&lt;&gt;0,K$11&lt;='Allgemeine Info'!$H$15),($E37+$F37)*$I37*(1+$D$4)^K$11,IF(K$12='Allgemeine Info'!$H$15,$J37*(1+$D$4)^K$12,IF(AND(K$12&lt;&gt;0,MOD(K$12,$G37)=0,K$12&lt;'Allgemeine Info'!$H$15),($I37+$J37)*((1+$D$4)^K$12),0))))</f>
        <v>0</v>
      </c>
      <c r="L37" s="235">
        <f>IF(OR($E37="",$F37="",$G37="",'Allgemeine Info'!$H$15=""),0,IF(AND(L$11&lt;&gt;0,L$11&lt;='Allgemeine Info'!$H$15),($E37+$F37)*$I37*(1+$D$4)^L$11,IF(L$12='Allgemeine Info'!$H$15,$J37*(1+$D$4)^L$12,IF(AND(L$12&lt;&gt;0,MOD(L$12,$G37)=0,L$12&lt;'Allgemeine Info'!$H$15),($I37+$J37)*((1+$D$4)^L$12),0))))</f>
        <v>0</v>
      </c>
      <c r="M37" s="235">
        <f>IF(OR($E37="",$F37="",$G37="",'Allgemeine Info'!$H$15=""),0,IF(AND(M$11&lt;&gt;0,M$11&lt;='Allgemeine Info'!$H$15),($E37+$F37)*$I37*(1+$D$4)^M$11,IF(M$12='Allgemeine Info'!$H$15,$J37*(1+$D$4)^M$12,IF(AND(M$12&lt;&gt;0,MOD(M$12,$G37)=0,M$12&lt;'Allgemeine Info'!$H$15),($I37+$J37)*((1+$D$4)^M$12),0))))</f>
        <v>0</v>
      </c>
      <c r="N37" s="235">
        <f>IF(OR($E37="",$F37="",$G37="",'Allgemeine Info'!$H$15=""),0,IF(AND(N$11&lt;&gt;0,N$11&lt;='Allgemeine Info'!$H$15),($E37+$F37)*$I37*(1+$D$4)^N$11,IF(N$12='Allgemeine Info'!$H$15,$J37*(1+$D$4)^N$12,IF(AND(N$12&lt;&gt;0,MOD(N$12,$G37)=0,N$12&lt;'Allgemeine Info'!$H$15),($I37+$J37)*((1+$D$4)^N$12),0))))</f>
        <v>0</v>
      </c>
      <c r="O37" s="235">
        <f>IF(OR($E37="",$F37="",$G37="",'Allgemeine Info'!$H$15=""),0,IF(AND(O$11&lt;&gt;0,O$11&lt;='Allgemeine Info'!$H$15),($E37+$F37)*$I37*(1+$D$4)^O$11,IF(O$12='Allgemeine Info'!$H$15,$J37*(1+$D$4)^O$12,IF(AND(O$12&lt;&gt;0,MOD(O$12,$G37)=0,O$12&lt;'Allgemeine Info'!$H$15),($I37+$J37)*((1+$D$4)^O$12),0))))</f>
        <v>0</v>
      </c>
      <c r="P37" s="235">
        <f>IF(OR($E37="",$F37="",$G37="",'Allgemeine Info'!$H$15=""),0,IF(AND(P$11&lt;&gt;0,P$11&lt;='Allgemeine Info'!$H$15),($E37+$F37)*$I37*(1+$D$4)^P$11,IF(P$12='Allgemeine Info'!$H$15,$J37*(1+$D$4)^P$12,IF(AND(P$12&lt;&gt;0,MOD(P$12,$G37)=0,P$12&lt;'Allgemeine Info'!$H$15),($I37+$J37)*((1+$D$4)^P$12),0))))</f>
        <v>0</v>
      </c>
      <c r="Q37" s="235">
        <f>IF(OR($E37="",$F37="",$G37="",'Allgemeine Info'!$H$15=""),0,IF(AND(Q$11&lt;&gt;0,Q$11&lt;='Allgemeine Info'!$H$15),($E37+$F37)*$I37*(1+$D$4)^Q$11,IF(Q$12='Allgemeine Info'!$H$15,$J37*(1+$D$4)^Q$12,IF(AND(Q$12&lt;&gt;0,MOD(Q$12,$G37)=0,Q$12&lt;'Allgemeine Info'!$H$15),($I37+$J37)*((1+$D$4)^Q$12),0))))</f>
        <v>0</v>
      </c>
      <c r="R37" s="235">
        <f>IF(OR($E37="",$F37="",$G37="",'Allgemeine Info'!$H$15=""),0,IF(AND(R$11&lt;&gt;0,R$11&lt;='Allgemeine Info'!$H$15),($E37+$F37)*$I37*(1+$D$4)^R$11,IF(R$12='Allgemeine Info'!$H$15,$J37*(1+$D$4)^R$12,IF(AND(R$12&lt;&gt;0,MOD(R$12,$G37)=0,R$12&lt;'Allgemeine Info'!$H$15),($I37+$J37)*((1+$D$4)^R$12),0))))</f>
        <v>0</v>
      </c>
      <c r="S37" s="235">
        <f>IF(OR($E37="",$F37="",$G37="",'Allgemeine Info'!$H$15=""),0,IF(AND(S$11&lt;&gt;0,S$11&lt;='Allgemeine Info'!$H$15),($E37+$F37)*$I37*(1+$D$4)^S$11,IF(S$12='Allgemeine Info'!$H$15,$J37*(1+$D$4)^S$12,IF(AND(S$12&lt;&gt;0,MOD(S$12,$G37)=0,S$12&lt;'Allgemeine Info'!$H$15),($I37+$J37)*((1+$D$4)^S$12),0))))</f>
        <v>0</v>
      </c>
      <c r="T37" s="235">
        <f>IF(OR($E37="",$F37="",$G37="",'Allgemeine Info'!$H$15=""),0,IF(AND(T$11&lt;&gt;0,T$11&lt;='Allgemeine Info'!$H$15),($E37+$F37)*$I37*(1+$D$4)^T$11,IF(T$12='Allgemeine Info'!$H$15,$J37*(1+$D$4)^T$12,IF(AND(T$12&lt;&gt;0,MOD(T$12,$G37)=0,T$12&lt;'Allgemeine Info'!$H$15),($I37+$J37)*((1+$D$4)^T$12),0))))</f>
        <v>0</v>
      </c>
      <c r="U37" s="235">
        <f>IF(OR($E37="",$F37="",$G37="",'Allgemeine Info'!$H$15=""),0,IF(AND(U$11&lt;&gt;0,U$11&lt;='Allgemeine Info'!$H$15),($E37+$F37)*$I37*(1+$D$4)^U$11,IF(U$12='Allgemeine Info'!$H$15,$J37*(1+$D$4)^U$12,IF(AND(U$12&lt;&gt;0,MOD(U$12,$G37)=0,U$12&lt;'Allgemeine Info'!$H$15),($I37+$J37)*((1+$D$4)^U$12),0))))</f>
        <v>0</v>
      </c>
      <c r="V37" s="235">
        <f>IF(OR($E37="",$F37="",$G37="",'Allgemeine Info'!$H$15=""),0,IF(AND(V$11&lt;&gt;0,V$11&lt;='Allgemeine Info'!$H$15),($E37+$F37)*$I37*(1+$D$4)^V$11,IF(V$12='Allgemeine Info'!$H$15,$J37*(1+$D$4)^V$12,IF(AND(V$12&lt;&gt;0,MOD(V$12,$G37)=0,V$12&lt;'Allgemeine Info'!$H$15),($I37+$J37)*((1+$D$4)^V$12),0))))</f>
        <v>0</v>
      </c>
      <c r="W37" s="235">
        <f>IF(OR($E37="",$F37="",$G37="",'Allgemeine Info'!$H$15=""),0,IF(AND(W$11&lt;&gt;0,W$11&lt;='Allgemeine Info'!$H$15),($E37+$F37)*$I37*(1+$D$4)^W$11,IF(W$12='Allgemeine Info'!$H$15,$J37*(1+$D$4)^W$12,IF(AND(W$12&lt;&gt;0,MOD(W$12,$G37)=0,W$12&lt;'Allgemeine Info'!$H$15),($I37+$J37)*((1+$D$4)^W$12),0))))</f>
        <v>0</v>
      </c>
      <c r="X37" s="235">
        <f>IF(OR($E37="",$F37="",$G37="",'Allgemeine Info'!$H$15=""),0,IF(AND(X$11&lt;&gt;0,X$11&lt;='Allgemeine Info'!$H$15),($E37+$F37)*$I37*(1+$D$4)^X$11,IF(X$12='Allgemeine Info'!$H$15,$J37*(1+$D$4)^X$12,IF(AND(X$12&lt;&gt;0,MOD(X$12,$G37)=0,X$12&lt;'Allgemeine Info'!$H$15),($I37+$J37)*((1+$D$4)^X$12),0))))</f>
        <v>0</v>
      </c>
      <c r="Y37" s="235">
        <f>IF(OR($E37="",$F37="",$G37="",'Allgemeine Info'!$H$15=""),0,IF(AND(Y$11&lt;&gt;0,Y$11&lt;='Allgemeine Info'!$H$15),($E37+$F37)*$I37*(1+$D$4)^Y$11,IF(Y$12='Allgemeine Info'!$H$15,$J37*(1+$D$4)^Y$12,IF(AND(Y$12&lt;&gt;0,MOD(Y$12,$G37)=0,Y$12&lt;'Allgemeine Info'!$H$15),($I37+$J37)*((1+$D$4)^Y$12),0))))</f>
        <v>0</v>
      </c>
      <c r="Z37" s="235">
        <f>IF(OR($E37="",$F37="",$G37="",'Allgemeine Info'!$H$15=""),0,IF(AND(Z$11&lt;&gt;0,Z$11&lt;='Allgemeine Info'!$H$15),($E37+$F37)*$I37*(1+$D$4)^Z$11,IF(Z$12='Allgemeine Info'!$H$15,$J37*(1+$D$4)^Z$12,IF(AND(Z$12&lt;&gt;0,MOD(Z$12,$G37)=0,Z$12&lt;'Allgemeine Info'!$H$15),($I37+$J37)*((1+$D$4)^Z$12),0))))</f>
        <v>0</v>
      </c>
      <c r="AA37" s="235">
        <f>IF(OR($E37="",$F37="",$G37="",'Allgemeine Info'!$H$15=""),0,IF(AND(AA$11&lt;&gt;0,AA$11&lt;='Allgemeine Info'!$H$15),($E37+$F37)*$I37*(1+$D$4)^AA$11,IF(AA$12='Allgemeine Info'!$H$15,$J37*(1+$D$4)^AA$12,IF(AND(AA$12&lt;&gt;0,MOD(AA$12,$G37)=0,AA$12&lt;'Allgemeine Info'!$H$15),($I37+$J37)*((1+$D$4)^AA$12),0))))</f>
        <v>0</v>
      </c>
      <c r="AB37" s="235">
        <f>IF(OR($E37="",$F37="",$G37="",'Allgemeine Info'!$H$15=""),0,IF(AND(AB$11&lt;&gt;0,AB$11&lt;='Allgemeine Info'!$H$15),($E37+$F37)*$I37*(1+$D$4)^AB$11,IF(AB$12='Allgemeine Info'!$H$15,$J37*(1+$D$4)^AB$12,IF(AND(AB$12&lt;&gt;0,MOD(AB$12,$G37)=0,AB$12&lt;'Allgemeine Info'!$H$15),($I37+$J37)*((1+$D$4)^AB$12),0))))</f>
        <v>0</v>
      </c>
      <c r="AC37" s="235">
        <f>IF(OR($E37="",$F37="",$G37="",'Allgemeine Info'!$H$15=""),0,IF(AND(AC$11&lt;&gt;0,AC$11&lt;='Allgemeine Info'!$H$15),($E37+$F37)*$I37*(1+$D$4)^AC$11,IF(AC$12='Allgemeine Info'!$H$15,$J37*(1+$D$4)^AC$12,IF(AND(AC$12&lt;&gt;0,MOD(AC$12,$G37)=0,AC$12&lt;'Allgemeine Info'!$H$15),($I37+$J37)*((1+$D$4)^AC$12),0))))</f>
        <v>0</v>
      </c>
      <c r="AD37" s="235">
        <f>IF(OR($E37="",$F37="",$G37="",'Allgemeine Info'!$H$15=""),0,IF(AND(AD$11&lt;&gt;0,AD$11&lt;='Allgemeine Info'!$H$15),($E37+$F37)*$I37*(1+$D$4)^AD$11,IF(AD$12='Allgemeine Info'!$H$15,$J37*(1+$D$4)^AD$12,IF(AND(AD$12&lt;&gt;0,MOD(AD$12,$G37)=0,AD$12&lt;'Allgemeine Info'!$H$15),($I37+$J37)*((1+$D$4)^AD$12),0))))</f>
        <v>0</v>
      </c>
      <c r="AE37" s="235">
        <f>IF(OR($E37="",$F37="",$G37="",'Allgemeine Info'!$H$15=""),0,IF(AND(AE$11&lt;&gt;0,AE$11&lt;='Allgemeine Info'!$H$15),($E37+$F37)*$I37*(1+$D$4)^AE$11,IF(AE$12='Allgemeine Info'!$H$15,$J37*(1+$D$4)^AE$12,IF(AND(AE$12&lt;&gt;0,MOD(AE$12,$G37)=0,AE$12&lt;'Allgemeine Info'!$H$15),($I37+$J37)*((1+$D$4)^AE$12),0))))</f>
        <v>0</v>
      </c>
      <c r="AF37" s="235">
        <f>IF(OR($E37="",$F37="",$G37="",'Allgemeine Info'!$H$15=""),0,IF(AND(AF$11&lt;&gt;0,AF$11&lt;='Allgemeine Info'!$H$15),($E37+$F37)*$I37*(1+$D$4)^AF$11,IF(AF$12='Allgemeine Info'!$H$15,$J37*(1+$D$4)^AF$12,IF(AND(AF$12&lt;&gt;0,MOD(AF$12,$G37)=0,AF$12&lt;'Allgemeine Info'!$H$15),($I37+$J37)*((1+$D$4)^AF$12),0))))</f>
        <v>0</v>
      </c>
      <c r="AG37" s="235">
        <f>IF(OR($E37="",$F37="",$G37="",'Allgemeine Info'!$H$15=""),0,IF(AND(AG$11&lt;&gt;0,AG$11&lt;='Allgemeine Info'!$H$15),($E37+$F37)*$I37*(1+$D$4)^AG$11,IF(AG$12='Allgemeine Info'!$H$15,$J37*(1+$D$4)^AG$12,IF(AND(AG$12&lt;&gt;0,MOD(AG$12,$G37)=0,AG$12&lt;'Allgemeine Info'!$H$15),($I37+$J37)*((1+$D$4)^AG$12),0))))</f>
        <v>0</v>
      </c>
      <c r="AH37" s="235">
        <f>IF(OR($E37="",$F37="",$G37="",'Allgemeine Info'!$H$15=""),0,IF(AND(AH$11&lt;&gt;0,AH$11&lt;='Allgemeine Info'!$H$15),($E37+$F37)*$I37*(1+$D$4)^AH$11,IF(AH$12='Allgemeine Info'!$H$15,$J37*(1+$D$4)^AH$12,IF(AND(AH$12&lt;&gt;0,MOD(AH$12,$G37)=0,AH$12&lt;'Allgemeine Info'!$H$15),($I37+$J37)*((1+$D$4)^AH$12),0))))</f>
        <v>0</v>
      </c>
      <c r="AI37" s="235">
        <f>IF(OR($E37="",$F37="",$G37="",'Allgemeine Info'!$H$15=""),0,IF(AND(AI$11&lt;&gt;0,AI$11&lt;='Allgemeine Info'!$H$15),($E37+$F37)*$I37*(1+$D$4)^AI$11,IF(AI$12='Allgemeine Info'!$H$15,$J37*(1+$D$4)^AI$12,IF(AND(AI$12&lt;&gt;0,MOD(AI$12,$G37)=0,AI$12&lt;'Allgemeine Info'!$H$15),($I37+$J37)*((1+$D$4)^AI$12),0))))</f>
        <v>0</v>
      </c>
      <c r="AJ37" s="235">
        <f>IF(OR($E37="",$F37="",$G37="",'Allgemeine Info'!$H$15=""),0,IF(AND(AJ$11&lt;&gt;0,AJ$11&lt;='Allgemeine Info'!$H$15),($E37+$F37)*$I37*(1+$D$4)^AJ$11,IF(AJ$12='Allgemeine Info'!$H$15,$J37*(1+$D$4)^AJ$12,IF(AND(AJ$12&lt;&gt;0,MOD(AJ$12,$G37)=0,AJ$12&lt;'Allgemeine Info'!$H$15),($I37+$J37)*((1+$D$4)^AJ$12),0))))</f>
        <v>0</v>
      </c>
      <c r="AK37" s="235">
        <f>IF(OR($E37="",$F37="",$G37="",'Allgemeine Info'!$H$15=""),0,IF(AND(AK$11&lt;&gt;0,AK$11&lt;='Allgemeine Info'!$H$15),($E37+$F37)*$I37*(1+$D$4)^AK$11,IF(AK$12='Allgemeine Info'!$H$15,$J37*(1+$D$4)^AK$12,IF(AND(AK$12&lt;&gt;0,MOD(AK$12,$G37)=0,AK$12&lt;'Allgemeine Info'!$H$15),($I37+$J37)*((1+$D$4)^AK$12),0))))</f>
        <v>0</v>
      </c>
      <c r="AL37" s="235">
        <f>IF(OR($E37="",$F37="",$G37="",'Allgemeine Info'!$H$15=""),0,IF(AND(AL$11&lt;&gt;0,AL$11&lt;='Allgemeine Info'!$H$15),($E37+$F37)*$I37*(1+$D$4)^AL$11,IF(AL$12='Allgemeine Info'!$H$15,$J37*(1+$D$4)^AL$12,IF(AND(AL$12&lt;&gt;0,MOD(AL$12,$G37)=0,AL$12&lt;'Allgemeine Info'!$H$15),($I37+$J37)*((1+$D$4)^AL$12),0))))</f>
        <v>0</v>
      </c>
      <c r="AM37" s="235">
        <f>IF(OR($E37="",$F37="",$G37="",'Allgemeine Info'!$H$15=""),0,IF(AND(AM$11&lt;&gt;0,AM$11&lt;='Allgemeine Info'!$H$15),($E37+$F37)*$I37*(1+$D$4)^AM$11,IF(AM$12='Allgemeine Info'!$H$15,$J37*(1+$D$4)^AM$12,IF(AND(AM$12&lt;&gt;0,MOD(AM$12,$G37)=0,AM$12&lt;'Allgemeine Info'!$H$15),($I37+$J37)*((1+$D$4)^AM$12),0))))</f>
        <v>0</v>
      </c>
      <c r="AN37" s="235">
        <f>IF(OR($E37="",$F37="",$G37="",'Allgemeine Info'!$H$15=""),0,IF(AND(AN$11&lt;&gt;0,AN$11&lt;='Allgemeine Info'!$H$15),($E37+$F37)*$I37*(1+$D$4)^AN$11,IF(AN$12='Allgemeine Info'!$H$15,$J37*(1+$D$4)^AN$12,IF(AND(AN$12&lt;&gt;0,MOD(AN$12,$G37)=0,AN$12&lt;'Allgemeine Info'!$H$15),($I37+$J37)*((1+$D$4)^AN$12),0))))</f>
        <v>0</v>
      </c>
      <c r="AO37" s="235">
        <f>IF(OR($E37="",$F37="",$G37="",'Allgemeine Info'!$H$15=""),0,IF(AND(AO$11&lt;&gt;0,AO$11&lt;='Allgemeine Info'!$H$15),($E37+$F37)*$I37*(1+$D$4)^AO$11,IF(AO$12='Allgemeine Info'!$H$15,$J37*(1+$D$4)^AO$12,IF(AND(AO$12&lt;&gt;0,MOD(AO$12,$G37)=0,AO$12&lt;'Allgemeine Info'!$H$15),($I37+$J37)*((1+$D$4)^AO$12),0))))</f>
        <v>0</v>
      </c>
      <c r="AP37" s="235">
        <f>IF(OR($E37="",$F37="",$G37="",'Allgemeine Info'!$H$15=""),0,IF(AND(AP$11&lt;&gt;0,AP$11&lt;='Allgemeine Info'!$H$15),($E37+$F37)*$I37*(1+$D$4)^AP$11,IF(AP$12='Allgemeine Info'!$H$15,$J37*(1+$D$4)^AP$12,IF(AND(AP$12&lt;&gt;0,MOD(AP$12,$G37)=0,AP$12&lt;'Allgemeine Info'!$H$15),($I37+$J37)*((1+$D$4)^AP$12),0))))</f>
        <v>0</v>
      </c>
      <c r="AQ37" s="235">
        <f>IF(OR($E37="",$F37="",$G37="",'Allgemeine Info'!$H$15=""),0,IF(AND(AQ$11&lt;&gt;0,AQ$11&lt;='Allgemeine Info'!$H$15),($E37+$F37)*$I37*(1+$D$4)^AQ$11,IF(AQ$12='Allgemeine Info'!$H$15,$J37*(1+$D$4)^AQ$12,IF(AND(AQ$12&lt;&gt;0,MOD(AQ$12,$G37)=0,AQ$12&lt;'Allgemeine Info'!$H$15),($I37+$J37)*((1+$D$4)^AQ$12),0))))</f>
        <v>0</v>
      </c>
      <c r="AR37" s="235">
        <f>IF(OR($E37="",$F37="",$G37="",'Allgemeine Info'!$H$15=""),0,IF(AND(AR$11&lt;&gt;0,AR$11&lt;='Allgemeine Info'!$H$15),($E37+$F37)*$I37*(1+$D$4)^AR$11,IF(AR$12='Allgemeine Info'!$H$15,$J37*(1+$D$4)^AR$12,IF(AND(AR$12&lt;&gt;0,MOD(AR$12,$G37)=0,AR$12&lt;'Allgemeine Info'!$H$15),($I37+$J37)*((1+$D$4)^AR$12),0))))</f>
        <v>0</v>
      </c>
      <c r="AS37" s="235">
        <f>IF(OR($E37="",$F37="",$G37="",'Allgemeine Info'!$H$15=""),0,IF(AND(AS$11&lt;&gt;0,AS$11&lt;='Allgemeine Info'!$H$15),($E37+$F37)*$I37*(1+$D$4)^AS$11,IF(AS$12='Allgemeine Info'!$H$15,$J37*(1+$D$4)^AS$12,IF(AND(AS$12&lt;&gt;0,MOD(AS$12,$G37)=0,AS$12&lt;'Allgemeine Info'!$H$15),($I37+$J37)*((1+$D$4)^AS$12),0))))</f>
        <v>0</v>
      </c>
      <c r="AT37" s="235">
        <f>IF(OR($E37="",$F37="",$G37="",'Allgemeine Info'!$H$15=""),0,IF(AND(AT$11&lt;&gt;0,AT$11&lt;='Allgemeine Info'!$H$15),($E37+$F37)*$I37*(1+$D$4)^AT$11,IF(AT$12='Allgemeine Info'!$H$15,$J37*(1+$D$4)^AT$12,IF(AND(AT$12&lt;&gt;0,MOD(AT$12,$G37)=0,AT$12&lt;'Allgemeine Info'!$H$15),($I37+$J37)*((1+$D$4)^AT$12),0))))</f>
        <v>0</v>
      </c>
      <c r="AU37" s="235">
        <f>IF(OR($E37="",$F37="",$G37="",'Allgemeine Info'!$H$15=""),0,IF(AND(AU$11&lt;&gt;0,AU$11&lt;='Allgemeine Info'!$H$15),($E37+$F37)*$I37*(1+$D$4)^AU$11,IF(AU$12='Allgemeine Info'!$H$15,$J37*(1+$D$4)^AU$12,IF(AND(AU$12&lt;&gt;0,MOD(AU$12,$G37)=0,AU$12&lt;'Allgemeine Info'!$H$15),($I37+$J37)*((1+$D$4)^AU$12),0))))</f>
        <v>0</v>
      </c>
      <c r="AV37" s="235">
        <f>IF(OR($E37="",$F37="",$G37="",'Allgemeine Info'!$H$15=""),0,IF(AND(AV$11&lt;&gt;0,AV$11&lt;='Allgemeine Info'!$H$15),($E37+$F37)*$I37*(1+$D$4)^AV$11,IF(AV$12='Allgemeine Info'!$H$15,$J37*(1+$D$4)^AV$12,IF(AND(AV$12&lt;&gt;0,MOD(AV$12,$G37)=0,AV$12&lt;'Allgemeine Info'!$H$15),($I37+$J37)*((1+$D$4)^AV$12),0))))</f>
        <v>0</v>
      </c>
      <c r="AW37" s="235">
        <f>IF(OR($E37="",$F37="",$G37="",'Allgemeine Info'!$H$15=""),0,IF(AND(AW$11&lt;&gt;0,AW$11&lt;='Allgemeine Info'!$H$15),($E37+$F37)*$I37*(1+$D$4)^AW$11,IF(AW$12='Allgemeine Info'!$H$15,$J37*(1+$D$4)^AW$12,IF(AND(AW$12&lt;&gt;0,MOD(AW$12,$G37)=0,AW$12&lt;'Allgemeine Info'!$H$15),($I37+$J37)*((1+$D$4)^AW$12),0))))</f>
        <v>0</v>
      </c>
      <c r="AX37" s="235">
        <f>IF(OR($E37="",$F37="",$G37="",'Allgemeine Info'!$H$15=""),0,IF(AND(AX$11&lt;&gt;0,AX$11&lt;='Allgemeine Info'!$H$15),($E37+$F37)*$I37*(1+$D$4)^AX$11,IF(AX$12='Allgemeine Info'!$H$15,$J37*(1+$D$4)^AX$12,IF(AND(AX$12&lt;&gt;0,MOD(AX$12,$G37)=0,AX$12&lt;'Allgemeine Info'!$H$15),($I37+$J37)*((1+$D$4)^AX$12),0))))</f>
        <v>0</v>
      </c>
      <c r="AY37" s="235">
        <f>IF(OR($E37="",$F37="",$G37="",'Allgemeine Info'!$H$15=""),0,IF(AND(AY$11&lt;&gt;0,AY$11&lt;='Allgemeine Info'!$H$15),($E37+$F37)*$I37*(1+$D$4)^AY$11,IF(AY$12='Allgemeine Info'!$H$15,$J37*(1+$D$4)^AY$12,IF(AND(AY$12&lt;&gt;0,MOD(AY$12,$G37)=0,AY$12&lt;'Allgemeine Info'!$H$15),($I37+$J37)*((1+$D$4)^AY$12),0))))</f>
        <v>0</v>
      </c>
      <c r="AZ37" s="235">
        <f>IF(OR($E37="",$F37="",$G37="",'Allgemeine Info'!$H$15=""),0,IF(AND(AZ$11&lt;&gt;0,AZ$11&lt;='Allgemeine Info'!$H$15),($E37+$F37)*$I37*(1+$D$4)^AZ$11,IF(AZ$12='Allgemeine Info'!$H$15,$J37*(1+$D$4)^AZ$12,IF(AND(AZ$12&lt;&gt;0,MOD(AZ$12,$G37)=0,AZ$12&lt;'Allgemeine Info'!$H$15),($I37+$J37)*((1+$D$4)^AZ$12),0))))</f>
        <v>0</v>
      </c>
      <c r="BA37" s="235">
        <f>IF(OR($E37="",$F37="",$G37="",'Allgemeine Info'!$H$15=""),0,IF(AND(BA$11&lt;&gt;0,BA$11&lt;='Allgemeine Info'!$H$15),($E37+$F37)*$I37*(1+$D$4)^BA$11,IF(BA$12='Allgemeine Info'!$H$15,$J37*(1+$D$4)^BA$12,IF(AND(BA$12&lt;&gt;0,MOD(BA$12,$G37)=0,BA$12&lt;'Allgemeine Info'!$H$15),($I37+$J37)*((1+$D$4)^BA$12),0))))</f>
        <v>0</v>
      </c>
      <c r="BB37" s="235">
        <f>IF(OR($E37="",$F37="",$G37="",'Allgemeine Info'!$H$15=""),0,IF(AND(BB$11&lt;&gt;0,BB$11&lt;='Allgemeine Info'!$H$15),($E37+$F37)*$I37*(1+$D$4)^BB$11,IF(BB$12='Allgemeine Info'!$H$15,$J37*(1+$D$4)^BB$12,IF(AND(BB$12&lt;&gt;0,MOD(BB$12,$G37)=0,BB$12&lt;'Allgemeine Info'!$H$15),($I37+$J37)*((1+$D$4)^BB$12),0))))</f>
        <v>0</v>
      </c>
      <c r="BC37" s="235">
        <f>IF(OR($E37="",$F37="",$G37="",'Allgemeine Info'!$H$15=""),0,IF(AND(BC$11&lt;&gt;0,BC$11&lt;='Allgemeine Info'!$H$15),($E37+$F37)*$I37*(1+$D$4)^BC$11,IF(BC$12='Allgemeine Info'!$H$15,$J37*(1+$D$4)^BC$12,IF(AND(BC$12&lt;&gt;0,MOD(BC$12,$G37)=0,BC$12&lt;'Allgemeine Info'!$H$15),($I37+$J37)*((1+$D$4)^BC$12),0))))</f>
        <v>0</v>
      </c>
      <c r="BD37" s="235">
        <f>IF(OR($E37="",$F37="",$G37="",'Allgemeine Info'!$H$15=""),0,IF(AND(BD$11&lt;&gt;0,BD$11&lt;='Allgemeine Info'!$H$15),($E37+$F37)*$I37*(1+$D$4)^BD$11,IF(BD$12='Allgemeine Info'!$H$15,$J37*(1+$D$4)^BD$12,IF(AND(BD$12&lt;&gt;0,MOD(BD$12,$G37)=0,BD$12&lt;'Allgemeine Info'!$H$15),($I37+$J37)*((1+$D$4)^BD$12),0))))</f>
        <v>0</v>
      </c>
      <c r="BE37" s="235">
        <f>IF(OR($E37="",$F37="",$G37="",'Allgemeine Info'!$H$15=""),0,IF(AND(BE$11&lt;&gt;0,BE$11&lt;='Allgemeine Info'!$H$15),($E37+$F37)*$I37*(1+$D$4)^BE$11,IF(BE$12='Allgemeine Info'!$H$15,$J37*(1+$D$4)^BE$12,IF(AND(BE$12&lt;&gt;0,MOD(BE$12,$G37)=0,BE$12&lt;'Allgemeine Info'!$H$15),($I37+$J37)*((1+$D$4)^BE$12),0))))</f>
        <v>0</v>
      </c>
      <c r="BF37" s="235">
        <f>IF(OR($E37="",$F37="",$G37="",'Allgemeine Info'!$H$15=""),0,IF(AND(BF$11&lt;&gt;0,BF$11&lt;='Allgemeine Info'!$H$15),($E37+$F37)*$I37*(1+$D$4)^BF$11,IF(BF$12='Allgemeine Info'!$H$15,$J37*(1+$D$4)^BF$12,IF(AND(BF$12&lt;&gt;0,MOD(BF$12,$G37)=0,BF$12&lt;'Allgemeine Info'!$H$15),($I37+$J37)*((1+$D$4)^BF$12),0))))</f>
        <v>0</v>
      </c>
      <c r="BG37" s="235">
        <f>IF(OR($E37="",$F37="",$G37="",'Allgemeine Info'!$H$15=""),0,IF(AND(BG$11&lt;&gt;0,BG$11&lt;='Allgemeine Info'!$H$15),($E37+$F37)*$I37*(1+$D$4)^BG$11,IF(BG$12='Allgemeine Info'!$H$15,$J37*(1+$D$4)^BG$12,IF(AND(BG$12&lt;&gt;0,MOD(BG$12,$G37)=0,BG$12&lt;'Allgemeine Info'!$H$15),($I37+$J37)*((1+$D$4)^BG$12),0))))</f>
        <v>0</v>
      </c>
      <c r="BH37" s="235">
        <f>IF(OR($E37="",$F37="",$G37="",'Allgemeine Info'!$H$15=""),0,IF(AND(BH$11&lt;&gt;0,BH$11&lt;='Allgemeine Info'!$H$15),($E37+$F37)*$I37*(1+$D$4)^BH$11,IF(BH$12='Allgemeine Info'!$H$15,$J37*(1+$D$4)^BH$12,IF(AND(BH$12&lt;&gt;0,MOD(BH$12,$G37)=0,BH$12&lt;'Allgemeine Info'!$H$15),($I37+$J37)*((1+$D$4)^BH$12),0))))</f>
        <v>0</v>
      </c>
      <c r="BI37" s="235">
        <f>IF(OR($E37="",$F37="",$G37="",'Allgemeine Info'!$H$15=""),0,IF(AND(BI$11&lt;&gt;0,BI$11&lt;='Allgemeine Info'!$H$15),($E37+$F37)*$I37*(1+$D$4)^BI$11,IF(BI$12='Allgemeine Info'!$H$15,$J37*(1+$D$4)^BI$12,IF(AND(BI$12&lt;&gt;0,MOD(BI$12,$G37)=0,BI$12&lt;'Allgemeine Info'!$H$15),($I37+$J37)*((1+$D$4)^BI$12),0))))</f>
        <v>0</v>
      </c>
      <c r="BJ37" s="235">
        <f>IF(OR($E37="",$F37="",$G37="",'Allgemeine Info'!$H$15=""),0,IF(AND(BJ$11&lt;&gt;0,BJ$11&lt;='Allgemeine Info'!$H$15),($E37+$F37)*$I37*(1+$D$4)^BJ$11,IF(BJ$12='Allgemeine Info'!$H$15,$J37*(1+$D$4)^BJ$12,IF(AND(BJ$12&lt;&gt;0,MOD(BJ$12,$G37)=0,BJ$12&lt;'Allgemeine Info'!$H$15),($I37+$J37)*((1+$D$4)^BJ$12),0))))</f>
        <v>0</v>
      </c>
      <c r="BK37" s="235">
        <f>IF(OR($E37="",$F37="",$G37="",'Allgemeine Info'!$H$15=""),0,IF(AND(BK$11&lt;&gt;0,BK$11&lt;='Allgemeine Info'!$H$15),($E37+$F37)*$I37*(1+$D$4)^BK$11,IF(BK$12='Allgemeine Info'!$H$15,$J37*(1+$D$4)^BK$12,IF(AND(BK$12&lt;&gt;0,MOD(BK$12,$G37)=0,BK$12&lt;'Allgemeine Info'!$H$15),($I37+$J37)*((1+$D$4)^BK$12),0))))</f>
        <v>0</v>
      </c>
      <c r="BL37" s="235">
        <f>IF(OR($E37="",$F37="",$G37="",'Allgemeine Info'!$H$15=""),0,IF(AND(BL$11&lt;&gt;0,BL$11&lt;='Allgemeine Info'!$H$15),($E37+$F37)*$I37*(1+$D$4)^BL$11,IF(BL$12='Allgemeine Info'!$H$15,$J37*(1+$D$4)^BL$12,IF(AND(BL$12&lt;&gt;0,MOD(BL$12,$G37)=0,BL$12&lt;'Allgemeine Info'!$H$15),($I37+$J37)*((1+$D$4)^BL$12),0))))</f>
        <v>0</v>
      </c>
      <c r="BM37" s="235">
        <f>IF(OR($E37="",$F37="",$G37="",'Allgemeine Info'!$H$15=""),0,IF(AND(BM$11&lt;&gt;0,BM$11&lt;='Allgemeine Info'!$H$15),($E37+$F37)*$I37*(1+$D$4)^BM$11,IF(BM$12='Allgemeine Info'!$H$15,$J37*(1+$D$4)^BM$12,IF(AND(BM$12&lt;&gt;0,MOD(BM$12,$G37)=0,BM$12&lt;'Allgemeine Info'!$H$15),($I37+$J37)*((1+$D$4)^BM$12),0))))</f>
        <v>0</v>
      </c>
      <c r="BN37" s="235">
        <f>IF(OR($E37="",$F37="",$G37="",'Allgemeine Info'!$H$15=""),0,IF(AND(BN$11&lt;&gt;0,BN$11&lt;='Allgemeine Info'!$H$15),($E37+$F37)*$I37*(1+$D$4)^BN$11,IF(BN$12='Allgemeine Info'!$H$15,$J37*(1+$D$4)^BN$12,IF(AND(BN$12&lt;&gt;0,MOD(BN$12,$G37)=0,BN$12&lt;'Allgemeine Info'!$H$15),($I37+$J37)*((1+$D$4)^BN$12),0))))</f>
        <v>0</v>
      </c>
      <c r="BO37" s="235">
        <f>IF(OR($E37="",$F37="",$G37="",'Allgemeine Info'!$H$15=""),0,IF(AND(BO$11&lt;&gt;0,BO$11&lt;='Allgemeine Info'!$H$15),($E37+$F37)*$I37*(1+$D$4)^BO$11,IF(BO$12='Allgemeine Info'!$H$15,$J37*(1+$D$4)^BO$12,IF(AND(BO$12&lt;&gt;0,MOD(BO$12,$G37)=0,BO$12&lt;'Allgemeine Info'!$H$15),($I37+$J37)*((1+$D$4)^BO$12),0))))</f>
        <v>0</v>
      </c>
      <c r="BP37" s="235">
        <f>IF(OR($E37="",$F37="",$G37="",'Allgemeine Info'!$H$15=""),0,IF(AND(BP$11&lt;&gt;0,BP$11&lt;='Allgemeine Info'!$H$15),($E37+$F37)*$I37*(1+$D$4)^BP$11,IF(BP$12='Allgemeine Info'!$H$15,$J37*(1+$D$4)^BP$12,IF(AND(BP$12&lt;&gt;0,MOD(BP$12,$G37)=0,BP$12&lt;'Allgemeine Info'!$H$15),($I37+$J37)*((1+$D$4)^BP$12),0))))</f>
        <v>0</v>
      </c>
      <c r="BQ37" s="235">
        <f>IF(OR($E37="",$F37="",$G37="",'Allgemeine Info'!$H$15=""),0,IF(AND(BQ$11&lt;&gt;0,BQ$11&lt;='Allgemeine Info'!$H$15),($E37+$F37)*$I37*(1+$D$4)^BQ$11,IF(BQ$12='Allgemeine Info'!$H$15,$J37*(1+$D$4)^BQ$12,IF(AND(BQ$12&lt;&gt;0,MOD(BQ$12,$G37)=0,BQ$12&lt;'Allgemeine Info'!$H$15),($I37+$J37)*((1+$D$4)^BQ$12),0))))</f>
        <v>0</v>
      </c>
      <c r="BR37" s="235">
        <f>IF(OR($E37="",$F37="",$G37="",'Allgemeine Info'!$H$15=""),0,IF(AND(BR$11&lt;&gt;0,BR$11&lt;='Allgemeine Info'!$H$15),($E37+$F37)*$I37*(1+$D$4)^BR$11,IF(BR$12='Allgemeine Info'!$H$15,$J37*(1+$D$4)^BR$12,IF(AND(BR$12&lt;&gt;0,MOD(BR$12,$G37)=0,BR$12&lt;'Allgemeine Info'!$H$15),($I37+$J37)*((1+$D$4)^BR$12),0))))</f>
        <v>0</v>
      </c>
      <c r="BS37" s="235">
        <f>IF(OR($E37="",$F37="",$G37="",'Allgemeine Info'!$H$15=""),0,IF(AND(BS$11&lt;&gt;0,BS$11&lt;='Allgemeine Info'!$H$15),($E37+$F37)*$I37*(1+$D$4)^BS$11,IF(BS$12='Allgemeine Info'!$H$15,$J37*(1+$D$4)^BS$12,IF(AND(BS$12&lt;&gt;0,MOD(BS$12,$G37)=0,BS$12&lt;'Allgemeine Info'!$H$15),($I37+$J37)*((1+$D$4)^BS$12),0))))</f>
        <v>0</v>
      </c>
      <c r="BT37" s="235">
        <f>IF(OR($E37="",$F37="",$G37="",'Allgemeine Info'!$H$15=""),0,IF(AND(BT$11&lt;&gt;0,BT$11&lt;='Allgemeine Info'!$H$15),($E37+$F37)*$I37*(1+$D$4)^BT$11,IF(BT$12='Allgemeine Info'!$H$15,$J37*(1+$D$4)^BT$12,IF(AND(BT$12&lt;&gt;0,MOD(BT$12,$G37)=0,BT$12&lt;'Allgemeine Info'!$H$15),($I37+$J37)*((1+$D$4)^BT$12),0))))</f>
        <v>0</v>
      </c>
      <c r="BU37" s="235">
        <f>IF(OR($E37="",$F37="",$G37="",'Allgemeine Info'!$H$15=""),0,IF(AND(BU$11&lt;&gt;0,BU$11&lt;='Allgemeine Info'!$H$15),($E37+$F37)*$I37*(1+$D$4)^BU$11,IF(BU$12='Allgemeine Info'!$H$15,$J37*(1+$D$4)^BU$12,IF(AND(BU$12&lt;&gt;0,MOD(BU$12,$G37)=0,BU$12&lt;'Allgemeine Info'!$H$15),($I37+$J37)*((1+$D$4)^BU$12),0))))</f>
        <v>0</v>
      </c>
      <c r="BV37" s="235">
        <f>IF(OR($E37="",$F37="",$G37="",'Allgemeine Info'!$H$15=""),0,IF(AND(BV$11&lt;&gt;0,BV$11&lt;='Allgemeine Info'!$H$15),($E37+$F37)*$I37*(1+$D$4)^BV$11,IF(BV$12='Allgemeine Info'!$H$15,$J37*(1+$D$4)^BV$12,IF(AND(BV$12&lt;&gt;0,MOD(BV$12,$G37)=0,BV$12&lt;'Allgemeine Info'!$H$15),($I37+$J37)*((1+$D$4)^BV$12),0))))</f>
        <v>0</v>
      </c>
      <c r="BW37" s="235">
        <f>IF(OR($E37="",$F37="",$G37="",'Allgemeine Info'!$H$15=""),0,IF(AND(BW$11&lt;&gt;0,BW$11&lt;='Allgemeine Info'!$H$15),($E37+$F37)*$I37*(1+$D$4)^BW$11,IF(BW$12='Allgemeine Info'!$H$15,$J37*(1+$D$4)^BW$12,IF(AND(BW$12&lt;&gt;0,MOD(BW$12,$G37)=0,BW$12&lt;'Allgemeine Info'!$H$15),($I37+$J37)*((1+$D$4)^BW$12),0))))</f>
        <v>0</v>
      </c>
      <c r="BX37" s="235">
        <f>IF(OR($E37="",$F37="",$G37="",'Allgemeine Info'!$H$15=""),0,IF(AND(BX$11&lt;&gt;0,BX$11&lt;='Allgemeine Info'!$H$15),($E37+$F37)*$I37*(1+$D$4)^BX$11,IF(BX$12='Allgemeine Info'!$H$15,$J37*(1+$D$4)^BX$12,IF(AND(BX$12&lt;&gt;0,MOD(BX$12,$G37)=0,BX$12&lt;'Allgemeine Info'!$H$15),($I37+$J37)*((1+$D$4)^BX$12),0))))</f>
        <v>0</v>
      </c>
      <c r="BY37" s="235">
        <f>IF(OR($E37="",$F37="",$G37="",'Allgemeine Info'!$H$15=""),0,IF(AND(BY$11&lt;&gt;0,BY$11&lt;='Allgemeine Info'!$H$15),($E37+$F37)*$I37*(1+$D$4)^BY$11,IF(BY$12='Allgemeine Info'!$H$15,$J37*(1+$D$4)^BY$12,IF(AND(BY$12&lt;&gt;0,MOD(BY$12,$G37)=0,BY$12&lt;'Allgemeine Info'!$H$15),($I37+$J37)*((1+$D$4)^BY$12),0))))</f>
        <v>0</v>
      </c>
      <c r="BZ37" s="235">
        <f>IF(OR($E37="",$F37="",$G37="",'Allgemeine Info'!$H$15=""),0,IF(AND(BZ$11&lt;&gt;0,BZ$11&lt;='Allgemeine Info'!$H$15),($E37+$F37)*$I37*(1+$D$4)^BZ$11,IF(BZ$12='Allgemeine Info'!$H$15,$J37*(1+$D$4)^BZ$12,IF(AND(BZ$12&lt;&gt;0,MOD(BZ$12,$G37)=0,BZ$12&lt;'Allgemeine Info'!$H$15),($I37+$J37)*((1+$D$4)^BZ$12),0))))</f>
        <v>0</v>
      </c>
      <c r="CA37" s="235">
        <f>IF(OR($E37="",$F37="",$G37="",'Allgemeine Info'!$H$15=""),0,IF(AND(CA$11&lt;&gt;0,CA$11&lt;='Allgemeine Info'!$H$15),($E37+$F37)*$I37*(1+$D$4)^CA$11,IF(CA$12='Allgemeine Info'!$H$15,$J37*(1+$D$4)^CA$12,IF(AND(CA$12&lt;&gt;0,MOD(CA$12,$G37)=0,CA$12&lt;'Allgemeine Info'!$H$15),($I37+$J37)*((1+$D$4)^CA$12),0))))</f>
        <v>0</v>
      </c>
      <c r="CB37" s="235">
        <f>IF(OR($E37="",$F37="",$G37="",'Allgemeine Info'!$H$15=""),0,IF(AND(CB$11&lt;&gt;0,CB$11&lt;='Allgemeine Info'!$H$15),($E37+$F37)*$I37*(1+$D$4)^CB$11,IF(CB$12='Allgemeine Info'!$H$15,$J37*(1+$D$4)^CB$12,IF(AND(CB$12&lt;&gt;0,MOD(CB$12,$G37)=0,CB$12&lt;'Allgemeine Info'!$H$15),($I37+$J37)*((1+$D$4)^CB$12),0))))</f>
        <v>0</v>
      </c>
      <c r="CC37" s="235">
        <f>IF(OR($E37="",$F37="",$G37="",'Allgemeine Info'!$H$15=""),0,IF(AND(CC$11&lt;&gt;0,CC$11&lt;='Allgemeine Info'!$H$15),($E37+$F37)*$I37*(1+$D$4)^CC$11,IF(CC$12='Allgemeine Info'!$H$15,$J37*(1+$D$4)^CC$12,IF(AND(CC$12&lt;&gt;0,MOD(CC$12,$G37)=0,CC$12&lt;'Allgemeine Info'!$H$15),($I37+$J37)*((1+$D$4)^CC$12),0))))</f>
        <v>0</v>
      </c>
      <c r="CD37" s="235">
        <f>IF(OR($E37="",$F37="",$G37="",'Allgemeine Info'!$H$15=""),0,IF(AND(CD$11&lt;&gt;0,CD$11&lt;='Allgemeine Info'!$H$15),($E37+$F37)*$I37*(1+$D$4)^CD$11,IF(CD$12='Allgemeine Info'!$H$15,$J37*(1+$D$4)^CD$12,IF(AND(CD$12&lt;&gt;0,MOD(CD$12,$G37)=0,CD$12&lt;'Allgemeine Info'!$H$15),($I37+$J37)*((1+$D$4)^CD$12),0))))</f>
        <v>0</v>
      </c>
      <c r="CE37" s="235">
        <f>IF(OR($E37="",$F37="",$G37="",'Allgemeine Info'!$H$15=""),0,IF(AND(CE$11&lt;&gt;0,CE$11&lt;='Allgemeine Info'!$H$15),($E37+$F37)*$I37*(1+$D$4)^CE$11,IF(CE$12='Allgemeine Info'!$H$15,$J37*(1+$D$4)^CE$12,IF(AND(CE$12&lt;&gt;0,MOD(CE$12,$G37)=0,CE$12&lt;'Allgemeine Info'!$H$15),($I37+$J37)*((1+$D$4)^CE$12),0))))</f>
        <v>0</v>
      </c>
      <c r="CF37" s="235">
        <f>IF(OR($E37="",$F37="",$G37="",'Allgemeine Info'!$H$15=""),0,IF(AND(CF$11&lt;&gt;0,CF$11&lt;='Allgemeine Info'!$H$15),($E37+$F37)*$I37*(1+$D$4)^CF$11,IF(CF$12='Allgemeine Info'!$H$15,$J37*(1+$D$4)^CF$12,IF(AND(CF$12&lt;&gt;0,MOD(CF$12,$G37)=0,CF$12&lt;'Allgemeine Info'!$H$15),($I37+$J37)*((1+$D$4)^CF$12),0))))</f>
        <v>0</v>
      </c>
      <c r="CG37" s="235">
        <f>IF(OR($E37="",$F37="",$G37="",'Allgemeine Info'!$H$15=""),0,IF(AND(CG$11&lt;&gt;0,CG$11&lt;='Allgemeine Info'!$H$15),($E37+$F37)*$I37*(1+$D$4)^CG$11,IF(CG$12='Allgemeine Info'!$H$15,$J37*(1+$D$4)^CG$12,IF(AND(CG$12&lt;&gt;0,MOD(CG$12,$G37)=0,CG$12&lt;'Allgemeine Info'!$H$15),($I37+$J37)*((1+$D$4)^CG$12),0))))</f>
        <v>0</v>
      </c>
      <c r="CH37" s="235">
        <f>IF(OR($E37="",$F37="",$G37="",'Allgemeine Info'!$H$15=""),0,IF(AND(CH$11&lt;&gt;0,CH$11&lt;='Allgemeine Info'!$H$15),($E37+$F37)*$I37*(1+$D$4)^CH$11,IF(CH$12='Allgemeine Info'!$H$15,$J37*(1+$D$4)^CH$12,IF(AND(CH$12&lt;&gt;0,MOD(CH$12,$G37)=0,CH$12&lt;'Allgemeine Info'!$H$15),($I37+$J37)*((1+$D$4)^CH$12),0))))</f>
        <v>0</v>
      </c>
      <c r="CI37" s="235">
        <f>IF(OR($E37="",$F37="",$G37="",'Allgemeine Info'!$H$15=""),0,IF(AND(CI$11&lt;&gt;0,CI$11&lt;='Allgemeine Info'!$H$15),($E37+$F37)*$I37*(1+$D$4)^CI$11,IF(CI$12='Allgemeine Info'!$H$15,$J37*(1+$D$4)^CI$12,IF(AND(CI$12&lt;&gt;0,MOD(CI$12,$G37)=0,CI$12&lt;'Allgemeine Info'!$H$15),($I37+$J37)*((1+$D$4)^CI$12),0))))</f>
        <v>0</v>
      </c>
      <c r="CJ37" s="235">
        <f>IF(OR($E37="",$F37="",$G37="",'Allgemeine Info'!$H$15=""),0,IF(AND(CJ$11&lt;&gt;0,CJ$11&lt;='Allgemeine Info'!$H$15),($E37+$F37)*$I37*(1+$D$4)^CJ$11,IF(CJ$12='Allgemeine Info'!$H$15,$J37*(1+$D$4)^CJ$12,IF(AND(CJ$12&lt;&gt;0,MOD(CJ$12,$G37)=0,CJ$12&lt;'Allgemeine Info'!$H$15),($I37+$J37)*((1+$D$4)^CJ$12),0))))</f>
        <v>0</v>
      </c>
      <c r="CK37" s="235">
        <f>IF(OR($E37="",$F37="",$G37="",'Allgemeine Info'!$H$15=""),0,IF(AND(CK$11&lt;&gt;0,CK$11&lt;='Allgemeine Info'!$H$15),($E37+$F37)*$I37*(1+$D$4)^CK$11,IF(CK$12='Allgemeine Info'!$H$15,$J37*(1+$D$4)^CK$12,IF(AND(CK$12&lt;&gt;0,MOD(CK$12,$G37)=0,CK$12&lt;'Allgemeine Info'!$H$15),($I37+$J37)*((1+$D$4)^CK$12),0))))</f>
        <v>0</v>
      </c>
      <c r="CL37" s="235">
        <f>IF(OR($E37="",$F37="",$G37="",'Allgemeine Info'!$H$15=""),0,IF(AND(CL$11&lt;&gt;0,CL$11&lt;='Allgemeine Info'!$H$15),($E37+$F37)*$I37*(1+$D$4)^CL$11,IF(CL$12='Allgemeine Info'!$H$15,$J37*(1+$D$4)^CL$12,IF(AND(CL$12&lt;&gt;0,MOD(CL$12,$G37)=0,CL$12&lt;'Allgemeine Info'!$H$15),($I37+$J37)*((1+$D$4)^CL$12),0))))</f>
        <v>0</v>
      </c>
      <c r="CM37" s="235">
        <f>IF(OR($E37="",$F37="",$G37="",'Allgemeine Info'!$H$15=""),0,IF(AND(CM$11&lt;&gt;0,CM$11&lt;='Allgemeine Info'!$H$15),($E37+$F37)*$I37*(1+$D$4)^CM$11,IF(CM$12='Allgemeine Info'!$H$15,$J37*(1+$D$4)^CM$12,IF(AND(CM$12&lt;&gt;0,MOD(CM$12,$G37)=0,CM$12&lt;'Allgemeine Info'!$H$15),($I37+$J37)*((1+$D$4)^CM$12),0))))</f>
        <v>0</v>
      </c>
      <c r="CN37" s="235">
        <f>IF(OR($E37="",$F37="",$G37="",'Allgemeine Info'!$H$15=""),0,IF(AND(CN$11&lt;&gt;0,CN$11&lt;='Allgemeine Info'!$H$15),($E37+$F37)*$I37*(1+$D$4)^CN$11,IF(CN$12='Allgemeine Info'!$H$15,$J37*(1+$D$4)^CN$12,IF(AND(CN$12&lt;&gt;0,MOD(CN$12,$G37)=0,CN$12&lt;'Allgemeine Info'!$H$15),($I37+$J37)*((1+$D$4)^CN$12),0))))</f>
        <v>0</v>
      </c>
      <c r="CO37" s="235">
        <f>IF(OR($E37="",$F37="",$G37="",'Allgemeine Info'!$H$15=""),0,IF(AND(CO$11&lt;&gt;0,CO$11&lt;='Allgemeine Info'!$H$15),($E37+$F37)*$I37*(1+$D$4)^CO$11,IF(CO$12='Allgemeine Info'!$H$15,$J37*(1+$D$4)^CO$12,IF(AND(CO$12&lt;&gt;0,MOD(CO$12,$G37)=0,CO$12&lt;'Allgemeine Info'!$H$15),($I37+$J37)*((1+$D$4)^CO$12),0))))</f>
        <v>0</v>
      </c>
      <c r="CP37" s="235">
        <f>IF(OR($E37="",$F37="",$G37="",'Allgemeine Info'!$H$15=""),0,IF(AND(CP$11&lt;&gt;0,CP$11&lt;='Allgemeine Info'!$H$15),($E37+$F37)*$I37*(1+$D$4)^CP$11,IF(CP$12='Allgemeine Info'!$H$15,$J37*(1+$D$4)^CP$12,IF(AND(CP$12&lt;&gt;0,MOD(CP$12,$G37)=0,CP$12&lt;'Allgemeine Info'!$H$15),($I37+$J37)*((1+$D$4)^CP$12),0))))</f>
        <v>0</v>
      </c>
      <c r="CQ37" s="235">
        <f>IF(OR($E37="",$F37="",$G37="",'Allgemeine Info'!$H$15=""),0,IF(AND(CQ$11&lt;&gt;0,CQ$11&lt;='Allgemeine Info'!$H$15),($E37+$F37)*$I37*(1+$D$4)^CQ$11,IF(CQ$12='Allgemeine Info'!$H$15,$J37*(1+$D$4)^CQ$12,IF(AND(CQ$12&lt;&gt;0,MOD(CQ$12,$G37)=0,CQ$12&lt;'Allgemeine Info'!$H$15),($I37+$J37)*((1+$D$4)^CQ$12),0))))</f>
        <v>0</v>
      </c>
      <c r="CR37" s="235">
        <f>IF(OR($E37="",$F37="",$G37="",'Allgemeine Info'!$H$15=""),0,IF(AND(CR$11&lt;&gt;0,CR$11&lt;='Allgemeine Info'!$H$15),($E37+$F37)*$I37*(1+$D$4)^CR$11,IF(CR$12='Allgemeine Info'!$H$15,$J37*(1+$D$4)^CR$12,IF(AND(CR$12&lt;&gt;0,MOD(CR$12,$G37)=0,CR$12&lt;'Allgemeine Info'!$H$15),($I37+$J37)*((1+$D$4)^CR$12),0))))</f>
        <v>0</v>
      </c>
      <c r="CS37" s="235">
        <f>IF(OR($E37="",$F37="",$G37="",'Allgemeine Info'!$H$15=""),0,IF(AND(CS$11&lt;&gt;0,CS$11&lt;='Allgemeine Info'!$H$15),($E37+$F37)*$I37*(1+$D$4)^CS$11,IF(CS$12='Allgemeine Info'!$H$15,$J37*(1+$D$4)^CS$12,IF(AND(CS$12&lt;&gt;0,MOD(CS$12,$G37)=0,CS$12&lt;'Allgemeine Info'!$H$15),($I37+$J37)*((1+$D$4)^CS$12),0))))</f>
        <v>0</v>
      </c>
      <c r="CT37" s="235">
        <f>IF(OR($E37="",$F37="",$G37="",'Allgemeine Info'!$H$15=""),0,IF(AND(CT$11&lt;&gt;0,CT$11&lt;='Allgemeine Info'!$H$15),($E37+$F37)*$I37*(1+$D$4)^CT$11,IF(CT$12='Allgemeine Info'!$H$15,$J37*(1+$D$4)^CT$12,IF(AND(CT$12&lt;&gt;0,MOD(CT$12,$G37)=0,CT$12&lt;'Allgemeine Info'!$H$15),($I37+$J37)*((1+$D$4)^CT$12),0))))</f>
        <v>0</v>
      </c>
      <c r="CU37" s="235">
        <f>IF(OR($E37="",$F37="",$G37="",'Allgemeine Info'!$H$15=""),0,IF(AND(CU$11&lt;&gt;0,CU$11&lt;='Allgemeine Info'!$H$15),($E37+$F37)*$I37*(1+$D$4)^CU$11,IF(CU$12='Allgemeine Info'!$H$15,$J37*(1+$D$4)^CU$12,IF(AND(CU$12&lt;&gt;0,MOD(CU$12,$G37)=0,CU$12&lt;'Allgemeine Info'!$H$15),($I37+$J37)*((1+$D$4)^CU$12),0))))</f>
        <v>0</v>
      </c>
      <c r="CV37" s="235">
        <f>IF(OR($E37="",$F37="",$G37="",'Allgemeine Info'!$H$15=""),0,IF(AND(CV$11&lt;&gt;0,CV$11&lt;='Allgemeine Info'!$H$15),($E37+$F37)*$I37*(1+$D$4)^CV$11,IF(CV$12='Allgemeine Info'!$H$15,$J37*(1+$D$4)^CV$12,IF(AND(CV$12&lt;&gt;0,MOD(CV$12,$G37)=0,CV$12&lt;'Allgemeine Info'!$H$15),($I37+$J37)*((1+$D$4)^CV$12),0))))</f>
        <v>0</v>
      </c>
      <c r="CW37" s="235">
        <f>IF(OR($E37="",$F37="",$G37="",'Allgemeine Info'!$H$15=""),0,IF(AND(CW$11&lt;&gt;0,CW$11&lt;='Allgemeine Info'!$H$15),($E37+$F37)*$I37*(1+$D$4)^CW$11,IF(CW$12='Allgemeine Info'!$H$15,$J37*(1+$D$4)^CW$12,IF(AND(CW$12&lt;&gt;0,MOD(CW$12,$G37)=0,CW$12&lt;'Allgemeine Info'!$H$15),($I37+$J37)*((1+$D$4)^CW$12),0))))</f>
        <v>0</v>
      </c>
      <c r="CX37" s="235">
        <f>IF(OR($E37="",$F37="",$G37="",'Allgemeine Info'!$H$15=""),0,IF(AND(CX$11&lt;&gt;0,CX$11&lt;='Allgemeine Info'!$H$15),($E37+$F37)*$I37*(1+$D$4)^CX$11,IF(CX$12='Allgemeine Info'!$H$15,$J37*(1+$D$4)^CX$12,IF(AND(CX$12&lt;&gt;0,MOD(CX$12,$G37)=0,CX$12&lt;'Allgemeine Info'!$H$15),($I37+$J37)*((1+$D$4)^CX$12),0))))</f>
        <v>0</v>
      </c>
      <c r="CY37" s="235">
        <f>IF(OR($E37="",$F37="",$G37="",'Allgemeine Info'!$H$15=""),0,IF(AND(CY$11&lt;&gt;0,CY$11&lt;='Allgemeine Info'!$H$15),($E37+$F37)*$I37*(1+$D$4)^CY$11,IF(CY$12='Allgemeine Info'!$H$15,$J37*(1+$D$4)^CY$12,IF(AND(CY$12&lt;&gt;0,MOD(CY$12,$G37)=0,CY$12&lt;'Allgemeine Info'!$H$15),($I37+$J37)*((1+$D$4)^CY$12),0))))</f>
        <v>0</v>
      </c>
      <c r="CZ37" s="235">
        <f>IF(OR($E37="",$F37="",$G37="",'Allgemeine Info'!$H$15=""),0,IF(AND(CZ$11&lt;&gt;0,CZ$11&lt;='Allgemeine Info'!$H$15),($E37+$F37)*$I37*(1+$D$4)^CZ$11,IF(CZ$12='Allgemeine Info'!$H$15,$J37*(1+$D$4)^CZ$12,IF(AND(CZ$12&lt;&gt;0,MOD(CZ$12,$G37)=0,CZ$12&lt;'Allgemeine Info'!$H$15),($I37+$J37)*((1+$D$4)^CZ$12),0))))</f>
        <v>0</v>
      </c>
      <c r="DA37" s="235">
        <f>IF(OR($E37="",$F37="",$G37="",'Allgemeine Info'!$H$15=""),0,IF(AND(DA$11&lt;&gt;0,DA$11&lt;='Allgemeine Info'!$H$15),($E37+$F37)*$I37*(1+$D$4)^DA$11,IF(DA$12='Allgemeine Info'!$H$15,$J37*(1+$D$4)^DA$12,IF(AND(DA$12&lt;&gt;0,MOD(DA$12,$G37)=0,DA$12&lt;'Allgemeine Info'!$H$15),($I37+$J37)*((1+$D$4)^DA$12),0))))</f>
        <v>0</v>
      </c>
      <c r="DB37" s="235">
        <f>IF(OR($E37="",$F37="",$G37="",'Allgemeine Info'!$H$15=""),0,IF(AND(DB$11&lt;&gt;0,DB$11&lt;='Allgemeine Info'!$H$15),($E37+$F37)*$I37*(1+$D$4)^DB$11,IF(DB$12='Allgemeine Info'!$H$15,$J37*(1+$D$4)^DB$12,IF(AND(DB$12&lt;&gt;0,MOD(DB$12,$G37)=0,DB$12&lt;'Allgemeine Info'!$H$15),($I37+$J37)*((1+$D$4)^DB$12),0))))</f>
        <v>0</v>
      </c>
      <c r="DC37" s="235">
        <f>IF(OR($E37="",$F37="",$G37="",'Allgemeine Info'!$H$15=""),0,IF(AND(DC$11&lt;&gt;0,DC$11&lt;='Allgemeine Info'!$H$15),($E37+$F37)*$I37*(1+$D$4)^DC$11,IF(DC$12='Allgemeine Info'!$H$15,$J37*(1+$D$4)^DC$12,IF(AND(DC$12&lt;&gt;0,MOD(DC$12,$G37)=0,DC$12&lt;'Allgemeine Info'!$H$15),($I37+$J37)*((1+$D$4)^DC$12),0))))</f>
        <v>0</v>
      </c>
      <c r="DD37" s="235">
        <f>IF(OR($E37="",$F37="",$G37="",'Allgemeine Info'!$H$15=""),0,IF(AND(DD$11&lt;&gt;0,DD$11&lt;='Allgemeine Info'!$H$15),($E37+$F37)*$I37*(1+$D$4)^DD$11,IF(DD$12='Allgemeine Info'!$H$15,$J37*(1+$D$4)^DD$12,IF(AND(DD$12&lt;&gt;0,MOD(DD$12,$G37)=0,DD$12&lt;'Allgemeine Info'!$H$15),($I37+$J37)*((1+$D$4)^DD$12),0))))</f>
        <v>0</v>
      </c>
      <c r="DE37" s="235">
        <f>IF(OR($E37="",$F37="",$G37="",'Allgemeine Info'!$H$15=""),0,IF(AND(DE$11&lt;&gt;0,DE$11&lt;='Allgemeine Info'!$H$15),($E37+$F37)*$I37*(1+$D$4)^DE$11,IF(DE$12='Allgemeine Info'!$H$15,$J37*(1+$D$4)^DE$12,IF(AND(DE$12&lt;&gt;0,MOD(DE$12,$G37)=0,DE$12&lt;'Allgemeine Info'!$H$15),($I37+$J37)*((1+$D$4)^DE$12),0))))</f>
        <v>0</v>
      </c>
      <c r="DF37" s="235">
        <f>IF(OR($E37="",$F37="",$G37="",'Allgemeine Info'!$H$15=""),0,IF(AND(DF$11&lt;&gt;0,DF$11&lt;='Allgemeine Info'!$H$15),($E37+$F37)*$I37*(1+$D$4)^DF$11,IF(DF$12='Allgemeine Info'!$H$15,$J37*(1+$D$4)^DF$12,IF(AND(DF$12&lt;&gt;0,MOD(DF$12,$G37)=0,DF$12&lt;'Allgemeine Info'!$H$15),($I37+$J37)*((1+$D$4)^DF$12),0))))</f>
        <v>0</v>
      </c>
      <c r="DG37" s="235">
        <f>IF(OR($E37="",$F37="",$G37="",'Allgemeine Info'!$H$15=""),0,IF(AND(DG$11&lt;&gt;0,DG$11&lt;='Allgemeine Info'!$H$15),($E37+$F37)*$I37*(1+$D$4)^DG$11,IF(DG$12='Allgemeine Info'!$H$15,$J37*(1+$D$4)^DG$12,IF(AND(DG$12&lt;&gt;0,MOD(DG$12,$G37)=0,DG$12&lt;'Allgemeine Info'!$H$15),($I37+$J37)*((1+$D$4)^DG$12),0))))</f>
        <v>0</v>
      </c>
      <c r="DH37" s="235">
        <f>IF(OR($E37="",$F37="",$G37="",'Allgemeine Info'!$H$15=""),0,IF(AND(DH$11&lt;&gt;0,DH$11&lt;='Allgemeine Info'!$H$15),($E37+$F37)*$I37*(1+$D$4)^DH$11,IF(DH$12='Allgemeine Info'!$H$15,$J37*(1+$D$4)^DH$12,IF(AND(DH$12&lt;&gt;0,MOD(DH$12,$G37)=0,DH$12&lt;'Allgemeine Info'!$H$15),($I37+$J37)*((1+$D$4)^DH$12),0))))</f>
        <v>0</v>
      </c>
      <c r="DI37" s="235">
        <f>IF(OR($E37="",$F37="",$G37="",'Allgemeine Info'!$H$15=""),0,IF(AND(DI$11&lt;&gt;0,DI$11&lt;='Allgemeine Info'!$H$15),($E37+$F37)*$I37*(1+$D$4)^DI$11,IF(DI$12='Allgemeine Info'!$H$15,$J37*(1+$D$4)^DI$12,IF(AND(DI$12&lt;&gt;0,MOD(DI$12,$G37)=0,DI$12&lt;'Allgemeine Info'!$H$15),($I37+$J37)*((1+$D$4)^DI$12),0))))</f>
        <v>0</v>
      </c>
      <c r="DJ37" s="235">
        <f>IF(OR($E37="",$F37="",$G37="",'Allgemeine Info'!$H$15=""),0,IF(AND(DJ$11&lt;&gt;0,DJ$11&lt;='Allgemeine Info'!$H$15),($E37+$F37)*$I37*(1+$D$4)^DJ$11,IF(DJ$12='Allgemeine Info'!$H$15,$J37*(1+$D$4)^DJ$12,IF(AND(DJ$12&lt;&gt;0,MOD(DJ$12,$G37)=0,DJ$12&lt;'Allgemeine Info'!$H$15),($I37+$J37)*((1+$D$4)^DJ$12),0))))</f>
        <v>0</v>
      </c>
      <c r="DK37" s="235">
        <f>IF(OR($E37="",$F37="",$G37="",'Allgemeine Info'!$H$15=""),0,IF(AND(DK$11&lt;&gt;0,DK$11&lt;='Allgemeine Info'!$H$15),($E37+$F37)*$I37*(1+$D$4)^DK$11,IF(DK$12='Allgemeine Info'!$H$15,$J37*(1+$D$4)^DK$12,IF(AND(DK$12&lt;&gt;0,MOD(DK$12,$G37)=0,DK$12&lt;'Allgemeine Info'!$H$15),($I37+$J37)*((1+$D$4)^DK$12),0))))</f>
        <v>0</v>
      </c>
      <c r="DL37" s="235">
        <f>IF(OR($E37="",$F37="",$G37="",'Allgemeine Info'!$H$15=""),0,IF(AND(DL$11&lt;&gt;0,DL$11&lt;='Allgemeine Info'!$H$15),($E37+$F37)*$I37*(1+$D$4)^DL$11,IF(DL$12='Allgemeine Info'!$H$15,$J37*(1+$D$4)^DL$12,IF(AND(DL$12&lt;&gt;0,MOD(DL$12,$G37)=0,DL$12&lt;'Allgemeine Info'!$H$15),($I37+$J37)*((1+$D$4)^DL$12),0))))</f>
        <v>0</v>
      </c>
      <c r="DM37" s="235">
        <f>IF(OR($E37="",$F37="",$G37="",'Allgemeine Info'!$H$15=""),0,IF(AND(DM$11&lt;&gt;0,DM$11&lt;='Allgemeine Info'!$H$15),($E37+$F37)*$I37*(1+$D$4)^DM$11,IF(DM$12='Allgemeine Info'!$H$15,$J37*(1+$D$4)^DM$12,IF(AND(DM$12&lt;&gt;0,MOD(DM$12,$G37)=0,DM$12&lt;'Allgemeine Info'!$H$15),($I37+$J37)*((1+$D$4)^DM$12),0))))</f>
        <v>0</v>
      </c>
      <c r="DN37" s="235">
        <f>IF(OR($E37="",$F37="",$G37="",'Allgemeine Info'!$H$15=""),0,IF(AND(DN$11&lt;&gt;0,DN$11&lt;='Allgemeine Info'!$H$15),($E37+$F37)*$I37*(1+$D$4)^DN$11,IF(DN$12='Allgemeine Info'!$H$15,$J37*(1+$D$4)^DN$12,IF(AND(DN$12&lt;&gt;0,MOD(DN$12,$G37)=0,DN$12&lt;'Allgemeine Info'!$H$15),($I37+$J37)*((1+$D$4)^DN$12),0))))</f>
        <v>0</v>
      </c>
      <c r="DO37" s="235">
        <f>IF(OR($E37="",$F37="",$G37="",'Allgemeine Info'!$H$15=""),0,IF(AND(DO$11&lt;&gt;0,DO$11&lt;='Allgemeine Info'!$H$15),($E37+$F37)*$I37*(1+$D$4)^DO$11,IF(DO$12='Allgemeine Info'!$H$15,$J37*(1+$D$4)^DO$12,IF(AND(DO$12&lt;&gt;0,MOD(DO$12,$G37)=0,DO$12&lt;'Allgemeine Info'!$H$15),($I37+$J37)*((1+$D$4)^DO$12),0))))</f>
        <v>0</v>
      </c>
      <c r="DP37" s="235">
        <f>IF(OR($E37="",$F37="",$G37="",'Allgemeine Info'!$H$15=""),0,IF(AND(DP$11&lt;&gt;0,DP$11&lt;='Allgemeine Info'!$H$15),($E37+$F37)*$I37*(1+$D$4)^DP$11,IF(DP$12='Allgemeine Info'!$H$15,$J37*(1+$D$4)^DP$12,IF(AND(DP$12&lt;&gt;0,MOD(DP$12,$G37)=0,DP$12&lt;'Allgemeine Info'!$H$15),($I37+$J37)*((1+$D$4)^DP$12),0))))</f>
        <v>0</v>
      </c>
      <c r="DQ37" s="235">
        <f>IF(OR($E37="",$F37="",$G37="",'Allgemeine Info'!$H$15=""),0,IF(AND(DQ$11&lt;&gt;0,DQ$11&lt;='Allgemeine Info'!$H$15),($E37+$F37)*$I37*(1+$D$4)^DQ$11,IF(DQ$12='Allgemeine Info'!$H$15,$J37*(1+$D$4)^DQ$12,IF(AND(DQ$12&lt;&gt;0,MOD(DQ$12,$G37)=0,DQ$12&lt;'Allgemeine Info'!$H$15),($I37+$J37)*((1+$D$4)^DQ$12),0))))</f>
        <v>0</v>
      </c>
      <c r="DR37" s="235">
        <f>IF(OR($E37="",$F37="",$G37="",'Allgemeine Info'!$H$15=""),0,IF(AND(DR$11&lt;&gt;0,DR$11&lt;='Allgemeine Info'!$H$15),($E37+$F37)*$I37*(1+$D$4)^DR$11,IF(DR$12='Allgemeine Info'!$H$15,$J37*(1+$D$4)^DR$12,IF(AND(DR$12&lt;&gt;0,MOD(DR$12,$G37)=0,DR$12&lt;'Allgemeine Info'!$H$15),($I37+$J37)*((1+$D$4)^DR$12),0))))</f>
        <v>0</v>
      </c>
      <c r="DS37" s="235">
        <f>IF(OR($E37="",$F37="",$G37="",'Allgemeine Info'!$H$15=""),0,IF(AND(DS$11&lt;&gt;0,DS$11&lt;='Allgemeine Info'!$H$15),($E37+$F37)*$I37*(1+$D$4)^DS$11,IF(DS$12='Allgemeine Info'!$H$15,$J37*(1+$D$4)^DS$12,IF(AND(DS$12&lt;&gt;0,MOD(DS$12,$G37)=0,DS$12&lt;'Allgemeine Info'!$H$15),($I37+$J37)*((1+$D$4)^DS$12),0))))</f>
        <v>0</v>
      </c>
      <c r="DT37" s="235">
        <f>IF(OR($E37="",$F37="",$G37="",'Allgemeine Info'!$H$15=""),0,IF(AND(DT$11&lt;&gt;0,DT$11&lt;='Allgemeine Info'!$H$15),($E37+$F37)*$I37*(1+$D$4)^DT$11,IF(DT$12='Allgemeine Info'!$H$15,$J37*(1+$D$4)^DT$12,IF(AND(DT$12&lt;&gt;0,MOD(DT$12,$G37)=0,DT$12&lt;'Allgemeine Info'!$H$15),($I37+$J37)*((1+$D$4)^DT$12),0))))</f>
        <v>0</v>
      </c>
      <c r="DU37" s="235">
        <f>IF(OR($E37="",$F37="",$G37="",'Allgemeine Info'!$H$15=""),0,IF(AND(DU$11&lt;&gt;0,DU$11&lt;='Allgemeine Info'!$H$15),($E37+$F37)*$I37*(1+$D$4)^DU$11,IF(DU$12='Allgemeine Info'!$H$15,$J37*(1+$D$4)^DU$12,IF(AND(DU$12&lt;&gt;0,MOD(DU$12,$G37)=0,DU$12&lt;'Allgemeine Info'!$H$15),($I37+$J37)*((1+$D$4)^DU$12),0))))</f>
        <v>0</v>
      </c>
      <c r="DV37" s="235">
        <f>IF(OR($E37="",$F37="",$G37="",'Allgemeine Info'!$H$15=""),0,IF(AND(DV$11&lt;&gt;0,DV$11&lt;='Allgemeine Info'!$H$15),($E37+$F37)*$I37*(1+$D$4)^DV$11,IF(DV$12='Allgemeine Info'!$H$15,$J37*(1+$D$4)^DV$12,IF(AND(DV$12&lt;&gt;0,MOD(DV$12,$G37)=0,DV$12&lt;'Allgemeine Info'!$H$15),($I37+$J37)*((1+$D$4)^DV$12),0))))</f>
        <v>0</v>
      </c>
      <c r="DW37" s="235">
        <f>IF(OR($E37="",$F37="",$G37="",'Allgemeine Info'!$H$15=""),0,IF(AND(DW$11&lt;&gt;0,DW$11&lt;='Allgemeine Info'!$H$15),($E37+$F37)*$I37*(1+$D$4)^DW$11,IF(DW$12='Allgemeine Info'!$H$15,$J37*(1+$D$4)^DW$12,IF(AND(DW$12&lt;&gt;0,MOD(DW$12,$G37)=0,DW$12&lt;'Allgemeine Info'!$H$15),($I37+$J37)*((1+$D$4)^DW$12),0))))</f>
        <v>0</v>
      </c>
      <c r="DX37" s="235">
        <f>IF(OR($E37="",$F37="",$G37="",'Allgemeine Info'!$H$15=""),0,IF(AND(DX$11&lt;&gt;0,DX$11&lt;='Allgemeine Info'!$H$15),($E37+$F37)*$I37*(1+$D$4)^DX$11,IF(DX$12='Allgemeine Info'!$H$15,$J37*(1+$D$4)^DX$12,IF(AND(DX$12&lt;&gt;0,MOD(DX$12,$G37)=0,DX$12&lt;'Allgemeine Info'!$H$15),($I37+$J37)*((1+$D$4)^DX$12),0))))</f>
        <v>0</v>
      </c>
      <c r="DY37" s="235">
        <f>IF(OR($E37="",$F37="",$G37="",'Allgemeine Info'!$H$15=""),0,IF(AND(DY$11&lt;&gt;0,DY$11&lt;='Allgemeine Info'!$H$15),($E37+$F37)*$I37*(1+$D$4)^DY$11,IF(DY$12='Allgemeine Info'!$H$15,$J37*(1+$D$4)^DY$12,IF(AND(DY$12&lt;&gt;0,MOD(DY$12,$G37)=0,DY$12&lt;'Allgemeine Info'!$H$15),($I37+$J37)*((1+$D$4)^DY$12),0))))</f>
        <v>0</v>
      </c>
      <c r="DZ37" s="235">
        <f>IF(OR($E37="",$F37="",$G37="",'Allgemeine Info'!$H$15=""),0,IF(AND(DZ$11&lt;&gt;0,DZ$11&lt;='Allgemeine Info'!$H$15),($E37+$F37)*$I37*(1+$D$4)^DZ$11,IF(DZ$12='Allgemeine Info'!$H$15,$J37*(1+$D$4)^DZ$12,IF(AND(DZ$12&lt;&gt;0,MOD(DZ$12,$G37)=0,DZ$12&lt;'Allgemeine Info'!$H$15),($I37+$J37)*((1+$D$4)^DZ$12),0))))</f>
        <v>0</v>
      </c>
      <c r="EA37" s="235">
        <f>IF(OR($E37="",$F37="",$G37="",'Allgemeine Info'!$H$15=""),0,IF(AND(EA$11&lt;&gt;0,EA$11&lt;='Allgemeine Info'!$H$15),($E37+$F37)*$I37*(1+$D$4)^EA$11,IF(EA$12='Allgemeine Info'!$H$15,$J37*(1+$D$4)^EA$12,IF(AND(EA$12&lt;&gt;0,MOD(EA$12,$G37)=0,EA$12&lt;'Allgemeine Info'!$H$15),($I37+$J37)*((1+$D$4)^EA$12),0))))</f>
        <v>0</v>
      </c>
      <c r="EB37" s="235">
        <f>IF(OR($E37="",$F37="",$G37="",'Allgemeine Info'!$H$15=""),0,IF(AND(EB$11&lt;&gt;0,EB$11&lt;='Allgemeine Info'!$H$15),($E37+$F37)*$I37*(1+$D$4)^EB$11,IF(EB$12='Allgemeine Info'!$H$15,$J37*(1+$D$4)^EB$12,IF(AND(EB$12&lt;&gt;0,MOD(EB$12,$G37)=0,EB$12&lt;'Allgemeine Info'!$H$15),($I37+$J37)*((1+$D$4)^EB$12),0))))</f>
        <v>0</v>
      </c>
      <c r="EC37" s="235">
        <f>IF(OR($E37="",$F37="",$G37="",'Allgemeine Info'!$H$15=""),0,IF(AND(EC$11&lt;&gt;0,EC$11&lt;='Allgemeine Info'!$H$15),($E37+$F37)*$I37*(1+$D$4)^EC$11,IF(EC$12='Allgemeine Info'!$H$15,$J37*(1+$D$4)^EC$12,IF(AND(EC$12&lt;&gt;0,MOD(EC$12,$G37)=0,EC$12&lt;'Allgemeine Info'!$H$15),($I37+$J37)*((1+$D$4)^EC$12),0))))</f>
        <v>0</v>
      </c>
      <c r="ED37" s="235">
        <f>IF(OR($E37="",$F37="",$G37="",'Allgemeine Info'!$H$15=""),0,IF(AND(ED$11&lt;&gt;0,ED$11&lt;='Allgemeine Info'!$H$15),($E37+$F37)*$I37*(1+$D$4)^ED$11,IF(ED$12='Allgemeine Info'!$H$15,$J37*(1+$D$4)^ED$12,IF(AND(ED$12&lt;&gt;0,MOD(ED$12,$G37)=0,ED$12&lt;'Allgemeine Info'!$H$15),($I37+$J37)*((1+$D$4)^ED$12),0))))</f>
        <v>0</v>
      </c>
      <c r="EE37" s="235">
        <f>IF(OR($E37="",$F37="",$G37="",'Allgemeine Info'!$H$15=""),0,IF(AND(EE$11&lt;&gt;0,EE$11&lt;='Allgemeine Info'!$H$15),($E37+$F37)*$I37*(1+$D$4)^EE$11,IF(EE$12='Allgemeine Info'!$H$15,$J37*(1+$D$4)^EE$12,IF(AND(EE$12&lt;&gt;0,MOD(EE$12,$G37)=0,EE$12&lt;'Allgemeine Info'!$H$15),($I37+$J37)*((1+$D$4)^EE$12),0))))</f>
        <v>0</v>
      </c>
      <c r="EF37" s="235">
        <f>IF(OR($E37="",$F37="",$G37="",'Allgemeine Info'!$H$15=""),0,IF(AND(EF$11&lt;&gt;0,EF$11&lt;='Allgemeine Info'!$H$15),($E37+$F37)*$I37*(1+$D$4)^EF$11,IF(EF$12='Allgemeine Info'!$H$15,$J37*(1+$D$4)^EF$12,IF(AND(EF$12&lt;&gt;0,MOD(EF$12,$G37)=0,EF$12&lt;'Allgemeine Info'!$H$15),($I37+$J37)*((1+$D$4)^EF$12),0))))</f>
        <v>0</v>
      </c>
      <c r="EG37" s="235">
        <f>IF(OR($E37="",$F37="",$G37="",'Allgemeine Info'!$H$15=""),0,IF(AND(EG$11&lt;&gt;0,EG$11&lt;='Allgemeine Info'!$H$15),($E37+$F37)*$I37*(1+$D$4)^EG$11,IF(EG$12='Allgemeine Info'!$H$15,$J37*(1+$D$4)^EG$12,IF(AND(EG$12&lt;&gt;0,MOD(EG$12,$G37)=0,EG$12&lt;'Allgemeine Info'!$H$15),($I37+$J37)*((1+$D$4)^EG$12),0))))</f>
        <v>0</v>
      </c>
      <c r="EH37" s="235">
        <f>IF(OR($E37="",$F37="",$G37="",'Allgemeine Info'!$H$15=""),0,IF(AND(EH$11&lt;&gt;0,EH$11&lt;='Allgemeine Info'!$H$15),($E37+$F37)*$I37*(1+$D$4)^EH$11,IF(EH$12='Allgemeine Info'!$H$15,$J37*(1+$D$4)^EH$12,IF(AND(EH$12&lt;&gt;0,MOD(EH$12,$G37)=0,EH$12&lt;'Allgemeine Info'!$H$15),($I37+$J37)*((1+$D$4)^EH$12),0))))</f>
        <v>0</v>
      </c>
      <c r="EI37" s="235">
        <f>IF(OR($E37="",$F37="",$G37="",'Allgemeine Info'!$H$15=""),0,IF(AND(EI$11&lt;&gt;0,EI$11&lt;='Allgemeine Info'!$H$15),($E37+$F37)*$I37*(1+$D$4)^EI$11,IF(EI$12='Allgemeine Info'!$H$15,$J37*(1+$D$4)^EI$12,IF(AND(EI$12&lt;&gt;0,MOD(EI$12,$G37)=0,EI$12&lt;'Allgemeine Info'!$H$15),($I37+$J37)*((1+$D$4)^EI$12),0))))</f>
        <v>0</v>
      </c>
      <c r="EJ37" s="235">
        <f>IF(OR($E37="",$F37="",$G37="",'Allgemeine Info'!$H$15=""),0,IF(AND(EJ$11&lt;&gt;0,EJ$11&lt;='Allgemeine Info'!$H$15),($E37+$F37)*$I37*(1+$D$4)^EJ$11,IF(EJ$12='Allgemeine Info'!$H$15,$J37*(1+$D$4)^EJ$12,IF(AND(EJ$12&lt;&gt;0,MOD(EJ$12,$G37)=0,EJ$12&lt;'Allgemeine Info'!$H$15),($I37+$J37)*((1+$D$4)^EJ$12),0))))</f>
        <v>0</v>
      </c>
      <c r="EK37" s="235">
        <f>IF(OR($E37="",$F37="",$G37="",'Allgemeine Info'!$H$15=""),0,IF(AND(EK$11&lt;&gt;0,EK$11&lt;='Allgemeine Info'!$H$15),($E37+$F37)*$I37*(1+$D$4)^EK$11,IF(EK$12='Allgemeine Info'!$H$15,$J37*(1+$D$4)^EK$12,IF(AND(EK$12&lt;&gt;0,MOD(EK$12,$G37)=0,EK$12&lt;'Allgemeine Info'!$H$15),($I37+$J37)*((1+$D$4)^EK$12),0))))</f>
        <v>0</v>
      </c>
      <c r="EL37" s="235">
        <f>IF(OR($E37="",$F37="",$G37="",'Allgemeine Info'!$H$15=""),0,IF(AND(EL$11&lt;&gt;0,EL$11&lt;='Allgemeine Info'!$H$15),($E37+$F37)*$I37*(1+$D$4)^EL$11,IF(EL$12='Allgemeine Info'!$H$15,$J37*(1+$D$4)^EL$12,IF(AND(EL$12&lt;&gt;0,MOD(EL$12,$G37)=0,EL$12&lt;'Allgemeine Info'!$H$15),($I37+$J37)*((1+$D$4)^EL$12),0))))</f>
        <v>0</v>
      </c>
      <c r="EM37" s="235">
        <f>IF(OR($E37="",$F37="",$G37="",'Allgemeine Info'!$H$15=""),0,IF(AND(EM$11&lt;&gt;0,EM$11&lt;='Allgemeine Info'!$H$15),($E37+$F37)*$I37*(1+$D$4)^EM$11,IF(EM$12='Allgemeine Info'!$H$15,$J37*(1+$D$4)^EM$12,IF(AND(EM$12&lt;&gt;0,MOD(EM$12,$G37)=0,EM$12&lt;'Allgemeine Info'!$H$15),($I37+$J37)*((1+$D$4)^EM$12),0))))</f>
        <v>0</v>
      </c>
      <c r="EN37" s="235">
        <f>IF(OR($E37="",$F37="",$G37="",'Allgemeine Info'!$H$15=""),0,IF(AND(EN$11&lt;&gt;0,EN$11&lt;='Allgemeine Info'!$H$15),($E37+$F37)*$I37*(1+$D$4)^EN$11,IF(EN$12='Allgemeine Info'!$H$15,$J37*(1+$D$4)^EN$12,IF(AND(EN$12&lt;&gt;0,MOD(EN$12,$G37)=0,EN$12&lt;'Allgemeine Info'!$H$15),($I37+$J37)*((1+$D$4)^EN$12),0))))</f>
        <v>0</v>
      </c>
      <c r="EO37" s="235">
        <f>IF(OR($E37="",$F37="",$G37="",'Allgemeine Info'!$H$15=""),0,IF(AND(EO$11&lt;&gt;0,EO$11&lt;='Allgemeine Info'!$H$15),($E37+$F37)*$I37*(1+$D$4)^EO$11,IF(EO$12='Allgemeine Info'!$H$15,$J37*(1+$D$4)^EO$12,IF(AND(EO$12&lt;&gt;0,MOD(EO$12,$G37)=0,EO$12&lt;'Allgemeine Info'!$H$15),($I37+$J37)*((1+$D$4)^EO$12),0))))</f>
        <v>0</v>
      </c>
      <c r="EP37" s="235">
        <f>IF(OR($E37="",$F37="",$G37="",'Allgemeine Info'!$H$15=""),0,IF(AND(EP$11&lt;&gt;0,EP$11&lt;='Allgemeine Info'!$H$15),($E37+$F37)*$I37*(1+$D$4)^EP$11,IF(EP$12='Allgemeine Info'!$H$15,$J37*(1+$D$4)^EP$12,IF(AND(EP$12&lt;&gt;0,MOD(EP$12,$G37)=0,EP$12&lt;'Allgemeine Info'!$H$15),($I37+$J37)*((1+$D$4)^EP$12),0))))</f>
        <v>0</v>
      </c>
      <c r="EQ37" s="235">
        <f>IF(OR($E37="",$F37="",$G37="",'Allgemeine Info'!$H$15=""),0,IF(AND(EQ$11&lt;&gt;0,EQ$11&lt;='Allgemeine Info'!$H$15),($E37+$F37)*$I37*(1+$D$4)^EQ$11,IF(EQ$12='Allgemeine Info'!$H$15,$J37*(1+$D$4)^EQ$12,IF(AND(EQ$12&lt;&gt;0,MOD(EQ$12,$G37)=0,EQ$12&lt;'Allgemeine Info'!$H$15),($I37+$J37)*((1+$D$4)^EQ$12),0))))</f>
        <v>0</v>
      </c>
      <c r="ER37" s="235">
        <f>IF(OR($E37="",$F37="",$G37="",'Allgemeine Info'!$H$15=""),0,IF(AND(ER$11&lt;&gt;0,ER$11&lt;='Allgemeine Info'!$H$15),($E37+$F37)*$I37*(1+$D$4)^ER$11,IF(ER$12='Allgemeine Info'!$H$15,$J37*(1+$D$4)^ER$12,IF(AND(ER$12&lt;&gt;0,MOD(ER$12,$G37)=0,ER$12&lt;'Allgemeine Info'!$H$15),($I37+$J37)*((1+$D$4)^ER$12),0))))</f>
        <v>0</v>
      </c>
      <c r="ES37" s="235">
        <f>IF(OR($E37="",$F37="",$G37="",'Allgemeine Info'!$H$15=""),0,IF(AND(ES$11&lt;&gt;0,ES$11&lt;='Allgemeine Info'!$H$15),($E37+$F37)*$I37*(1+$D$4)^ES$11,IF(ES$12='Allgemeine Info'!$H$15,$J37*(1+$D$4)^ES$12,IF(AND(ES$12&lt;&gt;0,MOD(ES$12,$G37)=0,ES$12&lt;'Allgemeine Info'!$H$15),($I37+$J37)*((1+$D$4)^ES$12),0))))</f>
        <v>0</v>
      </c>
      <c r="ET37" s="235">
        <f>IF(OR($E37="",$F37="",$G37="",'Allgemeine Info'!$H$15=""),0,IF(AND(ET$11&lt;&gt;0,ET$11&lt;='Allgemeine Info'!$H$15),($E37+$F37)*$I37*(1+$D$4)^ET$11,IF(ET$12='Allgemeine Info'!$H$15,$J37*(1+$D$4)^ET$12,IF(AND(ET$12&lt;&gt;0,MOD(ET$12,$G37)=0,ET$12&lt;'Allgemeine Info'!$H$15),($I37+$J37)*((1+$D$4)^ET$12),0))))</f>
        <v>0</v>
      </c>
      <c r="EU37" s="235">
        <f>IF(OR($E37="",$F37="",$G37="",'Allgemeine Info'!$H$15=""),0,IF(AND(EU$11&lt;&gt;0,EU$11&lt;='Allgemeine Info'!$H$15),($E37+$F37)*$I37*(1+$D$4)^EU$11,IF(EU$12='Allgemeine Info'!$H$15,$J37*(1+$D$4)^EU$12,IF(AND(EU$12&lt;&gt;0,MOD(EU$12,$G37)=0,EU$12&lt;'Allgemeine Info'!$H$15),($I37+$J37)*((1+$D$4)^EU$12),0))))</f>
        <v>0</v>
      </c>
      <c r="EV37" s="235">
        <f>IF(OR($E37="",$F37="",$G37="",'Allgemeine Info'!$H$15=""),0,IF(AND(EV$11&lt;&gt;0,EV$11&lt;='Allgemeine Info'!$H$15),($E37+$F37)*$I37*(1+$D$4)^EV$11,IF(EV$12='Allgemeine Info'!$H$15,$J37*(1+$D$4)^EV$12,IF(AND(EV$12&lt;&gt;0,MOD(EV$12,$G37)=0,EV$12&lt;'Allgemeine Info'!$H$15),($I37+$J37)*((1+$D$4)^EV$12),0))))</f>
        <v>0</v>
      </c>
      <c r="EW37" s="235">
        <f>IF(OR($E37="",$F37="",$G37="",'Allgemeine Info'!$H$15=""),0,IF(AND(EW$11&lt;&gt;0,EW$11&lt;='Allgemeine Info'!$H$15),($E37+$F37)*$I37*(1+$D$4)^EW$11,IF(EW$12='Allgemeine Info'!$H$15,$J37*(1+$D$4)^EW$12,IF(AND(EW$12&lt;&gt;0,MOD(EW$12,$G37)=0,EW$12&lt;'Allgemeine Info'!$H$15),($I37+$J37)*((1+$D$4)^EW$12),0))))</f>
        <v>0</v>
      </c>
      <c r="EX37" s="235">
        <f>IF(OR($E37="",$F37="",$G37="",'Allgemeine Info'!$H$15=""),0,IF(AND(EX$11&lt;&gt;0,EX$11&lt;='Allgemeine Info'!$H$15),($E37+$F37)*$I37*(1+$D$4)^EX$11,IF(EX$12='Allgemeine Info'!$H$15,$J37*(1+$D$4)^EX$12,IF(AND(EX$12&lt;&gt;0,MOD(EX$12,$G37)=0,EX$12&lt;'Allgemeine Info'!$H$15),($I37+$J37)*((1+$D$4)^EX$12),0))))</f>
        <v>0</v>
      </c>
      <c r="EY37" s="235">
        <f>IF(OR($E37="",$F37="",$G37="",'Allgemeine Info'!$H$15=""),0,IF(AND(EY$11&lt;&gt;0,EY$11&lt;='Allgemeine Info'!$H$15),($E37+$F37)*$I37*(1+$D$4)^EY$11,IF(EY$12='Allgemeine Info'!$H$15,$J37*(1+$D$4)^EY$12,IF(AND(EY$12&lt;&gt;0,MOD(EY$12,$G37)=0,EY$12&lt;'Allgemeine Info'!$H$15),($I37+$J37)*((1+$D$4)^EY$12),0))))</f>
        <v>0</v>
      </c>
      <c r="EZ37" s="235">
        <f>IF(OR($E37="",$F37="",$G37="",'Allgemeine Info'!$H$15=""),0,IF(AND(EZ$11&lt;&gt;0,EZ$11&lt;='Allgemeine Info'!$H$15),($E37+$F37)*$I37*(1+$D$4)^EZ$11,IF(EZ$12='Allgemeine Info'!$H$15,$J37*(1+$D$4)^EZ$12,IF(AND(EZ$12&lt;&gt;0,MOD(EZ$12,$G37)=0,EZ$12&lt;'Allgemeine Info'!$H$15),($I37+$J37)*((1+$D$4)^EZ$12),0))))</f>
        <v>0</v>
      </c>
      <c r="FA37" s="235">
        <f>IF(OR($E37="",$F37="",$G37="",'Allgemeine Info'!$H$15=""),0,IF(AND(FA$11&lt;&gt;0,FA$11&lt;='Allgemeine Info'!$H$15),($E37+$F37)*$I37*(1+$D$4)^FA$11,IF(FA$12='Allgemeine Info'!$H$15,$J37*(1+$D$4)^FA$12,IF(AND(FA$12&lt;&gt;0,MOD(FA$12,$G37)=0,FA$12&lt;'Allgemeine Info'!$H$15),($I37+$J37)*((1+$D$4)^FA$12),0))))</f>
        <v>0</v>
      </c>
      <c r="FB37" s="235">
        <f>IF(OR($E37="",$F37="",$G37="",'Allgemeine Info'!$H$15=""),0,IF(AND(FB$11&lt;&gt;0,FB$11&lt;='Allgemeine Info'!$H$15),($E37+$F37)*$I37*(1+$D$4)^FB$11,IF(FB$12='Allgemeine Info'!$H$15,$J37*(1+$D$4)^FB$12,IF(AND(FB$12&lt;&gt;0,MOD(FB$12,$G37)=0,FB$12&lt;'Allgemeine Info'!$H$15),($I37+$J37)*((1+$D$4)^FB$12),0))))</f>
        <v>0</v>
      </c>
      <c r="FC37" s="235">
        <f>IF(OR($E37="",$F37="",$G37="",'Allgemeine Info'!$H$15=""),0,IF(AND(FC$11&lt;&gt;0,FC$11&lt;='Allgemeine Info'!$H$15),($E37+$F37)*$I37*(1+$D$4)^FC$11,IF(FC$12='Allgemeine Info'!$H$15,$J37*(1+$D$4)^FC$12,IF(AND(FC$12&lt;&gt;0,MOD(FC$12,$G37)=0,FC$12&lt;'Allgemeine Info'!$H$15),($I37+$J37)*((1+$D$4)^FC$12),0))))</f>
        <v>0</v>
      </c>
      <c r="FD37" s="235">
        <f>IF(OR($E37="",$F37="",$G37="",'Allgemeine Info'!$H$15=""),0,IF(AND(FD$11&lt;&gt;0,FD$11&lt;='Allgemeine Info'!$H$15),($E37+$F37)*$I37*(1+$D$4)^FD$11,IF(FD$12='Allgemeine Info'!$H$15,$J37*(1+$D$4)^FD$12,IF(AND(FD$12&lt;&gt;0,MOD(FD$12,$G37)=0,FD$12&lt;'Allgemeine Info'!$H$15),($I37+$J37)*((1+$D$4)^FD$12),0))))</f>
        <v>0</v>
      </c>
      <c r="FE37" s="235">
        <f>IF(OR($E37="",$F37="",$G37="",'Allgemeine Info'!$H$15=""),0,IF(AND(FE$11&lt;&gt;0,FE$11&lt;='Allgemeine Info'!$H$15),($E37+$F37)*$I37*(1+$D$4)^FE$11,IF(FE$12='Allgemeine Info'!$H$15,$J37*(1+$D$4)^FE$12,IF(AND(FE$12&lt;&gt;0,MOD(FE$12,$G37)=0,FE$12&lt;'Allgemeine Info'!$H$15),($I37+$J37)*((1+$D$4)^FE$12),0))))</f>
        <v>0</v>
      </c>
      <c r="FF37" s="235">
        <f>IF(OR($E37="",$F37="",$G37="",'Allgemeine Info'!$H$15=""),0,IF(AND(FF$11&lt;&gt;0,FF$11&lt;='Allgemeine Info'!$H$15),($E37+$F37)*$I37*(1+$D$4)^FF$11,IF(FF$12='Allgemeine Info'!$H$15,$J37*(1+$D$4)^FF$12,IF(AND(FF$12&lt;&gt;0,MOD(FF$12,$G37)=0,FF$12&lt;'Allgemeine Info'!$H$15),($I37+$J37)*((1+$D$4)^FF$12),0))))</f>
        <v>0</v>
      </c>
      <c r="FG37" s="235">
        <f>IF(OR($E37="",$F37="",$G37="",'Allgemeine Info'!$H$15=""),0,IF(AND(FG$11&lt;&gt;0,FG$11&lt;='Allgemeine Info'!$H$15),($E37+$F37)*$I37*(1+$D$4)^FG$11,IF(FG$12='Allgemeine Info'!$H$15,$J37*(1+$D$4)^FG$12,IF(AND(FG$12&lt;&gt;0,MOD(FG$12,$G37)=0,FG$12&lt;'Allgemeine Info'!$H$15),($I37+$J37)*((1+$D$4)^FG$12),0))))</f>
        <v>0</v>
      </c>
      <c r="FH37" s="235">
        <f>IF(OR($E37="",$F37="",$G37="",'Allgemeine Info'!$H$15=""),0,IF(AND(FH$11&lt;&gt;0,FH$11&lt;='Allgemeine Info'!$H$15),($E37+$F37)*$I37*(1+$D$4)^FH$11,IF(FH$12='Allgemeine Info'!$H$15,$J37*(1+$D$4)^FH$12,IF(AND(FH$12&lt;&gt;0,MOD(FH$12,$G37)=0,FH$12&lt;'Allgemeine Info'!$H$15),($I37+$J37)*((1+$D$4)^FH$12),0))))</f>
        <v>0</v>
      </c>
      <c r="FI37" s="235">
        <f>IF(OR($E37="",$F37="",$G37="",'Allgemeine Info'!$H$15=""),0,IF(AND(FI$11&lt;&gt;0,FI$11&lt;='Allgemeine Info'!$H$15),($E37+$F37)*$I37*(1+$D$4)^FI$11,IF(FI$12='Allgemeine Info'!$H$15,$J37*(1+$D$4)^FI$12,IF(AND(FI$12&lt;&gt;0,MOD(FI$12,$G37)=0,FI$12&lt;'Allgemeine Info'!$H$15),($I37+$J37)*((1+$D$4)^FI$12),0))))</f>
        <v>0</v>
      </c>
      <c r="FJ37" s="235">
        <f>IF(OR($E37="",$F37="",$G37="",'Allgemeine Info'!$H$15=""),0,IF(AND(FJ$11&lt;&gt;0,FJ$11&lt;='Allgemeine Info'!$H$15),($E37+$F37)*$I37*(1+$D$4)^FJ$11,IF(FJ$12='Allgemeine Info'!$H$15,$J37*(1+$D$4)^FJ$12,IF(AND(FJ$12&lt;&gt;0,MOD(FJ$12,$G37)=0,FJ$12&lt;'Allgemeine Info'!$H$15),($I37+$J37)*((1+$D$4)^FJ$12),0))))</f>
        <v>0</v>
      </c>
      <c r="FK37" s="235">
        <f>IF(OR($E37="",$F37="",$G37="",'Allgemeine Info'!$H$15=""),0,IF(AND(FK$11&lt;&gt;0,FK$11&lt;='Allgemeine Info'!$H$15),($E37+$F37)*$I37*(1+$D$4)^FK$11,IF(FK$12='Allgemeine Info'!$H$15,$J37*(1+$D$4)^FK$12,IF(AND(FK$12&lt;&gt;0,MOD(FK$12,$G37)=0,FK$12&lt;'Allgemeine Info'!$H$15),($I37+$J37)*((1+$D$4)^FK$12),0))))</f>
        <v>0</v>
      </c>
      <c r="FL37" s="235">
        <f>IF(OR($E37="",$F37="",$G37="",'Allgemeine Info'!$H$15=""),0,IF(AND(FL$11&lt;&gt;0,FL$11&lt;='Allgemeine Info'!$H$15),($E37+$F37)*$I37*(1+$D$4)^FL$11,IF(FL$12='Allgemeine Info'!$H$15,$J37*(1+$D$4)^FL$12,IF(AND(FL$12&lt;&gt;0,MOD(FL$12,$G37)=0,FL$12&lt;'Allgemeine Info'!$H$15),($I37+$J37)*((1+$D$4)^FL$12),0))))</f>
        <v>0</v>
      </c>
      <c r="FM37" s="235">
        <f>IF(OR($E37="",$F37="",$G37="",'Allgemeine Info'!$H$15=""),0,IF(AND(FM$11&lt;&gt;0,FM$11&lt;='Allgemeine Info'!$H$15),($E37+$F37)*$I37*(1+$D$4)^FM$11,IF(FM$12='Allgemeine Info'!$H$15,$J37*(1+$D$4)^FM$12,IF(AND(FM$12&lt;&gt;0,MOD(FM$12,$G37)=0,FM$12&lt;'Allgemeine Info'!$H$15),($I37+$J37)*((1+$D$4)^FM$12),0))))</f>
        <v>0</v>
      </c>
      <c r="FN37" s="235">
        <f>IF(OR($E37="",$F37="",$G37="",'Allgemeine Info'!$H$15=""),0,IF(AND(FN$11&lt;&gt;0,FN$11&lt;='Allgemeine Info'!$H$15),($E37+$F37)*$I37*(1+$D$4)^FN$11,IF(FN$12='Allgemeine Info'!$H$15,$J37*(1+$D$4)^FN$12,IF(AND(FN$12&lt;&gt;0,MOD(FN$12,$G37)=0,FN$12&lt;'Allgemeine Info'!$H$15),($I37+$J37)*((1+$D$4)^FN$12),0))))</f>
        <v>0</v>
      </c>
      <c r="FO37" s="235">
        <f>IF(OR($E37="",$F37="",$G37="",'Allgemeine Info'!$H$15=""),0,IF(AND(FO$11&lt;&gt;0,FO$11&lt;='Allgemeine Info'!$H$15),($E37+$F37)*$I37*(1+$D$4)^FO$11,IF(FO$12='Allgemeine Info'!$H$15,$J37*(1+$D$4)^FO$12,IF(AND(FO$12&lt;&gt;0,MOD(FO$12,$G37)=0,FO$12&lt;'Allgemeine Info'!$H$15),($I37+$J37)*((1+$D$4)^FO$12),0))))</f>
        <v>0</v>
      </c>
      <c r="FP37" s="235">
        <f>IF(OR($E37="",$F37="",$G37="",'Allgemeine Info'!$H$15=""),0,IF(AND(FP$11&lt;&gt;0,FP$11&lt;='Allgemeine Info'!$H$15),($E37+$F37)*$I37*(1+$D$4)^FP$11,IF(FP$12='Allgemeine Info'!$H$15,$J37*(1+$D$4)^FP$12,IF(AND(FP$12&lt;&gt;0,MOD(FP$12,$G37)=0,FP$12&lt;'Allgemeine Info'!$H$15),($I37+$J37)*((1+$D$4)^FP$12),0))))</f>
        <v>0</v>
      </c>
      <c r="FQ37" s="235">
        <f>IF(OR($E37="",$F37="",$G37="",'Allgemeine Info'!$H$15=""),0,IF(AND(FQ$11&lt;&gt;0,FQ$11&lt;='Allgemeine Info'!$H$15),($E37+$F37)*$I37*(1+$D$4)^FQ$11,IF(FQ$12='Allgemeine Info'!$H$15,$J37*(1+$D$4)^FQ$12,IF(AND(FQ$12&lt;&gt;0,MOD(FQ$12,$G37)=0,FQ$12&lt;'Allgemeine Info'!$H$15),($I37+$J37)*((1+$D$4)^FQ$12),0))))</f>
        <v>0</v>
      </c>
      <c r="FR37" s="235">
        <f>IF(OR($E37="",$F37="",$G37="",'Allgemeine Info'!$H$15=""),0,IF(AND(FR$11&lt;&gt;0,FR$11&lt;='Allgemeine Info'!$H$15),($E37+$F37)*$I37*(1+$D$4)^FR$11,IF(FR$12='Allgemeine Info'!$H$15,$J37*(1+$D$4)^FR$12,IF(AND(FR$12&lt;&gt;0,MOD(FR$12,$G37)=0,FR$12&lt;'Allgemeine Info'!$H$15),($I37+$J37)*((1+$D$4)^FR$12),0))))</f>
        <v>0</v>
      </c>
      <c r="FS37" s="235">
        <f>IF(OR($E37="",$F37="",$G37="",'Allgemeine Info'!$H$15=""),0,IF(AND(FS$11&lt;&gt;0,FS$11&lt;='Allgemeine Info'!$H$15),($E37+$F37)*$I37*(1+$D$4)^FS$11,IF(FS$12='Allgemeine Info'!$H$15,$J37*(1+$D$4)^FS$12,IF(AND(FS$12&lt;&gt;0,MOD(FS$12,$G37)=0,FS$12&lt;'Allgemeine Info'!$H$15),($I37+$J37)*((1+$D$4)^FS$12),0))))</f>
        <v>0</v>
      </c>
      <c r="FT37" s="235">
        <f>IF(OR($E37="",$F37="",$G37="",'Allgemeine Info'!$H$15=""),0,IF(AND(FT$11&lt;&gt;0,FT$11&lt;='Allgemeine Info'!$H$15),($E37+$F37)*$I37*(1+$D$4)^FT$11,IF(FT$12='Allgemeine Info'!$H$15,$J37*(1+$D$4)^FT$12,IF(AND(FT$12&lt;&gt;0,MOD(FT$12,$G37)=0,FT$12&lt;'Allgemeine Info'!$H$15),($I37+$J37)*((1+$D$4)^FT$12),0))))</f>
        <v>0</v>
      </c>
      <c r="FU37" s="235">
        <f>IF(OR($E37="",$F37="",$G37="",'Allgemeine Info'!$H$15=""),0,IF(AND(FU$11&lt;&gt;0,FU$11&lt;='Allgemeine Info'!$H$15),($E37+$F37)*$I37*(1+$D$4)^FU$11,IF(FU$12='Allgemeine Info'!$H$15,$J37*(1+$D$4)^FU$12,IF(AND(FU$12&lt;&gt;0,MOD(FU$12,$G37)=0,FU$12&lt;'Allgemeine Info'!$H$15),($I37+$J37)*((1+$D$4)^FU$12),0))))</f>
        <v>0</v>
      </c>
      <c r="FV37" s="235">
        <f>IF(OR($E37="",$F37="",$G37="",'Allgemeine Info'!$H$15=""),0,IF(AND(FV$11&lt;&gt;0,FV$11&lt;='Allgemeine Info'!$H$15),($E37+$F37)*$I37*(1+$D$4)^FV$11,IF(FV$12='Allgemeine Info'!$H$15,$J37*(1+$D$4)^FV$12,IF(AND(FV$12&lt;&gt;0,MOD(FV$12,$G37)=0,FV$12&lt;'Allgemeine Info'!$H$15),($I37+$J37)*((1+$D$4)^FV$12),0))))</f>
        <v>0</v>
      </c>
      <c r="FW37" s="235">
        <f>IF(OR($E37="",$F37="",$G37="",'Allgemeine Info'!$H$15=""),0,IF(AND(FW$11&lt;&gt;0,FW$11&lt;='Allgemeine Info'!$H$15),($E37+$F37)*$I37*(1+$D$4)^FW$11,IF(FW$12='Allgemeine Info'!$H$15,$J37*(1+$D$4)^FW$12,IF(AND(FW$12&lt;&gt;0,MOD(FW$12,$G37)=0,FW$12&lt;'Allgemeine Info'!$H$15),($I37+$J37)*((1+$D$4)^FW$12),0))))</f>
        <v>0</v>
      </c>
      <c r="FX37" s="235">
        <f>IF(OR($E37="",$F37="",$G37="",'Allgemeine Info'!$H$15=""),0,IF(AND(FX$11&lt;&gt;0,FX$11&lt;='Allgemeine Info'!$H$15),($E37+$F37)*$I37*(1+$D$4)^FX$11,IF(FX$12='Allgemeine Info'!$H$15,$J37*(1+$D$4)^FX$12,IF(AND(FX$12&lt;&gt;0,MOD(FX$12,$G37)=0,FX$12&lt;'Allgemeine Info'!$H$15),($I37+$J37)*((1+$D$4)^FX$12),0))))</f>
        <v>0</v>
      </c>
      <c r="FY37" s="235">
        <f>IF(OR($E37="",$F37="",$G37="",'Allgemeine Info'!$H$15=""),0,IF(AND(FY$11&lt;&gt;0,FY$11&lt;='Allgemeine Info'!$H$15),($E37+$F37)*$I37*(1+$D$4)^FY$11,IF(FY$12='Allgemeine Info'!$H$15,$J37*(1+$D$4)^FY$12,IF(AND(FY$12&lt;&gt;0,MOD(FY$12,$G37)=0,FY$12&lt;'Allgemeine Info'!$H$15),($I37+$J37)*((1+$D$4)^FY$12),0))))</f>
        <v>0</v>
      </c>
      <c r="FZ37" s="235">
        <f>IF(OR($E37="",$F37="",$G37="",'Allgemeine Info'!$H$15=""),0,IF(AND(FZ$11&lt;&gt;0,FZ$11&lt;='Allgemeine Info'!$H$15),($E37+$F37)*$I37*(1+$D$4)^FZ$11,IF(FZ$12='Allgemeine Info'!$H$15,$J37*(1+$D$4)^FZ$12,IF(AND(FZ$12&lt;&gt;0,MOD(FZ$12,$G37)=0,FZ$12&lt;'Allgemeine Info'!$H$15),($I37+$J37)*((1+$D$4)^FZ$12),0))))</f>
        <v>0</v>
      </c>
      <c r="GA37" s="235">
        <f>IF(OR($E37="",$F37="",$G37="",'Allgemeine Info'!$H$15=""),0,IF(AND(GA$11&lt;&gt;0,GA$11&lt;='Allgemeine Info'!$H$15),($E37+$F37)*$I37*(1+$D$4)^GA$11,IF(GA$12='Allgemeine Info'!$H$15,$J37*(1+$D$4)^GA$12,IF(AND(GA$12&lt;&gt;0,MOD(GA$12,$G37)=0,GA$12&lt;'Allgemeine Info'!$H$15),($I37+$J37)*((1+$D$4)^GA$12),0))))</f>
        <v>0</v>
      </c>
      <c r="GB37" s="235">
        <f>IF(OR($E37="",$F37="",$G37="",'Allgemeine Info'!$H$15=""),0,IF(AND(GB$11&lt;&gt;0,GB$11&lt;='Allgemeine Info'!$H$15),($E37+$F37)*$I37*(1+$D$4)^GB$11,IF(GB$12='Allgemeine Info'!$H$15,$J37*(1+$D$4)^GB$12,IF(AND(GB$12&lt;&gt;0,MOD(GB$12,$G37)=0,GB$12&lt;'Allgemeine Info'!$H$15),($I37+$J37)*((1+$D$4)^GB$12),0))))</f>
        <v>0</v>
      </c>
      <c r="GC37" s="235">
        <f>IF(OR($E37="",$F37="",$G37="",'Allgemeine Info'!$H$15=""),0,IF(AND(GC$11&lt;&gt;0,GC$11&lt;='Allgemeine Info'!$H$15),($E37+$F37)*$I37*(1+$D$4)^GC$11,IF(GC$12='Allgemeine Info'!$H$15,$J37*(1+$D$4)^GC$12,IF(AND(GC$12&lt;&gt;0,MOD(GC$12,$G37)=0,GC$12&lt;'Allgemeine Info'!$H$15),($I37+$J37)*((1+$D$4)^GC$12),0))))</f>
        <v>0</v>
      </c>
      <c r="GD37" s="235">
        <f>IF(OR($E37="",$F37="",$G37="",'Allgemeine Info'!$H$15=""),0,IF(AND(GD$11&lt;&gt;0,GD$11&lt;='Allgemeine Info'!$H$15),($E37+$F37)*$I37*(1+$D$4)^GD$11,IF(GD$12='Allgemeine Info'!$H$15,$J37*(1+$D$4)^GD$12,IF(AND(GD$12&lt;&gt;0,MOD(GD$12,$G37)=0,GD$12&lt;'Allgemeine Info'!$H$15),($I37+$J37)*((1+$D$4)^GD$12),0))))</f>
        <v>0</v>
      </c>
      <c r="GE37" s="235">
        <f>IF(OR($E37="",$F37="",$G37="",'Allgemeine Info'!$H$15=""),0,IF(AND(GE$11&lt;&gt;0,GE$11&lt;='Allgemeine Info'!$H$15),($E37+$F37)*$I37*(1+$D$4)^GE$11,IF(GE$12='Allgemeine Info'!$H$15,$J37*(1+$D$4)^GE$12,IF(AND(GE$12&lt;&gt;0,MOD(GE$12,$G37)=0,GE$12&lt;'Allgemeine Info'!$H$15),($I37+$J37)*((1+$D$4)^GE$12),0))))</f>
        <v>0</v>
      </c>
      <c r="GF37" s="235">
        <f>IF(OR($E37="",$F37="",$G37="",'Allgemeine Info'!$H$15=""),0,IF(AND(GF$11&lt;&gt;0,GF$11&lt;='Allgemeine Info'!$H$15),($E37+$F37)*$I37*(1+$D$4)^GF$11,IF(GF$12='Allgemeine Info'!$H$15,$J37*(1+$D$4)^GF$12,IF(AND(GF$12&lt;&gt;0,MOD(GF$12,$G37)=0,GF$12&lt;'Allgemeine Info'!$H$15),($I37+$J37)*((1+$D$4)^GF$12),0))))</f>
        <v>0</v>
      </c>
      <c r="GG37" s="235">
        <f>IF(OR($E37="",$F37="",$G37="",'Allgemeine Info'!$H$15=""),0,IF(AND(GG$11&lt;&gt;0,GG$11&lt;='Allgemeine Info'!$H$15),($E37+$F37)*$I37*(1+$D$4)^GG$11,IF(GG$12='Allgemeine Info'!$H$15,$J37*(1+$D$4)^GG$12,IF(AND(GG$12&lt;&gt;0,MOD(GG$12,$G37)=0,GG$12&lt;'Allgemeine Info'!$H$15),($I37+$J37)*((1+$D$4)^GG$12),0))))</f>
        <v>0</v>
      </c>
      <c r="GH37" s="235">
        <f>IF(OR($E37="",$F37="",$G37="",'Allgemeine Info'!$H$15=""),0,IF(AND(GH$11&lt;&gt;0,GH$11&lt;='Allgemeine Info'!$H$15),($E37+$F37)*$I37*(1+$D$4)^GH$11,IF(GH$12='Allgemeine Info'!$H$15,$J37*(1+$D$4)^GH$12,IF(AND(GH$12&lt;&gt;0,MOD(GH$12,$G37)=0,GH$12&lt;'Allgemeine Info'!$H$15),($I37+$J37)*((1+$D$4)^GH$12),0))))</f>
        <v>0</v>
      </c>
      <c r="GI37" s="235">
        <f>IF(OR($E37="",$F37="",$G37="",'Allgemeine Info'!$H$15=""),0,IF(AND(GI$11&lt;&gt;0,GI$11&lt;='Allgemeine Info'!$H$15),($E37+$F37)*$I37*(1+$D$4)^GI$11,IF(GI$12='Allgemeine Info'!$H$15,$J37*(1+$D$4)^GI$12,IF(AND(GI$12&lt;&gt;0,MOD(GI$12,$G37)=0,GI$12&lt;'Allgemeine Info'!$H$15),($I37+$J37)*((1+$D$4)^GI$12),0))))</f>
        <v>0</v>
      </c>
      <c r="GJ37" s="235">
        <f>IF(OR($E37="",$F37="",$G37="",'Allgemeine Info'!$H$15=""),0,IF(AND(GJ$11&lt;&gt;0,GJ$11&lt;='Allgemeine Info'!$H$15),($E37+$F37)*$I37*(1+$D$4)^GJ$11,IF(GJ$12='Allgemeine Info'!$H$15,$J37*(1+$D$4)^GJ$12,IF(AND(GJ$12&lt;&gt;0,MOD(GJ$12,$G37)=0,GJ$12&lt;'Allgemeine Info'!$H$15),($I37+$J37)*((1+$D$4)^GJ$12),0))))</f>
        <v>0</v>
      </c>
      <c r="GK37" s="235">
        <f>IF(OR($E37="",$F37="",$G37="",'Allgemeine Info'!$H$15=""),0,IF(AND(GK$11&lt;&gt;0,GK$11&lt;='Allgemeine Info'!$H$15),($E37+$F37)*$I37*(1+$D$4)^GK$11,IF(GK$12='Allgemeine Info'!$H$15,$J37*(1+$D$4)^GK$12,IF(AND(GK$12&lt;&gt;0,MOD(GK$12,$G37)=0,GK$12&lt;'Allgemeine Info'!$H$15),($I37+$J37)*((1+$D$4)^GK$12),0))))</f>
        <v>0</v>
      </c>
      <c r="GL37" s="235">
        <f>IF(OR($E37="",$F37="",$G37="",'Allgemeine Info'!$H$15=""),0,IF(AND(GL$11&lt;&gt;0,GL$11&lt;='Allgemeine Info'!$H$15),($E37+$F37)*$I37*(1+$D$4)^GL$11,IF(GL$12='Allgemeine Info'!$H$15,$J37*(1+$D$4)^GL$12,IF(AND(GL$12&lt;&gt;0,MOD(GL$12,$G37)=0,GL$12&lt;'Allgemeine Info'!$H$15),($I37+$J37)*((1+$D$4)^GL$12),0))))</f>
        <v>0</v>
      </c>
      <c r="GM37" s="235">
        <f>IF(OR($E37="",$F37="",$G37="",'Allgemeine Info'!$H$15=""),0,IF(AND(GM$11&lt;&gt;0,GM$11&lt;='Allgemeine Info'!$H$15),($E37+$F37)*$I37*(1+$D$4)^GM$11,IF(GM$12='Allgemeine Info'!$H$15,$J37*(1+$D$4)^GM$12,IF(AND(GM$12&lt;&gt;0,MOD(GM$12,$G37)=0,GM$12&lt;'Allgemeine Info'!$H$15),($I37+$J37)*((1+$D$4)^GM$12),0))))</f>
        <v>0</v>
      </c>
      <c r="GN37" s="235">
        <f>IF(OR($E37="",$F37="",$G37="",'Allgemeine Info'!$H$15=""),0,IF(AND(GN$11&lt;&gt;0,GN$11&lt;='Allgemeine Info'!$H$15),($E37+$F37)*$I37*(1+$D$4)^GN$11,IF(GN$12='Allgemeine Info'!$H$15,$J37*(1+$D$4)^GN$12,IF(AND(GN$12&lt;&gt;0,MOD(GN$12,$G37)=0,GN$12&lt;'Allgemeine Info'!$H$15),($I37+$J37)*((1+$D$4)^GN$12),0))))</f>
        <v>0</v>
      </c>
      <c r="GO37" s="235">
        <f>IF(OR($E37="",$F37="",$G37="",'Allgemeine Info'!$H$15=""),0,IF(AND(GO$11&lt;&gt;0,GO$11&lt;='Allgemeine Info'!$H$15),($E37+$F37)*$I37*(1+$D$4)^GO$11,IF(GO$12='Allgemeine Info'!$H$15,$J37*(1+$D$4)^GO$12,IF(AND(GO$12&lt;&gt;0,MOD(GO$12,$G37)=0,GO$12&lt;'Allgemeine Info'!$H$15),($I37+$J37)*((1+$D$4)^GO$12),0))))</f>
        <v>0</v>
      </c>
      <c r="GP37" s="235">
        <f>IF(OR($E37="",$F37="",$G37="",'Allgemeine Info'!$H$15=""),0,IF(AND(GP$11&lt;&gt;0,GP$11&lt;='Allgemeine Info'!$H$15),($E37+$F37)*$I37*(1+$D$4)^GP$11,IF(GP$12='Allgemeine Info'!$H$15,$J37*(1+$D$4)^GP$12,IF(AND(GP$12&lt;&gt;0,MOD(GP$12,$G37)=0,GP$12&lt;'Allgemeine Info'!$H$15),($I37+$J37)*((1+$D$4)^GP$12),0))))</f>
        <v>0</v>
      </c>
      <c r="GQ37" s="235">
        <f>IF(OR($E37="",$F37="",$G37="",'Allgemeine Info'!$H$15=""),0,IF(AND(GQ$11&lt;&gt;0,GQ$11&lt;='Allgemeine Info'!$H$15),($E37+$F37)*$I37*(1+$D$4)^GQ$11,IF(GQ$12='Allgemeine Info'!$H$15,$J37*(1+$D$4)^GQ$12,IF(AND(GQ$12&lt;&gt;0,MOD(GQ$12,$G37)=0,GQ$12&lt;'Allgemeine Info'!$H$15),($I37+$J37)*((1+$D$4)^GQ$12),0))))</f>
        <v>0</v>
      </c>
      <c r="GR37" s="235">
        <f>IF(OR($E37="",$F37="",$G37="",'Allgemeine Info'!$H$15=""),0,IF(AND(GR$11&lt;&gt;0,GR$11&lt;='Allgemeine Info'!$H$15),($E37+$F37)*$I37*(1+$D$4)^GR$11,IF(GR$12='Allgemeine Info'!$H$15,$J37*(1+$D$4)^GR$12,IF(AND(GR$12&lt;&gt;0,MOD(GR$12,$G37)=0,GR$12&lt;'Allgemeine Info'!$H$15),($I37+$J37)*((1+$D$4)^GR$12),0))))</f>
        <v>0</v>
      </c>
      <c r="GS37" s="235">
        <f>IF(OR($E37="",$F37="",$G37="",'Allgemeine Info'!$H$15=""),0,IF(AND(GS$11&lt;&gt;0,GS$11&lt;='Allgemeine Info'!$H$15),($E37+$F37)*$I37*(1+$D$4)^GS$11,IF(GS$12='Allgemeine Info'!$H$15,$J37*(1+$D$4)^GS$12,IF(AND(GS$12&lt;&gt;0,MOD(GS$12,$G37)=0,GS$12&lt;'Allgemeine Info'!$H$15),($I37+$J37)*((1+$D$4)^GS$12),0))))</f>
        <v>0</v>
      </c>
      <c r="GT37" s="235">
        <f>IF(OR($E37="",$F37="",$G37="",'Allgemeine Info'!$H$15=""),0,IF(AND(GT$11&lt;&gt;0,GT$11&lt;='Allgemeine Info'!$H$15),($E37+$F37)*$I37*(1+$D$4)^GT$11,IF(GT$12='Allgemeine Info'!$H$15,$J37*(1+$D$4)^GT$12,IF(AND(GT$12&lt;&gt;0,MOD(GT$12,$G37)=0,GT$12&lt;'Allgemeine Info'!$H$15),($I37+$J37)*((1+$D$4)^GT$12),0))))</f>
        <v>0</v>
      </c>
      <c r="GU37" s="235">
        <f>IF(OR($E37="",$F37="",$G37="",'Allgemeine Info'!$H$15=""),0,IF(AND(GU$11&lt;&gt;0,GU$11&lt;='Allgemeine Info'!$H$15),($E37+$F37)*$I37*(1+$D$4)^GU$11,IF(GU$12='Allgemeine Info'!$H$15,$J37*(1+$D$4)^GU$12,IF(AND(GU$12&lt;&gt;0,MOD(GU$12,$G37)=0,GU$12&lt;'Allgemeine Info'!$H$15),($I37+$J37)*((1+$D$4)^GU$12),0))))</f>
        <v>0</v>
      </c>
      <c r="GV37" s="235">
        <f>IF(OR($E37="",$F37="",$G37="",'Allgemeine Info'!$H$15=""),0,IF(AND(GV$11&lt;&gt;0,GV$11&lt;='Allgemeine Info'!$H$15),($E37+$F37)*$I37*(1+$D$4)^GV$11,IF(GV$12='Allgemeine Info'!$H$15,$J37*(1+$D$4)^GV$12,IF(AND(GV$12&lt;&gt;0,MOD(GV$12,$G37)=0,GV$12&lt;'Allgemeine Info'!$H$15),($I37+$J37)*((1+$D$4)^GV$12),0))))</f>
        <v>0</v>
      </c>
      <c r="GW37" s="235">
        <f>IF(OR($E37="",$F37="",$G37="",'Allgemeine Info'!$H$15=""),0,IF(AND(GW$11&lt;&gt;0,GW$11&lt;='Allgemeine Info'!$H$15),($E37+$F37)*$I37*(1+$D$4)^GW$11,IF(GW$12='Allgemeine Info'!$H$15,$J37*(1+$D$4)^GW$12,IF(AND(GW$12&lt;&gt;0,MOD(GW$12,$G37)=0,GW$12&lt;'Allgemeine Info'!$H$15),($I37+$J37)*((1+$D$4)^GW$12),0))))</f>
        <v>0</v>
      </c>
      <c r="GX37" s="235">
        <f>IF(OR($E37="",$F37="",$G37="",'Allgemeine Info'!$H$15=""),0,IF(AND(GX$11&lt;&gt;0,GX$11&lt;='Allgemeine Info'!$H$15),($E37+$F37)*$I37*(1+$D$4)^GX$11,IF(GX$12='Allgemeine Info'!$H$15,$J37*(1+$D$4)^GX$12,IF(AND(GX$12&lt;&gt;0,MOD(GX$12,$G37)=0,GX$12&lt;'Allgemeine Info'!$H$15),($I37+$J37)*((1+$D$4)^GX$12),0))))</f>
        <v>0</v>
      </c>
      <c r="GY37" s="235">
        <f>IF(OR($E37="",$F37="",$G37="",'Allgemeine Info'!$H$15=""),0,IF(AND(GY$11&lt;&gt;0,GY$11&lt;='Allgemeine Info'!$H$15),($E37+$F37)*$I37*(1+$D$4)^GY$11,IF(GY$12='Allgemeine Info'!$H$15,$J37*(1+$D$4)^GY$12,IF(AND(GY$12&lt;&gt;0,MOD(GY$12,$G37)=0,GY$12&lt;'Allgemeine Info'!$H$15),($I37+$J37)*((1+$D$4)^GY$12),0))))</f>
        <v>0</v>
      </c>
      <c r="GZ37" s="235">
        <f>IF(OR($E37="",$F37="",$G37="",'Allgemeine Info'!$H$15=""),0,IF(AND(GZ$11&lt;&gt;0,GZ$11&lt;='Allgemeine Info'!$H$15),($E37+$F37)*$I37*(1+$D$4)^GZ$11,IF(GZ$12='Allgemeine Info'!$H$15,$J37*(1+$D$4)^GZ$12,IF(AND(GZ$12&lt;&gt;0,MOD(GZ$12,$G37)=0,GZ$12&lt;'Allgemeine Info'!$H$15),($I37+$J37)*((1+$D$4)^GZ$12),0))))</f>
        <v>0</v>
      </c>
      <c r="HA37" s="235">
        <f>IF(OR($E37="",$F37="",$G37="",'Allgemeine Info'!$H$15=""),0,IF(AND(HA$11&lt;&gt;0,HA$11&lt;='Allgemeine Info'!$H$15),($E37+$F37)*$I37*(1+$D$4)^HA$11,IF(HA$12='Allgemeine Info'!$H$15,$J37*(1+$D$4)^HA$12,IF(AND(HA$12&lt;&gt;0,MOD(HA$12,$G37)=0,HA$12&lt;'Allgemeine Info'!$H$15),($I37+$J37)*((1+$D$4)^HA$12),0))))</f>
        <v>0</v>
      </c>
      <c r="HB37" s="235">
        <f>IF(OR($E37="",$F37="",$G37="",'Allgemeine Info'!$H$15=""),0,IF(AND(HB$11&lt;&gt;0,HB$11&lt;='Allgemeine Info'!$H$15),($E37+$F37)*$I37*(1+$D$4)^HB$11,IF(HB$12='Allgemeine Info'!$H$15,$J37*(1+$D$4)^HB$12,IF(AND(HB$12&lt;&gt;0,MOD(HB$12,$G37)=0,HB$12&lt;'Allgemeine Info'!$H$15),($I37+$J37)*((1+$D$4)^HB$12),0))))</f>
        <v>0</v>
      </c>
    </row>
    <row r="38" spans="1:210" x14ac:dyDescent="0.2">
      <c r="A38" s="47"/>
      <c r="B38" s="326"/>
      <c r="C38" s="324"/>
      <c r="D38" s="237"/>
      <c r="E38" s="324"/>
      <c r="F38" s="324"/>
      <c r="G38" s="328"/>
      <c r="H38" s="234">
        <f>IF('Allgemeine Info'!$H$15="",0,IF(G38=0,0,IF(MOD(('Allgemeine Info'!$H$15),G38)=0,(('Allgemeine Info'!$H$15)/G38)-1,ROUNDDOWN(('Allgemeine Info'!$H$15)/G38,0))))</f>
        <v>0</v>
      </c>
      <c r="I38" s="322"/>
      <c r="J38" s="322"/>
      <c r="K38" s="235">
        <f>IF(OR($E38="",$F38="",$G38="",'Allgemeine Info'!$H$15=""),0,IF(AND(K$11&lt;&gt;0,K$11&lt;='Allgemeine Info'!$H$15),($E38+$F38)*$I38*(1+$D$4)^K$11,IF(K$12='Allgemeine Info'!$H$15,$J38*(1+$D$4)^K$12,IF(AND(K$12&lt;&gt;0,MOD(K$12,$G38)=0,K$12&lt;'Allgemeine Info'!$H$15),($I38+$J38)*((1+$D$4)^K$12),0))))</f>
        <v>0</v>
      </c>
      <c r="L38" s="235">
        <f>IF(OR($E38="",$F38="",$G38="",'Allgemeine Info'!$H$15=""),0,IF(AND(L$11&lt;&gt;0,L$11&lt;='Allgemeine Info'!$H$15),($E38+$F38)*$I38*(1+$D$4)^L$11,IF(L$12='Allgemeine Info'!$H$15,$J38*(1+$D$4)^L$12,IF(AND(L$12&lt;&gt;0,MOD(L$12,$G38)=0,L$12&lt;'Allgemeine Info'!$H$15),($I38+$J38)*((1+$D$4)^L$12),0))))</f>
        <v>0</v>
      </c>
      <c r="M38" s="235">
        <f>IF(OR($E38="",$F38="",$G38="",'Allgemeine Info'!$H$15=""),0,IF(AND(M$11&lt;&gt;0,M$11&lt;='Allgemeine Info'!$H$15),($E38+$F38)*$I38*(1+$D$4)^M$11,IF(M$12='Allgemeine Info'!$H$15,$J38*(1+$D$4)^M$12,IF(AND(M$12&lt;&gt;0,MOD(M$12,$G38)=0,M$12&lt;'Allgemeine Info'!$H$15),($I38+$J38)*((1+$D$4)^M$12),0))))</f>
        <v>0</v>
      </c>
      <c r="N38" s="235">
        <f>IF(OR($E38="",$F38="",$G38="",'Allgemeine Info'!$H$15=""),0,IF(AND(N$11&lt;&gt;0,N$11&lt;='Allgemeine Info'!$H$15),($E38+$F38)*$I38*(1+$D$4)^N$11,IF(N$12='Allgemeine Info'!$H$15,$J38*(1+$D$4)^N$12,IF(AND(N$12&lt;&gt;0,MOD(N$12,$G38)=0,N$12&lt;'Allgemeine Info'!$H$15),($I38+$J38)*((1+$D$4)^N$12),0))))</f>
        <v>0</v>
      </c>
      <c r="O38" s="235">
        <f>IF(OR($E38="",$F38="",$G38="",'Allgemeine Info'!$H$15=""),0,IF(AND(O$11&lt;&gt;0,O$11&lt;='Allgemeine Info'!$H$15),($E38+$F38)*$I38*(1+$D$4)^O$11,IF(O$12='Allgemeine Info'!$H$15,$J38*(1+$D$4)^O$12,IF(AND(O$12&lt;&gt;0,MOD(O$12,$G38)=0,O$12&lt;'Allgemeine Info'!$H$15),($I38+$J38)*((1+$D$4)^O$12),0))))</f>
        <v>0</v>
      </c>
      <c r="P38" s="235">
        <f>IF(OR($E38="",$F38="",$G38="",'Allgemeine Info'!$H$15=""),0,IF(AND(P$11&lt;&gt;0,P$11&lt;='Allgemeine Info'!$H$15),($E38+$F38)*$I38*(1+$D$4)^P$11,IF(P$12='Allgemeine Info'!$H$15,$J38*(1+$D$4)^P$12,IF(AND(P$12&lt;&gt;0,MOD(P$12,$G38)=0,P$12&lt;'Allgemeine Info'!$H$15),($I38+$J38)*((1+$D$4)^P$12),0))))</f>
        <v>0</v>
      </c>
      <c r="Q38" s="235">
        <f>IF(OR($E38="",$F38="",$G38="",'Allgemeine Info'!$H$15=""),0,IF(AND(Q$11&lt;&gt;0,Q$11&lt;='Allgemeine Info'!$H$15),($E38+$F38)*$I38*(1+$D$4)^Q$11,IF(Q$12='Allgemeine Info'!$H$15,$J38*(1+$D$4)^Q$12,IF(AND(Q$12&lt;&gt;0,MOD(Q$12,$G38)=0,Q$12&lt;'Allgemeine Info'!$H$15),($I38+$J38)*((1+$D$4)^Q$12),0))))</f>
        <v>0</v>
      </c>
      <c r="R38" s="235">
        <f>IF(OR($E38="",$F38="",$G38="",'Allgemeine Info'!$H$15=""),0,IF(AND(R$11&lt;&gt;0,R$11&lt;='Allgemeine Info'!$H$15),($E38+$F38)*$I38*(1+$D$4)^R$11,IF(R$12='Allgemeine Info'!$H$15,$J38*(1+$D$4)^R$12,IF(AND(R$12&lt;&gt;0,MOD(R$12,$G38)=0,R$12&lt;'Allgemeine Info'!$H$15),($I38+$J38)*((1+$D$4)^R$12),0))))</f>
        <v>0</v>
      </c>
      <c r="S38" s="235">
        <f>IF(OR($E38="",$F38="",$G38="",'Allgemeine Info'!$H$15=""),0,IF(AND(S$11&lt;&gt;0,S$11&lt;='Allgemeine Info'!$H$15),($E38+$F38)*$I38*(1+$D$4)^S$11,IF(S$12='Allgemeine Info'!$H$15,$J38*(1+$D$4)^S$12,IF(AND(S$12&lt;&gt;0,MOD(S$12,$G38)=0,S$12&lt;'Allgemeine Info'!$H$15),($I38+$J38)*((1+$D$4)^S$12),0))))</f>
        <v>0</v>
      </c>
      <c r="T38" s="235">
        <f>IF(OR($E38="",$F38="",$G38="",'Allgemeine Info'!$H$15=""),0,IF(AND(T$11&lt;&gt;0,T$11&lt;='Allgemeine Info'!$H$15),($E38+$F38)*$I38*(1+$D$4)^T$11,IF(T$12='Allgemeine Info'!$H$15,$J38*(1+$D$4)^T$12,IF(AND(T$12&lt;&gt;0,MOD(T$12,$G38)=0,T$12&lt;'Allgemeine Info'!$H$15),($I38+$J38)*((1+$D$4)^T$12),0))))</f>
        <v>0</v>
      </c>
      <c r="U38" s="235">
        <f>IF(OR($E38="",$F38="",$G38="",'Allgemeine Info'!$H$15=""),0,IF(AND(U$11&lt;&gt;0,U$11&lt;='Allgemeine Info'!$H$15),($E38+$F38)*$I38*(1+$D$4)^U$11,IF(U$12='Allgemeine Info'!$H$15,$J38*(1+$D$4)^U$12,IF(AND(U$12&lt;&gt;0,MOD(U$12,$G38)=0,U$12&lt;'Allgemeine Info'!$H$15),($I38+$J38)*((1+$D$4)^U$12),0))))</f>
        <v>0</v>
      </c>
      <c r="V38" s="235">
        <f>IF(OR($E38="",$F38="",$G38="",'Allgemeine Info'!$H$15=""),0,IF(AND(V$11&lt;&gt;0,V$11&lt;='Allgemeine Info'!$H$15),($E38+$F38)*$I38*(1+$D$4)^V$11,IF(V$12='Allgemeine Info'!$H$15,$J38*(1+$D$4)^V$12,IF(AND(V$12&lt;&gt;0,MOD(V$12,$G38)=0,V$12&lt;'Allgemeine Info'!$H$15),($I38+$J38)*((1+$D$4)^V$12),0))))</f>
        <v>0</v>
      </c>
      <c r="W38" s="235">
        <f>IF(OR($E38="",$F38="",$G38="",'Allgemeine Info'!$H$15=""),0,IF(AND(W$11&lt;&gt;0,W$11&lt;='Allgemeine Info'!$H$15),($E38+$F38)*$I38*(1+$D$4)^W$11,IF(W$12='Allgemeine Info'!$H$15,$J38*(1+$D$4)^W$12,IF(AND(W$12&lt;&gt;0,MOD(W$12,$G38)=0,W$12&lt;'Allgemeine Info'!$H$15),($I38+$J38)*((1+$D$4)^W$12),0))))</f>
        <v>0</v>
      </c>
      <c r="X38" s="235">
        <f>IF(OR($E38="",$F38="",$G38="",'Allgemeine Info'!$H$15=""),0,IF(AND(X$11&lt;&gt;0,X$11&lt;='Allgemeine Info'!$H$15),($E38+$F38)*$I38*(1+$D$4)^X$11,IF(X$12='Allgemeine Info'!$H$15,$J38*(1+$D$4)^X$12,IF(AND(X$12&lt;&gt;0,MOD(X$12,$G38)=0,X$12&lt;'Allgemeine Info'!$H$15),($I38+$J38)*((1+$D$4)^X$12),0))))</f>
        <v>0</v>
      </c>
      <c r="Y38" s="235">
        <f>IF(OR($E38="",$F38="",$G38="",'Allgemeine Info'!$H$15=""),0,IF(AND(Y$11&lt;&gt;0,Y$11&lt;='Allgemeine Info'!$H$15),($E38+$F38)*$I38*(1+$D$4)^Y$11,IF(Y$12='Allgemeine Info'!$H$15,$J38*(1+$D$4)^Y$12,IF(AND(Y$12&lt;&gt;0,MOD(Y$12,$G38)=0,Y$12&lt;'Allgemeine Info'!$H$15),($I38+$J38)*((1+$D$4)^Y$12),0))))</f>
        <v>0</v>
      </c>
      <c r="Z38" s="235">
        <f>IF(OR($E38="",$F38="",$G38="",'Allgemeine Info'!$H$15=""),0,IF(AND(Z$11&lt;&gt;0,Z$11&lt;='Allgemeine Info'!$H$15),($E38+$F38)*$I38*(1+$D$4)^Z$11,IF(Z$12='Allgemeine Info'!$H$15,$J38*(1+$D$4)^Z$12,IF(AND(Z$12&lt;&gt;0,MOD(Z$12,$G38)=0,Z$12&lt;'Allgemeine Info'!$H$15),($I38+$J38)*((1+$D$4)^Z$12),0))))</f>
        <v>0</v>
      </c>
      <c r="AA38" s="235">
        <f>IF(OR($E38="",$F38="",$G38="",'Allgemeine Info'!$H$15=""),0,IF(AND(AA$11&lt;&gt;0,AA$11&lt;='Allgemeine Info'!$H$15),($E38+$F38)*$I38*(1+$D$4)^AA$11,IF(AA$12='Allgemeine Info'!$H$15,$J38*(1+$D$4)^AA$12,IF(AND(AA$12&lt;&gt;0,MOD(AA$12,$G38)=0,AA$12&lt;'Allgemeine Info'!$H$15),($I38+$J38)*((1+$D$4)^AA$12),0))))</f>
        <v>0</v>
      </c>
      <c r="AB38" s="235">
        <f>IF(OR($E38="",$F38="",$G38="",'Allgemeine Info'!$H$15=""),0,IF(AND(AB$11&lt;&gt;0,AB$11&lt;='Allgemeine Info'!$H$15),($E38+$F38)*$I38*(1+$D$4)^AB$11,IF(AB$12='Allgemeine Info'!$H$15,$J38*(1+$D$4)^AB$12,IF(AND(AB$12&lt;&gt;0,MOD(AB$12,$G38)=0,AB$12&lt;'Allgemeine Info'!$H$15),($I38+$J38)*((1+$D$4)^AB$12),0))))</f>
        <v>0</v>
      </c>
      <c r="AC38" s="235">
        <f>IF(OR($E38="",$F38="",$G38="",'Allgemeine Info'!$H$15=""),0,IF(AND(AC$11&lt;&gt;0,AC$11&lt;='Allgemeine Info'!$H$15),($E38+$F38)*$I38*(1+$D$4)^AC$11,IF(AC$12='Allgemeine Info'!$H$15,$J38*(1+$D$4)^AC$12,IF(AND(AC$12&lt;&gt;0,MOD(AC$12,$G38)=0,AC$12&lt;'Allgemeine Info'!$H$15),($I38+$J38)*((1+$D$4)^AC$12),0))))</f>
        <v>0</v>
      </c>
      <c r="AD38" s="235">
        <f>IF(OR($E38="",$F38="",$G38="",'Allgemeine Info'!$H$15=""),0,IF(AND(AD$11&lt;&gt;0,AD$11&lt;='Allgemeine Info'!$H$15),($E38+$F38)*$I38*(1+$D$4)^AD$11,IF(AD$12='Allgemeine Info'!$H$15,$J38*(1+$D$4)^AD$12,IF(AND(AD$12&lt;&gt;0,MOD(AD$12,$G38)=0,AD$12&lt;'Allgemeine Info'!$H$15),($I38+$J38)*((1+$D$4)^AD$12),0))))</f>
        <v>0</v>
      </c>
      <c r="AE38" s="235">
        <f>IF(OR($E38="",$F38="",$G38="",'Allgemeine Info'!$H$15=""),0,IF(AND(AE$11&lt;&gt;0,AE$11&lt;='Allgemeine Info'!$H$15),($E38+$F38)*$I38*(1+$D$4)^AE$11,IF(AE$12='Allgemeine Info'!$H$15,$J38*(1+$D$4)^AE$12,IF(AND(AE$12&lt;&gt;0,MOD(AE$12,$G38)=0,AE$12&lt;'Allgemeine Info'!$H$15),($I38+$J38)*((1+$D$4)^AE$12),0))))</f>
        <v>0</v>
      </c>
      <c r="AF38" s="235">
        <f>IF(OR($E38="",$F38="",$G38="",'Allgemeine Info'!$H$15=""),0,IF(AND(AF$11&lt;&gt;0,AF$11&lt;='Allgemeine Info'!$H$15),($E38+$F38)*$I38*(1+$D$4)^AF$11,IF(AF$12='Allgemeine Info'!$H$15,$J38*(1+$D$4)^AF$12,IF(AND(AF$12&lt;&gt;0,MOD(AF$12,$G38)=0,AF$12&lt;'Allgemeine Info'!$H$15),($I38+$J38)*((1+$D$4)^AF$12),0))))</f>
        <v>0</v>
      </c>
      <c r="AG38" s="235">
        <f>IF(OR($E38="",$F38="",$G38="",'Allgemeine Info'!$H$15=""),0,IF(AND(AG$11&lt;&gt;0,AG$11&lt;='Allgemeine Info'!$H$15),($E38+$F38)*$I38*(1+$D$4)^AG$11,IF(AG$12='Allgemeine Info'!$H$15,$J38*(1+$D$4)^AG$12,IF(AND(AG$12&lt;&gt;0,MOD(AG$12,$G38)=0,AG$12&lt;'Allgemeine Info'!$H$15),($I38+$J38)*((1+$D$4)^AG$12),0))))</f>
        <v>0</v>
      </c>
      <c r="AH38" s="235">
        <f>IF(OR($E38="",$F38="",$G38="",'Allgemeine Info'!$H$15=""),0,IF(AND(AH$11&lt;&gt;0,AH$11&lt;='Allgemeine Info'!$H$15),($E38+$F38)*$I38*(1+$D$4)^AH$11,IF(AH$12='Allgemeine Info'!$H$15,$J38*(1+$D$4)^AH$12,IF(AND(AH$12&lt;&gt;0,MOD(AH$12,$G38)=0,AH$12&lt;'Allgemeine Info'!$H$15),($I38+$J38)*((1+$D$4)^AH$12),0))))</f>
        <v>0</v>
      </c>
      <c r="AI38" s="235">
        <f>IF(OR($E38="",$F38="",$G38="",'Allgemeine Info'!$H$15=""),0,IF(AND(AI$11&lt;&gt;0,AI$11&lt;='Allgemeine Info'!$H$15),($E38+$F38)*$I38*(1+$D$4)^AI$11,IF(AI$12='Allgemeine Info'!$H$15,$J38*(1+$D$4)^AI$12,IF(AND(AI$12&lt;&gt;0,MOD(AI$12,$G38)=0,AI$12&lt;'Allgemeine Info'!$H$15),($I38+$J38)*((1+$D$4)^AI$12),0))))</f>
        <v>0</v>
      </c>
      <c r="AJ38" s="235">
        <f>IF(OR($E38="",$F38="",$G38="",'Allgemeine Info'!$H$15=""),0,IF(AND(AJ$11&lt;&gt;0,AJ$11&lt;='Allgemeine Info'!$H$15),($E38+$F38)*$I38*(1+$D$4)^AJ$11,IF(AJ$12='Allgemeine Info'!$H$15,$J38*(1+$D$4)^AJ$12,IF(AND(AJ$12&lt;&gt;0,MOD(AJ$12,$G38)=0,AJ$12&lt;'Allgemeine Info'!$H$15),($I38+$J38)*((1+$D$4)^AJ$12),0))))</f>
        <v>0</v>
      </c>
      <c r="AK38" s="235">
        <f>IF(OR($E38="",$F38="",$G38="",'Allgemeine Info'!$H$15=""),0,IF(AND(AK$11&lt;&gt;0,AK$11&lt;='Allgemeine Info'!$H$15),($E38+$F38)*$I38*(1+$D$4)^AK$11,IF(AK$12='Allgemeine Info'!$H$15,$J38*(1+$D$4)^AK$12,IF(AND(AK$12&lt;&gt;0,MOD(AK$12,$G38)=0,AK$12&lt;'Allgemeine Info'!$H$15),($I38+$J38)*((1+$D$4)^AK$12),0))))</f>
        <v>0</v>
      </c>
      <c r="AL38" s="235">
        <f>IF(OR($E38="",$F38="",$G38="",'Allgemeine Info'!$H$15=""),0,IF(AND(AL$11&lt;&gt;0,AL$11&lt;='Allgemeine Info'!$H$15),($E38+$F38)*$I38*(1+$D$4)^AL$11,IF(AL$12='Allgemeine Info'!$H$15,$J38*(1+$D$4)^AL$12,IF(AND(AL$12&lt;&gt;0,MOD(AL$12,$G38)=0,AL$12&lt;'Allgemeine Info'!$H$15),($I38+$J38)*((1+$D$4)^AL$12),0))))</f>
        <v>0</v>
      </c>
      <c r="AM38" s="235">
        <f>IF(OR($E38="",$F38="",$G38="",'Allgemeine Info'!$H$15=""),0,IF(AND(AM$11&lt;&gt;0,AM$11&lt;='Allgemeine Info'!$H$15),($E38+$F38)*$I38*(1+$D$4)^AM$11,IF(AM$12='Allgemeine Info'!$H$15,$J38*(1+$D$4)^AM$12,IF(AND(AM$12&lt;&gt;0,MOD(AM$12,$G38)=0,AM$12&lt;'Allgemeine Info'!$H$15),($I38+$J38)*((1+$D$4)^AM$12),0))))</f>
        <v>0</v>
      </c>
      <c r="AN38" s="235">
        <f>IF(OR($E38="",$F38="",$G38="",'Allgemeine Info'!$H$15=""),0,IF(AND(AN$11&lt;&gt;0,AN$11&lt;='Allgemeine Info'!$H$15),($E38+$F38)*$I38*(1+$D$4)^AN$11,IF(AN$12='Allgemeine Info'!$H$15,$J38*(1+$D$4)^AN$12,IF(AND(AN$12&lt;&gt;0,MOD(AN$12,$G38)=0,AN$12&lt;'Allgemeine Info'!$H$15),($I38+$J38)*((1+$D$4)^AN$12),0))))</f>
        <v>0</v>
      </c>
      <c r="AO38" s="235">
        <f>IF(OR($E38="",$F38="",$G38="",'Allgemeine Info'!$H$15=""),0,IF(AND(AO$11&lt;&gt;0,AO$11&lt;='Allgemeine Info'!$H$15),($E38+$F38)*$I38*(1+$D$4)^AO$11,IF(AO$12='Allgemeine Info'!$H$15,$J38*(1+$D$4)^AO$12,IF(AND(AO$12&lt;&gt;0,MOD(AO$12,$G38)=0,AO$12&lt;'Allgemeine Info'!$H$15),($I38+$J38)*((1+$D$4)^AO$12),0))))</f>
        <v>0</v>
      </c>
      <c r="AP38" s="235">
        <f>IF(OR($E38="",$F38="",$G38="",'Allgemeine Info'!$H$15=""),0,IF(AND(AP$11&lt;&gt;0,AP$11&lt;='Allgemeine Info'!$H$15),($E38+$F38)*$I38*(1+$D$4)^AP$11,IF(AP$12='Allgemeine Info'!$H$15,$J38*(1+$D$4)^AP$12,IF(AND(AP$12&lt;&gt;0,MOD(AP$12,$G38)=0,AP$12&lt;'Allgemeine Info'!$H$15),($I38+$J38)*((1+$D$4)^AP$12),0))))</f>
        <v>0</v>
      </c>
      <c r="AQ38" s="235">
        <f>IF(OR($E38="",$F38="",$G38="",'Allgemeine Info'!$H$15=""),0,IF(AND(AQ$11&lt;&gt;0,AQ$11&lt;='Allgemeine Info'!$H$15),($E38+$F38)*$I38*(1+$D$4)^AQ$11,IF(AQ$12='Allgemeine Info'!$H$15,$J38*(1+$D$4)^AQ$12,IF(AND(AQ$12&lt;&gt;0,MOD(AQ$12,$G38)=0,AQ$12&lt;'Allgemeine Info'!$H$15),($I38+$J38)*((1+$D$4)^AQ$12),0))))</f>
        <v>0</v>
      </c>
      <c r="AR38" s="235">
        <f>IF(OR($E38="",$F38="",$G38="",'Allgemeine Info'!$H$15=""),0,IF(AND(AR$11&lt;&gt;0,AR$11&lt;='Allgemeine Info'!$H$15),($E38+$F38)*$I38*(1+$D$4)^AR$11,IF(AR$12='Allgemeine Info'!$H$15,$J38*(1+$D$4)^AR$12,IF(AND(AR$12&lt;&gt;0,MOD(AR$12,$G38)=0,AR$12&lt;'Allgemeine Info'!$H$15),($I38+$J38)*((1+$D$4)^AR$12),0))))</f>
        <v>0</v>
      </c>
      <c r="AS38" s="235">
        <f>IF(OR($E38="",$F38="",$G38="",'Allgemeine Info'!$H$15=""),0,IF(AND(AS$11&lt;&gt;0,AS$11&lt;='Allgemeine Info'!$H$15),($E38+$F38)*$I38*(1+$D$4)^AS$11,IF(AS$12='Allgemeine Info'!$H$15,$J38*(1+$D$4)^AS$12,IF(AND(AS$12&lt;&gt;0,MOD(AS$12,$G38)=0,AS$12&lt;'Allgemeine Info'!$H$15),($I38+$J38)*((1+$D$4)^AS$12),0))))</f>
        <v>0</v>
      </c>
      <c r="AT38" s="235">
        <f>IF(OR($E38="",$F38="",$G38="",'Allgemeine Info'!$H$15=""),0,IF(AND(AT$11&lt;&gt;0,AT$11&lt;='Allgemeine Info'!$H$15),($E38+$F38)*$I38*(1+$D$4)^AT$11,IF(AT$12='Allgemeine Info'!$H$15,$J38*(1+$D$4)^AT$12,IF(AND(AT$12&lt;&gt;0,MOD(AT$12,$G38)=0,AT$12&lt;'Allgemeine Info'!$H$15),($I38+$J38)*((1+$D$4)^AT$12),0))))</f>
        <v>0</v>
      </c>
      <c r="AU38" s="235">
        <f>IF(OR($E38="",$F38="",$G38="",'Allgemeine Info'!$H$15=""),0,IF(AND(AU$11&lt;&gt;0,AU$11&lt;='Allgemeine Info'!$H$15),($E38+$F38)*$I38*(1+$D$4)^AU$11,IF(AU$12='Allgemeine Info'!$H$15,$J38*(1+$D$4)^AU$12,IF(AND(AU$12&lt;&gt;0,MOD(AU$12,$G38)=0,AU$12&lt;'Allgemeine Info'!$H$15),($I38+$J38)*((1+$D$4)^AU$12),0))))</f>
        <v>0</v>
      </c>
      <c r="AV38" s="235">
        <f>IF(OR($E38="",$F38="",$G38="",'Allgemeine Info'!$H$15=""),0,IF(AND(AV$11&lt;&gt;0,AV$11&lt;='Allgemeine Info'!$H$15),($E38+$F38)*$I38*(1+$D$4)^AV$11,IF(AV$12='Allgemeine Info'!$H$15,$J38*(1+$D$4)^AV$12,IF(AND(AV$12&lt;&gt;0,MOD(AV$12,$G38)=0,AV$12&lt;'Allgemeine Info'!$H$15),($I38+$J38)*((1+$D$4)^AV$12),0))))</f>
        <v>0</v>
      </c>
      <c r="AW38" s="235">
        <f>IF(OR($E38="",$F38="",$G38="",'Allgemeine Info'!$H$15=""),0,IF(AND(AW$11&lt;&gt;0,AW$11&lt;='Allgemeine Info'!$H$15),($E38+$F38)*$I38*(1+$D$4)^AW$11,IF(AW$12='Allgemeine Info'!$H$15,$J38*(1+$D$4)^AW$12,IF(AND(AW$12&lt;&gt;0,MOD(AW$12,$G38)=0,AW$12&lt;'Allgemeine Info'!$H$15),($I38+$J38)*((1+$D$4)^AW$12),0))))</f>
        <v>0</v>
      </c>
      <c r="AX38" s="235">
        <f>IF(OR($E38="",$F38="",$G38="",'Allgemeine Info'!$H$15=""),0,IF(AND(AX$11&lt;&gt;0,AX$11&lt;='Allgemeine Info'!$H$15),($E38+$F38)*$I38*(1+$D$4)^AX$11,IF(AX$12='Allgemeine Info'!$H$15,$J38*(1+$D$4)^AX$12,IF(AND(AX$12&lt;&gt;0,MOD(AX$12,$G38)=0,AX$12&lt;'Allgemeine Info'!$H$15),($I38+$J38)*((1+$D$4)^AX$12),0))))</f>
        <v>0</v>
      </c>
      <c r="AY38" s="235">
        <f>IF(OR($E38="",$F38="",$G38="",'Allgemeine Info'!$H$15=""),0,IF(AND(AY$11&lt;&gt;0,AY$11&lt;='Allgemeine Info'!$H$15),($E38+$F38)*$I38*(1+$D$4)^AY$11,IF(AY$12='Allgemeine Info'!$H$15,$J38*(1+$D$4)^AY$12,IF(AND(AY$12&lt;&gt;0,MOD(AY$12,$G38)=0,AY$12&lt;'Allgemeine Info'!$H$15),($I38+$J38)*((1+$D$4)^AY$12),0))))</f>
        <v>0</v>
      </c>
      <c r="AZ38" s="235">
        <f>IF(OR($E38="",$F38="",$G38="",'Allgemeine Info'!$H$15=""),0,IF(AND(AZ$11&lt;&gt;0,AZ$11&lt;='Allgemeine Info'!$H$15),($E38+$F38)*$I38*(1+$D$4)^AZ$11,IF(AZ$12='Allgemeine Info'!$H$15,$J38*(1+$D$4)^AZ$12,IF(AND(AZ$12&lt;&gt;0,MOD(AZ$12,$G38)=0,AZ$12&lt;'Allgemeine Info'!$H$15),($I38+$J38)*((1+$D$4)^AZ$12),0))))</f>
        <v>0</v>
      </c>
      <c r="BA38" s="235">
        <f>IF(OR($E38="",$F38="",$G38="",'Allgemeine Info'!$H$15=""),0,IF(AND(BA$11&lt;&gt;0,BA$11&lt;='Allgemeine Info'!$H$15),($E38+$F38)*$I38*(1+$D$4)^BA$11,IF(BA$12='Allgemeine Info'!$H$15,$J38*(1+$D$4)^BA$12,IF(AND(BA$12&lt;&gt;0,MOD(BA$12,$G38)=0,BA$12&lt;'Allgemeine Info'!$H$15),($I38+$J38)*((1+$D$4)^BA$12),0))))</f>
        <v>0</v>
      </c>
      <c r="BB38" s="235">
        <f>IF(OR($E38="",$F38="",$G38="",'Allgemeine Info'!$H$15=""),0,IF(AND(BB$11&lt;&gt;0,BB$11&lt;='Allgemeine Info'!$H$15),($E38+$F38)*$I38*(1+$D$4)^BB$11,IF(BB$12='Allgemeine Info'!$H$15,$J38*(1+$D$4)^BB$12,IF(AND(BB$12&lt;&gt;0,MOD(BB$12,$G38)=0,BB$12&lt;'Allgemeine Info'!$H$15),($I38+$J38)*((1+$D$4)^BB$12),0))))</f>
        <v>0</v>
      </c>
      <c r="BC38" s="235">
        <f>IF(OR($E38="",$F38="",$G38="",'Allgemeine Info'!$H$15=""),0,IF(AND(BC$11&lt;&gt;0,BC$11&lt;='Allgemeine Info'!$H$15),($E38+$F38)*$I38*(1+$D$4)^BC$11,IF(BC$12='Allgemeine Info'!$H$15,$J38*(1+$D$4)^BC$12,IF(AND(BC$12&lt;&gt;0,MOD(BC$12,$G38)=0,BC$12&lt;'Allgemeine Info'!$H$15),($I38+$J38)*((1+$D$4)^BC$12),0))))</f>
        <v>0</v>
      </c>
      <c r="BD38" s="235">
        <f>IF(OR($E38="",$F38="",$G38="",'Allgemeine Info'!$H$15=""),0,IF(AND(BD$11&lt;&gt;0,BD$11&lt;='Allgemeine Info'!$H$15),($E38+$F38)*$I38*(1+$D$4)^BD$11,IF(BD$12='Allgemeine Info'!$H$15,$J38*(1+$D$4)^BD$12,IF(AND(BD$12&lt;&gt;0,MOD(BD$12,$G38)=0,BD$12&lt;'Allgemeine Info'!$H$15),($I38+$J38)*((1+$D$4)^BD$12),0))))</f>
        <v>0</v>
      </c>
      <c r="BE38" s="235">
        <f>IF(OR($E38="",$F38="",$G38="",'Allgemeine Info'!$H$15=""),0,IF(AND(BE$11&lt;&gt;0,BE$11&lt;='Allgemeine Info'!$H$15),($E38+$F38)*$I38*(1+$D$4)^BE$11,IF(BE$12='Allgemeine Info'!$H$15,$J38*(1+$D$4)^BE$12,IF(AND(BE$12&lt;&gt;0,MOD(BE$12,$G38)=0,BE$12&lt;'Allgemeine Info'!$H$15),($I38+$J38)*((1+$D$4)^BE$12),0))))</f>
        <v>0</v>
      </c>
      <c r="BF38" s="235">
        <f>IF(OR($E38="",$F38="",$G38="",'Allgemeine Info'!$H$15=""),0,IF(AND(BF$11&lt;&gt;0,BF$11&lt;='Allgemeine Info'!$H$15),($E38+$F38)*$I38*(1+$D$4)^BF$11,IF(BF$12='Allgemeine Info'!$H$15,$J38*(1+$D$4)^BF$12,IF(AND(BF$12&lt;&gt;0,MOD(BF$12,$G38)=0,BF$12&lt;'Allgemeine Info'!$H$15),($I38+$J38)*((1+$D$4)^BF$12),0))))</f>
        <v>0</v>
      </c>
      <c r="BG38" s="235">
        <f>IF(OR($E38="",$F38="",$G38="",'Allgemeine Info'!$H$15=""),0,IF(AND(BG$11&lt;&gt;0,BG$11&lt;='Allgemeine Info'!$H$15),($E38+$F38)*$I38*(1+$D$4)^BG$11,IF(BG$12='Allgemeine Info'!$H$15,$J38*(1+$D$4)^BG$12,IF(AND(BG$12&lt;&gt;0,MOD(BG$12,$G38)=0,BG$12&lt;'Allgemeine Info'!$H$15),($I38+$J38)*((1+$D$4)^BG$12),0))))</f>
        <v>0</v>
      </c>
      <c r="BH38" s="235">
        <f>IF(OR($E38="",$F38="",$G38="",'Allgemeine Info'!$H$15=""),0,IF(AND(BH$11&lt;&gt;0,BH$11&lt;='Allgemeine Info'!$H$15),($E38+$F38)*$I38*(1+$D$4)^BH$11,IF(BH$12='Allgemeine Info'!$H$15,$J38*(1+$D$4)^BH$12,IF(AND(BH$12&lt;&gt;0,MOD(BH$12,$G38)=0,BH$12&lt;'Allgemeine Info'!$H$15),($I38+$J38)*((1+$D$4)^BH$12),0))))</f>
        <v>0</v>
      </c>
      <c r="BI38" s="235">
        <f>IF(OR($E38="",$F38="",$G38="",'Allgemeine Info'!$H$15=""),0,IF(AND(BI$11&lt;&gt;0,BI$11&lt;='Allgemeine Info'!$H$15),($E38+$F38)*$I38*(1+$D$4)^BI$11,IF(BI$12='Allgemeine Info'!$H$15,$J38*(1+$D$4)^BI$12,IF(AND(BI$12&lt;&gt;0,MOD(BI$12,$G38)=0,BI$12&lt;'Allgemeine Info'!$H$15),($I38+$J38)*((1+$D$4)^BI$12),0))))</f>
        <v>0</v>
      </c>
      <c r="BJ38" s="235">
        <f>IF(OR($E38="",$F38="",$G38="",'Allgemeine Info'!$H$15=""),0,IF(AND(BJ$11&lt;&gt;0,BJ$11&lt;='Allgemeine Info'!$H$15),($E38+$F38)*$I38*(1+$D$4)^BJ$11,IF(BJ$12='Allgemeine Info'!$H$15,$J38*(1+$D$4)^BJ$12,IF(AND(BJ$12&lt;&gt;0,MOD(BJ$12,$G38)=0,BJ$12&lt;'Allgemeine Info'!$H$15),($I38+$J38)*((1+$D$4)^BJ$12),0))))</f>
        <v>0</v>
      </c>
      <c r="BK38" s="235">
        <f>IF(OR($E38="",$F38="",$G38="",'Allgemeine Info'!$H$15=""),0,IF(AND(BK$11&lt;&gt;0,BK$11&lt;='Allgemeine Info'!$H$15),($E38+$F38)*$I38*(1+$D$4)^BK$11,IF(BK$12='Allgemeine Info'!$H$15,$J38*(1+$D$4)^BK$12,IF(AND(BK$12&lt;&gt;0,MOD(BK$12,$G38)=0,BK$12&lt;'Allgemeine Info'!$H$15),($I38+$J38)*((1+$D$4)^BK$12),0))))</f>
        <v>0</v>
      </c>
      <c r="BL38" s="235">
        <f>IF(OR($E38="",$F38="",$G38="",'Allgemeine Info'!$H$15=""),0,IF(AND(BL$11&lt;&gt;0,BL$11&lt;='Allgemeine Info'!$H$15),($E38+$F38)*$I38*(1+$D$4)^BL$11,IF(BL$12='Allgemeine Info'!$H$15,$J38*(1+$D$4)^BL$12,IF(AND(BL$12&lt;&gt;0,MOD(BL$12,$G38)=0,BL$12&lt;'Allgemeine Info'!$H$15),($I38+$J38)*((1+$D$4)^BL$12),0))))</f>
        <v>0</v>
      </c>
      <c r="BM38" s="235">
        <f>IF(OR($E38="",$F38="",$G38="",'Allgemeine Info'!$H$15=""),0,IF(AND(BM$11&lt;&gt;0,BM$11&lt;='Allgemeine Info'!$H$15),($E38+$F38)*$I38*(1+$D$4)^BM$11,IF(BM$12='Allgemeine Info'!$H$15,$J38*(1+$D$4)^BM$12,IF(AND(BM$12&lt;&gt;0,MOD(BM$12,$G38)=0,BM$12&lt;'Allgemeine Info'!$H$15),($I38+$J38)*((1+$D$4)^BM$12),0))))</f>
        <v>0</v>
      </c>
      <c r="BN38" s="235">
        <f>IF(OR($E38="",$F38="",$G38="",'Allgemeine Info'!$H$15=""),0,IF(AND(BN$11&lt;&gt;0,BN$11&lt;='Allgemeine Info'!$H$15),($E38+$F38)*$I38*(1+$D$4)^BN$11,IF(BN$12='Allgemeine Info'!$H$15,$J38*(1+$D$4)^BN$12,IF(AND(BN$12&lt;&gt;0,MOD(BN$12,$G38)=0,BN$12&lt;'Allgemeine Info'!$H$15),($I38+$J38)*((1+$D$4)^BN$12),0))))</f>
        <v>0</v>
      </c>
      <c r="BO38" s="235">
        <f>IF(OR($E38="",$F38="",$G38="",'Allgemeine Info'!$H$15=""),0,IF(AND(BO$11&lt;&gt;0,BO$11&lt;='Allgemeine Info'!$H$15),($E38+$F38)*$I38*(1+$D$4)^BO$11,IF(BO$12='Allgemeine Info'!$H$15,$J38*(1+$D$4)^BO$12,IF(AND(BO$12&lt;&gt;0,MOD(BO$12,$G38)=0,BO$12&lt;'Allgemeine Info'!$H$15),($I38+$J38)*((1+$D$4)^BO$12),0))))</f>
        <v>0</v>
      </c>
      <c r="BP38" s="235">
        <f>IF(OR($E38="",$F38="",$G38="",'Allgemeine Info'!$H$15=""),0,IF(AND(BP$11&lt;&gt;0,BP$11&lt;='Allgemeine Info'!$H$15),($E38+$F38)*$I38*(1+$D$4)^BP$11,IF(BP$12='Allgemeine Info'!$H$15,$J38*(1+$D$4)^BP$12,IF(AND(BP$12&lt;&gt;0,MOD(BP$12,$G38)=0,BP$12&lt;'Allgemeine Info'!$H$15),($I38+$J38)*((1+$D$4)^BP$12),0))))</f>
        <v>0</v>
      </c>
      <c r="BQ38" s="235">
        <f>IF(OR($E38="",$F38="",$G38="",'Allgemeine Info'!$H$15=""),0,IF(AND(BQ$11&lt;&gt;0,BQ$11&lt;='Allgemeine Info'!$H$15),($E38+$F38)*$I38*(1+$D$4)^BQ$11,IF(BQ$12='Allgemeine Info'!$H$15,$J38*(1+$D$4)^BQ$12,IF(AND(BQ$12&lt;&gt;0,MOD(BQ$12,$G38)=0,BQ$12&lt;'Allgemeine Info'!$H$15),($I38+$J38)*((1+$D$4)^BQ$12),0))))</f>
        <v>0</v>
      </c>
      <c r="BR38" s="235">
        <f>IF(OR($E38="",$F38="",$G38="",'Allgemeine Info'!$H$15=""),0,IF(AND(BR$11&lt;&gt;0,BR$11&lt;='Allgemeine Info'!$H$15),($E38+$F38)*$I38*(1+$D$4)^BR$11,IF(BR$12='Allgemeine Info'!$H$15,$J38*(1+$D$4)^BR$12,IF(AND(BR$12&lt;&gt;0,MOD(BR$12,$G38)=0,BR$12&lt;'Allgemeine Info'!$H$15),($I38+$J38)*((1+$D$4)^BR$12),0))))</f>
        <v>0</v>
      </c>
      <c r="BS38" s="235">
        <f>IF(OR($E38="",$F38="",$G38="",'Allgemeine Info'!$H$15=""),0,IF(AND(BS$11&lt;&gt;0,BS$11&lt;='Allgemeine Info'!$H$15),($E38+$F38)*$I38*(1+$D$4)^BS$11,IF(BS$12='Allgemeine Info'!$H$15,$J38*(1+$D$4)^BS$12,IF(AND(BS$12&lt;&gt;0,MOD(BS$12,$G38)=0,BS$12&lt;'Allgemeine Info'!$H$15),($I38+$J38)*((1+$D$4)^BS$12),0))))</f>
        <v>0</v>
      </c>
      <c r="BT38" s="235">
        <f>IF(OR($E38="",$F38="",$G38="",'Allgemeine Info'!$H$15=""),0,IF(AND(BT$11&lt;&gt;0,BT$11&lt;='Allgemeine Info'!$H$15),($E38+$F38)*$I38*(1+$D$4)^BT$11,IF(BT$12='Allgemeine Info'!$H$15,$J38*(1+$D$4)^BT$12,IF(AND(BT$12&lt;&gt;0,MOD(BT$12,$G38)=0,BT$12&lt;'Allgemeine Info'!$H$15),($I38+$J38)*((1+$D$4)^BT$12),0))))</f>
        <v>0</v>
      </c>
      <c r="BU38" s="235">
        <f>IF(OR($E38="",$F38="",$G38="",'Allgemeine Info'!$H$15=""),0,IF(AND(BU$11&lt;&gt;0,BU$11&lt;='Allgemeine Info'!$H$15),($E38+$F38)*$I38*(1+$D$4)^BU$11,IF(BU$12='Allgemeine Info'!$H$15,$J38*(1+$D$4)^BU$12,IF(AND(BU$12&lt;&gt;0,MOD(BU$12,$G38)=0,BU$12&lt;'Allgemeine Info'!$H$15),($I38+$J38)*((1+$D$4)^BU$12),0))))</f>
        <v>0</v>
      </c>
      <c r="BV38" s="235">
        <f>IF(OR($E38="",$F38="",$G38="",'Allgemeine Info'!$H$15=""),0,IF(AND(BV$11&lt;&gt;0,BV$11&lt;='Allgemeine Info'!$H$15),($E38+$F38)*$I38*(1+$D$4)^BV$11,IF(BV$12='Allgemeine Info'!$H$15,$J38*(1+$D$4)^BV$12,IF(AND(BV$12&lt;&gt;0,MOD(BV$12,$G38)=0,BV$12&lt;'Allgemeine Info'!$H$15),($I38+$J38)*((1+$D$4)^BV$12),0))))</f>
        <v>0</v>
      </c>
      <c r="BW38" s="235">
        <f>IF(OR($E38="",$F38="",$G38="",'Allgemeine Info'!$H$15=""),0,IF(AND(BW$11&lt;&gt;0,BW$11&lt;='Allgemeine Info'!$H$15),($E38+$F38)*$I38*(1+$D$4)^BW$11,IF(BW$12='Allgemeine Info'!$H$15,$J38*(1+$D$4)^BW$12,IF(AND(BW$12&lt;&gt;0,MOD(BW$12,$G38)=0,BW$12&lt;'Allgemeine Info'!$H$15),($I38+$J38)*((1+$D$4)^BW$12),0))))</f>
        <v>0</v>
      </c>
      <c r="BX38" s="235">
        <f>IF(OR($E38="",$F38="",$G38="",'Allgemeine Info'!$H$15=""),0,IF(AND(BX$11&lt;&gt;0,BX$11&lt;='Allgemeine Info'!$H$15),($E38+$F38)*$I38*(1+$D$4)^BX$11,IF(BX$12='Allgemeine Info'!$H$15,$J38*(1+$D$4)^BX$12,IF(AND(BX$12&lt;&gt;0,MOD(BX$12,$G38)=0,BX$12&lt;'Allgemeine Info'!$H$15),($I38+$J38)*((1+$D$4)^BX$12),0))))</f>
        <v>0</v>
      </c>
      <c r="BY38" s="235">
        <f>IF(OR($E38="",$F38="",$G38="",'Allgemeine Info'!$H$15=""),0,IF(AND(BY$11&lt;&gt;0,BY$11&lt;='Allgemeine Info'!$H$15),($E38+$F38)*$I38*(1+$D$4)^BY$11,IF(BY$12='Allgemeine Info'!$H$15,$J38*(1+$D$4)^BY$12,IF(AND(BY$12&lt;&gt;0,MOD(BY$12,$G38)=0,BY$12&lt;'Allgemeine Info'!$H$15),($I38+$J38)*((1+$D$4)^BY$12),0))))</f>
        <v>0</v>
      </c>
      <c r="BZ38" s="235">
        <f>IF(OR($E38="",$F38="",$G38="",'Allgemeine Info'!$H$15=""),0,IF(AND(BZ$11&lt;&gt;0,BZ$11&lt;='Allgemeine Info'!$H$15),($E38+$F38)*$I38*(1+$D$4)^BZ$11,IF(BZ$12='Allgemeine Info'!$H$15,$J38*(1+$D$4)^BZ$12,IF(AND(BZ$12&lt;&gt;0,MOD(BZ$12,$G38)=0,BZ$12&lt;'Allgemeine Info'!$H$15),($I38+$J38)*((1+$D$4)^BZ$12),0))))</f>
        <v>0</v>
      </c>
      <c r="CA38" s="235">
        <f>IF(OR($E38="",$F38="",$G38="",'Allgemeine Info'!$H$15=""),0,IF(AND(CA$11&lt;&gt;0,CA$11&lt;='Allgemeine Info'!$H$15),($E38+$F38)*$I38*(1+$D$4)^CA$11,IF(CA$12='Allgemeine Info'!$H$15,$J38*(1+$D$4)^CA$12,IF(AND(CA$12&lt;&gt;0,MOD(CA$12,$G38)=0,CA$12&lt;'Allgemeine Info'!$H$15),($I38+$J38)*((1+$D$4)^CA$12),0))))</f>
        <v>0</v>
      </c>
      <c r="CB38" s="235">
        <f>IF(OR($E38="",$F38="",$G38="",'Allgemeine Info'!$H$15=""),0,IF(AND(CB$11&lt;&gt;0,CB$11&lt;='Allgemeine Info'!$H$15),($E38+$F38)*$I38*(1+$D$4)^CB$11,IF(CB$12='Allgemeine Info'!$H$15,$J38*(1+$D$4)^CB$12,IF(AND(CB$12&lt;&gt;0,MOD(CB$12,$G38)=0,CB$12&lt;'Allgemeine Info'!$H$15),($I38+$J38)*((1+$D$4)^CB$12),0))))</f>
        <v>0</v>
      </c>
      <c r="CC38" s="235">
        <f>IF(OR($E38="",$F38="",$G38="",'Allgemeine Info'!$H$15=""),0,IF(AND(CC$11&lt;&gt;0,CC$11&lt;='Allgemeine Info'!$H$15),($E38+$F38)*$I38*(1+$D$4)^CC$11,IF(CC$12='Allgemeine Info'!$H$15,$J38*(1+$D$4)^CC$12,IF(AND(CC$12&lt;&gt;0,MOD(CC$12,$G38)=0,CC$12&lt;'Allgemeine Info'!$H$15),($I38+$J38)*((1+$D$4)^CC$12),0))))</f>
        <v>0</v>
      </c>
      <c r="CD38" s="235">
        <f>IF(OR($E38="",$F38="",$G38="",'Allgemeine Info'!$H$15=""),0,IF(AND(CD$11&lt;&gt;0,CD$11&lt;='Allgemeine Info'!$H$15),($E38+$F38)*$I38*(1+$D$4)^CD$11,IF(CD$12='Allgemeine Info'!$H$15,$J38*(1+$D$4)^CD$12,IF(AND(CD$12&lt;&gt;0,MOD(CD$12,$G38)=0,CD$12&lt;'Allgemeine Info'!$H$15),($I38+$J38)*((1+$D$4)^CD$12),0))))</f>
        <v>0</v>
      </c>
      <c r="CE38" s="235">
        <f>IF(OR($E38="",$F38="",$G38="",'Allgemeine Info'!$H$15=""),0,IF(AND(CE$11&lt;&gt;0,CE$11&lt;='Allgemeine Info'!$H$15),($E38+$F38)*$I38*(1+$D$4)^CE$11,IF(CE$12='Allgemeine Info'!$H$15,$J38*(1+$D$4)^CE$12,IF(AND(CE$12&lt;&gt;0,MOD(CE$12,$G38)=0,CE$12&lt;'Allgemeine Info'!$H$15),($I38+$J38)*((1+$D$4)^CE$12),0))))</f>
        <v>0</v>
      </c>
      <c r="CF38" s="235">
        <f>IF(OR($E38="",$F38="",$G38="",'Allgemeine Info'!$H$15=""),0,IF(AND(CF$11&lt;&gt;0,CF$11&lt;='Allgemeine Info'!$H$15),($E38+$F38)*$I38*(1+$D$4)^CF$11,IF(CF$12='Allgemeine Info'!$H$15,$J38*(1+$D$4)^CF$12,IF(AND(CF$12&lt;&gt;0,MOD(CF$12,$G38)=0,CF$12&lt;'Allgemeine Info'!$H$15),($I38+$J38)*((1+$D$4)^CF$12),0))))</f>
        <v>0</v>
      </c>
      <c r="CG38" s="235">
        <f>IF(OR($E38="",$F38="",$G38="",'Allgemeine Info'!$H$15=""),0,IF(AND(CG$11&lt;&gt;0,CG$11&lt;='Allgemeine Info'!$H$15),($E38+$F38)*$I38*(1+$D$4)^CG$11,IF(CG$12='Allgemeine Info'!$H$15,$J38*(1+$D$4)^CG$12,IF(AND(CG$12&lt;&gt;0,MOD(CG$12,$G38)=0,CG$12&lt;'Allgemeine Info'!$H$15),($I38+$J38)*((1+$D$4)^CG$12),0))))</f>
        <v>0</v>
      </c>
      <c r="CH38" s="235">
        <f>IF(OR($E38="",$F38="",$G38="",'Allgemeine Info'!$H$15=""),0,IF(AND(CH$11&lt;&gt;0,CH$11&lt;='Allgemeine Info'!$H$15),($E38+$F38)*$I38*(1+$D$4)^CH$11,IF(CH$12='Allgemeine Info'!$H$15,$J38*(1+$D$4)^CH$12,IF(AND(CH$12&lt;&gt;0,MOD(CH$12,$G38)=0,CH$12&lt;'Allgemeine Info'!$H$15),($I38+$J38)*((1+$D$4)^CH$12),0))))</f>
        <v>0</v>
      </c>
      <c r="CI38" s="235">
        <f>IF(OR($E38="",$F38="",$G38="",'Allgemeine Info'!$H$15=""),0,IF(AND(CI$11&lt;&gt;0,CI$11&lt;='Allgemeine Info'!$H$15),($E38+$F38)*$I38*(1+$D$4)^CI$11,IF(CI$12='Allgemeine Info'!$H$15,$J38*(1+$D$4)^CI$12,IF(AND(CI$12&lt;&gt;0,MOD(CI$12,$G38)=0,CI$12&lt;'Allgemeine Info'!$H$15),($I38+$J38)*((1+$D$4)^CI$12),0))))</f>
        <v>0</v>
      </c>
      <c r="CJ38" s="235">
        <f>IF(OR($E38="",$F38="",$G38="",'Allgemeine Info'!$H$15=""),0,IF(AND(CJ$11&lt;&gt;0,CJ$11&lt;='Allgemeine Info'!$H$15),($E38+$F38)*$I38*(1+$D$4)^CJ$11,IF(CJ$12='Allgemeine Info'!$H$15,$J38*(1+$D$4)^CJ$12,IF(AND(CJ$12&lt;&gt;0,MOD(CJ$12,$G38)=0,CJ$12&lt;'Allgemeine Info'!$H$15),($I38+$J38)*((1+$D$4)^CJ$12),0))))</f>
        <v>0</v>
      </c>
      <c r="CK38" s="235">
        <f>IF(OR($E38="",$F38="",$G38="",'Allgemeine Info'!$H$15=""),0,IF(AND(CK$11&lt;&gt;0,CK$11&lt;='Allgemeine Info'!$H$15),($E38+$F38)*$I38*(1+$D$4)^CK$11,IF(CK$12='Allgemeine Info'!$H$15,$J38*(1+$D$4)^CK$12,IF(AND(CK$12&lt;&gt;0,MOD(CK$12,$G38)=0,CK$12&lt;'Allgemeine Info'!$H$15),($I38+$J38)*((1+$D$4)^CK$12),0))))</f>
        <v>0</v>
      </c>
      <c r="CL38" s="235">
        <f>IF(OR($E38="",$F38="",$G38="",'Allgemeine Info'!$H$15=""),0,IF(AND(CL$11&lt;&gt;0,CL$11&lt;='Allgemeine Info'!$H$15),($E38+$F38)*$I38*(1+$D$4)^CL$11,IF(CL$12='Allgemeine Info'!$H$15,$J38*(1+$D$4)^CL$12,IF(AND(CL$12&lt;&gt;0,MOD(CL$12,$G38)=0,CL$12&lt;'Allgemeine Info'!$H$15),($I38+$J38)*((1+$D$4)^CL$12),0))))</f>
        <v>0</v>
      </c>
      <c r="CM38" s="235">
        <f>IF(OR($E38="",$F38="",$G38="",'Allgemeine Info'!$H$15=""),0,IF(AND(CM$11&lt;&gt;0,CM$11&lt;='Allgemeine Info'!$H$15),($E38+$F38)*$I38*(1+$D$4)^CM$11,IF(CM$12='Allgemeine Info'!$H$15,$J38*(1+$D$4)^CM$12,IF(AND(CM$12&lt;&gt;0,MOD(CM$12,$G38)=0,CM$12&lt;'Allgemeine Info'!$H$15),($I38+$J38)*((1+$D$4)^CM$12),0))))</f>
        <v>0</v>
      </c>
      <c r="CN38" s="235">
        <f>IF(OR($E38="",$F38="",$G38="",'Allgemeine Info'!$H$15=""),0,IF(AND(CN$11&lt;&gt;0,CN$11&lt;='Allgemeine Info'!$H$15),($E38+$F38)*$I38*(1+$D$4)^CN$11,IF(CN$12='Allgemeine Info'!$H$15,$J38*(1+$D$4)^CN$12,IF(AND(CN$12&lt;&gt;0,MOD(CN$12,$G38)=0,CN$12&lt;'Allgemeine Info'!$H$15),($I38+$J38)*((1+$D$4)^CN$12),0))))</f>
        <v>0</v>
      </c>
      <c r="CO38" s="235">
        <f>IF(OR($E38="",$F38="",$G38="",'Allgemeine Info'!$H$15=""),0,IF(AND(CO$11&lt;&gt;0,CO$11&lt;='Allgemeine Info'!$H$15),($E38+$F38)*$I38*(1+$D$4)^CO$11,IF(CO$12='Allgemeine Info'!$H$15,$J38*(1+$D$4)^CO$12,IF(AND(CO$12&lt;&gt;0,MOD(CO$12,$G38)=0,CO$12&lt;'Allgemeine Info'!$H$15),($I38+$J38)*((1+$D$4)^CO$12),0))))</f>
        <v>0</v>
      </c>
      <c r="CP38" s="235">
        <f>IF(OR($E38="",$F38="",$G38="",'Allgemeine Info'!$H$15=""),0,IF(AND(CP$11&lt;&gt;0,CP$11&lt;='Allgemeine Info'!$H$15),($E38+$F38)*$I38*(1+$D$4)^CP$11,IF(CP$12='Allgemeine Info'!$H$15,$J38*(1+$D$4)^CP$12,IF(AND(CP$12&lt;&gt;0,MOD(CP$12,$G38)=0,CP$12&lt;'Allgemeine Info'!$H$15),($I38+$J38)*((1+$D$4)^CP$12),0))))</f>
        <v>0</v>
      </c>
      <c r="CQ38" s="235">
        <f>IF(OR($E38="",$F38="",$G38="",'Allgemeine Info'!$H$15=""),0,IF(AND(CQ$11&lt;&gt;0,CQ$11&lt;='Allgemeine Info'!$H$15),($E38+$F38)*$I38*(1+$D$4)^CQ$11,IF(CQ$12='Allgemeine Info'!$H$15,$J38*(1+$D$4)^CQ$12,IF(AND(CQ$12&lt;&gt;0,MOD(CQ$12,$G38)=0,CQ$12&lt;'Allgemeine Info'!$H$15),($I38+$J38)*((1+$D$4)^CQ$12),0))))</f>
        <v>0</v>
      </c>
      <c r="CR38" s="235">
        <f>IF(OR($E38="",$F38="",$G38="",'Allgemeine Info'!$H$15=""),0,IF(AND(CR$11&lt;&gt;0,CR$11&lt;='Allgemeine Info'!$H$15),($E38+$F38)*$I38*(1+$D$4)^CR$11,IF(CR$12='Allgemeine Info'!$H$15,$J38*(1+$D$4)^CR$12,IF(AND(CR$12&lt;&gt;0,MOD(CR$12,$G38)=0,CR$12&lt;'Allgemeine Info'!$H$15),($I38+$J38)*((1+$D$4)^CR$12),0))))</f>
        <v>0</v>
      </c>
      <c r="CS38" s="235">
        <f>IF(OR($E38="",$F38="",$G38="",'Allgemeine Info'!$H$15=""),0,IF(AND(CS$11&lt;&gt;0,CS$11&lt;='Allgemeine Info'!$H$15),($E38+$F38)*$I38*(1+$D$4)^CS$11,IF(CS$12='Allgemeine Info'!$H$15,$J38*(1+$D$4)^CS$12,IF(AND(CS$12&lt;&gt;0,MOD(CS$12,$G38)=0,CS$12&lt;'Allgemeine Info'!$H$15),($I38+$J38)*((1+$D$4)^CS$12),0))))</f>
        <v>0</v>
      </c>
      <c r="CT38" s="235">
        <f>IF(OR($E38="",$F38="",$G38="",'Allgemeine Info'!$H$15=""),0,IF(AND(CT$11&lt;&gt;0,CT$11&lt;='Allgemeine Info'!$H$15),($E38+$F38)*$I38*(1+$D$4)^CT$11,IF(CT$12='Allgemeine Info'!$H$15,$J38*(1+$D$4)^CT$12,IF(AND(CT$12&lt;&gt;0,MOD(CT$12,$G38)=0,CT$12&lt;'Allgemeine Info'!$H$15),($I38+$J38)*((1+$D$4)^CT$12),0))))</f>
        <v>0</v>
      </c>
      <c r="CU38" s="235">
        <f>IF(OR($E38="",$F38="",$G38="",'Allgemeine Info'!$H$15=""),0,IF(AND(CU$11&lt;&gt;0,CU$11&lt;='Allgemeine Info'!$H$15),($E38+$F38)*$I38*(1+$D$4)^CU$11,IF(CU$12='Allgemeine Info'!$H$15,$J38*(1+$D$4)^CU$12,IF(AND(CU$12&lt;&gt;0,MOD(CU$12,$G38)=0,CU$12&lt;'Allgemeine Info'!$H$15),($I38+$J38)*((1+$D$4)^CU$12),0))))</f>
        <v>0</v>
      </c>
      <c r="CV38" s="235">
        <f>IF(OR($E38="",$F38="",$G38="",'Allgemeine Info'!$H$15=""),0,IF(AND(CV$11&lt;&gt;0,CV$11&lt;='Allgemeine Info'!$H$15),($E38+$F38)*$I38*(1+$D$4)^CV$11,IF(CV$12='Allgemeine Info'!$H$15,$J38*(1+$D$4)^CV$12,IF(AND(CV$12&lt;&gt;0,MOD(CV$12,$G38)=0,CV$12&lt;'Allgemeine Info'!$H$15),($I38+$J38)*((1+$D$4)^CV$12),0))))</f>
        <v>0</v>
      </c>
      <c r="CW38" s="235">
        <f>IF(OR($E38="",$F38="",$G38="",'Allgemeine Info'!$H$15=""),0,IF(AND(CW$11&lt;&gt;0,CW$11&lt;='Allgemeine Info'!$H$15),($E38+$F38)*$I38*(1+$D$4)^CW$11,IF(CW$12='Allgemeine Info'!$H$15,$J38*(1+$D$4)^CW$12,IF(AND(CW$12&lt;&gt;0,MOD(CW$12,$G38)=0,CW$12&lt;'Allgemeine Info'!$H$15),($I38+$J38)*((1+$D$4)^CW$12),0))))</f>
        <v>0</v>
      </c>
      <c r="CX38" s="235">
        <f>IF(OR($E38="",$F38="",$G38="",'Allgemeine Info'!$H$15=""),0,IF(AND(CX$11&lt;&gt;0,CX$11&lt;='Allgemeine Info'!$H$15),($E38+$F38)*$I38*(1+$D$4)^CX$11,IF(CX$12='Allgemeine Info'!$H$15,$J38*(1+$D$4)^CX$12,IF(AND(CX$12&lt;&gt;0,MOD(CX$12,$G38)=0,CX$12&lt;'Allgemeine Info'!$H$15),($I38+$J38)*((1+$D$4)^CX$12),0))))</f>
        <v>0</v>
      </c>
      <c r="CY38" s="235">
        <f>IF(OR($E38="",$F38="",$G38="",'Allgemeine Info'!$H$15=""),0,IF(AND(CY$11&lt;&gt;0,CY$11&lt;='Allgemeine Info'!$H$15),($E38+$F38)*$I38*(1+$D$4)^CY$11,IF(CY$12='Allgemeine Info'!$H$15,$J38*(1+$D$4)^CY$12,IF(AND(CY$12&lt;&gt;0,MOD(CY$12,$G38)=0,CY$12&lt;'Allgemeine Info'!$H$15),($I38+$J38)*((1+$D$4)^CY$12),0))))</f>
        <v>0</v>
      </c>
      <c r="CZ38" s="235">
        <f>IF(OR($E38="",$F38="",$G38="",'Allgemeine Info'!$H$15=""),0,IF(AND(CZ$11&lt;&gt;0,CZ$11&lt;='Allgemeine Info'!$H$15),($E38+$F38)*$I38*(1+$D$4)^CZ$11,IF(CZ$12='Allgemeine Info'!$H$15,$J38*(1+$D$4)^CZ$12,IF(AND(CZ$12&lt;&gt;0,MOD(CZ$12,$G38)=0,CZ$12&lt;'Allgemeine Info'!$H$15),($I38+$J38)*((1+$D$4)^CZ$12),0))))</f>
        <v>0</v>
      </c>
      <c r="DA38" s="235">
        <f>IF(OR($E38="",$F38="",$G38="",'Allgemeine Info'!$H$15=""),0,IF(AND(DA$11&lt;&gt;0,DA$11&lt;='Allgemeine Info'!$H$15),($E38+$F38)*$I38*(1+$D$4)^DA$11,IF(DA$12='Allgemeine Info'!$H$15,$J38*(1+$D$4)^DA$12,IF(AND(DA$12&lt;&gt;0,MOD(DA$12,$G38)=0,DA$12&lt;'Allgemeine Info'!$H$15),($I38+$J38)*((1+$D$4)^DA$12),0))))</f>
        <v>0</v>
      </c>
      <c r="DB38" s="235">
        <f>IF(OR($E38="",$F38="",$G38="",'Allgemeine Info'!$H$15=""),0,IF(AND(DB$11&lt;&gt;0,DB$11&lt;='Allgemeine Info'!$H$15),($E38+$F38)*$I38*(1+$D$4)^DB$11,IF(DB$12='Allgemeine Info'!$H$15,$J38*(1+$D$4)^DB$12,IF(AND(DB$12&lt;&gt;0,MOD(DB$12,$G38)=0,DB$12&lt;'Allgemeine Info'!$H$15),($I38+$J38)*((1+$D$4)^DB$12),0))))</f>
        <v>0</v>
      </c>
      <c r="DC38" s="235">
        <f>IF(OR($E38="",$F38="",$G38="",'Allgemeine Info'!$H$15=""),0,IF(AND(DC$11&lt;&gt;0,DC$11&lt;='Allgemeine Info'!$H$15),($E38+$F38)*$I38*(1+$D$4)^DC$11,IF(DC$12='Allgemeine Info'!$H$15,$J38*(1+$D$4)^DC$12,IF(AND(DC$12&lt;&gt;0,MOD(DC$12,$G38)=0,DC$12&lt;'Allgemeine Info'!$H$15),($I38+$J38)*((1+$D$4)^DC$12),0))))</f>
        <v>0</v>
      </c>
      <c r="DD38" s="235">
        <f>IF(OR($E38="",$F38="",$G38="",'Allgemeine Info'!$H$15=""),0,IF(AND(DD$11&lt;&gt;0,DD$11&lt;='Allgemeine Info'!$H$15),($E38+$F38)*$I38*(1+$D$4)^DD$11,IF(DD$12='Allgemeine Info'!$H$15,$J38*(1+$D$4)^DD$12,IF(AND(DD$12&lt;&gt;0,MOD(DD$12,$G38)=0,DD$12&lt;'Allgemeine Info'!$H$15),($I38+$J38)*((1+$D$4)^DD$12),0))))</f>
        <v>0</v>
      </c>
      <c r="DE38" s="235">
        <f>IF(OR($E38="",$F38="",$G38="",'Allgemeine Info'!$H$15=""),0,IF(AND(DE$11&lt;&gt;0,DE$11&lt;='Allgemeine Info'!$H$15),($E38+$F38)*$I38*(1+$D$4)^DE$11,IF(DE$12='Allgemeine Info'!$H$15,$J38*(1+$D$4)^DE$12,IF(AND(DE$12&lt;&gt;0,MOD(DE$12,$G38)=0,DE$12&lt;'Allgemeine Info'!$H$15),($I38+$J38)*((1+$D$4)^DE$12),0))))</f>
        <v>0</v>
      </c>
      <c r="DF38" s="235">
        <f>IF(OR($E38="",$F38="",$G38="",'Allgemeine Info'!$H$15=""),0,IF(AND(DF$11&lt;&gt;0,DF$11&lt;='Allgemeine Info'!$H$15),($E38+$F38)*$I38*(1+$D$4)^DF$11,IF(DF$12='Allgemeine Info'!$H$15,$J38*(1+$D$4)^DF$12,IF(AND(DF$12&lt;&gt;0,MOD(DF$12,$G38)=0,DF$12&lt;'Allgemeine Info'!$H$15),($I38+$J38)*((1+$D$4)^DF$12),0))))</f>
        <v>0</v>
      </c>
      <c r="DG38" s="235">
        <f>IF(OR($E38="",$F38="",$G38="",'Allgemeine Info'!$H$15=""),0,IF(AND(DG$11&lt;&gt;0,DG$11&lt;='Allgemeine Info'!$H$15),($E38+$F38)*$I38*(1+$D$4)^DG$11,IF(DG$12='Allgemeine Info'!$H$15,$J38*(1+$D$4)^DG$12,IF(AND(DG$12&lt;&gt;0,MOD(DG$12,$G38)=0,DG$12&lt;'Allgemeine Info'!$H$15),($I38+$J38)*((1+$D$4)^DG$12),0))))</f>
        <v>0</v>
      </c>
      <c r="DH38" s="235">
        <f>IF(OR($E38="",$F38="",$G38="",'Allgemeine Info'!$H$15=""),0,IF(AND(DH$11&lt;&gt;0,DH$11&lt;='Allgemeine Info'!$H$15),($E38+$F38)*$I38*(1+$D$4)^DH$11,IF(DH$12='Allgemeine Info'!$H$15,$J38*(1+$D$4)^DH$12,IF(AND(DH$12&lt;&gt;0,MOD(DH$12,$G38)=0,DH$12&lt;'Allgemeine Info'!$H$15),($I38+$J38)*((1+$D$4)^DH$12),0))))</f>
        <v>0</v>
      </c>
      <c r="DI38" s="235">
        <f>IF(OR($E38="",$F38="",$G38="",'Allgemeine Info'!$H$15=""),0,IF(AND(DI$11&lt;&gt;0,DI$11&lt;='Allgemeine Info'!$H$15),($E38+$F38)*$I38*(1+$D$4)^DI$11,IF(DI$12='Allgemeine Info'!$H$15,$J38*(1+$D$4)^DI$12,IF(AND(DI$12&lt;&gt;0,MOD(DI$12,$G38)=0,DI$12&lt;'Allgemeine Info'!$H$15),($I38+$J38)*((1+$D$4)^DI$12),0))))</f>
        <v>0</v>
      </c>
      <c r="DJ38" s="235">
        <f>IF(OR($E38="",$F38="",$G38="",'Allgemeine Info'!$H$15=""),0,IF(AND(DJ$11&lt;&gt;0,DJ$11&lt;='Allgemeine Info'!$H$15),($E38+$F38)*$I38*(1+$D$4)^DJ$11,IF(DJ$12='Allgemeine Info'!$H$15,$J38*(1+$D$4)^DJ$12,IF(AND(DJ$12&lt;&gt;0,MOD(DJ$12,$G38)=0,DJ$12&lt;'Allgemeine Info'!$H$15),($I38+$J38)*((1+$D$4)^DJ$12),0))))</f>
        <v>0</v>
      </c>
      <c r="DK38" s="235">
        <f>IF(OR($E38="",$F38="",$G38="",'Allgemeine Info'!$H$15=""),0,IF(AND(DK$11&lt;&gt;0,DK$11&lt;='Allgemeine Info'!$H$15),($E38+$F38)*$I38*(1+$D$4)^DK$11,IF(DK$12='Allgemeine Info'!$H$15,$J38*(1+$D$4)^DK$12,IF(AND(DK$12&lt;&gt;0,MOD(DK$12,$G38)=0,DK$12&lt;'Allgemeine Info'!$H$15),($I38+$J38)*((1+$D$4)^DK$12),0))))</f>
        <v>0</v>
      </c>
      <c r="DL38" s="235">
        <f>IF(OR($E38="",$F38="",$G38="",'Allgemeine Info'!$H$15=""),0,IF(AND(DL$11&lt;&gt;0,DL$11&lt;='Allgemeine Info'!$H$15),($E38+$F38)*$I38*(1+$D$4)^DL$11,IF(DL$12='Allgemeine Info'!$H$15,$J38*(1+$D$4)^DL$12,IF(AND(DL$12&lt;&gt;0,MOD(DL$12,$G38)=0,DL$12&lt;'Allgemeine Info'!$H$15),($I38+$J38)*((1+$D$4)^DL$12),0))))</f>
        <v>0</v>
      </c>
      <c r="DM38" s="235">
        <f>IF(OR($E38="",$F38="",$G38="",'Allgemeine Info'!$H$15=""),0,IF(AND(DM$11&lt;&gt;0,DM$11&lt;='Allgemeine Info'!$H$15),($E38+$F38)*$I38*(1+$D$4)^DM$11,IF(DM$12='Allgemeine Info'!$H$15,$J38*(1+$D$4)^DM$12,IF(AND(DM$12&lt;&gt;0,MOD(DM$12,$G38)=0,DM$12&lt;'Allgemeine Info'!$H$15),($I38+$J38)*((1+$D$4)^DM$12),0))))</f>
        <v>0</v>
      </c>
      <c r="DN38" s="235">
        <f>IF(OR($E38="",$F38="",$G38="",'Allgemeine Info'!$H$15=""),0,IF(AND(DN$11&lt;&gt;0,DN$11&lt;='Allgemeine Info'!$H$15),($E38+$F38)*$I38*(1+$D$4)^DN$11,IF(DN$12='Allgemeine Info'!$H$15,$J38*(1+$D$4)^DN$12,IF(AND(DN$12&lt;&gt;0,MOD(DN$12,$G38)=0,DN$12&lt;'Allgemeine Info'!$H$15),($I38+$J38)*((1+$D$4)^DN$12),0))))</f>
        <v>0</v>
      </c>
      <c r="DO38" s="235">
        <f>IF(OR($E38="",$F38="",$G38="",'Allgemeine Info'!$H$15=""),0,IF(AND(DO$11&lt;&gt;0,DO$11&lt;='Allgemeine Info'!$H$15),($E38+$F38)*$I38*(1+$D$4)^DO$11,IF(DO$12='Allgemeine Info'!$H$15,$J38*(1+$D$4)^DO$12,IF(AND(DO$12&lt;&gt;0,MOD(DO$12,$G38)=0,DO$12&lt;'Allgemeine Info'!$H$15),($I38+$J38)*((1+$D$4)^DO$12),0))))</f>
        <v>0</v>
      </c>
      <c r="DP38" s="235">
        <f>IF(OR($E38="",$F38="",$G38="",'Allgemeine Info'!$H$15=""),0,IF(AND(DP$11&lt;&gt;0,DP$11&lt;='Allgemeine Info'!$H$15),($E38+$F38)*$I38*(1+$D$4)^DP$11,IF(DP$12='Allgemeine Info'!$H$15,$J38*(1+$D$4)^DP$12,IF(AND(DP$12&lt;&gt;0,MOD(DP$12,$G38)=0,DP$12&lt;'Allgemeine Info'!$H$15),($I38+$J38)*((1+$D$4)^DP$12),0))))</f>
        <v>0</v>
      </c>
      <c r="DQ38" s="235">
        <f>IF(OR($E38="",$F38="",$G38="",'Allgemeine Info'!$H$15=""),0,IF(AND(DQ$11&lt;&gt;0,DQ$11&lt;='Allgemeine Info'!$H$15),($E38+$F38)*$I38*(1+$D$4)^DQ$11,IF(DQ$12='Allgemeine Info'!$H$15,$J38*(1+$D$4)^DQ$12,IF(AND(DQ$12&lt;&gt;0,MOD(DQ$12,$G38)=0,DQ$12&lt;'Allgemeine Info'!$H$15),($I38+$J38)*((1+$D$4)^DQ$12),0))))</f>
        <v>0</v>
      </c>
      <c r="DR38" s="235">
        <f>IF(OR($E38="",$F38="",$G38="",'Allgemeine Info'!$H$15=""),0,IF(AND(DR$11&lt;&gt;0,DR$11&lt;='Allgemeine Info'!$H$15),($E38+$F38)*$I38*(1+$D$4)^DR$11,IF(DR$12='Allgemeine Info'!$H$15,$J38*(1+$D$4)^DR$12,IF(AND(DR$12&lt;&gt;0,MOD(DR$12,$G38)=0,DR$12&lt;'Allgemeine Info'!$H$15),($I38+$J38)*((1+$D$4)^DR$12),0))))</f>
        <v>0</v>
      </c>
      <c r="DS38" s="235">
        <f>IF(OR($E38="",$F38="",$G38="",'Allgemeine Info'!$H$15=""),0,IF(AND(DS$11&lt;&gt;0,DS$11&lt;='Allgemeine Info'!$H$15),($E38+$F38)*$I38*(1+$D$4)^DS$11,IF(DS$12='Allgemeine Info'!$H$15,$J38*(1+$D$4)^DS$12,IF(AND(DS$12&lt;&gt;0,MOD(DS$12,$G38)=0,DS$12&lt;'Allgemeine Info'!$H$15),($I38+$J38)*((1+$D$4)^DS$12),0))))</f>
        <v>0</v>
      </c>
      <c r="DT38" s="235">
        <f>IF(OR($E38="",$F38="",$G38="",'Allgemeine Info'!$H$15=""),0,IF(AND(DT$11&lt;&gt;0,DT$11&lt;='Allgemeine Info'!$H$15),($E38+$F38)*$I38*(1+$D$4)^DT$11,IF(DT$12='Allgemeine Info'!$H$15,$J38*(1+$D$4)^DT$12,IF(AND(DT$12&lt;&gt;0,MOD(DT$12,$G38)=0,DT$12&lt;'Allgemeine Info'!$H$15),($I38+$J38)*((1+$D$4)^DT$12),0))))</f>
        <v>0</v>
      </c>
      <c r="DU38" s="235">
        <f>IF(OR($E38="",$F38="",$G38="",'Allgemeine Info'!$H$15=""),0,IF(AND(DU$11&lt;&gt;0,DU$11&lt;='Allgemeine Info'!$H$15),($E38+$F38)*$I38*(1+$D$4)^DU$11,IF(DU$12='Allgemeine Info'!$H$15,$J38*(1+$D$4)^DU$12,IF(AND(DU$12&lt;&gt;0,MOD(DU$12,$G38)=0,DU$12&lt;'Allgemeine Info'!$H$15),($I38+$J38)*((1+$D$4)^DU$12),0))))</f>
        <v>0</v>
      </c>
      <c r="DV38" s="235">
        <f>IF(OR($E38="",$F38="",$G38="",'Allgemeine Info'!$H$15=""),0,IF(AND(DV$11&lt;&gt;0,DV$11&lt;='Allgemeine Info'!$H$15),($E38+$F38)*$I38*(1+$D$4)^DV$11,IF(DV$12='Allgemeine Info'!$H$15,$J38*(1+$D$4)^DV$12,IF(AND(DV$12&lt;&gt;0,MOD(DV$12,$G38)=0,DV$12&lt;'Allgemeine Info'!$H$15),($I38+$J38)*((1+$D$4)^DV$12),0))))</f>
        <v>0</v>
      </c>
      <c r="DW38" s="235">
        <f>IF(OR($E38="",$F38="",$G38="",'Allgemeine Info'!$H$15=""),0,IF(AND(DW$11&lt;&gt;0,DW$11&lt;='Allgemeine Info'!$H$15),($E38+$F38)*$I38*(1+$D$4)^DW$11,IF(DW$12='Allgemeine Info'!$H$15,$J38*(1+$D$4)^DW$12,IF(AND(DW$12&lt;&gt;0,MOD(DW$12,$G38)=0,DW$12&lt;'Allgemeine Info'!$H$15),($I38+$J38)*((1+$D$4)^DW$12),0))))</f>
        <v>0</v>
      </c>
      <c r="DX38" s="235">
        <f>IF(OR($E38="",$F38="",$G38="",'Allgemeine Info'!$H$15=""),0,IF(AND(DX$11&lt;&gt;0,DX$11&lt;='Allgemeine Info'!$H$15),($E38+$F38)*$I38*(1+$D$4)^DX$11,IF(DX$12='Allgemeine Info'!$H$15,$J38*(1+$D$4)^DX$12,IF(AND(DX$12&lt;&gt;0,MOD(DX$12,$G38)=0,DX$12&lt;'Allgemeine Info'!$H$15),($I38+$J38)*((1+$D$4)^DX$12),0))))</f>
        <v>0</v>
      </c>
      <c r="DY38" s="235">
        <f>IF(OR($E38="",$F38="",$G38="",'Allgemeine Info'!$H$15=""),0,IF(AND(DY$11&lt;&gt;0,DY$11&lt;='Allgemeine Info'!$H$15),($E38+$F38)*$I38*(1+$D$4)^DY$11,IF(DY$12='Allgemeine Info'!$H$15,$J38*(1+$D$4)^DY$12,IF(AND(DY$12&lt;&gt;0,MOD(DY$12,$G38)=0,DY$12&lt;'Allgemeine Info'!$H$15),($I38+$J38)*((1+$D$4)^DY$12),0))))</f>
        <v>0</v>
      </c>
      <c r="DZ38" s="235">
        <f>IF(OR($E38="",$F38="",$G38="",'Allgemeine Info'!$H$15=""),0,IF(AND(DZ$11&lt;&gt;0,DZ$11&lt;='Allgemeine Info'!$H$15),($E38+$F38)*$I38*(1+$D$4)^DZ$11,IF(DZ$12='Allgemeine Info'!$H$15,$J38*(1+$D$4)^DZ$12,IF(AND(DZ$12&lt;&gt;0,MOD(DZ$12,$G38)=0,DZ$12&lt;'Allgemeine Info'!$H$15),($I38+$J38)*((1+$D$4)^DZ$12),0))))</f>
        <v>0</v>
      </c>
      <c r="EA38" s="235">
        <f>IF(OR($E38="",$F38="",$G38="",'Allgemeine Info'!$H$15=""),0,IF(AND(EA$11&lt;&gt;0,EA$11&lt;='Allgemeine Info'!$H$15),($E38+$F38)*$I38*(1+$D$4)^EA$11,IF(EA$12='Allgemeine Info'!$H$15,$J38*(1+$D$4)^EA$12,IF(AND(EA$12&lt;&gt;0,MOD(EA$12,$G38)=0,EA$12&lt;'Allgemeine Info'!$H$15),($I38+$J38)*((1+$D$4)^EA$12),0))))</f>
        <v>0</v>
      </c>
      <c r="EB38" s="235">
        <f>IF(OR($E38="",$F38="",$G38="",'Allgemeine Info'!$H$15=""),0,IF(AND(EB$11&lt;&gt;0,EB$11&lt;='Allgemeine Info'!$H$15),($E38+$F38)*$I38*(1+$D$4)^EB$11,IF(EB$12='Allgemeine Info'!$H$15,$J38*(1+$D$4)^EB$12,IF(AND(EB$12&lt;&gt;0,MOD(EB$12,$G38)=0,EB$12&lt;'Allgemeine Info'!$H$15),($I38+$J38)*((1+$D$4)^EB$12),0))))</f>
        <v>0</v>
      </c>
      <c r="EC38" s="235">
        <f>IF(OR($E38="",$F38="",$G38="",'Allgemeine Info'!$H$15=""),0,IF(AND(EC$11&lt;&gt;0,EC$11&lt;='Allgemeine Info'!$H$15),($E38+$F38)*$I38*(1+$D$4)^EC$11,IF(EC$12='Allgemeine Info'!$H$15,$J38*(1+$D$4)^EC$12,IF(AND(EC$12&lt;&gt;0,MOD(EC$12,$G38)=0,EC$12&lt;'Allgemeine Info'!$H$15),($I38+$J38)*((1+$D$4)^EC$12),0))))</f>
        <v>0</v>
      </c>
      <c r="ED38" s="235">
        <f>IF(OR($E38="",$F38="",$G38="",'Allgemeine Info'!$H$15=""),0,IF(AND(ED$11&lt;&gt;0,ED$11&lt;='Allgemeine Info'!$H$15),($E38+$F38)*$I38*(1+$D$4)^ED$11,IF(ED$12='Allgemeine Info'!$H$15,$J38*(1+$D$4)^ED$12,IF(AND(ED$12&lt;&gt;0,MOD(ED$12,$G38)=0,ED$12&lt;'Allgemeine Info'!$H$15),($I38+$J38)*((1+$D$4)^ED$12),0))))</f>
        <v>0</v>
      </c>
      <c r="EE38" s="235">
        <f>IF(OR($E38="",$F38="",$G38="",'Allgemeine Info'!$H$15=""),0,IF(AND(EE$11&lt;&gt;0,EE$11&lt;='Allgemeine Info'!$H$15),($E38+$F38)*$I38*(1+$D$4)^EE$11,IF(EE$12='Allgemeine Info'!$H$15,$J38*(1+$D$4)^EE$12,IF(AND(EE$12&lt;&gt;0,MOD(EE$12,$G38)=0,EE$12&lt;'Allgemeine Info'!$H$15),($I38+$J38)*((1+$D$4)^EE$12),0))))</f>
        <v>0</v>
      </c>
      <c r="EF38" s="235">
        <f>IF(OR($E38="",$F38="",$G38="",'Allgemeine Info'!$H$15=""),0,IF(AND(EF$11&lt;&gt;0,EF$11&lt;='Allgemeine Info'!$H$15),($E38+$F38)*$I38*(1+$D$4)^EF$11,IF(EF$12='Allgemeine Info'!$H$15,$J38*(1+$D$4)^EF$12,IF(AND(EF$12&lt;&gt;0,MOD(EF$12,$G38)=0,EF$12&lt;'Allgemeine Info'!$H$15),($I38+$J38)*((1+$D$4)^EF$12),0))))</f>
        <v>0</v>
      </c>
      <c r="EG38" s="235">
        <f>IF(OR($E38="",$F38="",$G38="",'Allgemeine Info'!$H$15=""),0,IF(AND(EG$11&lt;&gt;0,EG$11&lt;='Allgemeine Info'!$H$15),($E38+$F38)*$I38*(1+$D$4)^EG$11,IF(EG$12='Allgemeine Info'!$H$15,$J38*(1+$D$4)^EG$12,IF(AND(EG$12&lt;&gt;0,MOD(EG$12,$G38)=0,EG$12&lt;'Allgemeine Info'!$H$15),($I38+$J38)*((1+$D$4)^EG$12),0))))</f>
        <v>0</v>
      </c>
      <c r="EH38" s="235">
        <f>IF(OR($E38="",$F38="",$G38="",'Allgemeine Info'!$H$15=""),0,IF(AND(EH$11&lt;&gt;0,EH$11&lt;='Allgemeine Info'!$H$15),($E38+$F38)*$I38*(1+$D$4)^EH$11,IF(EH$12='Allgemeine Info'!$H$15,$J38*(1+$D$4)^EH$12,IF(AND(EH$12&lt;&gt;0,MOD(EH$12,$G38)=0,EH$12&lt;'Allgemeine Info'!$H$15),($I38+$J38)*((1+$D$4)^EH$12),0))))</f>
        <v>0</v>
      </c>
      <c r="EI38" s="235">
        <f>IF(OR($E38="",$F38="",$G38="",'Allgemeine Info'!$H$15=""),0,IF(AND(EI$11&lt;&gt;0,EI$11&lt;='Allgemeine Info'!$H$15),($E38+$F38)*$I38*(1+$D$4)^EI$11,IF(EI$12='Allgemeine Info'!$H$15,$J38*(1+$D$4)^EI$12,IF(AND(EI$12&lt;&gt;0,MOD(EI$12,$G38)=0,EI$12&lt;'Allgemeine Info'!$H$15),($I38+$J38)*((1+$D$4)^EI$12),0))))</f>
        <v>0</v>
      </c>
      <c r="EJ38" s="235">
        <f>IF(OR($E38="",$F38="",$G38="",'Allgemeine Info'!$H$15=""),0,IF(AND(EJ$11&lt;&gt;0,EJ$11&lt;='Allgemeine Info'!$H$15),($E38+$F38)*$I38*(1+$D$4)^EJ$11,IF(EJ$12='Allgemeine Info'!$H$15,$J38*(1+$D$4)^EJ$12,IF(AND(EJ$12&lt;&gt;0,MOD(EJ$12,$G38)=0,EJ$12&lt;'Allgemeine Info'!$H$15),($I38+$J38)*((1+$D$4)^EJ$12),0))))</f>
        <v>0</v>
      </c>
      <c r="EK38" s="235">
        <f>IF(OR($E38="",$F38="",$G38="",'Allgemeine Info'!$H$15=""),0,IF(AND(EK$11&lt;&gt;0,EK$11&lt;='Allgemeine Info'!$H$15),($E38+$F38)*$I38*(1+$D$4)^EK$11,IF(EK$12='Allgemeine Info'!$H$15,$J38*(1+$D$4)^EK$12,IF(AND(EK$12&lt;&gt;0,MOD(EK$12,$G38)=0,EK$12&lt;'Allgemeine Info'!$H$15),($I38+$J38)*((1+$D$4)^EK$12),0))))</f>
        <v>0</v>
      </c>
      <c r="EL38" s="235">
        <f>IF(OR($E38="",$F38="",$G38="",'Allgemeine Info'!$H$15=""),0,IF(AND(EL$11&lt;&gt;0,EL$11&lt;='Allgemeine Info'!$H$15),($E38+$F38)*$I38*(1+$D$4)^EL$11,IF(EL$12='Allgemeine Info'!$H$15,$J38*(1+$D$4)^EL$12,IF(AND(EL$12&lt;&gt;0,MOD(EL$12,$G38)=0,EL$12&lt;'Allgemeine Info'!$H$15),($I38+$J38)*((1+$D$4)^EL$12),0))))</f>
        <v>0</v>
      </c>
      <c r="EM38" s="235">
        <f>IF(OR($E38="",$F38="",$G38="",'Allgemeine Info'!$H$15=""),0,IF(AND(EM$11&lt;&gt;0,EM$11&lt;='Allgemeine Info'!$H$15),($E38+$F38)*$I38*(1+$D$4)^EM$11,IF(EM$12='Allgemeine Info'!$H$15,$J38*(1+$D$4)^EM$12,IF(AND(EM$12&lt;&gt;0,MOD(EM$12,$G38)=0,EM$12&lt;'Allgemeine Info'!$H$15),($I38+$J38)*((1+$D$4)^EM$12),0))))</f>
        <v>0</v>
      </c>
      <c r="EN38" s="235">
        <f>IF(OR($E38="",$F38="",$G38="",'Allgemeine Info'!$H$15=""),0,IF(AND(EN$11&lt;&gt;0,EN$11&lt;='Allgemeine Info'!$H$15),($E38+$F38)*$I38*(1+$D$4)^EN$11,IF(EN$12='Allgemeine Info'!$H$15,$J38*(1+$D$4)^EN$12,IF(AND(EN$12&lt;&gt;0,MOD(EN$12,$G38)=0,EN$12&lt;'Allgemeine Info'!$H$15),($I38+$J38)*((1+$D$4)^EN$12),0))))</f>
        <v>0</v>
      </c>
      <c r="EO38" s="235">
        <f>IF(OR($E38="",$F38="",$G38="",'Allgemeine Info'!$H$15=""),0,IF(AND(EO$11&lt;&gt;0,EO$11&lt;='Allgemeine Info'!$H$15),($E38+$F38)*$I38*(1+$D$4)^EO$11,IF(EO$12='Allgemeine Info'!$H$15,$J38*(1+$D$4)^EO$12,IF(AND(EO$12&lt;&gt;0,MOD(EO$12,$G38)=0,EO$12&lt;'Allgemeine Info'!$H$15),($I38+$J38)*((1+$D$4)^EO$12),0))))</f>
        <v>0</v>
      </c>
      <c r="EP38" s="235">
        <f>IF(OR($E38="",$F38="",$G38="",'Allgemeine Info'!$H$15=""),0,IF(AND(EP$11&lt;&gt;0,EP$11&lt;='Allgemeine Info'!$H$15),($E38+$F38)*$I38*(1+$D$4)^EP$11,IF(EP$12='Allgemeine Info'!$H$15,$J38*(1+$D$4)^EP$12,IF(AND(EP$12&lt;&gt;0,MOD(EP$12,$G38)=0,EP$12&lt;'Allgemeine Info'!$H$15),($I38+$J38)*((1+$D$4)^EP$12),0))))</f>
        <v>0</v>
      </c>
      <c r="EQ38" s="235">
        <f>IF(OR($E38="",$F38="",$G38="",'Allgemeine Info'!$H$15=""),0,IF(AND(EQ$11&lt;&gt;0,EQ$11&lt;='Allgemeine Info'!$H$15),($E38+$F38)*$I38*(1+$D$4)^EQ$11,IF(EQ$12='Allgemeine Info'!$H$15,$J38*(1+$D$4)^EQ$12,IF(AND(EQ$12&lt;&gt;0,MOD(EQ$12,$G38)=0,EQ$12&lt;'Allgemeine Info'!$H$15),($I38+$J38)*((1+$D$4)^EQ$12),0))))</f>
        <v>0</v>
      </c>
      <c r="ER38" s="235">
        <f>IF(OR($E38="",$F38="",$G38="",'Allgemeine Info'!$H$15=""),0,IF(AND(ER$11&lt;&gt;0,ER$11&lt;='Allgemeine Info'!$H$15),($E38+$F38)*$I38*(1+$D$4)^ER$11,IF(ER$12='Allgemeine Info'!$H$15,$J38*(1+$D$4)^ER$12,IF(AND(ER$12&lt;&gt;0,MOD(ER$12,$G38)=0,ER$12&lt;'Allgemeine Info'!$H$15),($I38+$J38)*((1+$D$4)^ER$12),0))))</f>
        <v>0</v>
      </c>
      <c r="ES38" s="235">
        <f>IF(OR($E38="",$F38="",$G38="",'Allgemeine Info'!$H$15=""),0,IF(AND(ES$11&lt;&gt;0,ES$11&lt;='Allgemeine Info'!$H$15),($E38+$F38)*$I38*(1+$D$4)^ES$11,IF(ES$12='Allgemeine Info'!$H$15,$J38*(1+$D$4)^ES$12,IF(AND(ES$12&lt;&gt;0,MOD(ES$12,$G38)=0,ES$12&lt;'Allgemeine Info'!$H$15),($I38+$J38)*((1+$D$4)^ES$12),0))))</f>
        <v>0</v>
      </c>
      <c r="ET38" s="235">
        <f>IF(OR($E38="",$F38="",$G38="",'Allgemeine Info'!$H$15=""),0,IF(AND(ET$11&lt;&gt;0,ET$11&lt;='Allgemeine Info'!$H$15),($E38+$F38)*$I38*(1+$D$4)^ET$11,IF(ET$12='Allgemeine Info'!$H$15,$J38*(1+$D$4)^ET$12,IF(AND(ET$12&lt;&gt;0,MOD(ET$12,$G38)=0,ET$12&lt;'Allgemeine Info'!$H$15),($I38+$J38)*((1+$D$4)^ET$12),0))))</f>
        <v>0</v>
      </c>
      <c r="EU38" s="235">
        <f>IF(OR($E38="",$F38="",$G38="",'Allgemeine Info'!$H$15=""),0,IF(AND(EU$11&lt;&gt;0,EU$11&lt;='Allgemeine Info'!$H$15),($E38+$F38)*$I38*(1+$D$4)^EU$11,IF(EU$12='Allgemeine Info'!$H$15,$J38*(1+$D$4)^EU$12,IF(AND(EU$12&lt;&gt;0,MOD(EU$12,$G38)=0,EU$12&lt;'Allgemeine Info'!$H$15),($I38+$J38)*((1+$D$4)^EU$12),0))))</f>
        <v>0</v>
      </c>
      <c r="EV38" s="235">
        <f>IF(OR($E38="",$F38="",$G38="",'Allgemeine Info'!$H$15=""),0,IF(AND(EV$11&lt;&gt;0,EV$11&lt;='Allgemeine Info'!$H$15),($E38+$F38)*$I38*(1+$D$4)^EV$11,IF(EV$12='Allgemeine Info'!$H$15,$J38*(1+$D$4)^EV$12,IF(AND(EV$12&lt;&gt;0,MOD(EV$12,$G38)=0,EV$12&lt;'Allgemeine Info'!$H$15),($I38+$J38)*((1+$D$4)^EV$12),0))))</f>
        <v>0</v>
      </c>
      <c r="EW38" s="235">
        <f>IF(OR($E38="",$F38="",$G38="",'Allgemeine Info'!$H$15=""),0,IF(AND(EW$11&lt;&gt;0,EW$11&lt;='Allgemeine Info'!$H$15),($E38+$F38)*$I38*(1+$D$4)^EW$11,IF(EW$12='Allgemeine Info'!$H$15,$J38*(1+$D$4)^EW$12,IF(AND(EW$12&lt;&gt;0,MOD(EW$12,$G38)=0,EW$12&lt;'Allgemeine Info'!$H$15),($I38+$J38)*((1+$D$4)^EW$12),0))))</f>
        <v>0</v>
      </c>
      <c r="EX38" s="235">
        <f>IF(OR($E38="",$F38="",$G38="",'Allgemeine Info'!$H$15=""),0,IF(AND(EX$11&lt;&gt;0,EX$11&lt;='Allgemeine Info'!$H$15),($E38+$F38)*$I38*(1+$D$4)^EX$11,IF(EX$12='Allgemeine Info'!$H$15,$J38*(1+$D$4)^EX$12,IF(AND(EX$12&lt;&gt;0,MOD(EX$12,$G38)=0,EX$12&lt;'Allgemeine Info'!$H$15),($I38+$J38)*((1+$D$4)^EX$12),0))))</f>
        <v>0</v>
      </c>
      <c r="EY38" s="235">
        <f>IF(OR($E38="",$F38="",$G38="",'Allgemeine Info'!$H$15=""),0,IF(AND(EY$11&lt;&gt;0,EY$11&lt;='Allgemeine Info'!$H$15),($E38+$F38)*$I38*(1+$D$4)^EY$11,IF(EY$12='Allgemeine Info'!$H$15,$J38*(1+$D$4)^EY$12,IF(AND(EY$12&lt;&gt;0,MOD(EY$12,$G38)=0,EY$12&lt;'Allgemeine Info'!$H$15),($I38+$J38)*((1+$D$4)^EY$12),0))))</f>
        <v>0</v>
      </c>
      <c r="EZ38" s="235">
        <f>IF(OR($E38="",$F38="",$G38="",'Allgemeine Info'!$H$15=""),0,IF(AND(EZ$11&lt;&gt;0,EZ$11&lt;='Allgemeine Info'!$H$15),($E38+$F38)*$I38*(1+$D$4)^EZ$11,IF(EZ$12='Allgemeine Info'!$H$15,$J38*(1+$D$4)^EZ$12,IF(AND(EZ$12&lt;&gt;0,MOD(EZ$12,$G38)=0,EZ$12&lt;'Allgemeine Info'!$H$15),($I38+$J38)*((1+$D$4)^EZ$12),0))))</f>
        <v>0</v>
      </c>
      <c r="FA38" s="235">
        <f>IF(OR($E38="",$F38="",$G38="",'Allgemeine Info'!$H$15=""),0,IF(AND(FA$11&lt;&gt;0,FA$11&lt;='Allgemeine Info'!$H$15),($E38+$F38)*$I38*(1+$D$4)^FA$11,IF(FA$12='Allgemeine Info'!$H$15,$J38*(1+$D$4)^FA$12,IF(AND(FA$12&lt;&gt;0,MOD(FA$12,$G38)=0,FA$12&lt;'Allgemeine Info'!$H$15),($I38+$J38)*((1+$D$4)^FA$12),0))))</f>
        <v>0</v>
      </c>
      <c r="FB38" s="235">
        <f>IF(OR($E38="",$F38="",$G38="",'Allgemeine Info'!$H$15=""),0,IF(AND(FB$11&lt;&gt;0,FB$11&lt;='Allgemeine Info'!$H$15),($E38+$F38)*$I38*(1+$D$4)^FB$11,IF(FB$12='Allgemeine Info'!$H$15,$J38*(1+$D$4)^FB$12,IF(AND(FB$12&lt;&gt;0,MOD(FB$12,$G38)=0,FB$12&lt;'Allgemeine Info'!$H$15),($I38+$J38)*((1+$D$4)^FB$12),0))))</f>
        <v>0</v>
      </c>
      <c r="FC38" s="235">
        <f>IF(OR($E38="",$F38="",$G38="",'Allgemeine Info'!$H$15=""),0,IF(AND(FC$11&lt;&gt;0,FC$11&lt;='Allgemeine Info'!$H$15),($E38+$F38)*$I38*(1+$D$4)^FC$11,IF(FC$12='Allgemeine Info'!$H$15,$J38*(1+$D$4)^FC$12,IF(AND(FC$12&lt;&gt;0,MOD(FC$12,$G38)=0,FC$12&lt;'Allgemeine Info'!$H$15),($I38+$J38)*((1+$D$4)^FC$12),0))))</f>
        <v>0</v>
      </c>
      <c r="FD38" s="235">
        <f>IF(OR($E38="",$F38="",$G38="",'Allgemeine Info'!$H$15=""),0,IF(AND(FD$11&lt;&gt;0,FD$11&lt;='Allgemeine Info'!$H$15),($E38+$F38)*$I38*(1+$D$4)^FD$11,IF(FD$12='Allgemeine Info'!$H$15,$J38*(1+$D$4)^FD$12,IF(AND(FD$12&lt;&gt;0,MOD(FD$12,$G38)=0,FD$12&lt;'Allgemeine Info'!$H$15),($I38+$J38)*((1+$D$4)^FD$12),0))))</f>
        <v>0</v>
      </c>
      <c r="FE38" s="235">
        <f>IF(OR($E38="",$F38="",$G38="",'Allgemeine Info'!$H$15=""),0,IF(AND(FE$11&lt;&gt;0,FE$11&lt;='Allgemeine Info'!$H$15),($E38+$F38)*$I38*(1+$D$4)^FE$11,IF(FE$12='Allgemeine Info'!$H$15,$J38*(1+$D$4)^FE$12,IF(AND(FE$12&lt;&gt;0,MOD(FE$12,$G38)=0,FE$12&lt;'Allgemeine Info'!$H$15),($I38+$J38)*((1+$D$4)^FE$12),0))))</f>
        <v>0</v>
      </c>
      <c r="FF38" s="235">
        <f>IF(OR($E38="",$F38="",$G38="",'Allgemeine Info'!$H$15=""),0,IF(AND(FF$11&lt;&gt;0,FF$11&lt;='Allgemeine Info'!$H$15),($E38+$F38)*$I38*(1+$D$4)^FF$11,IF(FF$12='Allgemeine Info'!$H$15,$J38*(1+$D$4)^FF$12,IF(AND(FF$12&lt;&gt;0,MOD(FF$12,$G38)=0,FF$12&lt;'Allgemeine Info'!$H$15),($I38+$J38)*((1+$D$4)^FF$12),0))))</f>
        <v>0</v>
      </c>
      <c r="FG38" s="235">
        <f>IF(OR($E38="",$F38="",$G38="",'Allgemeine Info'!$H$15=""),0,IF(AND(FG$11&lt;&gt;0,FG$11&lt;='Allgemeine Info'!$H$15),($E38+$F38)*$I38*(1+$D$4)^FG$11,IF(FG$12='Allgemeine Info'!$H$15,$J38*(1+$D$4)^FG$12,IF(AND(FG$12&lt;&gt;0,MOD(FG$12,$G38)=0,FG$12&lt;'Allgemeine Info'!$H$15),($I38+$J38)*((1+$D$4)^FG$12),0))))</f>
        <v>0</v>
      </c>
      <c r="FH38" s="235">
        <f>IF(OR($E38="",$F38="",$G38="",'Allgemeine Info'!$H$15=""),0,IF(AND(FH$11&lt;&gt;0,FH$11&lt;='Allgemeine Info'!$H$15),($E38+$F38)*$I38*(1+$D$4)^FH$11,IF(FH$12='Allgemeine Info'!$H$15,$J38*(1+$D$4)^FH$12,IF(AND(FH$12&lt;&gt;0,MOD(FH$12,$G38)=0,FH$12&lt;'Allgemeine Info'!$H$15),($I38+$J38)*((1+$D$4)^FH$12),0))))</f>
        <v>0</v>
      </c>
      <c r="FI38" s="235">
        <f>IF(OR($E38="",$F38="",$G38="",'Allgemeine Info'!$H$15=""),0,IF(AND(FI$11&lt;&gt;0,FI$11&lt;='Allgemeine Info'!$H$15),($E38+$F38)*$I38*(1+$D$4)^FI$11,IF(FI$12='Allgemeine Info'!$H$15,$J38*(1+$D$4)^FI$12,IF(AND(FI$12&lt;&gt;0,MOD(FI$12,$G38)=0,FI$12&lt;'Allgemeine Info'!$H$15),($I38+$J38)*((1+$D$4)^FI$12),0))))</f>
        <v>0</v>
      </c>
      <c r="FJ38" s="235">
        <f>IF(OR($E38="",$F38="",$G38="",'Allgemeine Info'!$H$15=""),0,IF(AND(FJ$11&lt;&gt;0,FJ$11&lt;='Allgemeine Info'!$H$15),($E38+$F38)*$I38*(1+$D$4)^FJ$11,IF(FJ$12='Allgemeine Info'!$H$15,$J38*(1+$D$4)^FJ$12,IF(AND(FJ$12&lt;&gt;0,MOD(FJ$12,$G38)=0,FJ$12&lt;'Allgemeine Info'!$H$15),($I38+$J38)*((1+$D$4)^FJ$12),0))))</f>
        <v>0</v>
      </c>
      <c r="FK38" s="235">
        <f>IF(OR($E38="",$F38="",$G38="",'Allgemeine Info'!$H$15=""),0,IF(AND(FK$11&lt;&gt;0,FK$11&lt;='Allgemeine Info'!$H$15),($E38+$F38)*$I38*(1+$D$4)^FK$11,IF(FK$12='Allgemeine Info'!$H$15,$J38*(1+$D$4)^FK$12,IF(AND(FK$12&lt;&gt;0,MOD(FK$12,$G38)=0,FK$12&lt;'Allgemeine Info'!$H$15),($I38+$J38)*((1+$D$4)^FK$12),0))))</f>
        <v>0</v>
      </c>
      <c r="FL38" s="235">
        <f>IF(OR($E38="",$F38="",$G38="",'Allgemeine Info'!$H$15=""),0,IF(AND(FL$11&lt;&gt;0,FL$11&lt;='Allgemeine Info'!$H$15),($E38+$F38)*$I38*(1+$D$4)^FL$11,IF(FL$12='Allgemeine Info'!$H$15,$J38*(1+$D$4)^FL$12,IF(AND(FL$12&lt;&gt;0,MOD(FL$12,$G38)=0,FL$12&lt;'Allgemeine Info'!$H$15),($I38+$J38)*((1+$D$4)^FL$12),0))))</f>
        <v>0</v>
      </c>
      <c r="FM38" s="235">
        <f>IF(OR($E38="",$F38="",$G38="",'Allgemeine Info'!$H$15=""),0,IF(AND(FM$11&lt;&gt;0,FM$11&lt;='Allgemeine Info'!$H$15),($E38+$F38)*$I38*(1+$D$4)^FM$11,IF(FM$12='Allgemeine Info'!$H$15,$J38*(1+$D$4)^FM$12,IF(AND(FM$12&lt;&gt;0,MOD(FM$12,$G38)=0,FM$12&lt;'Allgemeine Info'!$H$15),($I38+$J38)*((1+$D$4)^FM$12),0))))</f>
        <v>0</v>
      </c>
      <c r="FN38" s="235">
        <f>IF(OR($E38="",$F38="",$G38="",'Allgemeine Info'!$H$15=""),0,IF(AND(FN$11&lt;&gt;0,FN$11&lt;='Allgemeine Info'!$H$15),($E38+$F38)*$I38*(1+$D$4)^FN$11,IF(FN$12='Allgemeine Info'!$H$15,$J38*(1+$D$4)^FN$12,IF(AND(FN$12&lt;&gt;0,MOD(FN$12,$G38)=0,FN$12&lt;'Allgemeine Info'!$H$15),($I38+$J38)*((1+$D$4)^FN$12),0))))</f>
        <v>0</v>
      </c>
      <c r="FO38" s="235">
        <f>IF(OR($E38="",$F38="",$G38="",'Allgemeine Info'!$H$15=""),0,IF(AND(FO$11&lt;&gt;0,FO$11&lt;='Allgemeine Info'!$H$15),($E38+$F38)*$I38*(1+$D$4)^FO$11,IF(FO$12='Allgemeine Info'!$H$15,$J38*(1+$D$4)^FO$12,IF(AND(FO$12&lt;&gt;0,MOD(FO$12,$G38)=0,FO$12&lt;'Allgemeine Info'!$H$15),($I38+$J38)*((1+$D$4)^FO$12),0))))</f>
        <v>0</v>
      </c>
      <c r="FP38" s="235">
        <f>IF(OR($E38="",$F38="",$G38="",'Allgemeine Info'!$H$15=""),0,IF(AND(FP$11&lt;&gt;0,FP$11&lt;='Allgemeine Info'!$H$15),($E38+$F38)*$I38*(1+$D$4)^FP$11,IF(FP$12='Allgemeine Info'!$H$15,$J38*(1+$D$4)^FP$12,IF(AND(FP$12&lt;&gt;0,MOD(FP$12,$G38)=0,FP$12&lt;'Allgemeine Info'!$H$15),($I38+$J38)*((1+$D$4)^FP$12),0))))</f>
        <v>0</v>
      </c>
      <c r="FQ38" s="235">
        <f>IF(OR($E38="",$F38="",$G38="",'Allgemeine Info'!$H$15=""),0,IF(AND(FQ$11&lt;&gt;0,FQ$11&lt;='Allgemeine Info'!$H$15),($E38+$F38)*$I38*(1+$D$4)^FQ$11,IF(FQ$12='Allgemeine Info'!$H$15,$J38*(1+$D$4)^FQ$12,IF(AND(FQ$12&lt;&gt;0,MOD(FQ$12,$G38)=0,FQ$12&lt;'Allgemeine Info'!$H$15),($I38+$J38)*((1+$D$4)^FQ$12),0))))</f>
        <v>0</v>
      </c>
      <c r="FR38" s="235">
        <f>IF(OR($E38="",$F38="",$G38="",'Allgemeine Info'!$H$15=""),0,IF(AND(FR$11&lt;&gt;0,FR$11&lt;='Allgemeine Info'!$H$15),($E38+$F38)*$I38*(1+$D$4)^FR$11,IF(FR$12='Allgemeine Info'!$H$15,$J38*(1+$D$4)^FR$12,IF(AND(FR$12&lt;&gt;0,MOD(FR$12,$G38)=0,FR$12&lt;'Allgemeine Info'!$H$15),($I38+$J38)*((1+$D$4)^FR$12),0))))</f>
        <v>0</v>
      </c>
      <c r="FS38" s="235">
        <f>IF(OR($E38="",$F38="",$G38="",'Allgemeine Info'!$H$15=""),0,IF(AND(FS$11&lt;&gt;0,FS$11&lt;='Allgemeine Info'!$H$15),($E38+$F38)*$I38*(1+$D$4)^FS$11,IF(FS$12='Allgemeine Info'!$H$15,$J38*(1+$D$4)^FS$12,IF(AND(FS$12&lt;&gt;0,MOD(FS$12,$G38)=0,FS$12&lt;'Allgemeine Info'!$H$15),($I38+$J38)*((1+$D$4)^FS$12),0))))</f>
        <v>0</v>
      </c>
      <c r="FT38" s="235">
        <f>IF(OR($E38="",$F38="",$G38="",'Allgemeine Info'!$H$15=""),0,IF(AND(FT$11&lt;&gt;0,FT$11&lt;='Allgemeine Info'!$H$15),($E38+$F38)*$I38*(1+$D$4)^FT$11,IF(FT$12='Allgemeine Info'!$H$15,$J38*(1+$D$4)^FT$12,IF(AND(FT$12&lt;&gt;0,MOD(FT$12,$G38)=0,FT$12&lt;'Allgemeine Info'!$H$15),($I38+$J38)*((1+$D$4)^FT$12),0))))</f>
        <v>0</v>
      </c>
      <c r="FU38" s="235">
        <f>IF(OR($E38="",$F38="",$G38="",'Allgemeine Info'!$H$15=""),0,IF(AND(FU$11&lt;&gt;0,FU$11&lt;='Allgemeine Info'!$H$15),($E38+$F38)*$I38*(1+$D$4)^FU$11,IF(FU$12='Allgemeine Info'!$H$15,$J38*(1+$D$4)^FU$12,IF(AND(FU$12&lt;&gt;0,MOD(FU$12,$G38)=0,FU$12&lt;'Allgemeine Info'!$H$15),($I38+$J38)*((1+$D$4)^FU$12),0))))</f>
        <v>0</v>
      </c>
      <c r="FV38" s="235">
        <f>IF(OR($E38="",$F38="",$G38="",'Allgemeine Info'!$H$15=""),0,IF(AND(FV$11&lt;&gt;0,FV$11&lt;='Allgemeine Info'!$H$15),($E38+$F38)*$I38*(1+$D$4)^FV$11,IF(FV$12='Allgemeine Info'!$H$15,$J38*(1+$D$4)^FV$12,IF(AND(FV$12&lt;&gt;0,MOD(FV$12,$G38)=0,FV$12&lt;'Allgemeine Info'!$H$15),($I38+$J38)*((1+$D$4)^FV$12),0))))</f>
        <v>0</v>
      </c>
      <c r="FW38" s="235">
        <f>IF(OR($E38="",$F38="",$G38="",'Allgemeine Info'!$H$15=""),0,IF(AND(FW$11&lt;&gt;0,FW$11&lt;='Allgemeine Info'!$H$15),($E38+$F38)*$I38*(1+$D$4)^FW$11,IF(FW$12='Allgemeine Info'!$H$15,$J38*(1+$D$4)^FW$12,IF(AND(FW$12&lt;&gt;0,MOD(FW$12,$G38)=0,FW$12&lt;'Allgemeine Info'!$H$15),($I38+$J38)*((1+$D$4)^FW$12),0))))</f>
        <v>0</v>
      </c>
      <c r="FX38" s="235">
        <f>IF(OR($E38="",$F38="",$G38="",'Allgemeine Info'!$H$15=""),0,IF(AND(FX$11&lt;&gt;0,FX$11&lt;='Allgemeine Info'!$H$15),($E38+$F38)*$I38*(1+$D$4)^FX$11,IF(FX$12='Allgemeine Info'!$H$15,$J38*(1+$D$4)^FX$12,IF(AND(FX$12&lt;&gt;0,MOD(FX$12,$G38)=0,FX$12&lt;'Allgemeine Info'!$H$15),($I38+$J38)*((1+$D$4)^FX$12),0))))</f>
        <v>0</v>
      </c>
      <c r="FY38" s="235">
        <f>IF(OR($E38="",$F38="",$G38="",'Allgemeine Info'!$H$15=""),0,IF(AND(FY$11&lt;&gt;0,FY$11&lt;='Allgemeine Info'!$H$15),($E38+$F38)*$I38*(1+$D$4)^FY$11,IF(FY$12='Allgemeine Info'!$H$15,$J38*(1+$D$4)^FY$12,IF(AND(FY$12&lt;&gt;0,MOD(FY$12,$G38)=0,FY$12&lt;'Allgemeine Info'!$H$15),($I38+$J38)*((1+$D$4)^FY$12),0))))</f>
        <v>0</v>
      </c>
      <c r="FZ38" s="235">
        <f>IF(OR($E38="",$F38="",$G38="",'Allgemeine Info'!$H$15=""),0,IF(AND(FZ$11&lt;&gt;0,FZ$11&lt;='Allgemeine Info'!$H$15),($E38+$F38)*$I38*(1+$D$4)^FZ$11,IF(FZ$12='Allgemeine Info'!$H$15,$J38*(1+$D$4)^FZ$12,IF(AND(FZ$12&lt;&gt;0,MOD(FZ$12,$G38)=0,FZ$12&lt;'Allgemeine Info'!$H$15),($I38+$J38)*((1+$D$4)^FZ$12),0))))</f>
        <v>0</v>
      </c>
      <c r="GA38" s="235">
        <f>IF(OR($E38="",$F38="",$G38="",'Allgemeine Info'!$H$15=""),0,IF(AND(GA$11&lt;&gt;0,GA$11&lt;='Allgemeine Info'!$H$15),($E38+$F38)*$I38*(1+$D$4)^GA$11,IF(GA$12='Allgemeine Info'!$H$15,$J38*(1+$D$4)^GA$12,IF(AND(GA$12&lt;&gt;0,MOD(GA$12,$G38)=0,GA$12&lt;'Allgemeine Info'!$H$15),($I38+$J38)*((1+$D$4)^GA$12),0))))</f>
        <v>0</v>
      </c>
      <c r="GB38" s="235">
        <f>IF(OR($E38="",$F38="",$G38="",'Allgemeine Info'!$H$15=""),0,IF(AND(GB$11&lt;&gt;0,GB$11&lt;='Allgemeine Info'!$H$15),($E38+$F38)*$I38*(1+$D$4)^GB$11,IF(GB$12='Allgemeine Info'!$H$15,$J38*(1+$D$4)^GB$12,IF(AND(GB$12&lt;&gt;0,MOD(GB$12,$G38)=0,GB$12&lt;'Allgemeine Info'!$H$15),($I38+$J38)*((1+$D$4)^GB$12),0))))</f>
        <v>0</v>
      </c>
      <c r="GC38" s="235">
        <f>IF(OR($E38="",$F38="",$G38="",'Allgemeine Info'!$H$15=""),0,IF(AND(GC$11&lt;&gt;0,GC$11&lt;='Allgemeine Info'!$H$15),($E38+$F38)*$I38*(1+$D$4)^GC$11,IF(GC$12='Allgemeine Info'!$H$15,$J38*(1+$D$4)^GC$12,IF(AND(GC$12&lt;&gt;0,MOD(GC$12,$G38)=0,GC$12&lt;'Allgemeine Info'!$H$15),($I38+$J38)*((1+$D$4)^GC$12),0))))</f>
        <v>0</v>
      </c>
      <c r="GD38" s="235">
        <f>IF(OR($E38="",$F38="",$G38="",'Allgemeine Info'!$H$15=""),0,IF(AND(GD$11&lt;&gt;0,GD$11&lt;='Allgemeine Info'!$H$15),($E38+$F38)*$I38*(1+$D$4)^GD$11,IF(GD$12='Allgemeine Info'!$H$15,$J38*(1+$D$4)^GD$12,IF(AND(GD$12&lt;&gt;0,MOD(GD$12,$G38)=0,GD$12&lt;'Allgemeine Info'!$H$15),($I38+$J38)*((1+$D$4)^GD$12),0))))</f>
        <v>0</v>
      </c>
      <c r="GE38" s="235">
        <f>IF(OR($E38="",$F38="",$G38="",'Allgemeine Info'!$H$15=""),0,IF(AND(GE$11&lt;&gt;0,GE$11&lt;='Allgemeine Info'!$H$15),($E38+$F38)*$I38*(1+$D$4)^GE$11,IF(GE$12='Allgemeine Info'!$H$15,$J38*(1+$D$4)^GE$12,IF(AND(GE$12&lt;&gt;0,MOD(GE$12,$G38)=0,GE$12&lt;'Allgemeine Info'!$H$15),($I38+$J38)*((1+$D$4)^GE$12),0))))</f>
        <v>0</v>
      </c>
      <c r="GF38" s="235">
        <f>IF(OR($E38="",$F38="",$G38="",'Allgemeine Info'!$H$15=""),0,IF(AND(GF$11&lt;&gt;0,GF$11&lt;='Allgemeine Info'!$H$15),($E38+$F38)*$I38*(1+$D$4)^GF$11,IF(GF$12='Allgemeine Info'!$H$15,$J38*(1+$D$4)^GF$12,IF(AND(GF$12&lt;&gt;0,MOD(GF$12,$G38)=0,GF$12&lt;'Allgemeine Info'!$H$15),($I38+$J38)*((1+$D$4)^GF$12),0))))</f>
        <v>0</v>
      </c>
      <c r="GG38" s="235">
        <f>IF(OR($E38="",$F38="",$G38="",'Allgemeine Info'!$H$15=""),0,IF(AND(GG$11&lt;&gt;0,GG$11&lt;='Allgemeine Info'!$H$15),($E38+$F38)*$I38*(1+$D$4)^GG$11,IF(GG$12='Allgemeine Info'!$H$15,$J38*(1+$D$4)^GG$12,IF(AND(GG$12&lt;&gt;0,MOD(GG$12,$G38)=0,GG$12&lt;'Allgemeine Info'!$H$15),($I38+$J38)*((1+$D$4)^GG$12),0))))</f>
        <v>0</v>
      </c>
      <c r="GH38" s="235">
        <f>IF(OR($E38="",$F38="",$G38="",'Allgemeine Info'!$H$15=""),0,IF(AND(GH$11&lt;&gt;0,GH$11&lt;='Allgemeine Info'!$H$15),($E38+$F38)*$I38*(1+$D$4)^GH$11,IF(GH$12='Allgemeine Info'!$H$15,$J38*(1+$D$4)^GH$12,IF(AND(GH$12&lt;&gt;0,MOD(GH$12,$G38)=0,GH$12&lt;'Allgemeine Info'!$H$15),($I38+$J38)*((1+$D$4)^GH$12),0))))</f>
        <v>0</v>
      </c>
      <c r="GI38" s="235">
        <f>IF(OR($E38="",$F38="",$G38="",'Allgemeine Info'!$H$15=""),0,IF(AND(GI$11&lt;&gt;0,GI$11&lt;='Allgemeine Info'!$H$15),($E38+$F38)*$I38*(1+$D$4)^GI$11,IF(GI$12='Allgemeine Info'!$H$15,$J38*(1+$D$4)^GI$12,IF(AND(GI$12&lt;&gt;0,MOD(GI$12,$G38)=0,GI$12&lt;'Allgemeine Info'!$H$15),($I38+$J38)*((1+$D$4)^GI$12),0))))</f>
        <v>0</v>
      </c>
      <c r="GJ38" s="235">
        <f>IF(OR($E38="",$F38="",$G38="",'Allgemeine Info'!$H$15=""),0,IF(AND(GJ$11&lt;&gt;0,GJ$11&lt;='Allgemeine Info'!$H$15),($E38+$F38)*$I38*(1+$D$4)^GJ$11,IF(GJ$12='Allgemeine Info'!$H$15,$J38*(1+$D$4)^GJ$12,IF(AND(GJ$12&lt;&gt;0,MOD(GJ$12,$G38)=0,GJ$12&lt;'Allgemeine Info'!$H$15),($I38+$J38)*((1+$D$4)^GJ$12),0))))</f>
        <v>0</v>
      </c>
      <c r="GK38" s="235">
        <f>IF(OR($E38="",$F38="",$G38="",'Allgemeine Info'!$H$15=""),0,IF(AND(GK$11&lt;&gt;0,GK$11&lt;='Allgemeine Info'!$H$15),($E38+$F38)*$I38*(1+$D$4)^GK$11,IF(GK$12='Allgemeine Info'!$H$15,$J38*(1+$D$4)^GK$12,IF(AND(GK$12&lt;&gt;0,MOD(GK$12,$G38)=0,GK$12&lt;'Allgemeine Info'!$H$15),($I38+$J38)*((1+$D$4)^GK$12),0))))</f>
        <v>0</v>
      </c>
      <c r="GL38" s="235">
        <f>IF(OR($E38="",$F38="",$G38="",'Allgemeine Info'!$H$15=""),0,IF(AND(GL$11&lt;&gt;0,GL$11&lt;='Allgemeine Info'!$H$15),($E38+$F38)*$I38*(1+$D$4)^GL$11,IF(GL$12='Allgemeine Info'!$H$15,$J38*(1+$D$4)^GL$12,IF(AND(GL$12&lt;&gt;0,MOD(GL$12,$G38)=0,GL$12&lt;'Allgemeine Info'!$H$15),($I38+$J38)*((1+$D$4)^GL$12),0))))</f>
        <v>0</v>
      </c>
      <c r="GM38" s="235">
        <f>IF(OR($E38="",$F38="",$G38="",'Allgemeine Info'!$H$15=""),0,IF(AND(GM$11&lt;&gt;0,GM$11&lt;='Allgemeine Info'!$H$15),($E38+$F38)*$I38*(1+$D$4)^GM$11,IF(GM$12='Allgemeine Info'!$H$15,$J38*(1+$D$4)^GM$12,IF(AND(GM$12&lt;&gt;0,MOD(GM$12,$G38)=0,GM$12&lt;'Allgemeine Info'!$H$15),($I38+$J38)*((1+$D$4)^GM$12),0))))</f>
        <v>0</v>
      </c>
      <c r="GN38" s="235">
        <f>IF(OR($E38="",$F38="",$G38="",'Allgemeine Info'!$H$15=""),0,IF(AND(GN$11&lt;&gt;0,GN$11&lt;='Allgemeine Info'!$H$15),($E38+$F38)*$I38*(1+$D$4)^GN$11,IF(GN$12='Allgemeine Info'!$H$15,$J38*(1+$D$4)^GN$12,IF(AND(GN$12&lt;&gt;0,MOD(GN$12,$G38)=0,GN$12&lt;'Allgemeine Info'!$H$15),($I38+$J38)*((1+$D$4)^GN$12),0))))</f>
        <v>0</v>
      </c>
      <c r="GO38" s="235">
        <f>IF(OR($E38="",$F38="",$G38="",'Allgemeine Info'!$H$15=""),0,IF(AND(GO$11&lt;&gt;0,GO$11&lt;='Allgemeine Info'!$H$15),($E38+$F38)*$I38*(1+$D$4)^GO$11,IF(GO$12='Allgemeine Info'!$H$15,$J38*(1+$D$4)^GO$12,IF(AND(GO$12&lt;&gt;0,MOD(GO$12,$G38)=0,GO$12&lt;'Allgemeine Info'!$H$15),($I38+$J38)*((1+$D$4)^GO$12),0))))</f>
        <v>0</v>
      </c>
      <c r="GP38" s="235">
        <f>IF(OR($E38="",$F38="",$G38="",'Allgemeine Info'!$H$15=""),0,IF(AND(GP$11&lt;&gt;0,GP$11&lt;='Allgemeine Info'!$H$15),($E38+$F38)*$I38*(1+$D$4)^GP$11,IF(GP$12='Allgemeine Info'!$H$15,$J38*(1+$D$4)^GP$12,IF(AND(GP$12&lt;&gt;0,MOD(GP$12,$G38)=0,GP$12&lt;'Allgemeine Info'!$H$15),($I38+$J38)*((1+$D$4)^GP$12),0))))</f>
        <v>0</v>
      </c>
      <c r="GQ38" s="235">
        <f>IF(OR($E38="",$F38="",$G38="",'Allgemeine Info'!$H$15=""),0,IF(AND(GQ$11&lt;&gt;0,GQ$11&lt;='Allgemeine Info'!$H$15),($E38+$F38)*$I38*(1+$D$4)^GQ$11,IF(GQ$12='Allgemeine Info'!$H$15,$J38*(1+$D$4)^GQ$12,IF(AND(GQ$12&lt;&gt;0,MOD(GQ$12,$G38)=0,GQ$12&lt;'Allgemeine Info'!$H$15),($I38+$J38)*((1+$D$4)^GQ$12),0))))</f>
        <v>0</v>
      </c>
      <c r="GR38" s="235">
        <f>IF(OR($E38="",$F38="",$G38="",'Allgemeine Info'!$H$15=""),0,IF(AND(GR$11&lt;&gt;0,GR$11&lt;='Allgemeine Info'!$H$15),($E38+$F38)*$I38*(1+$D$4)^GR$11,IF(GR$12='Allgemeine Info'!$H$15,$J38*(1+$D$4)^GR$12,IF(AND(GR$12&lt;&gt;0,MOD(GR$12,$G38)=0,GR$12&lt;'Allgemeine Info'!$H$15),($I38+$J38)*((1+$D$4)^GR$12),0))))</f>
        <v>0</v>
      </c>
      <c r="GS38" s="235">
        <f>IF(OR($E38="",$F38="",$G38="",'Allgemeine Info'!$H$15=""),0,IF(AND(GS$11&lt;&gt;0,GS$11&lt;='Allgemeine Info'!$H$15),($E38+$F38)*$I38*(1+$D$4)^GS$11,IF(GS$12='Allgemeine Info'!$H$15,$J38*(1+$D$4)^GS$12,IF(AND(GS$12&lt;&gt;0,MOD(GS$12,$G38)=0,GS$12&lt;'Allgemeine Info'!$H$15),($I38+$J38)*((1+$D$4)^GS$12),0))))</f>
        <v>0</v>
      </c>
      <c r="GT38" s="235">
        <f>IF(OR($E38="",$F38="",$G38="",'Allgemeine Info'!$H$15=""),0,IF(AND(GT$11&lt;&gt;0,GT$11&lt;='Allgemeine Info'!$H$15),($E38+$F38)*$I38*(1+$D$4)^GT$11,IF(GT$12='Allgemeine Info'!$H$15,$J38*(1+$D$4)^GT$12,IF(AND(GT$12&lt;&gt;0,MOD(GT$12,$G38)=0,GT$12&lt;'Allgemeine Info'!$H$15),($I38+$J38)*((1+$D$4)^GT$12),0))))</f>
        <v>0</v>
      </c>
      <c r="GU38" s="235">
        <f>IF(OR($E38="",$F38="",$G38="",'Allgemeine Info'!$H$15=""),0,IF(AND(GU$11&lt;&gt;0,GU$11&lt;='Allgemeine Info'!$H$15),($E38+$F38)*$I38*(1+$D$4)^GU$11,IF(GU$12='Allgemeine Info'!$H$15,$J38*(1+$D$4)^GU$12,IF(AND(GU$12&lt;&gt;0,MOD(GU$12,$G38)=0,GU$12&lt;'Allgemeine Info'!$H$15),($I38+$J38)*((1+$D$4)^GU$12),0))))</f>
        <v>0</v>
      </c>
      <c r="GV38" s="235">
        <f>IF(OR($E38="",$F38="",$G38="",'Allgemeine Info'!$H$15=""),0,IF(AND(GV$11&lt;&gt;0,GV$11&lt;='Allgemeine Info'!$H$15),($E38+$F38)*$I38*(1+$D$4)^GV$11,IF(GV$12='Allgemeine Info'!$H$15,$J38*(1+$D$4)^GV$12,IF(AND(GV$12&lt;&gt;0,MOD(GV$12,$G38)=0,GV$12&lt;'Allgemeine Info'!$H$15),($I38+$J38)*((1+$D$4)^GV$12),0))))</f>
        <v>0</v>
      </c>
      <c r="GW38" s="235">
        <f>IF(OR($E38="",$F38="",$G38="",'Allgemeine Info'!$H$15=""),0,IF(AND(GW$11&lt;&gt;0,GW$11&lt;='Allgemeine Info'!$H$15),($E38+$F38)*$I38*(1+$D$4)^GW$11,IF(GW$12='Allgemeine Info'!$H$15,$J38*(1+$D$4)^GW$12,IF(AND(GW$12&lt;&gt;0,MOD(GW$12,$G38)=0,GW$12&lt;'Allgemeine Info'!$H$15),($I38+$J38)*((1+$D$4)^GW$12),0))))</f>
        <v>0</v>
      </c>
      <c r="GX38" s="235">
        <f>IF(OR($E38="",$F38="",$G38="",'Allgemeine Info'!$H$15=""),0,IF(AND(GX$11&lt;&gt;0,GX$11&lt;='Allgemeine Info'!$H$15),($E38+$F38)*$I38*(1+$D$4)^GX$11,IF(GX$12='Allgemeine Info'!$H$15,$J38*(1+$D$4)^GX$12,IF(AND(GX$12&lt;&gt;0,MOD(GX$12,$G38)=0,GX$12&lt;'Allgemeine Info'!$H$15),($I38+$J38)*((1+$D$4)^GX$12),0))))</f>
        <v>0</v>
      </c>
      <c r="GY38" s="235">
        <f>IF(OR($E38="",$F38="",$G38="",'Allgemeine Info'!$H$15=""),0,IF(AND(GY$11&lt;&gt;0,GY$11&lt;='Allgemeine Info'!$H$15),($E38+$F38)*$I38*(1+$D$4)^GY$11,IF(GY$12='Allgemeine Info'!$H$15,$J38*(1+$D$4)^GY$12,IF(AND(GY$12&lt;&gt;0,MOD(GY$12,$G38)=0,GY$12&lt;'Allgemeine Info'!$H$15),($I38+$J38)*((1+$D$4)^GY$12),0))))</f>
        <v>0</v>
      </c>
      <c r="GZ38" s="235">
        <f>IF(OR($E38="",$F38="",$G38="",'Allgemeine Info'!$H$15=""),0,IF(AND(GZ$11&lt;&gt;0,GZ$11&lt;='Allgemeine Info'!$H$15),($E38+$F38)*$I38*(1+$D$4)^GZ$11,IF(GZ$12='Allgemeine Info'!$H$15,$J38*(1+$D$4)^GZ$12,IF(AND(GZ$12&lt;&gt;0,MOD(GZ$12,$G38)=0,GZ$12&lt;'Allgemeine Info'!$H$15),($I38+$J38)*((1+$D$4)^GZ$12),0))))</f>
        <v>0</v>
      </c>
      <c r="HA38" s="235">
        <f>IF(OR($E38="",$F38="",$G38="",'Allgemeine Info'!$H$15=""),0,IF(AND(HA$11&lt;&gt;0,HA$11&lt;='Allgemeine Info'!$H$15),($E38+$F38)*$I38*(1+$D$4)^HA$11,IF(HA$12='Allgemeine Info'!$H$15,$J38*(1+$D$4)^HA$12,IF(AND(HA$12&lt;&gt;0,MOD(HA$12,$G38)=0,HA$12&lt;'Allgemeine Info'!$H$15),($I38+$J38)*((1+$D$4)^HA$12),0))))</f>
        <v>0</v>
      </c>
      <c r="HB38" s="235">
        <f>IF(OR($E38="",$F38="",$G38="",'Allgemeine Info'!$H$15=""),0,IF(AND(HB$11&lt;&gt;0,HB$11&lt;='Allgemeine Info'!$H$15),($E38+$F38)*$I38*(1+$D$4)^HB$11,IF(HB$12='Allgemeine Info'!$H$15,$J38*(1+$D$4)^HB$12,IF(AND(HB$12&lt;&gt;0,MOD(HB$12,$G38)=0,HB$12&lt;'Allgemeine Info'!$H$15),($I38+$J38)*((1+$D$4)^HB$12),0))))</f>
        <v>0</v>
      </c>
    </row>
    <row r="39" spans="1:210" x14ac:dyDescent="0.2">
      <c r="A39" s="47"/>
      <c r="B39" s="326"/>
      <c r="C39" s="324"/>
      <c r="D39" s="232"/>
      <c r="E39" s="324"/>
      <c r="F39" s="324"/>
      <c r="G39" s="328"/>
      <c r="H39" s="234">
        <f>IF('Allgemeine Info'!$H$15="",0,IF(G39=0,0,IF(MOD(('Allgemeine Info'!$H$15),G39)=0,(('Allgemeine Info'!$H$15)/G39)-1,ROUNDDOWN(('Allgemeine Info'!$H$15)/G39,0))))</f>
        <v>0</v>
      </c>
      <c r="I39" s="322"/>
      <c r="J39" s="322"/>
      <c r="K39" s="235">
        <f>IF(OR($E39="",$F39="",$G39="",'Allgemeine Info'!$H$15=""),0,IF(AND(K$11&lt;&gt;0,K$11&lt;='Allgemeine Info'!$H$15),($E39+$F39)*$I39*(1+$D$4)^K$11,IF(K$12='Allgemeine Info'!$H$15,$J39*(1+$D$4)^K$12,IF(AND(K$12&lt;&gt;0,MOD(K$12,$G39)=0,K$12&lt;'Allgemeine Info'!$H$15),($I39+$J39)*((1+$D$4)^K$12),0))))</f>
        <v>0</v>
      </c>
      <c r="L39" s="235">
        <f>IF(OR($E39="",$F39="",$G39="",'Allgemeine Info'!$H$15=""),0,IF(AND(L$11&lt;&gt;0,L$11&lt;='Allgemeine Info'!$H$15),($E39+$F39)*$I39*(1+$D$4)^L$11,IF(L$12='Allgemeine Info'!$H$15,$J39*(1+$D$4)^L$12,IF(AND(L$12&lt;&gt;0,MOD(L$12,$G39)=0,L$12&lt;'Allgemeine Info'!$H$15),($I39+$J39)*((1+$D$4)^L$12),0))))</f>
        <v>0</v>
      </c>
      <c r="M39" s="235">
        <f>IF(OR($E39="",$F39="",$G39="",'Allgemeine Info'!$H$15=""),0,IF(AND(M$11&lt;&gt;0,M$11&lt;='Allgemeine Info'!$H$15),($E39+$F39)*$I39*(1+$D$4)^M$11,IF(M$12='Allgemeine Info'!$H$15,$J39*(1+$D$4)^M$12,IF(AND(M$12&lt;&gt;0,MOD(M$12,$G39)=0,M$12&lt;'Allgemeine Info'!$H$15),($I39+$J39)*((1+$D$4)^M$12),0))))</f>
        <v>0</v>
      </c>
      <c r="N39" s="235">
        <f>IF(OR($E39="",$F39="",$G39="",'Allgemeine Info'!$H$15=""),0,IF(AND(N$11&lt;&gt;0,N$11&lt;='Allgemeine Info'!$H$15),($E39+$F39)*$I39*(1+$D$4)^N$11,IF(N$12='Allgemeine Info'!$H$15,$J39*(1+$D$4)^N$12,IF(AND(N$12&lt;&gt;0,MOD(N$12,$G39)=0,N$12&lt;'Allgemeine Info'!$H$15),($I39+$J39)*((1+$D$4)^N$12),0))))</f>
        <v>0</v>
      </c>
      <c r="O39" s="235">
        <f>IF(OR($E39="",$F39="",$G39="",'Allgemeine Info'!$H$15=""),0,IF(AND(O$11&lt;&gt;0,O$11&lt;='Allgemeine Info'!$H$15),($E39+$F39)*$I39*(1+$D$4)^O$11,IF(O$12='Allgemeine Info'!$H$15,$J39*(1+$D$4)^O$12,IF(AND(O$12&lt;&gt;0,MOD(O$12,$G39)=0,O$12&lt;'Allgemeine Info'!$H$15),($I39+$J39)*((1+$D$4)^O$12),0))))</f>
        <v>0</v>
      </c>
      <c r="P39" s="235">
        <f>IF(OR($E39="",$F39="",$G39="",'Allgemeine Info'!$H$15=""),0,IF(AND(P$11&lt;&gt;0,P$11&lt;='Allgemeine Info'!$H$15),($E39+$F39)*$I39*(1+$D$4)^P$11,IF(P$12='Allgemeine Info'!$H$15,$J39*(1+$D$4)^P$12,IF(AND(P$12&lt;&gt;0,MOD(P$12,$G39)=0,P$12&lt;'Allgemeine Info'!$H$15),($I39+$J39)*((1+$D$4)^P$12),0))))</f>
        <v>0</v>
      </c>
      <c r="Q39" s="235">
        <f>IF(OR($E39="",$F39="",$G39="",'Allgemeine Info'!$H$15=""),0,IF(AND(Q$11&lt;&gt;0,Q$11&lt;='Allgemeine Info'!$H$15),($E39+$F39)*$I39*(1+$D$4)^Q$11,IF(Q$12='Allgemeine Info'!$H$15,$J39*(1+$D$4)^Q$12,IF(AND(Q$12&lt;&gt;0,MOD(Q$12,$G39)=0,Q$12&lt;'Allgemeine Info'!$H$15),($I39+$J39)*((1+$D$4)^Q$12),0))))</f>
        <v>0</v>
      </c>
      <c r="R39" s="235">
        <f>IF(OR($E39="",$F39="",$G39="",'Allgemeine Info'!$H$15=""),0,IF(AND(R$11&lt;&gt;0,R$11&lt;='Allgemeine Info'!$H$15),($E39+$F39)*$I39*(1+$D$4)^R$11,IF(R$12='Allgemeine Info'!$H$15,$J39*(1+$D$4)^R$12,IF(AND(R$12&lt;&gt;0,MOD(R$12,$G39)=0,R$12&lt;'Allgemeine Info'!$H$15),($I39+$J39)*((1+$D$4)^R$12),0))))</f>
        <v>0</v>
      </c>
      <c r="S39" s="235">
        <f>IF(OR($E39="",$F39="",$G39="",'Allgemeine Info'!$H$15=""),0,IF(AND(S$11&lt;&gt;0,S$11&lt;='Allgemeine Info'!$H$15),($E39+$F39)*$I39*(1+$D$4)^S$11,IF(S$12='Allgemeine Info'!$H$15,$J39*(1+$D$4)^S$12,IF(AND(S$12&lt;&gt;0,MOD(S$12,$G39)=0,S$12&lt;'Allgemeine Info'!$H$15),($I39+$J39)*((1+$D$4)^S$12),0))))</f>
        <v>0</v>
      </c>
      <c r="T39" s="235">
        <f>IF(OR($E39="",$F39="",$G39="",'Allgemeine Info'!$H$15=""),0,IF(AND(T$11&lt;&gt;0,T$11&lt;='Allgemeine Info'!$H$15),($E39+$F39)*$I39*(1+$D$4)^T$11,IF(T$12='Allgemeine Info'!$H$15,$J39*(1+$D$4)^T$12,IF(AND(T$12&lt;&gt;0,MOD(T$12,$G39)=0,T$12&lt;'Allgemeine Info'!$H$15),($I39+$J39)*((1+$D$4)^T$12),0))))</f>
        <v>0</v>
      </c>
      <c r="U39" s="235">
        <f>IF(OR($E39="",$F39="",$G39="",'Allgemeine Info'!$H$15=""),0,IF(AND(U$11&lt;&gt;0,U$11&lt;='Allgemeine Info'!$H$15),($E39+$F39)*$I39*(1+$D$4)^U$11,IF(U$12='Allgemeine Info'!$H$15,$J39*(1+$D$4)^U$12,IF(AND(U$12&lt;&gt;0,MOD(U$12,$G39)=0,U$12&lt;'Allgemeine Info'!$H$15),($I39+$J39)*((1+$D$4)^U$12),0))))</f>
        <v>0</v>
      </c>
      <c r="V39" s="235">
        <f>IF(OR($E39="",$F39="",$G39="",'Allgemeine Info'!$H$15=""),0,IF(AND(V$11&lt;&gt;0,V$11&lt;='Allgemeine Info'!$H$15),($E39+$F39)*$I39*(1+$D$4)^V$11,IF(V$12='Allgemeine Info'!$H$15,$J39*(1+$D$4)^V$12,IF(AND(V$12&lt;&gt;0,MOD(V$12,$G39)=0,V$12&lt;'Allgemeine Info'!$H$15),($I39+$J39)*((1+$D$4)^V$12),0))))</f>
        <v>0</v>
      </c>
      <c r="W39" s="235">
        <f>IF(OR($E39="",$F39="",$G39="",'Allgemeine Info'!$H$15=""),0,IF(AND(W$11&lt;&gt;0,W$11&lt;='Allgemeine Info'!$H$15),($E39+$F39)*$I39*(1+$D$4)^W$11,IF(W$12='Allgemeine Info'!$H$15,$J39*(1+$D$4)^W$12,IF(AND(W$12&lt;&gt;0,MOD(W$12,$G39)=0,W$12&lt;'Allgemeine Info'!$H$15),($I39+$J39)*((1+$D$4)^W$12),0))))</f>
        <v>0</v>
      </c>
      <c r="X39" s="235">
        <f>IF(OR($E39="",$F39="",$G39="",'Allgemeine Info'!$H$15=""),0,IF(AND(X$11&lt;&gt;0,X$11&lt;='Allgemeine Info'!$H$15),($E39+$F39)*$I39*(1+$D$4)^X$11,IF(X$12='Allgemeine Info'!$H$15,$J39*(1+$D$4)^X$12,IF(AND(X$12&lt;&gt;0,MOD(X$12,$G39)=0,X$12&lt;'Allgemeine Info'!$H$15),($I39+$J39)*((1+$D$4)^X$12),0))))</f>
        <v>0</v>
      </c>
      <c r="Y39" s="235">
        <f>IF(OR($E39="",$F39="",$G39="",'Allgemeine Info'!$H$15=""),0,IF(AND(Y$11&lt;&gt;0,Y$11&lt;='Allgemeine Info'!$H$15),($E39+$F39)*$I39*(1+$D$4)^Y$11,IF(Y$12='Allgemeine Info'!$H$15,$J39*(1+$D$4)^Y$12,IF(AND(Y$12&lt;&gt;0,MOD(Y$12,$G39)=0,Y$12&lt;'Allgemeine Info'!$H$15),($I39+$J39)*((1+$D$4)^Y$12),0))))</f>
        <v>0</v>
      </c>
      <c r="Z39" s="235">
        <f>IF(OR($E39="",$F39="",$G39="",'Allgemeine Info'!$H$15=""),0,IF(AND(Z$11&lt;&gt;0,Z$11&lt;='Allgemeine Info'!$H$15),($E39+$F39)*$I39*(1+$D$4)^Z$11,IF(Z$12='Allgemeine Info'!$H$15,$J39*(1+$D$4)^Z$12,IF(AND(Z$12&lt;&gt;0,MOD(Z$12,$G39)=0,Z$12&lt;'Allgemeine Info'!$H$15),($I39+$J39)*((1+$D$4)^Z$12),0))))</f>
        <v>0</v>
      </c>
      <c r="AA39" s="235">
        <f>IF(OR($E39="",$F39="",$G39="",'Allgemeine Info'!$H$15=""),0,IF(AND(AA$11&lt;&gt;0,AA$11&lt;='Allgemeine Info'!$H$15),($E39+$F39)*$I39*(1+$D$4)^AA$11,IF(AA$12='Allgemeine Info'!$H$15,$J39*(1+$D$4)^AA$12,IF(AND(AA$12&lt;&gt;0,MOD(AA$12,$G39)=0,AA$12&lt;'Allgemeine Info'!$H$15),($I39+$J39)*((1+$D$4)^AA$12),0))))</f>
        <v>0</v>
      </c>
      <c r="AB39" s="235">
        <f>IF(OR($E39="",$F39="",$G39="",'Allgemeine Info'!$H$15=""),0,IF(AND(AB$11&lt;&gt;0,AB$11&lt;='Allgemeine Info'!$H$15),($E39+$F39)*$I39*(1+$D$4)^AB$11,IF(AB$12='Allgemeine Info'!$H$15,$J39*(1+$D$4)^AB$12,IF(AND(AB$12&lt;&gt;0,MOD(AB$12,$G39)=0,AB$12&lt;'Allgemeine Info'!$H$15),($I39+$J39)*((1+$D$4)^AB$12),0))))</f>
        <v>0</v>
      </c>
      <c r="AC39" s="235">
        <f>IF(OR($E39="",$F39="",$G39="",'Allgemeine Info'!$H$15=""),0,IF(AND(AC$11&lt;&gt;0,AC$11&lt;='Allgemeine Info'!$H$15),($E39+$F39)*$I39*(1+$D$4)^AC$11,IF(AC$12='Allgemeine Info'!$H$15,$J39*(1+$D$4)^AC$12,IF(AND(AC$12&lt;&gt;0,MOD(AC$12,$G39)=0,AC$12&lt;'Allgemeine Info'!$H$15),($I39+$J39)*((1+$D$4)^AC$12),0))))</f>
        <v>0</v>
      </c>
      <c r="AD39" s="235">
        <f>IF(OR($E39="",$F39="",$G39="",'Allgemeine Info'!$H$15=""),0,IF(AND(AD$11&lt;&gt;0,AD$11&lt;='Allgemeine Info'!$H$15),($E39+$F39)*$I39*(1+$D$4)^AD$11,IF(AD$12='Allgemeine Info'!$H$15,$J39*(1+$D$4)^AD$12,IF(AND(AD$12&lt;&gt;0,MOD(AD$12,$G39)=0,AD$12&lt;'Allgemeine Info'!$H$15),($I39+$J39)*((1+$D$4)^AD$12),0))))</f>
        <v>0</v>
      </c>
      <c r="AE39" s="235">
        <f>IF(OR($E39="",$F39="",$G39="",'Allgemeine Info'!$H$15=""),0,IF(AND(AE$11&lt;&gt;0,AE$11&lt;='Allgemeine Info'!$H$15),($E39+$F39)*$I39*(1+$D$4)^AE$11,IF(AE$12='Allgemeine Info'!$H$15,$J39*(1+$D$4)^AE$12,IF(AND(AE$12&lt;&gt;0,MOD(AE$12,$G39)=0,AE$12&lt;'Allgemeine Info'!$H$15),($I39+$J39)*((1+$D$4)^AE$12),0))))</f>
        <v>0</v>
      </c>
      <c r="AF39" s="235">
        <f>IF(OR($E39="",$F39="",$G39="",'Allgemeine Info'!$H$15=""),0,IF(AND(AF$11&lt;&gt;0,AF$11&lt;='Allgemeine Info'!$H$15),($E39+$F39)*$I39*(1+$D$4)^AF$11,IF(AF$12='Allgemeine Info'!$H$15,$J39*(1+$D$4)^AF$12,IF(AND(AF$12&lt;&gt;0,MOD(AF$12,$G39)=0,AF$12&lt;'Allgemeine Info'!$H$15),($I39+$J39)*((1+$D$4)^AF$12),0))))</f>
        <v>0</v>
      </c>
      <c r="AG39" s="235">
        <f>IF(OR($E39="",$F39="",$G39="",'Allgemeine Info'!$H$15=""),0,IF(AND(AG$11&lt;&gt;0,AG$11&lt;='Allgemeine Info'!$H$15),($E39+$F39)*$I39*(1+$D$4)^AG$11,IF(AG$12='Allgemeine Info'!$H$15,$J39*(1+$D$4)^AG$12,IF(AND(AG$12&lt;&gt;0,MOD(AG$12,$G39)=0,AG$12&lt;'Allgemeine Info'!$H$15),($I39+$J39)*((1+$D$4)^AG$12),0))))</f>
        <v>0</v>
      </c>
      <c r="AH39" s="235">
        <f>IF(OR($E39="",$F39="",$G39="",'Allgemeine Info'!$H$15=""),0,IF(AND(AH$11&lt;&gt;0,AH$11&lt;='Allgemeine Info'!$H$15),($E39+$F39)*$I39*(1+$D$4)^AH$11,IF(AH$12='Allgemeine Info'!$H$15,$J39*(1+$D$4)^AH$12,IF(AND(AH$12&lt;&gt;0,MOD(AH$12,$G39)=0,AH$12&lt;'Allgemeine Info'!$H$15),($I39+$J39)*((1+$D$4)^AH$12),0))))</f>
        <v>0</v>
      </c>
      <c r="AI39" s="235">
        <f>IF(OR($E39="",$F39="",$G39="",'Allgemeine Info'!$H$15=""),0,IF(AND(AI$11&lt;&gt;0,AI$11&lt;='Allgemeine Info'!$H$15),($E39+$F39)*$I39*(1+$D$4)^AI$11,IF(AI$12='Allgemeine Info'!$H$15,$J39*(1+$D$4)^AI$12,IF(AND(AI$12&lt;&gt;0,MOD(AI$12,$G39)=0,AI$12&lt;'Allgemeine Info'!$H$15),($I39+$J39)*((1+$D$4)^AI$12),0))))</f>
        <v>0</v>
      </c>
      <c r="AJ39" s="235">
        <f>IF(OR($E39="",$F39="",$G39="",'Allgemeine Info'!$H$15=""),0,IF(AND(AJ$11&lt;&gt;0,AJ$11&lt;='Allgemeine Info'!$H$15),($E39+$F39)*$I39*(1+$D$4)^AJ$11,IF(AJ$12='Allgemeine Info'!$H$15,$J39*(1+$D$4)^AJ$12,IF(AND(AJ$12&lt;&gt;0,MOD(AJ$12,$G39)=0,AJ$12&lt;'Allgemeine Info'!$H$15),($I39+$J39)*((1+$D$4)^AJ$12),0))))</f>
        <v>0</v>
      </c>
      <c r="AK39" s="235">
        <f>IF(OR($E39="",$F39="",$G39="",'Allgemeine Info'!$H$15=""),0,IF(AND(AK$11&lt;&gt;0,AK$11&lt;='Allgemeine Info'!$H$15),($E39+$F39)*$I39*(1+$D$4)^AK$11,IF(AK$12='Allgemeine Info'!$H$15,$J39*(1+$D$4)^AK$12,IF(AND(AK$12&lt;&gt;0,MOD(AK$12,$G39)=0,AK$12&lt;'Allgemeine Info'!$H$15),($I39+$J39)*((1+$D$4)^AK$12),0))))</f>
        <v>0</v>
      </c>
      <c r="AL39" s="235">
        <f>IF(OR($E39="",$F39="",$G39="",'Allgemeine Info'!$H$15=""),0,IF(AND(AL$11&lt;&gt;0,AL$11&lt;='Allgemeine Info'!$H$15),($E39+$F39)*$I39*(1+$D$4)^AL$11,IF(AL$12='Allgemeine Info'!$H$15,$J39*(1+$D$4)^AL$12,IF(AND(AL$12&lt;&gt;0,MOD(AL$12,$G39)=0,AL$12&lt;'Allgemeine Info'!$H$15),($I39+$J39)*((1+$D$4)^AL$12),0))))</f>
        <v>0</v>
      </c>
      <c r="AM39" s="235">
        <f>IF(OR($E39="",$F39="",$G39="",'Allgemeine Info'!$H$15=""),0,IF(AND(AM$11&lt;&gt;0,AM$11&lt;='Allgemeine Info'!$H$15),($E39+$F39)*$I39*(1+$D$4)^AM$11,IF(AM$12='Allgemeine Info'!$H$15,$J39*(1+$D$4)^AM$12,IF(AND(AM$12&lt;&gt;0,MOD(AM$12,$G39)=0,AM$12&lt;'Allgemeine Info'!$H$15),($I39+$J39)*((1+$D$4)^AM$12),0))))</f>
        <v>0</v>
      </c>
      <c r="AN39" s="235">
        <f>IF(OR($E39="",$F39="",$G39="",'Allgemeine Info'!$H$15=""),0,IF(AND(AN$11&lt;&gt;0,AN$11&lt;='Allgemeine Info'!$H$15),($E39+$F39)*$I39*(1+$D$4)^AN$11,IF(AN$12='Allgemeine Info'!$H$15,$J39*(1+$D$4)^AN$12,IF(AND(AN$12&lt;&gt;0,MOD(AN$12,$G39)=0,AN$12&lt;'Allgemeine Info'!$H$15),($I39+$J39)*((1+$D$4)^AN$12),0))))</f>
        <v>0</v>
      </c>
      <c r="AO39" s="235">
        <f>IF(OR($E39="",$F39="",$G39="",'Allgemeine Info'!$H$15=""),0,IF(AND(AO$11&lt;&gt;0,AO$11&lt;='Allgemeine Info'!$H$15),($E39+$F39)*$I39*(1+$D$4)^AO$11,IF(AO$12='Allgemeine Info'!$H$15,$J39*(1+$D$4)^AO$12,IF(AND(AO$12&lt;&gt;0,MOD(AO$12,$G39)=0,AO$12&lt;'Allgemeine Info'!$H$15),($I39+$J39)*((1+$D$4)^AO$12),0))))</f>
        <v>0</v>
      </c>
      <c r="AP39" s="235">
        <f>IF(OR($E39="",$F39="",$G39="",'Allgemeine Info'!$H$15=""),0,IF(AND(AP$11&lt;&gt;0,AP$11&lt;='Allgemeine Info'!$H$15),($E39+$F39)*$I39*(1+$D$4)^AP$11,IF(AP$12='Allgemeine Info'!$H$15,$J39*(1+$D$4)^AP$12,IF(AND(AP$12&lt;&gt;0,MOD(AP$12,$G39)=0,AP$12&lt;'Allgemeine Info'!$H$15),($I39+$J39)*((1+$D$4)^AP$12),0))))</f>
        <v>0</v>
      </c>
      <c r="AQ39" s="235">
        <f>IF(OR($E39="",$F39="",$G39="",'Allgemeine Info'!$H$15=""),0,IF(AND(AQ$11&lt;&gt;0,AQ$11&lt;='Allgemeine Info'!$H$15),($E39+$F39)*$I39*(1+$D$4)^AQ$11,IF(AQ$12='Allgemeine Info'!$H$15,$J39*(1+$D$4)^AQ$12,IF(AND(AQ$12&lt;&gt;0,MOD(AQ$12,$G39)=0,AQ$12&lt;'Allgemeine Info'!$H$15),($I39+$J39)*((1+$D$4)^AQ$12),0))))</f>
        <v>0</v>
      </c>
      <c r="AR39" s="235">
        <f>IF(OR($E39="",$F39="",$G39="",'Allgemeine Info'!$H$15=""),0,IF(AND(AR$11&lt;&gt;0,AR$11&lt;='Allgemeine Info'!$H$15),($E39+$F39)*$I39*(1+$D$4)^AR$11,IF(AR$12='Allgemeine Info'!$H$15,$J39*(1+$D$4)^AR$12,IF(AND(AR$12&lt;&gt;0,MOD(AR$12,$G39)=0,AR$12&lt;'Allgemeine Info'!$H$15),($I39+$J39)*((1+$D$4)^AR$12),0))))</f>
        <v>0</v>
      </c>
      <c r="AS39" s="235">
        <f>IF(OR($E39="",$F39="",$G39="",'Allgemeine Info'!$H$15=""),0,IF(AND(AS$11&lt;&gt;0,AS$11&lt;='Allgemeine Info'!$H$15),($E39+$F39)*$I39*(1+$D$4)^AS$11,IF(AS$12='Allgemeine Info'!$H$15,$J39*(1+$D$4)^AS$12,IF(AND(AS$12&lt;&gt;0,MOD(AS$12,$G39)=0,AS$12&lt;'Allgemeine Info'!$H$15),($I39+$J39)*((1+$D$4)^AS$12),0))))</f>
        <v>0</v>
      </c>
      <c r="AT39" s="235">
        <f>IF(OR($E39="",$F39="",$G39="",'Allgemeine Info'!$H$15=""),0,IF(AND(AT$11&lt;&gt;0,AT$11&lt;='Allgemeine Info'!$H$15),($E39+$F39)*$I39*(1+$D$4)^AT$11,IF(AT$12='Allgemeine Info'!$H$15,$J39*(1+$D$4)^AT$12,IF(AND(AT$12&lt;&gt;0,MOD(AT$12,$G39)=0,AT$12&lt;'Allgemeine Info'!$H$15),($I39+$J39)*((1+$D$4)^AT$12),0))))</f>
        <v>0</v>
      </c>
      <c r="AU39" s="235">
        <f>IF(OR($E39="",$F39="",$G39="",'Allgemeine Info'!$H$15=""),0,IF(AND(AU$11&lt;&gt;0,AU$11&lt;='Allgemeine Info'!$H$15),($E39+$F39)*$I39*(1+$D$4)^AU$11,IF(AU$12='Allgemeine Info'!$H$15,$J39*(1+$D$4)^AU$12,IF(AND(AU$12&lt;&gt;0,MOD(AU$12,$G39)=0,AU$12&lt;'Allgemeine Info'!$H$15),($I39+$J39)*((1+$D$4)^AU$12),0))))</f>
        <v>0</v>
      </c>
      <c r="AV39" s="235">
        <f>IF(OR($E39="",$F39="",$G39="",'Allgemeine Info'!$H$15=""),0,IF(AND(AV$11&lt;&gt;0,AV$11&lt;='Allgemeine Info'!$H$15),($E39+$F39)*$I39*(1+$D$4)^AV$11,IF(AV$12='Allgemeine Info'!$H$15,$J39*(1+$D$4)^AV$12,IF(AND(AV$12&lt;&gt;0,MOD(AV$12,$G39)=0,AV$12&lt;'Allgemeine Info'!$H$15),($I39+$J39)*((1+$D$4)^AV$12),0))))</f>
        <v>0</v>
      </c>
      <c r="AW39" s="235">
        <f>IF(OR($E39="",$F39="",$G39="",'Allgemeine Info'!$H$15=""),0,IF(AND(AW$11&lt;&gt;0,AW$11&lt;='Allgemeine Info'!$H$15),($E39+$F39)*$I39*(1+$D$4)^AW$11,IF(AW$12='Allgemeine Info'!$H$15,$J39*(1+$D$4)^AW$12,IF(AND(AW$12&lt;&gt;0,MOD(AW$12,$G39)=0,AW$12&lt;'Allgemeine Info'!$H$15),($I39+$J39)*((1+$D$4)^AW$12),0))))</f>
        <v>0</v>
      </c>
      <c r="AX39" s="235">
        <f>IF(OR($E39="",$F39="",$G39="",'Allgemeine Info'!$H$15=""),0,IF(AND(AX$11&lt;&gt;0,AX$11&lt;='Allgemeine Info'!$H$15),($E39+$F39)*$I39*(1+$D$4)^AX$11,IF(AX$12='Allgemeine Info'!$H$15,$J39*(1+$D$4)^AX$12,IF(AND(AX$12&lt;&gt;0,MOD(AX$12,$G39)=0,AX$12&lt;'Allgemeine Info'!$H$15),($I39+$J39)*((1+$D$4)^AX$12),0))))</f>
        <v>0</v>
      </c>
      <c r="AY39" s="235">
        <f>IF(OR($E39="",$F39="",$G39="",'Allgemeine Info'!$H$15=""),0,IF(AND(AY$11&lt;&gt;0,AY$11&lt;='Allgemeine Info'!$H$15),($E39+$F39)*$I39*(1+$D$4)^AY$11,IF(AY$12='Allgemeine Info'!$H$15,$J39*(1+$D$4)^AY$12,IF(AND(AY$12&lt;&gt;0,MOD(AY$12,$G39)=0,AY$12&lt;'Allgemeine Info'!$H$15),($I39+$J39)*((1+$D$4)^AY$12),0))))</f>
        <v>0</v>
      </c>
      <c r="AZ39" s="235">
        <f>IF(OR($E39="",$F39="",$G39="",'Allgemeine Info'!$H$15=""),0,IF(AND(AZ$11&lt;&gt;0,AZ$11&lt;='Allgemeine Info'!$H$15),($E39+$F39)*$I39*(1+$D$4)^AZ$11,IF(AZ$12='Allgemeine Info'!$H$15,$J39*(1+$D$4)^AZ$12,IF(AND(AZ$12&lt;&gt;0,MOD(AZ$12,$G39)=0,AZ$12&lt;'Allgemeine Info'!$H$15),($I39+$J39)*((1+$D$4)^AZ$12),0))))</f>
        <v>0</v>
      </c>
      <c r="BA39" s="235">
        <f>IF(OR($E39="",$F39="",$G39="",'Allgemeine Info'!$H$15=""),0,IF(AND(BA$11&lt;&gt;0,BA$11&lt;='Allgemeine Info'!$H$15),($E39+$F39)*$I39*(1+$D$4)^BA$11,IF(BA$12='Allgemeine Info'!$H$15,$J39*(1+$D$4)^BA$12,IF(AND(BA$12&lt;&gt;0,MOD(BA$12,$G39)=0,BA$12&lt;'Allgemeine Info'!$H$15),($I39+$J39)*((1+$D$4)^BA$12),0))))</f>
        <v>0</v>
      </c>
      <c r="BB39" s="235">
        <f>IF(OR($E39="",$F39="",$G39="",'Allgemeine Info'!$H$15=""),0,IF(AND(BB$11&lt;&gt;0,BB$11&lt;='Allgemeine Info'!$H$15),($E39+$F39)*$I39*(1+$D$4)^BB$11,IF(BB$12='Allgemeine Info'!$H$15,$J39*(1+$D$4)^BB$12,IF(AND(BB$12&lt;&gt;0,MOD(BB$12,$G39)=0,BB$12&lt;'Allgemeine Info'!$H$15),($I39+$J39)*((1+$D$4)^BB$12),0))))</f>
        <v>0</v>
      </c>
      <c r="BC39" s="235">
        <f>IF(OR($E39="",$F39="",$G39="",'Allgemeine Info'!$H$15=""),0,IF(AND(BC$11&lt;&gt;0,BC$11&lt;='Allgemeine Info'!$H$15),($E39+$F39)*$I39*(1+$D$4)^BC$11,IF(BC$12='Allgemeine Info'!$H$15,$J39*(1+$D$4)^BC$12,IF(AND(BC$12&lt;&gt;0,MOD(BC$12,$G39)=0,BC$12&lt;'Allgemeine Info'!$H$15),($I39+$J39)*((1+$D$4)^BC$12),0))))</f>
        <v>0</v>
      </c>
      <c r="BD39" s="235">
        <f>IF(OR($E39="",$F39="",$G39="",'Allgemeine Info'!$H$15=""),0,IF(AND(BD$11&lt;&gt;0,BD$11&lt;='Allgemeine Info'!$H$15),($E39+$F39)*$I39*(1+$D$4)^BD$11,IF(BD$12='Allgemeine Info'!$H$15,$J39*(1+$D$4)^BD$12,IF(AND(BD$12&lt;&gt;0,MOD(BD$12,$G39)=0,BD$12&lt;'Allgemeine Info'!$H$15),($I39+$J39)*((1+$D$4)^BD$12),0))))</f>
        <v>0</v>
      </c>
      <c r="BE39" s="235">
        <f>IF(OR($E39="",$F39="",$G39="",'Allgemeine Info'!$H$15=""),0,IF(AND(BE$11&lt;&gt;0,BE$11&lt;='Allgemeine Info'!$H$15),($E39+$F39)*$I39*(1+$D$4)^BE$11,IF(BE$12='Allgemeine Info'!$H$15,$J39*(1+$D$4)^BE$12,IF(AND(BE$12&lt;&gt;0,MOD(BE$12,$G39)=0,BE$12&lt;'Allgemeine Info'!$H$15),($I39+$J39)*((1+$D$4)^BE$12),0))))</f>
        <v>0</v>
      </c>
      <c r="BF39" s="235">
        <f>IF(OR($E39="",$F39="",$G39="",'Allgemeine Info'!$H$15=""),0,IF(AND(BF$11&lt;&gt;0,BF$11&lt;='Allgemeine Info'!$H$15),($E39+$F39)*$I39*(1+$D$4)^BF$11,IF(BF$12='Allgemeine Info'!$H$15,$J39*(1+$D$4)^BF$12,IF(AND(BF$12&lt;&gt;0,MOD(BF$12,$G39)=0,BF$12&lt;'Allgemeine Info'!$H$15),($I39+$J39)*((1+$D$4)^BF$12),0))))</f>
        <v>0</v>
      </c>
      <c r="BG39" s="235">
        <f>IF(OR($E39="",$F39="",$G39="",'Allgemeine Info'!$H$15=""),0,IF(AND(BG$11&lt;&gt;0,BG$11&lt;='Allgemeine Info'!$H$15),($E39+$F39)*$I39*(1+$D$4)^BG$11,IF(BG$12='Allgemeine Info'!$H$15,$J39*(1+$D$4)^BG$12,IF(AND(BG$12&lt;&gt;0,MOD(BG$12,$G39)=0,BG$12&lt;'Allgemeine Info'!$H$15),($I39+$J39)*((1+$D$4)^BG$12),0))))</f>
        <v>0</v>
      </c>
      <c r="BH39" s="235">
        <f>IF(OR($E39="",$F39="",$G39="",'Allgemeine Info'!$H$15=""),0,IF(AND(BH$11&lt;&gt;0,BH$11&lt;='Allgemeine Info'!$H$15),($E39+$F39)*$I39*(1+$D$4)^BH$11,IF(BH$12='Allgemeine Info'!$H$15,$J39*(1+$D$4)^BH$12,IF(AND(BH$12&lt;&gt;0,MOD(BH$12,$G39)=0,BH$12&lt;'Allgemeine Info'!$H$15),($I39+$J39)*((1+$D$4)^BH$12),0))))</f>
        <v>0</v>
      </c>
      <c r="BI39" s="235">
        <f>IF(OR($E39="",$F39="",$G39="",'Allgemeine Info'!$H$15=""),0,IF(AND(BI$11&lt;&gt;0,BI$11&lt;='Allgemeine Info'!$H$15),($E39+$F39)*$I39*(1+$D$4)^BI$11,IF(BI$12='Allgemeine Info'!$H$15,$J39*(1+$D$4)^BI$12,IF(AND(BI$12&lt;&gt;0,MOD(BI$12,$G39)=0,BI$12&lt;'Allgemeine Info'!$H$15),($I39+$J39)*((1+$D$4)^BI$12),0))))</f>
        <v>0</v>
      </c>
      <c r="BJ39" s="235">
        <f>IF(OR($E39="",$F39="",$G39="",'Allgemeine Info'!$H$15=""),0,IF(AND(BJ$11&lt;&gt;0,BJ$11&lt;='Allgemeine Info'!$H$15),($E39+$F39)*$I39*(1+$D$4)^BJ$11,IF(BJ$12='Allgemeine Info'!$H$15,$J39*(1+$D$4)^BJ$12,IF(AND(BJ$12&lt;&gt;0,MOD(BJ$12,$G39)=0,BJ$12&lt;'Allgemeine Info'!$H$15),($I39+$J39)*((1+$D$4)^BJ$12),0))))</f>
        <v>0</v>
      </c>
      <c r="BK39" s="235">
        <f>IF(OR($E39="",$F39="",$G39="",'Allgemeine Info'!$H$15=""),0,IF(AND(BK$11&lt;&gt;0,BK$11&lt;='Allgemeine Info'!$H$15),($E39+$F39)*$I39*(1+$D$4)^BK$11,IF(BK$12='Allgemeine Info'!$H$15,$J39*(1+$D$4)^BK$12,IF(AND(BK$12&lt;&gt;0,MOD(BK$12,$G39)=0,BK$12&lt;'Allgemeine Info'!$H$15),($I39+$J39)*((1+$D$4)^BK$12),0))))</f>
        <v>0</v>
      </c>
      <c r="BL39" s="235">
        <f>IF(OR($E39="",$F39="",$G39="",'Allgemeine Info'!$H$15=""),0,IF(AND(BL$11&lt;&gt;0,BL$11&lt;='Allgemeine Info'!$H$15),($E39+$F39)*$I39*(1+$D$4)^BL$11,IF(BL$12='Allgemeine Info'!$H$15,$J39*(1+$D$4)^BL$12,IF(AND(BL$12&lt;&gt;0,MOD(BL$12,$G39)=0,BL$12&lt;'Allgemeine Info'!$H$15),($I39+$J39)*((1+$D$4)^BL$12),0))))</f>
        <v>0</v>
      </c>
      <c r="BM39" s="235">
        <f>IF(OR($E39="",$F39="",$G39="",'Allgemeine Info'!$H$15=""),0,IF(AND(BM$11&lt;&gt;0,BM$11&lt;='Allgemeine Info'!$H$15),($E39+$F39)*$I39*(1+$D$4)^BM$11,IF(BM$12='Allgemeine Info'!$H$15,$J39*(1+$D$4)^BM$12,IF(AND(BM$12&lt;&gt;0,MOD(BM$12,$G39)=0,BM$12&lt;'Allgemeine Info'!$H$15),($I39+$J39)*((1+$D$4)^BM$12),0))))</f>
        <v>0</v>
      </c>
      <c r="BN39" s="235">
        <f>IF(OR($E39="",$F39="",$G39="",'Allgemeine Info'!$H$15=""),0,IF(AND(BN$11&lt;&gt;0,BN$11&lt;='Allgemeine Info'!$H$15),($E39+$F39)*$I39*(1+$D$4)^BN$11,IF(BN$12='Allgemeine Info'!$H$15,$J39*(1+$D$4)^BN$12,IF(AND(BN$12&lt;&gt;0,MOD(BN$12,$G39)=0,BN$12&lt;'Allgemeine Info'!$H$15),($I39+$J39)*((1+$D$4)^BN$12),0))))</f>
        <v>0</v>
      </c>
      <c r="BO39" s="235">
        <f>IF(OR($E39="",$F39="",$G39="",'Allgemeine Info'!$H$15=""),0,IF(AND(BO$11&lt;&gt;0,BO$11&lt;='Allgemeine Info'!$H$15),($E39+$F39)*$I39*(1+$D$4)^BO$11,IF(BO$12='Allgemeine Info'!$H$15,$J39*(1+$D$4)^BO$12,IF(AND(BO$12&lt;&gt;0,MOD(BO$12,$G39)=0,BO$12&lt;'Allgemeine Info'!$H$15),($I39+$J39)*((1+$D$4)^BO$12),0))))</f>
        <v>0</v>
      </c>
      <c r="BP39" s="235">
        <f>IF(OR($E39="",$F39="",$G39="",'Allgemeine Info'!$H$15=""),0,IF(AND(BP$11&lt;&gt;0,BP$11&lt;='Allgemeine Info'!$H$15),($E39+$F39)*$I39*(1+$D$4)^BP$11,IF(BP$12='Allgemeine Info'!$H$15,$J39*(1+$D$4)^BP$12,IF(AND(BP$12&lt;&gt;0,MOD(BP$12,$G39)=0,BP$12&lt;'Allgemeine Info'!$H$15),($I39+$J39)*((1+$D$4)^BP$12),0))))</f>
        <v>0</v>
      </c>
      <c r="BQ39" s="235">
        <f>IF(OR($E39="",$F39="",$G39="",'Allgemeine Info'!$H$15=""),0,IF(AND(BQ$11&lt;&gt;0,BQ$11&lt;='Allgemeine Info'!$H$15),($E39+$F39)*$I39*(1+$D$4)^BQ$11,IF(BQ$12='Allgemeine Info'!$H$15,$J39*(1+$D$4)^BQ$12,IF(AND(BQ$12&lt;&gt;0,MOD(BQ$12,$G39)=0,BQ$12&lt;'Allgemeine Info'!$H$15),($I39+$J39)*((1+$D$4)^BQ$12),0))))</f>
        <v>0</v>
      </c>
      <c r="BR39" s="235">
        <f>IF(OR($E39="",$F39="",$G39="",'Allgemeine Info'!$H$15=""),0,IF(AND(BR$11&lt;&gt;0,BR$11&lt;='Allgemeine Info'!$H$15),($E39+$F39)*$I39*(1+$D$4)^BR$11,IF(BR$12='Allgemeine Info'!$H$15,$J39*(1+$D$4)^BR$12,IF(AND(BR$12&lt;&gt;0,MOD(BR$12,$G39)=0,BR$12&lt;'Allgemeine Info'!$H$15),($I39+$J39)*((1+$D$4)^BR$12),0))))</f>
        <v>0</v>
      </c>
      <c r="BS39" s="235">
        <f>IF(OR($E39="",$F39="",$G39="",'Allgemeine Info'!$H$15=""),0,IF(AND(BS$11&lt;&gt;0,BS$11&lt;='Allgemeine Info'!$H$15),($E39+$F39)*$I39*(1+$D$4)^BS$11,IF(BS$12='Allgemeine Info'!$H$15,$J39*(1+$D$4)^BS$12,IF(AND(BS$12&lt;&gt;0,MOD(BS$12,$G39)=0,BS$12&lt;'Allgemeine Info'!$H$15),($I39+$J39)*((1+$D$4)^BS$12),0))))</f>
        <v>0</v>
      </c>
      <c r="BT39" s="235">
        <f>IF(OR($E39="",$F39="",$G39="",'Allgemeine Info'!$H$15=""),0,IF(AND(BT$11&lt;&gt;0,BT$11&lt;='Allgemeine Info'!$H$15),($E39+$F39)*$I39*(1+$D$4)^BT$11,IF(BT$12='Allgemeine Info'!$H$15,$J39*(1+$D$4)^BT$12,IF(AND(BT$12&lt;&gt;0,MOD(BT$12,$G39)=0,BT$12&lt;'Allgemeine Info'!$H$15),($I39+$J39)*((1+$D$4)^BT$12),0))))</f>
        <v>0</v>
      </c>
      <c r="BU39" s="235">
        <f>IF(OR($E39="",$F39="",$G39="",'Allgemeine Info'!$H$15=""),0,IF(AND(BU$11&lt;&gt;0,BU$11&lt;='Allgemeine Info'!$H$15),($E39+$F39)*$I39*(1+$D$4)^BU$11,IF(BU$12='Allgemeine Info'!$H$15,$J39*(1+$D$4)^BU$12,IF(AND(BU$12&lt;&gt;0,MOD(BU$12,$G39)=0,BU$12&lt;'Allgemeine Info'!$H$15),($I39+$J39)*((1+$D$4)^BU$12),0))))</f>
        <v>0</v>
      </c>
      <c r="BV39" s="235">
        <f>IF(OR($E39="",$F39="",$G39="",'Allgemeine Info'!$H$15=""),0,IF(AND(BV$11&lt;&gt;0,BV$11&lt;='Allgemeine Info'!$H$15),($E39+$F39)*$I39*(1+$D$4)^BV$11,IF(BV$12='Allgemeine Info'!$H$15,$J39*(1+$D$4)^BV$12,IF(AND(BV$12&lt;&gt;0,MOD(BV$12,$G39)=0,BV$12&lt;'Allgemeine Info'!$H$15),($I39+$J39)*((1+$D$4)^BV$12),0))))</f>
        <v>0</v>
      </c>
      <c r="BW39" s="235">
        <f>IF(OR($E39="",$F39="",$G39="",'Allgemeine Info'!$H$15=""),0,IF(AND(BW$11&lt;&gt;0,BW$11&lt;='Allgemeine Info'!$H$15),($E39+$F39)*$I39*(1+$D$4)^BW$11,IF(BW$12='Allgemeine Info'!$H$15,$J39*(1+$D$4)^BW$12,IF(AND(BW$12&lt;&gt;0,MOD(BW$12,$G39)=0,BW$12&lt;'Allgemeine Info'!$H$15),($I39+$J39)*((1+$D$4)^BW$12),0))))</f>
        <v>0</v>
      </c>
      <c r="BX39" s="235">
        <f>IF(OR($E39="",$F39="",$G39="",'Allgemeine Info'!$H$15=""),0,IF(AND(BX$11&lt;&gt;0,BX$11&lt;='Allgemeine Info'!$H$15),($E39+$F39)*$I39*(1+$D$4)^BX$11,IF(BX$12='Allgemeine Info'!$H$15,$J39*(1+$D$4)^BX$12,IF(AND(BX$12&lt;&gt;0,MOD(BX$12,$G39)=0,BX$12&lt;'Allgemeine Info'!$H$15),($I39+$J39)*((1+$D$4)^BX$12),0))))</f>
        <v>0</v>
      </c>
      <c r="BY39" s="235">
        <f>IF(OR($E39="",$F39="",$G39="",'Allgemeine Info'!$H$15=""),0,IF(AND(BY$11&lt;&gt;0,BY$11&lt;='Allgemeine Info'!$H$15),($E39+$F39)*$I39*(1+$D$4)^BY$11,IF(BY$12='Allgemeine Info'!$H$15,$J39*(1+$D$4)^BY$12,IF(AND(BY$12&lt;&gt;0,MOD(BY$12,$G39)=0,BY$12&lt;'Allgemeine Info'!$H$15),($I39+$J39)*((1+$D$4)^BY$12),0))))</f>
        <v>0</v>
      </c>
      <c r="BZ39" s="235">
        <f>IF(OR($E39="",$F39="",$G39="",'Allgemeine Info'!$H$15=""),0,IF(AND(BZ$11&lt;&gt;0,BZ$11&lt;='Allgemeine Info'!$H$15),($E39+$F39)*$I39*(1+$D$4)^BZ$11,IF(BZ$12='Allgemeine Info'!$H$15,$J39*(1+$D$4)^BZ$12,IF(AND(BZ$12&lt;&gt;0,MOD(BZ$12,$G39)=0,BZ$12&lt;'Allgemeine Info'!$H$15),($I39+$J39)*((1+$D$4)^BZ$12),0))))</f>
        <v>0</v>
      </c>
      <c r="CA39" s="235">
        <f>IF(OR($E39="",$F39="",$G39="",'Allgemeine Info'!$H$15=""),0,IF(AND(CA$11&lt;&gt;0,CA$11&lt;='Allgemeine Info'!$H$15),($E39+$F39)*$I39*(1+$D$4)^CA$11,IF(CA$12='Allgemeine Info'!$H$15,$J39*(1+$D$4)^CA$12,IF(AND(CA$12&lt;&gt;0,MOD(CA$12,$G39)=0,CA$12&lt;'Allgemeine Info'!$H$15),($I39+$J39)*((1+$D$4)^CA$12),0))))</f>
        <v>0</v>
      </c>
      <c r="CB39" s="235">
        <f>IF(OR($E39="",$F39="",$G39="",'Allgemeine Info'!$H$15=""),0,IF(AND(CB$11&lt;&gt;0,CB$11&lt;='Allgemeine Info'!$H$15),($E39+$F39)*$I39*(1+$D$4)^CB$11,IF(CB$12='Allgemeine Info'!$H$15,$J39*(1+$D$4)^CB$12,IF(AND(CB$12&lt;&gt;0,MOD(CB$12,$G39)=0,CB$12&lt;'Allgemeine Info'!$H$15),($I39+$J39)*((1+$D$4)^CB$12),0))))</f>
        <v>0</v>
      </c>
      <c r="CC39" s="235">
        <f>IF(OR($E39="",$F39="",$G39="",'Allgemeine Info'!$H$15=""),0,IF(AND(CC$11&lt;&gt;0,CC$11&lt;='Allgemeine Info'!$H$15),($E39+$F39)*$I39*(1+$D$4)^CC$11,IF(CC$12='Allgemeine Info'!$H$15,$J39*(1+$D$4)^CC$12,IF(AND(CC$12&lt;&gt;0,MOD(CC$12,$G39)=0,CC$12&lt;'Allgemeine Info'!$H$15),($I39+$J39)*((1+$D$4)^CC$12),0))))</f>
        <v>0</v>
      </c>
      <c r="CD39" s="235">
        <f>IF(OR($E39="",$F39="",$G39="",'Allgemeine Info'!$H$15=""),0,IF(AND(CD$11&lt;&gt;0,CD$11&lt;='Allgemeine Info'!$H$15),($E39+$F39)*$I39*(1+$D$4)^CD$11,IF(CD$12='Allgemeine Info'!$H$15,$J39*(1+$D$4)^CD$12,IF(AND(CD$12&lt;&gt;0,MOD(CD$12,$G39)=0,CD$12&lt;'Allgemeine Info'!$H$15),($I39+$J39)*((1+$D$4)^CD$12),0))))</f>
        <v>0</v>
      </c>
      <c r="CE39" s="235">
        <f>IF(OR($E39="",$F39="",$G39="",'Allgemeine Info'!$H$15=""),0,IF(AND(CE$11&lt;&gt;0,CE$11&lt;='Allgemeine Info'!$H$15),($E39+$F39)*$I39*(1+$D$4)^CE$11,IF(CE$12='Allgemeine Info'!$H$15,$J39*(1+$D$4)^CE$12,IF(AND(CE$12&lt;&gt;0,MOD(CE$12,$G39)=0,CE$12&lt;'Allgemeine Info'!$H$15),($I39+$J39)*((1+$D$4)^CE$12),0))))</f>
        <v>0</v>
      </c>
      <c r="CF39" s="235">
        <f>IF(OR($E39="",$F39="",$G39="",'Allgemeine Info'!$H$15=""),0,IF(AND(CF$11&lt;&gt;0,CF$11&lt;='Allgemeine Info'!$H$15),($E39+$F39)*$I39*(1+$D$4)^CF$11,IF(CF$12='Allgemeine Info'!$H$15,$J39*(1+$D$4)^CF$12,IF(AND(CF$12&lt;&gt;0,MOD(CF$12,$G39)=0,CF$12&lt;'Allgemeine Info'!$H$15),($I39+$J39)*((1+$D$4)^CF$12),0))))</f>
        <v>0</v>
      </c>
      <c r="CG39" s="235">
        <f>IF(OR($E39="",$F39="",$G39="",'Allgemeine Info'!$H$15=""),0,IF(AND(CG$11&lt;&gt;0,CG$11&lt;='Allgemeine Info'!$H$15),($E39+$F39)*$I39*(1+$D$4)^CG$11,IF(CG$12='Allgemeine Info'!$H$15,$J39*(1+$D$4)^CG$12,IF(AND(CG$12&lt;&gt;0,MOD(CG$12,$G39)=0,CG$12&lt;'Allgemeine Info'!$H$15),($I39+$J39)*((1+$D$4)^CG$12),0))))</f>
        <v>0</v>
      </c>
      <c r="CH39" s="235">
        <f>IF(OR($E39="",$F39="",$G39="",'Allgemeine Info'!$H$15=""),0,IF(AND(CH$11&lt;&gt;0,CH$11&lt;='Allgemeine Info'!$H$15),($E39+$F39)*$I39*(1+$D$4)^CH$11,IF(CH$12='Allgemeine Info'!$H$15,$J39*(1+$D$4)^CH$12,IF(AND(CH$12&lt;&gt;0,MOD(CH$12,$G39)=0,CH$12&lt;'Allgemeine Info'!$H$15),($I39+$J39)*((1+$D$4)^CH$12),0))))</f>
        <v>0</v>
      </c>
      <c r="CI39" s="235">
        <f>IF(OR($E39="",$F39="",$G39="",'Allgemeine Info'!$H$15=""),0,IF(AND(CI$11&lt;&gt;0,CI$11&lt;='Allgemeine Info'!$H$15),($E39+$F39)*$I39*(1+$D$4)^CI$11,IF(CI$12='Allgemeine Info'!$H$15,$J39*(1+$D$4)^CI$12,IF(AND(CI$12&lt;&gt;0,MOD(CI$12,$G39)=0,CI$12&lt;'Allgemeine Info'!$H$15),($I39+$J39)*((1+$D$4)^CI$12),0))))</f>
        <v>0</v>
      </c>
      <c r="CJ39" s="235">
        <f>IF(OR($E39="",$F39="",$G39="",'Allgemeine Info'!$H$15=""),0,IF(AND(CJ$11&lt;&gt;0,CJ$11&lt;='Allgemeine Info'!$H$15),($E39+$F39)*$I39*(1+$D$4)^CJ$11,IF(CJ$12='Allgemeine Info'!$H$15,$J39*(1+$D$4)^CJ$12,IF(AND(CJ$12&lt;&gt;0,MOD(CJ$12,$G39)=0,CJ$12&lt;'Allgemeine Info'!$H$15),($I39+$J39)*((1+$D$4)^CJ$12),0))))</f>
        <v>0</v>
      </c>
      <c r="CK39" s="235">
        <f>IF(OR($E39="",$F39="",$G39="",'Allgemeine Info'!$H$15=""),0,IF(AND(CK$11&lt;&gt;0,CK$11&lt;='Allgemeine Info'!$H$15),($E39+$F39)*$I39*(1+$D$4)^CK$11,IF(CK$12='Allgemeine Info'!$H$15,$J39*(1+$D$4)^CK$12,IF(AND(CK$12&lt;&gt;0,MOD(CK$12,$G39)=0,CK$12&lt;'Allgemeine Info'!$H$15),($I39+$J39)*((1+$D$4)^CK$12),0))))</f>
        <v>0</v>
      </c>
      <c r="CL39" s="235">
        <f>IF(OR($E39="",$F39="",$G39="",'Allgemeine Info'!$H$15=""),0,IF(AND(CL$11&lt;&gt;0,CL$11&lt;='Allgemeine Info'!$H$15),($E39+$F39)*$I39*(1+$D$4)^CL$11,IF(CL$12='Allgemeine Info'!$H$15,$J39*(1+$D$4)^CL$12,IF(AND(CL$12&lt;&gt;0,MOD(CL$12,$G39)=0,CL$12&lt;'Allgemeine Info'!$H$15),($I39+$J39)*((1+$D$4)^CL$12),0))))</f>
        <v>0</v>
      </c>
      <c r="CM39" s="235">
        <f>IF(OR($E39="",$F39="",$G39="",'Allgemeine Info'!$H$15=""),0,IF(AND(CM$11&lt;&gt;0,CM$11&lt;='Allgemeine Info'!$H$15),($E39+$F39)*$I39*(1+$D$4)^CM$11,IF(CM$12='Allgemeine Info'!$H$15,$J39*(1+$D$4)^CM$12,IF(AND(CM$12&lt;&gt;0,MOD(CM$12,$G39)=0,CM$12&lt;'Allgemeine Info'!$H$15),($I39+$J39)*((1+$D$4)^CM$12),0))))</f>
        <v>0</v>
      </c>
      <c r="CN39" s="235">
        <f>IF(OR($E39="",$F39="",$G39="",'Allgemeine Info'!$H$15=""),0,IF(AND(CN$11&lt;&gt;0,CN$11&lt;='Allgemeine Info'!$H$15),($E39+$F39)*$I39*(1+$D$4)^CN$11,IF(CN$12='Allgemeine Info'!$H$15,$J39*(1+$D$4)^CN$12,IF(AND(CN$12&lt;&gt;0,MOD(CN$12,$G39)=0,CN$12&lt;'Allgemeine Info'!$H$15),($I39+$J39)*((1+$D$4)^CN$12),0))))</f>
        <v>0</v>
      </c>
      <c r="CO39" s="235">
        <f>IF(OR($E39="",$F39="",$G39="",'Allgemeine Info'!$H$15=""),0,IF(AND(CO$11&lt;&gt;0,CO$11&lt;='Allgemeine Info'!$H$15),($E39+$F39)*$I39*(1+$D$4)^CO$11,IF(CO$12='Allgemeine Info'!$H$15,$J39*(1+$D$4)^CO$12,IF(AND(CO$12&lt;&gt;0,MOD(CO$12,$G39)=0,CO$12&lt;'Allgemeine Info'!$H$15),($I39+$J39)*((1+$D$4)^CO$12),0))))</f>
        <v>0</v>
      </c>
      <c r="CP39" s="235">
        <f>IF(OR($E39="",$F39="",$G39="",'Allgemeine Info'!$H$15=""),0,IF(AND(CP$11&lt;&gt;0,CP$11&lt;='Allgemeine Info'!$H$15),($E39+$F39)*$I39*(1+$D$4)^CP$11,IF(CP$12='Allgemeine Info'!$H$15,$J39*(1+$D$4)^CP$12,IF(AND(CP$12&lt;&gt;0,MOD(CP$12,$G39)=0,CP$12&lt;'Allgemeine Info'!$H$15),($I39+$J39)*((1+$D$4)^CP$12),0))))</f>
        <v>0</v>
      </c>
      <c r="CQ39" s="235">
        <f>IF(OR($E39="",$F39="",$G39="",'Allgemeine Info'!$H$15=""),0,IF(AND(CQ$11&lt;&gt;0,CQ$11&lt;='Allgemeine Info'!$H$15),($E39+$F39)*$I39*(1+$D$4)^CQ$11,IF(CQ$12='Allgemeine Info'!$H$15,$J39*(1+$D$4)^CQ$12,IF(AND(CQ$12&lt;&gt;0,MOD(CQ$12,$G39)=0,CQ$12&lt;'Allgemeine Info'!$H$15),($I39+$J39)*((1+$D$4)^CQ$12),0))))</f>
        <v>0</v>
      </c>
      <c r="CR39" s="235">
        <f>IF(OR($E39="",$F39="",$G39="",'Allgemeine Info'!$H$15=""),0,IF(AND(CR$11&lt;&gt;0,CR$11&lt;='Allgemeine Info'!$H$15),($E39+$F39)*$I39*(1+$D$4)^CR$11,IF(CR$12='Allgemeine Info'!$H$15,$J39*(1+$D$4)^CR$12,IF(AND(CR$12&lt;&gt;0,MOD(CR$12,$G39)=0,CR$12&lt;'Allgemeine Info'!$H$15),($I39+$J39)*((1+$D$4)^CR$12),0))))</f>
        <v>0</v>
      </c>
      <c r="CS39" s="235">
        <f>IF(OR($E39="",$F39="",$G39="",'Allgemeine Info'!$H$15=""),0,IF(AND(CS$11&lt;&gt;0,CS$11&lt;='Allgemeine Info'!$H$15),($E39+$F39)*$I39*(1+$D$4)^CS$11,IF(CS$12='Allgemeine Info'!$H$15,$J39*(1+$D$4)^CS$12,IF(AND(CS$12&lt;&gt;0,MOD(CS$12,$G39)=0,CS$12&lt;'Allgemeine Info'!$H$15),($I39+$J39)*((1+$D$4)^CS$12),0))))</f>
        <v>0</v>
      </c>
      <c r="CT39" s="235">
        <f>IF(OR($E39="",$F39="",$G39="",'Allgemeine Info'!$H$15=""),0,IF(AND(CT$11&lt;&gt;0,CT$11&lt;='Allgemeine Info'!$H$15),($E39+$F39)*$I39*(1+$D$4)^CT$11,IF(CT$12='Allgemeine Info'!$H$15,$J39*(1+$D$4)^CT$12,IF(AND(CT$12&lt;&gt;0,MOD(CT$12,$G39)=0,CT$12&lt;'Allgemeine Info'!$H$15),($I39+$J39)*((1+$D$4)^CT$12),0))))</f>
        <v>0</v>
      </c>
      <c r="CU39" s="235">
        <f>IF(OR($E39="",$F39="",$G39="",'Allgemeine Info'!$H$15=""),0,IF(AND(CU$11&lt;&gt;0,CU$11&lt;='Allgemeine Info'!$H$15),($E39+$F39)*$I39*(1+$D$4)^CU$11,IF(CU$12='Allgemeine Info'!$H$15,$J39*(1+$D$4)^CU$12,IF(AND(CU$12&lt;&gt;0,MOD(CU$12,$G39)=0,CU$12&lt;'Allgemeine Info'!$H$15),($I39+$J39)*((1+$D$4)^CU$12),0))))</f>
        <v>0</v>
      </c>
      <c r="CV39" s="235">
        <f>IF(OR($E39="",$F39="",$G39="",'Allgemeine Info'!$H$15=""),0,IF(AND(CV$11&lt;&gt;0,CV$11&lt;='Allgemeine Info'!$H$15),($E39+$F39)*$I39*(1+$D$4)^CV$11,IF(CV$12='Allgemeine Info'!$H$15,$J39*(1+$D$4)^CV$12,IF(AND(CV$12&lt;&gt;0,MOD(CV$12,$G39)=0,CV$12&lt;'Allgemeine Info'!$H$15),($I39+$J39)*((1+$D$4)^CV$12),0))))</f>
        <v>0</v>
      </c>
      <c r="CW39" s="235">
        <f>IF(OR($E39="",$F39="",$G39="",'Allgemeine Info'!$H$15=""),0,IF(AND(CW$11&lt;&gt;0,CW$11&lt;='Allgemeine Info'!$H$15),($E39+$F39)*$I39*(1+$D$4)^CW$11,IF(CW$12='Allgemeine Info'!$H$15,$J39*(1+$D$4)^CW$12,IF(AND(CW$12&lt;&gt;0,MOD(CW$12,$G39)=0,CW$12&lt;'Allgemeine Info'!$H$15),($I39+$J39)*((1+$D$4)^CW$12),0))))</f>
        <v>0</v>
      </c>
      <c r="CX39" s="235">
        <f>IF(OR($E39="",$F39="",$G39="",'Allgemeine Info'!$H$15=""),0,IF(AND(CX$11&lt;&gt;0,CX$11&lt;='Allgemeine Info'!$H$15),($E39+$F39)*$I39*(1+$D$4)^CX$11,IF(CX$12='Allgemeine Info'!$H$15,$J39*(1+$D$4)^CX$12,IF(AND(CX$12&lt;&gt;0,MOD(CX$12,$G39)=0,CX$12&lt;'Allgemeine Info'!$H$15),($I39+$J39)*((1+$D$4)^CX$12),0))))</f>
        <v>0</v>
      </c>
      <c r="CY39" s="235">
        <f>IF(OR($E39="",$F39="",$G39="",'Allgemeine Info'!$H$15=""),0,IF(AND(CY$11&lt;&gt;0,CY$11&lt;='Allgemeine Info'!$H$15),($E39+$F39)*$I39*(1+$D$4)^CY$11,IF(CY$12='Allgemeine Info'!$H$15,$J39*(1+$D$4)^CY$12,IF(AND(CY$12&lt;&gt;0,MOD(CY$12,$G39)=0,CY$12&lt;'Allgemeine Info'!$H$15),($I39+$J39)*((1+$D$4)^CY$12),0))))</f>
        <v>0</v>
      </c>
      <c r="CZ39" s="235">
        <f>IF(OR($E39="",$F39="",$G39="",'Allgemeine Info'!$H$15=""),0,IF(AND(CZ$11&lt;&gt;0,CZ$11&lt;='Allgemeine Info'!$H$15),($E39+$F39)*$I39*(1+$D$4)^CZ$11,IF(CZ$12='Allgemeine Info'!$H$15,$J39*(1+$D$4)^CZ$12,IF(AND(CZ$12&lt;&gt;0,MOD(CZ$12,$G39)=0,CZ$12&lt;'Allgemeine Info'!$H$15),($I39+$J39)*((1+$D$4)^CZ$12),0))))</f>
        <v>0</v>
      </c>
      <c r="DA39" s="235">
        <f>IF(OR($E39="",$F39="",$G39="",'Allgemeine Info'!$H$15=""),0,IF(AND(DA$11&lt;&gt;0,DA$11&lt;='Allgemeine Info'!$H$15),($E39+$F39)*$I39*(1+$D$4)^DA$11,IF(DA$12='Allgemeine Info'!$H$15,$J39*(1+$D$4)^DA$12,IF(AND(DA$12&lt;&gt;0,MOD(DA$12,$G39)=0,DA$12&lt;'Allgemeine Info'!$H$15),($I39+$J39)*((1+$D$4)^DA$12),0))))</f>
        <v>0</v>
      </c>
      <c r="DB39" s="235">
        <f>IF(OR($E39="",$F39="",$G39="",'Allgemeine Info'!$H$15=""),0,IF(AND(DB$11&lt;&gt;0,DB$11&lt;='Allgemeine Info'!$H$15),($E39+$F39)*$I39*(1+$D$4)^DB$11,IF(DB$12='Allgemeine Info'!$H$15,$J39*(1+$D$4)^DB$12,IF(AND(DB$12&lt;&gt;0,MOD(DB$12,$G39)=0,DB$12&lt;'Allgemeine Info'!$H$15),($I39+$J39)*((1+$D$4)^DB$12),0))))</f>
        <v>0</v>
      </c>
      <c r="DC39" s="235">
        <f>IF(OR($E39="",$F39="",$G39="",'Allgemeine Info'!$H$15=""),0,IF(AND(DC$11&lt;&gt;0,DC$11&lt;='Allgemeine Info'!$H$15),($E39+$F39)*$I39*(1+$D$4)^DC$11,IF(DC$12='Allgemeine Info'!$H$15,$J39*(1+$D$4)^DC$12,IF(AND(DC$12&lt;&gt;0,MOD(DC$12,$G39)=0,DC$12&lt;'Allgemeine Info'!$H$15),($I39+$J39)*((1+$D$4)^DC$12),0))))</f>
        <v>0</v>
      </c>
      <c r="DD39" s="235">
        <f>IF(OR($E39="",$F39="",$G39="",'Allgemeine Info'!$H$15=""),0,IF(AND(DD$11&lt;&gt;0,DD$11&lt;='Allgemeine Info'!$H$15),($E39+$F39)*$I39*(1+$D$4)^DD$11,IF(DD$12='Allgemeine Info'!$H$15,$J39*(1+$D$4)^DD$12,IF(AND(DD$12&lt;&gt;0,MOD(DD$12,$G39)=0,DD$12&lt;'Allgemeine Info'!$H$15),($I39+$J39)*((1+$D$4)^DD$12),0))))</f>
        <v>0</v>
      </c>
      <c r="DE39" s="235">
        <f>IF(OR($E39="",$F39="",$G39="",'Allgemeine Info'!$H$15=""),0,IF(AND(DE$11&lt;&gt;0,DE$11&lt;='Allgemeine Info'!$H$15),($E39+$F39)*$I39*(1+$D$4)^DE$11,IF(DE$12='Allgemeine Info'!$H$15,$J39*(1+$D$4)^DE$12,IF(AND(DE$12&lt;&gt;0,MOD(DE$12,$G39)=0,DE$12&lt;'Allgemeine Info'!$H$15),($I39+$J39)*((1+$D$4)^DE$12),0))))</f>
        <v>0</v>
      </c>
      <c r="DF39" s="235">
        <f>IF(OR($E39="",$F39="",$G39="",'Allgemeine Info'!$H$15=""),0,IF(AND(DF$11&lt;&gt;0,DF$11&lt;='Allgemeine Info'!$H$15),($E39+$F39)*$I39*(1+$D$4)^DF$11,IF(DF$12='Allgemeine Info'!$H$15,$J39*(1+$D$4)^DF$12,IF(AND(DF$12&lt;&gt;0,MOD(DF$12,$G39)=0,DF$12&lt;'Allgemeine Info'!$H$15),($I39+$J39)*((1+$D$4)^DF$12),0))))</f>
        <v>0</v>
      </c>
      <c r="DG39" s="235">
        <f>IF(OR($E39="",$F39="",$G39="",'Allgemeine Info'!$H$15=""),0,IF(AND(DG$11&lt;&gt;0,DG$11&lt;='Allgemeine Info'!$H$15),($E39+$F39)*$I39*(1+$D$4)^DG$11,IF(DG$12='Allgemeine Info'!$H$15,$J39*(1+$D$4)^DG$12,IF(AND(DG$12&lt;&gt;0,MOD(DG$12,$G39)=0,DG$12&lt;'Allgemeine Info'!$H$15),($I39+$J39)*((1+$D$4)^DG$12),0))))</f>
        <v>0</v>
      </c>
      <c r="DH39" s="235">
        <f>IF(OR($E39="",$F39="",$G39="",'Allgemeine Info'!$H$15=""),0,IF(AND(DH$11&lt;&gt;0,DH$11&lt;='Allgemeine Info'!$H$15),($E39+$F39)*$I39*(1+$D$4)^DH$11,IF(DH$12='Allgemeine Info'!$H$15,$J39*(1+$D$4)^DH$12,IF(AND(DH$12&lt;&gt;0,MOD(DH$12,$G39)=0,DH$12&lt;'Allgemeine Info'!$H$15),($I39+$J39)*((1+$D$4)^DH$12),0))))</f>
        <v>0</v>
      </c>
      <c r="DI39" s="235">
        <f>IF(OR($E39="",$F39="",$G39="",'Allgemeine Info'!$H$15=""),0,IF(AND(DI$11&lt;&gt;0,DI$11&lt;='Allgemeine Info'!$H$15),($E39+$F39)*$I39*(1+$D$4)^DI$11,IF(DI$12='Allgemeine Info'!$H$15,$J39*(1+$D$4)^DI$12,IF(AND(DI$12&lt;&gt;0,MOD(DI$12,$G39)=0,DI$12&lt;'Allgemeine Info'!$H$15),($I39+$J39)*((1+$D$4)^DI$12),0))))</f>
        <v>0</v>
      </c>
      <c r="DJ39" s="235">
        <f>IF(OR($E39="",$F39="",$G39="",'Allgemeine Info'!$H$15=""),0,IF(AND(DJ$11&lt;&gt;0,DJ$11&lt;='Allgemeine Info'!$H$15),($E39+$F39)*$I39*(1+$D$4)^DJ$11,IF(DJ$12='Allgemeine Info'!$H$15,$J39*(1+$D$4)^DJ$12,IF(AND(DJ$12&lt;&gt;0,MOD(DJ$12,$G39)=0,DJ$12&lt;'Allgemeine Info'!$H$15),($I39+$J39)*((1+$D$4)^DJ$12),0))))</f>
        <v>0</v>
      </c>
      <c r="DK39" s="235">
        <f>IF(OR($E39="",$F39="",$G39="",'Allgemeine Info'!$H$15=""),0,IF(AND(DK$11&lt;&gt;0,DK$11&lt;='Allgemeine Info'!$H$15),($E39+$F39)*$I39*(1+$D$4)^DK$11,IF(DK$12='Allgemeine Info'!$H$15,$J39*(1+$D$4)^DK$12,IF(AND(DK$12&lt;&gt;0,MOD(DK$12,$G39)=0,DK$12&lt;'Allgemeine Info'!$H$15),($I39+$J39)*((1+$D$4)^DK$12),0))))</f>
        <v>0</v>
      </c>
      <c r="DL39" s="235">
        <f>IF(OR($E39="",$F39="",$G39="",'Allgemeine Info'!$H$15=""),0,IF(AND(DL$11&lt;&gt;0,DL$11&lt;='Allgemeine Info'!$H$15),($E39+$F39)*$I39*(1+$D$4)^DL$11,IF(DL$12='Allgemeine Info'!$H$15,$J39*(1+$D$4)^DL$12,IF(AND(DL$12&lt;&gt;0,MOD(DL$12,$G39)=0,DL$12&lt;'Allgemeine Info'!$H$15),($I39+$J39)*((1+$D$4)^DL$12),0))))</f>
        <v>0</v>
      </c>
      <c r="DM39" s="235">
        <f>IF(OR($E39="",$F39="",$G39="",'Allgemeine Info'!$H$15=""),0,IF(AND(DM$11&lt;&gt;0,DM$11&lt;='Allgemeine Info'!$H$15),($E39+$F39)*$I39*(1+$D$4)^DM$11,IF(DM$12='Allgemeine Info'!$H$15,$J39*(1+$D$4)^DM$12,IF(AND(DM$12&lt;&gt;0,MOD(DM$12,$G39)=0,DM$12&lt;'Allgemeine Info'!$H$15),($I39+$J39)*((1+$D$4)^DM$12),0))))</f>
        <v>0</v>
      </c>
      <c r="DN39" s="235">
        <f>IF(OR($E39="",$F39="",$G39="",'Allgemeine Info'!$H$15=""),0,IF(AND(DN$11&lt;&gt;0,DN$11&lt;='Allgemeine Info'!$H$15),($E39+$F39)*$I39*(1+$D$4)^DN$11,IF(DN$12='Allgemeine Info'!$H$15,$J39*(1+$D$4)^DN$12,IF(AND(DN$12&lt;&gt;0,MOD(DN$12,$G39)=0,DN$12&lt;'Allgemeine Info'!$H$15),($I39+$J39)*((1+$D$4)^DN$12),0))))</f>
        <v>0</v>
      </c>
      <c r="DO39" s="235">
        <f>IF(OR($E39="",$F39="",$G39="",'Allgemeine Info'!$H$15=""),0,IF(AND(DO$11&lt;&gt;0,DO$11&lt;='Allgemeine Info'!$H$15),($E39+$F39)*$I39*(1+$D$4)^DO$11,IF(DO$12='Allgemeine Info'!$H$15,$J39*(1+$D$4)^DO$12,IF(AND(DO$12&lt;&gt;0,MOD(DO$12,$G39)=0,DO$12&lt;'Allgemeine Info'!$H$15),($I39+$J39)*((1+$D$4)^DO$12),0))))</f>
        <v>0</v>
      </c>
      <c r="DP39" s="235">
        <f>IF(OR($E39="",$F39="",$G39="",'Allgemeine Info'!$H$15=""),0,IF(AND(DP$11&lt;&gt;0,DP$11&lt;='Allgemeine Info'!$H$15),($E39+$F39)*$I39*(1+$D$4)^DP$11,IF(DP$12='Allgemeine Info'!$H$15,$J39*(1+$D$4)^DP$12,IF(AND(DP$12&lt;&gt;0,MOD(DP$12,$G39)=0,DP$12&lt;'Allgemeine Info'!$H$15),($I39+$J39)*((1+$D$4)^DP$12),0))))</f>
        <v>0</v>
      </c>
      <c r="DQ39" s="235">
        <f>IF(OR($E39="",$F39="",$G39="",'Allgemeine Info'!$H$15=""),0,IF(AND(DQ$11&lt;&gt;0,DQ$11&lt;='Allgemeine Info'!$H$15),($E39+$F39)*$I39*(1+$D$4)^DQ$11,IF(DQ$12='Allgemeine Info'!$H$15,$J39*(1+$D$4)^DQ$12,IF(AND(DQ$12&lt;&gt;0,MOD(DQ$12,$G39)=0,DQ$12&lt;'Allgemeine Info'!$H$15),($I39+$J39)*((1+$D$4)^DQ$12),0))))</f>
        <v>0</v>
      </c>
      <c r="DR39" s="235">
        <f>IF(OR($E39="",$F39="",$G39="",'Allgemeine Info'!$H$15=""),0,IF(AND(DR$11&lt;&gt;0,DR$11&lt;='Allgemeine Info'!$H$15),($E39+$F39)*$I39*(1+$D$4)^DR$11,IF(DR$12='Allgemeine Info'!$H$15,$J39*(1+$D$4)^DR$12,IF(AND(DR$12&lt;&gt;0,MOD(DR$12,$G39)=0,DR$12&lt;'Allgemeine Info'!$H$15),($I39+$J39)*((1+$D$4)^DR$12),0))))</f>
        <v>0</v>
      </c>
      <c r="DS39" s="235">
        <f>IF(OR($E39="",$F39="",$G39="",'Allgemeine Info'!$H$15=""),0,IF(AND(DS$11&lt;&gt;0,DS$11&lt;='Allgemeine Info'!$H$15),($E39+$F39)*$I39*(1+$D$4)^DS$11,IF(DS$12='Allgemeine Info'!$H$15,$J39*(1+$D$4)^DS$12,IF(AND(DS$12&lt;&gt;0,MOD(DS$12,$G39)=0,DS$12&lt;'Allgemeine Info'!$H$15),($I39+$J39)*((1+$D$4)^DS$12),0))))</f>
        <v>0</v>
      </c>
      <c r="DT39" s="235">
        <f>IF(OR($E39="",$F39="",$G39="",'Allgemeine Info'!$H$15=""),0,IF(AND(DT$11&lt;&gt;0,DT$11&lt;='Allgemeine Info'!$H$15),($E39+$F39)*$I39*(1+$D$4)^DT$11,IF(DT$12='Allgemeine Info'!$H$15,$J39*(1+$D$4)^DT$12,IF(AND(DT$12&lt;&gt;0,MOD(DT$12,$G39)=0,DT$12&lt;'Allgemeine Info'!$H$15),($I39+$J39)*((1+$D$4)^DT$12),0))))</f>
        <v>0</v>
      </c>
      <c r="DU39" s="235">
        <f>IF(OR($E39="",$F39="",$G39="",'Allgemeine Info'!$H$15=""),0,IF(AND(DU$11&lt;&gt;0,DU$11&lt;='Allgemeine Info'!$H$15),($E39+$F39)*$I39*(1+$D$4)^DU$11,IF(DU$12='Allgemeine Info'!$H$15,$J39*(1+$D$4)^DU$12,IF(AND(DU$12&lt;&gt;0,MOD(DU$12,$G39)=0,DU$12&lt;'Allgemeine Info'!$H$15),($I39+$J39)*((1+$D$4)^DU$12),0))))</f>
        <v>0</v>
      </c>
      <c r="DV39" s="235">
        <f>IF(OR($E39="",$F39="",$G39="",'Allgemeine Info'!$H$15=""),0,IF(AND(DV$11&lt;&gt;0,DV$11&lt;='Allgemeine Info'!$H$15),($E39+$F39)*$I39*(1+$D$4)^DV$11,IF(DV$12='Allgemeine Info'!$H$15,$J39*(1+$D$4)^DV$12,IF(AND(DV$12&lt;&gt;0,MOD(DV$12,$G39)=0,DV$12&lt;'Allgemeine Info'!$H$15),($I39+$J39)*((1+$D$4)^DV$12),0))))</f>
        <v>0</v>
      </c>
      <c r="DW39" s="235">
        <f>IF(OR($E39="",$F39="",$G39="",'Allgemeine Info'!$H$15=""),0,IF(AND(DW$11&lt;&gt;0,DW$11&lt;='Allgemeine Info'!$H$15),($E39+$F39)*$I39*(1+$D$4)^DW$11,IF(DW$12='Allgemeine Info'!$H$15,$J39*(1+$D$4)^DW$12,IF(AND(DW$12&lt;&gt;0,MOD(DW$12,$G39)=0,DW$12&lt;'Allgemeine Info'!$H$15),($I39+$J39)*((1+$D$4)^DW$12),0))))</f>
        <v>0</v>
      </c>
      <c r="DX39" s="235">
        <f>IF(OR($E39="",$F39="",$G39="",'Allgemeine Info'!$H$15=""),0,IF(AND(DX$11&lt;&gt;0,DX$11&lt;='Allgemeine Info'!$H$15),($E39+$F39)*$I39*(1+$D$4)^DX$11,IF(DX$12='Allgemeine Info'!$H$15,$J39*(1+$D$4)^DX$12,IF(AND(DX$12&lt;&gt;0,MOD(DX$12,$G39)=0,DX$12&lt;'Allgemeine Info'!$H$15),($I39+$J39)*((1+$D$4)^DX$12),0))))</f>
        <v>0</v>
      </c>
      <c r="DY39" s="235">
        <f>IF(OR($E39="",$F39="",$G39="",'Allgemeine Info'!$H$15=""),0,IF(AND(DY$11&lt;&gt;0,DY$11&lt;='Allgemeine Info'!$H$15),($E39+$F39)*$I39*(1+$D$4)^DY$11,IF(DY$12='Allgemeine Info'!$H$15,$J39*(1+$D$4)^DY$12,IF(AND(DY$12&lt;&gt;0,MOD(DY$12,$G39)=0,DY$12&lt;'Allgemeine Info'!$H$15),($I39+$J39)*((1+$D$4)^DY$12),0))))</f>
        <v>0</v>
      </c>
      <c r="DZ39" s="235">
        <f>IF(OR($E39="",$F39="",$G39="",'Allgemeine Info'!$H$15=""),0,IF(AND(DZ$11&lt;&gt;0,DZ$11&lt;='Allgemeine Info'!$H$15),($E39+$F39)*$I39*(1+$D$4)^DZ$11,IF(DZ$12='Allgemeine Info'!$H$15,$J39*(1+$D$4)^DZ$12,IF(AND(DZ$12&lt;&gt;0,MOD(DZ$12,$G39)=0,DZ$12&lt;'Allgemeine Info'!$H$15),($I39+$J39)*((1+$D$4)^DZ$12),0))))</f>
        <v>0</v>
      </c>
      <c r="EA39" s="235">
        <f>IF(OR($E39="",$F39="",$G39="",'Allgemeine Info'!$H$15=""),0,IF(AND(EA$11&lt;&gt;0,EA$11&lt;='Allgemeine Info'!$H$15),($E39+$F39)*$I39*(1+$D$4)^EA$11,IF(EA$12='Allgemeine Info'!$H$15,$J39*(1+$D$4)^EA$12,IF(AND(EA$12&lt;&gt;0,MOD(EA$12,$G39)=0,EA$12&lt;'Allgemeine Info'!$H$15),($I39+$J39)*((1+$D$4)^EA$12),0))))</f>
        <v>0</v>
      </c>
      <c r="EB39" s="235">
        <f>IF(OR($E39="",$F39="",$G39="",'Allgemeine Info'!$H$15=""),0,IF(AND(EB$11&lt;&gt;0,EB$11&lt;='Allgemeine Info'!$H$15),($E39+$F39)*$I39*(1+$D$4)^EB$11,IF(EB$12='Allgemeine Info'!$H$15,$J39*(1+$D$4)^EB$12,IF(AND(EB$12&lt;&gt;0,MOD(EB$12,$G39)=0,EB$12&lt;'Allgemeine Info'!$H$15),($I39+$J39)*((1+$D$4)^EB$12),0))))</f>
        <v>0</v>
      </c>
      <c r="EC39" s="235">
        <f>IF(OR($E39="",$F39="",$G39="",'Allgemeine Info'!$H$15=""),0,IF(AND(EC$11&lt;&gt;0,EC$11&lt;='Allgemeine Info'!$H$15),($E39+$F39)*$I39*(1+$D$4)^EC$11,IF(EC$12='Allgemeine Info'!$H$15,$J39*(1+$D$4)^EC$12,IF(AND(EC$12&lt;&gt;0,MOD(EC$12,$G39)=0,EC$12&lt;'Allgemeine Info'!$H$15),($I39+$J39)*((1+$D$4)^EC$12),0))))</f>
        <v>0</v>
      </c>
      <c r="ED39" s="235">
        <f>IF(OR($E39="",$F39="",$G39="",'Allgemeine Info'!$H$15=""),0,IF(AND(ED$11&lt;&gt;0,ED$11&lt;='Allgemeine Info'!$H$15),($E39+$F39)*$I39*(1+$D$4)^ED$11,IF(ED$12='Allgemeine Info'!$H$15,$J39*(1+$D$4)^ED$12,IF(AND(ED$12&lt;&gt;0,MOD(ED$12,$G39)=0,ED$12&lt;'Allgemeine Info'!$H$15),($I39+$J39)*((1+$D$4)^ED$12),0))))</f>
        <v>0</v>
      </c>
      <c r="EE39" s="235">
        <f>IF(OR($E39="",$F39="",$G39="",'Allgemeine Info'!$H$15=""),0,IF(AND(EE$11&lt;&gt;0,EE$11&lt;='Allgemeine Info'!$H$15),($E39+$F39)*$I39*(1+$D$4)^EE$11,IF(EE$12='Allgemeine Info'!$H$15,$J39*(1+$D$4)^EE$12,IF(AND(EE$12&lt;&gt;0,MOD(EE$12,$G39)=0,EE$12&lt;'Allgemeine Info'!$H$15),($I39+$J39)*((1+$D$4)^EE$12),0))))</f>
        <v>0</v>
      </c>
      <c r="EF39" s="235">
        <f>IF(OR($E39="",$F39="",$G39="",'Allgemeine Info'!$H$15=""),0,IF(AND(EF$11&lt;&gt;0,EF$11&lt;='Allgemeine Info'!$H$15),($E39+$F39)*$I39*(1+$D$4)^EF$11,IF(EF$12='Allgemeine Info'!$H$15,$J39*(1+$D$4)^EF$12,IF(AND(EF$12&lt;&gt;0,MOD(EF$12,$G39)=0,EF$12&lt;'Allgemeine Info'!$H$15),($I39+$J39)*((1+$D$4)^EF$12),0))))</f>
        <v>0</v>
      </c>
      <c r="EG39" s="235">
        <f>IF(OR($E39="",$F39="",$G39="",'Allgemeine Info'!$H$15=""),0,IF(AND(EG$11&lt;&gt;0,EG$11&lt;='Allgemeine Info'!$H$15),($E39+$F39)*$I39*(1+$D$4)^EG$11,IF(EG$12='Allgemeine Info'!$H$15,$J39*(1+$D$4)^EG$12,IF(AND(EG$12&lt;&gt;0,MOD(EG$12,$G39)=0,EG$12&lt;'Allgemeine Info'!$H$15),($I39+$J39)*((1+$D$4)^EG$12),0))))</f>
        <v>0</v>
      </c>
      <c r="EH39" s="235">
        <f>IF(OR($E39="",$F39="",$G39="",'Allgemeine Info'!$H$15=""),0,IF(AND(EH$11&lt;&gt;0,EH$11&lt;='Allgemeine Info'!$H$15),($E39+$F39)*$I39*(1+$D$4)^EH$11,IF(EH$12='Allgemeine Info'!$H$15,$J39*(1+$D$4)^EH$12,IF(AND(EH$12&lt;&gt;0,MOD(EH$12,$G39)=0,EH$12&lt;'Allgemeine Info'!$H$15),($I39+$J39)*((1+$D$4)^EH$12),0))))</f>
        <v>0</v>
      </c>
      <c r="EI39" s="235">
        <f>IF(OR($E39="",$F39="",$G39="",'Allgemeine Info'!$H$15=""),0,IF(AND(EI$11&lt;&gt;0,EI$11&lt;='Allgemeine Info'!$H$15),($E39+$F39)*$I39*(1+$D$4)^EI$11,IF(EI$12='Allgemeine Info'!$H$15,$J39*(1+$D$4)^EI$12,IF(AND(EI$12&lt;&gt;0,MOD(EI$12,$G39)=0,EI$12&lt;'Allgemeine Info'!$H$15),($I39+$J39)*((1+$D$4)^EI$12),0))))</f>
        <v>0</v>
      </c>
      <c r="EJ39" s="235">
        <f>IF(OR($E39="",$F39="",$G39="",'Allgemeine Info'!$H$15=""),0,IF(AND(EJ$11&lt;&gt;0,EJ$11&lt;='Allgemeine Info'!$H$15),($E39+$F39)*$I39*(1+$D$4)^EJ$11,IF(EJ$12='Allgemeine Info'!$H$15,$J39*(1+$D$4)^EJ$12,IF(AND(EJ$12&lt;&gt;0,MOD(EJ$12,$G39)=0,EJ$12&lt;'Allgemeine Info'!$H$15),($I39+$J39)*((1+$D$4)^EJ$12),0))))</f>
        <v>0</v>
      </c>
      <c r="EK39" s="235">
        <f>IF(OR($E39="",$F39="",$G39="",'Allgemeine Info'!$H$15=""),0,IF(AND(EK$11&lt;&gt;0,EK$11&lt;='Allgemeine Info'!$H$15),($E39+$F39)*$I39*(1+$D$4)^EK$11,IF(EK$12='Allgemeine Info'!$H$15,$J39*(1+$D$4)^EK$12,IF(AND(EK$12&lt;&gt;0,MOD(EK$12,$G39)=0,EK$12&lt;'Allgemeine Info'!$H$15),($I39+$J39)*((1+$D$4)^EK$12),0))))</f>
        <v>0</v>
      </c>
      <c r="EL39" s="235">
        <f>IF(OR($E39="",$F39="",$G39="",'Allgemeine Info'!$H$15=""),0,IF(AND(EL$11&lt;&gt;0,EL$11&lt;='Allgemeine Info'!$H$15),($E39+$F39)*$I39*(1+$D$4)^EL$11,IF(EL$12='Allgemeine Info'!$H$15,$J39*(1+$D$4)^EL$12,IF(AND(EL$12&lt;&gt;0,MOD(EL$12,$G39)=0,EL$12&lt;'Allgemeine Info'!$H$15),($I39+$J39)*((1+$D$4)^EL$12),0))))</f>
        <v>0</v>
      </c>
      <c r="EM39" s="235">
        <f>IF(OR($E39="",$F39="",$G39="",'Allgemeine Info'!$H$15=""),0,IF(AND(EM$11&lt;&gt;0,EM$11&lt;='Allgemeine Info'!$H$15),($E39+$F39)*$I39*(1+$D$4)^EM$11,IF(EM$12='Allgemeine Info'!$H$15,$J39*(1+$D$4)^EM$12,IF(AND(EM$12&lt;&gt;0,MOD(EM$12,$G39)=0,EM$12&lt;'Allgemeine Info'!$H$15),($I39+$J39)*((1+$D$4)^EM$12),0))))</f>
        <v>0</v>
      </c>
      <c r="EN39" s="235">
        <f>IF(OR($E39="",$F39="",$G39="",'Allgemeine Info'!$H$15=""),0,IF(AND(EN$11&lt;&gt;0,EN$11&lt;='Allgemeine Info'!$H$15),($E39+$F39)*$I39*(1+$D$4)^EN$11,IF(EN$12='Allgemeine Info'!$H$15,$J39*(1+$D$4)^EN$12,IF(AND(EN$12&lt;&gt;0,MOD(EN$12,$G39)=0,EN$12&lt;'Allgemeine Info'!$H$15),($I39+$J39)*((1+$D$4)^EN$12),0))))</f>
        <v>0</v>
      </c>
      <c r="EO39" s="235">
        <f>IF(OR($E39="",$F39="",$G39="",'Allgemeine Info'!$H$15=""),0,IF(AND(EO$11&lt;&gt;0,EO$11&lt;='Allgemeine Info'!$H$15),($E39+$F39)*$I39*(1+$D$4)^EO$11,IF(EO$12='Allgemeine Info'!$H$15,$J39*(1+$D$4)^EO$12,IF(AND(EO$12&lt;&gt;0,MOD(EO$12,$G39)=0,EO$12&lt;'Allgemeine Info'!$H$15),($I39+$J39)*((1+$D$4)^EO$12),0))))</f>
        <v>0</v>
      </c>
      <c r="EP39" s="235">
        <f>IF(OR($E39="",$F39="",$G39="",'Allgemeine Info'!$H$15=""),0,IF(AND(EP$11&lt;&gt;0,EP$11&lt;='Allgemeine Info'!$H$15),($E39+$F39)*$I39*(1+$D$4)^EP$11,IF(EP$12='Allgemeine Info'!$H$15,$J39*(1+$D$4)^EP$12,IF(AND(EP$12&lt;&gt;0,MOD(EP$12,$G39)=0,EP$12&lt;'Allgemeine Info'!$H$15),($I39+$J39)*((1+$D$4)^EP$12),0))))</f>
        <v>0</v>
      </c>
      <c r="EQ39" s="235">
        <f>IF(OR($E39="",$F39="",$G39="",'Allgemeine Info'!$H$15=""),0,IF(AND(EQ$11&lt;&gt;0,EQ$11&lt;='Allgemeine Info'!$H$15),($E39+$F39)*$I39*(1+$D$4)^EQ$11,IF(EQ$12='Allgemeine Info'!$H$15,$J39*(1+$D$4)^EQ$12,IF(AND(EQ$12&lt;&gt;0,MOD(EQ$12,$G39)=0,EQ$12&lt;'Allgemeine Info'!$H$15),($I39+$J39)*((1+$D$4)^EQ$12),0))))</f>
        <v>0</v>
      </c>
      <c r="ER39" s="235">
        <f>IF(OR($E39="",$F39="",$G39="",'Allgemeine Info'!$H$15=""),0,IF(AND(ER$11&lt;&gt;0,ER$11&lt;='Allgemeine Info'!$H$15),($E39+$F39)*$I39*(1+$D$4)^ER$11,IF(ER$12='Allgemeine Info'!$H$15,$J39*(1+$D$4)^ER$12,IF(AND(ER$12&lt;&gt;0,MOD(ER$12,$G39)=0,ER$12&lt;'Allgemeine Info'!$H$15),($I39+$J39)*((1+$D$4)^ER$12),0))))</f>
        <v>0</v>
      </c>
      <c r="ES39" s="235">
        <f>IF(OR($E39="",$F39="",$G39="",'Allgemeine Info'!$H$15=""),0,IF(AND(ES$11&lt;&gt;0,ES$11&lt;='Allgemeine Info'!$H$15),($E39+$F39)*$I39*(1+$D$4)^ES$11,IF(ES$12='Allgemeine Info'!$H$15,$J39*(1+$D$4)^ES$12,IF(AND(ES$12&lt;&gt;0,MOD(ES$12,$G39)=0,ES$12&lt;'Allgemeine Info'!$H$15),($I39+$J39)*((1+$D$4)^ES$12),0))))</f>
        <v>0</v>
      </c>
      <c r="ET39" s="235">
        <f>IF(OR($E39="",$F39="",$G39="",'Allgemeine Info'!$H$15=""),0,IF(AND(ET$11&lt;&gt;0,ET$11&lt;='Allgemeine Info'!$H$15),($E39+$F39)*$I39*(1+$D$4)^ET$11,IF(ET$12='Allgemeine Info'!$H$15,$J39*(1+$D$4)^ET$12,IF(AND(ET$12&lt;&gt;0,MOD(ET$12,$G39)=0,ET$12&lt;'Allgemeine Info'!$H$15),($I39+$J39)*((1+$D$4)^ET$12),0))))</f>
        <v>0</v>
      </c>
      <c r="EU39" s="235">
        <f>IF(OR($E39="",$F39="",$G39="",'Allgemeine Info'!$H$15=""),0,IF(AND(EU$11&lt;&gt;0,EU$11&lt;='Allgemeine Info'!$H$15),($E39+$F39)*$I39*(1+$D$4)^EU$11,IF(EU$12='Allgemeine Info'!$H$15,$J39*(1+$D$4)^EU$12,IF(AND(EU$12&lt;&gt;0,MOD(EU$12,$G39)=0,EU$12&lt;'Allgemeine Info'!$H$15),($I39+$J39)*((1+$D$4)^EU$12),0))))</f>
        <v>0</v>
      </c>
      <c r="EV39" s="235">
        <f>IF(OR($E39="",$F39="",$G39="",'Allgemeine Info'!$H$15=""),0,IF(AND(EV$11&lt;&gt;0,EV$11&lt;='Allgemeine Info'!$H$15),($E39+$F39)*$I39*(1+$D$4)^EV$11,IF(EV$12='Allgemeine Info'!$H$15,$J39*(1+$D$4)^EV$12,IF(AND(EV$12&lt;&gt;0,MOD(EV$12,$G39)=0,EV$12&lt;'Allgemeine Info'!$H$15),($I39+$J39)*((1+$D$4)^EV$12),0))))</f>
        <v>0</v>
      </c>
      <c r="EW39" s="235">
        <f>IF(OR($E39="",$F39="",$G39="",'Allgemeine Info'!$H$15=""),0,IF(AND(EW$11&lt;&gt;0,EW$11&lt;='Allgemeine Info'!$H$15),($E39+$F39)*$I39*(1+$D$4)^EW$11,IF(EW$12='Allgemeine Info'!$H$15,$J39*(1+$D$4)^EW$12,IF(AND(EW$12&lt;&gt;0,MOD(EW$12,$G39)=0,EW$12&lt;'Allgemeine Info'!$H$15),($I39+$J39)*((1+$D$4)^EW$12),0))))</f>
        <v>0</v>
      </c>
      <c r="EX39" s="235">
        <f>IF(OR($E39="",$F39="",$G39="",'Allgemeine Info'!$H$15=""),0,IF(AND(EX$11&lt;&gt;0,EX$11&lt;='Allgemeine Info'!$H$15),($E39+$F39)*$I39*(1+$D$4)^EX$11,IF(EX$12='Allgemeine Info'!$H$15,$J39*(1+$D$4)^EX$12,IF(AND(EX$12&lt;&gt;0,MOD(EX$12,$G39)=0,EX$12&lt;'Allgemeine Info'!$H$15),($I39+$J39)*((1+$D$4)^EX$12),0))))</f>
        <v>0</v>
      </c>
      <c r="EY39" s="235">
        <f>IF(OR($E39="",$F39="",$G39="",'Allgemeine Info'!$H$15=""),0,IF(AND(EY$11&lt;&gt;0,EY$11&lt;='Allgemeine Info'!$H$15),($E39+$F39)*$I39*(1+$D$4)^EY$11,IF(EY$12='Allgemeine Info'!$H$15,$J39*(1+$D$4)^EY$12,IF(AND(EY$12&lt;&gt;0,MOD(EY$12,$G39)=0,EY$12&lt;'Allgemeine Info'!$H$15),($I39+$J39)*((1+$D$4)^EY$12),0))))</f>
        <v>0</v>
      </c>
      <c r="EZ39" s="235">
        <f>IF(OR($E39="",$F39="",$G39="",'Allgemeine Info'!$H$15=""),0,IF(AND(EZ$11&lt;&gt;0,EZ$11&lt;='Allgemeine Info'!$H$15),($E39+$F39)*$I39*(1+$D$4)^EZ$11,IF(EZ$12='Allgemeine Info'!$H$15,$J39*(1+$D$4)^EZ$12,IF(AND(EZ$12&lt;&gt;0,MOD(EZ$12,$G39)=0,EZ$12&lt;'Allgemeine Info'!$H$15),($I39+$J39)*((1+$D$4)^EZ$12),0))))</f>
        <v>0</v>
      </c>
      <c r="FA39" s="235">
        <f>IF(OR($E39="",$F39="",$G39="",'Allgemeine Info'!$H$15=""),0,IF(AND(FA$11&lt;&gt;0,FA$11&lt;='Allgemeine Info'!$H$15),($E39+$F39)*$I39*(1+$D$4)^FA$11,IF(FA$12='Allgemeine Info'!$H$15,$J39*(1+$D$4)^FA$12,IF(AND(FA$12&lt;&gt;0,MOD(FA$12,$G39)=0,FA$12&lt;'Allgemeine Info'!$H$15),($I39+$J39)*((1+$D$4)^FA$12),0))))</f>
        <v>0</v>
      </c>
      <c r="FB39" s="235">
        <f>IF(OR($E39="",$F39="",$G39="",'Allgemeine Info'!$H$15=""),0,IF(AND(FB$11&lt;&gt;0,FB$11&lt;='Allgemeine Info'!$H$15),($E39+$F39)*$I39*(1+$D$4)^FB$11,IF(FB$12='Allgemeine Info'!$H$15,$J39*(1+$D$4)^FB$12,IF(AND(FB$12&lt;&gt;0,MOD(FB$12,$G39)=0,FB$12&lt;'Allgemeine Info'!$H$15),($I39+$J39)*((1+$D$4)^FB$12),0))))</f>
        <v>0</v>
      </c>
      <c r="FC39" s="235">
        <f>IF(OR($E39="",$F39="",$G39="",'Allgemeine Info'!$H$15=""),0,IF(AND(FC$11&lt;&gt;0,FC$11&lt;='Allgemeine Info'!$H$15),($E39+$F39)*$I39*(1+$D$4)^FC$11,IF(FC$12='Allgemeine Info'!$H$15,$J39*(1+$D$4)^FC$12,IF(AND(FC$12&lt;&gt;0,MOD(FC$12,$G39)=0,FC$12&lt;'Allgemeine Info'!$H$15),($I39+$J39)*((1+$D$4)^FC$12),0))))</f>
        <v>0</v>
      </c>
      <c r="FD39" s="235">
        <f>IF(OR($E39="",$F39="",$G39="",'Allgemeine Info'!$H$15=""),0,IF(AND(FD$11&lt;&gt;0,FD$11&lt;='Allgemeine Info'!$H$15),($E39+$F39)*$I39*(1+$D$4)^FD$11,IF(FD$12='Allgemeine Info'!$H$15,$J39*(1+$D$4)^FD$12,IF(AND(FD$12&lt;&gt;0,MOD(FD$12,$G39)=0,FD$12&lt;'Allgemeine Info'!$H$15),($I39+$J39)*((1+$D$4)^FD$12),0))))</f>
        <v>0</v>
      </c>
      <c r="FE39" s="235">
        <f>IF(OR($E39="",$F39="",$G39="",'Allgemeine Info'!$H$15=""),0,IF(AND(FE$11&lt;&gt;0,FE$11&lt;='Allgemeine Info'!$H$15),($E39+$F39)*$I39*(1+$D$4)^FE$11,IF(FE$12='Allgemeine Info'!$H$15,$J39*(1+$D$4)^FE$12,IF(AND(FE$12&lt;&gt;0,MOD(FE$12,$G39)=0,FE$12&lt;'Allgemeine Info'!$H$15),($I39+$J39)*((1+$D$4)^FE$12),0))))</f>
        <v>0</v>
      </c>
      <c r="FF39" s="235">
        <f>IF(OR($E39="",$F39="",$G39="",'Allgemeine Info'!$H$15=""),0,IF(AND(FF$11&lt;&gt;0,FF$11&lt;='Allgemeine Info'!$H$15),($E39+$F39)*$I39*(1+$D$4)^FF$11,IF(FF$12='Allgemeine Info'!$H$15,$J39*(1+$D$4)^FF$12,IF(AND(FF$12&lt;&gt;0,MOD(FF$12,$G39)=0,FF$12&lt;'Allgemeine Info'!$H$15),($I39+$J39)*((1+$D$4)^FF$12),0))))</f>
        <v>0</v>
      </c>
      <c r="FG39" s="235">
        <f>IF(OR($E39="",$F39="",$G39="",'Allgemeine Info'!$H$15=""),0,IF(AND(FG$11&lt;&gt;0,FG$11&lt;='Allgemeine Info'!$H$15),($E39+$F39)*$I39*(1+$D$4)^FG$11,IF(FG$12='Allgemeine Info'!$H$15,$J39*(1+$D$4)^FG$12,IF(AND(FG$12&lt;&gt;0,MOD(FG$12,$G39)=0,FG$12&lt;'Allgemeine Info'!$H$15),($I39+$J39)*((1+$D$4)^FG$12),0))))</f>
        <v>0</v>
      </c>
      <c r="FH39" s="235">
        <f>IF(OR($E39="",$F39="",$G39="",'Allgemeine Info'!$H$15=""),0,IF(AND(FH$11&lt;&gt;0,FH$11&lt;='Allgemeine Info'!$H$15),($E39+$F39)*$I39*(1+$D$4)^FH$11,IF(FH$12='Allgemeine Info'!$H$15,$J39*(1+$D$4)^FH$12,IF(AND(FH$12&lt;&gt;0,MOD(FH$12,$G39)=0,FH$12&lt;'Allgemeine Info'!$H$15),($I39+$J39)*((1+$D$4)^FH$12),0))))</f>
        <v>0</v>
      </c>
      <c r="FI39" s="235">
        <f>IF(OR($E39="",$F39="",$G39="",'Allgemeine Info'!$H$15=""),0,IF(AND(FI$11&lt;&gt;0,FI$11&lt;='Allgemeine Info'!$H$15),($E39+$F39)*$I39*(1+$D$4)^FI$11,IF(FI$12='Allgemeine Info'!$H$15,$J39*(1+$D$4)^FI$12,IF(AND(FI$12&lt;&gt;0,MOD(FI$12,$G39)=0,FI$12&lt;'Allgemeine Info'!$H$15),($I39+$J39)*((1+$D$4)^FI$12),0))))</f>
        <v>0</v>
      </c>
      <c r="FJ39" s="235">
        <f>IF(OR($E39="",$F39="",$G39="",'Allgemeine Info'!$H$15=""),0,IF(AND(FJ$11&lt;&gt;0,FJ$11&lt;='Allgemeine Info'!$H$15),($E39+$F39)*$I39*(1+$D$4)^FJ$11,IF(FJ$12='Allgemeine Info'!$H$15,$J39*(1+$D$4)^FJ$12,IF(AND(FJ$12&lt;&gt;0,MOD(FJ$12,$G39)=0,FJ$12&lt;'Allgemeine Info'!$H$15),($I39+$J39)*((1+$D$4)^FJ$12),0))))</f>
        <v>0</v>
      </c>
      <c r="FK39" s="235">
        <f>IF(OR($E39="",$F39="",$G39="",'Allgemeine Info'!$H$15=""),0,IF(AND(FK$11&lt;&gt;0,FK$11&lt;='Allgemeine Info'!$H$15),($E39+$F39)*$I39*(1+$D$4)^FK$11,IF(FK$12='Allgemeine Info'!$H$15,$J39*(1+$D$4)^FK$12,IF(AND(FK$12&lt;&gt;0,MOD(FK$12,$G39)=0,FK$12&lt;'Allgemeine Info'!$H$15),($I39+$J39)*((1+$D$4)^FK$12),0))))</f>
        <v>0</v>
      </c>
      <c r="FL39" s="235">
        <f>IF(OR($E39="",$F39="",$G39="",'Allgemeine Info'!$H$15=""),0,IF(AND(FL$11&lt;&gt;0,FL$11&lt;='Allgemeine Info'!$H$15),($E39+$F39)*$I39*(1+$D$4)^FL$11,IF(FL$12='Allgemeine Info'!$H$15,$J39*(1+$D$4)^FL$12,IF(AND(FL$12&lt;&gt;0,MOD(FL$12,$G39)=0,FL$12&lt;'Allgemeine Info'!$H$15),($I39+$J39)*((1+$D$4)^FL$12),0))))</f>
        <v>0</v>
      </c>
      <c r="FM39" s="235">
        <f>IF(OR($E39="",$F39="",$G39="",'Allgemeine Info'!$H$15=""),0,IF(AND(FM$11&lt;&gt;0,FM$11&lt;='Allgemeine Info'!$H$15),($E39+$F39)*$I39*(1+$D$4)^FM$11,IF(FM$12='Allgemeine Info'!$H$15,$J39*(1+$D$4)^FM$12,IF(AND(FM$12&lt;&gt;0,MOD(FM$12,$G39)=0,FM$12&lt;'Allgemeine Info'!$H$15),($I39+$J39)*((1+$D$4)^FM$12),0))))</f>
        <v>0</v>
      </c>
      <c r="FN39" s="235">
        <f>IF(OR($E39="",$F39="",$G39="",'Allgemeine Info'!$H$15=""),0,IF(AND(FN$11&lt;&gt;0,FN$11&lt;='Allgemeine Info'!$H$15),($E39+$F39)*$I39*(1+$D$4)^FN$11,IF(FN$12='Allgemeine Info'!$H$15,$J39*(1+$D$4)^FN$12,IF(AND(FN$12&lt;&gt;0,MOD(FN$12,$G39)=0,FN$12&lt;'Allgemeine Info'!$H$15),($I39+$J39)*((1+$D$4)^FN$12),0))))</f>
        <v>0</v>
      </c>
      <c r="FO39" s="235">
        <f>IF(OR($E39="",$F39="",$G39="",'Allgemeine Info'!$H$15=""),0,IF(AND(FO$11&lt;&gt;0,FO$11&lt;='Allgemeine Info'!$H$15),($E39+$F39)*$I39*(1+$D$4)^FO$11,IF(FO$12='Allgemeine Info'!$H$15,$J39*(1+$D$4)^FO$12,IF(AND(FO$12&lt;&gt;0,MOD(FO$12,$G39)=0,FO$12&lt;'Allgemeine Info'!$H$15),($I39+$J39)*((1+$D$4)^FO$12),0))))</f>
        <v>0</v>
      </c>
      <c r="FP39" s="235">
        <f>IF(OR($E39="",$F39="",$G39="",'Allgemeine Info'!$H$15=""),0,IF(AND(FP$11&lt;&gt;0,FP$11&lt;='Allgemeine Info'!$H$15),($E39+$F39)*$I39*(1+$D$4)^FP$11,IF(FP$12='Allgemeine Info'!$H$15,$J39*(1+$D$4)^FP$12,IF(AND(FP$12&lt;&gt;0,MOD(FP$12,$G39)=0,FP$12&lt;'Allgemeine Info'!$H$15),($I39+$J39)*((1+$D$4)^FP$12),0))))</f>
        <v>0</v>
      </c>
      <c r="FQ39" s="235">
        <f>IF(OR($E39="",$F39="",$G39="",'Allgemeine Info'!$H$15=""),0,IF(AND(FQ$11&lt;&gt;0,FQ$11&lt;='Allgemeine Info'!$H$15),($E39+$F39)*$I39*(1+$D$4)^FQ$11,IF(FQ$12='Allgemeine Info'!$H$15,$J39*(1+$D$4)^FQ$12,IF(AND(FQ$12&lt;&gt;0,MOD(FQ$12,$G39)=0,FQ$12&lt;'Allgemeine Info'!$H$15),($I39+$J39)*((1+$D$4)^FQ$12),0))))</f>
        <v>0</v>
      </c>
      <c r="FR39" s="235">
        <f>IF(OR($E39="",$F39="",$G39="",'Allgemeine Info'!$H$15=""),0,IF(AND(FR$11&lt;&gt;0,FR$11&lt;='Allgemeine Info'!$H$15),($E39+$F39)*$I39*(1+$D$4)^FR$11,IF(FR$12='Allgemeine Info'!$H$15,$J39*(1+$D$4)^FR$12,IF(AND(FR$12&lt;&gt;0,MOD(FR$12,$G39)=0,FR$12&lt;'Allgemeine Info'!$H$15),($I39+$J39)*((1+$D$4)^FR$12),0))))</f>
        <v>0</v>
      </c>
      <c r="FS39" s="235">
        <f>IF(OR($E39="",$F39="",$G39="",'Allgemeine Info'!$H$15=""),0,IF(AND(FS$11&lt;&gt;0,FS$11&lt;='Allgemeine Info'!$H$15),($E39+$F39)*$I39*(1+$D$4)^FS$11,IF(FS$12='Allgemeine Info'!$H$15,$J39*(1+$D$4)^FS$12,IF(AND(FS$12&lt;&gt;0,MOD(FS$12,$G39)=0,FS$12&lt;'Allgemeine Info'!$H$15),($I39+$J39)*((1+$D$4)^FS$12),0))))</f>
        <v>0</v>
      </c>
      <c r="FT39" s="235">
        <f>IF(OR($E39="",$F39="",$G39="",'Allgemeine Info'!$H$15=""),0,IF(AND(FT$11&lt;&gt;0,FT$11&lt;='Allgemeine Info'!$H$15),($E39+$F39)*$I39*(1+$D$4)^FT$11,IF(FT$12='Allgemeine Info'!$H$15,$J39*(1+$D$4)^FT$12,IF(AND(FT$12&lt;&gt;0,MOD(FT$12,$G39)=0,FT$12&lt;'Allgemeine Info'!$H$15),($I39+$J39)*((1+$D$4)^FT$12),0))))</f>
        <v>0</v>
      </c>
      <c r="FU39" s="235">
        <f>IF(OR($E39="",$F39="",$G39="",'Allgemeine Info'!$H$15=""),0,IF(AND(FU$11&lt;&gt;0,FU$11&lt;='Allgemeine Info'!$H$15),($E39+$F39)*$I39*(1+$D$4)^FU$11,IF(FU$12='Allgemeine Info'!$H$15,$J39*(1+$D$4)^FU$12,IF(AND(FU$12&lt;&gt;0,MOD(FU$12,$G39)=0,FU$12&lt;'Allgemeine Info'!$H$15),($I39+$J39)*((1+$D$4)^FU$12),0))))</f>
        <v>0</v>
      </c>
      <c r="FV39" s="235">
        <f>IF(OR($E39="",$F39="",$G39="",'Allgemeine Info'!$H$15=""),0,IF(AND(FV$11&lt;&gt;0,FV$11&lt;='Allgemeine Info'!$H$15),($E39+$F39)*$I39*(1+$D$4)^FV$11,IF(FV$12='Allgemeine Info'!$H$15,$J39*(1+$D$4)^FV$12,IF(AND(FV$12&lt;&gt;0,MOD(FV$12,$G39)=0,FV$12&lt;'Allgemeine Info'!$H$15),($I39+$J39)*((1+$D$4)^FV$12),0))))</f>
        <v>0</v>
      </c>
      <c r="FW39" s="235">
        <f>IF(OR($E39="",$F39="",$G39="",'Allgemeine Info'!$H$15=""),0,IF(AND(FW$11&lt;&gt;0,FW$11&lt;='Allgemeine Info'!$H$15),($E39+$F39)*$I39*(1+$D$4)^FW$11,IF(FW$12='Allgemeine Info'!$H$15,$J39*(1+$D$4)^FW$12,IF(AND(FW$12&lt;&gt;0,MOD(FW$12,$G39)=0,FW$12&lt;'Allgemeine Info'!$H$15),($I39+$J39)*((1+$D$4)^FW$12),0))))</f>
        <v>0</v>
      </c>
      <c r="FX39" s="235">
        <f>IF(OR($E39="",$F39="",$G39="",'Allgemeine Info'!$H$15=""),0,IF(AND(FX$11&lt;&gt;0,FX$11&lt;='Allgemeine Info'!$H$15),($E39+$F39)*$I39*(1+$D$4)^FX$11,IF(FX$12='Allgemeine Info'!$H$15,$J39*(1+$D$4)^FX$12,IF(AND(FX$12&lt;&gt;0,MOD(FX$12,$G39)=0,FX$12&lt;'Allgemeine Info'!$H$15),($I39+$J39)*((1+$D$4)^FX$12),0))))</f>
        <v>0</v>
      </c>
      <c r="FY39" s="235">
        <f>IF(OR($E39="",$F39="",$G39="",'Allgemeine Info'!$H$15=""),0,IF(AND(FY$11&lt;&gt;0,FY$11&lt;='Allgemeine Info'!$H$15),($E39+$F39)*$I39*(1+$D$4)^FY$11,IF(FY$12='Allgemeine Info'!$H$15,$J39*(1+$D$4)^FY$12,IF(AND(FY$12&lt;&gt;0,MOD(FY$12,$G39)=0,FY$12&lt;'Allgemeine Info'!$H$15),($I39+$J39)*((1+$D$4)^FY$12),0))))</f>
        <v>0</v>
      </c>
      <c r="FZ39" s="235">
        <f>IF(OR($E39="",$F39="",$G39="",'Allgemeine Info'!$H$15=""),0,IF(AND(FZ$11&lt;&gt;0,FZ$11&lt;='Allgemeine Info'!$H$15),($E39+$F39)*$I39*(1+$D$4)^FZ$11,IF(FZ$12='Allgemeine Info'!$H$15,$J39*(1+$D$4)^FZ$12,IF(AND(FZ$12&lt;&gt;0,MOD(FZ$12,$G39)=0,FZ$12&lt;'Allgemeine Info'!$H$15),($I39+$J39)*((1+$D$4)^FZ$12),0))))</f>
        <v>0</v>
      </c>
      <c r="GA39" s="235">
        <f>IF(OR($E39="",$F39="",$G39="",'Allgemeine Info'!$H$15=""),0,IF(AND(GA$11&lt;&gt;0,GA$11&lt;='Allgemeine Info'!$H$15),($E39+$F39)*$I39*(1+$D$4)^GA$11,IF(GA$12='Allgemeine Info'!$H$15,$J39*(1+$D$4)^GA$12,IF(AND(GA$12&lt;&gt;0,MOD(GA$12,$G39)=0,GA$12&lt;'Allgemeine Info'!$H$15),($I39+$J39)*((1+$D$4)^GA$12),0))))</f>
        <v>0</v>
      </c>
      <c r="GB39" s="235">
        <f>IF(OR($E39="",$F39="",$G39="",'Allgemeine Info'!$H$15=""),0,IF(AND(GB$11&lt;&gt;0,GB$11&lt;='Allgemeine Info'!$H$15),($E39+$F39)*$I39*(1+$D$4)^GB$11,IF(GB$12='Allgemeine Info'!$H$15,$J39*(1+$D$4)^GB$12,IF(AND(GB$12&lt;&gt;0,MOD(GB$12,$G39)=0,GB$12&lt;'Allgemeine Info'!$H$15),($I39+$J39)*((1+$D$4)^GB$12),0))))</f>
        <v>0</v>
      </c>
      <c r="GC39" s="235">
        <f>IF(OR($E39="",$F39="",$G39="",'Allgemeine Info'!$H$15=""),0,IF(AND(GC$11&lt;&gt;0,GC$11&lt;='Allgemeine Info'!$H$15),($E39+$F39)*$I39*(1+$D$4)^GC$11,IF(GC$12='Allgemeine Info'!$H$15,$J39*(1+$D$4)^GC$12,IF(AND(GC$12&lt;&gt;0,MOD(GC$12,$G39)=0,GC$12&lt;'Allgemeine Info'!$H$15),($I39+$J39)*((1+$D$4)^GC$12),0))))</f>
        <v>0</v>
      </c>
      <c r="GD39" s="235">
        <f>IF(OR($E39="",$F39="",$G39="",'Allgemeine Info'!$H$15=""),0,IF(AND(GD$11&lt;&gt;0,GD$11&lt;='Allgemeine Info'!$H$15),($E39+$F39)*$I39*(1+$D$4)^GD$11,IF(GD$12='Allgemeine Info'!$H$15,$J39*(1+$D$4)^GD$12,IF(AND(GD$12&lt;&gt;0,MOD(GD$12,$G39)=0,GD$12&lt;'Allgemeine Info'!$H$15),($I39+$J39)*((1+$D$4)^GD$12),0))))</f>
        <v>0</v>
      </c>
      <c r="GE39" s="235">
        <f>IF(OR($E39="",$F39="",$G39="",'Allgemeine Info'!$H$15=""),0,IF(AND(GE$11&lt;&gt;0,GE$11&lt;='Allgemeine Info'!$H$15),($E39+$F39)*$I39*(1+$D$4)^GE$11,IF(GE$12='Allgemeine Info'!$H$15,$J39*(1+$D$4)^GE$12,IF(AND(GE$12&lt;&gt;0,MOD(GE$12,$G39)=0,GE$12&lt;'Allgemeine Info'!$H$15),($I39+$J39)*((1+$D$4)^GE$12),0))))</f>
        <v>0</v>
      </c>
      <c r="GF39" s="235">
        <f>IF(OR($E39="",$F39="",$G39="",'Allgemeine Info'!$H$15=""),0,IF(AND(GF$11&lt;&gt;0,GF$11&lt;='Allgemeine Info'!$H$15),($E39+$F39)*$I39*(1+$D$4)^GF$11,IF(GF$12='Allgemeine Info'!$H$15,$J39*(1+$D$4)^GF$12,IF(AND(GF$12&lt;&gt;0,MOD(GF$12,$G39)=0,GF$12&lt;'Allgemeine Info'!$H$15),($I39+$J39)*((1+$D$4)^GF$12),0))))</f>
        <v>0</v>
      </c>
      <c r="GG39" s="235">
        <f>IF(OR($E39="",$F39="",$G39="",'Allgemeine Info'!$H$15=""),0,IF(AND(GG$11&lt;&gt;0,GG$11&lt;='Allgemeine Info'!$H$15),($E39+$F39)*$I39*(1+$D$4)^GG$11,IF(GG$12='Allgemeine Info'!$H$15,$J39*(1+$D$4)^GG$12,IF(AND(GG$12&lt;&gt;0,MOD(GG$12,$G39)=0,GG$12&lt;'Allgemeine Info'!$H$15),($I39+$J39)*((1+$D$4)^GG$12),0))))</f>
        <v>0</v>
      </c>
      <c r="GH39" s="235">
        <f>IF(OR($E39="",$F39="",$G39="",'Allgemeine Info'!$H$15=""),0,IF(AND(GH$11&lt;&gt;0,GH$11&lt;='Allgemeine Info'!$H$15),($E39+$F39)*$I39*(1+$D$4)^GH$11,IF(GH$12='Allgemeine Info'!$H$15,$J39*(1+$D$4)^GH$12,IF(AND(GH$12&lt;&gt;0,MOD(GH$12,$G39)=0,GH$12&lt;'Allgemeine Info'!$H$15),($I39+$J39)*((1+$D$4)^GH$12),0))))</f>
        <v>0</v>
      </c>
      <c r="GI39" s="235">
        <f>IF(OR($E39="",$F39="",$G39="",'Allgemeine Info'!$H$15=""),0,IF(AND(GI$11&lt;&gt;0,GI$11&lt;='Allgemeine Info'!$H$15),($E39+$F39)*$I39*(1+$D$4)^GI$11,IF(GI$12='Allgemeine Info'!$H$15,$J39*(1+$D$4)^GI$12,IF(AND(GI$12&lt;&gt;0,MOD(GI$12,$G39)=0,GI$12&lt;'Allgemeine Info'!$H$15),($I39+$J39)*((1+$D$4)^GI$12),0))))</f>
        <v>0</v>
      </c>
      <c r="GJ39" s="235">
        <f>IF(OR($E39="",$F39="",$G39="",'Allgemeine Info'!$H$15=""),0,IF(AND(GJ$11&lt;&gt;0,GJ$11&lt;='Allgemeine Info'!$H$15),($E39+$F39)*$I39*(1+$D$4)^GJ$11,IF(GJ$12='Allgemeine Info'!$H$15,$J39*(1+$D$4)^GJ$12,IF(AND(GJ$12&lt;&gt;0,MOD(GJ$12,$G39)=0,GJ$12&lt;'Allgemeine Info'!$H$15),($I39+$J39)*((1+$D$4)^GJ$12),0))))</f>
        <v>0</v>
      </c>
      <c r="GK39" s="235">
        <f>IF(OR($E39="",$F39="",$G39="",'Allgemeine Info'!$H$15=""),0,IF(AND(GK$11&lt;&gt;0,GK$11&lt;='Allgemeine Info'!$H$15),($E39+$F39)*$I39*(1+$D$4)^GK$11,IF(GK$12='Allgemeine Info'!$H$15,$J39*(1+$D$4)^GK$12,IF(AND(GK$12&lt;&gt;0,MOD(GK$12,$G39)=0,GK$12&lt;'Allgemeine Info'!$H$15),($I39+$J39)*((1+$D$4)^GK$12),0))))</f>
        <v>0</v>
      </c>
      <c r="GL39" s="235">
        <f>IF(OR($E39="",$F39="",$G39="",'Allgemeine Info'!$H$15=""),0,IF(AND(GL$11&lt;&gt;0,GL$11&lt;='Allgemeine Info'!$H$15),($E39+$F39)*$I39*(1+$D$4)^GL$11,IF(GL$12='Allgemeine Info'!$H$15,$J39*(1+$D$4)^GL$12,IF(AND(GL$12&lt;&gt;0,MOD(GL$12,$G39)=0,GL$12&lt;'Allgemeine Info'!$H$15),($I39+$J39)*((1+$D$4)^GL$12),0))))</f>
        <v>0</v>
      </c>
      <c r="GM39" s="235">
        <f>IF(OR($E39="",$F39="",$G39="",'Allgemeine Info'!$H$15=""),0,IF(AND(GM$11&lt;&gt;0,GM$11&lt;='Allgemeine Info'!$H$15),($E39+$F39)*$I39*(1+$D$4)^GM$11,IF(GM$12='Allgemeine Info'!$H$15,$J39*(1+$D$4)^GM$12,IF(AND(GM$12&lt;&gt;0,MOD(GM$12,$G39)=0,GM$12&lt;'Allgemeine Info'!$H$15),($I39+$J39)*((1+$D$4)^GM$12),0))))</f>
        <v>0</v>
      </c>
      <c r="GN39" s="235">
        <f>IF(OR($E39="",$F39="",$G39="",'Allgemeine Info'!$H$15=""),0,IF(AND(GN$11&lt;&gt;0,GN$11&lt;='Allgemeine Info'!$H$15),($E39+$F39)*$I39*(1+$D$4)^GN$11,IF(GN$12='Allgemeine Info'!$H$15,$J39*(1+$D$4)^GN$12,IF(AND(GN$12&lt;&gt;0,MOD(GN$12,$G39)=0,GN$12&lt;'Allgemeine Info'!$H$15),($I39+$J39)*((1+$D$4)^GN$12),0))))</f>
        <v>0</v>
      </c>
      <c r="GO39" s="235">
        <f>IF(OR($E39="",$F39="",$G39="",'Allgemeine Info'!$H$15=""),0,IF(AND(GO$11&lt;&gt;0,GO$11&lt;='Allgemeine Info'!$H$15),($E39+$F39)*$I39*(1+$D$4)^GO$11,IF(GO$12='Allgemeine Info'!$H$15,$J39*(1+$D$4)^GO$12,IF(AND(GO$12&lt;&gt;0,MOD(GO$12,$G39)=0,GO$12&lt;'Allgemeine Info'!$H$15),($I39+$J39)*((1+$D$4)^GO$12),0))))</f>
        <v>0</v>
      </c>
      <c r="GP39" s="235">
        <f>IF(OR($E39="",$F39="",$G39="",'Allgemeine Info'!$H$15=""),0,IF(AND(GP$11&lt;&gt;0,GP$11&lt;='Allgemeine Info'!$H$15),($E39+$F39)*$I39*(1+$D$4)^GP$11,IF(GP$12='Allgemeine Info'!$H$15,$J39*(1+$D$4)^GP$12,IF(AND(GP$12&lt;&gt;0,MOD(GP$12,$G39)=0,GP$12&lt;'Allgemeine Info'!$H$15),($I39+$J39)*((1+$D$4)^GP$12),0))))</f>
        <v>0</v>
      </c>
      <c r="GQ39" s="235">
        <f>IF(OR($E39="",$F39="",$G39="",'Allgemeine Info'!$H$15=""),0,IF(AND(GQ$11&lt;&gt;0,GQ$11&lt;='Allgemeine Info'!$H$15),($E39+$F39)*$I39*(1+$D$4)^GQ$11,IF(GQ$12='Allgemeine Info'!$H$15,$J39*(1+$D$4)^GQ$12,IF(AND(GQ$12&lt;&gt;0,MOD(GQ$12,$G39)=0,GQ$12&lt;'Allgemeine Info'!$H$15),($I39+$J39)*((1+$D$4)^GQ$12),0))))</f>
        <v>0</v>
      </c>
      <c r="GR39" s="235">
        <f>IF(OR($E39="",$F39="",$G39="",'Allgemeine Info'!$H$15=""),0,IF(AND(GR$11&lt;&gt;0,GR$11&lt;='Allgemeine Info'!$H$15),($E39+$F39)*$I39*(1+$D$4)^GR$11,IF(GR$12='Allgemeine Info'!$H$15,$J39*(1+$D$4)^GR$12,IF(AND(GR$12&lt;&gt;0,MOD(GR$12,$G39)=0,GR$12&lt;'Allgemeine Info'!$H$15),($I39+$J39)*((1+$D$4)^GR$12),0))))</f>
        <v>0</v>
      </c>
      <c r="GS39" s="235">
        <f>IF(OR($E39="",$F39="",$G39="",'Allgemeine Info'!$H$15=""),0,IF(AND(GS$11&lt;&gt;0,GS$11&lt;='Allgemeine Info'!$H$15),($E39+$F39)*$I39*(1+$D$4)^GS$11,IF(GS$12='Allgemeine Info'!$H$15,$J39*(1+$D$4)^GS$12,IF(AND(GS$12&lt;&gt;0,MOD(GS$12,$G39)=0,GS$12&lt;'Allgemeine Info'!$H$15),($I39+$J39)*((1+$D$4)^GS$12),0))))</f>
        <v>0</v>
      </c>
      <c r="GT39" s="235">
        <f>IF(OR($E39="",$F39="",$G39="",'Allgemeine Info'!$H$15=""),0,IF(AND(GT$11&lt;&gt;0,GT$11&lt;='Allgemeine Info'!$H$15),($E39+$F39)*$I39*(1+$D$4)^GT$11,IF(GT$12='Allgemeine Info'!$H$15,$J39*(1+$D$4)^GT$12,IF(AND(GT$12&lt;&gt;0,MOD(GT$12,$G39)=0,GT$12&lt;'Allgemeine Info'!$H$15),($I39+$J39)*((1+$D$4)^GT$12),0))))</f>
        <v>0</v>
      </c>
      <c r="GU39" s="235">
        <f>IF(OR($E39="",$F39="",$G39="",'Allgemeine Info'!$H$15=""),0,IF(AND(GU$11&lt;&gt;0,GU$11&lt;='Allgemeine Info'!$H$15),($E39+$F39)*$I39*(1+$D$4)^GU$11,IF(GU$12='Allgemeine Info'!$H$15,$J39*(1+$D$4)^GU$12,IF(AND(GU$12&lt;&gt;0,MOD(GU$12,$G39)=0,GU$12&lt;'Allgemeine Info'!$H$15),($I39+$J39)*((1+$D$4)^GU$12),0))))</f>
        <v>0</v>
      </c>
      <c r="GV39" s="235">
        <f>IF(OR($E39="",$F39="",$G39="",'Allgemeine Info'!$H$15=""),0,IF(AND(GV$11&lt;&gt;0,GV$11&lt;='Allgemeine Info'!$H$15),($E39+$F39)*$I39*(1+$D$4)^GV$11,IF(GV$12='Allgemeine Info'!$H$15,$J39*(1+$D$4)^GV$12,IF(AND(GV$12&lt;&gt;0,MOD(GV$12,$G39)=0,GV$12&lt;'Allgemeine Info'!$H$15),($I39+$J39)*((1+$D$4)^GV$12),0))))</f>
        <v>0</v>
      </c>
      <c r="GW39" s="235">
        <f>IF(OR($E39="",$F39="",$G39="",'Allgemeine Info'!$H$15=""),0,IF(AND(GW$11&lt;&gt;0,GW$11&lt;='Allgemeine Info'!$H$15),($E39+$F39)*$I39*(1+$D$4)^GW$11,IF(GW$12='Allgemeine Info'!$H$15,$J39*(1+$D$4)^GW$12,IF(AND(GW$12&lt;&gt;0,MOD(GW$12,$G39)=0,GW$12&lt;'Allgemeine Info'!$H$15),($I39+$J39)*((1+$D$4)^GW$12),0))))</f>
        <v>0</v>
      </c>
      <c r="GX39" s="235">
        <f>IF(OR($E39="",$F39="",$G39="",'Allgemeine Info'!$H$15=""),0,IF(AND(GX$11&lt;&gt;0,GX$11&lt;='Allgemeine Info'!$H$15),($E39+$F39)*$I39*(1+$D$4)^GX$11,IF(GX$12='Allgemeine Info'!$H$15,$J39*(1+$D$4)^GX$12,IF(AND(GX$12&lt;&gt;0,MOD(GX$12,$G39)=0,GX$12&lt;'Allgemeine Info'!$H$15),($I39+$J39)*((1+$D$4)^GX$12),0))))</f>
        <v>0</v>
      </c>
      <c r="GY39" s="235">
        <f>IF(OR($E39="",$F39="",$G39="",'Allgemeine Info'!$H$15=""),0,IF(AND(GY$11&lt;&gt;0,GY$11&lt;='Allgemeine Info'!$H$15),($E39+$F39)*$I39*(1+$D$4)^GY$11,IF(GY$12='Allgemeine Info'!$H$15,$J39*(1+$D$4)^GY$12,IF(AND(GY$12&lt;&gt;0,MOD(GY$12,$G39)=0,GY$12&lt;'Allgemeine Info'!$H$15),($I39+$J39)*((1+$D$4)^GY$12),0))))</f>
        <v>0</v>
      </c>
      <c r="GZ39" s="235">
        <f>IF(OR($E39="",$F39="",$G39="",'Allgemeine Info'!$H$15=""),0,IF(AND(GZ$11&lt;&gt;0,GZ$11&lt;='Allgemeine Info'!$H$15),($E39+$F39)*$I39*(1+$D$4)^GZ$11,IF(GZ$12='Allgemeine Info'!$H$15,$J39*(1+$D$4)^GZ$12,IF(AND(GZ$12&lt;&gt;0,MOD(GZ$12,$G39)=0,GZ$12&lt;'Allgemeine Info'!$H$15),($I39+$J39)*((1+$D$4)^GZ$12),0))))</f>
        <v>0</v>
      </c>
      <c r="HA39" s="235">
        <f>IF(OR($E39="",$F39="",$G39="",'Allgemeine Info'!$H$15=""),0,IF(AND(HA$11&lt;&gt;0,HA$11&lt;='Allgemeine Info'!$H$15),($E39+$F39)*$I39*(1+$D$4)^HA$11,IF(HA$12='Allgemeine Info'!$H$15,$J39*(1+$D$4)^HA$12,IF(AND(HA$12&lt;&gt;0,MOD(HA$12,$G39)=0,HA$12&lt;'Allgemeine Info'!$H$15),($I39+$J39)*((1+$D$4)^HA$12),0))))</f>
        <v>0</v>
      </c>
      <c r="HB39" s="235">
        <f>IF(OR($E39="",$F39="",$G39="",'Allgemeine Info'!$H$15=""),0,IF(AND(HB$11&lt;&gt;0,HB$11&lt;='Allgemeine Info'!$H$15),($E39+$F39)*$I39*(1+$D$4)^HB$11,IF(HB$12='Allgemeine Info'!$H$15,$J39*(1+$D$4)^HB$12,IF(AND(HB$12&lt;&gt;0,MOD(HB$12,$G39)=0,HB$12&lt;'Allgemeine Info'!$H$15),($I39+$J39)*((1+$D$4)^HB$12),0))))</f>
        <v>0</v>
      </c>
    </row>
    <row r="40" spans="1:210" x14ac:dyDescent="0.2">
      <c r="A40" s="47"/>
      <c r="B40" s="326"/>
      <c r="C40" s="324"/>
      <c r="D40" s="237"/>
      <c r="E40" s="324"/>
      <c r="F40" s="324"/>
      <c r="G40" s="328"/>
      <c r="H40" s="234">
        <f>IF('Allgemeine Info'!$H$15="",0,IF(G40=0,0,IF(MOD(('Allgemeine Info'!$H$15),G40)=0,(('Allgemeine Info'!$H$15)/G40)-1,ROUNDDOWN(('Allgemeine Info'!$H$15)/G40,0))))</f>
        <v>0</v>
      </c>
      <c r="I40" s="322"/>
      <c r="J40" s="322"/>
      <c r="K40" s="235">
        <f>IF(OR($E40="",$F40="",$G40="",'Allgemeine Info'!$H$15=""),0,IF(AND(K$11&lt;&gt;0,K$11&lt;='Allgemeine Info'!$H$15),($E40+$F40)*$I40*(1+$D$4)^K$11,IF(K$12='Allgemeine Info'!$H$15,$J40*(1+$D$4)^K$12,IF(AND(K$12&lt;&gt;0,MOD(K$12,$G40)=0,K$12&lt;'Allgemeine Info'!$H$15),($I40+$J40)*((1+$D$4)^K$12),0))))</f>
        <v>0</v>
      </c>
      <c r="L40" s="235">
        <f>IF(OR($E40="",$F40="",$G40="",'Allgemeine Info'!$H$15=""),0,IF(AND(L$11&lt;&gt;0,L$11&lt;='Allgemeine Info'!$H$15),($E40+$F40)*$I40*(1+$D$4)^L$11,IF(L$12='Allgemeine Info'!$H$15,$J40*(1+$D$4)^L$12,IF(AND(L$12&lt;&gt;0,MOD(L$12,$G40)=0,L$12&lt;'Allgemeine Info'!$H$15),($I40+$J40)*((1+$D$4)^L$12),0))))</f>
        <v>0</v>
      </c>
      <c r="M40" s="235">
        <f>IF(OR($E40="",$F40="",$G40="",'Allgemeine Info'!$H$15=""),0,IF(AND(M$11&lt;&gt;0,M$11&lt;='Allgemeine Info'!$H$15),($E40+$F40)*$I40*(1+$D$4)^M$11,IF(M$12='Allgemeine Info'!$H$15,$J40*(1+$D$4)^M$12,IF(AND(M$12&lt;&gt;0,MOD(M$12,$G40)=0,M$12&lt;'Allgemeine Info'!$H$15),($I40+$J40)*((1+$D$4)^M$12),0))))</f>
        <v>0</v>
      </c>
      <c r="N40" s="235">
        <f>IF(OR($E40="",$F40="",$G40="",'Allgemeine Info'!$H$15=""),0,IF(AND(N$11&lt;&gt;0,N$11&lt;='Allgemeine Info'!$H$15),($E40+$F40)*$I40*(1+$D$4)^N$11,IF(N$12='Allgemeine Info'!$H$15,$J40*(1+$D$4)^N$12,IF(AND(N$12&lt;&gt;0,MOD(N$12,$G40)=0,N$12&lt;'Allgemeine Info'!$H$15),($I40+$J40)*((1+$D$4)^N$12),0))))</f>
        <v>0</v>
      </c>
      <c r="O40" s="235">
        <f>IF(OR($E40="",$F40="",$G40="",'Allgemeine Info'!$H$15=""),0,IF(AND(O$11&lt;&gt;0,O$11&lt;='Allgemeine Info'!$H$15),($E40+$F40)*$I40*(1+$D$4)^O$11,IF(O$12='Allgemeine Info'!$H$15,$J40*(1+$D$4)^O$12,IF(AND(O$12&lt;&gt;0,MOD(O$12,$G40)=0,O$12&lt;'Allgemeine Info'!$H$15),($I40+$J40)*((1+$D$4)^O$12),0))))</f>
        <v>0</v>
      </c>
      <c r="P40" s="235">
        <f>IF(OR($E40="",$F40="",$G40="",'Allgemeine Info'!$H$15=""),0,IF(AND(P$11&lt;&gt;0,P$11&lt;='Allgemeine Info'!$H$15),($E40+$F40)*$I40*(1+$D$4)^P$11,IF(P$12='Allgemeine Info'!$H$15,$J40*(1+$D$4)^P$12,IF(AND(P$12&lt;&gt;0,MOD(P$12,$G40)=0,P$12&lt;'Allgemeine Info'!$H$15),($I40+$J40)*((1+$D$4)^P$12),0))))</f>
        <v>0</v>
      </c>
      <c r="Q40" s="235">
        <f>IF(OR($E40="",$F40="",$G40="",'Allgemeine Info'!$H$15=""),0,IF(AND(Q$11&lt;&gt;0,Q$11&lt;='Allgemeine Info'!$H$15),($E40+$F40)*$I40*(1+$D$4)^Q$11,IF(Q$12='Allgemeine Info'!$H$15,$J40*(1+$D$4)^Q$12,IF(AND(Q$12&lt;&gt;0,MOD(Q$12,$G40)=0,Q$12&lt;'Allgemeine Info'!$H$15),($I40+$J40)*((1+$D$4)^Q$12),0))))</f>
        <v>0</v>
      </c>
      <c r="R40" s="235">
        <f>IF(OR($E40="",$F40="",$G40="",'Allgemeine Info'!$H$15=""),0,IF(AND(R$11&lt;&gt;0,R$11&lt;='Allgemeine Info'!$H$15),($E40+$F40)*$I40*(1+$D$4)^R$11,IF(R$12='Allgemeine Info'!$H$15,$J40*(1+$D$4)^R$12,IF(AND(R$12&lt;&gt;0,MOD(R$12,$G40)=0,R$12&lt;'Allgemeine Info'!$H$15),($I40+$J40)*((1+$D$4)^R$12),0))))</f>
        <v>0</v>
      </c>
      <c r="S40" s="235">
        <f>IF(OR($E40="",$F40="",$G40="",'Allgemeine Info'!$H$15=""),0,IF(AND(S$11&lt;&gt;0,S$11&lt;='Allgemeine Info'!$H$15),($E40+$F40)*$I40*(1+$D$4)^S$11,IF(S$12='Allgemeine Info'!$H$15,$J40*(1+$D$4)^S$12,IF(AND(S$12&lt;&gt;0,MOD(S$12,$G40)=0,S$12&lt;'Allgemeine Info'!$H$15),($I40+$J40)*((1+$D$4)^S$12),0))))</f>
        <v>0</v>
      </c>
      <c r="T40" s="235">
        <f>IF(OR($E40="",$F40="",$G40="",'Allgemeine Info'!$H$15=""),0,IF(AND(T$11&lt;&gt;0,T$11&lt;='Allgemeine Info'!$H$15),($E40+$F40)*$I40*(1+$D$4)^T$11,IF(T$12='Allgemeine Info'!$H$15,$J40*(1+$D$4)^T$12,IF(AND(T$12&lt;&gt;0,MOD(T$12,$G40)=0,T$12&lt;'Allgemeine Info'!$H$15),($I40+$J40)*((1+$D$4)^T$12),0))))</f>
        <v>0</v>
      </c>
      <c r="U40" s="235">
        <f>IF(OR($E40="",$F40="",$G40="",'Allgemeine Info'!$H$15=""),0,IF(AND(U$11&lt;&gt;0,U$11&lt;='Allgemeine Info'!$H$15),($E40+$F40)*$I40*(1+$D$4)^U$11,IF(U$12='Allgemeine Info'!$H$15,$J40*(1+$D$4)^U$12,IF(AND(U$12&lt;&gt;0,MOD(U$12,$G40)=0,U$12&lt;'Allgemeine Info'!$H$15),($I40+$J40)*((1+$D$4)^U$12),0))))</f>
        <v>0</v>
      </c>
      <c r="V40" s="235">
        <f>IF(OR($E40="",$F40="",$G40="",'Allgemeine Info'!$H$15=""),0,IF(AND(V$11&lt;&gt;0,V$11&lt;='Allgemeine Info'!$H$15),($E40+$F40)*$I40*(1+$D$4)^V$11,IF(V$12='Allgemeine Info'!$H$15,$J40*(1+$D$4)^V$12,IF(AND(V$12&lt;&gt;0,MOD(V$12,$G40)=0,V$12&lt;'Allgemeine Info'!$H$15),($I40+$J40)*((1+$D$4)^V$12),0))))</f>
        <v>0</v>
      </c>
      <c r="W40" s="235">
        <f>IF(OR($E40="",$F40="",$G40="",'Allgemeine Info'!$H$15=""),0,IF(AND(W$11&lt;&gt;0,W$11&lt;='Allgemeine Info'!$H$15),($E40+$F40)*$I40*(1+$D$4)^W$11,IF(W$12='Allgemeine Info'!$H$15,$J40*(1+$D$4)^W$12,IF(AND(W$12&lt;&gt;0,MOD(W$12,$G40)=0,W$12&lt;'Allgemeine Info'!$H$15),($I40+$J40)*((1+$D$4)^W$12),0))))</f>
        <v>0</v>
      </c>
      <c r="X40" s="235">
        <f>IF(OR($E40="",$F40="",$G40="",'Allgemeine Info'!$H$15=""),0,IF(AND(X$11&lt;&gt;0,X$11&lt;='Allgemeine Info'!$H$15),($E40+$F40)*$I40*(1+$D$4)^X$11,IF(X$12='Allgemeine Info'!$H$15,$J40*(1+$D$4)^X$12,IF(AND(X$12&lt;&gt;0,MOD(X$12,$G40)=0,X$12&lt;'Allgemeine Info'!$H$15),($I40+$J40)*((1+$D$4)^X$12),0))))</f>
        <v>0</v>
      </c>
      <c r="Y40" s="235">
        <f>IF(OR($E40="",$F40="",$G40="",'Allgemeine Info'!$H$15=""),0,IF(AND(Y$11&lt;&gt;0,Y$11&lt;='Allgemeine Info'!$H$15),($E40+$F40)*$I40*(1+$D$4)^Y$11,IF(Y$12='Allgemeine Info'!$H$15,$J40*(1+$D$4)^Y$12,IF(AND(Y$12&lt;&gt;0,MOD(Y$12,$G40)=0,Y$12&lt;'Allgemeine Info'!$H$15),($I40+$J40)*((1+$D$4)^Y$12),0))))</f>
        <v>0</v>
      </c>
      <c r="Z40" s="235">
        <f>IF(OR($E40="",$F40="",$G40="",'Allgemeine Info'!$H$15=""),0,IF(AND(Z$11&lt;&gt;0,Z$11&lt;='Allgemeine Info'!$H$15),($E40+$F40)*$I40*(1+$D$4)^Z$11,IF(Z$12='Allgemeine Info'!$H$15,$J40*(1+$D$4)^Z$12,IF(AND(Z$12&lt;&gt;0,MOD(Z$12,$G40)=0,Z$12&lt;'Allgemeine Info'!$H$15),($I40+$J40)*((1+$D$4)^Z$12),0))))</f>
        <v>0</v>
      </c>
      <c r="AA40" s="235">
        <f>IF(OR($E40="",$F40="",$G40="",'Allgemeine Info'!$H$15=""),0,IF(AND(AA$11&lt;&gt;0,AA$11&lt;='Allgemeine Info'!$H$15),($E40+$F40)*$I40*(1+$D$4)^AA$11,IF(AA$12='Allgemeine Info'!$H$15,$J40*(1+$D$4)^AA$12,IF(AND(AA$12&lt;&gt;0,MOD(AA$12,$G40)=0,AA$12&lt;'Allgemeine Info'!$H$15),($I40+$J40)*((1+$D$4)^AA$12),0))))</f>
        <v>0</v>
      </c>
      <c r="AB40" s="235">
        <f>IF(OR($E40="",$F40="",$G40="",'Allgemeine Info'!$H$15=""),0,IF(AND(AB$11&lt;&gt;0,AB$11&lt;='Allgemeine Info'!$H$15),($E40+$F40)*$I40*(1+$D$4)^AB$11,IF(AB$12='Allgemeine Info'!$H$15,$J40*(1+$D$4)^AB$12,IF(AND(AB$12&lt;&gt;0,MOD(AB$12,$G40)=0,AB$12&lt;'Allgemeine Info'!$H$15),($I40+$J40)*((1+$D$4)^AB$12),0))))</f>
        <v>0</v>
      </c>
      <c r="AC40" s="235">
        <f>IF(OR($E40="",$F40="",$G40="",'Allgemeine Info'!$H$15=""),0,IF(AND(AC$11&lt;&gt;0,AC$11&lt;='Allgemeine Info'!$H$15),($E40+$F40)*$I40*(1+$D$4)^AC$11,IF(AC$12='Allgemeine Info'!$H$15,$J40*(1+$D$4)^AC$12,IF(AND(AC$12&lt;&gt;0,MOD(AC$12,$G40)=0,AC$12&lt;'Allgemeine Info'!$H$15),($I40+$J40)*((1+$D$4)^AC$12),0))))</f>
        <v>0</v>
      </c>
      <c r="AD40" s="235">
        <f>IF(OR($E40="",$F40="",$G40="",'Allgemeine Info'!$H$15=""),0,IF(AND(AD$11&lt;&gt;0,AD$11&lt;='Allgemeine Info'!$H$15),($E40+$F40)*$I40*(1+$D$4)^AD$11,IF(AD$12='Allgemeine Info'!$H$15,$J40*(1+$D$4)^AD$12,IF(AND(AD$12&lt;&gt;0,MOD(AD$12,$G40)=0,AD$12&lt;'Allgemeine Info'!$H$15),($I40+$J40)*((1+$D$4)^AD$12),0))))</f>
        <v>0</v>
      </c>
      <c r="AE40" s="235">
        <f>IF(OR($E40="",$F40="",$G40="",'Allgemeine Info'!$H$15=""),0,IF(AND(AE$11&lt;&gt;0,AE$11&lt;='Allgemeine Info'!$H$15),($E40+$F40)*$I40*(1+$D$4)^AE$11,IF(AE$12='Allgemeine Info'!$H$15,$J40*(1+$D$4)^AE$12,IF(AND(AE$12&lt;&gt;0,MOD(AE$12,$G40)=0,AE$12&lt;'Allgemeine Info'!$H$15),($I40+$J40)*((1+$D$4)^AE$12),0))))</f>
        <v>0</v>
      </c>
      <c r="AF40" s="235">
        <f>IF(OR($E40="",$F40="",$G40="",'Allgemeine Info'!$H$15=""),0,IF(AND(AF$11&lt;&gt;0,AF$11&lt;='Allgemeine Info'!$H$15),($E40+$F40)*$I40*(1+$D$4)^AF$11,IF(AF$12='Allgemeine Info'!$H$15,$J40*(1+$D$4)^AF$12,IF(AND(AF$12&lt;&gt;0,MOD(AF$12,$G40)=0,AF$12&lt;'Allgemeine Info'!$H$15),($I40+$J40)*((1+$D$4)^AF$12),0))))</f>
        <v>0</v>
      </c>
      <c r="AG40" s="235">
        <f>IF(OR($E40="",$F40="",$G40="",'Allgemeine Info'!$H$15=""),0,IF(AND(AG$11&lt;&gt;0,AG$11&lt;='Allgemeine Info'!$H$15),($E40+$F40)*$I40*(1+$D$4)^AG$11,IF(AG$12='Allgemeine Info'!$H$15,$J40*(1+$D$4)^AG$12,IF(AND(AG$12&lt;&gt;0,MOD(AG$12,$G40)=0,AG$12&lt;'Allgemeine Info'!$H$15),($I40+$J40)*((1+$D$4)^AG$12),0))))</f>
        <v>0</v>
      </c>
      <c r="AH40" s="235">
        <f>IF(OR($E40="",$F40="",$G40="",'Allgemeine Info'!$H$15=""),0,IF(AND(AH$11&lt;&gt;0,AH$11&lt;='Allgemeine Info'!$H$15),($E40+$F40)*$I40*(1+$D$4)^AH$11,IF(AH$12='Allgemeine Info'!$H$15,$J40*(1+$D$4)^AH$12,IF(AND(AH$12&lt;&gt;0,MOD(AH$12,$G40)=0,AH$12&lt;'Allgemeine Info'!$H$15),($I40+$J40)*((1+$D$4)^AH$12),0))))</f>
        <v>0</v>
      </c>
      <c r="AI40" s="235">
        <f>IF(OR($E40="",$F40="",$G40="",'Allgemeine Info'!$H$15=""),0,IF(AND(AI$11&lt;&gt;0,AI$11&lt;='Allgemeine Info'!$H$15),($E40+$F40)*$I40*(1+$D$4)^AI$11,IF(AI$12='Allgemeine Info'!$H$15,$J40*(1+$D$4)^AI$12,IF(AND(AI$12&lt;&gt;0,MOD(AI$12,$G40)=0,AI$12&lt;'Allgemeine Info'!$H$15),($I40+$J40)*((1+$D$4)^AI$12),0))))</f>
        <v>0</v>
      </c>
      <c r="AJ40" s="235">
        <f>IF(OR($E40="",$F40="",$G40="",'Allgemeine Info'!$H$15=""),0,IF(AND(AJ$11&lt;&gt;0,AJ$11&lt;='Allgemeine Info'!$H$15),($E40+$F40)*$I40*(1+$D$4)^AJ$11,IF(AJ$12='Allgemeine Info'!$H$15,$J40*(1+$D$4)^AJ$12,IF(AND(AJ$12&lt;&gt;0,MOD(AJ$12,$G40)=0,AJ$12&lt;'Allgemeine Info'!$H$15),($I40+$J40)*((1+$D$4)^AJ$12),0))))</f>
        <v>0</v>
      </c>
      <c r="AK40" s="235">
        <f>IF(OR($E40="",$F40="",$G40="",'Allgemeine Info'!$H$15=""),0,IF(AND(AK$11&lt;&gt;0,AK$11&lt;='Allgemeine Info'!$H$15),($E40+$F40)*$I40*(1+$D$4)^AK$11,IF(AK$12='Allgemeine Info'!$H$15,$J40*(1+$D$4)^AK$12,IF(AND(AK$12&lt;&gt;0,MOD(AK$12,$G40)=0,AK$12&lt;'Allgemeine Info'!$H$15),($I40+$J40)*((1+$D$4)^AK$12),0))))</f>
        <v>0</v>
      </c>
      <c r="AL40" s="235">
        <f>IF(OR($E40="",$F40="",$G40="",'Allgemeine Info'!$H$15=""),0,IF(AND(AL$11&lt;&gt;0,AL$11&lt;='Allgemeine Info'!$H$15),($E40+$F40)*$I40*(1+$D$4)^AL$11,IF(AL$12='Allgemeine Info'!$H$15,$J40*(1+$D$4)^AL$12,IF(AND(AL$12&lt;&gt;0,MOD(AL$12,$G40)=0,AL$12&lt;'Allgemeine Info'!$H$15),($I40+$J40)*((1+$D$4)^AL$12),0))))</f>
        <v>0</v>
      </c>
      <c r="AM40" s="235">
        <f>IF(OR($E40="",$F40="",$G40="",'Allgemeine Info'!$H$15=""),0,IF(AND(AM$11&lt;&gt;0,AM$11&lt;='Allgemeine Info'!$H$15),($E40+$F40)*$I40*(1+$D$4)^AM$11,IF(AM$12='Allgemeine Info'!$H$15,$J40*(1+$D$4)^AM$12,IF(AND(AM$12&lt;&gt;0,MOD(AM$12,$G40)=0,AM$12&lt;'Allgemeine Info'!$H$15),($I40+$J40)*((1+$D$4)^AM$12),0))))</f>
        <v>0</v>
      </c>
      <c r="AN40" s="235">
        <f>IF(OR($E40="",$F40="",$G40="",'Allgemeine Info'!$H$15=""),0,IF(AND(AN$11&lt;&gt;0,AN$11&lt;='Allgemeine Info'!$H$15),($E40+$F40)*$I40*(1+$D$4)^AN$11,IF(AN$12='Allgemeine Info'!$H$15,$J40*(1+$D$4)^AN$12,IF(AND(AN$12&lt;&gt;0,MOD(AN$12,$G40)=0,AN$12&lt;'Allgemeine Info'!$H$15),($I40+$J40)*((1+$D$4)^AN$12),0))))</f>
        <v>0</v>
      </c>
      <c r="AO40" s="235">
        <f>IF(OR($E40="",$F40="",$G40="",'Allgemeine Info'!$H$15=""),0,IF(AND(AO$11&lt;&gt;0,AO$11&lt;='Allgemeine Info'!$H$15),($E40+$F40)*$I40*(1+$D$4)^AO$11,IF(AO$12='Allgemeine Info'!$H$15,$J40*(1+$D$4)^AO$12,IF(AND(AO$12&lt;&gt;0,MOD(AO$12,$G40)=0,AO$12&lt;'Allgemeine Info'!$H$15),($I40+$J40)*((1+$D$4)^AO$12),0))))</f>
        <v>0</v>
      </c>
      <c r="AP40" s="235">
        <f>IF(OR($E40="",$F40="",$G40="",'Allgemeine Info'!$H$15=""),0,IF(AND(AP$11&lt;&gt;0,AP$11&lt;='Allgemeine Info'!$H$15),($E40+$F40)*$I40*(1+$D$4)^AP$11,IF(AP$12='Allgemeine Info'!$H$15,$J40*(1+$D$4)^AP$12,IF(AND(AP$12&lt;&gt;0,MOD(AP$12,$G40)=0,AP$12&lt;'Allgemeine Info'!$H$15),($I40+$J40)*((1+$D$4)^AP$12),0))))</f>
        <v>0</v>
      </c>
      <c r="AQ40" s="235">
        <f>IF(OR($E40="",$F40="",$G40="",'Allgemeine Info'!$H$15=""),0,IF(AND(AQ$11&lt;&gt;0,AQ$11&lt;='Allgemeine Info'!$H$15),($E40+$F40)*$I40*(1+$D$4)^AQ$11,IF(AQ$12='Allgemeine Info'!$H$15,$J40*(1+$D$4)^AQ$12,IF(AND(AQ$12&lt;&gt;0,MOD(AQ$12,$G40)=0,AQ$12&lt;'Allgemeine Info'!$H$15),($I40+$J40)*((1+$D$4)^AQ$12),0))))</f>
        <v>0</v>
      </c>
      <c r="AR40" s="235">
        <f>IF(OR($E40="",$F40="",$G40="",'Allgemeine Info'!$H$15=""),0,IF(AND(AR$11&lt;&gt;0,AR$11&lt;='Allgemeine Info'!$H$15),($E40+$F40)*$I40*(1+$D$4)^AR$11,IF(AR$12='Allgemeine Info'!$H$15,$J40*(1+$D$4)^AR$12,IF(AND(AR$12&lt;&gt;0,MOD(AR$12,$G40)=0,AR$12&lt;'Allgemeine Info'!$H$15),($I40+$J40)*((1+$D$4)^AR$12),0))))</f>
        <v>0</v>
      </c>
      <c r="AS40" s="235">
        <f>IF(OR($E40="",$F40="",$G40="",'Allgemeine Info'!$H$15=""),0,IF(AND(AS$11&lt;&gt;0,AS$11&lt;='Allgemeine Info'!$H$15),($E40+$F40)*$I40*(1+$D$4)^AS$11,IF(AS$12='Allgemeine Info'!$H$15,$J40*(1+$D$4)^AS$12,IF(AND(AS$12&lt;&gt;0,MOD(AS$12,$G40)=0,AS$12&lt;'Allgemeine Info'!$H$15),($I40+$J40)*((1+$D$4)^AS$12),0))))</f>
        <v>0</v>
      </c>
      <c r="AT40" s="235">
        <f>IF(OR($E40="",$F40="",$G40="",'Allgemeine Info'!$H$15=""),0,IF(AND(AT$11&lt;&gt;0,AT$11&lt;='Allgemeine Info'!$H$15),($E40+$F40)*$I40*(1+$D$4)^AT$11,IF(AT$12='Allgemeine Info'!$H$15,$J40*(1+$D$4)^AT$12,IF(AND(AT$12&lt;&gt;0,MOD(AT$12,$G40)=0,AT$12&lt;'Allgemeine Info'!$H$15),($I40+$J40)*((1+$D$4)^AT$12),0))))</f>
        <v>0</v>
      </c>
      <c r="AU40" s="235">
        <f>IF(OR($E40="",$F40="",$G40="",'Allgemeine Info'!$H$15=""),0,IF(AND(AU$11&lt;&gt;0,AU$11&lt;='Allgemeine Info'!$H$15),($E40+$F40)*$I40*(1+$D$4)^AU$11,IF(AU$12='Allgemeine Info'!$H$15,$J40*(1+$D$4)^AU$12,IF(AND(AU$12&lt;&gt;0,MOD(AU$12,$G40)=0,AU$12&lt;'Allgemeine Info'!$H$15),($I40+$J40)*((1+$D$4)^AU$12),0))))</f>
        <v>0</v>
      </c>
      <c r="AV40" s="235">
        <f>IF(OR($E40="",$F40="",$G40="",'Allgemeine Info'!$H$15=""),0,IF(AND(AV$11&lt;&gt;0,AV$11&lt;='Allgemeine Info'!$H$15),($E40+$F40)*$I40*(1+$D$4)^AV$11,IF(AV$12='Allgemeine Info'!$H$15,$J40*(1+$D$4)^AV$12,IF(AND(AV$12&lt;&gt;0,MOD(AV$12,$G40)=0,AV$12&lt;'Allgemeine Info'!$H$15),($I40+$J40)*((1+$D$4)^AV$12),0))))</f>
        <v>0</v>
      </c>
      <c r="AW40" s="235">
        <f>IF(OR($E40="",$F40="",$G40="",'Allgemeine Info'!$H$15=""),0,IF(AND(AW$11&lt;&gt;0,AW$11&lt;='Allgemeine Info'!$H$15),($E40+$F40)*$I40*(1+$D$4)^AW$11,IF(AW$12='Allgemeine Info'!$H$15,$J40*(1+$D$4)^AW$12,IF(AND(AW$12&lt;&gt;0,MOD(AW$12,$G40)=0,AW$12&lt;'Allgemeine Info'!$H$15),($I40+$J40)*((1+$D$4)^AW$12),0))))</f>
        <v>0</v>
      </c>
      <c r="AX40" s="235">
        <f>IF(OR($E40="",$F40="",$G40="",'Allgemeine Info'!$H$15=""),0,IF(AND(AX$11&lt;&gt;0,AX$11&lt;='Allgemeine Info'!$H$15),($E40+$F40)*$I40*(1+$D$4)^AX$11,IF(AX$12='Allgemeine Info'!$H$15,$J40*(1+$D$4)^AX$12,IF(AND(AX$12&lt;&gt;0,MOD(AX$12,$G40)=0,AX$12&lt;'Allgemeine Info'!$H$15),($I40+$J40)*((1+$D$4)^AX$12),0))))</f>
        <v>0</v>
      </c>
      <c r="AY40" s="235">
        <f>IF(OR($E40="",$F40="",$G40="",'Allgemeine Info'!$H$15=""),0,IF(AND(AY$11&lt;&gt;0,AY$11&lt;='Allgemeine Info'!$H$15),($E40+$F40)*$I40*(1+$D$4)^AY$11,IF(AY$12='Allgemeine Info'!$H$15,$J40*(1+$D$4)^AY$12,IF(AND(AY$12&lt;&gt;0,MOD(AY$12,$G40)=0,AY$12&lt;'Allgemeine Info'!$H$15),($I40+$J40)*((1+$D$4)^AY$12),0))))</f>
        <v>0</v>
      </c>
      <c r="AZ40" s="235">
        <f>IF(OR($E40="",$F40="",$G40="",'Allgemeine Info'!$H$15=""),0,IF(AND(AZ$11&lt;&gt;0,AZ$11&lt;='Allgemeine Info'!$H$15),($E40+$F40)*$I40*(1+$D$4)^AZ$11,IF(AZ$12='Allgemeine Info'!$H$15,$J40*(1+$D$4)^AZ$12,IF(AND(AZ$12&lt;&gt;0,MOD(AZ$12,$G40)=0,AZ$12&lt;'Allgemeine Info'!$H$15),($I40+$J40)*((1+$D$4)^AZ$12),0))))</f>
        <v>0</v>
      </c>
      <c r="BA40" s="235">
        <f>IF(OR($E40="",$F40="",$G40="",'Allgemeine Info'!$H$15=""),0,IF(AND(BA$11&lt;&gt;0,BA$11&lt;='Allgemeine Info'!$H$15),($E40+$F40)*$I40*(1+$D$4)^BA$11,IF(BA$12='Allgemeine Info'!$H$15,$J40*(1+$D$4)^BA$12,IF(AND(BA$12&lt;&gt;0,MOD(BA$12,$G40)=0,BA$12&lt;'Allgemeine Info'!$H$15),($I40+$J40)*((1+$D$4)^BA$12),0))))</f>
        <v>0</v>
      </c>
      <c r="BB40" s="235">
        <f>IF(OR($E40="",$F40="",$G40="",'Allgemeine Info'!$H$15=""),0,IF(AND(BB$11&lt;&gt;0,BB$11&lt;='Allgemeine Info'!$H$15),($E40+$F40)*$I40*(1+$D$4)^BB$11,IF(BB$12='Allgemeine Info'!$H$15,$J40*(1+$D$4)^BB$12,IF(AND(BB$12&lt;&gt;0,MOD(BB$12,$G40)=0,BB$12&lt;'Allgemeine Info'!$H$15),($I40+$J40)*((1+$D$4)^BB$12),0))))</f>
        <v>0</v>
      </c>
      <c r="BC40" s="235">
        <f>IF(OR($E40="",$F40="",$G40="",'Allgemeine Info'!$H$15=""),0,IF(AND(BC$11&lt;&gt;0,BC$11&lt;='Allgemeine Info'!$H$15),($E40+$F40)*$I40*(1+$D$4)^BC$11,IF(BC$12='Allgemeine Info'!$H$15,$J40*(1+$D$4)^BC$12,IF(AND(BC$12&lt;&gt;0,MOD(BC$12,$G40)=0,BC$12&lt;'Allgemeine Info'!$H$15),($I40+$J40)*((1+$D$4)^BC$12),0))))</f>
        <v>0</v>
      </c>
      <c r="BD40" s="235">
        <f>IF(OR($E40="",$F40="",$G40="",'Allgemeine Info'!$H$15=""),0,IF(AND(BD$11&lt;&gt;0,BD$11&lt;='Allgemeine Info'!$H$15),($E40+$F40)*$I40*(1+$D$4)^BD$11,IF(BD$12='Allgemeine Info'!$H$15,$J40*(1+$D$4)^BD$12,IF(AND(BD$12&lt;&gt;0,MOD(BD$12,$G40)=0,BD$12&lt;'Allgemeine Info'!$H$15),($I40+$J40)*((1+$D$4)^BD$12),0))))</f>
        <v>0</v>
      </c>
      <c r="BE40" s="235">
        <f>IF(OR($E40="",$F40="",$G40="",'Allgemeine Info'!$H$15=""),0,IF(AND(BE$11&lt;&gt;0,BE$11&lt;='Allgemeine Info'!$H$15),($E40+$F40)*$I40*(1+$D$4)^BE$11,IF(BE$12='Allgemeine Info'!$H$15,$J40*(1+$D$4)^BE$12,IF(AND(BE$12&lt;&gt;0,MOD(BE$12,$G40)=0,BE$12&lt;'Allgemeine Info'!$H$15),($I40+$J40)*((1+$D$4)^BE$12),0))))</f>
        <v>0</v>
      </c>
      <c r="BF40" s="235">
        <f>IF(OR($E40="",$F40="",$G40="",'Allgemeine Info'!$H$15=""),0,IF(AND(BF$11&lt;&gt;0,BF$11&lt;='Allgemeine Info'!$H$15),($E40+$F40)*$I40*(1+$D$4)^BF$11,IF(BF$12='Allgemeine Info'!$H$15,$J40*(1+$D$4)^BF$12,IF(AND(BF$12&lt;&gt;0,MOD(BF$12,$G40)=0,BF$12&lt;'Allgemeine Info'!$H$15),($I40+$J40)*((1+$D$4)^BF$12),0))))</f>
        <v>0</v>
      </c>
      <c r="BG40" s="235">
        <f>IF(OR($E40="",$F40="",$G40="",'Allgemeine Info'!$H$15=""),0,IF(AND(BG$11&lt;&gt;0,BG$11&lt;='Allgemeine Info'!$H$15),($E40+$F40)*$I40*(1+$D$4)^BG$11,IF(BG$12='Allgemeine Info'!$H$15,$J40*(1+$D$4)^BG$12,IF(AND(BG$12&lt;&gt;0,MOD(BG$12,$G40)=0,BG$12&lt;'Allgemeine Info'!$H$15),($I40+$J40)*((1+$D$4)^BG$12),0))))</f>
        <v>0</v>
      </c>
      <c r="BH40" s="235">
        <f>IF(OR($E40="",$F40="",$G40="",'Allgemeine Info'!$H$15=""),0,IF(AND(BH$11&lt;&gt;0,BH$11&lt;='Allgemeine Info'!$H$15),($E40+$F40)*$I40*(1+$D$4)^BH$11,IF(BH$12='Allgemeine Info'!$H$15,$J40*(1+$D$4)^BH$12,IF(AND(BH$12&lt;&gt;0,MOD(BH$12,$G40)=0,BH$12&lt;'Allgemeine Info'!$H$15),($I40+$J40)*((1+$D$4)^BH$12),0))))</f>
        <v>0</v>
      </c>
      <c r="BI40" s="235">
        <f>IF(OR($E40="",$F40="",$G40="",'Allgemeine Info'!$H$15=""),0,IF(AND(BI$11&lt;&gt;0,BI$11&lt;='Allgemeine Info'!$H$15),($E40+$F40)*$I40*(1+$D$4)^BI$11,IF(BI$12='Allgemeine Info'!$H$15,$J40*(1+$D$4)^BI$12,IF(AND(BI$12&lt;&gt;0,MOD(BI$12,$G40)=0,BI$12&lt;'Allgemeine Info'!$H$15),($I40+$J40)*((1+$D$4)^BI$12),0))))</f>
        <v>0</v>
      </c>
      <c r="BJ40" s="235">
        <f>IF(OR($E40="",$F40="",$G40="",'Allgemeine Info'!$H$15=""),0,IF(AND(BJ$11&lt;&gt;0,BJ$11&lt;='Allgemeine Info'!$H$15),($E40+$F40)*$I40*(1+$D$4)^BJ$11,IF(BJ$12='Allgemeine Info'!$H$15,$J40*(1+$D$4)^BJ$12,IF(AND(BJ$12&lt;&gt;0,MOD(BJ$12,$G40)=0,BJ$12&lt;'Allgemeine Info'!$H$15),($I40+$J40)*((1+$D$4)^BJ$12),0))))</f>
        <v>0</v>
      </c>
      <c r="BK40" s="235">
        <f>IF(OR($E40="",$F40="",$G40="",'Allgemeine Info'!$H$15=""),0,IF(AND(BK$11&lt;&gt;0,BK$11&lt;='Allgemeine Info'!$H$15),($E40+$F40)*$I40*(1+$D$4)^BK$11,IF(BK$12='Allgemeine Info'!$H$15,$J40*(1+$D$4)^BK$12,IF(AND(BK$12&lt;&gt;0,MOD(BK$12,$G40)=0,BK$12&lt;'Allgemeine Info'!$H$15),($I40+$J40)*((1+$D$4)^BK$12),0))))</f>
        <v>0</v>
      </c>
      <c r="BL40" s="235">
        <f>IF(OR($E40="",$F40="",$G40="",'Allgemeine Info'!$H$15=""),0,IF(AND(BL$11&lt;&gt;0,BL$11&lt;='Allgemeine Info'!$H$15),($E40+$F40)*$I40*(1+$D$4)^BL$11,IF(BL$12='Allgemeine Info'!$H$15,$J40*(1+$D$4)^BL$12,IF(AND(BL$12&lt;&gt;0,MOD(BL$12,$G40)=0,BL$12&lt;'Allgemeine Info'!$H$15),($I40+$J40)*((1+$D$4)^BL$12),0))))</f>
        <v>0</v>
      </c>
      <c r="BM40" s="235">
        <f>IF(OR($E40="",$F40="",$G40="",'Allgemeine Info'!$H$15=""),0,IF(AND(BM$11&lt;&gt;0,BM$11&lt;='Allgemeine Info'!$H$15),($E40+$F40)*$I40*(1+$D$4)^BM$11,IF(BM$12='Allgemeine Info'!$H$15,$J40*(1+$D$4)^BM$12,IF(AND(BM$12&lt;&gt;0,MOD(BM$12,$G40)=0,BM$12&lt;'Allgemeine Info'!$H$15),($I40+$J40)*((1+$D$4)^BM$12),0))))</f>
        <v>0</v>
      </c>
      <c r="BN40" s="235">
        <f>IF(OR($E40="",$F40="",$G40="",'Allgemeine Info'!$H$15=""),0,IF(AND(BN$11&lt;&gt;0,BN$11&lt;='Allgemeine Info'!$H$15),($E40+$F40)*$I40*(1+$D$4)^BN$11,IF(BN$12='Allgemeine Info'!$H$15,$J40*(1+$D$4)^BN$12,IF(AND(BN$12&lt;&gt;0,MOD(BN$12,$G40)=0,BN$12&lt;'Allgemeine Info'!$H$15),($I40+$J40)*((1+$D$4)^BN$12),0))))</f>
        <v>0</v>
      </c>
      <c r="BO40" s="235">
        <f>IF(OR($E40="",$F40="",$G40="",'Allgemeine Info'!$H$15=""),0,IF(AND(BO$11&lt;&gt;0,BO$11&lt;='Allgemeine Info'!$H$15),($E40+$F40)*$I40*(1+$D$4)^BO$11,IF(BO$12='Allgemeine Info'!$H$15,$J40*(1+$D$4)^BO$12,IF(AND(BO$12&lt;&gt;0,MOD(BO$12,$G40)=0,BO$12&lt;'Allgemeine Info'!$H$15),($I40+$J40)*((1+$D$4)^BO$12),0))))</f>
        <v>0</v>
      </c>
      <c r="BP40" s="235">
        <f>IF(OR($E40="",$F40="",$G40="",'Allgemeine Info'!$H$15=""),0,IF(AND(BP$11&lt;&gt;0,BP$11&lt;='Allgemeine Info'!$H$15),($E40+$F40)*$I40*(1+$D$4)^BP$11,IF(BP$12='Allgemeine Info'!$H$15,$J40*(1+$D$4)^BP$12,IF(AND(BP$12&lt;&gt;0,MOD(BP$12,$G40)=0,BP$12&lt;'Allgemeine Info'!$H$15),($I40+$J40)*((1+$D$4)^BP$12),0))))</f>
        <v>0</v>
      </c>
      <c r="BQ40" s="235">
        <f>IF(OR($E40="",$F40="",$G40="",'Allgemeine Info'!$H$15=""),0,IF(AND(BQ$11&lt;&gt;0,BQ$11&lt;='Allgemeine Info'!$H$15),($E40+$F40)*$I40*(1+$D$4)^BQ$11,IF(BQ$12='Allgemeine Info'!$H$15,$J40*(1+$D$4)^BQ$12,IF(AND(BQ$12&lt;&gt;0,MOD(BQ$12,$G40)=0,BQ$12&lt;'Allgemeine Info'!$H$15),($I40+$J40)*((1+$D$4)^BQ$12),0))))</f>
        <v>0</v>
      </c>
      <c r="BR40" s="235">
        <f>IF(OR($E40="",$F40="",$G40="",'Allgemeine Info'!$H$15=""),0,IF(AND(BR$11&lt;&gt;0,BR$11&lt;='Allgemeine Info'!$H$15),($E40+$F40)*$I40*(1+$D$4)^BR$11,IF(BR$12='Allgemeine Info'!$H$15,$J40*(1+$D$4)^BR$12,IF(AND(BR$12&lt;&gt;0,MOD(BR$12,$G40)=0,BR$12&lt;'Allgemeine Info'!$H$15),($I40+$J40)*((1+$D$4)^BR$12),0))))</f>
        <v>0</v>
      </c>
      <c r="BS40" s="235">
        <f>IF(OR($E40="",$F40="",$G40="",'Allgemeine Info'!$H$15=""),0,IF(AND(BS$11&lt;&gt;0,BS$11&lt;='Allgemeine Info'!$H$15),($E40+$F40)*$I40*(1+$D$4)^BS$11,IF(BS$12='Allgemeine Info'!$H$15,$J40*(1+$D$4)^BS$12,IF(AND(BS$12&lt;&gt;0,MOD(BS$12,$G40)=0,BS$12&lt;'Allgemeine Info'!$H$15),($I40+$J40)*((1+$D$4)^BS$12),0))))</f>
        <v>0</v>
      </c>
      <c r="BT40" s="235">
        <f>IF(OR($E40="",$F40="",$G40="",'Allgemeine Info'!$H$15=""),0,IF(AND(BT$11&lt;&gt;0,BT$11&lt;='Allgemeine Info'!$H$15),($E40+$F40)*$I40*(1+$D$4)^BT$11,IF(BT$12='Allgemeine Info'!$H$15,$J40*(1+$D$4)^BT$12,IF(AND(BT$12&lt;&gt;0,MOD(BT$12,$G40)=0,BT$12&lt;'Allgemeine Info'!$H$15),($I40+$J40)*((1+$D$4)^BT$12),0))))</f>
        <v>0</v>
      </c>
      <c r="BU40" s="235">
        <f>IF(OR($E40="",$F40="",$G40="",'Allgemeine Info'!$H$15=""),0,IF(AND(BU$11&lt;&gt;0,BU$11&lt;='Allgemeine Info'!$H$15),($E40+$F40)*$I40*(1+$D$4)^BU$11,IF(BU$12='Allgemeine Info'!$H$15,$J40*(1+$D$4)^BU$12,IF(AND(BU$12&lt;&gt;0,MOD(BU$12,$G40)=0,BU$12&lt;'Allgemeine Info'!$H$15),($I40+$J40)*((1+$D$4)^BU$12),0))))</f>
        <v>0</v>
      </c>
      <c r="BV40" s="235">
        <f>IF(OR($E40="",$F40="",$G40="",'Allgemeine Info'!$H$15=""),0,IF(AND(BV$11&lt;&gt;0,BV$11&lt;='Allgemeine Info'!$H$15),($E40+$F40)*$I40*(1+$D$4)^BV$11,IF(BV$12='Allgemeine Info'!$H$15,$J40*(1+$D$4)^BV$12,IF(AND(BV$12&lt;&gt;0,MOD(BV$12,$G40)=0,BV$12&lt;'Allgemeine Info'!$H$15),($I40+$J40)*((1+$D$4)^BV$12),0))))</f>
        <v>0</v>
      </c>
      <c r="BW40" s="235">
        <f>IF(OR($E40="",$F40="",$G40="",'Allgemeine Info'!$H$15=""),0,IF(AND(BW$11&lt;&gt;0,BW$11&lt;='Allgemeine Info'!$H$15),($E40+$F40)*$I40*(1+$D$4)^BW$11,IF(BW$12='Allgemeine Info'!$H$15,$J40*(1+$D$4)^BW$12,IF(AND(BW$12&lt;&gt;0,MOD(BW$12,$G40)=0,BW$12&lt;'Allgemeine Info'!$H$15),($I40+$J40)*((1+$D$4)^BW$12),0))))</f>
        <v>0</v>
      </c>
      <c r="BX40" s="235">
        <f>IF(OR($E40="",$F40="",$G40="",'Allgemeine Info'!$H$15=""),0,IF(AND(BX$11&lt;&gt;0,BX$11&lt;='Allgemeine Info'!$H$15),($E40+$F40)*$I40*(1+$D$4)^BX$11,IF(BX$12='Allgemeine Info'!$H$15,$J40*(1+$D$4)^BX$12,IF(AND(BX$12&lt;&gt;0,MOD(BX$12,$G40)=0,BX$12&lt;'Allgemeine Info'!$H$15),($I40+$J40)*((1+$D$4)^BX$12),0))))</f>
        <v>0</v>
      </c>
      <c r="BY40" s="235">
        <f>IF(OR($E40="",$F40="",$G40="",'Allgemeine Info'!$H$15=""),0,IF(AND(BY$11&lt;&gt;0,BY$11&lt;='Allgemeine Info'!$H$15),($E40+$F40)*$I40*(1+$D$4)^BY$11,IF(BY$12='Allgemeine Info'!$H$15,$J40*(1+$D$4)^BY$12,IF(AND(BY$12&lt;&gt;0,MOD(BY$12,$G40)=0,BY$12&lt;'Allgemeine Info'!$H$15),($I40+$J40)*((1+$D$4)^BY$12),0))))</f>
        <v>0</v>
      </c>
      <c r="BZ40" s="235">
        <f>IF(OR($E40="",$F40="",$G40="",'Allgemeine Info'!$H$15=""),0,IF(AND(BZ$11&lt;&gt;0,BZ$11&lt;='Allgemeine Info'!$H$15),($E40+$F40)*$I40*(1+$D$4)^BZ$11,IF(BZ$12='Allgemeine Info'!$H$15,$J40*(1+$D$4)^BZ$12,IF(AND(BZ$12&lt;&gt;0,MOD(BZ$12,$G40)=0,BZ$12&lt;'Allgemeine Info'!$H$15),($I40+$J40)*((1+$D$4)^BZ$12),0))))</f>
        <v>0</v>
      </c>
      <c r="CA40" s="235">
        <f>IF(OR($E40="",$F40="",$G40="",'Allgemeine Info'!$H$15=""),0,IF(AND(CA$11&lt;&gt;0,CA$11&lt;='Allgemeine Info'!$H$15),($E40+$F40)*$I40*(1+$D$4)^CA$11,IF(CA$12='Allgemeine Info'!$H$15,$J40*(1+$D$4)^CA$12,IF(AND(CA$12&lt;&gt;0,MOD(CA$12,$G40)=0,CA$12&lt;'Allgemeine Info'!$H$15),($I40+$J40)*((1+$D$4)^CA$12),0))))</f>
        <v>0</v>
      </c>
      <c r="CB40" s="235">
        <f>IF(OR($E40="",$F40="",$G40="",'Allgemeine Info'!$H$15=""),0,IF(AND(CB$11&lt;&gt;0,CB$11&lt;='Allgemeine Info'!$H$15),($E40+$F40)*$I40*(1+$D$4)^CB$11,IF(CB$12='Allgemeine Info'!$H$15,$J40*(1+$D$4)^CB$12,IF(AND(CB$12&lt;&gt;0,MOD(CB$12,$G40)=0,CB$12&lt;'Allgemeine Info'!$H$15),($I40+$J40)*((1+$D$4)^CB$12),0))))</f>
        <v>0</v>
      </c>
      <c r="CC40" s="235">
        <f>IF(OR($E40="",$F40="",$G40="",'Allgemeine Info'!$H$15=""),0,IF(AND(CC$11&lt;&gt;0,CC$11&lt;='Allgemeine Info'!$H$15),($E40+$F40)*$I40*(1+$D$4)^CC$11,IF(CC$12='Allgemeine Info'!$H$15,$J40*(1+$D$4)^CC$12,IF(AND(CC$12&lt;&gt;0,MOD(CC$12,$G40)=0,CC$12&lt;'Allgemeine Info'!$H$15),($I40+$J40)*((1+$D$4)^CC$12),0))))</f>
        <v>0</v>
      </c>
      <c r="CD40" s="235">
        <f>IF(OR($E40="",$F40="",$G40="",'Allgemeine Info'!$H$15=""),0,IF(AND(CD$11&lt;&gt;0,CD$11&lt;='Allgemeine Info'!$H$15),($E40+$F40)*$I40*(1+$D$4)^CD$11,IF(CD$12='Allgemeine Info'!$H$15,$J40*(1+$D$4)^CD$12,IF(AND(CD$12&lt;&gt;0,MOD(CD$12,$G40)=0,CD$12&lt;'Allgemeine Info'!$H$15),($I40+$J40)*((1+$D$4)^CD$12),0))))</f>
        <v>0</v>
      </c>
      <c r="CE40" s="235">
        <f>IF(OR($E40="",$F40="",$G40="",'Allgemeine Info'!$H$15=""),0,IF(AND(CE$11&lt;&gt;0,CE$11&lt;='Allgemeine Info'!$H$15),($E40+$F40)*$I40*(1+$D$4)^CE$11,IF(CE$12='Allgemeine Info'!$H$15,$J40*(1+$D$4)^CE$12,IF(AND(CE$12&lt;&gt;0,MOD(CE$12,$G40)=0,CE$12&lt;'Allgemeine Info'!$H$15),($I40+$J40)*((1+$D$4)^CE$12),0))))</f>
        <v>0</v>
      </c>
      <c r="CF40" s="235">
        <f>IF(OR($E40="",$F40="",$G40="",'Allgemeine Info'!$H$15=""),0,IF(AND(CF$11&lt;&gt;0,CF$11&lt;='Allgemeine Info'!$H$15),($E40+$F40)*$I40*(1+$D$4)^CF$11,IF(CF$12='Allgemeine Info'!$H$15,$J40*(1+$D$4)^CF$12,IF(AND(CF$12&lt;&gt;0,MOD(CF$12,$G40)=0,CF$12&lt;'Allgemeine Info'!$H$15),($I40+$J40)*((1+$D$4)^CF$12),0))))</f>
        <v>0</v>
      </c>
      <c r="CG40" s="235">
        <f>IF(OR($E40="",$F40="",$G40="",'Allgemeine Info'!$H$15=""),0,IF(AND(CG$11&lt;&gt;0,CG$11&lt;='Allgemeine Info'!$H$15),($E40+$F40)*$I40*(1+$D$4)^CG$11,IF(CG$12='Allgemeine Info'!$H$15,$J40*(1+$D$4)^CG$12,IF(AND(CG$12&lt;&gt;0,MOD(CG$12,$G40)=0,CG$12&lt;'Allgemeine Info'!$H$15),($I40+$J40)*((1+$D$4)^CG$12),0))))</f>
        <v>0</v>
      </c>
      <c r="CH40" s="235">
        <f>IF(OR($E40="",$F40="",$G40="",'Allgemeine Info'!$H$15=""),0,IF(AND(CH$11&lt;&gt;0,CH$11&lt;='Allgemeine Info'!$H$15),($E40+$F40)*$I40*(1+$D$4)^CH$11,IF(CH$12='Allgemeine Info'!$H$15,$J40*(1+$D$4)^CH$12,IF(AND(CH$12&lt;&gt;0,MOD(CH$12,$G40)=0,CH$12&lt;'Allgemeine Info'!$H$15),($I40+$J40)*((1+$D$4)^CH$12),0))))</f>
        <v>0</v>
      </c>
      <c r="CI40" s="235">
        <f>IF(OR($E40="",$F40="",$G40="",'Allgemeine Info'!$H$15=""),0,IF(AND(CI$11&lt;&gt;0,CI$11&lt;='Allgemeine Info'!$H$15),($E40+$F40)*$I40*(1+$D$4)^CI$11,IF(CI$12='Allgemeine Info'!$H$15,$J40*(1+$D$4)^CI$12,IF(AND(CI$12&lt;&gt;0,MOD(CI$12,$G40)=0,CI$12&lt;'Allgemeine Info'!$H$15),($I40+$J40)*((1+$D$4)^CI$12),0))))</f>
        <v>0</v>
      </c>
      <c r="CJ40" s="235">
        <f>IF(OR($E40="",$F40="",$G40="",'Allgemeine Info'!$H$15=""),0,IF(AND(CJ$11&lt;&gt;0,CJ$11&lt;='Allgemeine Info'!$H$15),($E40+$F40)*$I40*(1+$D$4)^CJ$11,IF(CJ$12='Allgemeine Info'!$H$15,$J40*(1+$D$4)^CJ$12,IF(AND(CJ$12&lt;&gt;0,MOD(CJ$12,$G40)=0,CJ$12&lt;'Allgemeine Info'!$H$15),($I40+$J40)*((1+$D$4)^CJ$12),0))))</f>
        <v>0</v>
      </c>
      <c r="CK40" s="235">
        <f>IF(OR($E40="",$F40="",$G40="",'Allgemeine Info'!$H$15=""),0,IF(AND(CK$11&lt;&gt;0,CK$11&lt;='Allgemeine Info'!$H$15),($E40+$F40)*$I40*(1+$D$4)^CK$11,IF(CK$12='Allgemeine Info'!$H$15,$J40*(1+$D$4)^CK$12,IF(AND(CK$12&lt;&gt;0,MOD(CK$12,$G40)=0,CK$12&lt;'Allgemeine Info'!$H$15),($I40+$J40)*((1+$D$4)^CK$12),0))))</f>
        <v>0</v>
      </c>
      <c r="CL40" s="235">
        <f>IF(OR($E40="",$F40="",$G40="",'Allgemeine Info'!$H$15=""),0,IF(AND(CL$11&lt;&gt;0,CL$11&lt;='Allgemeine Info'!$H$15),($E40+$F40)*$I40*(1+$D$4)^CL$11,IF(CL$12='Allgemeine Info'!$H$15,$J40*(1+$D$4)^CL$12,IF(AND(CL$12&lt;&gt;0,MOD(CL$12,$G40)=0,CL$12&lt;'Allgemeine Info'!$H$15),($I40+$J40)*((1+$D$4)^CL$12),0))))</f>
        <v>0</v>
      </c>
      <c r="CM40" s="235">
        <f>IF(OR($E40="",$F40="",$G40="",'Allgemeine Info'!$H$15=""),0,IF(AND(CM$11&lt;&gt;0,CM$11&lt;='Allgemeine Info'!$H$15),($E40+$F40)*$I40*(1+$D$4)^CM$11,IF(CM$12='Allgemeine Info'!$H$15,$J40*(1+$D$4)^CM$12,IF(AND(CM$12&lt;&gt;0,MOD(CM$12,$G40)=0,CM$12&lt;'Allgemeine Info'!$H$15),($I40+$J40)*((1+$D$4)^CM$12),0))))</f>
        <v>0</v>
      </c>
      <c r="CN40" s="235">
        <f>IF(OR($E40="",$F40="",$G40="",'Allgemeine Info'!$H$15=""),0,IF(AND(CN$11&lt;&gt;0,CN$11&lt;='Allgemeine Info'!$H$15),($E40+$F40)*$I40*(1+$D$4)^CN$11,IF(CN$12='Allgemeine Info'!$H$15,$J40*(1+$D$4)^CN$12,IF(AND(CN$12&lt;&gt;0,MOD(CN$12,$G40)=0,CN$12&lt;'Allgemeine Info'!$H$15),($I40+$J40)*((1+$D$4)^CN$12),0))))</f>
        <v>0</v>
      </c>
      <c r="CO40" s="235">
        <f>IF(OR($E40="",$F40="",$G40="",'Allgemeine Info'!$H$15=""),0,IF(AND(CO$11&lt;&gt;0,CO$11&lt;='Allgemeine Info'!$H$15),($E40+$F40)*$I40*(1+$D$4)^CO$11,IF(CO$12='Allgemeine Info'!$H$15,$J40*(1+$D$4)^CO$12,IF(AND(CO$12&lt;&gt;0,MOD(CO$12,$G40)=0,CO$12&lt;'Allgemeine Info'!$H$15),($I40+$J40)*((1+$D$4)^CO$12),0))))</f>
        <v>0</v>
      </c>
      <c r="CP40" s="235">
        <f>IF(OR($E40="",$F40="",$G40="",'Allgemeine Info'!$H$15=""),0,IF(AND(CP$11&lt;&gt;0,CP$11&lt;='Allgemeine Info'!$H$15),($E40+$F40)*$I40*(1+$D$4)^CP$11,IF(CP$12='Allgemeine Info'!$H$15,$J40*(1+$D$4)^CP$12,IF(AND(CP$12&lt;&gt;0,MOD(CP$12,$G40)=0,CP$12&lt;'Allgemeine Info'!$H$15),($I40+$J40)*((1+$D$4)^CP$12),0))))</f>
        <v>0</v>
      </c>
      <c r="CQ40" s="235">
        <f>IF(OR($E40="",$F40="",$G40="",'Allgemeine Info'!$H$15=""),0,IF(AND(CQ$11&lt;&gt;0,CQ$11&lt;='Allgemeine Info'!$H$15),($E40+$F40)*$I40*(1+$D$4)^CQ$11,IF(CQ$12='Allgemeine Info'!$H$15,$J40*(1+$D$4)^CQ$12,IF(AND(CQ$12&lt;&gt;0,MOD(CQ$12,$G40)=0,CQ$12&lt;'Allgemeine Info'!$H$15),($I40+$J40)*((1+$D$4)^CQ$12),0))))</f>
        <v>0</v>
      </c>
      <c r="CR40" s="235">
        <f>IF(OR($E40="",$F40="",$G40="",'Allgemeine Info'!$H$15=""),0,IF(AND(CR$11&lt;&gt;0,CR$11&lt;='Allgemeine Info'!$H$15),($E40+$F40)*$I40*(1+$D$4)^CR$11,IF(CR$12='Allgemeine Info'!$H$15,$J40*(1+$D$4)^CR$12,IF(AND(CR$12&lt;&gt;0,MOD(CR$12,$G40)=0,CR$12&lt;'Allgemeine Info'!$H$15),($I40+$J40)*((1+$D$4)^CR$12),0))))</f>
        <v>0</v>
      </c>
      <c r="CS40" s="235">
        <f>IF(OR($E40="",$F40="",$G40="",'Allgemeine Info'!$H$15=""),0,IF(AND(CS$11&lt;&gt;0,CS$11&lt;='Allgemeine Info'!$H$15),($E40+$F40)*$I40*(1+$D$4)^CS$11,IF(CS$12='Allgemeine Info'!$H$15,$J40*(1+$D$4)^CS$12,IF(AND(CS$12&lt;&gt;0,MOD(CS$12,$G40)=0,CS$12&lt;'Allgemeine Info'!$H$15),($I40+$J40)*((1+$D$4)^CS$12),0))))</f>
        <v>0</v>
      </c>
      <c r="CT40" s="235">
        <f>IF(OR($E40="",$F40="",$G40="",'Allgemeine Info'!$H$15=""),0,IF(AND(CT$11&lt;&gt;0,CT$11&lt;='Allgemeine Info'!$H$15),($E40+$F40)*$I40*(1+$D$4)^CT$11,IF(CT$12='Allgemeine Info'!$H$15,$J40*(1+$D$4)^CT$12,IF(AND(CT$12&lt;&gt;0,MOD(CT$12,$G40)=0,CT$12&lt;'Allgemeine Info'!$H$15),($I40+$J40)*((1+$D$4)^CT$12),0))))</f>
        <v>0</v>
      </c>
      <c r="CU40" s="235">
        <f>IF(OR($E40="",$F40="",$G40="",'Allgemeine Info'!$H$15=""),0,IF(AND(CU$11&lt;&gt;0,CU$11&lt;='Allgemeine Info'!$H$15),($E40+$F40)*$I40*(1+$D$4)^CU$11,IF(CU$12='Allgemeine Info'!$H$15,$J40*(1+$D$4)^CU$12,IF(AND(CU$12&lt;&gt;0,MOD(CU$12,$G40)=0,CU$12&lt;'Allgemeine Info'!$H$15),($I40+$J40)*((1+$D$4)^CU$12),0))))</f>
        <v>0</v>
      </c>
      <c r="CV40" s="235">
        <f>IF(OR($E40="",$F40="",$G40="",'Allgemeine Info'!$H$15=""),0,IF(AND(CV$11&lt;&gt;0,CV$11&lt;='Allgemeine Info'!$H$15),($E40+$F40)*$I40*(1+$D$4)^CV$11,IF(CV$12='Allgemeine Info'!$H$15,$J40*(1+$D$4)^CV$12,IF(AND(CV$12&lt;&gt;0,MOD(CV$12,$G40)=0,CV$12&lt;'Allgemeine Info'!$H$15),($I40+$J40)*((1+$D$4)^CV$12),0))))</f>
        <v>0</v>
      </c>
      <c r="CW40" s="235">
        <f>IF(OR($E40="",$F40="",$G40="",'Allgemeine Info'!$H$15=""),0,IF(AND(CW$11&lt;&gt;0,CW$11&lt;='Allgemeine Info'!$H$15),($E40+$F40)*$I40*(1+$D$4)^CW$11,IF(CW$12='Allgemeine Info'!$H$15,$J40*(1+$D$4)^CW$12,IF(AND(CW$12&lt;&gt;0,MOD(CW$12,$G40)=0,CW$12&lt;'Allgemeine Info'!$H$15),($I40+$J40)*((1+$D$4)^CW$12),0))))</f>
        <v>0</v>
      </c>
      <c r="CX40" s="235">
        <f>IF(OR($E40="",$F40="",$G40="",'Allgemeine Info'!$H$15=""),0,IF(AND(CX$11&lt;&gt;0,CX$11&lt;='Allgemeine Info'!$H$15),($E40+$F40)*$I40*(1+$D$4)^CX$11,IF(CX$12='Allgemeine Info'!$H$15,$J40*(1+$D$4)^CX$12,IF(AND(CX$12&lt;&gt;0,MOD(CX$12,$G40)=0,CX$12&lt;'Allgemeine Info'!$H$15),($I40+$J40)*((1+$D$4)^CX$12),0))))</f>
        <v>0</v>
      </c>
      <c r="CY40" s="235">
        <f>IF(OR($E40="",$F40="",$G40="",'Allgemeine Info'!$H$15=""),0,IF(AND(CY$11&lt;&gt;0,CY$11&lt;='Allgemeine Info'!$H$15),($E40+$F40)*$I40*(1+$D$4)^CY$11,IF(CY$12='Allgemeine Info'!$H$15,$J40*(1+$D$4)^CY$12,IF(AND(CY$12&lt;&gt;0,MOD(CY$12,$G40)=0,CY$12&lt;'Allgemeine Info'!$H$15),($I40+$J40)*((1+$D$4)^CY$12),0))))</f>
        <v>0</v>
      </c>
      <c r="CZ40" s="235">
        <f>IF(OR($E40="",$F40="",$G40="",'Allgemeine Info'!$H$15=""),0,IF(AND(CZ$11&lt;&gt;0,CZ$11&lt;='Allgemeine Info'!$H$15),($E40+$F40)*$I40*(1+$D$4)^CZ$11,IF(CZ$12='Allgemeine Info'!$H$15,$J40*(1+$D$4)^CZ$12,IF(AND(CZ$12&lt;&gt;0,MOD(CZ$12,$G40)=0,CZ$12&lt;'Allgemeine Info'!$H$15),($I40+$J40)*((1+$D$4)^CZ$12),0))))</f>
        <v>0</v>
      </c>
      <c r="DA40" s="235">
        <f>IF(OR($E40="",$F40="",$G40="",'Allgemeine Info'!$H$15=""),0,IF(AND(DA$11&lt;&gt;0,DA$11&lt;='Allgemeine Info'!$H$15),($E40+$F40)*$I40*(1+$D$4)^DA$11,IF(DA$12='Allgemeine Info'!$H$15,$J40*(1+$D$4)^DA$12,IF(AND(DA$12&lt;&gt;0,MOD(DA$12,$G40)=0,DA$12&lt;'Allgemeine Info'!$H$15),($I40+$J40)*((1+$D$4)^DA$12),0))))</f>
        <v>0</v>
      </c>
      <c r="DB40" s="235">
        <f>IF(OR($E40="",$F40="",$G40="",'Allgemeine Info'!$H$15=""),0,IF(AND(DB$11&lt;&gt;0,DB$11&lt;='Allgemeine Info'!$H$15),($E40+$F40)*$I40*(1+$D$4)^DB$11,IF(DB$12='Allgemeine Info'!$H$15,$J40*(1+$D$4)^DB$12,IF(AND(DB$12&lt;&gt;0,MOD(DB$12,$G40)=0,DB$12&lt;'Allgemeine Info'!$H$15),($I40+$J40)*((1+$D$4)^DB$12),0))))</f>
        <v>0</v>
      </c>
      <c r="DC40" s="235">
        <f>IF(OR($E40="",$F40="",$G40="",'Allgemeine Info'!$H$15=""),0,IF(AND(DC$11&lt;&gt;0,DC$11&lt;='Allgemeine Info'!$H$15),($E40+$F40)*$I40*(1+$D$4)^DC$11,IF(DC$12='Allgemeine Info'!$H$15,$J40*(1+$D$4)^DC$12,IF(AND(DC$12&lt;&gt;0,MOD(DC$12,$G40)=0,DC$12&lt;'Allgemeine Info'!$H$15),($I40+$J40)*((1+$D$4)^DC$12),0))))</f>
        <v>0</v>
      </c>
      <c r="DD40" s="235">
        <f>IF(OR($E40="",$F40="",$G40="",'Allgemeine Info'!$H$15=""),0,IF(AND(DD$11&lt;&gt;0,DD$11&lt;='Allgemeine Info'!$H$15),($E40+$F40)*$I40*(1+$D$4)^DD$11,IF(DD$12='Allgemeine Info'!$H$15,$J40*(1+$D$4)^DD$12,IF(AND(DD$12&lt;&gt;0,MOD(DD$12,$G40)=0,DD$12&lt;'Allgemeine Info'!$H$15),($I40+$J40)*((1+$D$4)^DD$12),0))))</f>
        <v>0</v>
      </c>
      <c r="DE40" s="235">
        <f>IF(OR($E40="",$F40="",$G40="",'Allgemeine Info'!$H$15=""),0,IF(AND(DE$11&lt;&gt;0,DE$11&lt;='Allgemeine Info'!$H$15),($E40+$F40)*$I40*(1+$D$4)^DE$11,IF(DE$12='Allgemeine Info'!$H$15,$J40*(1+$D$4)^DE$12,IF(AND(DE$12&lt;&gt;0,MOD(DE$12,$G40)=0,DE$12&lt;'Allgemeine Info'!$H$15),($I40+$J40)*((1+$D$4)^DE$12),0))))</f>
        <v>0</v>
      </c>
      <c r="DF40" s="235">
        <f>IF(OR($E40="",$F40="",$G40="",'Allgemeine Info'!$H$15=""),0,IF(AND(DF$11&lt;&gt;0,DF$11&lt;='Allgemeine Info'!$H$15),($E40+$F40)*$I40*(1+$D$4)^DF$11,IF(DF$12='Allgemeine Info'!$H$15,$J40*(1+$D$4)^DF$12,IF(AND(DF$12&lt;&gt;0,MOD(DF$12,$G40)=0,DF$12&lt;'Allgemeine Info'!$H$15),($I40+$J40)*((1+$D$4)^DF$12),0))))</f>
        <v>0</v>
      </c>
      <c r="DG40" s="235">
        <f>IF(OR($E40="",$F40="",$G40="",'Allgemeine Info'!$H$15=""),0,IF(AND(DG$11&lt;&gt;0,DG$11&lt;='Allgemeine Info'!$H$15),($E40+$F40)*$I40*(1+$D$4)^DG$11,IF(DG$12='Allgemeine Info'!$H$15,$J40*(1+$D$4)^DG$12,IF(AND(DG$12&lt;&gt;0,MOD(DG$12,$G40)=0,DG$12&lt;'Allgemeine Info'!$H$15),($I40+$J40)*((1+$D$4)^DG$12),0))))</f>
        <v>0</v>
      </c>
      <c r="DH40" s="235">
        <f>IF(OR($E40="",$F40="",$G40="",'Allgemeine Info'!$H$15=""),0,IF(AND(DH$11&lt;&gt;0,DH$11&lt;='Allgemeine Info'!$H$15),($E40+$F40)*$I40*(1+$D$4)^DH$11,IF(DH$12='Allgemeine Info'!$H$15,$J40*(1+$D$4)^DH$12,IF(AND(DH$12&lt;&gt;0,MOD(DH$12,$G40)=0,DH$12&lt;'Allgemeine Info'!$H$15),($I40+$J40)*((1+$D$4)^DH$12),0))))</f>
        <v>0</v>
      </c>
      <c r="DI40" s="235">
        <f>IF(OR($E40="",$F40="",$G40="",'Allgemeine Info'!$H$15=""),0,IF(AND(DI$11&lt;&gt;0,DI$11&lt;='Allgemeine Info'!$H$15),($E40+$F40)*$I40*(1+$D$4)^DI$11,IF(DI$12='Allgemeine Info'!$H$15,$J40*(1+$D$4)^DI$12,IF(AND(DI$12&lt;&gt;0,MOD(DI$12,$G40)=0,DI$12&lt;'Allgemeine Info'!$H$15),($I40+$J40)*((1+$D$4)^DI$12),0))))</f>
        <v>0</v>
      </c>
      <c r="DJ40" s="235">
        <f>IF(OR($E40="",$F40="",$G40="",'Allgemeine Info'!$H$15=""),0,IF(AND(DJ$11&lt;&gt;0,DJ$11&lt;='Allgemeine Info'!$H$15),($E40+$F40)*$I40*(1+$D$4)^DJ$11,IF(DJ$12='Allgemeine Info'!$H$15,$J40*(1+$D$4)^DJ$12,IF(AND(DJ$12&lt;&gt;0,MOD(DJ$12,$G40)=0,DJ$12&lt;'Allgemeine Info'!$H$15),($I40+$J40)*((1+$D$4)^DJ$12),0))))</f>
        <v>0</v>
      </c>
      <c r="DK40" s="235">
        <f>IF(OR($E40="",$F40="",$G40="",'Allgemeine Info'!$H$15=""),0,IF(AND(DK$11&lt;&gt;0,DK$11&lt;='Allgemeine Info'!$H$15),($E40+$F40)*$I40*(1+$D$4)^DK$11,IF(DK$12='Allgemeine Info'!$H$15,$J40*(1+$D$4)^DK$12,IF(AND(DK$12&lt;&gt;0,MOD(DK$12,$G40)=0,DK$12&lt;'Allgemeine Info'!$H$15),($I40+$J40)*((1+$D$4)^DK$12),0))))</f>
        <v>0</v>
      </c>
      <c r="DL40" s="235">
        <f>IF(OR($E40="",$F40="",$G40="",'Allgemeine Info'!$H$15=""),0,IF(AND(DL$11&lt;&gt;0,DL$11&lt;='Allgemeine Info'!$H$15),($E40+$F40)*$I40*(1+$D$4)^DL$11,IF(DL$12='Allgemeine Info'!$H$15,$J40*(1+$D$4)^DL$12,IF(AND(DL$12&lt;&gt;0,MOD(DL$12,$G40)=0,DL$12&lt;'Allgemeine Info'!$H$15),($I40+$J40)*((1+$D$4)^DL$12),0))))</f>
        <v>0</v>
      </c>
      <c r="DM40" s="235">
        <f>IF(OR($E40="",$F40="",$G40="",'Allgemeine Info'!$H$15=""),0,IF(AND(DM$11&lt;&gt;0,DM$11&lt;='Allgemeine Info'!$H$15),($E40+$F40)*$I40*(1+$D$4)^DM$11,IF(DM$12='Allgemeine Info'!$H$15,$J40*(1+$D$4)^DM$12,IF(AND(DM$12&lt;&gt;0,MOD(DM$12,$G40)=0,DM$12&lt;'Allgemeine Info'!$H$15),($I40+$J40)*((1+$D$4)^DM$12),0))))</f>
        <v>0</v>
      </c>
      <c r="DN40" s="235">
        <f>IF(OR($E40="",$F40="",$G40="",'Allgemeine Info'!$H$15=""),0,IF(AND(DN$11&lt;&gt;0,DN$11&lt;='Allgemeine Info'!$H$15),($E40+$F40)*$I40*(1+$D$4)^DN$11,IF(DN$12='Allgemeine Info'!$H$15,$J40*(1+$D$4)^DN$12,IF(AND(DN$12&lt;&gt;0,MOD(DN$12,$G40)=0,DN$12&lt;'Allgemeine Info'!$H$15),($I40+$J40)*((1+$D$4)^DN$12),0))))</f>
        <v>0</v>
      </c>
      <c r="DO40" s="235">
        <f>IF(OR($E40="",$F40="",$G40="",'Allgemeine Info'!$H$15=""),0,IF(AND(DO$11&lt;&gt;0,DO$11&lt;='Allgemeine Info'!$H$15),($E40+$F40)*$I40*(1+$D$4)^DO$11,IF(DO$12='Allgemeine Info'!$H$15,$J40*(1+$D$4)^DO$12,IF(AND(DO$12&lt;&gt;0,MOD(DO$12,$G40)=0,DO$12&lt;'Allgemeine Info'!$H$15),($I40+$J40)*((1+$D$4)^DO$12),0))))</f>
        <v>0</v>
      </c>
      <c r="DP40" s="235">
        <f>IF(OR($E40="",$F40="",$G40="",'Allgemeine Info'!$H$15=""),0,IF(AND(DP$11&lt;&gt;0,DP$11&lt;='Allgemeine Info'!$H$15),($E40+$F40)*$I40*(1+$D$4)^DP$11,IF(DP$12='Allgemeine Info'!$H$15,$J40*(1+$D$4)^DP$12,IF(AND(DP$12&lt;&gt;0,MOD(DP$12,$G40)=0,DP$12&lt;'Allgemeine Info'!$H$15),($I40+$J40)*((1+$D$4)^DP$12),0))))</f>
        <v>0</v>
      </c>
      <c r="DQ40" s="235">
        <f>IF(OR($E40="",$F40="",$G40="",'Allgemeine Info'!$H$15=""),0,IF(AND(DQ$11&lt;&gt;0,DQ$11&lt;='Allgemeine Info'!$H$15),($E40+$F40)*$I40*(1+$D$4)^DQ$11,IF(DQ$12='Allgemeine Info'!$H$15,$J40*(1+$D$4)^DQ$12,IF(AND(DQ$12&lt;&gt;0,MOD(DQ$12,$G40)=0,DQ$12&lt;'Allgemeine Info'!$H$15),($I40+$J40)*((1+$D$4)^DQ$12),0))))</f>
        <v>0</v>
      </c>
      <c r="DR40" s="235">
        <f>IF(OR($E40="",$F40="",$G40="",'Allgemeine Info'!$H$15=""),0,IF(AND(DR$11&lt;&gt;0,DR$11&lt;='Allgemeine Info'!$H$15),($E40+$F40)*$I40*(1+$D$4)^DR$11,IF(DR$12='Allgemeine Info'!$H$15,$J40*(1+$D$4)^DR$12,IF(AND(DR$12&lt;&gt;0,MOD(DR$12,$G40)=0,DR$12&lt;'Allgemeine Info'!$H$15),($I40+$J40)*((1+$D$4)^DR$12),0))))</f>
        <v>0</v>
      </c>
      <c r="DS40" s="235">
        <f>IF(OR($E40="",$F40="",$G40="",'Allgemeine Info'!$H$15=""),0,IF(AND(DS$11&lt;&gt;0,DS$11&lt;='Allgemeine Info'!$H$15),($E40+$F40)*$I40*(1+$D$4)^DS$11,IF(DS$12='Allgemeine Info'!$H$15,$J40*(1+$D$4)^DS$12,IF(AND(DS$12&lt;&gt;0,MOD(DS$12,$G40)=0,DS$12&lt;'Allgemeine Info'!$H$15),($I40+$J40)*((1+$D$4)^DS$12),0))))</f>
        <v>0</v>
      </c>
      <c r="DT40" s="235">
        <f>IF(OR($E40="",$F40="",$G40="",'Allgemeine Info'!$H$15=""),0,IF(AND(DT$11&lt;&gt;0,DT$11&lt;='Allgemeine Info'!$H$15),($E40+$F40)*$I40*(1+$D$4)^DT$11,IF(DT$12='Allgemeine Info'!$H$15,$J40*(1+$D$4)^DT$12,IF(AND(DT$12&lt;&gt;0,MOD(DT$12,$G40)=0,DT$12&lt;'Allgemeine Info'!$H$15),($I40+$J40)*((1+$D$4)^DT$12),0))))</f>
        <v>0</v>
      </c>
      <c r="DU40" s="235">
        <f>IF(OR($E40="",$F40="",$G40="",'Allgemeine Info'!$H$15=""),0,IF(AND(DU$11&lt;&gt;0,DU$11&lt;='Allgemeine Info'!$H$15),($E40+$F40)*$I40*(1+$D$4)^DU$11,IF(DU$12='Allgemeine Info'!$H$15,$J40*(1+$D$4)^DU$12,IF(AND(DU$12&lt;&gt;0,MOD(DU$12,$G40)=0,DU$12&lt;'Allgemeine Info'!$H$15),($I40+$J40)*((1+$D$4)^DU$12),0))))</f>
        <v>0</v>
      </c>
      <c r="DV40" s="235">
        <f>IF(OR($E40="",$F40="",$G40="",'Allgemeine Info'!$H$15=""),0,IF(AND(DV$11&lt;&gt;0,DV$11&lt;='Allgemeine Info'!$H$15),($E40+$F40)*$I40*(1+$D$4)^DV$11,IF(DV$12='Allgemeine Info'!$H$15,$J40*(1+$D$4)^DV$12,IF(AND(DV$12&lt;&gt;0,MOD(DV$12,$G40)=0,DV$12&lt;'Allgemeine Info'!$H$15),($I40+$J40)*((1+$D$4)^DV$12),0))))</f>
        <v>0</v>
      </c>
      <c r="DW40" s="235">
        <f>IF(OR($E40="",$F40="",$G40="",'Allgemeine Info'!$H$15=""),0,IF(AND(DW$11&lt;&gt;0,DW$11&lt;='Allgemeine Info'!$H$15),($E40+$F40)*$I40*(1+$D$4)^DW$11,IF(DW$12='Allgemeine Info'!$H$15,$J40*(1+$D$4)^DW$12,IF(AND(DW$12&lt;&gt;0,MOD(DW$12,$G40)=0,DW$12&lt;'Allgemeine Info'!$H$15),($I40+$J40)*((1+$D$4)^DW$12),0))))</f>
        <v>0</v>
      </c>
      <c r="DX40" s="235">
        <f>IF(OR($E40="",$F40="",$G40="",'Allgemeine Info'!$H$15=""),0,IF(AND(DX$11&lt;&gt;0,DX$11&lt;='Allgemeine Info'!$H$15),($E40+$F40)*$I40*(1+$D$4)^DX$11,IF(DX$12='Allgemeine Info'!$H$15,$J40*(1+$D$4)^DX$12,IF(AND(DX$12&lt;&gt;0,MOD(DX$12,$G40)=0,DX$12&lt;'Allgemeine Info'!$H$15),($I40+$J40)*((1+$D$4)^DX$12),0))))</f>
        <v>0</v>
      </c>
      <c r="DY40" s="235">
        <f>IF(OR($E40="",$F40="",$G40="",'Allgemeine Info'!$H$15=""),0,IF(AND(DY$11&lt;&gt;0,DY$11&lt;='Allgemeine Info'!$H$15),($E40+$F40)*$I40*(1+$D$4)^DY$11,IF(DY$12='Allgemeine Info'!$H$15,$J40*(1+$D$4)^DY$12,IF(AND(DY$12&lt;&gt;0,MOD(DY$12,$G40)=0,DY$12&lt;'Allgemeine Info'!$H$15),($I40+$J40)*((1+$D$4)^DY$12),0))))</f>
        <v>0</v>
      </c>
      <c r="DZ40" s="235">
        <f>IF(OR($E40="",$F40="",$G40="",'Allgemeine Info'!$H$15=""),0,IF(AND(DZ$11&lt;&gt;0,DZ$11&lt;='Allgemeine Info'!$H$15),($E40+$F40)*$I40*(1+$D$4)^DZ$11,IF(DZ$12='Allgemeine Info'!$H$15,$J40*(1+$D$4)^DZ$12,IF(AND(DZ$12&lt;&gt;0,MOD(DZ$12,$G40)=0,DZ$12&lt;'Allgemeine Info'!$H$15),($I40+$J40)*((1+$D$4)^DZ$12),0))))</f>
        <v>0</v>
      </c>
      <c r="EA40" s="235">
        <f>IF(OR($E40="",$F40="",$G40="",'Allgemeine Info'!$H$15=""),0,IF(AND(EA$11&lt;&gt;0,EA$11&lt;='Allgemeine Info'!$H$15),($E40+$F40)*$I40*(1+$D$4)^EA$11,IF(EA$12='Allgemeine Info'!$H$15,$J40*(1+$D$4)^EA$12,IF(AND(EA$12&lt;&gt;0,MOD(EA$12,$G40)=0,EA$12&lt;'Allgemeine Info'!$H$15),($I40+$J40)*((1+$D$4)^EA$12),0))))</f>
        <v>0</v>
      </c>
      <c r="EB40" s="235">
        <f>IF(OR($E40="",$F40="",$G40="",'Allgemeine Info'!$H$15=""),0,IF(AND(EB$11&lt;&gt;0,EB$11&lt;='Allgemeine Info'!$H$15),($E40+$F40)*$I40*(1+$D$4)^EB$11,IF(EB$12='Allgemeine Info'!$H$15,$J40*(1+$D$4)^EB$12,IF(AND(EB$12&lt;&gt;0,MOD(EB$12,$G40)=0,EB$12&lt;'Allgemeine Info'!$H$15),($I40+$J40)*((1+$D$4)^EB$12),0))))</f>
        <v>0</v>
      </c>
      <c r="EC40" s="235">
        <f>IF(OR($E40="",$F40="",$G40="",'Allgemeine Info'!$H$15=""),0,IF(AND(EC$11&lt;&gt;0,EC$11&lt;='Allgemeine Info'!$H$15),($E40+$F40)*$I40*(1+$D$4)^EC$11,IF(EC$12='Allgemeine Info'!$H$15,$J40*(1+$D$4)^EC$12,IF(AND(EC$12&lt;&gt;0,MOD(EC$12,$G40)=0,EC$12&lt;'Allgemeine Info'!$H$15),($I40+$J40)*((1+$D$4)^EC$12),0))))</f>
        <v>0</v>
      </c>
      <c r="ED40" s="235">
        <f>IF(OR($E40="",$F40="",$G40="",'Allgemeine Info'!$H$15=""),0,IF(AND(ED$11&lt;&gt;0,ED$11&lt;='Allgemeine Info'!$H$15),($E40+$F40)*$I40*(1+$D$4)^ED$11,IF(ED$12='Allgemeine Info'!$H$15,$J40*(1+$D$4)^ED$12,IF(AND(ED$12&lt;&gt;0,MOD(ED$12,$G40)=0,ED$12&lt;'Allgemeine Info'!$H$15),($I40+$J40)*((1+$D$4)^ED$12),0))))</f>
        <v>0</v>
      </c>
      <c r="EE40" s="235">
        <f>IF(OR($E40="",$F40="",$G40="",'Allgemeine Info'!$H$15=""),0,IF(AND(EE$11&lt;&gt;0,EE$11&lt;='Allgemeine Info'!$H$15),($E40+$F40)*$I40*(1+$D$4)^EE$11,IF(EE$12='Allgemeine Info'!$H$15,$J40*(1+$D$4)^EE$12,IF(AND(EE$12&lt;&gt;0,MOD(EE$12,$G40)=0,EE$12&lt;'Allgemeine Info'!$H$15),($I40+$J40)*((1+$D$4)^EE$12),0))))</f>
        <v>0</v>
      </c>
      <c r="EF40" s="235">
        <f>IF(OR($E40="",$F40="",$G40="",'Allgemeine Info'!$H$15=""),0,IF(AND(EF$11&lt;&gt;0,EF$11&lt;='Allgemeine Info'!$H$15),($E40+$F40)*$I40*(1+$D$4)^EF$11,IF(EF$12='Allgemeine Info'!$H$15,$J40*(1+$D$4)^EF$12,IF(AND(EF$12&lt;&gt;0,MOD(EF$12,$G40)=0,EF$12&lt;'Allgemeine Info'!$H$15),($I40+$J40)*((1+$D$4)^EF$12),0))))</f>
        <v>0</v>
      </c>
      <c r="EG40" s="235">
        <f>IF(OR($E40="",$F40="",$G40="",'Allgemeine Info'!$H$15=""),0,IF(AND(EG$11&lt;&gt;0,EG$11&lt;='Allgemeine Info'!$H$15),($E40+$F40)*$I40*(1+$D$4)^EG$11,IF(EG$12='Allgemeine Info'!$H$15,$J40*(1+$D$4)^EG$12,IF(AND(EG$12&lt;&gt;0,MOD(EG$12,$G40)=0,EG$12&lt;'Allgemeine Info'!$H$15),($I40+$J40)*((1+$D$4)^EG$12),0))))</f>
        <v>0</v>
      </c>
      <c r="EH40" s="235">
        <f>IF(OR($E40="",$F40="",$G40="",'Allgemeine Info'!$H$15=""),0,IF(AND(EH$11&lt;&gt;0,EH$11&lt;='Allgemeine Info'!$H$15),($E40+$F40)*$I40*(1+$D$4)^EH$11,IF(EH$12='Allgemeine Info'!$H$15,$J40*(1+$D$4)^EH$12,IF(AND(EH$12&lt;&gt;0,MOD(EH$12,$G40)=0,EH$12&lt;'Allgemeine Info'!$H$15),($I40+$J40)*((1+$D$4)^EH$12),0))))</f>
        <v>0</v>
      </c>
      <c r="EI40" s="235">
        <f>IF(OR($E40="",$F40="",$G40="",'Allgemeine Info'!$H$15=""),0,IF(AND(EI$11&lt;&gt;0,EI$11&lt;='Allgemeine Info'!$H$15),($E40+$F40)*$I40*(1+$D$4)^EI$11,IF(EI$12='Allgemeine Info'!$H$15,$J40*(1+$D$4)^EI$12,IF(AND(EI$12&lt;&gt;0,MOD(EI$12,$G40)=0,EI$12&lt;'Allgemeine Info'!$H$15),($I40+$J40)*((1+$D$4)^EI$12),0))))</f>
        <v>0</v>
      </c>
      <c r="EJ40" s="235">
        <f>IF(OR($E40="",$F40="",$G40="",'Allgemeine Info'!$H$15=""),0,IF(AND(EJ$11&lt;&gt;0,EJ$11&lt;='Allgemeine Info'!$H$15),($E40+$F40)*$I40*(1+$D$4)^EJ$11,IF(EJ$12='Allgemeine Info'!$H$15,$J40*(1+$D$4)^EJ$12,IF(AND(EJ$12&lt;&gt;0,MOD(EJ$12,$G40)=0,EJ$12&lt;'Allgemeine Info'!$H$15),($I40+$J40)*((1+$D$4)^EJ$12),0))))</f>
        <v>0</v>
      </c>
      <c r="EK40" s="235">
        <f>IF(OR($E40="",$F40="",$G40="",'Allgemeine Info'!$H$15=""),0,IF(AND(EK$11&lt;&gt;0,EK$11&lt;='Allgemeine Info'!$H$15),($E40+$F40)*$I40*(1+$D$4)^EK$11,IF(EK$12='Allgemeine Info'!$H$15,$J40*(1+$D$4)^EK$12,IF(AND(EK$12&lt;&gt;0,MOD(EK$12,$G40)=0,EK$12&lt;'Allgemeine Info'!$H$15),($I40+$J40)*((1+$D$4)^EK$12),0))))</f>
        <v>0</v>
      </c>
      <c r="EL40" s="235">
        <f>IF(OR($E40="",$F40="",$G40="",'Allgemeine Info'!$H$15=""),0,IF(AND(EL$11&lt;&gt;0,EL$11&lt;='Allgemeine Info'!$H$15),($E40+$F40)*$I40*(1+$D$4)^EL$11,IF(EL$12='Allgemeine Info'!$H$15,$J40*(1+$D$4)^EL$12,IF(AND(EL$12&lt;&gt;0,MOD(EL$12,$G40)=0,EL$12&lt;'Allgemeine Info'!$H$15),($I40+$J40)*((1+$D$4)^EL$12),0))))</f>
        <v>0</v>
      </c>
      <c r="EM40" s="235">
        <f>IF(OR($E40="",$F40="",$G40="",'Allgemeine Info'!$H$15=""),0,IF(AND(EM$11&lt;&gt;0,EM$11&lt;='Allgemeine Info'!$H$15),($E40+$F40)*$I40*(1+$D$4)^EM$11,IF(EM$12='Allgemeine Info'!$H$15,$J40*(1+$D$4)^EM$12,IF(AND(EM$12&lt;&gt;0,MOD(EM$12,$G40)=0,EM$12&lt;'Allgemeine Info'!$H$15),($I40+$J40)*((1+$D$4)^EM$12),0))))</f>
        <v>0</v>
      </c>
      <c r="EN40" s="235">
        <f>IF(OR($E40="",$F40="",$G40="",'Allgemeine Info'!$H$15=""),0,IF(AND(EN$11&lt;&gt;0,EN$11&lt;='Allgemeine Info'!$H$15),($E40+$F40)*$I40*(1+$D$4)^EN$11,IF(EN$12='Allgemeine Info'!$H$15,$J40*(1+$D$4)^EN$12,IF(AND(EN$12&lt;&gt;0,MOD(EN$12,$G40)=0,EN$12&lt;'Allgemeine Info'!$H$15),($I40+$J40)*((1+$D$4)^EN$12),0))))</f>
        <v>0</v>
      </c>
      <c r="EO40" s="235">
        <f>IF(OR($E40="",$F40="",$G40="",'Allgemeine Info'!$H$15=""),0,IF(AND(EO$11&lt;&gt;0,EO$11&lt;='Allgemeine Info'!$H$15),($E40+$F40)*$I40*(1+$D$4)^EO$11,IF(EO$12='Allgemeine Info'!$H$15,$J40*(1+$D$4)^EO$12,IF(AND(EO$12&lt;&gt;0,MOD(EO$12,$G40)=0,EO$12&lt;'Allgemeine Info'!$H$15),($I40+$J40)*((1+$D$4)^EO$12),0))))</f>
        <v>0</v>
      </c>
      <c r="EP40" s="235">
        <f>IF(OR($E40="",$F40="",$G40="",'Allgemeine Info'!$H$15=""),0,IF(AND(EP$11&lt;&gt;0,EP$11&lt;='Allgemeine Info'!$H$15),($E40+$F40)*$I40*(1+$D$4)^EP$11,IF(EP$12='Allgemeine Info'!$H$15,$J40*(1+$D$4)^EP$12,IF(AND(EP$12&lt;&gt;0,MOD(EP$12,$G40)=0,EP$12&lt;'Allgemeine Info'!$H$15),($I40+$J40)*((1+$D$4)^EP$12),0))))</f>
        <v>0</v>
      </c>
      <c r="EQ40" s="235">
        <f>IF(OR($E40="",$F40="",$G40="",'Allgemeine Info'!$H$15=""),0,IF(AND(EQ$11&lt;&gt;0,EQ$11&lt;='Allgemeine Info'!$H$15),($E40+$F40)*$I40*(1+$D$4)^EQ$11,IF(EQ$12='Allgemeine Info'!$H$15,$J40*(1+$D$4)^EQ$12,IF(AND(EQ$12&lt;&gt;0,MOD(EQ$12,$G40)=0,EQ$12&lt;'Allgemeine Info'!$H$15),($I40+$J40)*((1+$D$4)^EQ$12),0))))</f>
        <v>0</v>
      </c>
      <c r="ER40" s="235">
        <f>IF(OR($E40="",$F40="",$G40="",'Allgemeine Info'!$H$15=""),0,IF(AND(ER$11&lt;&gt;0,ER$11&lt;='Allgemeine Info'!$H$15),($E40+$F40)*$I40*(1+$D$4)^ER$11,IF(ER$12='Allgemeine Info'!$H$15,$J40*(1+$D$4)^ER$12,IF(AND(ER$12&lt;&gt;0,MOD(ER$12,$G40)=0,ER$12&lt;'Allgemeine Info'!$H$15),($I40+$J40)*((1+$D$4)^ER$12),0))))</f>
        <v>0</v>
      </c>
      <c r="ES40" s="235">
        <f>IF(OR($E40="",$F40="",$G40="",'Allgemeine Info'!$H$15=""),0,IF(AND(ES$11&lt;&gt;0,ES$11&lt;='Allgemeine Info'!$H$15),($E40+$F40)*$I40*(1+$D$4)^ES$11,IF(ES$12='Allgemeine Info'!$H$15,$J40*(1+$D$4)^ES$12,IF(AND(ES$12&lt;&gt;0,MOD(ES$12,$G40)=0,ES$12&lt;'Allgemeine Info'!$H$15),($I40+$J40)*((1+$D$4)^ES$12),0))))</f>
        <v>0</v>
      </c>
      <c r="ET40" s="235">
        <f>IF(OR($E40="",$F40="",$G40="",'Allgemeine Info'!$H$15=""),0,IF(AND(ET$11&lt;&gt;0,ET$11&lt;='Allgemeine Info'!$H$15),($E40+$F40)*$I40*(1+$D$4)^ET$11,IF(ET$12='Allgemeine Info'!$H$15,$J40*(1+$D$4)^ET$12,IF(AND(ET$12&lt;&gt;0,MOD(ET$12,$G40)=0,ET$12&lt;'Allgemeine Info'!$H$15),($I40+$J40)*((1+$D$4)^ET$12),0))))</f>
        <v>0</v>
      </c>
      <c r="EU40" s="235">
        <f>IF(OR($E40="",$F40="",$G40="",'Allgemeine Info'!$H$15=""),0,IF(AND(EU$11&lt;&gt;0,EU$11&lt;='Allgemeine Info'!$H$15),($E40+$F40)*$I40*(1+$D$4)^EU$11,IF(EU$12='Allgemeine Info'!$H$15,$J40*(1+$D$4)^EU$12,IF(AND(EU$12&lt;&gt;0,MOD(EU$12,$G40)=0,EU$12&lt;'Allgemeine Info'!$H$15),($I40+$J40)*((1+$D$4)^EU$12),0))))</f>
        <v>0</v>
      </c>
      <c r="EV40" s="235">
        <f>IF(OR($E40="",$F40="",$G40="",'Allgemeine Info'!$H$15=""),0,IF(AND(EV$11&lt;&gt;0,EV$11&lt;='Allgemeine Info'!$H$15),($E40+$F40)*$I40*(1+$D$4)^EV$11,IF(EV$12='Allgemeine Info'!$H$15,$J40*(1+$D$4)^EV$12,IF(AND(EV$12&lt;&gt;0,MOD(EV$12,$G40)=0,EV$12&lt;'Allgemeine Info'!$H$15),($I40+$J40)*((1+$D$4)^EV$12),0))))</f>
        <v>0</v>
      </c>
      <c r="EW40" s="235">
        <f>IF(OR($E40="",$F40="",$G40="",'Allgemeine Info'!$H$15=""),0,IF(AND(EW$11&lt;&gt;0,EW$11&lt;='Allgemeine Info'!$H$15),($E40+$F40)*$I40*(1+$D$4)^EW$11,IF(EW$12='Allgemeine Info'!$H$15,$J40*(1+$D$4)^EW$12,IF(AND(EW$12&lt;&gt;0,MOD(EW$12,$G40)=0,EW$12&lt;'Allgemeine Info'!$H$15),($I40+$J40)*((1+$D$4)^EW$12),0))))</f>
        <v>0</v>
      </c>
      <c r="EX40" s="235">
        <f>IF(OR($E40="",$F40="",$G40="",'Allgemeine Info'!$H$15=""),0,IF(AND(EX$11&lt;&gt;0,EX$11&lt;='Allgemeine Info'!$H$15),($E40+$F40)*$I40*(1+$D$4)^EX$11,IF(EX$12='Allgemeine Info'!$H$15,$J40*(1+$D$4)^EX$12,IF(AND(EX$12&lt;&gt;0,MOD(EX$12,$G40)=0,EX$12&lt;'Allgemeine Info'!$H$15),($I40+$J40)*((1+$D$4)^EX$12),0))))</f>
        <v>0</v>
      </c>
      <c r="EY40" s="235">
        <f>IF(OR($E40="",$F40="",$G40="",'Allgemeine Info'!$H$15=""),0,IF(AND(EY$11&lt;&gt;0,EY$11&lt;='Allgemeine Info'!$H$15),($E40+$F40)*$I40*(1+$D$4)^EY$11,IF(EY$12='Allgemeine Info'!$H$15,$J40*(1+$D$4)^EY$12,IF(AND(EY$12&lt;&gt;0,MOD(EY$12,$G40)=0,EY$12&lt;'Allgemeine Info'!$H$15),($I40+$J40)*((1+$D$4)^EY$12),0))))</f>
        <v>0</v>
      </c>
      <c r="EZ40" s="235">
        <f>IF(OR($E40="",$F40="",$G40="",'Allgemeine Info'!$H$15=""),0,IF(AND(EZ$11&lt;&gt;0,EZ$11&lt;='Allgemeine Info'!$H$15),($E40+$F40)*$I40*(1+$D$4)^EZ$11,IF(EZ$12='Allgemeine Info'!$H$15,$J40*(1+$D$4)^EZ$12,IF(AND(EZ$12&lt;&gt;0,MOD(EZ$12,$G40)=0,EZ$12&lt;'Allgemeine Info'!$H$15),($I40+$J40)*((1+$D$4)^EZ$12),0))))</f>
        <v>0</v>
      </c>
      <c r="FA40" s="235">
        <f>IF(OR($E40="",$F40="",$G40="",'Allgemeine Info'!$H$15=""),0,IF(AND(FA$11&lt;&gt;0,FA$11&lt;='Allgemeine Info'!$H$15),($E40+$F40)*$I40*(1+$D$4)^FA$11,IF(FA$12='Allgemeine Info'!$H$15,$J40*(1+$D$4)^FA$12,IF(AND(FA$12&lt;&gt;0,MOD(FA$12,$G40)=0,FA$12&lt;'Allgemeine Info'!$H$15),($I40+$J40)*((1+$D$4)^FA$12),0))))</f>
        <v>0</v>
      </c>
      <c r="FB40" s="235">
        <f>IF(OR($E40="",$F40="",$G40="",'Allgemeine Info'!$H$15=""),0,IF(AND(FB$11&lt;&gt;0,FB$11&lt;='Allgemeine Info'!$H$15),($E40+$F40)*$I40*(1+$D$4)^FB$11,IF(FB$12='Allgemeine Info'!$H$15,$J40*(1+$D$4)^FB$12,IF(AND(FB$12&lt;&gt;0,MOD(FB$12,$G40)=0,FB$12&lt;'Allgemeine Info'!$H$15),($I40+$J40)*((1+$D$4)^FB$12),0))))</f>
        <v>0</v>
      </c>
      <c r="FC40" s="235">
        <f>IF(OR($E40="",$F40="",$G40="",'Allgemeine Info'!$H$15=""),0,IF(AND(FC$11&lt;&gt;0,FC$11&lt;='Allgemeine Info'!$H$15),($E40+$F40)*$I40*(1+$D$4)^FC$11,IF(FC$12='Allgemeine Info'!$H$15,$J40*(1+$D$4)^FC$12,IF(AND(FC$12&lt;&gt;0,MOD(FC$12,$G40)=0,FC$12&lt;'Allgemeine Info'!$H$15),($I40+$J40)*((1+$D$4)^FC$12),0))))</f>
        <v>0</v>
      </c>
      <c r="FD40" s="235">
        <f>IF(OR($E40="",$F40="",$G40="",'Allgemeine Info'!$H$15=""),0,IF(AND(FD$11&lt;&gt;0,FD$11&lt;='Allgemeine Info'!$H$15),($E40+$F40)*$I40*(1+$D$4)^FD$11,IF(FD$12='Allgemeine Info'!$H$15,$J40*(1+$D$4)^FD$12,IF(AND(FD$12&lt;&gt;0,MOD(FD$12,$G40)=0,FD$12&lt;'Allgemeine Info'!$H$15),($I40+$J40)*((1+$D$4)^FD$12),0))))</f>
        <v>0</v>
      </c>
      <c r="FE40" s="235">
        <f>IF(OR($E40="",$F40="",$G40="",'Allgemeine Info'!$H$15=""),0,IF(AND(FE$11&lt;&gt;0,FE$11&lt;='Allgemeine Info'!$H$15),($E40+$F40)*$I40*(1+$D$4)^FE$11,IF(FE$12='Allgemeine Info'!$H$15,$J40*(1+$D$4)^FE$12,IF(AND(FE$12&lt;&gt;0,MOD(FE$12,$G40)=0,FE$12&lt;'Allgemeine Info'!$H$15),($I40+$J40)*((1+$D$4)^FE$12),0))))</f>
        <v>0</v>
      </c>
      <c r="FF40" s="235">
        <f>IF(OR($E40="",$F40="",$G40="",'Allgemeine Info'!$H$15=""),0,IF(AND(FF$11&lt;&gt;0,FF$11&lt;='Allgemeine Info'!$H$15),($E40+$F40)*$I40*(1+$D$4)^FF$11,IF(FF$12='Allgemeine Info'!$H$15,$J40*(1+$D$4)^FF$12,IF(AND(FF$12&lt;&gt;0,MOD(FF$12,$G40)=0,FF$12&lt;'Allgemeine Info'!$H$15),($I40+$J40)*((1+$D$4)^FF$12),0))))</f>
        <v>0</v>
      </c>
      <c r="FG40" s="235">
        <f>IF(OR($E40="",$F40="",$G40="",'Allgemeine Info'!$H$15=""),0,IF(AND(FG$11&lt;&gt;0,FG$11&lt;='Allgemeine Info'!$H$15),($E40+$F40)*$I40*(1+$D$4)^FG$11,IF(FG$12='Allgemeine Info'!$H$15,$J40*(1+$D$4)^FG$12,IF(AND(FG$12&lt;&gt;0,MOD(FG$12,$G40)=0,FG$12&lt;'Allgemeine Info'!$H$15),($I40+$J40)*((1+$D$4)^FG$12),0))))</f>
        <v>0</v>
      </c>
      <c r="FH40" s="235">
        <f>IF(OR($E40="",$F40="",$G40="",'Allgemeine Info'!$H$15=""),0,IF(AND(FH$11&lt;&gt;0,FH$11&lt;='Allgemeine Info'!$H$15),($E40+$F40)*$I40*(1+$D$4)^FH$11,IF(FH$12='Allgemeine Info'!$H$15,$J40*(1+$D$4)^FH$12,IF(AND(FH$12&lt;&gt;0,MOD(FH$12,$G40)=0,FH$12&lt;'Allgemeine Info'!$H$15),($I40+$J40)*((1+$D$4)^FH$12),0))))</f>
        <v>0</v>
      </c>
      <c r="FI40" s="235">
        <f>IF(OR($E40="",$F40="",$G40="",'Allgemeine Info'!$H$15=""),0,IF(AND(FI$11&lt;&gt;0,FI$11&lt;='Allgemeine Info'!$H$15),($E40+$F40)*$I40*(1+$D$4)^FI$11,IF(FI$12='Allgemeine Info'!$H$15,$J40*(1+$D$4)^FI$12,IF(AND(FI$12&lt;&gt;0,MOD(FI$12,$G40)=0,FI$12&lt;'Allgemeine Info'!$H$15),($I40+$J40)*((1+$D$4)^FI$12),0))))</f>
        <v>0</v>
      </c>
      <c r="FJ40" s="235">
        <f>IF(OR($E40="",$F40="",$G40="",'Allgemeine Info'!$H$15=""),0,IF(AND(FJ$11&lt;&gt;0,FJ$11&lt;='Allgemeine Info'!$H$15),($E40+$F40)*$I40*(1+$D$4)^FJ$11,IF(FJ$12='Allgemeine Info'!$H$15,$J40*(1+$D$4)^FJ$12,IF(AND(FJ$12&lt;&gt;0,MOD(FJ$12,$G40)=0,FJ$12&lt;'Allgemeine Info'!$H$15),($I40+$J40)*((1+$D$4)^FJ$12),0))))</f>
        <v>0</v>
      </c>
      <c r="FK40" s="235">
        <f>IF(OR($E40="",$F40="",$G40="",'Allgemeine Info'!$H$15=""),0,IF(AND(FK$11&lt;&gt;0,FK$11&lt;='Allgemeine Info'!$H$15),($E40+$F40)*$I40*(1+$D$4)^FK$11,IF(FK$12='Allgemeine Info'!$H$15,$J40*(1+$D$4)^FK$12,IF(AND(FK$12&lt;&gt;0,MOD(FK$12,$G40)=0,FK$12&lt;'Allgemeine Info'!$H$15),($I40+$J40)*((1+$D$4)^FK$12),0))))</f>
        <v>0</v>
      </c>
      <c r="FL40" s="235">
        <f>IF(OR($E40="",$F40="",$G40="",'Allgemeine Info'!$H$15=""),0,IF(AND(FL$11&lt;&gt;0,FL$11&lt;='Allgemeine Info'!$H$15),($E40+$F40)*$I40*(1+$D$4)^FL$11,IF(FL$12='Allgemeine Info'!$H$15,$J40*(1+$D$4)^FL$12,IF(AND(FL$12&lt;&gt;0,MOD(FL$12,$G40)=0,FL$12&lt;'Allgemeine Info'!$H$15),($I40+$J40)*((1+$D$4)^FL$12),0))))</f>
        <v>0</v>
      </c>
      <c r="FM40" s="235">
        <f>IF(OR($E40="",$F40="",$G40="",'Allgemeine Info'!$H$15=""),0,IF(AND(FM$11&lt;&gt;0,FM$11&lt;='Allgemeine Info'!$H$15),($E40+$F40)*$I40*(1+$D$4)^FM$11,IF(FM$12='Allgemeine Info'!$H$15,$J40*(1+$D$4)^FM$12,IF(AND(FM$12&lt;&gt;0,MOD(FM$12,$G40)=0,FM$12&lt;'Allgemeine Info'!$H$15),($I40+$J40)*((1+$D$4)^FM$12),0))))</f>
        <v>0</v>
      </c>
      <c r="FN40" s="235">
        <f>IF(OR($E40="",$F40="",$G40="",'Allgemeine Info'!$H$15=""),0,IF(AND(FN$11&lt;&gt;0,FN$11&lt;='Allgemeine Info'!$H$15),($E40+$F40)*$I40*(1+$D$4)^FN$11,IF(FN$12='Allgemeine Info'!$H$15,$J40*(1+$D$4)^FN$12,IF(AND(FN$12&lt;&gt;0,MOD(FN$12,$G40)=0,FN$12&lt;'Allgemeine Info'!$H$15),($I40+$J40)*((1+$D$4)^FN$12),0))))</f>
        <v>0</v>
      </c>
      <c r="FO40" s="235">
        <f>IF(OR($E40="",$F40="",$G40="",'Allgemeine Info'!$H$15=""),0,IF(AND(FO$11&lt;&gt;0,FO$11&lt;='Allgemeine Info'!$H$15),($E40+$F40)*$I40*(1+$D$4)^FO$11,IF(FO$12='Allgemeine Info'!$H$15,$J40*(1+$D$4)^FO$12,IF(AND(FO$12&lt;&gt;0,MOD(FO$12,$G40)=0,FO$12&lt;'Allgemeine Info'!$H$15),($I40+$J40)*((1+$D$4)^FO$12),0))))</f>
        <v>0</v>
      </c>
      <c r="FP40" s="235">
        <f>IF(OR($E40="",$F40="",$G40="",'Allgemeine Info'!$H$15=""),0,IF(AND(FP$11&lt;&gt;0,FP$11&lt;='Allgemeine Info'!$H$15),($E40+$F40)*$I40*(1+$D$4)^FP$11,IF(FP$12='Allgemeine Info'!$H$15,$J40*(1+$D$4)^FP$12,IF(AND(FP$12&lt;&gt;0,MOD(FP$12,$G40)=0,FP$12&lt;'Allgemeine Info'!$H$15),($I40+$J40)*((1+$D$4)^FP$12),0))))</f>
        <v>0</v>
      </c>
      <c r="FQ40" s="235">
        <f>IF(OR($E40="",$F40="",$G40="",'Allgemeine Info'!$H$15=""),0,IF(AND(FQ$11&lt;&gt;0,FQ$11&lt;='Allgemeine Info'!$H$15),($E40+$F40)*$I40*(1+$D$4)^FQ$11,IF(FQ$12='Allgemeine Info'!$H$15,$J40*(1+$D$4)^FQ$12,IF(AND(FQ$12&lt;&gt;0,MOD(FQ$12,$G40)=0,FQ$12&lt;'Allgemeine Info'!$H$15),($I40+$J40)*((1+$D$4)^FQ$12),0))))</f>
        <v>0</v>
      </c>
      <c r="FR40" s="235">
        <f>IF(OR($E40="",$F40="",$G40="",'Allgemeine Info'!$H$15=""),0,IF(AND(FR$11&lt;&gt;0,FR$11&lt;='Allgemeine Info'!$H$15),($E40+$F40)*$I40*(1+$D$4)^FR$11,IF(FR$12='Allgemeine Info'!$H$15,$J40*(1+$D$4)^FR$12,IF(AND(FR$12&lt;&gt;0,MOD(FR$12,$G40)=0,FR$12&lt;'Allgemeine Info'!$H$15),($I40+$J40)*((1+$D$4)^FR$12),0))))</f>
        <v>0</v>
      </c>
      <c r="FS40" s="235">
        <f>IF(OR($E40="",$F40="",$G40="",'Allgemeine Info'!$H$15=""),0,IF(AND(FS$11&lt;&gt;0,FS$11&lt;='Allgemeine Info'!$H$15),($E40+$F40)*$I40*(1+$D$4)^FS$11,IF(FS$12='Allgemeine Info'!$H$15,$J40*(1+$D$4)^FS$12,IF(AND(FS$12&lt;&gt;0,MOD(FS$12,$G40)=0,FS$12&lt;'Allgemeine Info'!$H$15),($I40+$J40)*((1+$D$4)^FS$12),0))))</f>
        <v>0</v>
      </c>
      <c r="FT40" s="235">
        <f>IF(OR($E40="",$F40="",$G40="",'Allgemeine Info'!$H$15=""),0,IF(AND(FT$11&lt;&gt;0,FT$11&lt;='Allgemeine Info'!$H$15),($E40+$F40)*$I40*(1+$D$4)^FT$11,IF(FT$12='Allgemeine Info'!$H$15,$J40*(1+$D$4)^FT$12,IF(AND(FT$12&lt;&gt;0,MOD(FT$12,$G40)=0,FT$12&lt;'Allgemeine Info'!$H$15),($I40+$J40)*((1+$D$4)^FT$12),0))))</f>
        <v>0</v>
      </c>
      <c r="FU40" s="235">
        <f>IF(OR($E40="",$F40="",$G40="",'Allgemeine Info'!$H$15=""),0,IF(AND(FU$11&lt;&gt;0,FU$11&lt;='Allgemeine Info'!$H$15),($E40+$F40)*$I40*(1+$D$4)^FU$11,IF(FU$12='Allgemeine Info'!$H$15,$J40*(1+$D$4)^FU$12,IF(AND(FU$12&lt;&gt;0,MOD(FU$12,$G40)=0,FU$12&lt;'Allgemeine Info'!$H$15),($I40+$J40)*((1+$D$4)^FU$12),0))))</f>
        <v>0</v>
      </c>
      <c r="FV40" s="235">
        <f>IF(OR($E40="",$F40="",$G40="",'Allgemeine Info'!$H$15=""),0,IF(AND(FV$11&lt;&gt;0,FV$11&lt;='Allgemeine Info'!$H$15),($E40+$F40)*$I40*(1+$D$4)^FV$11,IF(FV$12='Allgemeine Info'!$H$15,$J40*(1+$D$4)^FV$12,IF(AND(FV$12&lt;&gt;0,MOD(FV$12,$G40)=0,FV$12&lt;'Allgemeine Info'!$H$15),($I40+$J40)*((1+$D$4)^FV$12),0))))</f>
        <v>0</v>
      </c>
      <c r="FW40" s="235">
        <f>IF(OR($E40="",$F40="",$G40="",'Allgemeine Info'!$H$15=""),0,IF(AND(FW$11&lt;&gt;0,FW$11&lt;='Allgemeine Info'!$H$15),($E40+$F40)*$I40*(1+$D$4)^FW$11,IF(FW$12='Allgemeine Info'!$H$15,$J40*(1+$D$4)^FW$12,IF(AND(FW$12&lt;&gt;0,MOD(FW$12,$G40)=0,FW$12&lt;'Allgemeine Info'!$H$15),($I40+$J40)*((1+$D$4)^FW$12),0))))</f>
        <v>0</v>
      </c>
      <c r="FX40" s="235">
        <f>IF(OR($E40="",$F40="",$G40="",'Allgemeine Info'!$H$15=""),0,IF(AND(FX$11&lt;&gt;0,FX$11&lt;='Allgemeine Info'!$H$15),($E40+$F40)*$I40*(1+$D$4)^FX$11,IF(FX$12='Allgemeine Info'!$H$15,$J40*(1+$D$4)^FX$12,IF(AND(FX$12&lt;&gt;0,MOD(FX$12,$G40)=0,FX$12&lt;'Allgemeine Info'!$H$15),($I40+$J40)*((1+$D$4)^FX$12),0))))</f>
        <v>0</v>
      </c>
      <c r="FY40" s="235">
        <f>IF(OR($E40="",$F40="",$G40="",'Allgemeine Info'!$H$15=""),0,IF(AND(FY$11&lt;&gt;0,FY$11&lt;='Allgemeine Info'!$H$15),($E40+$F40)*$I40*(1+$D$4)^FY$11,IF(FY$12='Allgemeine Info'!$H$15,$J40*(1+$D$4)^FY$12,IF(AND(FY$12&lt;&gt;0,MOD(FY$12,$G40)=0,FY$12&lt;'Allgemeine Info'!$H$15),($I40+$J40)*((1+$D$4)^FY$12),0))))</f>
        <v>0</v>
      </c>
      <c r="FZ40" s="235">
        <f>IF(OR($E40="",$F40="",$G40="",'Allgemeine Info'!$H$15=""),0,IF(AND(FZ$11&lt;&gt;0,FZ$11&lt;='Allgemeine Info'!$H$15),($E40+$F40)*$I40*(1+$D$4)^FZ$11,IF(FZ$12='Allgemeine Info'!$H$15,$J40*(1+$D$4)^FZ$12,IF(AND(FZ$12&lt;&gt;0,MOD(FZ$12,$G40)=0,FZ$12&lt;'Allgemeine Info'!$H$15),($I40+$J40)*((1+$D$4)^FZ$12),0))))</f>
        <v>0</v>
      </c>
      <c r="GA40" s="235">
        <f>IF(OR($E40="",$F40="",$G40="",'Allgemeine Info'!$H$15=""),0,IF(AND(GA$11&lt;&gt;0,GA$11&lt;='Allgemeine Info'!$H$15),($E40+$F40)*$I40*(1+$D$4)^GA$11,IF(GA$12='Allgemeine Info'!$H$15,$J40*(1+$D$4)^GA$12,IF(AND(GA$12&lt;&gt;0,MOD(GA$12,$G40)=0,GA$12&lt;'Allgemeine Info'!$H$15),($I40+$J40)*((1+$D$4)^GA$12),0))))</f>
        <v>0</v>
      </c>
      <c r="GB40" s="235">
        <f>IF(OR($E40="",$F40="",$G40="",'Allgemeine Info'!$H$15=""),0,IF(AND(GB$11&lt;&gt;0,GB$11&lt;='Allgemeine Info'!$H$15),($E40+$F40)*$I40*(1+$D$4)^GB$11,IF(GB$12='Allgemeine Info'!$H$15,$J40*(1+$D$4)^GB$12,IF(AND(GB$12&lt;&gt;0,MOD(GB$12,$G40)=0,GB$12&lt;'Allgemeine Info'!$H$15),($I40+$J40)*((1+$D$4)^GB$12),0))))</f>
        <v>0</v>
      </c>
      <c r="GC40" s="235">
        <f>IF(OR($E40="",$F40="",$G40="",'Allgemeine Info'!$H$15=""),0,IF(AND(GC$11&lt;&gt;0,GC$11&lt;='Allgemeine Info'!$H$15),($E40+$F40)*$I40*(1+$D$4)^GC$11,IF(GC$12='Allgemeine Info'!$H$15,$J40*(1+$D$4)^GC$12,IF(AND(GC$12&lt;&gt;0,MOD(GC$12,$G40)=0,GC$12&lt;'Allgemeine Info'!$H$15),($I40+$J40)*((1+$D$4)^GC$12),0))))</f>
        <v>0</v>
      </c>
      <c r="GD40" s="235">
        <f>IF(OR($E40="",$F40="",$G40="",'Allgemeine Info'!$H$15=""),0,IF(AND(GD$11&lt;&gt;0,GD$11&lt;='Allgemeine Info'!$H$15),($E40+$F40)*$I40*(1+$D$4)^GD$11,IF(GD$12='Allgemeine Info'!$H$15,$J40*(1+$D$4)^GD$12,IF(AND(GD$12&lt;&gt;0,MOD(GD$12,$G40)=0,GD$12&lt;'Allgemeine Info'!$H$15),($I40+$J40)*((1+$D$4)^GD$12),0))))</f>
        <v>0</v>
      </c>
      <c r="GE40" s="235">
        <f>IF(OR($E40="",$F40="",$G40="",'Allgemeine Info'!$H$15=""),0,IF(AND(GE$11&lt;&gt;0,GE$11&lt;='Allgemeine Info'!$H$15),($E40+$F40)*$I40*(1+$D$4)^GE$11,IF(GE$12='Allgemeine Info'!$H$15,$J40*(1+$D$4)^GE$12,IF(AND(GE$12&lt;&gt;0,MOD(GE$12,$G40)=0,GE$12&lt;'Allgemeine Info'!$H$15),($I40+$J40)*((1+$D$4)^GE$12),0))))</f>
        <v>0</v>
      </c>
      <c r="GF40" s="235">
        <f>IF(OR($E40="",$F40="",$G40="",'Allgemeine Info'!$H$15=""),0,IF(AND(GF$11&lt;&gt;0,GF$11&lt;='Allgemeine Info'!$H$15),($E40+$F40)*$I40*(1+$D$4)^GF$11,IF(GF$12='Allgemeine Info'!$H$15,$J40*(1+$D$4)^GF$12,IF(AND(GF$12&lt;&gt;0,MOD(GF$12,$G40)=0,GF$12&lt;'Allgemeine Info'!$H$15),($I40+$J40)*((1+$D$4)^GF$12),0))))</f>
        <v>0</v>
      </c>
      <c r="GG40" s="235">
        <f>IF(OR($E40="",$F40="",$G40="",'Allgemeine Info'!$H$15=""),0,IF(AND(GG$11&lt;&gt;0,GG$11&lt;='Allgemeine Info'!$H$15),($E40+$F40)*$I40*(1+$D$4)^GG$11,IF(GG$12='Allgemeine Info'!$H$15,$J40*(1+$D$4)^GG$12,IF(AND(GG$12&lt;&gt;0,MOD(GG$12,$G40)=0,GG$12&lt;'Allgemeine Info'!$H$15),($I40+$J40)*((1+$D$4)^GG$12),0))))</f>
        <v>0</v>
      </c>
      <c r="GH40" s="235">
        <f>IF(OR($E40="",$F40="",$G40="",'Allgemeine Info'!$H$15=""),0,IF(AND(GH$11&lt;&gt;0,GH$11&lt;='Allgemeine Info'!$H$15),($E40+$F40)*$I40*(1+$D$4)^GH$11,IF(GH$12='Allgemeine Info'!$H$15,$J40*(1+$D$4)^GH$12,IF(AND(GH$12&lt;&gt;0,MOD(GH$12,$G40)=0,GH$12&lt;'Allgemeine Info'!$H$15),($I40+$J40)*((1+$D$4)^GH$12),0))))</f>
        <v>0</v>
      </c>
      <c r="GI40" s="235">
        <f>IF(OR($E40="",$F40="",$G40="",'Allgemeine Info'!$H$15=""),0,IF(AND(GI$11&lt;&gt;0,GI$11&lt;='Allgemeine Info'!$H$15),($E40+$F40)*$I40*(1+$D$4)^GI$11,IF(GI$12='Allgemeine Info'!$H$15,$J40*(1+$D$4)^GI$12,IF(AND(GI$12&lt;&gt;0,MOD(GI$12,$G40)=0,GI$12&lt;'Allgemeine Info'!$H$15),($I40+$J40)*((1+$D$4)^GI$12),0))))</f>
        <v>0</v>
      </c>
      <c r="GJ40" s="235">
        <f>IF(OR($E40="",$F40="",$G40="",'Allgemeine Info'!$H$15=""),0,IF(AND(GJ$11&lt;&gt;0,GJ$11&lt;='Allgemeine Info'!$H$15),($E40+$F40)*$I40*(1+$D$4)^GJ$11,IF(GJ$12='Allgemeine Info'!$H$15,$J40*(1+$D$4)^GJ$12,IF(AND(GJ$12&lt;&gt;0,MOD(GJ$12,$G40)=0,GJ$12&lt;'Allgemeine Info'!$H$15),($I40+$J40)*((1+$D$4)^GJ$12),0))))</f>
        <v>0</v>
      </c>
      <c r="GK40" s="235">
        <f>IF(OR($E40="",$F40="",$G40="",'Allgemeine Info'!$H$15=""),0,IF(AND(GK$11&lt;&gt;0,GK$11&lt;='Allgemeine Info'!$H$15),($E40+$F40)*$I40*(1+$D$4)^GK$11,IF(GK$12='Allgemeine Info'!$H$15,$J40*(1+$D$4)^GK$12,IF(AND(GK$12&lt;&gt;0,MOD(GK$12,$G40)=0,GK$12&lt;'Allgemeine Info'!$H$15),($I40+$J40)*((1+$D$4)^GK$12),0))))</f>
        <v>0</v>
      </c>
      <c r="GL40" s="235">
        <f>IF(OR($E40="",$F40="",$G40="",'Allgemeine Info'!$H$15=""),0,IF(AND(GL$11&lt;&gt;0,GL$11&lt;='Allgemeine Info'!$H$15),($E40+$F40)*$I40*(1+$D$4)^GL$11,IF(GL$12='Allgemeine Info'!$H$15,$J40*(1+$D$4)^GL$12,IF(AND(GL$12&lt;&gt;0,MOD(GL$12,$G40)=0,GL$12&lt;'Allgemeine Info'!$H$15),($I40+$J40)*((1+$D$4)^GL$12),0))))</f>
        <v>0</v>
      </c>
      <c r="GM40" s="235">
        <f>IF(OR($E40="",$F40="",$G40="",'Allgemeine Info'!$H$15=""),0,IF(AND(GM$11&lt;&gt;0,GM$11&lt;='Allgemeine Info'!$H$15),($E40+$F40)*$I40*(1+$D$4)^GM$11,IF(GM$12='Allgemeine Info'!$H$15,$J40*(1+$D$4)^GM$12,IF(AND(GM$12&lt;&gt;0,MOD(GM$12,$G40)=0,GM$12&lt;'Allgemeine Info'!$H$15),($I40+$J40)*((1+$D$4)^GM$12),0))))</f>
        <v>0</v>
      </c>
      <c r="GN40" s="235">
        <f>IF(OR($E40="",$F40="",$G40="",'Allgemeine Info'!$H$15=""),0,IF(AND(GN$11&lt;&gt;0,GN$11&lt;='Allgemeine Info'!$H$15),($E40+$F40)*$I40*(1+$D$4)^GN$11,IF(GN$12='Allgemeine Info'!$H$15,$J40*(1+$D$4)^GN$12,IF(AND(GN$12&lt;&gt;0,MOD(GN$12,$G40)=0,GN$12&lt;'Allgemeine Info'!$H$15),($I40+$J40)*((1+$D$4)^GN$12),0))))</f>
        <v>0</v>
      </c>
      <c r="GO40" s="235">
        <f>IF(OR($E40="",$F40="",$G40="",'Allgemeine Info'!$H$15=""),0,IF(AND(GO$11&lt;&gt;0,GO$11&lt;='Allgemeine Info'!$H$15),($E40+$F40)*$I40*(1+$D$4)^GO$11,IF(GO$12='Allgemeine Info'!$H$15,$J40*(1+$D$4)^GO$12,IF(AND(GO$12&lt;&gt;0,MOD(GO$12,$G40)=0,GO$12&lt;'Allgemeine Info'!$H$15),($I40+$J40)*((1+$D$4)^GO$12),0))))</f>
        <v>0</v>
      </c>
      <c r="GP40" s="235">
        <f>IF(OR($E40="",$F40="",$G40="",'Allgemeine Info'!$H$15=""),0,IF(AND(GP$11&lt;&gt;0,GP$11&lt;='Allgemeine Info'!$H$15),($E40+$F40)*$I40*(1+$D$4)^GP$11,IF(GP$12='Allgemeine Info'!$H$15,$J40*(1+$D$4)^GP$12,IF(AND(GP$12&lt;&gt;0,MOD(GP$12,$G40)=0,GP$12&lt;'Allgemeine Info'!$H$15),($I40+$J40)*((1+$D$4)^GP$12),0))))</f>
        <v>0</v>
      </c>
      <c r="GQ40" s="235">
        <f>IF(OR($E40="",$F40="",$G40="",'Allgemeine Info'!$H$15=""),0,IF(AND(GQ$11&lt;&gt;0,GQ$11&lt;='Allgemeine Info'!$H$15),($E40+$F40)*$I40*(1+$D$4)^GQ$11,IF(GQ$12='Allgemeine Info'!$H$15,$J40*(1+$D$4)^GQ$12,IF(AND(GQ$12&lt;&gt;0,MOD(GQ$12,$G40)=0,GQ$12&lt;'Allgemeine Info'!$H$15),($I40+$J40)*((1+$D$4)^GQ$12),0))))</f>
        <v>0</v>
      </c>
      <c r="GR40" s="235">
        <f>IF(OR($E40="",$F40="",$G40="",'Allgemeine Info'!$H$15=""),0,IF(AND(GR$11&lt;&gt;0,GR$11&lt;='Allgemeine Info'!$H$15),($E40+$F40)*$I40*(1+$D$4)^GR$11,IF(GR$12='Allgemeine Info'!$H$15,$J40*(1+$D$4)^GR$12,IF(AND(GR$12&lt;&gt;0,MOD(GR$12,$G40)=0,GR$12&lt;'Allgemeine Info'!$H$15),($I40+$J40)*((1+$D$4)^GR$12),0))))</f>
        <v>0</v>
      </c>
      <c r="GS40" s="235">
        <f>IF(OR($E40="",$F40="",$G40="",'Allgemeine Info'!$H$15=""),0,IF(AND(GS$11&lt;&gt;0,GS$11&lt;='Allgemeine Info'!$H$15),($E40+$F40)*$I40*(1+$D$4)^GS$11,IF(GS$12='Allgemeine Info'!$H$15,$J40*(1+$D$4)^GS$12,IF(AND(GS$12&lt;&gt;0,MOD(GS$12,$G40)=0,GS$12&lt;'Allgemeine Info'!$H$15),($I40+$J40)*((1+$D$4)^GS$12),0))))</f>
        <v>0</v>
      </c>
      <c r="GT40" s="235">
        <f>IF(OR($E40="",$F40="",$G40="",'Allgemeine Info'!$H$15=""),0,IF(AND(GT$11&lt;&gt;0,GT$11&lt;='Allgemeine Info'!$H$15),($E40+$F40)*$I40*(1+$D$4)^GT$11,IF(GT$12='Allgemeine Info'!$H$15,$J40*(1+$D$4)^GT$12,IF(AND(GT$12&lt;&gt;0,MOD(GT$12,$G40)=0,GT$12&lt;'Allgemeine Info'!$H$15),($I40+$J40)*((1+$D$4)^GT$12),0))))</f>
        <v>0</v>
      </c>
      <c r="GU40" s="235">
        <f>IF(OR($E40="",$F40="",$G40="",'Allgemeine Info'!$H$15=""),0,IF(AND(GU$11&lt;&gt;0,GU$11&lt;='Allgemeine Info'!$H$15),($E40+$F40)*$I40*(1+$D$4)^GU$11,IF(GU$12='Allgemeine Info'!$H$15,$J40*(1+$D$4)^GU$12,IF(AND(GU$12&lt;&gt;0,MOD(GU$12,$G40)=0,GU$12&lt;'Allgemeine Info'!$H$15),($I40+$J40)*((1+$D$4)^GU$12),0))))</f>
        <v>0</v>
      </c>
      <c r="GV40" s="235">
        <f>IF(OR($E40="",$F40="",$G40="",'Allgemeine Info'!$H$15=""),0,IF(AND(GV$11&lt;&gt;0,GV$11&lt;='Allgemeine Info'!$H$15),($E40+$F40)*$I40*(1+$D$4)^GV$11,IF(GV$12='Allgemeine Info'!$H$15,$J40*(1+$D$4)^GV$12,IF(AND(GV$12&lt;&gt;0,MOD(GV$12,$G40)=0,GV$12&lt;'Allgemeine Info'!$H$15),($I40+$J40)*((1+$D$4)^GV$12),0))))</f>
        <v>0</v>
      </c>
      <c r="GW40" s="235">
        <f>IF(OR($E40="",$F40="",$G40="",'Allgemeine Info'!$H$15=""),0,IF(AND(GW$11&lt;&gt;0,GW$11&lt;='Allgemeine Info'!$H$15),($E40+$F40)*$I40*(1+$D$4)^GW$11,IF(GW$12='Allgemeine Info'!$H$15,$J40*(1+$D$4)^GW$12,IF(AND(GW$12&lt;&gt;0,MOD(GW$12,$G40)=0,GW$12&lt;'Allgemeine Info'!$H$15),($I40+$J40)*((1+$D$4)^GW$12),0))))</f>
        <v>0</v>
      </c>
      <c r="GX40" s="235">
        <f>IF(OR($E40="",$F40="",$G40="",'Allgemeine Info'!$H$15=""),0,IF(AND(GX$11&lt;&gt;0,GX$11&lt;='Allgemeine Info'!$H$15),($E40+$F40)*$I40*(1+$D$4)^GX$11,IF(GX$12='Allgemeine Info'!$H$15,$J40*(1+$D$4)^GX$12,IF(AND(GX$12&lt;&gt;0,MOD(GX$12,$G40)=0,GX$12&lt;'Allgemeine Info'!$H$15),($I40+$J40)*((1+$D$4)^GX$12),0))))</f>
        <v>0</v>
      </c>
      <c r="GY40" s="235">
        <f>IF(OR($E40="",$F40="",$G40="",'Allgemeine Info'!$H$15=""),0,IF(AND(GY$11&lt;&gt;0,GY$11&lt;='Allgemeine Info'!$H$15),($E40+$F40)*$I40*(1+$D$4)^GY$11,IF(GY$12='Allgemeine Info'!$H$15,$J40*(1+$D$4)^GY$12,IF(AND(GY$12&lt;&gt;0,MOD(GY$12,$G40)=0,GY$12&lt;'Allgemeine Info'!$H$15),($I40+$J40)*((1+$D$4)^GY$12),0))))</f>
        <v>0</v>
      </c>
      <c r="GZ40" s="235">
        <f>IF(OR($E40="",$F40="",$G40="",'Allgemeine Info'!$H$15=""),0,IF(AND(GZ$11&lt;&gt;0,GZ$11&lt;='Allgemeine Info'!$H$15),($E40+$F40)*$I40*(1+$D$4)^GZ$11,IF(GZ$12='Allgemeine Info'!$H$15,$J40*(1+$D$4)^GZ$12,IF(AND(GZ$12&lt;&gt;0,MOD(GZ$12,$G40)=0,GZ$12&lt;'Allgemeine Info'!$H$15),($I40+$J40)*((1+$D$4)^GZ$12),0))))</f>
        <v>0</v>
      </c>
      <c r="HA40" s="235">
        <f>IF(OR($E40="",$F40="",$G40="",'Allgemeine Info'!$H$15=""),0,IF(AND(HA$11&lt;&gt;0,HA$11&lt;='Allgemeine Info'!$H$15),($E40+$F40)*$I40*(1+$D$4)^HA$11,IF(HA$12='Allgemeine Info'!$H$15,$J40*(1+$D$4)^HA$12,IF(AND(HA$12&lt;&gt;0,MOD(HA$12,$G40)=0,HA$12&lt;'Allgemeine Info'!$H$15),($I40+$J40)*((1+$D$4)^HA$12),0))))</f>
        <v>0</v>
      </c>
      <c r="HB40" s="235">
        <f>IF(OR($E40="",$F40="",$G40="",'Allgemeine Info'!$H$15=""),0,IF(AND(HB$11&lt;&gt;0,HB$11&lt;='Allgemeine Info'!$H$15),($E40+$F40)*$I40*(1+$D$4)^HB$11,IF(HB$12='Allgemeine Info'!$H$15,$J40*(1+$D$4)^HB$12,IF(AND(HB$12&lt;&gt;0,MOD(HB$12,$G40)=0,HB$12&lt;'Allgemeine Info'!$H$15),($I40+$J40)*((1+$D$4)^HB$12),0))))</f>
        <v>0</v>
      </c>
    </row>
    <row r="41" spans="1:210" x14ac:dyDescent="0.2">
      <c r="A41" s="47"/>
      <c r="B41" s="326"/>
      <c r="C41" s="324"/>
      <c r="D41" s="232"/>
      <c r="E41" s="324"/>
      <c r="F41" s="324"/>
      <c r="G41" s="328"/>
      <c r="H41" s="234">
        <f>IF('Allgemeine Info'!$H$15="",0,IF(G41=0,0,IF(MOD(('Allgemeine Info'!$H$15),G41)=0,(('Allgemeine Info'!$H$15)/G41)-1,ROUNDDOWN(('Allgemeine Info'!$H$15)/G41,0))))</f>
        <v>0</v>
      </c>
      <c r="I41" s="322"/>
      <c r="J41" s="322"/>
      <c r="K41" s="235">
        <f>IF(OR($E41="",$F41="",$G41="",'Allgemeine Info'!$H$15=""),0,IF(AND(K$11&lt;&gt;0,K$11&lt;='Allgemeine Info'!$H$15),($E41+$F41)*$I41*(1+$D$4)^K$11,IF(K$12='Allgemeine Info'!$H$15,$J41*(1+$D$4)^K$12,IF(AND(K$12&lt;&gt;0,MOD(K$12,$G41)=0,K$12&lt;'Allgemeine Info'!$H$15),($I41+$J41)*((1+$D$4)^K$12),0))))</f>
        <v>0</v>
      </c>
      <c r="L41" s="235">
        <f>IF(OR($E41="",$F41="",$G41="",'Allgemeine Info'!$H$15=""),0,IF(AND(L$11&lt;&gt;0,L$11&lt;='Allgemeine Info'!$H$15),($E41+$F41)*$I41*(1+$D$4)^L$11,IF(L$12='Allgemeine Info'!$H$15,$J41*(1+$D$4)^L$12,IF(AND(L$12&lt;&gt;0,MOD(L$12,$G41)=0,L$12&lt;'Allgemeine Info'!$H$15),($I41+$J41)*((1+$D$4)^L$12),0))))</f>
        <v>0</v>
      </c>
      <c r="M41" s="235">
        <f>IF(OR($E41="",$F41="",$G41="",'Allgemeine Info'!$H$15=""),0,IF(AND(M$11&lt;&gt;0,M$11&lt;='Allgemeine Info'!$H$15),($E41+$F41)*$I41*(1+$D$4)^M$11,IF(M$12='Allgemeine Info'!$H$15,$J41*(1+$D$4)^M$12,IF(AND(M$12&lt;&gt;0,MOD(M$12,$G41)=0,M$12&lt;'Allgemeine Info'!$H$15),($I41+$J41)*((1+$D$4)^M$12),0))))</f>
        <v>0</v>
      </c>
      <c r="N41" s="235">
        <f>IF(OR($E41="",$F41="",$G41="",'Allgemeine Info'!$H$15=""),0,IF(AND(N$11&lt;&gt;0,N$11&lt;='Allgemeine Info'!$H$15),($E41+$F41)*$I41*(1+$D$4)^N$11,IF(N$12='Allgemeine Info'!$H$15,$J41*(1+$D$4)^N$12,IF(AND(N$12&lt;&gt;0,MOD(N$12,$G41)=0,N$12&lt;'Allgemeine Info'!$H$15),($I41+$J41)*((1+$D$4)^N$12),0))))</f>
        <v>0</v>
      </c>
      <c r="O41" s="235">
        <f>IF(OR($E41="",$F41="",$G41="",'Allgemeine Info'!$H$15=""),0,IF(AND(O$11&lt;&gt;0,O$11&lt;='Allgemeine Info'!$H$15),($E41+$F41)*$I41*(1+$D$4)^O$11,IF(O$12='Allgemeine Info'!$H$15,$J41*(1+$D$4)^O$12,IF(AND(O$12&lt;&gt;0,MOD(O$12,$G41)=0,O$12&lt;'Allgemeine Info'!$H$15),($I41+$J41)*((1+$D$4)^O$12),0))))</f>
        <v>0</v>
      </c>
      <c r="P41" s="235">
        <f>IF(OR($E41="",$F41="",$G41="",'Allgemeine Info'!$H$15=""),0,IF(AND(P$11&lt;&gt;0,P$11&lt;='Allgemeine Info'!$H$15),($E41+$F41)*$I41*(1+$D$4)^P$11,IF(P$12='Allgemeine Info'!$H$15,$J41*(1+$D$4)^P$12,IF(AND(P$12&lt;&gt;0,MOD(P$12,$G41)=0,P$12&lt;'Allgemeine Info'!$H$15),($I41+$J41)*((1+$D$4)^P$12),0))))</f>
        <v>0</v>
      </c>
      <c r="Q41" s="235">
        <f>IF(OR($E41="",$F41="",$G41="",'Allgemeine Info'!$H$15=""),0,IF(AND(Q$11&lt;&gt;0,Q$11&lt;='Allgemeine Info'!$H$15),($E41+$F41)*$I41*(1+$D$4)^Q$11,IF(Q$12='Allgemeine Info'!$H$15,$J41*(1+$D$4)^Q$12,IF(AND(Q$12&lt;&gt;0,MOD(Q$12,$G41)=0,Q$12&lt;'Allgemeine Info'!$H$15),($I41+$J41)*((1+$D$4)^Q$12),0))))</f>
        <v>0</v>
      </c>
      <c r="R41" s="235">
        <f>IF(OR($E41="",$F41="",$G41="",'Allgemeine Info'!$H$15=""),0,IF(AND(R$11&lt;&gt;0,R$11&lt;='Allgemeine Info'!$H$15),($E41+$F41)*$I41*(1+$D$4)^R$11,IF(R$12='Allgemeine Info'!$H$15,$J41*(1+$D$4)^R$12,IF(AND(R$12&lt;&gt;0,MOD(R$12,$G41)=0,R$12&lt;'Allgemeine Info'!$H$15),($I41+$J41)*((1+$D$4)^R$12),0))))</f>
        <v>0</v>
      </c>
      <c r="S41" s="235">
        <f>IF(OR($E41="",$F41="",$G41="",'Allgemeine Info'!$H$15=""),0,IF(AND(S$11&lt;&gt;0,S$11&lt;='Allgemeine Info'!$H$15),($E41+$F41)*$I41*(1+$D$4)^S$11,IF(S$12='Allgemeine Info'!$H$15,$J41*(1+$D$4)^S$12,IF(AND(S$12&lt;&gt;0,MOD(S$12,$G41)=0,S$12&lt;'Allgemeine Info'!$H$15),($I41+$J41)*((1+$D$4)^S$12),0))))</f>
        <v>0</v>
      </c>
      <c r="T41" s="235">
        <f>IF(OR($E41="",$F41="",$G41="",'Allgemeine Info'!$H$15=""),0,IF(AND(T$11&lt;&gt;0,T$11&lt;='Allgemeine Info'!$H$15),($E41+$F41)*$I41*(1+$D$4)^T$11,IF(T$12='Allgemeine Info'!$H$15,$J41*(1+$D$4)^T$12,IF(AND(T$12&lt;&gt;0,MOD(T$12,$G41)=0,T$12&lt;'Allgemeine Info'!$H$15),($I41+$J41)*((1+$D$4)^T$12),0))))</f>
        <v>0</v>
      </c>
      <c r="U41" s="235">
        <f>IF(OR($E41="",$F41="",$G41="",'Allgemeine Info'!$H$15=""),0,IF(AND(U$11&lt;&gt;0,U$11&lt;='Allgemeine Info'!$H$15),($E41+$F41)*$I41*(1+$D$4)^U$11,IF(U$12='Allgemeine Info'!$H$15,$J41*(1+$D$4)^U$12,IF(AND(U$12&lt;&gt;0,MOD(U$12,$G41)=0,U$12&lt;'Allgemeine Info'!$H$15),($I41+$J41)*((1+$D$4)^U$12),0))))</f>
        <v>0</v>
      </c>
      <c r="V41" s="235">
        <f>IF(OR($E41="",$F41="",$G41="",'Allgemeine Info'!$H$15=""),0,IF(AND(V$11&lt;&gt;0,V$11&lt;='Allgemeine Info'!$H$15),($E41+$F41)*$I41*(1+$D$4)^V$11,IF(V$12='Allgemeine Info'!$H$15,$J41*(1+$D$4)^V$12,IF(AND(V$12&lt;&gt;0,MOD(V$12,$G41)=0,V$12&lt;'Allgemeine Info'!$H$15),($I41+$J41)*((1+$D$4)^V$12),0))))</f>
        <v>0</v>
      </c>
      <c r="W41" s="235">
        <f>IF(OR($E41="",$F41="",$G41="",'Allgemeine Info'!$H$15=""),0,IF(AND(W$11&lt;&gt;0,W$11&lt;='Allgemeine Info'!$H$15),($E41+$F41)*$I41*(1+$D$4)^W$11,IF(W$12='Allgemeine Info'!$H$15,$J41*(1+$D$4)^W$12,IF(AND(W$12&lt;&gt;0,MOD(W$12,$G41)=0,W$12&lt;'Allgemeine Info'!$H$15),($I41+$J41)*((1+$D$4)^W$12),0))))</f>
        <v>0</v>
      </c>
      <c r="X41" s="235">
        <f>IF(OR($E41="",$F41="",$G41="",'Allgemeine Info'!$H$15=""),0,IF(AND(X$11&lt;&gt;0,X$11&lt;='Allgemeine Info'!$H$15),($E41+$F41)*$I41*(1+$D$4)^X$11,IF(X$12='Allgemeine Info'!$H$15,$J41*(1+$D$4)^X$12,IF(AND(X$12&lt;&gt;0,MOD(X$12,$G41)=0,X$12&lt;'Allgemeine Info'!$H$15),($I41+$J41)*((1+$D$4)^X$12),0))))</f>
        <v>0</v>
      </c>
      <c r="Y41" s="235">
        <f>IF(OR($E41="",$F41="",$G41="",'Allgemeine Info'!$H$15=""),0,IF(AND(Y$11&lt;&gt;0,Y$11&lt;='Allgemeine Info'!$H$15),($E41+$F41)*$I41*(1+$D$4)^Y$11,IF(Y$12='Allgemeine Info'!$H$15,$J41*(1+$D$4)^Y$12,IF(AND(Y$12&lt;&gt;0,MOD(Y$12,$G41)=0,Y$12&lt;'Allgemeine Info'!$H$15),($I41+$J41)*((1+$D$4)^Y$12),0))))</f>
        <v>0</v>
      </c>
      <c r="Z41" s="235">
        <f>IF(OR($E41="",$F41="",$G41="",'Allgemeine Info'!$H$15=""),0,IF(AND(Z$11&lt;&gt;0,Z$11&lt;='Allgemeine Info'!$H$15),($E41+$F41)*$I41*(1+$D$4)^Z$11,IF(Z$12='Allgemeine Info'!$H$15,$J41*(1+$D$4)^Z$12,IF(AND(Z$12&lt;&gt;0,MOD(Z$12,$G41)=0,Z$12&lt;'Allgemeine Info'!$H$15),($I41+$J41)*((1+$D$4)^Z$12),0))))</f>
        <v>0</v>
      </c>
      <c r="AA41" s="235">
        <f>IF(OR($E41="",$F41="",$G41="",'Allgemeine Info'!$H$15=""),0,IF(AND(AA$11&lt;&gt;0,AA$11&lt;='Allgemeine Info'!$H$15),($E41+$F41)*$I41*(1+$D$4)^AA$11,IF(AA$12='Allgemeine Info'!$H$15,$J41*(1+$D$4)^AA$12,IF(AND(AA$12&lt;&gt;0,MOD(AA$12,$G41)=0,AA$12&lt;'Allgemeine Info'!$H$15),($I41+$J41)*((1+$D$4)^AA$12),0))))</f>
        <v>0</v>
      </c>
      <c r="AB41" s="235">
        <f>IF(OR($E41="",$F41="",$G41="",'Allgemeine Info'!$H$15=""),0,IF(AND(AB$11&lt;&gt;0,AB$11&lt;='Allgemeine Info'!$H$15),($E41+$F41)*$I41*(1+$D$4)^AB$11,IF(AB$12='Allgemeine Info'!$H$15,$J41*(1+$D$4)^AB$12,IF(AND(AB$12&lt;&gt;0,MOD(AB$12,$G41)=0,AB$12&lt;'Allgemeine Info'!$H$15),($I41+$J41)*((1+$D$4)^AB$12),0))))</f>
        <v>0</v>
      </c>
      <c r="AC41" s="235">
        <f>IF(OR($E41="",$F41="",$G41="",'Allgemeine Info'!$H$15=""),0,IF(AND(AC$11&lt;&gt;0,AC$11&lt;='Allgemeine Info'!$H$15),($E41+$F41)*$I41*(1+$D$4)^AC$11,IF(AC$12='Allgemeine Info'!$H$15,$J41*(1+$D$4)^AC$12,IF(AND(AC$12&lt;&gt;0,MOD(AC$12,$G41)=0,AC$12&lt;'Allgemeine Info'!$H$15),($I41+$J41)*((1+$D$4)^AC$12),0))))</f>
        <v>0</v>
      </c>
      <c r="AD41" s="235">
        <f>IF(OR($E41="",$F41="",$G41="",'Allgemeine Info'!$H$15=""),0,IF(AND(AD$11&lt;&gt;0,AD$11&lt;='Allgemeine Info'!$H$15),($E41+$F41)*$I41*(1+$D$4)^AD$11,IF(AD$12='Allgemeine Info'!$H$15,$J41*(1+$D$4)^AD$12,IF(AND(AD$12&lt;&gt;0,MOD(AD$12,$G41)=0,AD$12&lt;'Allgemeine Info'!$H$15),($I41+$J41)*((1+$D$4)^AD$12),0))))</f>
        <v>0</v>
      </c>
      <c r="AE41" s="235">
        <f>IF(OR($E41="",$F41="",$G41="",'Allgemeine Info'!$H$15=""),0,IF(AND(AE$11&lt;&gt;0,AE$11&lt;='Allgemeine Info'!$H$15),($E41+$F41)*$I41*(1+$D$4)^AE$11,IF(AE$12='Allgemeine Info'!$H$15,$J41*(1+$D$4)^AE$12,IF(AND(AE$12&lt;&gt;0,MOD(AE$12,$G41)=0,AE$12&lt;'Allgemeine Info'!$H$15),($I41+$J41)*((1+$D$4)^AE$12),0))))</f>
        <v>0</v>
      </c>
      <c r="AF41" s="235">
        <f>IF(OR($E41="",$F41="",$G41="",'Allgemeine Info'!$H$15=""),0,IF(AND(AF$11&lt;&gt;0,AF$11&lt;='Allgemeine Info'!$H$15),($E41+$F41)*$I41*(1+$D$4)^AF$11,IF(AF$12='Allgemeine Info'!$H$15,$J41*(1+$D$4)^AF$12,IF(AND(AF$12&lt;&gt;0,MOD(AF$12,$G41)=0,AF$12&lt;'Allgemeine Info'!$H$15),($I41+$J41)*((1+$D$4)^AF$12),0))))</f>
        <v>0</v>
      </c>
      <c r="AG41" s="235">
        <f>IF(OR($E41="",$F41="",$G41="",'Allgemeine Info'!$H$15=""),0,IF(AND(AG$11&lt;&gt;0,AG$11&lt;='Allgemeine Info'!$H$15),($E41+$F41)*$I41*(1+$D$4)^AG$11,IF(AG$12='Allgemeine Info'!$H$15,$J41*(1+$D$4)^AG$12,IF(AND(AG$12&lt;&gt;0,MOD(AG$12,$G41)=0,AG$12&lt;'Allgemeine Info'!$H$15),($I41+$J41)*((1+$D$4)^AG$12),0))))</f>
        <v>0</v>
      </c>
      <c r="AH41" s="235">
        <f>IF(OR($E41="",$F41="",$G41="",'Allgemeine Info'!$H$15=""),0,IF(AND(AH$11&lt;&gt;0,AH$11&lt;='Allgemeine Info'!$H$15),($E41+$F41)*$I41*(1+$D$4)^AH$11,IF(AH$12='Allgemeine Info'!$H$15,$J41*(1+$D$4)^AH$12,IF(AND(AH$12&lt;&gt;0,MOD(AH$12,$G41)=0,AH$12&lt;'Allgemeine Info'!$H$15),($I41+$J41)*((1+$D$4)^AH$12),0))))</f>
        <v>0</v>
      </c>
      <c r="AI41" s="235">
        <f>IF(OR($E41="",$F41="",$G41="",'Allgemeine Info'!$H$15=""),0,IF(AND(AI$11&lt;&gt;0,AI$11&lt;='Allgemeine Info'!$H$15),($E41+$F41)*$I41*(1+$D$4)^AI$11,IF(AI$12='Allgemeine Info'!$H$15,$J41*(1+$D$4)^AI$12,IF(AND(AI$12&lt;&gt;0,MOD(AI$12,$G41)=0,AI$12&lt;'Allgemeine Info'!$H$15),($I41+$J41)*((1+$D$4)^AI$12),0))))</f>
        <v>0</v>
      </c>
      <c r="AJ41" s="235">
        <f>IF(OR($E41="",$F41="",$G41="",'Allgemeine Info'!$H$15=""),0,IF(AND(AJ$11&lt;&gt;0,AJ$11&lt;='Allgemeine Info'!$H$15),($E41+$F41)*$I41*(1+$D$4)^AJ$11,IF(AJ$12='Allgemeine Info'!$H$15,$J41*(1+$D$4)^AJ$12,IF(AND(AJ$12&lt;&gt;0,MOD(AJ$12,$G41)=0,AJ$12&lt;'Allgemeine Info'!$H$15),($I41+$J41)*((1+$D$4)^AJ$12),0))))</f>
        <v>0</v>
      </c>
      <c r="AK41" s="235">
        <f>IF(OR($E41="",$F41="",$G41="",'Allgemeine Info'!$H$15=""),0,IF(AND(AK$11&lt;&gt;0,AK$11&lt;='Allgemeine Info'!$H$15),($E41+$F41)*$I41*(1+$D$4)^AK$11,IF(AK$12='Allgemeine Info'!$H$15,$J41*(1+$D$4)^AK$12,IF(AND(AK$12&lt;&gt;0,MOD(AK$12,$G41)=0,AK$12&lt;'Allgemeine Info'!$H$15),($I41+$J41)*((1+$D$4)^AK$12),0))))</f>
        <v>0</v>
      </c>
      <c r="AL41" s="235">
        <f>IF(OR($E41="",$F41="",$G41="",'Allgemeine Info'!$H$15=""),0,IF(AND(AL$11&lt;&gt;0,AL$11&lt;='Allgemeine Info'!$H$15),($E41+$F41)*$I41*(1+$D$4)^AL$11,IF(AL$12='Allgemeine Info'!$H$15,$J41*(1+$D$4)^AL$12,IF(AND(AL$12&lt;&gt;0,MOD(AL$12,$G41)=0,AL$12&lt;'Allgemeine Info'!$H$15),($I41+$J41)*((1+$D$4)^AL$12),0))))</f>
        <v>0</v>
      </c>
      <c r="AM41" s="235">
        <f>IF(OR($E41="",$F41="",$G41="",'Allgemeine Info'!$H$15=""),0,IF(AND(AM$11&lt;&gt;0,AM$11&lt;='Allgemeine Info'!$H$15),($E41+$F41)*$I41*(1+$D$4)^AM$11,IF(AM$12='Allgemeine Info'!$H$15,$J41*(1+$D$4)^AM$12,IF(AND(AM$12&lt;&gt;0,MOD(AM$12,$G41)=0,AM$12&lt;'Allgemeine Info'!$H$15),($I41+$J41)*((1+$D$4)^AM$12),0))))</f>
        <v>0</v>
      </c>
      <c r="AN41" s="235">
        <f>IF(OR($E41="",$F41="",$G41="",'Allgemeine Info'!$H$15=""),0,IF(AND(AN$11&lt;&gt;0,AN$11&lt;='Allgemeine Info'!$H$15),($E41+$F41)*$I41*(1+$D$4)^AN$11,IF(AN$12='Allgemeine Info'!$H$15,$J41*(1+$D$4)^AN$12,IF(AND(AN$12&lt;&gt;0,MOD(AN$12,$G41)=0,AN$12&lt;'Allgemeine Info'!$H$15),($I41+$J41)*((1+$D$4)^AN$12),0))))</f>
        <v>0</v>
      </c>
      <c r="AO41" s="235">
        <f>IF(OR($E41="",$F41="",$G41="",'Allgemeine Info'!$H$15=""),0,IF(AND(AO$11&lt;&gt;0,AO$11&lt;='Allgemeine Info'!$H$15),($E41+$F41)*$I41*(1+$D$4)^AO$11,IF(AO$12='Allgemeine Info'!$H$15,$J41*(1+$D$4)^AO$12,IF(AND(AO$12&lt;&gt;0,MOD(AO$12,$G41)=0,AO$12&lt;'Allgemeine Info'!$H$15),($I41+$J41)*((1+$D$4)^AO$12),0))))</f>
        <v>0</v>
      </c>
      <c r="AP41" s="235">
        <f>IF(OR($E41="",$F41="",$G41="",'Allgemeine Info'!$H$15=""),0,IF(AND(AP$11&lt;&gt;0,AP$11&lt;='Allgemeine Info'!$H$15),($E41+$F41)*$I41*(1+$D$4)^AP$11,IF(AP$12='Allgemeine Info'!$H$15,$J41*(1+$D$4)^AP$12,IF(AND(AP$12&lt;&gt;0,MOD(AP$12,$G41)=0,AP$12&lt;'Allgemeine Info'!$H$15),($I41+$J41)*((1+$D$4)^AP$12),0))))</f>
        <v>0</v>
      </c>
      <c r="AQ41" s="235">
        <f>IF(OR($E41="",$F41="",$G41="",'Allgemeine Info'!$H$15=""),0,IF(AND(AQ$11&lt;&gt;0,AQ$11&lt;='Allgemeine Info'!$H$15),($E41+$F41)*$I41*(1+$D$4)^AQ$11,IF(AQ$12='Allgemeine Info'!$H$15,$J41*(1+$D$4)^AQ$12,IF(AND(AQ$12&lt;&gt;0,MOD(AQ$12,$G41)=0,AQ$12&lt;'Allgemeine Info'!$H$15),($I41+$J41)*((1+$D$4)^AQ$12),0))))</f>
        <v>0</v>
      </c>
      <c r="AR41" s="235">
        <f>IF(OR($E41="",$F41="",$G41="",'Allgemeine Info'!$H$15=""),0,IF(AND(AR$11&lt;&gt;0,AR$11&lt;='Allgemeine Info'!$H$15),($E41+$F41)*$I41*(1+$D$4)^AR$11,IF(AR$12='Allgemeine Info'!$H$15,$J41*(1+$D$4)^AR$12,IF(AND(AR$12&lt;&gt;0,MOD(AR$12,$G41)=0,AR$12&lt;'Allgemeine Info'!$H$15),($I41+$J41)*((1+$D$4)^AR$12),0))))</f>
        <v>0</v>
      </c>
      <c r="AS41" s="235">
        <f>IF(OR($E41="",$F41="",$G41="",'Allgemeine Info'!$H$15=""),0,IF(AND(AS$11&lt;&gt;0,AS$11&lt;='Allgemeine Info'!$H$15),($E41+$F41)*$I41*(1+$D$4)^AS$11,IF(AS$12='Allgemeine Info'!$H$15,$J41*(1+$D$4)^AS$12,IF(AND(AS$12&lt;&gt;0,MOD(AS$12,$G41)=0,AS$12&lt;'Allgemeine Info'!$H$15),($I41+$J41)*((1+$D$4)^AS$12),0))))</f>
        <v>0</v>
      </c>
      <c r="AT41" s="235">
        <f>IF(OR($E41="",$F41="",$G41="",'Allgemeine Info'!$H$15=""),0,IF(AND(AT$11&lt;&gt;0,AT$11&lt;='Allgemeine Info'!$H$15),($E41+$F41)*$I41*(1+$D$4)^AT$11,IF(AT$12='Allgemeine Info'!$H$15,$J41*(1+$D$4)^AT$12,IF(AND(AT$12&lt;&gt;0,MOD(AT$12,$G41)=0,AT$12&lt;'Allgemeine Info'!$H$15),($I41+$J41)*((1+$D$4)^AT$12),0))))</f>
        <v>0</v>
      </c>
      <c r="AU41" s="235">
        <f>IF(OR($E41="",$F41="",$G41="",'Allgemeine Info'!$H$15=""),0,IF(AND(AU$11&lt;&gt;0,AU$11&lt;='Allgemeine Info'!$H$15),($E41+$F41)*$I41*(1+$D$4)^AU$11,IF(AU$12='Allgemeine Info'!$H$15,$J41*(1+$D$4)^AU$12,IF(AND(AU$12&lt;&gt;0,MOD(AU$12,$G41)=0,AU$12&lt;'Allgemeine Info'!$H$15),($I41+$J41)*((1+$D$4)^AU$12),0))))</f>
        <v>0</v>
      </c>
      <c r="AV41" s="235">
        <f>IF(OR($E41="",$F41="",$G41="",'Allgemeine Info'!$H$15=""),0,IF(AND(AV$11&lt;&gt;0,AV$11&lt;='Allgemeine Info'!$H$15),($E41+$F41)*$I41*(1+$D$4)^AV$11,IF(AV$12='Allgemeine Info'!$H$15,$J41*(1+$D$4)^AV$12,IF(AND(AV$12&lt;&gt;0,MOD(AV$12,$G41)=0,AV$12&lt;'Allgemeine Info'!$H$15),($I41+$J41)*((1+$D$4)^AV$12),0))))</f>
        <v>0</v>
      </c>
      <c r="AW41" s="235">
        <f>IF(OR($E41="",$F41="",$G41="",'Allgemeine Info'!$H$15=""),0,IF(AND(AW$11&lt;&gt;0,AW$11&lt;='Allgemeine Info'!$H$15),($E41+$F41)*$I41*(1+$D$4)^AW$11,IF(AW$12='Allgemeine Info'!$H$15,$J41*(1+$D$4)^AW$12,IF(AND(AW$12&lt;&gt;0,MOD(AW$12,$G41)=0,AW$12&lt;'Allgemeine Info'!$H$15),($I41+$J41)*((1+$D$4)^AW$12),0))))</f>
        <v>0</v>
      </c>
      <c r="AX41" s="235">
        <f>IF(OR($E41="",$F41="",$G41="",'Allgemeine Info'!$H$15=""),0,IF(AND(AX$11&lt;&gt;0,AX$11&lt;='Allgemeine Info'!$H$15),($E41+$F41)*$I41*(1+$D$4)^AX$11,IF(AX$12='Allgemeine Info'!$H$15,$J41*(1+$D$4)^AX$12,IF(AND(AX$12&lt;&gt;0,MOD(AX$12,$G41)=0,AX$12&lt;'Allgemeine Info'!$H$15),($I41+$J41)*((1+$D$4)^AX$12),0))))</f>
        <v>0</v>
      </c>
      <c r="AY41" s="235">
        <f>IF(OR($E41="",$F41="",$G41="",'Allgemeine Info'!$H$15=""),0,IF(AND(AY$11&lt;&gt;0,AY$11&lt;='Allgemeine Info'!$H$15),($E41+$F41)*$I41*(1+$D$4)^AY$11,IF(AY$12='Allgemeine Info'!$H$15,$J41*(1+$D$4)^AY$12,IF(AND(AY$12&lt;&gt;0,MOD(AY$12,$G41)=0,AY$12&lt;'Allgemeine Info'!$H$15),($I41+$J41)*((1+$D$4)^AY$12),0))))</f>
        <v>0</v>
      </c>
      <c r="AZ41" s="235">
        <f>IF(OR($E41="",$F41="",$G41="",'Allgemeine Info'!$H$15=""),0,IF(AND(AZ$11&lt;&gt;0,AZ$11&lt;='Allgemeine Info'!$H$15),($E41+$F41)*$I41*(1+$D$4)^AZ$11,IF(AZ$12='Allgemeine Info'!$H$15,$J41*(1+$D$4)^AZ$12,IF(AND(AZ$12&lt;&gt;0,MOD(AZ$12,$G41)=0,AZ$12&lt;'Allgemeine Info'!$H$15),($I41+$J41)*((1+$D$4)^AZ$12),0))))</f>
        <v>0</v>
      </c>
      <c r="BA41" s="235">
        <f>IF(OR($E41="",$F41="",$G41="",'Allgemeine Info'!$H$15=""),0,IF(AND(BA$11&lt;&gt;0,BA$11&lt;='Allgemeine Info'!$H$15),($E41+$F41)*$I41*(1+$D$4)^BA$11,IF(BA$12='Allgemeine Info'!$H$15,$J41*(1+$D$4)^BA$12,IF(AND(BA$12&lt;&gt;0,MOD(BA$12,$G41)=0,BA$12&lt;'Allgemeine Info'!$H$15),($I41+$J41)*((1+$D$4)^BA$12),0))))</f>
        <v>0</v>
      </c>
      <c r="BB41" s="235">
        <f>IF(OR($E41="",$F41="",$G41="",'Allgemeine Info'!$H$15=""),0,IF(AND(BB$11&lt;&gt;0,BB$11&lt;='Allgemeine Info'!$H$15),($E41+$F41)*$I41*(1+$D$4)^BB$11,IF(BB$12='Allgemeine Info'!$H$15,$J41*(1+$D$4)^BB$12,IF(AND(BB$12&lt;&gt;0,MOD(BB$12,$G41)=0,BB$12&lt;'Allgemeine Info'!$H$15),($I41+$J41)*((1+$D$4)^BB$12),0))))</f>
        <v>0</v>
      </c>
      <c r="BC41" s="235">
        <f>IF(OR($E41="",$F41="",$G41="",'Allgemeine Info'!$H$15=""),0,IF(AND(BC$11&lt;&gt;0,BC$11&lt;='Allgemeine Info'!$H$15),($E41+$F41)*$I41*(1+$D$4)^BC$11,IF(BC$12='Allgemeine Info'!$H$15,$J41*(1+$D$4)^BC$12,IF(AND(BC$12&lt;&gt;0,MOD(BC$12,$G41)=0,BC$12&lt;'Allgemeine Info'!$H$15),($I41+$J41)*((1+$D$4)^BC$12),0))))</f>
        <v>0</v>
      </c>
      <c r="BD41" s="235">
        <f>IF(OR($E41="",$F41="",$G41="",'Allgemeine Info'!$H$15=""),0,IF(AND(BD$11&lt;&gt;0,BD$11&lt;='Allgemeine Info'!$H$15),($E41+$F41)*$I41*(1+$D$4)^BD$11,IF(BD$12='Allgemeine Info'!$H$15,$J41*(1+$D$4)^BD$12,IF(AND(BD$12&lt;&gt;0,MOD(BD$12,$G41)=0,BD$12&lt;'Allgemeine Info'!$H$15),($I41+$J41)*((1+$D$4)^BD$12),0))))</f>
        <v>0</v>
      </c>
      <c r="BE41" s="235">
        <f>IF(OR($E41="",$F41="",$G41="",'Allgemeine Info'!$H$15=""),0,IF(AND(BE$11&lt;&gt;0,BE$11&lt;='Allgemeine Info'!$H$15),($E41+$F41)*$I41*(1+$D$4)^BE$11,IF(BE$12='Allgemeine Info'!$H$15,$J41*(1+$D$4)^BE$12,IF(AND(BE$12&lt;&gt;0,MOD(BE$12,$G41)=0,BE$12&lt;'Allgemeine Info'!$H$15),($I41+$J41)*((1+$D$4)^BE$12),0))))</f>
        <v>0</v>
      </c>
      <c r="BF41" s="235">
        <f>IF(OR($E41="",$F41="",$G41="",'Allgemeine Info'!$H$15=""),0,IF(AND(BF$11&lt;&gt;0,BF$11&lt;='Allgemeine Info'!$H$15),($E41+$F41)*$I41*(1+$D$4)^BF$11,IF(BF$12='Allgemeine Info'!$H$15,$J41*(1+$D$4)^BF$12,IF(AND(BF$12&lt;&gt;0,MOD(BF$12,$G41)=0,BF$12&lt;'Allgemeine Info'!$H$15),($I41+$J41)*((1+$D$4)^BF$12),0))))</f>
        <v>0</v>
      </c>
      <c r="BG41" s="235">
        <f>IF(OR($E41="",$F41="",$G41="",'Allgemeine Info'!$H$15=""),0,IF(AND(BG$11&lt;&gt;0,BG$11&lt;='Allgemeine Info'!$H$15),($E41+$F41)*$I41*(1+$D$4)^BG$11,IF(BG$12='Allgemeine Info'!$H$15,$J41*(1+$D$4)^BG$12,IF(AND(BG$12&lt;&gt;0,MOD(BG$12,$G41)=0,BG$12&lt;'Allgemeine Info'!$H$15),($I41+$J41)*((1+$D$4)^BG$12),0))))</f>
        <v>0</v>
      </c>
      <c r="BH41" s="235">
        <f>IF(OR($E41="",$F41="",$G41="",'Allgemeine Info'!$H$15=""),0,IF(AND(BH$11&lt;&gt;0,BH$11&lt;='Allgemeine Info'!$H$15),($E41+$F41)*$I41*(1+$D$4)^BH$11,IF(BH$12='Allgemeine Info'!$H$15,$J41*(1+$D$4)^BH$12,IF(AND(BH$12&lt;&gt;0,MOD(BH$12,$G41)=0,BH$12&lt;'Allgemeine Info'!$H$15),($I41+$J41)*((1+$D$4)^BH$12),0))))</f>
        <v>0</v>
      </c>
      <c r="BI41" s="235">
        <f>IF(OR($E41="",$F41="",$G41="",'Allgemeine Info'!$H$15=""),0,IF(AND(BI$11&lt;&gt;0,BI$11&lt;='Allgemeine Info'!$H$15),($E41+$F41)*$I41*(1+$D$4)^BI$11,IF(BI$12='Allgemeine Info'!$H$15,$J41*(1+$D$4)^BI$12,IF(AND(BI$12&lt;&gt;0,MOD(BI$12,$G41)=0,BI$12&lt;'Allgemeine Info'!$H$15),($I41+$J41)*((1+$D$4)^BI$12),0))))</f>
        <v>0</v>
      </c>
      <c r="BJ41" s="235">
        <f>IF(OR($E41="",$F41="",$G41="",'Allgemeine Info'!$H$15=""),0,IF(AND(BJ$11&lt;&gt;0,BJ$11&lt;='Allgemeine Info'!$H$15),($E41+$F41)*$I41*(1+$D$4)^BJ$11,IF(BJ$12='Allgemeine Info'!$H$15,$J41*(1+$D$4)^BJ$12,IF(AND(BJ$12&lt;&gt;0,MOD(BJ$12,$G41)=0,BJ$12&lt;'Allgemeine Info'!$H$15),($I41+$J41)*((1+$D$4)^BJ$12),0))))</f>
        <v>0</v>
      </c>
      <c r="BK41" s="235">
        <f>IF(OR($E41="",$F41="",$G41="",'Allgemeine Info'!$H$15=""),0,IF(AND(BK$11&lt;&gt;0,BK$11&lt;='Allgemeine Info'!$H$15),($E41+$F41)*$I41*(1+$D$4)^BK$11,IF(BK$12='Allgemeine Info'!$H$15,$J41*(1+$D$4)^BK$12,IF(AND(BK$12&lt;&gt;0,MOD(BK$12,$G41)=0,BK$12&lt;'Allgemeine Info'!$H$15),($I41+$J41)*((1+$D$4)^BK$12),0))))</f>
        <v>0</v>
      </c>
      <c r="BL41" s="235">
        <f>IF(OR($E41="",$F41="",$G41="",'Allgemeine Info'!$H$15=""),0,IF(AND(BL$11&lt;&gt;0,BL$11&lt;='Allgemeine Info'!$H$15),($E41+$F41)*$I41*(1+$D$4)^BL$11,IF(BL$12='Allgemeine Info'!$H$15,$J41*(1+$D$4)^BL$12,IF(AND(BL$12&lt;&gt;0,MOD(BL$12,$G41)=0,BL$12&lt;'Allgemeine Info'!$H$15),($I41+$J41)*((1+$D$4)^BL$12),0))))</f>
        <v>0</v>
      </c>
      <c r="BM41" s="235">
        <f>IF(OR($E41="",$F41="",$G41="",'Allgemeine Info'!$H$15=""),0,IF(AND(BM$11&lt;&gt;0,BM$11&lt;='Allgemeine Info'!$H$15),($E41+$F41)*$I41*(1+$D$4)^BM$11,IF(BM$12='Allgemeine Info'!$H$15,$J41*(1+$D$4)^BM$12,IF(AND(BM$12&lt;&gt;0,MOD(BM$12,$G41)=0,BM$12&lt;'Allgemeine Info'!$H$15),($I41+$J41)*((1+$D$4)^BM$12),0))))</f>
        <v>0</v>
      </c>
      <c r="BN41" s="235">
        <f>IF(OR($E41="",$F41="",$G41="",'Allgemeine Info'!$H$15=""),0,IF(AND(BN$11&lt;&gt;0,BN$11&lt;='Allgemeine Info'!$H$15),($E41+$F41)*$I41*(1+$D$4)^BN$11,IF(BN$12='Allgemeine Info'!$H$15,$J41*(1+$D$4)^BN$12,IF(AND(BN$12&lt;&gt;0,MOD(BN$12,$G41)=0,BN$12&lt;'Allgemeine Info'!$H$15),($I41+$J41)*((1+$D$4)^BN$12),0))))</f>
        <v>0</v>
      </c>
      <c r="BO41" s="235">
        <f>IF(OR($E41="",$F41="",$G41="",'Allgemeine Info'!$H$15=""),0,IF(AND(BO$11&lt;&gt;0,BO$11&lt;='Allgemeine Info'!$H$15),($E41+$F41)*$I41*(1+$D$4)^BO$11,IF(BO$12='Allgemeine Info'!$H$15,$J41*(1+$D$4)^BO$12,IF(AND(BO$12&lt;&gt;0,MOD(BO$12,$G41)=0,BO$12&lt;'Allgemeine Info'!$H$15),($I41+$J41)*((1+$D$4)^BO$12),0))))</f>
        <v>0</v>
      </c>
      <c r="BP41" s="235">
        <f>IF(OR($E41="",$F41="",$G41="",'Allgemeine Info'!$H$15=""),0,IF(AND(BP$11&lt;&gt;0,BP$11&lt;='Allgemeine Info'!$H$15),($E41+$F41)*$I41*(1+$D$4)^BP$11,IF(BP$12='Allgemeine Info'!$H$15,$J41*(1+$D$4)^BP$12,IF(AND(BP$12&lt;&gt;0,MOD(BP$12,$G41)=0,BP$12&lt;'Allgemeine Info'!$H$15),($I41+$J41)*((1+$D$4)^BP$12),0))))</f>
        <v>0</v>
      </c>
      <c r="BQ41" s="235">
        <f>IF(OR($E41="",$F41="",$G41="",'Allgemeine Info'!$H$15=""),0,IF(AND(BQ$11&lt;&gt;0,BQ$11&lt;='Allgemeine Info'!$H$15),($E41+$F41)*$I41*(1+$D$4)^BQ$11,IF(BQ$12='Allgemeine Info'!$H$15,$J41*(1+$D$4)^BQ$12,IF(AND(BQ$12&lt;&gt;0,MOD(BQ$12,$G41)=0,BQ$12&lt;'Allgemeine Info'!$H$15),($I41+$J41)*((1+$D$4)^BQ$12),0))))</f>
        <v>0</v>
      </c>
      <c r="BR41" s="235">
        <f>IF(OR($E41="",$F41="",$G41="",'Allgemeine Info'!$H$15=""),0,IF(AND(BR$11&lt;&gt;0,BR$11&lt;='Allgemeine Info'!$H$15),($E41+$F41)*$I41*(1+$D$4)^BR$11,IF(BR$12='Allgemeine Info'!$H$15,$J41*(1+$D$4)^BR$12,IF(AND(BR$12&lt;&gt;0,MOD(BR$12,$G41)=0,BR$12&lt;'Allgemeine Info'!$H$15),($I41+$J41)*((1+$D$4)^BR$12),0))))</f>
        <v>0</v>
      </c>
      <c r="BS41" s="235">
        <f>IF(OR($E41="",$F41="",$G41="",'Allgemeine Info'!$H$15=""),0,IF(AND(BS$11&lt;&gt;0,BS$11&lt;='Allgemeine Info'!$H$15),($E41+$F41)*$I41*(1+$D$4)^BS$11,IF(BS$12='Allgemeine Info'!$H$15,$J41*(1+$D$4)^BS$12,IF(AND(BS$12&lt;&gt;0,MOD(BS$12,$G41)=0,BS$12&lt;'Allgemeine Info'!$H$15),($I41+$J41)*((1+$D$4)^BS$12),0))))</f>
        <v>0</v>
      </c>
      <c r="BT41" s="235">
        <f>IF(OR($E41="",$F41="",$G41="",'Allgemeine Info'!$H$15=""),0,IF(AND(BT$11&lt;&gt;0,BT$11&lt;='Allgemeine Info'!$H$15),($E41+$F41)*$I41*(1+$D$4)^BT$11,IF(BT$12='Allgemeine Info'!$H$15,$J41*(1+$D$4)^BT$12,IF(AND(BT$12&lt;&gt;0,MOD(BT$12,$G41)=0,BT$12&lt;'Allgemeine Info'!$H$15),($I41+$J41)*((1+$D$4)^BT$12),0))))</f>
        <v>0</v>
      </c>
      <c r="BU41" s="235">
        <f>IF(OR($E41="",$F41="",$G41="",'Allgemeine Info'!$H$15=""),0,IF(AND(BU$11&lt;&gt;0,BU$11&lt;='Allgemeine Info'!$H$15),($E41+$F41)*$I41*(1+$D$4)^BU$11,IF(BU$12='Allgemeine Info'!$H$15,$J41*(1+$D$4)^BU$12,IF(AND(BU$12&lt;&gt;0,MOD(BU$12,$G41)=0,BU$12&lt;'Allgemeine Info'!$H$15),($I41+$J41)*((1+$D$4)^BU$12),0))))</f>
        <v>0</v>
      </c>
      <c r="BV41" s="235">
        <f>IF(OR($E41="",$F41="",$G41="",'Allgemeine Info'!$H$15=""),0,IF(AND(BV$11&lt;&gt;0,BV$11&lt;='Allgemeine Info'!$H$15),($E41+$F41)*$I41*(1+$D$4)^BV$11,IF(BV$12='Allgemeine Info'!$H$15,$J41*(1+$D$4)^BV$12,IF(AND(BV$12&lt;&gt;0,MOD(BV$12,$G41)=0,BV$12&lt;'Allgemeine Info'!$H$15),($I41+$J41)*((1+$D$4)^BV$12),0))))</f>
        <v>0</v>
      </c>
      <c r="BW41" s="235">
        <f>IF(OR($E41="",$F41="",$G41="",'Allgemeine Info'!$H$15=""),0,IF(AND(BW$11&lt;&gt;0,BW$11&lt;='Allgemeine Info'!$H$15),($E41+$F41)*$I41*(1+$D$4)^BW$11,IF(BW$12='Allgemeine Info'!$H$15,$J41*(1+$D$4)^BW$12,IF(AND(BW$12&lt;&gt;0,MOD(BW$12,$G41)=0,BW$12&lt;'Allgemeine Info'!$H$15),($I41+$J41)*((1+$D$4)^BW$12),0))))</f>
        <v>0</v>
      </c>
      <c r="BX41" s="235">
        <f>IF(OR($E41="",$F41="",$G41="",'Allgemeine Info'!$H$15=""),0,IF(AND(BX$11&lt;&gt;0,BX$11&lt;='Allgemeine Info'!$H$15),($E41+$F41)*$I41*(1+$D$4)^BX$11,IF(BX$12='Allgemeine Info'!$H$15,$J41*(1+$D$4)^BX$12,IF(AND(BX$12&lt;&gt;0,MOD(BX$12,$G41)=0,BX$12&lt;'Allgemeine Info'!$H$15),($I41+$J41)*((1+$D$4)^BX$12),0))))</f>
        <v>0</v>
      </c>
      <c r="BY41" s="235">
        <f>IF(OR($E41="",$F41="",$G41="",'Allgemeine Info'!$H$15=""),0,IF(AND(BY$11&lt;&gt;0,BY$11&lt;='Allgemeine Info'!$H$15),($E41+$F41)*$I41*(1+$D$4)^BY$11,IF(BY$12='Allgemeine Info'!$H$15,$J41*(1+$D$4)^BY$12,IF(AND(BY$12&lt;&gt;0,MOD(BY$12,$G41)=0,BY$12&lt;'Allgemeine Info'!$H$15),($I41+$J41)*((1+$D$4)^BY$12),0))))</f>
        <v>0</v>
      </c>
      <c r="BZ41" s="235">
        <f>IF(OR($E41="",$F41="",$G41="",'Allgemeine Info'!$H$15=""),0,IF(AND(BZ$11&lt;&gt;0,BZ$11&lt;='Allgemeine Info'!$H$15),($E41+$F41)*$I41*(1+$D$4)^BZ$11,IF(BZ$12='Allgemeine Info'!$H$15,$J41*(1+$D$4)^BZ$12,IF(AND(BZ$12&lt;&gt;0,MOD(BZ$12,$G41)=0,BZ$12&lt;'Allgemeine Info'!$H$15),($I41+$J41)*((1+$D$4)^BZ$12),0))))</f>
        <v>0</v>
      </c>
      <c r="CA41" s="235">
        <f>IF(OR($E41="",$F41="",$G41="",'Allgemeine Info'!$H$15=""),0,IF(AND(CA$11&lt;&gt;0,CA$11&lt;='Allgemeine Info'!$H$15),($E41+$F41)*$I41*(1+$D$4)^CA$11,IF(CA$12='Allgemeine Info'!$H$15,$J41*(1+$D$4)^CA$12,IF(AND(CA$12&lt;&gt;0,MOD(CA$12,$G41)=0,CA$12&lt;'Allgemeine Info'!$H$15),($I41+$J41)*((1+$D$4)^CA$12),0))))</f>
        <v>0</v>
      </c>
      <c r="CB41" s="235">
        <f>IF(OR($E41="",$F41="",$G41="",'Allgemeine Info'!$H$15=""),0,IF(AND(CB$11&lt;&gt;0,CB$11&lt;='Allgemeine Info'!$H$15),($E41+$F41)*$I41*(1+$D$4)^CB$11,IF(CB$12='Allgemeine Info'!$H$15,$J41*(1+$D$4)^CB$12,IF(AND(CB$12&lt;&gt;0,MOD(CB$12,$G41)=0,CB$12&lt;'Allgemeine Info'!$H$15),($I41+$J41)*((1+$D$4)^CB$12),0))))</f>
        <v>0</v>
      </c>
      <c r="CC41" s="235">
        <f>IF(OR($E41="",$F41="",$G41="",'Allgemeine Info'!$H$15=""),0,IF(AND(CC$11&lt;&gt;0,CC$11&lt;='Allgemeine Info'!$H$15),($E41+$F41)*$I41*(1+$D$4)^CC$11,IF(CC$12='Allgemeine Info'!$H$15,$J41*(1+$D$4)^CC$12,IF(AND(CC$12&lt;&gt;0,MOD(CC$12,$G41)=0,CC$12&lt;'Allgemeine Info'!$H$15),($I41+$J41)*((1+$D$4)^CC$12),0))))</f>
        <v>0</v>
      </c>
      <c r="CD41" s="235">
        <f>IF(OR($E41="",$F41="",$G41="",'Allgemeine Info'!$H$15=""),0,IF(AND(CD$11&lt;&gt;0,CD$11&lt;='Allgemeine Info'!$H$15),($E41+$F41)*$I41*(1+$D$4)^CD$11,IF(CD$12='Allgemeine Info'!$H$15,$J41*(1+$D$4)^CD$12,IF(AND(CD$12&lt;&gt;0,MOD(CD$12,$G41)=0,CD$12&lt;'Allgemeine Info'!$H$15),($I41+$J41)*((1+$D$4)^CD$12),0))))</f>
        <v>0</v>
      </c>
      <c r="CE41" s="235">
        <f>IF(OR($E41="",$F41="",$G41="",'Allgemeine Info'!$H$15=""),0,IF(AND(CE$11&lt;&gt;0,CE$11&lt;='Allgemeine Info'!$H$15),($E41+$F41)*$I41*(1+$D$4)^CE$11,IF(CE$12='Allgemeine Info'!$H$15,$J41*(1+$D$4)^CE$12,IF(AND(CE$12&lt;&gt;0,MOD(CE$12,$G41)=0,CE$12&lt;'Allgemeine Info'!$H$15),($I41+$J41)*((1+$D$4)^CE$12),0))))</f>
        <v>0</v>
      </c>
      <c r="CF41" s="235">
        <f>IF(OR($E41="",$F41="",$G41="",'Allgemeine Info'!$H$15=""),0,IF(AND(CF$11&lt;&gt;0,CF$11&lt;='Allgemeine Info'!$H$15),($E41+$F41)*$I41*(1+$D$4)^CF$11,IF(CF$12='Allgemeine Info'!$H$15,$J41*(1+$D$4)^CF$12,IF(AND(CF$12&lt;&gt;0,MOD(CF$12,$G41)=0,CF$12&lt;'Allgemeine Info'!$H$15),($I41+$J41)*((1+$D$4)^CF$12),0))))</f>
        <v>0</v>
      </c>
      <c r="CG41" s="235">
        <f>IF(OR($E41="",$F41="",$G41="",'Allgemeine Info'!$H$15=""),0,IF(AND(CG$11&lt;&gt;0,CG$11&lt;='Allgemeine Info'!$H$15),($E41+$F41)*$I41*(1+$D$4)^CG$11,IF(CG$12='Allgemeine Info'!$H$15,$J41*(1+$D$4)^CG$12,IF(AND(CG$12&lt;&gt;0,MOD(CG$12,$G41)=0,CG$12&lt;'Allgemeine Info'!$H$15),($I41+$J41)*((1+$D$4)^CG$12),0))))</f>
        <v>0</v>
      </c>
      <c r="CH41" s="235">
        <f>IF(OR($E41="",$F41="",$G41="",'Allgemeine Info'!$H$15=""),0,IF(AND(CH$11&lt;&gt;0,CH$11&lt;='Allgemeine Info'!$H$15),($E41+$F41)*$I41*(1+$D$4)^CH$11,IF(CH$12='Allgemeine Info'!$H$15,$J41*(1+$D$4)^CH$12,IF(AND(CH$12&lt;&gt;0,MOD(CH$12,$G41)=0,CH$12&lt;'Allgemeine Info'!$H$15),($I41+$J41)*((1+$D$4)^CH$12),0))))</f>
        <v>0</v>
      </c>
      <c r="CI41" s="235">
        <f>IF(OR($E41="",$F41="",$G41="",'Allgemeine Info'!$H$15=""),0,IF(AND(CI$11&lt;&gt;0,CI$11&lt;='Allgemeine Info'!$H$15),($E41+$F41)*$I41*(1+$D$4)^CI$11,IF(CI$12='Allgemeine Info'!$H$15,$J41*(1+$D$4)^CI$12,IF(AND(CI$12&lt;&gt;0,MOD(CI$12,$G41)=0,CI$12&lt;'Allgemeine Info'!$H$15),($I41+$J41)*((1+$D$4)^CI$12),0))))</f>
        <v>0</v>
      </c>
      <c r="CJ41" s="235">
        <f>IF(OR($E41="",$F41="",$G41="",'Allgemeine Info'!$H$15=""),0,IF(AND(CJ$11&lt;&gt;0,CJ$11&lt;='Allgemeine Info'!$H$15),($E41+$F41)*$I41*(1+$D$4)^CJ$11,IF(CJ$12='Allgemeine Info'!$H$15,$J41*(1+$D$4)^CJ$12,IF(AND(CJ$12&lt;&gt;0,MOD(CJ$12,$G41)=0,CJ$12&lt;'Allgemeine Info'!$H$15),($I41+$J41)*((1+$D$4)^CJ$12),0))))</f>
        <v>0</v>
      </c>
      <c r="CK41" s="235">
        <f>IF(OR($E41="",$F41="",$G41="",'Allgemeine Info'!$H$15=""),0,IF(AND(CK$11&lt;&gt;0,CK$11&lt;='Allgemeine Info'!$H$15),($E41+$F41)*$I41*(1+$D$4)^CK$11,IF(CK$12='Allgemeine Info'!$H$15,$J41*(1+$D$4)^CK$12,IF(AND(CK$12&lt;&gt;0,MOD(CK$12,$G41)=0,CK$12&lt;'Allgemeine Info'!$H$15),($I41+$J41)*((1+$D$4)^CK$12),0))))</f>
        <v>0</v>
      </c>
      <c r="CL41" s="235">
        <f>IF(OR($E41="",$F41="",$G41="",'Allgemeine Info'!$H$15=""),0,IF(AND(CL$11&lt;&gt;0,CL$11&lt;='Allgemeine Info'!$H$15),($E41+$F41)*$I41*(1+$D$4)^CL$11,IF(CL$12='Allgemeine Info'!$H$15,$J41*(1+$D$4)^CL$12,IF(AND(CL$12&lt;&gt;0,MOD(CL$12,$G41)=0,CL$12&lt;'Allgemeine Info'!$H$15),($I41+$J41)*((1+$D$4)^CL$12),0))))</f>
        <v>0</v>
      </c>
      <c r="CM41" s="235">
        <f>IF(OR($E41="",$F41="",$G41="",'Allgemeine Info'!$H$15=""),0,IF(AND(CM$11&lt;&gt;0,CM$11&lt;='Allgemeine Info'!$H$15),($E41+$F41)*$I41*(1+$D$4)^CM$11,IF(CM$12='Allgemeine Info'!$H$15,$J41*(1+$D$4)^CM$12,IF(AND(CM$12&lt;&gt;0,MOD(CM$12,$G41)=0,CM$12&lt;'Allgemeine Info'!$H$15),($I41+$J41)*((1+$D$4)^CM$12),0))))</f>
        <v>0</v>
      </c>
      <c r="CN41" s="235">
        <f>IF(OR($E41="",$F41="",$G41="",'Allgemeine Info'!$H$15=""),0,IF(AND(CN$11&lt;&gt;0,CN$11&lt;='Allgemeine Info'!$H$15),($E41+$F41)*$I41*(1+$D$4)^CN$11,IF(CN$12='Allgemeine Info'!$H$15,$J41*(1+$D$4)^CN$12,IF(AND(CN$12&lt;&gt;0,MOD(CN$12,$G41)=0,CN$12&lt;'Allgemeine Info'!$H$15),($I41+$J41)*((1+$D$4)^CN$12),0))))</f>
        <v>0</v>
      </c>
      <c r="CO41" s="235">
        <f>IF(OR($E41="",$F41="",$G41="",'Allgemeine Info'!$H$15=""),0,IF(AND(CO$11&lt;&gt;0,CO$11&lt;='Allgemeine Info'!$H$15),($E41+$F41)*$I41*(1+$D$4)^CO$11,IF(CO$12='Allgemeine Info'!$H$15,$J41*(1+$D$4)^CO$12,IF(AND(CO$12&lt;&gt;0,MOD(CO$12,$G41)=0,CO$12&lt;'Allgemeine Info'!$H$15),($I41+$J41)*((1+$D$4)^CO$12),0))))</f>
        <v>0</v>
      </c>
      <c r="CP41" s="235">
        <f>IF(OR($E41="",$F41="",$G41="",'Allgemeine Info'!$H$15=""),0,IF(AND(CP$11&lt;&gt;0,CP$11&lt;='Allgemeine Info'!$H$15),($E41+$F41)*$I41*(1+$D$4)^CP$11,IF(CP$12='Allgemeine Info'!$H$15,$J41*(1+$D$4)^CP$12,IF(AND(CP$12&lt;&gt;0,MOD(CP$12,$G41)=0,CP$12&lt;'Allgemeine Info'!$H$15),($I41+$J41)*((1+$D$4)^CP$12),0))))</f>
        <v>0</v>
      </c>
      <c r="CQ41" s="235">
        <f>IF(OR($E41="",$F41="",$G41="",'Allgemeine Info'!$H$15=""),0,IF(AND(CQ$11&lt;&gt;0,CQ$11&lt;='Allgemeine Info'!$H$15),($E41+$F41)*$I41*(1+$D$4)^CQ$11,IF(CQ$12='Allgemeine Info'!$H$15,$J41*(1+$D$4)^CQ$12,IF(AND(CQ$12&lt;&gt;0,MOD(CQ$12,$G41)=0,CQ$12&lt;'Allgemeine Info'!$H$15),($I41+$J41)*((1+$D$4)^CQ$12),0))))</f>
        <v>0</v>
      </c>
      <c r="CR41" s="235">
        <f>IF(OR($E41="",$F41="",$G41="",'Allgemeine Info'!$H$15=""),0,IF(AND(CR$11&lt;&gt;0,CR$11&lt;='Allgemeine Info'!$H$15),($E41+$F41)*$I41*(1+$D$4)^CR$11,IF(CR$12='Allgemeine Info'!$H$15,$J41*(1+$D$4)^CR$12,IF(AND(CR$12&lt;&gt;0,MOD(CR$12,$G41)=0,CR$12&lt;'Allgemeine Info'!$H$15),($I41+$J41)*((1+$D$4)^CR$12),0))))</f>
        <v>0</v>
      </c>
      <c r="CS41" s="235">
        <f>IF(OR($E41="",$F41="",$G41="",'Allgemeine Info'!$H$15=""),0,IF(AND(CS$11&lt;&gt;0,CS$11&lt;='Allgemeine Info'!$H$15),($E41+$F41)*$I41*(1+$D$4)^CS$11,IF(CS$12='Allgemeine Info'!$H$15,$J41*(1+$D$4)^CS$12,IF(AND(CS$12&lt;&gt;0,MOD(CS$12,$G41)=0,CS$12&lt;'Allgemeine Info'!$H$15),($I41+$J41)*((1+$D$4)^CS$12),0))))</f>
        <v>0</v>
      </c>
      <c r="CT41" s="235">
        <f>IF(OR($E41="",$F41="",$G41="",'Allgemeine Info'!$H$15=""),0,IF(AND(CT$11&lt;&gt;0,CT$11&lt;='Allgemeine Info'!$H$15),($E41+$F41)*$I41*(1+$D$4)^CT$11,IF(CT$12='Allgemeine Info'!$H$15,$J41*(1+$D$4)^CT$12,IF(AND(CT$12&lt;&gt;0,MOD(CT$12,$G41)=0,CT$12&lt;'Allgemeine Info'!$H$15),($I41+$J41)*((1+$D$4)^CT$12),0))))</f>
        <v>0</v>
      </c>
      <c r="CU41" s="235">
        <f>IF(OR($E41="",$F41="",$G41="",'Allgemeine Info'!$H$15=""),0,IF(AND(CU$11&lt;&gt;0,CU$11&lt;='Allgemeine Info'!$H$15),($E41+$F41)*$I41*(1+$D$4)^CU$11,IF(CU$12='Allgemeine Info'!$H$15,$J41*(1+$D$4)^CU$12,IF(AND(CU$12&lt;&gt;0,MOD(CU$12,$G41)=0,CU$12&lt;'Allgemeine Info'!$H$15),($I41+$J41)*((1+$D$4)^CU$12),0))))</f>
        <v>0</v>
      </c>
      <c r="CV41" s="235">
        <f>IF(OR($E41="",$F41="",$G41="",'Allgemeine Info'!$H$15=""),0,IF(AND(CV$11&lt;&gt;0,CV$11&lt;='Allgemeine Info'!$H$15),($E41+$F41)*$I41*(1+$D$4)^CV$11,IF(CV$12='Allgemeine Info'!$H$15,$J41*(1+$D$4)^CV$12,IF(AND(CV$12&lt;&gt;0,MOD(CV$12,$G41)=0,CV$12&lt;'Allgemeine Info'!$H$15),($I41+$J41)*((1+$D$4)^CV$12),0))))</f>
        <v>0</v>
      </c>
      <c r="CW41" s="235">
        <f>IF(OR($E41="",$F41="",$G41="",'Allgemeine Info'!$H$15=""),0,IF(AND(CW$11&lt;&gt;0,CW$11&lt;='Allgemeine Info'!$H$15),($E41+$F41)*$I41*(1+$D$4)^CW$11,IF(CW$12='Allgemeine Info'!$H$15,$J41*(1+$D$4)^CW$12,IF(AND(CW$12&lt;&gt;0,MOD(CW$12,$G41)=0,CW$12&lt;'Allgemeine Info'!$H$15),($I41+$J41)*((1+$D$4)^CW$12),0))))</f>
        <v>0</v>
      </c>
      <c r="CX41" s="235">
        <f>IF(OR($E41="",$F41="",$G41="",'Allgemeine Info'!$H$15=""),0,IF(AND(CX$11&lt;&gt;0,CX$11&lt;='Allgemeine Info'!$H$15),($E41+$F41)*$I41*(1+$D$4)^CX$11,IF(CX$12='Allgemeine Info'!$H$15,$J41*(1+$D$4)^CX$12,IF(AND(CX$12&lt;&gt;0,MOD(CX$12,$G41)=0,CX$12&lt;'Allgemeine Info'!$H$15),($I41+$J41)*((1+$D$4)^CX$12),0))))</f>
        <v>0</v>
      </c>
      <c r="CY41" s="235">
        <f>IF(OR($E41="",$F41="",$G41="",'Allgemeine Info'!$H$15=""),0,IF(AND(CY$11&lt;&gt;0,CY$11&lt;='Allgemeine Info'!$H$15),($E41+$F41)*$I41*(1+$D$4)^CY$11,IF(CY$12='Allgemeine Info'!$H$15,$J41*(1+$D$4)^CY$12,IF(AND(CY$12&lt;&gt;0,MOD(CY$12,$G41)=0,CY$12&lt;'Allgemeine Info'!$H$15),($I41+$J41)*((1+$D$4)^CY$12),0))))</f>
        <v>0</v>
      </c>
      <c r="CZ41" s="235">
        <f>IF(OR($E41="",$F41="",$G41="",'Allgemeine Info'!$H$15=""),0,IF(AND(CZ$11&lt;&gt;0,CZ$11&lt;='Allgemeine Info'!$H$15),($E41+$F41)*$I41*(1+$D$4)^CZ$11,IF(CZ$12='Allgemeine Info'!$H$15,$J41*(1+$D$4)^CZ$12,IF(AND(CZ$12&lt;&gt;0,MOD(CZ$12,$G41)=0,CZ$12&lt;'Allgemeine Info'!$H$15),($I41+$J41)*((1+$D$4)^CZ$12),0))))</f>
        <v>0</v>
      </c>
      <c r="DA41" s="235">
        <f>IF(OR($E41="",$F41="",$G41="",'Allgemeine Info'!$H$15=""),0,IF(AND(DA$11&lt;&gt;0,DA$11&lt;='Allgemeine Info'!$H$15),($E41+$F41)*$I41*(1+$D$4)^DA$11,IF(DA$12='Allgemeine Info'!$H$15,$J41*(1+$D$4)^DA$12,IF(AND(DA$12&lt;&gt;0,MOD(DA$12,$G41)=0,DA$12&lt;'Allgemeine Info'!$H$15),($I41+$J41)*((1+$D$4)^DA$12),0))))</f>
        <v>0</v>
      </c>
      <c r="DB41" s="235">
        <f>IF(OR($E41="",$F41="",$G41="",'Allgemeine Info'!$H$15=""),0,IF(AND(DB$11&lt;&gt;0,DB$11&lt;='Allgemeine Info'!$H$15),($E41+$F41)*$I41*(1+$D$4)^DB$11,IF(DB$12='Allgemeine Info'!$H$15,$J41*(1+$D$4)^DB$12,IF(AND(DB$12&lt;&gt;0,MOD(DB$12,$G41)=0,DB$12&lt;'Allgemeine Info'!$H$15),($I41+$J41)*((1+$D$4)^DB$12),0))))</f>
        <v>0</v>
      </c>
      <c r="DC41" s="235">
        <f>IF(OR($E41="",$F41="",$G41="",'Allgemeine Info'!$H$15=""),0,IF(AND(DC$11&lt;&gt;0,DC$11&lt;='Allgemeine Info'!$H$15),($E41+$F41)*$I41*(1+$D$4)^DC$11,IF(DC$12='Allgemeine Info'!$H$15,$J41*(1+$D$4)^DC$12,IF(AND(DC$12&lt;&gt;0,MOD(DC$12,$G41)=0,DC$12&lt;'Allgemeine Info'!$H$15),($I41+$J41)*((1+$D$4)^DC$12),0))))</f>
        <v>0</v>
      </c>
      <c r="DD41" s="235">
        <f>IF(OR($E41="",$F41="",$G41="",'Allgemeine Info'!$H$15=""),0,IF(AND(DD$11&lt;&gt;0,DD$11&lt;='Allgemeine Info'!$H$15),($E41+$F41)*$I41*(1+$D$4)^DD$11,IF(DD$12='Allgemeine Info'!$H$15,$J41*(1+$D$4)^DD$12,IF(AND(DD$12&lt;&gt;0,MOD(DD$12,$G41)=0,DD$12&lt;'Allgemeine Info'!$H$15),($I41+$J41)*((1+$D$4)^DD$12),0))))</f>
        <v>0</v>
      </c>
      <c r="DE41" s="235">
        <f>IF(OR($E41="",$F41="",$G41="",'Allgemeine Info'!$H$15=""),0,IF(AND(DE$11&lt;&gt;0,DE$11&lt;='Allgemeine Info'!$H$15),($E41+$F41)*$I41*(1+$D$4)^DE$11,IF(DE$12='Allgemeine Info'!$H$15,$J41*(1+$D$4)^DE$12,IF(AND(DE$12&lt;&gt;0,MOD(DE$12,$G41)=0,DE$12&lt;'Allgemeine Info'!$H$15),($I41+$J41)*((1+$D$4)^DE$12),0))))</f>
        <v>0</v>
      </c>
      <c r="DF41" s="235">
        <f>IF(OR($E41="",$F41="",$G41="",'Allgemeine Info'!$H$15=""),0,IF(AND(DF$11&lt;&gt;0,DF$11&lt;='Allgemeine Info'!$H$15),($E41+$F41)*$I41*(1+$D$4)^DF$11,IF(DF$12='Allgemeine Info'!$H$15,$J41*(1+$D$4)^DF$12,IF(AND(DF$12&lt;&gt;0,MOD(DF$12,$G41)=0,DF$12&lt;'Allgemeine Info'!$H$15),($I41+$J41)*((1+$D$4)^DF$12),0))))</f>
        <v>0</v>
      </c>
      <c r="DG41" s="235">
        <f>IF(OR($E41="",$F41="",$G41="",'Allgemeine Info'!$H$15=""),0,IF(AND(DG$11&lt;&gt;0,DG$11&lt;='Allgemeine Info'!$H$15),($E41+$F41)*$I41*(1+$D$4)^DG$11,IF(DG$12='Allgemeine Info'!$H$15,$J41*(1+$D$4)^DG$12,IF(AND(DG$12&lt;&gt;0,MOD(DG$12,$G41)=0,DG$12&lt;'Allgemeine Info'!$H$15),($I41+$J41)*((1+$D$4)^DG$12),0))))</f>
        <v>0</v>
      </c>
      <c r="DH41" s="235">
        <f>IF(OR($E41="",$F41="",$G41="",'Allgemeine Info'!$H$15=""),0,IF(AND(DH$11&lt;&gt;0,DH$11&lt;='Allgemeine Info'!$H$15),($E41+$F41)*$I41*(1+$D$4)^DH$11,IF(DH$12='Allgemeine Info'!$H$15,$J41*(1+$D$4)^DH$12,IF(AND(DH$12&lt;&gt;0,MOD(DH$12,$G41)=0,DH$12&lt;'Allgemeine Info'!$H$15),($I41+$J41)*((1+$D$4)^DH$12),0))))</f>
        <v>0</v>
      </c>
      <c r="DI41" s="235">
        <f>IF(OR($E41="",$F41="",$G41="",'Allgemeine Info'!$H$15=""),0,IF(AND(DI$11&lt;&gt;0,DI$11&lt;='Allgemeine Info'!$H$15),($E41+$F41)*$I41*(1+$D$4)^DI$11,IF(DI$12='Allgemeine Info'!$H$15,$J41*(1+$D$4)^DI$12,IF(AND(DI$12&lt;&gt;0,MOD(DI$12,$G41)=0,DI$12&lt;'Allgemeine Info'!$H$15),($I41+$J41)*((1+$D$4)^DI$12),0))))</f>
        <v>0</v>
      </c>
      <c r="DJ41" s="235">
        <f>IF(OR($E41="",$F41="",$G41="",'Allgemeine Info'!$H$15=""),0,IF(AND(DJ$11&lt;&gt;0,DJ$11&lt;='Allgemeine Info'!$H$15),($E41+$F41)*$I41*(1+$D$4)^DJ$11,IF(DJ$12='Allgemeine Info'!$H$15,$J41*(1+$D$4)^DJ$12,IF(AND(DJ$12&lt;&gt;0,MOD(DJ$12,$G41)=0,DJ$12&lt;'Allgemeine Info'!$H$15),($I41+$J41)*((1+$D$4)^DJ$12),0))))</f>
        <v>0</v>
      </c>
      <c r="DK41" s="235">
        <f>IF(OR($E41="",$F41="",$G41="",'Allgemeine Info'!$H$15=""),0,IF(AND(DK$11&lt;&gt;0,DK$11&lt;='Allgemeine Info'!$H$15),($E41+$F41)*$I41*(1+$D$4)^DK$11,IF(DK$12='Allgemeine Info'!$H$15,$J41*(1+$D$4)^DK$12,IF(AND(DK$12&lt;&gt;0,MOD(DK$12,$G41)=0,DK$12&lt;'Allgemeine Info'!$H$15),($I41+$J41)*((1+$D$4)^DK$12),0))))</f>
        <v>0</v>
      </c>
      <c r="DL41" s="235">
        <f>IF(OR($E41="",$F41="",$G41="",'Allgemeine Info'!$H$15=""),0,IF(AND(DL$11&lt;&gt;0,DL$11&lt;='Allgemeine Info'!$H$15),($E41+$F41)*$I41*(1+$D$4)^DL$11,IF(DL$12='Allgemeine Info'!$H$15,$J41*(1+$D$4)^DL$12,IF(AND(DL$12&lt;&gt;0,MOD(DL$12,$G41)=0,DL$12&lt;'Allgemeine Info'!$H$15),($I41+$J41)*((1+$D$4)^DL$12),0))))</f>
        <v>0</v>
      </c>
      <c r="DM41" s="235">
        <f>IF(OR($E41="",$F41="",$G41="",'Allgemeine Info'!$H$15=""),0,IF(AND(DM$11&lt;&gt;0,DM$11&lt;='Allgemeine Info'!$H$15),($E41+$F41)*$I41*(1+$D$4)^DM$11,IF(DM$12='Allgemeine Info'!$H$15,$J41*(1+$D$4)^DM$12,IF(AND(DM$12&lt;&gt;0,MOD(DM$12,$G41)=0,DM$12&lt;'Allgemeine Info'!$H$15),($I41+$J41)*((1+$D$4)^DM$12),0))))</f>
        <v>0</v>
      </c>
      <c r="DN41" s="235">
        <f>IF(OR($E41="",$F41="",$G41="",'Allgemeine Info'!$H$15=""),0,IF(AND(DN$11&lt;&gt;0,DN$11&lt;='Allgemeine Info'!$H$15),($E41+$F41)*$I41*(1+$D$4)^DN$11,IF(DN$12='Allgemeine Info'!$H$15,$J41*(1+$D$4)^DN$12,IF(AND(DN$12&lt;&gt;0,MOD(DN$12,$G41)=0,DN$12&lt;'Allgemeine Info'!$H$15),($I41+$J41)*((1+$D$4)^DN$12),0))))</f>
        <v>0</v>
      </c>
      <c r="DO41" s="235">
        <f>IF(OR($E41="",$F41="",$G41="",'Allgemeine Info'!$H$15=""),0,IF(AND(DO$11&lt;&gt;0,DO$11&lt;='Allgemeine Info'!$H$15),($E41+$F41)*$I41*(1+$D$4)^DO$11,IF(DO$12='Allgemeine Info'!$H$15,$J41*(1+$D$4)^DO$12,IF(AND(DO$12&lt;&gt;0,MOD(DO$12,$G41)=0,DO$12&lt;'Allgemeine Info'!$H$15),($I41+$J41)*((1+$D$4)^DO$12),0))))</f>
        <v>0</v>
      </c>
      <c r="DP41" s="235">
        <f>IF(OR($E41="",$F41="",$G41="",'Allgemeine Info'!$H$15=""),0,IF(AND(DP$11&lt;&gt;0,DP$11&lt;='Allgemeine Info'!$H$15),($E41+$F41)*$I41*(1+$D$4)^DP$11,IF(DP$12='Allgemeine Info'!$H$15,$J41*(1+$D$4)^DP$12,IF(AND(DP$12&lt;&gt;0,MOD(DP$12,$G41)=0,DP$12&lt;'Allgemeine Info'!$H$15),($I41+$J41)*((1+$D$4)^DP$12),0))))</f>
        <v>0</v>
      </c>
      <c r="DQ41" s="235">
        <f>IF(OR($E41="",$F41="",$G41="",'Allgemeine Info'!$H$15=""),0,IF(AND(DQ$11&lt;&gt;0,DQ$11&lt;='Allgemeine Info'!$H$15),($E41+$F41)*$I41*(1+$D$4)^DQ$11,IF(DQ$12='Allgemeine Info'!$H$15,$J41*(1+$D$4)^DQ$12,IF(AND(DQ$12&lt;&gt;0,MOD(DQ$12,$G41)=0,DQ$12&lt;'Allgemeine Info'!$H$15),($I41+$J41)*((1+$D$4)^DQ$12),0))))</f>
        <v>0</v>
      </c>
      <c r="DR41" s="235">
        <f>IF(OR($E41="",$F41="",$G41="",'Allgemeine Info'!$H$15=""),0,IF(AND(DR$11&lt;&gt;0,DR$11&lt;='Allgemeine Info'!$H$15),($E41+$F41)*$I41*(1+$D$4)^DR$11,IF(DR$12='Allgemeine Info'!$H$15,$J41*(1+$D$4)^DR$12,IF(AND(DR$12&lt;&gt;0,MOD(DR$12,$G41)=0,DR$12&lt;'Allgemeine Info'!$H$15),($I41+$J41)*((1+$D$4)^DR$12),0))))</f>
        <v>0</v>
      </c>
      <c r="DS41" s="235">
        <f>IF(OR($E41="",$F41="",$G41="",'Allgemeine Info'!$H$15=""),0,IF(AND(DS$11&lt;&gt;0,DS$11&lt;='Allgemeine Info'!$H$15),($E41+$F41)*$I41*(1+$D$4)^DS$11,IF(DS$12='Allgemeine Info'!$H$15,$J41*(1+$D$4)^DS$12,IF(AND(DS$12&lt;&gt;0,MOD(DS$12,$G41)=0,DS$12&lt;'Allgemeine Info'!$H$15),($I41+$J41)*((1+$D$4)^DS$12),0))))</f>
        <v>0</v>
      </c>
      <c r="DT41" s="235">
        <f>IF(OR($E41="",$F41="",$G41="",'Allgemeine Info'!$H$15=""),0,IF(AND(DT$11&lt;&gt;0,DT$11&lt;='Allgemeine Info'!$H$15),($E41+$F41)*$I41*(1+$D$4)^DT$11,IF(DT$12='Allgemeine Info'!$H$15,$J41*(1+$D$4)^DT$12,IF(AND(DT$12&lt;&gt;0,MOD(DT$12,$G41)=0,DT$12&lt;'Allgemeine Info'!$H$15),($I41+$J41)*((1+$D$4)^DT$12),0))))</f>
        <v>0</v>
      </c>
      <c r="DU41" s="235">
        <f>IF(OR($E41="",$F41="",$G41="",'Allgemeine Info'!$H$15=""),0,IF(AND(DU$11&lt;&gt;0,DU$11&lt;='Allgemeine Info'!$H$15),($E41+$F41)*$I41*(1+$D$4)^DU$11,IF(DU$12='Allgemeine Info'!$H$15,$J41*(1+$D$4)^DU$12,IF(AND(DU$12&lt;&gt;0,MOD(DU$12,$G41)=0,DU$12&lt;'Allgemeine Info'!$H$15),($I41+$J41)*((1+$D$4)^DU$12),0))))</f>
        <v>0</v>
      </c>
      <c r="DV41" s="235">
        <f>IF(OR($E41="",$F41="",$G41="",'Allgemeine Info'!$H$15=""),0,IF(AND(DV$11&lt;&gt;0,DV$11&lt;='Allgemeine Info'!$H$15),($E41+$F41)*$I41*(1+$D$4)^DV$11,IF(DV$12='Allgemeine Info'!$H$15,$J41*(1+$D$4)^DV$12,IF(AND(DV$12&lt;&gt;0,MOD(DV$12,$G41)=0,DV$12&lt;'Allgemeine Info'!$H$15),($I41+$J41)*((1+$D$4)^DV$12),0))))</f>
        <v>0</v>
      </c>
      <c r="DW41" s="235">
        <f>IF(OR($E41="",$F41="",$G41="",'Allgemeine Info'!$H$15=""),0,IF(AND(DW$11&lt;&gt;0,DW$11&lt;='Allgemeine Info'!$H$15),($E41+$F41)*$I41*(1+$D$4)^DW$11,IF(DW$12='Allgemeine Info'!$H$15,$J41*(1+$D$4)^DW$12,IF(AND(DW$12&lt;&gt;0,MOD(DW$12,$G41)=0,DW$12&lt;'Allgemeine Info'!$H$15),($I41+$J41)*((1+$D$4)^DW$12),0))))</f>
        <v>0</v>
      </c>
      <c r="DX41" s="235">
        <f>IF(OR($E41="",$F41="",$G41="",'Allgemeine Info'!$H$15=""),0,IF(AND(DX$11&lt;&gt;0,DX$11&lt;='Allgemeine Info'!$H$15),($E41+$F41)*$I41*(1+$D$4)^DX$11,IF(DX$12='Allgemeine Info'!$H$15,$J41*(1+$D$4)^DX$12,IF(AND(DX$12&lt;&gt;0,MOD(DX$12,$G41)=0,DX$12&lt;'Allgemeine Info'!$H$15),($I41+$J41)*((1+$D$4)^DX$12),0))))</f>
        <v>0</v>
      </c>
      <c r="DY41" s="235">
        <f>IF(OR($E41="",$F41="",$G41="",'Allgemeine Info'!$H$15=""),0,IF(AND(DY$11&lt;&gt;0,DY$11&lt;='Allgemeine Info'!$H$15),($E41+$F41)*$I41*(1+$D$4)^DY$11,IF(DY$12='Allgemeine Info'!$H$15,$J41*(1+$D$4)^DY$12,IF(AND(DY$12&lt;&gt;0,MOD(DY$12,$G41)=0,DY$12&lt;'Allgemeine Info'!$H$15),($I41+$J41)*((1+$D$4)^DY$12),0))))</f>
        <v>0</v>
      </c>
      <c r="DZ41" s="235">
        <f>IF(OR($E41="",$F41="",$G41="",'Allgemeine Info'!$H$15=""),0,IF(AND(DZ$11&lt;&gt;0,DZ$11&lt;='Allgemeine Info'!$H$15),($E41+$F41)*$I41*(1+$D$4)^DZ$11,IF(DZ$12='Allgemeine Info'!$H$15,$J41*(1+$D$4)^DZ$12,IF(AND(DZ$12&lt;&gt;0,MOD(DZ$12,$G41)=0,DZ$12&lt;'Allgemeine Info'!$H$15),($I41+$J41)*((1+$D$4)^DZ$12),0))))</f>
        <v>0</v>
      </c>
      <c r="EA41" s="235">
        <f>IF(OR($E41="",$F41="",$G41="",'Allgemeine Info'!$H$15=""),0,IF(AND(EA$11&lt;&gt;0,EA$11&lt;='Allgemeine Info'!$H$15),($E41+$F41)*$I41*(1+$D$4)^EA$11,IF(EA$12='Allgemeine Info'!$H$15,$J41*(1+$D$4)^EA$12,IF(AND(EA$12&lt;&gt;0,MOD(EA$12,$G41)=0,EA$12&lt;'Allgemeine Info'!$H$15),($I41+$J41)*((1+$D$4)^EA$12),0))))</f>
        <v>0</v>
      </c>
      <c r="EB41" s="235">
        <f>IF(OR($E41="",$F41="",$G41="",'Allgemeine Info'!$H$15=""),0,IF(AND(EB$11&lt;&gt;0,EB$11&lt;='Allgemeine Info'!$H$15),($E41+$F41)*$I41*(1+$D$4)^EB$11,IF(EB$12='Allgemeine Info'!$H$15,$J41*(1+$D$4)^EB$12,IF(AND(EB$12&lt;&gt;0,MOD(EB$12,$G41)=0,EB$12&lt;'Allgemeine Info'!$H$15),($I41+$J41)*((1+$D$4)^EB$12),0))))</f>
        <v>0</v>
      </c>
      <c r="EC41" s="235">
        <f>IF(OR($E41="",$F41="",$G41="",'Allgemeine Info'!$H$15=""),0,IF(AND(EC$11&lt;&gt;0,EC$11&lt;='Allgemeine Info'!$H$15),($E41+$F41)*$I41*(1+$D$4)^EC$11,IF(EC$12='Allgemeine Info'!$H$15,$J41*(1+$D$4)^EC$12,IF(AND(EC$12&lt;&gt;0,MOD(EC$12,$G41)=0,EC$12&lt;'Allgemeine Info'!$H$15),($I41+$J41)*((1+$D$4)^EC$12),0))))</f>
        <v>0</v>
      </c>
      <c r="ED41" s="235">
        <f>IF(OR($E41="",$F41="",$G41="",'Allgemeine Info'!$H$15=""),0,IF(AND(ED$11&lt;&gt;0,ED$11&lt;='Allgemeine Info'!$H$15),($E41+$F41)*$I41*(1+$D$4)^ED$11,IF(ED$12='Allgemeine Info'!$H$15,$J41*(1+$D$4)^ED$12,IF(AND(ED$12&lt;&gt;0,MOD(ED$12,$G41)=0,ED$12&lt;'Allgemeine Info'!$H$15),($I41+$J41)*((1+$D$4)^ED$12),0))))</f>
        <v>0</v>
      </c>
      <c r="EE41" s="235">
        <f>IF(OR($E41="",$F41="",$G41="",'Allgemeine Info'!$H$15=""),0,IF(AND(EE$11&lt;&gt;0,EE$11&lt;='Allgemeine Info'!$H$15),($E41+$F41)*$I41*(1+$D$4)^EE$11,IF(EE$12='Allgemeine Info'!$H$15,$J41*(1+$D$4)^EE$12,IF(AND(EE$12&lt;&gt;0,MOD(EE$12,$G41)=0,EE$12&lt;'Allgemeine Info'!$H$15),($I41+$J41)*((1+$D$4)^EE$12),0))))</f>
        <v>0</v>
      </c>
      <c r="EF41" s="235">
        <f>IF(OR($E41="",$F41="",$G41="",'Allgemeine Info'!$H$15=""),0,IF(AND(EF$11&lt;&gt;0,EF$11&lt;='Allgemeine Info'!$H$15),($E41+$F41)*$I41*(1+$D$4)^EF$11,IF(EF$12='Allgemeine Info'!$H$15,$J41*(1+$D$4)^EF$12,IF(AND(EF$12&lt;&gt;0,MOD(EF$12,$G41)=0,EF$12&lt;'Allgemeine Info'!$H$15),($I41+$J41)*((1+$D$4)^EF$12),0))))</f>
        <v>0</v>
      </c>
      <c r="EG41" s="235">
        <f>IF(OR($E41="",$F41="",$G41="",'Allgemeine Info'!$H$15=""),0,IF(AND(EG$11&lt;&gt;0,EG$11&lt;='Allgemeine Info'!$H$15),($E41+$F41)*$I41*(1+$D$4)^EG$11,IF(EG$12='Allgemeine Info'!$H$15,$J41*(1+$D$4)^EG$12,IF(AND(EG$12&lt;&gt;0,MOD(EG$12,$G41)=0,EG$12&lt;'Allgemeine Info'!$H$15),($I41+$J41)*((1+$D$4)^EG$12),0))))</f>
        <v>0</v>
      </c>
      <c r="EH41" s="235">
        <f>IF(OR($E41="",$F41="",$G41="",'Allgemeine Info'!$H$15=""),0,IF(AND(EH$11&lt;&gt;0,EH$11&lt;='Allgemeine Info'!$H$15),($E41+$F41)*$I41*(1+$D$4)^EH$11,IF(EH$12='Allgemeine Info'!$H$15,$J41*(1+$D$4)^EH$12,IF(AND(EH$12&lt;&gt;0,MOD(EH$12,$G41)=0,EH$12&lt;'Allgemeine Info'!$H$15),($I41+$J41)*((1+$D$4)^EH$12),0))))</f>
        <v>0</v>
      </c>
      <c r="EI41" s="235">
        <f>IF(OR($E41="",$F41="",$G41="",'Allgemeine Info'!$H$15=""),0,IF(AND(EI$11&lt;&gt;0,EI$11&lt;='Allgemeine Info'!$H$15),($E41+$F41)*$I41*(1+$D$4)^EI$11,IF(EI$12='Allgemeine Info'!$H$15,$J41*(1+$D$4)^EI$12,IF(AND(EI$12&lt;&gt;0,MOD(EI$12,$G41)=0,EI$12&lt;'Allgemeine Info'!$H$15),($I41+$J41)*((1+$D$4)^EI$12),0))))</f>
        <v>0</v>
      </c>
      <c r="EJ41" s="235">
        <f>IF(OR($E41="",$F41="",$G41="",'Allgemeine Info'!$H$15=""),0,IF(AND(EJ$11&lt;&gt;0,EJ$11&lt;='Allgemeine Info'!$H$15),($E41+$F41)*$I41*(1+$D$4)^EJ$11,IF(EJ$12='Allgemeine Info'!$H$15,$J41*(1+$D$4)^EJ$12,IF(AND(EJ$12&lt;&gt;0,MOD(EJ$12,$G41)=0,EJ$12&lt;'Allgemeine Info'!$H$15),($I41+$J41)*((1+$D$4)^EJ$12),0))))</f>
        <v>0</v>
      </c>
      <c r="EK41" s="235">
        <f>IF(OR($E41="",$F41="",$G41="",'Allgemeine Info'!$H$15=""),0,IF(AND(EK$11&lt;&gt;0,EK$11&lt;='Allgemeine Info'!$H$15),($E41+$F41)*$I41*(1+$D$4)^EK$11,IF(EK$12='Allgemeine Info'!$H$15,$J41*(1+$D$4)^EK$12,IF(AND(EK$12&lt;&gt;0,MOD(EK$12,$G41)=0,EK$12&lt;'Allgemeine Info'!$H$15),($I41+$J41)*((1+$D$4)^EK$12),0))))</f>
        <v>0</v>
      </c>
      <c r="EL41" s="235">
        <f>IF(OR($E41="",$F41="",$G41="",'Allgemeine Info'!$H$15=""),0,IF(AND(EL$11&lt;&gt;0,EL$11&lt;='Allgemeine Info'!$H$15),($E41+$F41)*$I41*(1+$D$4)^EL$11,IF(EL$12='Allgemeine Info'!$H$15,$J41*(1+$D$4)^EL$12,IF(AND(EL$12&lt;&gt;0,MOD(EL$12,$G41)=0,EL$12&lt;'Allgemeine Info'!$H$15),($I41+$J41)*((1+$D$4)^EL$12),0))))</f>
        <v>0</v>
      </c>
      <c r="EM41" s="235">
        <f>IF(OR($E41="",$F41="",$G41="",'Allgemeine Info'!$H$15=""),0,IF(AND(EM$11&lt;&gt;0,EM$11&lt;='Allgemeine Info'!$H$15),($E41+$F41)*$I41*(1+$D$4)^EM$11,IF(EM$12='Allgemeine Info'!$H$15,$J41*(1+$D$4)^EM$12,IF(AND(EM$12&lt;&gt;0,MOD(EM$12,$G41)=0,EM$12&lt;'Allgemeine Info'!$H$15),($I41+$J41)*((1+$D$4)^EM$12),0))))</f>
        <v>0</v>
      </c>
      <c r="EN41" s="235">
        <f>IF(OR($E41="",$F41="",$G41="",'Allgemeine Info'!$H$15=""),0,IF(AND(EN$11&lt;&gt;0,EN$11&lt;='Allgemeine Info'!$H$15),($E41+$F41)*$I41*(1+$D$4)^EN$11,IF(EN$12='Allgemeine Info'!$H$15,$J41*(1+$D$4)^EN$12,IF(AND(EN$12&lt;&gt;0,MOD(EN$12,$G41)=0,EN$12&lt;'Allgemeine Info'!$H$15),($I41+$J41)*((1+$D$4)^EN$12),0))))</f>
        <v>0</v>
      </c>
      <c r="EO41" s="235">
        <f>IF(OR($E41="",$F41="",$G41="",'Allgemeine Info'!$H$15=""),0,IF(AND(EO$11&lt;&gt;0,EO$11&lt;='Allgemeine Info'!$H$15),($E41+$F41)*$I41*(1+$D$4)^EO$11,IF(EO$12='Allgemeine Info'!$H$15,$J41*(1+$D$4)^EO$12,IF(AND(EO$12&lt;&gt;0,MOD(EO$12,$G41)=0,EO$12&lt;'Allgemeine Info'!$H$15),($I41+$J41)*((1+$D$4)^EO$12),0))))</f>
        <v>0</v>
      </c>
      <c r="EP41" s="235">
        <f>IF(OR($E41="",$F41="",$G41="",'Allgemeine Info'!$H$15=""),0,IF(AND(EP$11&lt;&gt;0,EP$11&lt;='Allgemeine Info'!$H$15),($E41+$F41)*$I41*(1+$D$4)^EP$11,IF(EP$12='Allgemeine Info'!$H$15,$J41*(1+$D$4)^EP$12,IF(AND(EP$12&lt;&gt;0,MOD(EP$12,$G41)=0,EP$12&lt;'Allgemeine Info'!$H$15),($I41+$J41)*((1+$D$4)^EP$12),0))))</f>
        <v>0</v>
      </c>
      <c r="EQ41" s="235">
        <f>IF(OR($E41="",$F41="",$G41="",'Allgemeine Info'!$H$15=""),0,IF(AND(EQ$11&lt;&gt;0,EQ$11&lt;='Allgemeine Info'!$H$15),($E41+$F41)*$I41*(1+$D$4)^EQ$11,IF(EQ$12='Allgemeine Info'!$H$15,$J41*(1+$D$4)^EQ$12,IF(AND(EQ$12&lt;&gt;0,MOD(EQ$12,$G41)=0,EQ$12&lt;'Allgemeine Info'!$H$15),($I41+$J41)*((1+$D$4)^EQ$12),0))))</f>
        <v>0</v>
      </c>
      <c r="ER41" s="235">
        <f>IF(OR($E41="",$F41="",$G41="",'Allgemeine Info'!$H$15=""),0,IF(AND(ER$11&lt;&gt;0,ER$11&lt;='Allgemeine Info'!$H$15),($E41+$F41)*$I41*(1+$D$4)^ER$11,IF(ER$12='Allgemeine Info'!$H$15,$J41*(1+$D$4)^ER$12,IF(AND(ER$12&lt;&gt;0,MOD(ER$12,$G41)=0,ER$12&lt;'Allgemeine Info'!$H$15),($I41+$J41)*((1+$D$4)^ER$12),0))))</f>
        <v>0</v>
      </c>
      <c r="ES41" s="235">
        <f>IF(OR($E41="",$F41="",$G41="",'Allgemeine Info'!$H$15=""),0,IF(AND(ES$11&lt;&gt;0,ES$11&lt;='Allgemeine Info'!$H$15),($E41+$F41)*$I41*(1+$D$4)^ES$11,IF(ES$12='Allgemeine Info'!$H$15,$J41*(1+$D$4)^ES$12,IF(AND(ES$12&lt;&gt;0,MOD(ES$12,$G41)=0,ES$12&lt;'Allgemeine Info'!$H$15),($I41+$J41)*((1+$D$4)^ES$12),0))))</f>
        <v>0</v>
      </c>
      <c r="ET41" s="235">
        <f>IF(OR($E41="",$F41="",$G41="",'Allgemeine Info'!$H$15=""),0,IF(AND(ET$11&lt;&gt;0,ET$11&lt;='Allgemeine Info'!$H$15),($E41+$F41)*$I41*(1+$D$4)^ET$11,IF(ET$12='Allgemeine Info'!$H$15,$J41*(1+$D$4)^ET$12,IF(AND(ET$12&lt;&gt;0,MOD(ET$12,$G41)=0,ET$12&lt;'Allgemeine Info'!$H$15),($I41+$J41)*((1+$D$4)^ET$12),0))))</f>
        <v>0</v>
      </c>
      <c r="EU41" s="235">
        <f>IF(OR($E41="",$F41="",$G41="",'Allgemeine Info'!$H$15=""),0,IF(AND(EU$11&lt;&gt;0,EU$11&lt;='Allgemeine Info'!$H$15),($E41+$F41)*$I41*(1+$D$4)^EU$11,IF(EU$12='Allgemeine Info'!$H$15,$J41*(1+$D$4)^EU$12,IF(AND(EU$12&lt;&gt;0,MOD(EU$12,$G41)=0,EU$12&lt;'Allgemeine Info'!$H$15),($I41+$J41)*((1+$D$4)^EU$12),0))))</f>
        <v>0</v>
      </c>
      <c r="EV41" s="235">
        <f>IF(OR($E41="",$F41="",$G41="",'Allgemeine Info'!$H$15=""),0,IF(AND(EV$11&lt;&gt;0,EV$11&lt;='Allgemeine Info'!$H$15),($E41+$F41)*$I41*(1+$D$4)^EV$11,IF(EV$12='Allgemeine Info'!$H$15,$J41*(1+$D$4)^EV$12,IF(AND(EV$12&lt;&gt;0,MOD(EV$12,$G41)=0,EV$12&lt;'Allgemeine Info'!$H$15),($I41+$J41)*((1+$D$4)^EV$12),0))))</f>
        <v>0</v>
      </c>
      <c r="EW41" s="235">
        <f>IF(OR($E41="",$F41="",$G41="",'Allgemeine Info'!$H$15=""),0,IF(AND(EW$11&lt;&gt;0,EW$11&lt;='Allgemeine Info'!$H$15),($E41+$F41)*$I41*(1+$D$4)^EW$11,IF(EW$12='Allgemeine Info'!$H$15,$J41*(1+$D$4)^EW$12,IF(AND(EW$12&lt;&gt;0,MOD(EW$12,$G41)=0,EW$12&lt;'Allgemeine Info'!$H$15),($I41+$J41)*((1+$D$4)^EW$12),0))))</f>
        <v>0</v>
      </c>
      <c r="EX41" s="235">
        <f>IF(OR($E41="",$F41="",$G41="",'Allgemeine Info'!$H$15=""),0,IF(AND(EX$11&lt;&gt;0,EX$11&lt;='Allgemeine Info'!$H$15),($E41+$F41)*$I41*(1+$D$4)^EX$11,IF(EX$12='Allgemeine Info'!$H$15,$J41*(1+$D$4)^EX$12,IF(AND(EX$12&lt;&gt;0,MOD(EX$12,$G41)=0,EX$12&lt;'Allgemeine Info'!$H$15),($I41+$J41)*((1+$D$4)^EX$12),0))))</f>
        <v>0</v>
      </c>
      <c r="EY41" s="235">
        <f>IF(OR($E41="",$F41="",$G41="",'Allgemeine Info'!$H$15=""),0,IF(AND(EY$11&lt;&gt;0,EY$11&lt;='Allgemeine Info'!$H$15),($E41+$F41)*$I41*(1+$D$4)^EY$11,IF(EY$12='Allgemeine Info'!$H$15,$J41*(1+$D$4)^EY$12,IF(AND(EY$12&lt;&gt;0,MOD(EY$12,$G41)=0,EY$12&lt;'Allgemeine Info'!$H$15),($I41+$J41)*((1+$D$4)^EY$12),0))))</f>
        <v>0</v>
      </c>
      <c r="EZ41" s="235">
        <f>IF(OR($E41="",$F41="",$G41="",'Allgemeine Info'!$H$15=""),0,IF(AND(EZ$11&lt;&gt;0,EZ$11&lt;='Allgemeine Info'!$H$15),($E41+$F41)*$I41*(1+$D$4)^EZ$11,IF(EZ$12='Allgemeine Info'!$H$15,$J41*(1+$D$4)^EZ$12,IF(AND(EZ$12&lt;&gt;0,MOD(EZ$12,$G41)=0,EZ$12&lt;'Allgemeine Info'!$H$15),($I41+$J41)*((1+$D$4)^EZ$12),0))))</f>
        <v>0</v>
      </c>
      <c r="FA41" s="235">
        <f>IF(OR($E41="",$F41="",$G41="",'Allgemeine Info'!$H$15=""),0,IF(AND(FA$11&lt;&gt;0,FA$11&lt;='Allgemeine Info'!$H$15),($E41+$F41)*$I41*(1+$D$4)^FA$11,IF(FA$12='Allgemeine Info'!$H$15,$J41*(1+$D$4)^FA$12,IF(AND(FA$12&lt;&gt;0,MOD(FA$12,$G41)=0,FA$12&lt;'Allgemeine Info'!$H$15),($I41+$J41)*((1+$D$4)^FA$12),0))))</f>
        <v>0</v>
      </c>
      <c r="FB41" s="235">
        <f>IF(OR($E41="",$F41="",$G41="",'Allgemeine Info'!$H$15=""),0,IF(AND(FB$11&lt;&gt;0,FB$11&lt;='Allgemeine Info'!$H$15),($E41+$F41)*$I41*(1+$D$4)^FB$11,IF(FB$12='Allgemeine Info'!$H$15,$J41*(1+$D$4)^FB$12,IF(AND(FB$12&lt;&gt;0,MOD(FB$12,$G41)=0,FB$12&lt;'Allgemeine Info'!$H$15),($I41+$J41)*((1+$D$4)^FB$12),0))))</f>
        <v>0</v>
      </c>
      <c r="FC41" s="235">
        <f>IF(OR($E41="",$F41="",$G41="",'Allgemeine Info'!$H$15=""),0,IF(AND(FC$11&lt;&gt;0,FC$11&lt;='Allgemeine Info'!$H$15),($E41+$F41)*$I41*(1+$D$4)^FC$11,IF(FC$12='Allgemeine Info'!$H$15,$J41*(1+$D$4)^FC$12,IF(AND(FC$12&lt;&gt;0,MOD(FC$12,$G41)=0,FC$12&lt;'Allgemeine Info'!$H$15),($I41+$J41)*((1+$D$4)^FC$12),0))))</f>
        <v>0</v>
      </c>
      <c r="FD41" s="235">
        <f>IF(OR($E41="",$F41="",$G41="",'Allgemeine Info'!$H$15=""),0,IF(AND(FD$11&lt;&gt;0,FD$11&lt;='Allgemeine Info'!$H$15),($E41+$F41)*$I41*(1+$D$4)^FD$11,IF(FD$12='Allgemeine Info'!$H$15,$J41*(1+$D$4)^FD$12,IF(AND(FD$12&lt;&gt;0,MOD(FD$12,$G41)=0,FD$12&lt;'Allgemeine Info'!$H$15),($I41+$J41)*((1+$D$4)^FD$12),0))))</f>
        <v>0</v>
      </c>
      <c r="FE41" s="235">
        <f>IF(OR($E41="",$F41="",$G41="",'Allgemeine Info'!$H$15=""),0,IF(AND(FE$11&lt;&gt;0,FE$11&lt;='Allgemeine Info'!$H$15),($E41+$F41)*$I41*(1+$D$4)^FE$11,IF(FE$12='Allgemeine Info'!$H$15,$J41*(1+$D$4)^FE$12,IF(AND(FE$12&lt;&gt;0,MOD(FE$12,$G41)=0,FE$12&lt;'Allgemeine Info'!$H$15),($I41+$J41)*((1+$D$4)^FE$12),0))))</f>
        <v>0</v>
      </c>
      <c r="FF41" s="235">
        <f>IF(OR($E41="",$F41="",$G41="",'Allgemeine Info'!$H$15=""),0,IF(AND(FF$11&lt;&gt;0,FF$11&lt;='Allgemeine Info'!$H$15),($E41+$F41)*$I41*(1+$D$4)^FF$11,IF(FF$12='Allgemeine Info'!$H$15,$J41*(1+$D$4)^FF$12,IF(AND(FF$12&lt;&gt;0,MOD(FF$12,$G41)=0,FF$12&lt;'Allgemeine Info'!$H$15),($I41+$J41)*((1+$D$4)^FF$12),0))))</f>
        <v>0</v>
      </c>
      <c r="FG41" s="235">
        <f>IF(OR($E41="",$F41="",$G41="",'Allgemeine Info'!$H$15=""),0,IF(AND(FG$11&lt;&gt;0,FG$11&lt;='Allgemeine Info'!$H$15),($E41+$F41)*$I41*(1+$D$4)^FG$11,IF(FG$12='Allgemeine Info'!$H$15,$J41*(1+$D$4)^FG$12,IF(AND(FG$12&lt;&gt;0,MOD(FG$12,$G41)=0,FG$12&lt;'Allgemeine Info'!$H$15),($I41+$J41)*((1+$D$4)^FG$12),0))))</f>
        <v>0</v>
      </c>
      <c r="FH41" s="235">
        <f>IF(OR($E41="",$F41="",$G41="",'Allgemeine Info'!$H$15=""),0,IF(AND(FH$11&lt;&gt;0,FH$11&lt;='Allgemeine Info'!$H$15),($E41+$F41)*$I41*(1+$D$4)^FH$11,IF(FH$12='Allgemeine Info'!$H$15,$J41*(1+$D$4)^FH$12,IF(AND(FH$12&lt;&gt;0,MOD(FH$12,$G41)=0,FH$12&lt;'Allgemeine Info'!$H$15),($I41+$J41)*((1+$D$4)^FH$12),0))))</f>
        <v>0</v>
      </c>
      <c r="FI41" s="235">
        <f>IF(OR($E41="",$F41="",$G41="",'Allgemeine Info'!$H$15=""),0,IF(AND(FI$11&lt;&gt;0,FI$11&lt;='Allgemeine Info'!$H$15),($E41+$F41)*$I41*(1+$D$4)^FI$11,IF(FI$12='Allgemeine Info'!$H$15,$J41*(1+$D$4)^FI$12,IF(AND(FI$12&lt;&gt;0,MOD(FI$12,$G41)=0,FI$12&lt;'Allgemeine Info'!$H$15),($I41+$J41)*((1+$D$4)^FI$12),0))))</f>
        <v>0</v>
      </c>
      <c r="FJ41" s="235">
        <f>IF(OR($E41="",$F41="",$G41="",'Allgemeine Info'!$H$15=""),0,IF(AND(FJ$11&lt;&gt;0,FJ$11&lt;='Allgemeine Info'!$H$15),($E41+$F41)*$I41*(1+$D$4)^FJ$11,IF(FJ$12='Allgemeine Info'!$H$15,$J41*(1+$D$4)^FJ$12,IF(AND(FJ$12&lt;&gt;0,MOD(FJ$12,$G41)=0,FJ$12&lt;'Allgemeine Info'!$H$15),($I41+$J41)*((1+$D$4)^FJ$12),0))))</f>
        <v>0</v>
      </c>
      <c r="FK41" s="235">
        <f>IF(OR($E41="",$F41="",$G41="",'Allgemeine Info'!$H$15=""),0,IF(AND(FK$11&lt;&gt;0,FK$11&lt;='Allgemeine Info'!$H$15),($E41+$F41)*$I41*(1+$D$4)^FK$11,IF(FK$12='Allgemeine Info'!$H$15,$J41*(1+$D$4)^FK$12,IF(AND(FK$12&lt;&gt;0,MOD(FK$12,$G41)=0,FK$12&lt;'Allgemeine Info'!$H$15),($I41+$J41)*((1+$D$4)^FK$12),0))))</f>
        <v>0</v>
      </c>
      <c r="FL41" s="235">
        <f>IF(OR($E41="",$F41="",$G41="",'Allgemeine Info'!$H$15=""),0,IF(AND(FL$11&lt;&gt;0,FL$11&lt;='Allgemeine Info'!$H$15),($E41+$F41)*$I41*(1+$D$4)^FL$11,IF(FL$12='Allgemeine Info'!$H$15,$J41*(1+$D$4)^FL$12,IF(AND(FL$12&lt;&gt;0,MOD(FL$12,$G41)=0,FL$12&lt;'Allgemeine Info'!$H$15),($I41+$J41)*((1+$D$4)^FL$12),0))))</f>
        <v>0</v>
      </c>
      <c r="FM41" s="235">
        <f>IF(OR($E41="",$F41="",$G41="",'Allgemeine Info'!$H$15=""),0,IF(AND(FM$11&lt;&gt;0,FM$11&lt;='Allgemeine Info'!$H$15),($E41+$F41)*$I41*(1+$D$4)^FM$11,IF(FM$12='Allgemeine Info'!$H$15,$J41*(1+$D$4)^FM$12,IF(AND(FM$12&lt;&gt;0,MOD(FM$12,$G41)=0,FM$12&lt;'Allgemeine Info'!$H$15),($I41+$J41)*((1+$D$4)^FM$12),0))))</f>
        <v>0</v>
      </c>
      <c r="FN41" s="235">
        <f>IF(OR($E41="",$F41="",$G41="",'Allgemeine Info'!$H$15=""),0,IF(AND(FN$11&lt;&gt;0,FN$11&lt;='Allgemeine Info'!$H$15),($E41+$F41)*$I41*(1+$D$4)^FN$11,IF(FN$12='Allgemeine Info'!$H$15,$J41*(1+$D$4)^FN$12,IF(AND(FN$12&lt;&gt;0,MOD(FN$12,$G41)=0,FN$12&lt;'Allgemeine Info'!$H$15),($I41+$J41)*((1+$D$4)^FN$12),0))))</f>
        <v>0</v>
      </c>
      <c r="FO41" s="235">
        <f>IF(OR($E41="",$F41="",$G41="",'Allgemeine Info'!$H$15=""),0,IF(AND(FO$11&lt;&gt;0,FO$11&lt;='Allgemeine Info'!$H$15),($E41+$F41)*$I41*(1+$D$4)^FO$11,IF(FO$12='Allgemeine Info'!$H$15,$J41*(1+$D$4)^FO$12,IF(AND(FO$12&lt;&gt;0,MOD(FO$12,$G41)=0,FO$12&lt;'Allgemeine Info'!$H$15),($I41+$J41)*((1+$D$4)^FO$12),0))))</f>
        <v>0</v>
      </c>
      <c r="FP41" s="235">
        <f>IF(OR($E41="",$F41="",$G41="",'Allgemeine Info'!$H$15=""),0,IF(AND(FP$11&lt;&gt;0,FP$11&lt;='Allgemeine Info'!$H$15),($E41+$F41)*$I41*(1+$D$4)^FP$11,IF(FP$12='Allgemeine Info'!$H$15,$J41*(1+$D$4)^FP$12,IF(AND(FP$12&lt;&gt;0,MOD(FP$12,$G41)=0,FP$12&lt;'Allgemeine Info'!$H$15),($I41+$J41)*((1+$D$4)^FP$12),0))))</f>
        <v>0</v>
      </c>
      <c r="FQ41" s="235">
        <f>IF(OR($E41="",$F41="",$G41="",'Allgemeine Info'!$H$15=""),0,IF(AND(FQ$11&lt;&gt;0,FQ$11&lt;='Allgemeine Info'!$H$15),($E41+$F41)*$I41*(1+$D$4)^FQ$11,IF(FQ$12='Allgemeine Info'!$H$15,$J41*(1+$D$4)^FQ$12,IF(AND(FQ$12&lt;&gt;0,MOD(FQ$12,$G41)=0,FQ$12&lt;'Allgemeine Info'!$H$15),($I41+$J41)*((1+$D$4)^FQ$12),0))))</f>
        <v>0</v>
      </c>
      <c r="FR41" s="235">
        <f>IF(OR($E41="",$F41="",$G41="",'Allgemeine Info'!$H$15=""),0,IF(AND(FR$11&lt;&gt;0,FR$11&lt;='Allgemeine Info'!$H$15),($E41+$F41)*$I41*(1+$D$4)^FR$11,IF(FR$12='Allgemeine Info'!$H$15,$J41*(1+$D$4)^FR$12,IF(AND(FR$12&lt;&gt;0,MOD(FR$12,$G41)=0,FR$12&lt;'Allgemeine Info'!$H$15),($I41+$J41)*((1+$D$4)^FR$12),0))))</f>
        <v>0</v>
      </c>
      <c r="FS41" s="235">
        <f>IF(OR($E41="",$F41="",$G41="",'Allgemeine Info'!$H$15=""),0,IF(AND(FS$11&lt;&gt;0,FS$11&lt;='Allgemeine Info'!$H$15),($E41+$F41)*$I41*(1+$D$4)^FS$11,IF(FS$12='Allgemeine Info'!$H$15,$J41*(1+$D$4)^FS$12,IF(AND(FS$12&lt;&gt;0,MOD(FS$12,$G41)=0,FS$12&lt;'Allgemeine Info'!$H$15),($I41+$J41)*((1+$D$4)^FS$12),0))))</f>
        <v>0</v>
      </c>
      <c r="FT41" s="235">
        <f>IF(OR($E41="",$F41="",$G41="",'Allgemeine Info'!$H$15=""),0,IF(AND(FT$11&lt;&gt;0,FT$11&lt;='Allgemeine Info'!$H$15),($E41+$F41)*$I41*(1+$D$4)^FT$11,IF(FT$12='Allgemeine Info'!$H$15,$J41*(1+$D$4)^FT$12,IF(AND(FT$12&lt;&gt;0,MOD(FT$12,$G41)=0,FT$12&lt;'Allgemeine Info'!$H$15),($I41+$J41)*((1+$D$4)^FT$12),0))))</f>
        <v>0</v>
      </c>
      <c r="FU41" s="235">
        <f>IF(OR($E41="",$F41="",$G41="",'Allgemeine Info'!$H$15=""),0,IF(AND(FU$11&lt;&gt;0,FU$11&lt;='Allgemeine Info'!$H$15),($E41+$F41)*$I41*(1+$D$4)^FU$11,IF(FU$12='Allgemeine Info'!$H$15,$J41*(1+$D$4)^FU$12,IF(AND(FU$12&lt;&gt;0,MOD(FU$12,$G41)=0,FU$12&lt;'Allgemeine Info'!$H$15),($I41+$J41)*((1+$D$4)^FU$12),0))))</f>
        <v>0</v>
      </c>
      <c r="FV41" s="235">
        <f>IF(OR($E41="",$F41="",$G41="",'Allgemeine Info'!$H$15=""),0,IF(AND(FV$11&lt;&gt;0,FV$11&lt;='Allgemeine Info'!$H$15),($E41+$F41)*$I41*(1+$D$4)^FV$11,IF(FV$12='Allgemeine Info'!$H$15,$J41*(1+$D$4)^FV$12,IF(AND(FV$12&lt;&gt;0,MOD(FV$12,$G41)=0,FV$12&lt;'Allgemeine Info'!$H$15),($I41+$J41)*((1+$D$4)^FV$12),0))))</f>
        <v>0</v>
      </c>
      <c r="FW41" s="235">
        <f>IF(OR($E41="",$F41="",$G41="",'Allgemeine Info'!$H$15=""),0,IF(AND(FW$11&lt;&gt;0,FW$11&lt;='Allgemeine Info'!$H$15),($E41+$F41)*$I41*(1+$D$4)^FW$11,IF(FW$12='Allgemeine Info'!$H$15,$J41*(1+$D$4)^FW$12,IF(AND(FW$12&lt;&gt;0,MOD(FW$12,$G41)=0,FW$12&lt;'Allgemeine Info'!$H$15),($I41+$J41)*((1+$D$4)^FW$12),0))))</f>
        <v>0</v>
      </c>
      <c r="FX41" s="235">
        <f>IF(OR($E41="",$F41="",$G41="",'Allgemeine Info'!$H$15=""),0,IF(AND(FX$11&lt;&gt;0,FX$11&lt;='Allgemeine Info'!$H$15),($E41+$F41)*$I41*(1+$D$4)^FX$11,IF(FX$12='Allgemeine Info'!$H$15,$J41*(1+$D$4)^FX$12,IF(AND(FX$12&lt;&gt;0,MOD(FX$12,$G41)=0,FX$12&lt;'Allgemeine Info'!$H$15),($I41+$J41)*((1+$D$4)^FX$12),0))))</f>
        <v>0</v>
      </c>
      <c r="FY41" s="235">
        <f>IF(OR($E41="",$F41="",$G41="",'Allgemeine Info'!$H$15=""),0,IF(AND(FY$11&lt;&gt;0,FY$11&lt;='Allgemeine Info'!$H$15),($E41+$F41)*$I41*(1+$D$4)^FY$11,IF(FY$12='Allgemeine Info'!$H$15,$J41*(1+$D$4)^FY$12,IF(AND(FY$12&lt;&gt;0,MOD(FY$12,$G41)=0,FY$12&lt;'Allgemeine Info'!$H$15),($I41+$J41)*((1+$D$4)^FY$12),0))))</f>
        <v>0</v>
      </c>
      <c r="FZ41" s="235">
        <f>IF(OR($E41="",$F41="",$G41="",'Allgemeine Info'!$H$15=""),0,IF(AND(FZ$11&lt;&gt;0,FZ$11&lt;='Allgemeine Info'!$H$15),($E41+$F41)*$I41*(1+$D$4)^FZ$11,IF(FZ$12='Allgemeine Info'!$H$15,$J41*(1+$D$4)^FZ$12,IF(AND(FZ$12&lt;&gt;0,MOD(FZ$12,$G41)=0,FZ$12&lt;'Allgemeine Info'!$H$15),($I41+$J41)*((1+$D$4)^FZ$12),0))))</f>
        <v>0</v>
      </c>
      <c r="GA41" s="235">
        <f>IF(OR($E41="",$F41="",$G41="",'Allgemeine Info'!$H$15=""),0,IF(AND(GA$11&lt;&gt;0,GA$11&lt;='Allgemeine Info'!$H$15),($E41+$F41)*$I41*(1+$D$4)^GA$11,IF(GA$12='Allgemeine Info'!$H$15,$J41*(1+$D$4)^GA$12,IF(AND(GA$12&lt;&gt;0,MOD(GA$12,$G41)=0,GA$12&lt;'Allgemeine Info'!$H$15),($I41+$J41)*((1+$D$4)^GA$12),0))))</f>
        <v>0</v>
      </c>
      <c r="GB41" s="235">
        <f>IF(OR($E41="",$F41="",$G41="",'Allgemeine Info'!$H$15=""),0,IF(AND(GB$11&lt;&gt;0,GB$11&lt;='Allgemeine Info'!$H$15),($E41+$F41)*$I41*(1+$D$4)^GB$11,IF(GB$12='Allgemeine Info'!$H$15,$J41*(1+$D$4)^GB$12,IF(AND(GB$12&lt;&gt;0,MOD(GB$12,$G41)=0,GB$12&lt;'Allgemeine Info'!$H$15),($I41+$J41)*((1+$D$4)^GB$12),0))))</f>
        <v>0</v>
      </c>
      <c r="GC41" s="235">
        <f>IF(OR($E41="",$F41="",$G41="",'Allgemeine Info'!$H$15=""),0,IF(AND(GC$11&lt;&gt;0,GC$11&lt;='Allgemeine Info'!$H$15),($E41+$F41)*$I41*(1+$D$4)^GC$11,IF(GC$12='Allgemeine Info'!$H$15,$J41*(1+$D$4)^GC$12,IF(AND(GC$12&lt;&gt;0,MOD(GC$12,$G41)=0,GC$12&lt;'Allgemeine Info'!$H$15),($I41+$J41)*((1+$D$4)^GC$12),0))))</f>
        <v>0</v>
      </c>
      <c r="GD41" s="235">
        <f>IF(OR($E41="",$F41="",$G41="",'Allgemeine Info'!$H$15=""),0,IF(AND(GD$11&lt;&gt;0,GD$11&lt;='Allgemeine Info'!$H$15),($E41+$F41)*$I41*(1+$D$4)^GD$11,IF(GD$12='Allgemeine Info'!$H$15,$J41*(1+$D$4)^GD$12,IF(AND(GD$12&lt;&gt;0,MOD(GD$12,$G41)=0,GD$12&lt;'Allgemeine Info'!$H$15),($I41+$J41)*((1+$D$4)^GD$12),0))))</f>
        <v>0</v>
      </c>
      <c r="GE41" s="235">
        <f>IF(OR($E41="",$F41="",$G41="",'Allgemeine Info'!$H$15=""),0,IF(AND(GE$11&lt;&gt;0,GE$11&lt;='Allgemeine Info'!$H$15),($E41+$F41)*$I41*(1+$D$4)^GE$11,IF(GE$12='Allgemeine Info'!$H$15,$J41*(1+$D$4)^GE$12,IF(AND(GE$12&lt;&gt;0,MOD(GE$12,$G41)=0,GE$12&lt;'Allgemeine Info'!$H$15),($I41+$J41)*((1+$D$4)^GE$12),0))))</f>
        <v>0</v>
      </c>
      <c r="GF41" s="235">
        <f>IF(OR($E41="",$F41="",$G41="",'Allgemeine Info'!$H$15=""),0,IF(AND(GF$11&lt;&gt;0,GF$11&lt;='Allgemeine Info'!$H$15),($E41+$F41)*$I41*(1+$D$4)^GF$11,IF(GF$12='Allgemeine Info'!$H$15,$J41*(1+$D$4)^GF$12,IF(AND(GF$12&lt;&gt;0,MOD(GF$12,$G41)=0,GF$12&lt;'Allgemeine Info'!$H$15),($I41+$J41)*((1+$D$4)^GF$12),0))))</f>
        <v>0</v>
      </c>
      <c r="GG41" s="235">
        <f>IF(OR($E41="",$F41="",$G41="",'Allgemeine Info'!$H$15=""),0,IF(AND(GG$11&lt;&gt;0,GG$11&lt;='Allgemeine Info'!$H$15),($E41+$F41)*$I41*(1+$D$4)^GG$11,IF(GG$12='Allgemeine Info'!$H$15,$J41*(1+$D$4)^GG$12,IF(AND(GG$12&lt;&gt;0,MOD(GG$12,$G41)=0,GG$12&lt;'Allgemeine Info'!$H$15),($I41+$J41)*((1+$D$4)^GG$12),0))))</f>
        <v>0</v>
      </c>
      <c r="GH41" s="235">
        <f>IF(OR($E41="",$F41="",$G41="",'Allgemeine Info'!$H$15=""),0,IF(AND(GH$11&lt;&gt;0,GH$11&lt;='Allgemeine Info'!$H$15),($E41+$F41)*$I41*(1+$D$4)^GH$11,IF(GH$12='Allgemeine Info'!$H$15,$J41*(1+$D$4)^GH$12,IF(AND(GH$12&lt;&gt;0,MOD(GH$12,$G41)=0,GH$12&lt;'Allgemeine Info'!$H$15),($I41+$J41)*((1+$D$4)^GH$12),0))))</f>
        <v>0</v>
      </c>
      <c r="GI41" s="235">
        <f>IF(OR($E41="",$F41="",$G41="",'Allgemeine Info'!$H$15=""),0,IF(AND(GI$11&lt;&gt;0,GI$11&lt;='Allgemeine Info'!$H$15),($E41+$F41)*$I41*(1+$D$4)^GI$11,IF(GI$12='Allgemeine Info'!$H$15,$J41*(1+$D$4)^GI$12,IF(AND(GI$12&lt;&gt;0,MOD(GI$12,$G41)=0,GI$12&lt;'Allgemeine Info'!$H$15),($I41+$J41)*((1+$D$4)^GI$12),0))))</f>
        <v>0</v>
      </c>
      <c r="GJ41" s="235">
        <f>IF(OR($E41="",$F41="",$G41="",'Allgemeine Info'!$H$15=""),0,IF(AND(GJ$11&lt;&gt;0,GJ$11&lt;='Allgemeine Info'!$H$15),($E41+$F41)*$I41*(1+$D$4)^GJ$11,IF(GJ$12='Allgemeine Info'!$H$15,$J41*(1+$D$4)^GJ$12,IF(AND(GJ$12&lt;&gt;0,MOD(GJ$12,$G41)=0,GJ$12&lt;'Allgemeine Info'!$H$15),($I41+$J41)*((1+$D$4)^GJ$12),0))))</f>
        <v>0</v>
      </c>
      <c r="GK41" s="235">
        <f>IF(OR($E41="",$F41="",$G41="",'Allgemeine Info'!$H$15=""),0,IF(AND(GK$11&lt;&gt;0,GK$11&lt;='Allgemeine Info'!$H$15),($E41+$F41)*$I41*(1+$D$4)^GK$11,IF(GK$12='Allgemeine Info'!$H$15,$J41*(1+$D$4)^GK$12,IF(AND(GK$12&lt;&gt;0,MOD(GK$12,$G41)=0,GK$12&lt;'Allgemeine Info'!$H$15),($I41+$J41)*((1+$D$4)^GK$12),0))))</f>
        <v>0</v>
      </c>
      <c r="GL41" s="235">
        <f>IF(OR($E41="",$F41="",$G41="",'Allgemeine Info'!$H$15=""),0,IF(AND(GL$11&lt;&gt;0,GL$11&lt;='Allgemeine Info'!$H$15),($E41+$F41)*$I41*(1+$D$4)^GL$11,IF(GL$12='Allgemeine Info'!$H$15,$J41*(1+$D$4)^GL$12,IF(AND(GL$12&lt;&gt;0,MOD(GL$12,$G41)=0,GL$12&lt;'Allgemeine Info'!$H$15),($I41+$J41)*((1+$D$4)^GL$12),0))))</f>
        <v>0</v>
      </c>
      <c r="GM41" s="235">
        <f>IF(OR($E41="",$F41="",$G41="",'Allgemeine Info'!$H$15=""),0,IF(AND(GM$11&lt;&gt;0,GM$11&lt;='Allgemeine Info'!$H$15),($E41+$F41)*$I41*(1+$D$4)^GM$11,IF(GM$12='Allgemeine Info'!$H$15,$J41*(1+$D$4)^GM$12,IF(AND(GM$12&lt;&gt;0,MOD(GM$12,$G41)=0,GM$12&lt;'Allgemeine Info'!$H$15),($I41+$J41)*((1+$D$4)^GM$12),0))))</f>
        <v>0</v>
      </c>
      <c r="GN41" s="235">
        <f>IF(OR($E41="",$F41="",$G41="",'Allgemeine Info'!$H$15=""),0,IF(AND(GN$11&lt;&gt;0,GN$11&lt;='Allgemeine Info'!$H$15),($E41+$F41)*$I41*(1+$D$4)^GN$11,IF(GN$12='Allgemeine Info'!$H$15,$J41*(1+$D$4)^GN$12,IF(AND(GN$12&lt;&gt;0,MOD(GN$12,$G41)=0,GN$12&lt;'Allgemeine Info'!$H$15),($I41+$J41)*((1+$D$4)^GN$12),0))))</f>
        <v>0</v>
      </c>
      <c r="GO41" s="235">
        <f>IF(OR($E41="",$F41="",$G41="",'Allgemeine Info'!$H$15=""),0,IF(AND(GO$11&lt;&gt;0,GO$11&lt;='Allgemeine Info'!$H$15),($E41+$F41)*$I41*(1+$D$4)^GO$11,IF(GO$12='Allgemeine Info'!$H$15,$J41*(1+$D$4)^GO$12,IF(AND(GO$12&lt;&gt;0,MOD(GO$12,$G41)=0,GO$12&lt;'Allgemeine Info'!$H$15),($I41+$J41)*((1+$D$4)^GO$12),0))))</f>
        <v>0</v>
      </c>
      <c r="GP41" s="235">
        <f>IF(OR($E41="",$F41="",$G41="",'Allgemeine Info'!$H$15=""),0,IF(AND(GP$11&lt;&gt;0,GP$11&lt;='Allgemeine Info'!$H$15),($E41+$F41)*$I41*(1+$D$4)^GP$11,IF(GP$12='Allgemeine Info'!$H$15,$J41*(1+$D$4)^GP$12,IF(AND(GP$12&lt;&gt;0,MOD(GP$12,$G41)=0,GP$12&lt;'Allgemeine Info'!$H$15),($I41+$J41)*((1+$D$4)^GP$12),0))))</f>
        <v>0</v>
      </c>
      <c r="GQ41" s="235">
        <f>IF(OR($E41="",$F41="",$G41="",'Allgemeine Info'!$H$15=""),0,IF(AND(GQ$11&lt;&gt;0,GQ$11&lt;='Allgemeine Info'!$H$15),($E41+$F41)*$I41*(1+$D$4)^GQ$11,IF(GQ$12='Allgemeine Info'!$H$15,$J41*(1+$D$4)^GQ$12,IF(AND(GQ$12&lt;&gt;0,MOD(GQ$12,$G41)=0,GQ$12&lt;'Allgemeine Info'!$H$15),($I41+$J41)*((1+$D$4)^GQ$12),0))))</f>
        <v>0</v>
      </c>
      <c r="GR41" s="235">
        <f>IF(OR($E41="",$F41="",$G41="",'Allgemeine Info'!$H$15=""),0,IF(AND(GR$11&lt;&gt;0,GR$11&lt;='Allgemeine Info'!$H$15),($E41+$F41)*$I41*(1+$D$4)^GR$11,IF(GR$12='Allgemeine Info'!$H$15,$J41*(1+$D$4)^GR$12,IF(AND(GR$12&lt;&gt;0,MOD(GR$12,$G41)=0,GR$12&lt;'Allgemeine Info'!$H$15),($I41+$J41)*((1+$D$4)^GR$12),0))))</f>
        <v>0</v>
      </c>
      <c r="GS41" s="235">
        <f>IF(OR($E41="",$F41="",$G41="",'Allgemeine Info'!$H$15=""),0,IF(AND(GS$11&lt;&gt;0,GS$11&lt;='Allgemeine Info'!$H$15),($E41+$F41)*$I41*(1+$D$4)^GS$11,IF(GS$12='Allgemeine Info'!$H$15,$J41*(1+$D$4)^GS$12,IF(AND(GS$12&lt;&gt;0,MOD(GS$12,$G41)=0,GS$12&lt;'Allgemeine Info'!$H$15),($I41+$J41)*((1+$D$4)^GS$12),0))))</f>
        <v>0</v>
      </c>
      <c r="GT41" s="235">
        <f>IF(OR($E41="",$F41="",$G41="",'Allgemeine Info'!$H$15=""),0,IF(AND(GT$11&lt;&gt;0,GT$11&lt;='Allgemeine Info'!$H$15),($E41+$F41)*$I41*(1+$D$4)^GT$11,IF(GT$12='Allgemeine Info'!$H$15,$J41*(1+$D$4)^GT$12,IF(AND(GT$12&lt;&gt;0,MOD(GT$12,$G41)=0,GT$12&lt;'Allgemeine Info'!$H$15),($I41+$J41)*((1+$D$4)^GT$12),0))))</f>
        <v>0</v>
      </c>
      <c r="GU41" s="235">
        <f>IF(OR($E41="",$F41="",$G41="",'Allgemeine Info'!$H$15=""),0,IF(AND(GU$11&lt;&gt;0,GU$11&lt;='Allgemeine Info'!$H$15),($E41+$F41)*$I41*(1+$D$4)^GU$11,IF(GU$12='Allgemeine Info'!$H$15,$J41*(1+$D$4)^GU$12,IF(AND(GU$12&lt;&gt;0,MOD(GU$12,$G41)=0,GU$12&lt;'Allgemeine Info'!$H$15),($I41+$J41)*((1+$D$4)^GU$12),0))))</f>
        <v>0</v>
      </c>
      <c r="GV41" s="235">
        <f>IF(OR($E41="",$F41="",$G41="",'Allgemeine Info'!$H$15=""),0,IF(AND(GV$11&lt;&gt;0,GV$11&lt;='Allgemeine Info'!$H$15),($E41+$F41)*$I41*(1+$D$4)^GV$11,IF(GV$12='Allgemeine Info'!$H$15,$J41*(1+$D$4)^GV$12,IF(AND(GV$12&lt;&gt;0,MOD(GV$12,$G41)=0,GV$12&lt;'Allgemeine Info'!$H$15),($I41+$J41)*((1+$D$4)^GV$12),0))))</f>
        <v>0</v>
      </c>
      <c r="GW41" s="235">
        <f>IF(OR($E41="",$F41="",$G41="",'Allgemeine Info'!$H$15=""),0,IF(AND(GW$11&lt;&gt;0,GW$11&lt;='Allgemeine Info'!$H$15),($E41+$F41)*$I41*(1+$D$4)^GW$11,IF(GW$12='Allgemeine Info'!$H$15,$J41*(1+$D$4)^GW$12,IF(AND(GW$12&lt;&gt;0,MOD(GW$12,$G41)=0,GW$12&lt;'Allgemeine Info'!$H$15),($I41+$J41)*((1+$D$4)^GW$12),0))))</f>
        <v>0</v>
      </c>
      <c r="GX41" s="235">
        <f>IF(OR($E41="",$F41="",$G41="",'Allgemeine Info'!$H$15=""),0,IF(AND(GX$11&lt;&gt;0,GX$11&lt;='Allgemeine Info'!$H$15),($E41+$F41)*$I41*(1+$D$4)^GX$11,IF(GX$12='Allgemeine Info'!$H$15,$J41*(1+$D$4)^GX$12,IF(AND(GX$12&lt;&gt;0,MOD(GX$12,$G41)=0,GX$12&lt;'Allgemeine Info'!$H$15),($I41+$J41)*((1+$D$4)^GX$12),0))))</f>
        <v>0</v>
      </c>
      <c r="GY41" s="235">
        <f>IF(OR($E41="",$F41="",$G41="",'Allgemeine Info'!$H$15=""),0,IF(AND(GY$11&lt;&gt;0,GY$11&lt;='Allgemeine Info'!$H$15),($E41+$F41)*$I41*(1+$D$4)^GY$11,IF(GY$12='Allgemeine Info'!$H$15,$J41*(1+$D$4)^GY$12,IF(AND(GY$12&lt;&gt;0,MOD(GY$12,$G41)=0,GY$12&lt;'Allgemeine Info'!$H$15),($I41+$J41)*((1+$D$4)^GY$12),0))))</f>
        <v>0</v>
      </c>
      <c r="GZ41" s="235">
        <f>IF(OR($E41="",$F41="",$G41="",'Allgemeine Info'!$H$15=""),0,IF(AND(GZ$11&lt;&gt;0,GZ$11&lt;='Allgemeine Info'!$H$15),($E41+$F41)*$I41*(1+$D$4)^GZ$11,IF(GZ$12='Allgemeine Info'!$H$15,$J41*(1+$D$4)^GZ$12,IF(AND(GZ$12&lt;&gt;0,MOD(GZ$12,$G41)=0,GZ$12&lt;'Allgemeine Info'!$H$15),($I41+$J41)*((1+$D$4)^GZ$12),0))))</f>
        <v>0</v>
      </c>
      <c r="HA41" s="235">
        <f>IF(OR($E41="",$F41="",$G41="",'Allgemeine Info'!$H$15=""),0,IF(AND(HA$11&lt;&gt;0,HA$11&lt;='Allgemeine Info'!$H$15),($E41+$F41)*$I41*(1+$D$4)^HA$11,IF(HA$12='Allgemeine Info'!$H$15,$J41*(1+$D$4)^HA$12,IF(AND(HA$12&lt;&gt;0,MOD(HA$12,$G41)=0,HA$12&lt;'Allgemeine Info'!$H$15),($I41+$J41)*((1+$D$4)^HA$12),0))))</f>
        <v>0</v>
      </c>
      <c r="HB41" s="235">
        <f>IF(OR($E41="",$F41="",$G41="",'Allgemeine Info'!$H$15=""),0,IF(AND(HB$11&lt;&gt;0,HB$11&lt;='Allgemeine Info'!$H$15),($E41+$F41)*$I41*(1+$D$4)^HB$11,IF(HB$12='Allgemeine Info'!$H$15,$J41*(1+$D$4)^HB$12,IF(AND(HB$12&lt;&gt;0,MOD(HB$12,$G41)=0,HB$12&lt;'Allgemeine Info'!$H$15),($I41+$J41)*((1+$D$4)^HB$12),0))))</f>
        <v>0</v>
      </c>
    </row>
    <row r="42" spans="1:210" x14ac:dyDescent="0.2">
      <c r="A42" s="47"/>
      <c r="B42" s="326"/>
      <c r="C42" s="324"/>
      <c r="D42" s="237"/>
      <c r="E42" s="324"/>
      <c r="F42" s="324"/>
      <c r="G42" s="328"/>
      <c r="H42" s="234">
        <f>IF('Allgemeine Info'!$H$15="",0,IF(G42=0,0,IF(MOD(('Allgemeine Info'!$H$15),G42)=0,(('Allgemeine Info'!$H$15)/G42)-1,ROUNDDOWN(('Allgemeine Info'!$H$15)/G42,0))))</f>
        <v>0</v>
      </c>
      <c r="I42" s="322"/>
      <c r="J42" s="322"/>
      <c r="K42" s="235">
        <f>IF(OR($E42="",$F42="",$G42="",'Allgemeine Info'!$H$15=""),0,IF(AND(K$11&lt;&gt;0,K$11&lt;='Allgemeine Info'!$H$15),($E42+$F42)*$I42*(1+$D$4)^K$11,IF(K$12='Allgemeine Info'!$H$15,$J42*(1+$D$4)^K$12,IF(AND(K$12&lt;&gt;0,MOD(K$12,$G42)=0,K$12&lt;'Allgemeine Info'!$H$15),($I42+$J42)*((1+$D$4)^K$12),0))))</f>
        <v>0</v>
      </c>
      <c r="L42" s="235">
        <f>IF(OR($E42="",$F42="",$G42="",'Allgemeine Info'!$H$15=""),0,IF(AND(L$11&lt;&gt;0,L$11&lt;='Allgemeine Info'!$H$15),($E42+$F42)*$I42*(1+$D$4)^L$11,IF(L$12='Allgemeine Info'!$H$15,$J42*(1+$D$4)^L$12,IF(AND(L$12&lt;&gt;0,MOD(L$12,$G42)=0,L$12&lt;'Allgemeine Info'!$H$15),($I42+$J42)*((1+$D$4)^L$12),0))))</f>
        <v>0</v>
      </c>
      <c r="M42" s="235">
        <f>IF(OR($E42="",$F42="",$G42="",'Allgemeine Info'!$H$15=""),0,IF(AND(M$11&lt;&gt;0,M$11&lt;='Allgemeine Info'!$H$15),($E42+$F42)*$I42*(1+$D$4)^M$11,IF(M$12='Allgemeine Info'!$H$15,$J42*(1+$D$4)^M$12,IF(AND(M$12&lt;&gt;0,MOD(M$12,$G42)=0,M$12&lt;'Allgemeine Info'!$H$15),($I42+$J42)*((1+$D$4)^M$12),0))))</f>
        <v>0</v>
      </c>
      <c r="N42" s="235">
        <f>IF(OR($E42="",$F42="",$G42="",'Allgemeine Info'!$H$15=""),0,IF(AND(N$11&lt;&gt;0,N$11&lt;='Allgemeine Info'!$H$15),($E42+$F42)*$I42*(1+$D$4)^N$11,IF(N$12='Allgemeine Info'!$H$15,$J42*(1+$D$4)^N$12,IF(AND(N$12&lt;&gt;0,MOD(N$12,$G42)=0,N$12&lt;'Allgemeine Info'!$H$15),($I42+$J42)*((1+$D$4)^N$12),0))))</f>
        <v>0</v>
      </c>
      <c r="O42" s="235">
        <f>IF(OR($E42="",$F42="",$G42="",'Allgemeine Info'!$H$15=""),0,IF(AND(O$11&lt;&gt;0,O$11&lt;='Allgemeine Info'!$H$15),($E42+$F42)*$I42*(1+$D$4)^O$11,IF(O$12='Allgemeine Info'!$H$15,$J42*(1+$D$4)^O$12,IF(AND(O$12&lt;&gt;0,MOD(O$12,$G42)=0,O$12&lt;'Allgemeine Info'!$H$15),($I42+$J42)*((1+$D$4)^O$12),0))))</f>
        <v>0</v>
      </c>
      <c r="P42" s="235">
        <f>IF(OR($E42="",$F42="",$G42="",'Allgemeine Info'!$H$15=""),0,IF(AND(P$11&lt;&gt;0,P$11&lt;='Allgemeine Info'!$H$15),($E42+$F42)*$I42*(1+$D$4)^P$11,IF(P$12='Allgemeine Info'!$H$15,$J42*(1+$D$4)^P$12,IF(AND(P$12&lt;&gt;0,MOD(P$12,$G42)=0,P$12&lt;'Allgemeine Info'!$H$15),($I42+$J42)*((1+$D$4)^P$12),0))))</f>
        <v>0</v>
      </c>
      <c r="Q42" s="235">
        <f>IF(OR($E42="",$F42="",$G42="",'Allgemeine Info'!$H$15=""),0,IF(AND(Q$11&lt;&gt;0,Q$11&lt;='Allgemeine Info'!$H$15),($E42+$F42)*$I42*(1+$D$4)^Q$11,IF(Q$12='Allgemeine Info'!$H$15,$J42*(1+$D$4)^Q$12,IF(AND(Q$12&lt;&gt;0,MOD(Q$12,$G42)=0,Q$12&lt;'Allgemeine Info'!$H$15),($I42+$J42)*((1+$D$4)^Q$12),0))))</f>
        <v>0</v>
      </c>
      <c r="R42" s="235">
        <f>IF(OR($E42="",$F42="",$G42="",'Allgemeine Info'!$H$15=""),0,IF(AND(R$11&lt;&gt;0,R$11&lt;='Allgemeine Info'!$H$15),($E42+$F42)*$I42*(1+$D$4)^R$11,IF(R$12='Allgemeine Info'!$H$15,$J42*(1+$D$4)^R$12,IF(AND(R$12&lt;&gt;0,MOD(R$12,$G42)=0,R$12&lt;'Allgemeine Info'!$H$15),($I42+$J42)*((1+$D$4)^R$12),0))))</f>
        <v>0</v>
      </c>
      <c r="S42" s="235">
        <f>IF(OR($E42="",$F42="",$G42="",'Allgemeine Info'!$H$15=""),0,IF(AND(S$11&lt;&gt;0,S$11&lt;='Allgemeine Info'!$H$15),($E42+$F42)*$I42*(1+$D$4)^S$11,IF(S$12='Allgemeine Info'!$H$15,$J42*(1+$D$4)^S$12,IF(AND(S$12&lt;&gt;0,MOD(S$12,$G42)=0,S$12&lt;'Allgemeine Info'!$H$15),($I42+$J42)*((1+$D$4)^S$12),0))))</f>
        <v>0</v>
      </c>
      <c r="T42" s="235">
        <f>IF(OR($E42="",$F42="",$G42="",'Allgemeine Info'!$H$15=""),0,IF(AND(T$11&lt;&gt;0,T$11&lt;='Allgemeine Info'!$H$15),($E42+$F42)*$I42*(1+$D$4)^T$11,IF(T$12='Allgemeine Info'!$H$15,$J42*(1+$D$4)^T$12,IF(AND(T$12&lt;&gt;0,MOD(T$12,$G42)=0,T$12&lt;'Allgemeine Info'!$H$15),($I42+$J42)*((1+$D$4)^T$12),0))))</f>
        <v>0</v>
      </c>
      <c r="U42" s="235">
        <f>IF(OR($E42="",$F42="",$G42="",'Allgemeine Info'!$H$15=""),0,IF(AND(U$11&lt;&gt;0,U$11&lt;='Allgemeine Info'!$H$15),($E42+$F42)*$I42*(1+$D$4)^U$11,IF(U$12='Allgemeine Info'!$H$15,$J42*(1+$D$4)^U$12,IF(AND(U$12&lt;&gt;0,MOD(U$12,$G42)=0,U$12&lt;'Allgemeine Info'!$H$15),($I42+$J42)*((1+$D$4)^U$12),0))))</f>
        <v>0</v>
      </c>
      <c r="V42" s="235">
        <f>IF(OR($E42="",$F42="",$G42="",'Allgemeine Info'!$H$15=""),0,IF(AND(V$11&lt;&gt;0,V$11&lt;='Allgemeine Info'!$H$15),($E42+$F42)*$I42*(1+$D$4)^V$11,IF(V$12='Allgemeine Info'!$H$15,$J42*(1+$D$4)^V$12,IF(AND(V$12&lt;&gt;0,MOD(V$12,$G42)=0,V$12&lt;'Allgemeine Info'!$H$15),($I42+$J42)*((1+$D$4)^V$12),0))))</f>
        <v>0</v>
      </c>
      <c r="W42" s="235">
        <f>IF(OR($E42="",$F42="",$G42="",'Allgemeine Info'!$H$15=""),0,IF(AND(W$11&lt;&gt;0,W$11&lt;='Allgemeine Info'!$H$15),($E42+$F42)*$I42*(1+$D$4)^W$11,IF(W$12='Allgemeine Info'!$H$15,$J42*(1+$D$4)^W$12,IF(AND(W$12&lt;&gt;0,MOD(W$12,$G42)=0,W$12&lt;'Allgemeine Info'!$H$15),($I42+$J42)*((1+$D$4)^W$12),0))))</f>
        <v>0</v>
      </c>
      <c r="X42" s="235">
        <f>IF(OR($E42="",$F42="",$G42="",'Allgemeine Info'!$H$15=""),0,IF(AND(X$11&lt;&gt;0,X$11&lt;='Allgemeine Info'!$H$15),($E42+$F42)*$I42*(1+$D$4)^X$11,IF(X$12='Allgemeine Info'!$H$15,$J42*(1+$D$4)^X$12,IF(AND(X$12&lt;&gt;0,MOD(X$12,$G42)=0,X$12&lt;'Allgemeine Info'!$H$15),($I42+$J42)*((1+$D$4)^X$12),0))))</f>
        <v>0</v>
      </c>
      <c r="Y42" s="235">
        <f>IF(OR($E42="",$F42="",$G42="",'Allgemeine Info'!$H$15=""),0,IF(AND(Y$11&lt;&gt;0,Y$11&lt;='Allgemeine Info'!$H$15),($E42+$F42)*$I42*(1+$D$4)^Y$11,IF(Y$12='Allgemeine Info'!$H$15,$J42*(1+$D$4)^Y$12,IF(AND(Y$12&lt;&gt;0,MOD(Y$12,$G42)=0,Y$12&lt;'Allgemeine Info'!$H$15),($I42+$J42)*((1+$D$4)^Y$12),0))))</f>
        <v>0</v>
      </c>
      <c r="Z42" s="235">
        <f>IF(OR($E42="",$F42="",$G42="",'Allgemeine Info'!$H$15=""),0,IF(AND(Z$11&lt;&gt;0,Z$11&lt;='Allgemeine Info'!$H$15),($E42+$F42)*$I42*(1+$D$4)^Z$11,IF(Z$12='Allgemeine Info'!$H$15,$J42*(1+$D$4)^Z$12,IF(AND(Z$12&lt;&gt;0,MOD(Z$12,$G42)=0,Z$12&lt;'Allgemeine Info'!$H$15),($I42+$J42)*((1+$D$4)^Z$12),0))))</f>
        <v>0</v>
      </c>
      <c r="AA42" s="235">
        <f>IF(OR($E42="",$F42="",$G42="",'Allgemeine Info'!$H$15=""),0,IF(AND(AA$11&lt;&gt;0,AA$11&lt;='Allgemeine Info'!$H$15),($E42+$F42)*$I42*(1+$D$4)^AA$11,IF(AA$12='Allgemeine Info'!$H$15,$J42*(1+$D$4)^AA$12,IF(AND(AA$12&lt;&gt;0,MOD(AA$12,$G42)=0,AA$12&lt;'Allgemeine Info'!$H$15),($I42+$J42)*((1+$D$4)^AA$12),0))))</f>
        <v>0</v>
      </c>
      <c r="AB42" s="235">
        <f>IF(OR($E42="",$F42="",$G42="",'Allgemeine Info'!$H$15=""),0,IF(AND(AB$11&lt;&gt;0,AB$11&lt;='Allgemeine Info'!$H$15),($E42+$F42)*$I42*(1+$D$4)^AB$11,IF(AB$12='Allgemeine Info'!$H$15,$J42*(1+$D$4)^AB$12,IF(AND(AB$12&lt;&gt;0,MOD(AB$12,$G42)=0,AB$12&lt;'Allgemeine Info'!$H$15),($I42+$J42)*((1+$D$4)^AB$12),0))))</f>
        <v>0</v>
      </c>
      <c r="AC42" s="235">
        <f>IF(OR($E42="",$F42="",$G42="",'Allgemeine Info'!$H$15=""),0,IF(AND(AC$11&lt;&gt;0,AC$11&lt;='Allgemeine Info'!$H$15),($E42+$F42)*$I42*(1+$D$4)^AC$11,IF(AC$12='Allgemeine Info'!$H$15,$J42*(1+$D$4)^AC$12,IF(AND(AC$12&lt;&gt;0,MOD(AC$12,$G42)=0,AC$12&lt;'Allgemeine Info'!$H$15),($I42+$J42)*((1+$D$4)^AC$12),0))))</f>
        <v>0</v>
      </c>
      <c r="AD42" s="235">
        <f>IF(OR($E42="",$F42="",$G42="",'Allgemeine Info'!$H$15=""),0,IF(AND(AD$11&lt;&gt;0,AD$11&lt;='Allgemeine Info'!$H$15),($E42+$F42)*$I42*(1+$D$4)^AD$11,IF(AD$12='Allgemeine Info'!$H$15,$J42*(1+$D$4)^AD$12,IF(AND(AD$12&lt;&gt;0,MOD(AD$12,$G42)=0,AD$12&lt;'Allgemeine Info'!$H$15),($I42+$J42)*((1+$D$4)^AD$12),0))))</f>
        <v>0</v>
      </c>
      <c r="AE42" s="235">
        <f>IF(OR($E42="",$F42="",$G42="",'Allgemeine Info'!$H$15=""),0,IF(AND(AE$11&lt;&gt;0,AE$11&lt;='Allgemeine Info'!$H$15),($E42+$F42)*$I42*(1+$D$4)^AE$11,IF(AE$12='Allgemeine Info'!$H$15,$J42*(1+$D$4)^AE$12,IF(AND(AE$12&lt;&gt;0,MOD(AE$12,$G42)=0,AE$12&lt;'Allgemeine Info'!$H$15),($I42+$J42)*((1+$D$4)^AE$12),0))))</f>
        <v>0</v>
      </c>
      <c r="AF42" s="235">
        <f>IF(OR($E42="",$F42="",$G42="",'Allgemeine Info'!$H$15=""),0,IF(AND(AF$11&lt;&gt;0,AF$11&lt;='Allgemeine Info'!$H$15),($E42+$F42)*$I42*(1+$D$4)^AF$11,IF(AF$12='Allgemeine Info'!$H$15,$J42*(1+$D$4)^AF$12,IF(AND(AF$12&lt;&gt;0,MOD(AF$12,$G42)=0,AF$12&lt;'Allgemeine Info'!$H$15),($I42+$J42)*((1+$D$4)^AF$12),0))))</f>
        <v>0</v>
      </c>
      <c r="AG42" s="235">
        <f>IF(OR($E42="",$F42="",$G42="",'Allgemeine Info'!$H$15=""),0,IF(AND(AG$11&lt;&gt;0,AG$11&lt;='Allgemeine Info'!$H$15),($E42+$F42)*$I42*(1+$D$4)^AG$11,IF(AG$12='Allgemeine Info'!$H$15,$J42*(1+$D$4)^AG$12,IF(AND(AG$12&lt;&gt;0,MOD(AG$12,$G42)=0,AG$12&lt;'Allgemeine Info'!$H$15),($I42+$J42)*((1+$D$4)^AG$12),0))))</f>
        <v>0</v>
      </c>
      <c r="AH42" s="235">
        <f>IF(OR($E42="",$F42="",$G42="",'Allgemeine Info'!$H$15=""),0,IF(AND(AH$11&lt;&gt;0,AH$11&lt;='Allgemeine Info'!$H$15),($E42+$F42)*$I42*(1+$D$4)^AH$11,IF(AH$12='Allgemeine Info'!$H$15,$J42*(1+$D$4)^AH$12,IF(AND(AH$12&lt;&gt;0,MOD(AH$12,$G42)=0,AH$12&lt;'Allgemeine Info'!$H$15),($I42+$J42)*((1+$D$4)^AH$12),0))))</f>
        <v>0</v>
      </c>
      <c r="AI42" s="235">
        <f>IF(OR($E42="",$F42="",$G42="",'Allgemeine Info'!$H$15=""),0,IF(AND(AI$11&lt;&gt;0,AI$11&lt;='Allgemeine Info'!$H$15),($E42+$F42)*$I42*(1+$D$4)^AI$11,IF(AI$12='Allgemeine Info'!$H$15,$J42*(1+$D$4)^AI$12,IF(AND(AI$12&lt;&gt;0,MOD(AI$12,$G42)=0,AI$12&lt;'Allgemeine Info'!$H$15),($I42+$J42)*((1+$D$4)^AI$12),0))))</f>
        <v>0</v>
      </c>
      <c r="AJ42" s="235">
        <f>IF(OR($E42="",$F42="",$G42="",'Allgemeine Info'!$H$15=""),0,IF(AND(AJ$11&lt;&gt;0,AJ$11&lt;='Allgemeine Info'!$H$15),($E42+$F42)*$I42*(1+$D$4)^AJ$11,IF(AJ$12='Allgemeine Info'!$H$15,$J42*(1+$D$4)^AJ$12,IF(AND(AJ$12&lt;&gt;0,MOD(AJ$12,$G42)=0,AJ$12&lt;'Allgemeine Info'!$H$15),($I42+$J42)*((1+$D$4)^AJ$12),0))))</f>
        <v>0</v>
      </c>
      <c r="AK42" s="235">
        <f>IF(OR($E42="",$F42="",$G42="",'Allgemeine Info'!$H$15=""),0,IF(AND(AK$11&lt;&gt;0,AK$11&lt;='Allgemeine Info'!$H$15),($E42+$F42)*$I42*(1+$D$4)^AK$11,IF(AK$12='Allgemeine Info'!$H$15,$J42*(1+$D$4)^AK$12,IF(AND(AK$12&lt;&gt;0,MOD(AK$12,$G42)=0,AK$12&lt;'Allgemeine Info'!$H$15),($I42+$J42)*((1+$D$4)^AK$12),0))))</f>
        <v>0</v>
      </c>
      <c r="AL42" s="235">
        <f>IF(OR($E42="",$F42="",$G42="",'Allgemeine Info'!$H$15=""),0,IF(AND(AL$11&lt;&gt;0,AL$11&lt;='Allgemeine Info'!$H$15),($E42+$F42)*$I42*(1+$D$4)^AL$11,IF(AL$12='Allgemeine Info'!$H$15,$J42*(1+$D$4)^AL$12,IF(AND(AL$12&lt;&gt;0,MOD(AL$12,$G42)=0,AL$12&lt;'Allgemeine Info'!$H$15),($I42+$J42)*((1+$D$4)^AL$12),0))))</f>
        <v>0</v>
      </c>
      <c r="AM42" s="235">
        <f>IF(OR($E42="",$F42="",$G42="",'Allgemeine Info'!$H$15=""),0,IF(AND(AM$11&lt;&gt;0,AM$11&lt;='Allgemeine Info'!$H$15),($E42+$F42)*$I42*(1+$D$4)^AM$11,IF(AM$12='Allgemeine Info'!$H$15,$J42*(1+$D$4)^AM$12,IF(AND(AM$12&lt;&gt;0,MOD(AM$12,$G42)=0,AM$12&lt;'Allgemeine Info'!$H$15),($I42+$J42)*((1+$D$4)^AM$12),0))))</f>
        <v>0</v>
      </c>
      <c r="AN42" s="235">
        <f>IF(OR($E42="",$F42="",$G42="",'Allgemeine Info'!$H$15=""),0,IF(AND(AN$11&lt;&gt;0,AN$11&lt;='Allgemeine Info'!$H$15),($E42+$F42)*$I42*(1+$D$4)^AN$11,IF(AN$12='Allgemeine Info'!$H$15,$J42*(1+$D$4)^AN$12,IF(AND(AN$12&lt;&gt;0,MOD(AN$12,$G42)=0,AN$12&lt;'Allgemeine Info'!$H$15),($I42+$J42)*((1+$D$4)^AN$12),0))))</f>
        <v>0</v>
      </c>
      <c r="AO42" s="235">
        <f>IF(OR($E42="",$F42="",$G42="",'Allgemeine Info'!$H$15=""),0,IF(AND(AO$11&lt;&gt;0,AO$11&lt;='Allgemeine Info'!$H$15),($E42+$F42)*$I42*(1+$D$4)^AO$11,IF(AO$12='Allgemeine Info'!$H$15,$J42*(1+$D$4)^AO$12,IF(AND(AO$12&lt;&gt;0,MOD(AO$12,$G42)=0,AO$12&lt;'Allgemeine Info'!$H$15),($I42+$J42)*((1+$D$4)^AO$12),0))))</f>
        <v>0</v>
      </c>
      <c r="AP42" s="235">
        <f>IF(OR($E42="",$F42="",$G42="",'Allgemeine Info'!$H$15=""),0,IF(AND(AP$11&lt;&gt;0,AP$11&lt;='Allgemeine Info'!$H$15),($E42+$F42)*$I42*(1+$D$4)^AP$11,IF(AP$12='Allgemeine Info'!$H$15,$J42*(1+$D$4)^AP$12,IF(AND(AP$12&lt;&gt;0,MOD(AP$12,$G42)=0,AP$12&lt;'Allgemeine Info'!$H$15),($I42+$J42)*((1+$D$4)^AP$12),0))))</f>
        <v>0</v>
      </c>
      <c r="AQ42" s="235">
        <f>IF(OR($E42="",$F42="",$G42="",'Allgemeine Info'!$H$15=""),0,IF(AND(AQ$11&lt;&gt;0,AQ$11&lt;='Allgemeine Info'!$H$15),($E42+$F42)*$I42*(1+$D$4)^AQ$11,IF(AQ$12='Allgemeine Info'!$H$15,$J42*(1+$D$4)^AQ$12,IF(AND(AQ$12&lt;&gt;0,MOD(AQ$12,$G42)=0,AQ$12&lt;'Allgemeine Info'!$H$15),($I42+$J42)*((1+$D$4)^AQ$12),0))))</f>
        <v>0</v>
      </c>
      <c r="AR42" s="235">
        <f>IF(OR($E42="",$F42="",$G42="",'Allgemeine Info'!$H$15=""),0,IF(AND(AR$11&lt;&gt;0,AR$11&lt;='Allgemeine Info'!$H$15),($E42+$F42)*$I42*(1+$D$4)^AR$11,IF(AR$12='Allgemeine Info'!$H$15,$J42*(1+$D$4)^AR$12,IF(AND(AR$12&lt;&gt;0,MOD(AR$12,$G42)=0,AR$12&lt;'Allgemeine Info'!$H$15),($I42+$J42)*((1+$D$4)^AR$12),0))))</f>
        <v>0</v>
      </c>
      <c r="AS42" s="235">
        <f>IF(OR($E42="",$F42="",$G42="",'Allgemeine Info'!$H$15=""),0,IF(AND(AS$11&lt;&gt;0,AS$11&lt;='Allgemeine Info'!$H$15),($E42+$F42)*$I42*(1+$D$4)^AS$11,IF(AS$12='Allgemeine Info'!$H$15,$J42*(1+$D$4)^AS$12,IF(AND(AS$12&lt;&gt;0,MOD(AS$12,$G42)=0,AS$12&lt;'Allgemeine Info'!$H$15),($I42+$J42)*((1+$D$4)^AS$12),0))))</f>
        <v>0</v>
      </c>
      <c r="AT42" s="235">
        <f>IF(OR($E42="",$F42="",$G42="",'Allgemeine Info'!$H$15=""),0,IF(AND(AT$11&lt;&gt;0,AT$11&lt;='Allgemeine Info'!$H$15),($E42+$F42)*$I42*(1+$D$4)^AT$11,IF(AT$12='Allgemeine Info'!$H$15,$J42*(1+$D$4)^AT$12,IF(AND(AT$12&lt;&gt;0,MOD(AT$12,$G42)=0,AT$12&lt;'Allgemeine Info'!$H$15),($I42+$J42)*((1+$D$4)^AT$12),0))))</f>
        <v>0</v>
      </c>
      <c r="AU42" s="235">
        <f>IF(OR($E42="",$F42="",$G42="",'Allgemeine Info'!$H$15=""),0,IF(AND(AU$11&lt;&gt;0,AU$11&lt;='Allgemeine Info'!$H$15),($E42+$F42)*$I42*(1+$D$4)^AU$11,IF(AU$12='Allgemeine Info'!$H$15,$J42*(1+$D$4)^AU$12,IF(AND(AU$12&lt;&gt;0,MOD(AU$12,$G42)=0,AU$12&lt;'Allgemeine Info'!$H$15),($I42+$J42)*((1+$D$4)^AU$12),0))))</f>
        <v>0</v>
      </c>
      <c r="AV42" s="235">
        <f>IF(OR($E42="",$F42="",$G42="",'Allgemeine Info'!$H$15=""),0,IF(AND(AV$11&lt;&gt;0,AV$11&lt;='Allgemeine Info'!$H$15),($E42+$F42)*$I42*(1+$D$4)^AV$11,IF(AV$12='Allgemeine Info'!$H$15,$J42*(1+$D$4)^AV$12,IF(AND(AV$12&lt;&gt;0,MOD(AV$12,$G42)=0,AV$12&lt;'Allgemeine Info'!$H$15),($I42+$J42)*((1+$D$4)^AV$12),0))))</f>
        <v>0</v>
      </c>
      <c r="AW42" s="235">
        <f>IF(OR($E42="",$F42="",$G42="",'Allgemeine Info'!$H$15=""),0,IF(AND(AW$11&lt;&gt;0,AW$11&lt;='Allgemeine Info'!$H$15),($E42+$F42)*$I42*(1+$D$4)^AW$11,IF(AW$12='Allgemeine Info'!$H$15,$J42*(1+$D$4)^AW$12,IF(AND(AW$12&lt;&gt;0,MOD(AW$12,$G42)=0,AW$12&lt;'Allgemeine Info'!$H$15),($I42+$J42)*((1+$D$4)^AW$12),0))))</f>
        <v>0</v>
      </c>
      <c r="AX42" s="235">
        <f>IF(OR($E42="",$F42="",$G42="",'Allgemeine Info'!$H$15=""),0,IF(AND(AX$11&lt;&gt;0,AX$11&lt;='Allgemeine Info'!$H$15),($E42+$F42)*$I42*(1+$D$4)^AX$11,IF(AX$12='Allgemeine Info'!$H$15,$J42*(1+$D$4)^AX$12,IF(AND(AX$12&lt;&gt;0,MOD(AX$12,$G42)=0,AX$12&lt;'Allgemeine Info'!$H$15),($I42+$J42)*((1+$D$4)^AX$12),0))))</f>
        <v>0</v>
      </c>
      <c r="AY42" s="235">
        <f>IF(OR($E42="",$F42="",$G42="",'Allgemeine Info'!$H$15=""),0,IF(AND(AY$11&lt;&gt;0,AY$11&lt;='Allgemeine Info'!$H$15),($E42+$F42)*$I42*(1+$D$4)^AY$11,IF(AY$12='Allgemeine Info'!$H$15,$J42*(1+$D$4)^AY$12,IF(AND(AY$12&lt;&gt;0,MOD(AY$12,$G42)=0,AY$12&lt;'Allgemeine Info'!$H$15),($I42+$J42)*((1+$D$4)^AY$12),0))))</f>
        <v>0</v>
      </c>
      <c r="AZ42" s="235">
        <f>IF(OR($E42="",$F42="",$G42="",'Allgemeine Info'!$H$15=""),0,IF(AND(AZ$11&lt;&gt;0,AZ$11&lt;='Allgemeine Info'!$H$15),($E42+$F42)*$I42*(1+$D$4)^AZ$11,IF(AZ$12='Allgemeine Info'!$H$15,$J42*(1+$D$4)^AZ$12,IF(AND(AZ$12&lt;&gt;0,MOD(AZ$12,$G42)=0,AZ$12&lt;'Allgemeine Info'!$H$15),($I42+$J42)*((1+$D$4)^AZ$12),0))))</f>
        <v>0</v>
      </c>
      <c r="BA42" s="235">
        <f>IF(OR($E42="",$F42="",$G42="",'Allgemeine Info'!$H$15=""),0,IF(AND(BA$11&lt;&gt;0,BA$11&lt;='Allgemeine Info'!$H$15),($E42+$F42)*$I42*(1+$D$4)^BA$11,IF(BA$12='Allgemeine Info'!$H$15,$J42*(1+$D$4)^BA$12,IF(AND(BA$12&lt;&gt;0,MOD(BA$12,$G42)=0,BA$12&lt;'Allgemeine Info'!$H$15),($I42+$J42)*((1+$D$4)^BA$12),0))))</f>
        <v>0</v>
      </c>
      <c r="BB42" s="235">
        <f>IF(OR($E42="",$F42="",$G42="",'Allgemeine Info'!$H$15=""),0,IF(AND(BB$11&lt;&gt;0,BB$11&lt;='Allgemeine Info'!$H$15),($E42+$F42)*$I42*(1+$D$4)^BB$11,IF(BB$12='Allgemeine Info'!$H$15,$J42*(1+$D$4)^BB$12,IF(AND(BB$12&lt;&gt;0,MOD(BB$12,$G42)=0,BB$12&lt;'Allgemeine Info'!$H$15),($I42+$J42)*((1+$D$4)^BB$12),0))))</f>
        <v>0</v>
      </c>
      <c r="BC42" s="235">
        <f>IF(OR($E42="",$F42="",$G42="",'Allgemeine Info'!$H$15=""),0,IF(AND(BC$11&lt;&gt;0,BC$11&lt;='Allgemeine Info'!$H$15),($E42+$F42)*$I42*(1+$D$4)^BC$11,IF(BC$12='Allgemeine Info'!$H$15,$J42*(1+$D$4)^BC$12,IF(AND(BC$12&lt;&gt;0,MOD(BC$12,$G42)=0,BC$12&lt;'Allgemeine Info'!$H$15),($I42+$J42)*((1+$D$4)^BC$12),0))))</f>
        <v>0</v>
      </c>
      <c r="BD42" s="235">
        <f>IF(OR($E42="",$F42="",$G42="",'Allgemeine Info'!$H$15=""),0,IF(AND(BD$11&lt;&gt;0,BD$11&lt;='Allgemeine Info'!$H$15),($E42+$F42)*$I42*(1+$D$4)^BD$11,IF(BD$12='Allgemeine Info'!$H$15,$J42*(1+$D$4)^BD$12,IF(AND(BD$12&lt;&gt;0,MOD(BD$12,$G42)=0,BD$12&lt;'Allgemeine Info'!$H$15),($I42+$J42)*((1+$D$4)^BD$12),0))))</f>
        <v>0</v>
      </c>
      <c r="BE42" s="235">
        <f>IF(OR($E42="",$F42="",$G42="",'Allgemeine Info'!$H$15=""),0,IF(AND(BE$11&lt;&gt;0,BE$11&lt;='Allgemeine Info'!$H$15),($E42+$F42)*$I42*(1+$D$4)^BE$11,IF(BE$12='Allgemeine Info'!$H$15,$J42*(1+$D$4)^BE$12,IF(AND(BE$12&lt;&gt;0,MOD(BE$12,$G42)=0,BE$12&lt;'Allgemeine Info'!$H$15),($I42+$J42)*((1+$D$4)^BE$12),0))))</f>
        <v>0</v>
      </c>
      <c r="BF42" s="235">
        <f>IF(OR($E42="",$F42="",$G42="",'Allgemeine Info'!$H$15=""),0,IF(AND(BF$11&lt;&gt;0,BF$11&lt;='Allgemeine Info'!$H$15),($E42+$F42)*$I42*(1+$D$4)^BF$11,IF(BF$12='Allgemeine Info'!$H$15,$J42*(1+$D$4)^BF$12,IF(AND(BF$12&lt;&gt;0,MOD(BF$12,$G42)=0,BF$12&lt;'Allgemeine Info'!$H$15),($I42+$J42)*((1+$D$4)^BF$12),0))))</f>
        <v>0</v>
      </c>
      <c r="BG42" s="235">
        <f>IF(OR($E42="",$F42="",$G42="",'Allgemeine Info'!$H$15=""),0,IF(AND(BG$11&lt;&gt;0,BG$11&lt;='Allgemeine Info'!$H$15),($E42+$F42)*$I42*(1+$D$4)^BG$11,IF(BG$12='Allgemeine Info'!$H$15,$J42*(1+$D$4)^BG$12,IF(AND(BG$12&lt;&gt;0,MOD(BG$12,$G42)=0,BG$12&lt;'Allgemeine Info'!$H$15),($I42+$J42)*((1+$D$4)^BG$12),0))))</f>
        <v>0</v>
      </c>
      <c r="BH42" s="235">
        <f>IF(OR($E42="",$F42="",$G42="",'Allgemeine Info'!$H$15=""),0,IF(AND(BH$11&lt;&gt;0,BH$11&lt;='Allgemeine Info'!$H$15),($E42+$F42)*$I42*(1+$D$4)^BH$11,IF(BH$12='Allgemeine Info'!$H$15,$J42*(1+$D$4)^BH$12,IF(AND(BH$12&lt;&gt;0,MOD(BH$12,$G42)=0,BH$12&lt;'Allgemeine Info'!$H$15),($I42+$J42)*((1+$D$4)^BH$12),0))))</f>
        <v>0</v>
      </c>
      <c r="BI42" s="235">
        <f>IF(OR($E42="",$F42="",$G42="",'Allgemeine Info'!$H$15=""),0,IF(AND(BI$11&lt;&gt;0,BI$11&lt;='Allgemeine Info'!$H$15),($E42+$F42)*$I42*(1+$D$4)^BI$11,IF(BI$12='Allgemeine Info'!$H$15,$J42*(1+$D$4)^BI$12,IF(AND(BI$12&lt;&gt;0,MOD(BI$12,$G42)=0,BI$12&lt;'Allgemeine Info'!$H$15),($I42+$J42)*((1+$D$4)^BI$12),0))))</f>
        <v>0</v>
      </c>
      <c r="BJ42" s="235">
        <f>IF(OR($E42="",$F42="",$G42="",'Allgemeine Info'!$H$15=""),0,IF(AND(BJ$11&lt;&gt;0,BJ$11&lt;='Allgemeine Info'!$H$15),($E42+$F42)*$I42*(1+$D$4)^BJ$11,IF(BJ$12='Allgemeine Info'!$H$15,$J42*(1+$D$4)^BJ$12,IF(AND(BJ$12&lt;&gt;0,MOD(BJ$12,$G42)=0,BJ$12&lt;'Allgemeine Info'!$H$15),($I42+$J42)*((1+$D$4)^BJ$12),0))))</f>
        <v>0</v>
      </c>
      <c r="BK42" s="235">
        <f>IF(OR($E42="",$F42="",$G42="",'Allgemeine Info'!$H$15=""),0,IF(AND(BK$11&lt;&gt;0,BK$11&lt;='Allgemeine Info'!$H$15),($E42+$F42)*$I42*(1+$D$4)^BK$11,IF(BK$12='Allgemeine Info'!$H$15,$J42*(1+$D$4)^BK$12,IF(AND(BK$12&lt;&gt;0,MOD(BK$12,$G42)=0,BK$12&lt;'Allgemeine Info'!$H$15),($I42+$J42)*((1+$D$4)^BK$12),0))))</f>
        <v>0</v>
      </c>
      <c r="BL42" s="235">
        <f>IF(OR($E42="",$F42="",$G42="",'Allgemeine Info'!$H$15=""),0,IF(AND(BL$11&lt;&gt;0,BL$11&lt;='Allgemeine Info'!$H$15),($E42+$F42)*$I42*(1+$D$4)^BL$11,IF(BL$12='Allgemeine Info'!$H$15,$J42*(1+$D$4)^BL$12,IF(AND(BL$12&lt;&gt;0,MOD(BL$12,$G42)=0,BL$12&lt;'Allgemeine Info'!$H$15),($I42+$J42)*((1+$D$4)^BL$12),0))))</f>
        <v>0</v>
      </c>
      <c r="BM42" s="235">
        <f>IF(OR($E42="",$F42="",$G42="",'Allgemeine Info'!$H$15=""),0,IF(AND(BM$11&lt;&gt;0,BM$11&lt;='Allgemeine Info'!$H$15),($E42+$F42)*$I42*(1+$D$4)^BM$11,IF(BM$12='Allgemeine Info'!$H$15,$J42*(1+$D$4)^BM$12,IF(AND(BM$12&lt;&gt;0,MOD(BM$12,$G42)=0,BM$12&lt;'Allgemeine Info'!$H$15),($I42+$J42)*((1+$D$4)^BM$12),0))))</f>
        <v>0</v>
      </c>
      <c r="BN42" s="235">
        <f>IF(OR($E42="",$F42="",$G42="",'Allgemeine Info'!$H$15=""),0,IF(AND(BN$11&lt;&gt;0,BN$11&lt;='Allgemeine Info'!$H$15),($E42+$F42)*$I42*(1+$D$4)^BN$11,IF(BN$12='Allgemeine Info'!$H$15,$J42*(1+$D$4)^BN$12,IF(AND(BN$12&lt;&gt;0,MOD(BN$12,$G42)=0,BN$12&lt;'Allgemeine Info'!$H$15),($I42+$J42)*((1+$D$4)^BN$12),0))))</f>
        <v>0</v>
      </c>
      <c r="BO42" s="235">
        <f>IF(OR($E42="",$F42="",$G42="",'Allgemeine Info'!$H$15=""),0,IF(AND(BO$11&lt;&gt;0,BO$11&lt;='Allgemeine Info'!$H$15),($E42+$F42)*$I42*(1+$D$4)^BO$11,IF(BO$12='Allgemeine Info'!$H$15,$J42*(1+$D$4)^BO$12,IF(AND(BO$12&lt;&gt;0,MOD(BO$12,$G42)=0,BO$12&lt;'Allgemeine Info'!$H$15),($I42+$J42)*((1+$D$4)^BO$12),0))))</f>
        <v>0</v>
      </c>
      <c r="BP42" s="235">
        <f>IF(OR($E42="",$F42="",$G42="",'Allgemeine Info'!$H$15=""),0,IF(AND(BP$11&lt;&gt;0,BP$11&lt;='Allgemeine Info'!$H$15),($E42+$F42)*$I42*(1+$D$4)^BP$11,IF(BP$12='Allgemeine Info'!$H$15,$J42*(1+$D$4)^BP$12,IF(AND(BP$12&lt;&gt;0,MOD(BP$12,$G42)=0,BP$12&lt;'Allgemeine Info'!$H$15),($I42+$J42)*((1+$D$4)^BP$12),0))))</f>
        <v>0</v>
      </c>
      <c r="BQ42" s="235">
        <f>IF(OR($E42="",$F42="",$G42="",'Allgemeine Info'!$H$15=""),0,IF(AND(BQ$11&lt;&gt;0,BQ$11&lt;='Allgemeine Info'!$H$15),($E42+$F42)*$I42*(1+$D$4)^BQ$11,IF(BQ$12='Allgemeine Info'!$H$15,$J42*(1+$D$4)^BQ$12,IF(AND(BQ$12&lt;&gt;0,MOD(BQ$12,$G42)=0,BQ$12&lt;'Allgemeine Info'!$H$15),($I42+$J42)*((1+$D$4)^BQ$12),0))))</f>
        <v>0</v>
      </c>
      <c r="BR42" s="235">
        <f>IF(OR($E42="",$F42="",$G42="",'Allgemeine Info'!$H$15=""),0,IF(AND(BR$11&lt;&gt;0,BR$11&lt;='Allgemeine Info'!$H$15),($E42+$F42)*$I42*(1+$D$4)^BR$11,IF(BR$12='Allgemeine Info'!$H$15,$J42*(1+$D$4)^BR$12,IF(AND(BR$12&lt;&gt;0,MOD(BR$12,$G42)=0,BR$12&lt;'Allgemeine Info'!$H$15),($I42+$J42)*((1+$D$4)^BR$12),0))))</f>
        <v>0</v>
      </c>
      <c r="BS42" s="235">
        <f>IF(OR($E42="",$F42="",$G42="",'Allgemeine Info'!$H$15=""),0,IF(AND(BS$11&lt;&gt;0,BS$11&lt;='Allgemeine Info'!$H$15),($E42+$F42)*$I42*(1+$D$4)^BS$11,IF(BS$12='Allgemeine Info'!$H$15,$J42*(1+$D$4)^BS$12,IF(AND(BS$12&lt;&gt;0,MOD(BS$12,$G42)=0,BS$12&lt;'Allgemeine Info'!$H$15),($I42+$J42)*((1+$D$4)^BS$12),0))))</f>
        <v>0</v>
      </c>
      <c r="BT42" s="235">
        <f>IF(OR($E42="",$F42="",$G42="",'Allgemeine Info'!$H$15=""),0,IF(AND(BT$11&lt;&gt;0,BT$11&lt;='Allgemeine Info'!$H$15),($E42+$F42)*$I42*(1+$D$4)^BT$11,IF(BT$12='Allgemeine Info'!$H$15,$J42*(1+$D$4)^BT$12,IF(AND(BT$12&lt;&gt;0,MOD(BT$12,$G42)=0,BT$12&lt;'Allgemeine Info'!$H$15),($I42+$J42)*((1+$D$4)^BT$12),0))))</f>
        <v>0</v>
      </c>
      <c r="BU42" s="235">
        <f>IF(OR($E42="",$F42="",$G42="",'Allgemeine Info'!$H$15=""),0,IF(AND(BU$11&lt;&gt;0,BU$11&lt;='Allgemeine Info'!$H$15),($E42+$F42)*$I42*(1+$D$4)^BU$11,IF(BU$12='Allgemeine Info'!$H$15,$J42*(1+$D$4)^BU$12,IF(AND(BU$12&lt;&gt;0,MOD(BU$12,$G42)=0,BU$12&lt;'Allgemeine Info'!$H$15),($I42+$J42)*((1+$D$4)^BU$12),0))))</f>
        <v>0</v>
      </c>
      <c r="BV42" s="235">
        <f>IF(OR($E42="",$F42="",$G42="",'Allgemeine Info'!$H$15=""),0,IF(AND(BV$11&lt;&gt;0,BV$11&lt;='Allgemeine Info'!$H$15),($E42+$F42)*$I42*(1+$D$4)^BV$11,IF(BV$12='Allgemeine Info'!$H$15,$J42*(1+$D$4)^BV$12,IF(AND(BV$12&lt;&gt;0,MOD(BV$12,$G42)=0,BV$12&lt;'Allgemeine Info'!$H$15),($I42+$J42)*((1+$D$4)^BV$12),0))))</f>
        <v>0</v>
      </c>
      <c r="BW42" s="235">
        <f>IF(OR($E42="",$F42="",$G42="",'Allgemeine Info'!$H$15=""),0,IF(AND(BW$11&lt;&gt;0,BW$11&lt;='Allgemeine Info'!$H$15),($E42+$F42)*$I42*(1+$D$4)^BW$11,IF(BW$12='Allgemeine Info'!$H$15,$J42*(1+$D$4)^BW$12,IF(AND(BW$12&lt;&gt;0,MOD(BW$12,$G42)=0,BW$12&lt;'Allgemeine Info'!$H$15),($I42+$J42)*((1+$D$4)^BW$12),0))))</f>
        <v>0</v>
      </c>
      <c r="BX42" s="235">
        <f>IF(OR($E42="",$F42="",$G42="",'Allgemeine Info'!$H$15=""),0,IF(AND(BX$11&lt;&gt;0,BX$11&lt;='Allgemeine Info'!$H$15),($E42+$F42)*$I42*(1+$D$4)^BX$11,IF(BX$12='Allgemeine Info'!$H$15,$J42*(1+$D$4)^BX$12,IF(AND(BX$12&lt;&gt;0,MOD(BX$12,$G42)=0,BX$12&lt;'Allgemeine Info'!$H$15),($I42+$J42)*((1+$D$4)^BX$12),0))))</f>
        <v>0</v>
      </c>
      <c r="BY42" s="235">
        <f>IF(OR($E42="",$F42="",$G42="",'Allgemeine Info'!$H$15=""),0,IF(AND(BY$11&lt;&gt;0,BY$11&lt;='Allgemeine Info'!$H$15),($E42+$F42)*$I42*(1+$D$4)^BY$11,IF(BY$12='Allgemeine Info'!$H$15,$J42*(1+$D$4)^BY$12,IF(AND(BY$12&lt;&gt;0,MOD(BY$12,$G42)=0,BY$12&lt;'Allgemeine Info'!$H$15),($I42+$J42)*((1+$D$4)^BY$12),0))))</f>
        <v>0</v>
      </c>
      <c r="BZ42" s="235">
        <f>IF(OR($E42="",$F42="",$G42="",'Allgemeine Info'!$H$15=""),0,IF(AND(BZ$11&lt;&gt;0,BZ$11&lt;='Allgemeine Info'!$H$15),($E42+$F42)*$I42*(1+$D$4)^BZ$11,IF(BZ$12='Allgemeine Info'!$H$15,$J42*(1+$D$4)^BZ$12,IF(AND(BZ$12&lt;&gt;0,MOD(BZ$12,$G42)=0,BZ$12&lt;'Allgemeine Info'!$H$15),($I42+$J42)*((1+$D$4)^BZ$12),0))))</f>
        <v>0</v>
      </c>
      <c r="CA42" s="235">
        <f>IF(OR($E42="",$F42="",$G42="",'Allgemeine Info'!$H$15=""),0,IF(AND(CA$11&lt;&gt;0,CA$11&lt;='Allgemeine Info'!$H$15),($E42+$F42)*$I42*(1+$D$4)^CA$11,IF(CA$12='Allgemeine Info'!$H$15,$J42*(1+$D$4)^CA$12,IF(AND(CA$12&lt;&gt;0,MOD(CA$12,$G42)=0,CA$12&lt;'Allgemeine Info'!$H$15),($I42+$J42)*((1+$D$4)^CA$12),0))))</f>
        <v>0</v>
      </c>
      <c r="CB42" s="235">
        <f>IF(OR($E42="",$F42="",$G42="",'Allgemeine Info'!$H$15=""),0,IF(AND(CB$11&lt;&gt;0,CB$11&lt;='Allgemeine Info'!$H$15),($E42+$F42)*$I42*(1+$D$4)^CB$11,IF(CB$12='Allgemeine Info'!$H$15,$J42*(1+$D$4)^CB$12,IF(AND(CB$12&lt;&gt;0,MOD(CB$12,$G42)=0,CB$12&lt;'Allgemeine Info'!$H$15),($I42+$J42)*((1+$D$4)^CB$12),0))))</f>
        <v>0</v>
      </c>
      <c r="CC42" s="235">
        <f>IF(OR($E42="",$F42="",$G42="",'Allgemeine Info'!$H$15=""),0,IF(AND(CC$11&lt;&gt;0,CC$11&lt;='Allgemeine Info'!$H$15),($E42+$F42)*$I42*(1+$D$4)^CC$11,IF(CC$12='Allgemeine Info'!$H$15,$J42*(1+$D$4)^CC$12,IF(AND(CC$12&lt;&gt;0,MOD(CC$12,$G42)=0,CC$12&lt;'Allgemeine Info'!$H$15),($I42+$J42)*((1+$D$4)^CC$12),0))))</f>
        <v>0</v>
      </c>
      <c r="CD42" s="235">
        <f>IF(OR($E42="",$F42="",$G42="",'Allgemeine Info'!$H$15=""),0,IF(AND(CD$11&lt;&gt;0,CD$11&lt;='Allgemeine Info'!$H$15),($E42+$F42)*$I42*(1+$D$4)^CD$11,IF(CD$12='Allgemeine Info'!$H$15,$J42*(1+$D$4)^CD$12,IF(AND(CD$12&lt;&gt;0,MOD(CD$12,$G42)=0,CD$12&lt;'Allgemeine Info'!$H$15),($I42+$J42)*((1+$D$4)^CD$12),0))))</f>
        <v>0</v>
      </c>
      <c r="CE42" s="235">
        <f>IF(OR($E42="",$F42="",$G42="",'Allgemeine Info'!$H$15=""),0,IF(AND(CE$11&lt;&gt;0,CE$11&lt;='Allgemeine Info'!$H$15),($E42+$F42)*$I42*(1+$D$4)^CE$11,IF(CE$12='Allgemeine Info'!$H$15,$J42*(1+$D$4)^CE$12,IF(AND(CE$12&lt;&gt;0,MOD(CE$12,$G42)=0,CE$12&lt;'Allgemeine Info'!$H$15),($I42+$J42)*((1+$D$4)^CE$12),0))))</f>
        <v>0</v>
      </c>
      <c r="CF42" s="235">
        <f>IF(OR($E42="",$F42="",$G42="",'Allgemeine Info'!$H$15=""),0,IF(AND(CF$11&lt;&gt;0,CF$11&lt;='Allgemeine Info'!$H$15),($E42+$F42)*$I42*(1+$D$4)^CF$11,IF(CF$12='Allgemeine Info'!$H$15,$J42*(1+$D$4)^CF$12,IF(AND(CF$12&lt;&gt;0,MOD(CF$12,$G42)=0,CF$12&lt;'Allgemeine Info'!$H$15),($I42+$J42)*((1+$D$4)^CF$12),0))))</f>
        <v>0</v>
      </c>
      <c r="CG42" s="235">
        <f>IF(OR($E42="",$F42="",$G42="",'Allgemeine Info'!$H$15=""),0,IF(AND(CG$11&lt;&gt;0,CG$11&lt;='Allgemeine Info'!$H$15),($E42+$F42)*$I42*(1+$D$4)^CG$11,IF(CG$12='Allgemeine Info'!$H$15,$J42*(1+$D$4)^CG$12,IF(AND(CG$12&lt;&gt;0,MOD(CG$12,$G42)=0,CG$12&lt;'Allgemeine Info'!$H$15),($I42+$J42)*((1+$D$4)^CG$12),0))))</f>
        <v>0</v>
      </c>
      <c r="CH42" s="235">
        <f>IF(OR($E42="",$F42="",$G42="",'Allgemeine Info'!$H$15=""),0,IF(AND(CH$11&lt;&gt;0,CH$11&lt;='Allgemeine Info'!$H$15),($E42+$F42)*$I42*(1+$D$4)^CH$11,IF(CH$12='Allgemeine Info'!$H$15,$J42*(1+$D$4)^CH$12,IF(AND(CH$12&lt;&gt;0,MOD(CH$12,$G42)=0,CH$12&lt;'Allgemeine Info'!$H$15),($I42+$J42)*((1+$D$4)^CH$12),0))))</f>
        <v>0</v>
      </c>
      <c r="CI42" s="235">
        <f>IF(OR($E42="",$F42="",$G42="",'Allgemeine Info'!$H$15=""),0,IF(AND(CI$11&lt;&gt;0,CI$11&lt;='Allgemeine Info'!$H$15),($E42+$F42)*$I42*(1+$D$4)^CI$11,IF(CI$12='Allgemeine Info'!$H$15,$J42*(1+$D$4)^CI$12,IF(AND(CI$12&lt;&gt;0,MOD(CI$12,$G42)=0,CI$12&lt;'Allgemeine Info'!$H$15),($I42+$J42)*((1+$D$4)^CI$12),0))))</f>
        <v>0</v>
      </c>
      <c r="CJ42" s="235">
        <f>IF(OR($E42="",$F42="",$G42="",'Allgemeine Info'!$H$15=""),0,IF(AND(CJ$11&lt;&gt;0,CJ$11&lt;='Allgemeine Info'!$H$15),($E42+$F42)*$I42*(1+$D$4)^CJ$11,IF(CJ$12='Allgemeine Info'!$H$15,$J42*(1+$D$4)^CJ$12,IF(AND(CJ$12&lt;&gt;0,MOD(CJ$12,$G42)=0,CJ$12&lt;'Allgemeine Info'!$H$15),($I42+$J42)*((1+$D$4)^CJ$12),0))))</f>
        <v>0</v>
      </c>
      <c r="CK42" s="235">
        <f>IF(OR($E42="",$F42="",$G42="",'Allgemeine Info'!$H$15=""),0,IF(AND(CK$11&lt;&gt;0,CK$11&lt;='Allgemeine Info'!$H$15),($E42+$F42)*$I42*(1+$D$4)^CK$11,IF(CK$12='Allgemeine Info'!$H$15,$J42*(1+$D$4)^CK$12,IF(AND(CK$12&lt;&gt;0,MOD(CK$12,$G42)=0,CK$12&lt;'Allgemeine Info'!$H$15),($I42+$J42)*((1+$D$4)^CK$12),0))))</f>
        <v>0</v>
      </c>
      <c r="CL42" s="235">
        <f>IF(OR($E42="",$F42="",$G42="",'Allgemeine Info'!$H$15=""),0,IF(AND(CL$11&lt;&gt;0,CL$11&lt;='Allgemeine Info'!$H$15),($E42+$F42)*$I42*(1+$D$4)^CL$11,IF(CL$12='Allgemeine Info'!$H$15,$J42*(1+$D$4)^CL$12,IF(AND(CL$12&lt;&gt;0,MOD(CL$12,$G42)=0,CL$12&lt;'Allgemeine Info'!$H$15),($I42+$J42)*((1+$D$4)^CL$12),0))))</f>
        <v>0</v>
      </c>
      <c r="CM42" s="235">
        <f>IF(OR($E42="",$F42="",$G42="",'Allgemeine Info'!$H$15=""),0,IF(AND(CM$11&lt;&gt;0,CM$11&lt;='Allgemeine Info'!$H$15),($E42+$F42)*$I42*(1+$D$4)^CM$11,IF(CM$12='Allgemeine Info'!$H$15,$J42*(1+$D$4)^CM$12,IF(AND(CM$12&lt;&gt;0,MOD(CM$12,$G42)=0,CM$12&lt;'Allgemeine Info'!$H$15),($I42+$J42)*((1+$D$4)^CM$12),0))))</f>
        <v>0</v>
      </c>
      <c r="CN42" s="235">
        <f>IF(OR($E42="",$F42="",$G42="",'Allgemeine Info'!$H$15=""),0,IF(AND(CN$11&lt;&gt;0,CN$11&lt;='Allgemeine Info'!$H$15),($E42+$F42)*$I42*(1+$D$4)^CN$11,IF(CN$12='Allgemeine Info'!$H$15,$J42*(1+$D$4)^CN$12,IF(AND(CN$12&lt;&gt;0,MOD(CN$12,$G42)=0,CN$12&lt;'Allgemeine Info'!$H$15),($I42+$J42)*((1+$D$4)^CN$12),0))))</f>
        <v>0</v>
      </c>
      <c r="CO42" s="235">
        <f>IF(OR($E42="",$F42="",$G42="",'Allgemeine Info'!$H$15=""),0,IF(AND(CO$11&lt;&gt;0,CO$11&lt;='Allgemeine Info'!$H$15),($E42+$F42)*$I42*(1+$D$4)^CO$11,IF(CO$12='Allgemeine Info'!$H$15,$J42*(1+$D$4)^CO$12,IF(AND(CO$12&lt;&gt;0,MOD(CO$12,$G42)=0,CO$12&lt;'Allgemeine Info'!$H$15),($I42+$J42)*((1+$D$4)^CO$12),0))))</f>
        <v>0</v>
      </c>
      <c r="CP42" s="235">
        <f>IF(OR($E42="",$F42="",$G42="",'Allgemeine Info'!$H$15=""),0,IF(AND(CP$11&lt;&gt;0,CP$11&lt;='Allgemeine Info'!$H$15),($E42+$F42)*$I42*(1+$D$4)^CP$11,IF(CP$12='Allgemeine Info'!$H$15,$J42*(1+$D$4)^CP$12,IF(AND(CP$12&lt;&gt;0,MOD(CP$12,$G42)=0,CP$12&lt;'Allgemeine Info'!$H$15),($I42+$J42)*((1+$D$4)^CP$12),0))))</f>
        <v>0</v>
      </c>
      <c r="CQ42" s="235">
        <f>IF(OR($E42="",$F42="",$G42="",'Allgemeine Info'!$H$15=""),0,IF(AND(CQ$11&lt;&gt;0,CQ$11&lt;='Allgemeine Info'!$H$15),($E42+$F42)*$I42*(1+$D$4)^CQ$11,IF(CQ$12='Allgemeine Info'!$H$15,$J42*(1+$D$4)^CQ$12,IF(AND(CQ$12&lt;&gt;0,MOD(CQ$12,$G42)=0,CQ$12&lt;'Allgemeine Info'!$H$15),($I42+$J42)*((1+$D$4)^CQ$12),0))))</f>
        <v>0</v>
      </c>
      <c r="CR42" s="235">
        <f>IF(OR($E42="",$F42="",$G42="",'Allgemeine Info'!$H$15=""),0,IF(AND(CR$11&lt;&gt;0,CR$11&lt;='Allgemeine Info'!$H$15),($E42+$F42)*$I42*(1+$D$4)^CR$11,IF(CR$12='Allgemeine Info'!$H$15,$J42*(1+$D$4)^CR$12,IF(AND(CR$12&lt;&gt;0,MOD(CR$12,$G42)=0,CR$12&lt;'Allgemeine Info'!$H$15),($I42+$J42)*((1+$D$4)^CR$12),0))))</f>
        <v>0</v>
      </c>
      <c r="CS42" s="235">
        <f>IF(OR($E42="",$F42="",$G42="",'Allgemeine Info'!$H$15=""),0,IF(AND(CS$11&lt;&gt;0,CS$11&lt;='Allgemeine Info'!$H$15),($E42+$F42)*$I42*(1+$D$4)^CS$11,IF(CS$12='Allgemeine Info'!$H$15,$J42*(1+$D$4)^CS$12,IF(AND(CS$12&lt;&gt;0,MOD(CS$12,$G42)=0,CS$12&lt;'Allgemeine Info'!$H$15),($I42+$J42)*((1+$D$4)^CS$12),0))))</f>
        <v>0</v>
      </c>
      <c r="CT42" s="235">
        <f>IF(OR($E42="",$F42="",$G42="",'Allgemeine Info'!$H$15=""),0,IF(AND(CT$11&lt;&gt;0,CT$11&lt;='Allgemeine Info'!$H$15),($E42+$F42)*$I42*(1+$D$4)^CT$11,IF(CT$12='Allgemeine Info'!$H$15,$J42*(1+$D$4)^CT$12,IF(AND(CT$12&lt;&gt;0,MOD(CT$12,$G42)=0,CT$12&lt;'Allgemeine Info'!$H$15),($I42+$J42)*((1+$D$4)^CT$12),0))))</f>
        <v>0</v>
      </c>
      <c r="CU42" s="235">
        <f>IF(OR($E42="",$F42="",$G42="",'Allgemeine Info'!$H$15=""),0,IF(AND(CU$11&lt;&gt;0,CU$11&lt;='Allgemeine Info'!$H$15),($E42+$F42)*$I42*(1+$D$4)^CU$11,IF(CU$12='Allgemeine Info'!$H$15,$J42*(1+$D$4)^CU$12,IF(AND(CU$12&lt;&gt;0,MOD(CU$12,$G42)=0,CU$12&lt;'Allgemeine Info'!$H$15),($I42+$J42)*((1+$D$4)^CU$12),0))))</f>
        <v>0</v>
      </c>
      <c r="CV42" s="235">
        <f>IF(OR($E42="",$F42="",$G42="",'Allgemeine Info'!$H$15=""),0,IF(AND(CV$11&lt;&gt;0,CV$11&lt;='Allgemeine Info'!$H$15),($E42+$F42)*$I42*(1+$D$4)^CV$11,IF(CV$12='Allgemeine Info'!$H$15,$J42*(1+$D$4)^CV$12,IF(AND(CV$12&lt;&gt;0,MOD(CV$12,$G42)=0,CV$12&lt;'Allgemeine Info'!$H$15),($I42+$J42)*((1+$D$4)^CV$12),0))))</f>
        <v>0</v>
      </c>
      <c r="CW42" s="235">
        <f>IF(OR($E42="",$F42="",$G42="",'Allgemeine Info'!$H$15=""),0,IF(AND(CW$11&lt;&gt;0,CW$11&lt;='Allgemeine Info'!$H$15),($E42+$F42)*$I42*(1+$D$4)^CW$11,IF(CW$12='Allgemeine Info'!$H$15,$J42*(1+$D$4)^CW$12,IF(AND(CW$12&lt;&gt;0,MOD(CW$12,$G42)=0,CW$12&lt;'Allgemeine Info'!$H$15),($I42+$J42)*((1+$D$4)^CW$12),0))))</f>
        <v>0</v>
      </c>
      <c r="CX42" s="235">
        <f>IF(OR($E42="",$F42="",$G42="",'Allgemeine Info'!$H$15=""),0,IF(AND(CX$11&lt;&gt;0,CX$11&lt;='Allgemeine Info'!$H$15),($E42+$F42)*$I42*(1+$D$4)^CX$11,IF(CX$12='Allgemeine Info'!$H$15,$J42*(1+$D$4)^CX$12,IF(AND(CX$12&lt;&gt;0,MOD(CX$12,$G42)=0,CX$12&lt;'Allgemeine Info'!$H$15),($I42+$J42)*((1+$D$4)^CX$12),0))))</f>
        <v>0</v>
      </c>
      <c r="CY42" s="235">
        <f>IF(OR($E42="",$F42="",$G42="",'Allgemeine Info'!$H$15=""),0,IF(AND(CY$11&lt;&gt;0,CY$11&lt;='Allgemeine Info'!$H$15),($E42+$F42)*$I42*(1+$D$4)^CY$11,IF(CY$12='Allgemeine Info'!$H$15,$J42*(1+$D$4)^CY$12,IF(AND(CY$12&lt;&gt;0,MOD(CY$12,$G42)=0,CY$12&lt;'Allgemeine Info'!$H$15),($I42+$J42)*((1+$D$4)^CY$12),0))))</f>
        <v>0</v>
      </c>
      <c r="CZ42" s="235">
        <f>IF(OR($E42="",$F42="",$G42="",'Allgemeine Info'!$H$15=""),0,IF(AND(CZ$11&lt;&gt;0,CZ$11&lt;='Allgemeine Info'!$H$15),($E42+$F42)*$I42*(1+$D$4)^CZ$11,IF(CZ$12='Allgemeine Info'!$H$15,$J42*(1+$D$4)^CZ$12,IF(AND(CZ$12&lt;&gt;0,MOD(CZ$12,$G42)=0,CZ$12&lt;'Allgemeine Info'!$H$15),($I42+$J42)*((1+$D$4)^CZ$12),0))))</f>
        <v>0</v>
      </c>
      <c r="DA42" s="235">
        <f>IF(OR($E42="",$F42="",$G42="",'Allgemeine Info'!$H$15=""),0,IF(AND(DA$11&lt;&gt;0,DA$11&lt;='Allgemeine Info'!$H$15),($E42+$F42)*$I42*(1+$D$4)^DA$11,IF(DA$12='Allgemeine Info'!$H$15,$J42*(1+$D$4)^DA$12,IF(AND(DA$12&lt;&gt;0,MOD(DA$12,$G42)=0,DA$12&lt;'Allgemeine Info'!$H$15),($I42+$J42)*((1+$D$4)^DA$12),0))))</f>
        <v>0</v>
      </c>
      <c r="DB42" s="235">
        <f>IF(OR($E42="",$F42="",$G42="",'Allgemeine Info'!$H$15=""),0,IF(AND(DB$11&lt;&gt;0,DB$11&lt;='Allgemeine Info'!$H$15),($E42+$F42)*$I42*(1+$D$4)^DB$11,IF(DB$12='Allgemeine Info'!$H$15,$J42*(1+$D$4)^DB$12,IF(AND(DB$12&lt;&gt;0,MOD(DB$12,$G42)=0,DB$12&lt;'Allgemeine Info'!$H$15),($I42+$J42)*((1+$D$4)^DB$12),0))))</f>
        <v>0</v>
      </c>
      <c r="DC42" s="235">
        <f>IF(OR($E42="",$F42="",$G42="",'Allgemeine Info'!$H$15=""),0,IF(AND(DC$11&lt;&gt;0,DC$11&lt;='Allgemeine Info'!$H$15),($E42+$F42)*$I42*(1+$D$4)^DC$11,IF(DC$12='Allgemeine Info'!$H$15,$J42*(1+$D$4)^DC$12,IF(AND(DC$12&lt;&gt;0,MOD(DC$12,$G42)=0,DC$12&lt;'Allgemeine Info'!$H$15),($I42+$J42)*((1+$D$4)^DC$12),0))))</f>
        <v>0</v>
      </c>
      <c r="DD42" s="235">
        <f>IF(OR($E42="",$F42="",$G42="",'Allgemeine Info'!$H$15=""),0,IF(AND(DD$11&lt;&gt;0,DD$11&lt;='Allgemeine Info'!$H$15),($E42+$F42)*$I42*(1+$D$4)^DD$11,IF(DD$12='Allgemeine Info'!$H$15,$J42*(1+$D$4)^DD$12,IF(AND(DD$12&lt;&gt;0,MOD(DD$12,$G42)=0,DD$12&lt;'Allgemeine Info'!$H$15),($I42+$J42)*((1+$D$4)^DD$12),0))))</f>
        <v>0</v>
      </c>
      <c r="DE42" s="235">
        <f>IF(OR($E42="",$F42="",$G42="",'Allgemeine Info'!$H$15=""),0,IF(AND(DE$11&lt;&gt;0,DE$11&lt;='Allgemeine Info'!$H$15),($E42+$F42)*$I42*(1+$D$4)^DE$11,IF(DE$12='Allgemeine Info'!$H$15,$J42*(1+$D$4)^DE$12,IF(AND(DE$12&lt;&gt;0,MOD(DE$12,$G42)=0,DE$12&lt;'Allgemeine Info'!$H$15),($I42+$J42)*((1+$D$4)^DE$12),0))))</f>
        <v>0</v>
      </c>
      <c r="DF42" s="235">
        <f>IF(OR($E42="",$F42="",$G42="",'Allgemeine Info'!$H$15=""),0,IF(AND(DF$11&lt;&gt;0,DF$11&lt;='Allgemeine Info'!$H$15),($E42+$F42)*$I42*(1+$D$4)^DF$11,IF(DF$12='Allgemeine Info'!$H$15,$J42*(1+$D$4)^DF$12,IF(AND(DF$12&lt;&gt;0,MOD(DF$12,$G42)=0,DF$12&lt;'Allgemeine Info'!$H$15),($I42+$J42)*((1+$D$4)^DF$12),0))))</f>
        <v>0</v>
      </c>
      <c r="DG42" s="235">
        <f>IF(OR($E42="",$F42="",$G42="",'Allgemeine Info'!$H$15=""),0,IF(AND(DG$11&lt;&gt;0,DG$11&lt;='Allgemeine Info'!$H$15),($E42+$F42)*$I42*(1+$D$4)^DG$11,IF(DG$12='Allgemeine Info'!$H$15,$J42*(1+$D$4)^DG$12,IF(AND(DG$12&lt;&gt;0,MOD(DG$12,$G42)=0,DG$12&lt;'Allgemeine Info'!$H$15),($I42+$J42)*((1+$D$4)^DG$12),0))))</f>
        <v>0</v>
      </c>
      <c r="DH42" s="235">
        <f>IF(OR($E42="",$F42="",$G42="",'Allgemeine Info'!$H$15=""),0,IF(AND(DH$11&lt;&gt;0,DH$11&lt;='Allgemeine Info'!$H$15),($E42+$F42)*$I42*(1+$D$4)^DH$11,IF(DH$12='Allgemeine Info'!$H$15,$J42*(1+$D$4)^DH$12,IF(AND(DH$12&lt;&gt;0,MOD(DH$12,$G42)=0,DH$12&lt;'Allgemeine Info'!$H$15),($I42+$J42)*((1+$D$4)^DH$12),0))))</f>
        <v>0</v>
      </c>
      <c r="DI42" s="235">
        <f>IF(OR($E42="",$F42="",$G42="",'Allgemeine Info'!$H$15=""),0,IF(AND(DI$11&lt;&gt;0,DI$11&lt;='Allgemeine Info'!$H$15),($E42+$F42)*$I42*(1+$D$4)^DI$11,IF(DI$12='Allgemeine Info'!$H$15,$J42*(1+$D$4)^DI$12,IF(AND(DI$12&lt;&gt;0,MOD(DI$12,$G42)=0,DI$12&lt;'Allgemeine Info'!$H$15),($I42+$J42)*((1+$D$4)^DI$12),0))))</f>
        <v>0</v>
      </c>
      <c r="DJ42" s="235">
        <f>IF(OR($E42="",$F42="",$G42="",'Allgemeine Info'!$H$15=""),0,IF(AND(DJ$11&lt;&gt;0,DJ$11&lt;='Allgemeine Info'!$H$15),($E42+$F42)*$I42*(1+$D$4)^DJ$11,IF(DJ$12='Allgemeine Info'!$H$15,$J42*(1+$D$4)^DJ$12,IF(AND(DJ$12&lt;&gt;0,MOD(DJ$12,$G42)=0,DJ$12&lt;'Allgemeine Info'!$H$15),($I42+$J42)*((1+$D$4)^DJ$12),0))))</f>
        <v>0</v>
      </c>
      <c r="DK42" s="235">
        <f>IF(OR($E42="",$F42="",$G42="",'Allgemeine Info'!$H$15=""),0,IF(AND(DK$11&lt;&gt;0,DK$11&lt;='Allgemeine Info'!$H$15),($E42+$F42)*$I42*(1+$D$4)^DK$11,IF(DK$12='Allgemeine Info'!$H$15,$J42*(1+$D$4)^DK$12,IF(AND(DK$12&lt;&gt;0,MOD(DK$12,$G42)=0,DK$12&lt;'Allgemeine Info'!$H$15),($I42+$J42)*((1+$D$4)^DK$12),0))))</f>
        <v>0</v>
      </c>
      <c r="DL42" s="235">
        <f>IF(OR($E42="",$F42="",$G42="",'Allgemeine Info'!$H$15=""),0,IF(AND(DL$11&lt;&gt;0,DL$11&lt;='Allgemeine Info'!$H$15),($E42+$F42)*$I42*(1+$D$4)^DL$11,IF(DL$12='Allgemeine Info'!$H$15,$J42*(1+$D$4)^DL$12,IF(AND(DL$12&lt;&gt;0,MOD(DL$12,$G42)=0,DL$12&lt;'Allgemeine Info'!$H$15),($I42+$J42)*((1+$D$4)^DL$12),0))))</f>
        <v>0</v>
      </c>
      <c r="DM42" s="235">
        <f>IF(OR($E42="",$F42="",$G42="",'Allgemeine Info'!$H$15=""),0,IF(AND(DM$11&lt;&gt;0,DM$11&lt;='Allgemeine Info'!$H$15),($E42+$F42)*$I42*(1+$D$4)^DM$11,IF(DM$12='Allgemeine Info'!$H$15,$J42*(1+$D$4)^DM$12,IF(AND(DM$12&lt;&gt;0,MOD(DM$12,$G42)=0,DM$12&lt;'Allgemeine Info'!$H$15),($I42+$J42)*((1+$D$4)^DM$12),0))))</f>
        <v>0</v>
      </c>
      <c r="DN42" s="235">
        <f>IF(OR($E42="",$F42="",$G42="",'Allgemeine Info'!$H$15=""),0,IF(AND(DN$11&lt;&gt;0,DN$11&lt;='Allgemeine Info'!$H$15),($E42+$F42)*$I42*(1+$D$4)^DN$11,IF(DN$12='Allgemeine Info'!$H$15,$J42*(1+$D$4)^DN$12,IF(AND(DN$12&lt;&gt;0,MOD(DN$12,$G42)=0,DN$12&lt;'Allgemeine Info'!$H$15),($I42+$J42)*((1+$D$4)^DN$12),0))))</f>
        <v>0</v>
      </c>
      <c r="DO42" s="235">
        <f>IF(OR($E42="",$F42="",$G42="",'Allgemeine Info'!$H$15=""),0,IF(AND(DO$11&lt;&gt;0,DO$11&lt;='Allgemeine Info'!$H$15),($E42+$F42)*$I42*(1+$D$4)^DO$11,IF(DO$12='Allgemeine Info'!$H$15,$J42*(1+$D$4)^DO$12,IF(AND(DO$12&lt;&gt;0,MOD(DO$12,$G42)=0,DO$12&lt;'Allgemeine Info'!$H$15),($I42+$J42)*((1+$D$4)^DO$12),0))))</f>
        <v>0</v>
      </c>
      <c r="DP42" s="235">
        <f>IF(OR($E42="",$F42="",$G42="",'Allgemeine Info'!$H$15=""),0,IF(AND(DP$11&lt;&gt;0,DP$11&lt;='Allgemeine Info'!$H$15),($E42+$F42)*$I42*(1+$D$4)^DP$11,IF(DP$12='Allgemeine Info'!$H$15,$J42*(1+$D$4)^DP$12,IF(AND(DP$12&lt;&gt;0,MOD(DP$12,$G42)=0,DP$12&lt;'Allgemeine Info'!$H$15),($I42+$J42)*((1+$D$4)^DP$12),0))))</f>
        <v>0</v>
      </c>
      <c r="DQ42" s="235">
        <f>IF(OR($E42="",$F42="",$G42="",'Allgemeine Info'!$H$15=""),0,IF(AND(DQ$11&lt;&gt;0,DQ$11&lt;='Allgemeine Info'!$H$15),($E42+$F42)*$I42*(1+$D$4)^DQ$11,IF(DQ$12='Allgemeine Info'!$H$15,$J42*(1+$D$4)^DQ$12,IF(AND(DQ$12&lt;&gt;0,MOD(DQ$12,$G42)=0,DQ$12&lt;'Allgemeine Info'!$H$15),($I42+$J42)*((1+$D$4)^DQ$12),0))))</f>
        <v>0</v>
      </c>
      <c r="DR42" s="235">
        <f>IF(OR($E42="",$F42="",$G42="",'Allgemeine Info'!$H$15=""),0,IF(AND(DR$11&lt;&gt;0,DR$11&lt;='Allgemeine Info'!$H$15),($E42+$F42)*$I42*(1+$D$4)^DR$11,IF(DR$12='Allgemeine Info'!$H$15,$J42*(1+$D$4)^DR$12,IF(AND(DR$12&lt;&gt;0,MOD(DR$12,$G42)=0,DR$12&lt;'Allgemeine Info'!$H$15),($I42+$J42)*((1+$D$4)^DR$12),0))))</f>
        <v>0</v>
      </c>
      <c r="DS42" s="235">
        <f>IF(OR($E42="",$F42="",$G42="",'Allgemeine Info'!$H$15=""),0,IF(AND(DS$11&lt;&gt;0,DS$11&lt;='Allgemeine Info'!$H$15),($E42+$F42)*$I42*(1+$D$4)^DS$11,IF(DS$12='Allgemeine Info'!$H$15,$J42*(1+$D$4)^DS$12,IF(AND(DS$12&lt;&gt;0,MOD(DS$12,$G42)=0,DS$12&lt;'Allgemeine Info'!$H$15),($I42+$J42)*((1+$D$4)^DS$12),0))))</f>
        <v>0</v>
      </c>
      <c r="DT42" s="235">
        <f>IF(OR($E42="",$F42="",$G42="",'Allgemeine Info'!$H$15=""),0,IF(AND(DT$11&lt;&gt;0,DT$11&lt;='Allgemeine Info'!$H$15),($E42+$F42)*$I42*(1+$D$4)^DT$11,IF(DT$12='Allgemeine Info'!$H$15,$J42*(1+$D$4)^DT$12,IF(AND(DT$12&lt;&gt;0,MOD(DT$12,$G42)=0,DT$12&lt;'Allgemeine Info'!$H$15),($I42+$J42)*((1+$D$4)^DT$12),0))))</f>
        <v>0</v>
      </c>
      <c r="DU42" s="235">
        <f>IF(OR($E42="",$F42="",$G42="",'Allgemeine Info'!$H$15=""),0,IF(AND(DU$11&lt;&gt;0,DU$11&lt;='Allgemeine Info'!$H$15),($E42+$F42)*$I42*(1+$D$4)^DU$11,IF(DU$12='Allgemeine Info'!$H$15,$J42*(1+$D$4)^DU$12,IF(AND(DU$12&lt;&gt;0,MOD(DU$12,$G42)=0,DU$12&lt;'Allgemeine Info'!$H$15),($I42+$J42)*((1+$D$4)^DU$12),0))))</f>
        <v>0</v>
      </c>
      <c r="DV42" s="235">
        <f>IF(OR($E42="",$F42="",$G42="",'Allgemeine Info'!$H$15=""),0,IF(AND(DV$11&lt;&gt;0,DV$11&lt;='Allgemeine Info'!$H$15),($E42+$F42)*$I42*(1+$D$4)^DV$11,IF(DV$12='Allgemeine Info'!$H$15,$J42*(1+$D$4)^DV$12,IF(AND(DV$12&lt;&gt;0,MOD(DV$12,$G42)=0,DV$12&lt;'Allgemeine Info'!$H$15),($I42+$J42)*((1+$D$4)^DV$12),0))))</f>
        <v>0</v>
      </c>
      <c r="DW42" s="235">
        <f>IF(OR($E42="",$F42="",$G42="",'Allgemeine Info'!$H$15=""),0,IF(AND(DW$11&lt;&gt;0,DW$11&lt;='Allgemeine Info'!$H$15),($E42+$F42)*$I42*(1+$D$4)^DW$11,IF(DW$12='Allgemeine Info'!$H$15,$J42*(1+$D$4)^DW$12,IF(AND(DW$12&lt;&gt;0,MOD(DW$12,$G42)=0,DW$12&lt;'Allgemeine Info'!$H$15),($I42+$J42)*((1+$D$4)^DW$12),0))))</f>
        <v>0</v>
      </c>
      <c r="DX42" s="235">
        <f>IF(OR($E42="",$F42="",$G42="",'Allgemeine Info'!$H$15=""),0,IF(AND(DX$11&lt;&gt;0,DX$11&lt;='Allgemeine Info'!$H$15),($E42+$F42)*$I42*(1+$D$4)^DX$11,IF(DX$12='Allgemeine Info'!$H$15,$J42*(1+$D$4)^DX$12,IF(AND(DX$12&lt;&gt;0,MOD(DX$12,$G42)=0,DX$12&lt;'Allgemeine Info'!$H$15),($I42+$J42)*((1+$D$4)^DX$12),0))))</f>
        <v>0</v>
      </c>
      <c r="DY42" s="235">
        <f>IF(OR($E42="",$F42="",$G42="",'Allgemeine Info'!$H$15=""),0,IF(AND(DY$11&lt;&gt;0,DY$11&lt;='Allgemeine Info'!$H$15),($E42+$F42)*$I42*(1+$D$4)^DY$11,IF(DY$12='Allgemeine Info'!$H$15,$J42*(1+$D$4)^DY$12,IF(AND(DY$12&lt;&gt;0,MOD(DY$12,$G42)=0,DY$12&lt;'Allgemeine Info'!$H$15),($I42+$J42)*((1+$D$4)^DY$12),0))))</f>
        <v>0</v>
      </c>
      <c r="DZ42" s="235">
        <f>IF(OR($E42="",$F42="",$G42="",'Allgemeine Info'!$H$15=""),0,IF(AND(DZ$11&lt;&gt;0,DZ$11&lt;='Allgemeine Info'!$H$15),($E42+$F42)*$I42*(1+$D$4)^DZ$11,IF(DZ$12='Allgemeine Info'!$H$15,$J42*(1+$D$4)^DZ$12,IF(AND(DZ$12&lt;&gt;0,MOD(DZ$12,$G42)=0,DZ$12&lt;'Allgemeine Info'!$H$15),($I42+$J42)*((1+$D$4)^DZ$12),0))))</f>
        <v>0</v>
      </c>
      <c r="EA42" s="235">
        <f>IF(OR($E42="",$F42="",$G42="",'Allgemeine Info'!$H$15=""),0,IF(AND(EA$11&lt;&gt;0,EA$11&lt;='Allgemeine Info'!$H$15),($E42+$F42)*$I42*(1+$D$4)^EA$11,IF(EA$12='Allgemeine Info'!$H$15,$J42*(1+$D$4)^EA$12,IF(AND(EA$12&lt;&gt;0,MOD(EA$12,$G42)=0,EA$12&lt;'Allgemeine Info'!$H$15),($I42+$J42)*((1+$D$4)^EA$12),0))))</f>
        <v>0</v>
      </c>
      <c r="EB42" s="235">
        <f>IF(OR($E42="",$F42="",$G42="",'Allgemeine Info'!$H$15=""),0,IF(AND(EB$11&lt;&gt;0,EB$11&lt;='Allgemeine Info'!$H$15),($E42+$F42)*$I42*(1+$D$4)^EB$11,IF(EB$12='Allgemeine Info'!$H$15,$J42*(1+$D$4)^EB$12,IF(AND(EB$12&lt;&gt;0,MOD(EB$12,$G42)=0,EB$12&lt;'Allgemeine Info'!$H$15),($I42+$J42)*((1+$D$4)^EB$12),0))))</f>
        <v>0</v>
      </c>
      <c r="EC42" s="235">
        <f>IF(OR($E42="",$F42="",$G42="",'Allgemeine Info'!$H$15=""),0,IF(AND(EC$11&lt;&gt;0,EC$11&lt;='Allgemeine Info'!$H$15),($E42+$F42)*$I42*(1+$D$4)^EC$11,IF(EC$12='Allgemeine Info'!$H$15,$J42*(1+$D$4)^EC$12,IF(AND(EC$12&lt;&gt;0,MOD(EC$12,$G42)=0,EC$12&lt;'Allgemeine Info'!$H$15),($I42+$J42)*((1+$D$4)^EC$12),0))))</f>
        <v>0</v>
      </c>
      <c r="ED42" s="235">
        <f>IF(OR($E42="",$F42="",$G42="",'Allgemeine Info'!$H$15=""),0,IF(AND(ED$11&lt;&gt;0,ED$11&lt;='Allgemeine Info'!$H$15),($E42+$F42)*$I42*(1+$D$4)^ED$11,IF(ED$12='Allgemeine Info'!$H$15,$J42*(1+$D$4)^ED$12,IF(AND(ED$12&lt;&gt;0,MOD(ED$12,$G42)=0,ED$12&lt;'Allgemeine Info'!$H$15),($I42+$J42)*((1+$D$4)^ED$12),0))))</f>
        <v>0</v>
      </c>
      <c r="EE42" s="235">
        <f>IF(OR($E42="",$F42="",$G42="",'Allgemeine Info'!$H$15=""),0,IF(AND(EE$11&lt;&gt;0,EE$11&lt;='Allgemeine Info'!$H$15),($E42+$F42)*$I42*(1+$D$4)^EE$11,IF(EE$12='Allgemeine Info'!$H$15,$J42*(1+$D$4)^EE$12,IF(AND(EE$12&lt;&gt;0,MOD(EE$12,$G42)=0,EE$12&lt;'Allgemeine Info'!$H$15),($I42+$J42)*((1+$D$4)^EE$12),0))))</f>
        <v>0</v>
      </c>
      <c r="EF42" s="235">
        <f>IF(OR($E42="",$F42="",$G42="",'Allgemeine Info'!$H$15=""),0,IF(AND(EF$11&lt;&gt;0,EF$11&lt;='Allgemeine Info'!$H$15),($E42+$F42)*$I42*(1+$D$4)^EF$11,IF(EF$12='Allgemeine Info'!$H$15,$J42*(1+$D$4)^EF$12,IF(AND(EF$12&lt;&gt;0,MOD(EF$12,$G42)=0,EF$12&lt;'Allgemeine Info'!$H$15),($I42+$J42)*((1+$D$4)^EF$12),0))))</f>
        <v>0</v>
      </c>
      <c r="EG42" s="235">
        <f>IF(OR($E42="",$F42="",$G42="",'Allgemeine Info'!$H$15=""),0,IF(AND(EG$11&lt;&gt;0,EG$11&lt;='Allgemeine Info'!$H$15),($E42+$F42)*$I42*(1+$D$4)^EG$11,IF(EG$12='Allgemeine Info'!$H$15,$J42*(1+$D$4)^EG$12,IF(AND(EG$12&lt;&gt;0,MOD(EG$12,$G42)=0,EG$12&lt;'Allgemeine Info'!$H$15),($I42+$J42)*((1+$D$4)^EG$12),0))))</f>
        <v>0</v>
      </c>
      <c r="EH42" s="235">
        <f>IF(OR($E42="",$F42="",$G42="",'Allgemeine Info'!$H$15=""),0,IF(AND(EH$11&lt;&gt;0,EH$11&lt;='Allgemeine Info'!$H$15),($E42+$F42)*$I42*(1+$D$4)^EH$11,IF(EH$12='Allgemeine Info'!$H$15,$J42*(1+$D$4)^EH$12,IF(AND(EH$12&lt;&gt;0,MOD(EH$12,$G42)=0,EH$12&lt;'Allgemeine Info'!$H$15),($I42+$J42)*((1+$D$4)^EH$12),0))))</f>
        <v>0</v>
      </c>
      <c r="EI42" s="235">
        <f>IF(OR($E42="",$F42="",$G42="",'Allgemeine Info'!$H$15=""),0,IF(AND(EI$11&lt;&gt;0,EI$11&lt;='Allgemeine Info'!$H$15),($E42+$F42)*$I42*(1+$D$4)^EI$11,IF(EI$12='Allgemeine Info'!$H$15,$J42*(1+$D$4)^EI$12,IF(AND(EI$12&lt;&gt;0,MOD(EI$12,$G42)=0,EI$12&lt;'Allgemeine Info'!$H$15),($I42+$J42)*((1+$D$4)^EI$12),0))))</f>
        <v>0</v>
      </c>
      <c r="EJ42" s="235">
        <f>IF(OR($E42="",$F42="",$G42="",'Allgemeine Info'!$H$15=""),0,IF(AND(EJ$11&lt;&gt;0,EJ$11&lt;='Allgemeine Info'!$H$15),($E42+$F42)*$I42*(1+$D$4)^EJ$11,IF(EJ$12='Allgemeine Info'!$H$15,$J42*(1+$D$4)^EJ$12,IF(AND(EJ$12&lt;&gt;0,MOD(EJ$12,$G42)=0,EJ$12&lt;'Allgemeine Info'!$H$15),($I42+$J42)*((1+$D$4)^EJ$12),0))))</f>
        <v>0</v>
      </c>
      <c r="EK42" s="235">
        <f>IF(OR($E42="",$F42="",$G42="",'Allgemeine Info'!$H$15=""),0,IF(AND(EK$11&lt;&gt;0,EK$11&lt;='Allgemeine Info'!$H$15),($E42+$F42)*$I42*(1+$D$4)^EK$11,IF(EK$12='Allgemeine Info'!$H$15,$J42*(1+$D$4)^EK$12,IF(AND(EK$12&lt;&gt;0,MOD(EK$12,$G42)=0,EK$12&lt;'Allgemeine Info'!$H$15),($I42+$J42)*((1+$D$4)^EK$12),0))))</f>
        <v>0</v>
      </c>
      <c r="EL42" s="235">
        <f>IF(OR($E42="",$F42="",$G42="",'Allgemeine Info'!$H$15=""),0,IF(AND(EL$11&lt;&gt;0,EL$11&lt;='Allgemeine Info'!$H$15),($E42+$F42)*$I42*(1+$D$4)^EL$11,IF(EL$12='Allgemeine Info'!$H$15,$J42*(1+$D$4)^EL$12,IF(AND(EL$12&lt;&gt;0,MOD(EL$12,$G42)=0,EL$12&lt;'Allgemeine Info'!$H$15),($I42+$J42)*((1+$D$4)^EL$12),0))))</f>
        <v>0</v>
      </c>
      <c r="EM42" s="235">
        <f>IF(OR($E42="",$F42="",$G42="",'Allgemeine Info'!$H$15=""),0,IF(AND(EM$11&lt;&gt;0,EM$11&lt;='Allgemeine Info'!$H$15),($E42+$F42)*$I42*(1+$D$4)^EM$11,IF(EM$12='Allgemeine Info'!$H$15,$J42*(1+$D$4)^EM$12,IF(AND(EM$12&lt;&gt;0,MOD(EM$12,$G42)=0,EM$12&lt;'Allgemeine Info'!$H$15),($I42+$J42)*((1+$D$4)^EM$12),0))))</f>
        <v>0</v>
      </c>
      <c r="EN42" s="235">
        <f>IF(OR($E42="",$F42="",$G42="",'Allgemeine Info'!$H$15=""),0,IF(AND(EN$11&lt;&gt;0,EN$11&lt;='Allgemeine Info'!$H$15),($E42+$F42)*$I42*(1+$D$4)^EN$11,IF(EN$12='Allgemeine Info'!$H$15,$J42*(1+$D$4)^EN$12,IF(AND(EN$12&lt;&gt;0,MOD(EN$12,$G42)=0,EN$12&lt;'Allgemeine Info'!$H$15),($I42+$J42)*((1+$D$4)^EN$12),0))))</f>
        <v>0</v>
      </c>
      <c r="EO42" s="235">
        <f>IF(OR($E42="",$F42="",$G42="",'Allgemeine Info'!$H$15=""),0,IF(AND(EO$11&lt;&gt;0,EO$11&lt;='Allgemeine Info'!$H$15),($E42+$F42)*$I42*(1+$D$4)^EO$11,IF(EO$12='Allgemeine Info'!$H$15,$J42*(1+$D$4)^EO$12,IF(AND(EO$12&lt;&gt;0,MOD(EO$12,$G42)=0,EO$12&lt;'Allgemeine Info'!$H$15),($I42+$J42)*((1+$D$4)^EO$12),0))))</f>
        <v>0</v>
      </c>
      <c r="EP42" s="235">
        <f>IF(OR($E42="",$F42="",$G42="",'Allgemeine Info'!$H$15=""),0,IF(AND(EP$11&lt;&gt;0,EP$11&lt;='Allgemeine Info'!$H$15),($E42+$F42)*$I42*(1+$D$4)^EP$11,IF(EP$12='Allgemeine Info'!$H$15,$J42*(1+$D$4)^EP$12,IF(AND(EP$12&lt;&gt;0,MOD(EP$12,$G42)=0,EP$12&lt;'Allgemeine Info'!$H$15),($I42+$J42)*((1+$D$4)^EP$12),0))))</f>
        <v>0</v>
      </c>
      <c r="EQ42" s="235">
        <f>IF(OR($E42="",$F42="",$G42="",'Allgemeine Info'!$H$15=""),0,IF(AND(EQ$11&lt;&gt;0,EQ$11&lt;='Allgemeine Info'!$H$15),($E42+$F42)*$I42*(1+$D$4)^EQ$11,IF(EQ$12='Allgemeine Info'!$H$15,$J42*(1+$D$4)^EQ$12,IF(AND(EQ$12&lt;&gt;0,MOD(EQ$12,$G42)=0,EQ$12&lt;'Allgemeine Info'!$H$15),($I42+$J42)*((1+$D$4)^EQ$12),0))))</f>
        <v>0</v>
      </c>
      <c r="ER42" s="235">
        <f>IF(OR($E42="",$F42="",$G42="",'Allgemeine Info'!$H$15=""),0,IF(AND(ER$11&lt;&gt;0,ER$11&lt;='Allgemeine Info'!$H$15),($E42+$F42)*$I42*(1+$D$4)^ER$11,IF(ER$12='Allgemeine Info'!$H$15,$J42*(1+$D$4)^ER$12,IF(AND(ER$12&lt;&gt;0,MOD(ER$12,$G42)=0,ER$12&lt;'Allgemeine Info'!$H$15),($I42+$J42)*((1+$D$4)^ER$12),0))))</f>
        <v>0</v>
      </c>
      <c r="ES42" s="235">
        <f>IF(OR($E42="",$F42="",$G42="",'Allgemeine Info'!$H$15=""),0,IF(AND(ES$11&lt;&gt;0,ES$11&lt;='Allgemeine Info'!$H$15),($E42+$F42)*$I42*(1+$D$4)^ES$11,IF(ES$12='Allgemeine Info'!$H$15,$J42*(1+$D$4)^ES$12,IF(AND(ES$12&lt;&gt;0,MOD(ES$12,$G42)=0,ES$12&lt;'Allgemeine Info'!$H$15),($I42+$J42)*((1+$D$4)^ES$12),0))))</f>
        <v>0</v>
      </c>
      <c r="ET42" s="235">
        <f>IF(OR($E42="",$F42="",$G42="",'Allgemeine Info'!$H$15=""),0,IF(AND(ET$11&lt;&gt;0,ET$11&lt;='Allgemeine Info'!$H$15),($E42+$F42)*$I42*(1+$D$4)^ET$11,IF(ET$12='Allgemeine Info'!$H$15,$J42*(1+$D$4)^ET$12,IF(AND(ET$12&lt;&gt;0,MOD(ET$12,$G42)=0,ET$12&lt;'Allgemeine Info'!$H$15),($I42+$J42)*((1+$D$4)^ET$12),0))))</f>
        <v>0</v>
      </c>
      <c r="EU42" s="235">
        <f>IF(OR($E42="",$F42="",$G42="",'Allgemeine Info'!$H$15=""),0,IF(AND(EU$11&lt;&gt;0,EU$11&lt;='Allgemeine Info'!$H$15),($E42+$F42)*$I42*(1+$D$4)^EU$11,IF(EU$12='Allgemeine Info'!$H$15,$J42*(1+$D$4)^EU$12,IF(AND(EU$12&lt;&gt;0,MOD(EU$12,$G42)=0,EU$12&lt;'Allgemeine Info'!$H$15),($I42+$J42)*((1+$D$4)^EU$12),0))))</f>
        <v>0</v>
      </c>
      <c r="EV42" s="235">
        <f>IF(OR($E42="",$F42="",$G42="",'Allgemeine Info'!$H$15=""),0,IF(AND(EV$11&lt;&gt;0,EV$11&lt;='Allgemeine Info'!$H$15),($E42+$F42)*$I42*(1+$D$4)^EV$11,IF(EV$12='Allgemeine Info'!$H$15,$J42*(1+$D$4)^EV$12,IF(AND(EV$12&lt;&gt;0,MOD(EV$12,$G42)=0,EV$12&lt;'Allgemeine Info'!$H$15),($I42+$J42)*((1+$D$4)^EV$12),0))))</f>
        <v>0</v>
      </c>
      <c r="EW42" s="235">
        <f>IF(OR($E42="",$F42="",$G42="",'Allgemeine Info'!$H$15=""),0,IF(AND(EW$11&lt;&gt;0,EW$11&lt;='Allgemeine Info'!$H$15),($E42+$F42)*$I42*(1+$D$4)^EW$11,IF(EW$12='Allgemeine Info'!$H$15,$J42*(1+$D$4)^EW$12,IF(AND(EW$12&lt;&gt;0,MOD(EW$12,$G42)=0,EW$12&lt;'Allgemeine Info'!$H$15),($I42+$J42)*((1+$D$4)^EW$12),0))))</f>
        <v>0</v>
      </c>
      <c r="EX42" s="235">
        <f>IF(OR($E42="",$F42="",$G42="",'Allgemeine Info'!$H$15=""),0,IF(AND(EX$11&lt;&gt;0,EX$11&lt;='Allgemeine Info'!$H$15),($E42+$F42)*$I42*(1+$D$4)^EX$11,IF(EX$12='Allgemeine Info'!$H$15,$J42*(1+$D$4)^EX$12,IF(AND(EX$12&lt;&gt;0,MOD(EX$12,$G42)=0,EX$12&lt;'Allgemeine Info'!$H$15),($I42+$J42)*((1+$D$4)^EX$12),0))))</f>
        <v>0</v>
      </c>
      <c r="EY42" s="235">
        <f>IF(OR($E42="",$F42="",$G42="",'Allgemeine Info'!$H$15=""),0,IF(AND(EY$11&lt;&gt;0,EY$11&lt;='Allgemeine Info'!$H$15),($E42+$F42)*$I42*(1+$D$4)^EY$11,IF(EY$12='Allgemeine Info'!$H$15,$J42*(1+$D$4)^EY$12,IF(AND(EY$12&lt;&gt;0,MOD(EY$12,$G42)=0,EY$12&lt;'Allgemeine Info'!$H$15),($I42+$J42)*((1+$D$4)^EY$12),0))))</f>
        <v>0</v>
      </c>
      <c r="EZ42" s="235">
        <f>IF(OR($E42="",$F42="",$G42="",'Allgemeine Info'!$H$15=""),0,IF(AND(EZ$11&lt;&gt;0,EZ$11&lt;='Allgemeine Info'!$H$15),($E42+$F42)*$I42*(1+$D$4)^EZ$11,IF(EZ$12='Allgemeine Info'!$H$15,$J42*(1+$D$4)^EZ$12,IF(AND(EZ$12&lt;&gt;0,MOD(EZ$12,$G42)=0,EZ$12&lt;'Allgemeine Info'!$H$15),($I42+$J42)*((1+$D$4)^EZ$12),0))))</f>
        <v>0</v>
      </c>
      <c r="FA42" s="235">
        <f>IF(OR($E42="",$F42="",$G42="",'Allgemeine Info'!$H$15=""),0,IF(AND(FA$11&lt;&gt;0,FA$11&lt;='Allgemeine Info'!$H$15),($E42+$F42)*$I42*(1+$D$4)^FA$11,IF(FA$12='Allgemeine Info'!$H$15,$J42*(1+$D$4)^FA$12,IF(AND(FA$12&lt;&gt;0,MOD(FA$12,$G42)=0,FA$12&lt;'Allgemeine Info'!$H$15),($I42+$J42)*((1+$D$4)^FA$12),0))))</f>
        <v>0</v>
      </c>
      <c r="FB42" s="235">
        <f>IF(OR($E42="",$F42="",$G42="",'Allgemeine Info'!$H$15=""),0,IF(AND(FB$11&lt;&gt;0,FB$11&lt;='Allgemeine Info'!$H$15),($E42+$F42)*$I42*(1+$D$4)^FB$11,IF(FB$12='Allgemeine Info'!$H$15,$J42*(1+$D$4)^FB$12,IF(AND(FB$12&lt;&gt;0,MOD(FB$12,$G42)=0,FB$12&lt;'Allgemeine Info'!$H$15),($I42+$J42)*((1+$D$4)^FB$12),0))))</f>
        <v>0</v>
      </c>
      <c r="FC42" s="235">
        <f>IF(OR($E42="",$F42="",$G42="",'Allgemeine Info'!$H$15=""),0,IF(AND(FC$11&lt;&gt;0,FC$11&lt;='Allgemeine Info'!$H$15),($E42+$F42)*$I42*(1+$D$4)^FC$11,IF(FC$12='Allgemeine Info'!$H$15,$J42*(1+$D$4)^FC$12,IF(AND(FC$12&lt;&gt;0,MOD(FC$12,$G42)=0,FC$12&lt;'Allgemeine Info'!$H$15),($I42+$J42)*((1+$D$4)^FC$12),0))))</f>
        <v>0</v>
      </c>
      <c r="FD42" s="235">
        <f>IF(OR($E42="",$F42="",$G42="",'Allgemeine Info'!$H$15=""),0,IF(AND(FD$11&lt;&gt;0,FD$11&lt;='Allgemeine Info'!$H$15),($E42+$F42)*$I42*(1+$D$4)^FD$11,IF(FD$12='Allgemeine Info'!$H$15,$J42*(1+$D$4)^FD$12,IF(AND(FD$12&lt;&gt;0,MOD(FD$12,$G42)=0,FD$12&lt;'Allgemeine Info'!$H$15),($I42+$J42)*((1+$D$4)^FD$12),0))))</f>
        <v>0</v>
      </c>
      <c r="FE42" s="235">
        <f>IF(OR($E42="",$F42="",$G42="",'Allgemeine Info'!$H$15=""),0,IF(AND(FE$11&lt;&gt;0,FE$11&lt;='Allgemeine Info'!$H$15),($E42+$F42)*$I42*(1+$D$4)^FE$11,IF(FE$12='Allgemeine Info'!$H$15,$J42*(1+$D$4)^FE$12,IF(AND(FE$12&lt;&gt;0,MOD(FE$12,$G42)=0,FE$12&lt;'Allgemeine Info'!$H$15),($I42+$J42)*((1+$D$4)^FE$12),0))))</f>
        <v>0</v>
      </c>
      <c r="FF42" s="235">
        <f>IF(OR($E42="",$F42="",$G42="",'Allgemeine Info'!$H$15=""),0,IF(AND(FF$11&lt;&gt;0,FF$11&lt;='Allgemeine Info'!$H$15),($E42+$F42)*$I42*(1+$D$4)^FF$11,IF(FF$12='Allgemeine Info'!$H$15,$J42*(1+$D$4)^FF$12,IF(AND(FF$12&lt;&gt;0,MOD(FF$12,$G42)=0,FF$12&lt;'Allgemeine Info'!$H$15),($I42+$J42)*((1+$D$4)^FF$12),0))))</f>
        <v>0</v>
      </c>
      <c r="FG42" s="235">
        <f>IF(OR($E42="",$F42="",$G42="",'Allgemeine Info'!$H$15=""),0,IF(AND(FG$11&lt;&gt;0,FG$11&lt;='Allgemeine Info'!$H$15),($E42+$F42)*$I42*(1+$D$4)^FG$11,IF(FG$12='Allgemeine Info'!$H$15,$J42*(1+$D$4)^FG$12,IF(AND(FG$12&lt;&gt;0,MOD(FG$12,$G42)=0,FG$12&lt;'Allgemeine Info'!$H$15),($I42+$J42)*((1+$D$4)^FG$12),0))))</f>
        <v>0</v>
      </c>
      <c r="FH42" s="235">
        <f>IF(OR($E42="",$F42="",$G42="",'Allgemeine Info'!$H$15=""),0,IF(AND(FH$11&lt;&gt;0,FH$11&lt;='Allgemeine Info'!$H$15),($E42+$F42)*$I42*(1+$D$4)^FH$11,IF(FH$12='Allgemeine Info'!$H$15,$J42*(1+$D$4)^FH$12,IF(AND(FH$12&lt;&gt;0,MOD(FH$12,$G42)=0,FH$12&lt;'Allgemeine Info'!$H$15),($I42+$J42)*((1+$D$4)^FH$12),0))))</f>
        <v>0</v>
      </c>
      <c r="FI42" s="235">
        <f>IF(OR($E42="",$F42="",$G42="",'Allgemeine Info'!$H$15=""),0,IF(AND(FI$11&lt;&gt;0,FI$11&lt;='Allgemeine Info'!$H$15),($E42+$F42)*$I42*(1+$D$4)^FI$11,IF(FI$12='Allgemeine Info'!$H$15,$J42*(1+$D$4)^FI$12,IF(AND(FI$12&lt;&gt;0,MOD(FI$12,$G42)=0,FI$12&lt;'Allgemeine Info'!$H$15),($I42+$J42)*((1+$D$4)^FI$12),0))))</f>
        <v>0</v>
      </c>
      <c r="FJ42" s="235">
        <f>IF(OR($E42="",$F42="",$G42="",'Allgemeine Info'!$H$15=""),0,IF(AND(FJ$11&lt;&gt;0,FJ$11&lt;='Allgemeine Info'!$H$15),($E42+$F42)*$I42*(1+$D$4)^FJ$11,IF(FJ$12='Allgemeine Info'!$H$15,$J42*(1+$D$4)^FJ$12,IF(AND(FJ$12&lt;&gt;0,MOD(FJ$12,$G42)=0,FJ$12&lt;'Allgemeine Info'!$H$15),($I42+$J42)*((1+$D$4)^FJ$12),0))))</f>
        <v>0</v>
      </c>
      <c r="FK42" s="235">
        <f>IF(OR($E42="",$F42="",$G42="",'Allgemeine Info'!$H$15=""),0,IF(AND(FK$11&lt;&gt;0,FK$11&lt;='Allgemeine Info'!$H$15),($E42+$F42)*$I42*(1+$D$4)^FK$11,IF(FK$12='Allgemeine Info'!$H$15,$J42*(1+$D$4)^FK$12,IF(AND(FK$12&lt;&gt;0,MOD(FK$12,$G42)=0,FK$12&lt;'Allgemeine Info'!$H$15),($I42+$J42)*((1+$D$4)^FK$12),0))))</f>
        <v>0</v>
      </c>
      <c r="FL42" s="235">
        <f>IF(OR($E42="",$F42="",$G42="",'Allgemeine Info'!$H$15=""),0,IF(AND(FL$11&lt;&gt;0,FL$11&lt;='Allgemeine Info'!$H$15),($E42+$F42)*$I42*(1+$D$4)^FL$11,IF(FL$12='Allgemeine Info'!$H$15,$J42*(1+$D$4)^FL$12,IF(AND(FL$12&lt;&gt;0,MOD(FL$12,$G42)=0,FL$12&lt;'Allgemeine Info'!$H$15),($I42+$J42)*((1+$D$4)^FL$12),0))))</f>
        <v>0</v>
      </c>
      <c r="FM42" s="235">
        <f>IF(OR($E42="",$F42="",$G42="",'Allgemeine Info'!$H$15=""),0,IF(AND(FM$11&lt;&gt;0,FM$11&lt;='Allgemeine Info'!$H$15),($E42+$F42)*$I42*(1+$D$4)^FM$11,IF(FM$12='Allgemeine Info'!$H$15,$J42*(1+$D$4)^FM$12,IF(AND(FM$12&lt;&gt;0,MOD(FM$12,$G42)=0,FM$12&lt;'Allgemeine Info'!$H$15),($I42+$J42)*((1+$D$4)^FM$12),0))))</f>
        <v>0</v>
      </c>
      <c r="FN42" s="235">
        <f>IF(OR($E42="",$F42="",$G42="",'Allgemeine Info'!$H$15=""),0,IF(AND(FN$11&lt;&gt;0,FN$11&lt;='Allgemeine Info'!$H$15),($E42+$F42)*$I42*(1+$D$4)^FN$11,IF(FN$12='Allgemeine Info'!$H$15,$J42*(1+$D$4)^FN$12,IF(AND(FN$12&lt;&gt;0,MOD(FN$12,$G42)=0,FN$12&lt;'Allgemeine Info'!$H$15),($I42+$J42)*((1+$D$4)^FN$12),0))))</f>
        <v>0</v>
      </c>
      <c r="FO42" s="235">
        <f>IF(OR($E42="",$F42="",$G42="",'Allgemeine Info'!$H$15=""),0,IF(AND(FO$11&lt;&gt;0,FO$11&lt;='Allgemeine Info'!$H$15),($E42+$F42)*$I42*(1+$D$4)^FO$11,IF(FO$12='Allgemeine Info'!$H$15,$J42*(1+$D$4)^FO$12,IF(AND(FO$12&lt;&gt;0,MOD(FO$12,$G42)=0,FO$12&lt;'Allgemeine Info'!$H$15),($I42+$J42)*((1+$D$4)^FO$12),0))))</f>
        <v>0</v>
      </c>
      <c r="FP42" s="235">
        <f>IF(OR($E42="",$F42="",$G42="",'Allgemeine Info'!$H$15=""),0,IF(AND(FP$11&lt;&gt;0,FP$11&lt;='Allgemeine Info'!$H$15),($E42+$F42)*$I42*(1+$D$4)^FP$11,IF(FP$12='Allgemeine Info'!$H$15,$J42*(1+$D$4)^FP$12,IF(AND(FP$12&lt;&gt;0,MOD(FP$12,$G42)=0,FP$12&lt;'Allgemeine Info'!$H$15),($I42+$J42)*((1+$D$4)^FP$12),0))))</f>
        <v>0</v>
      </c>
      <c r="FQ42" s="235">
        <f>IF(OR($E42="",$F42="",$G42="",'Allgemeine Info'!$H$15=""),0,IF(AND(FQ$11&lt;&gt;0,FQ$11&lt;='Allgemeine Info'!$H$15),($E42+$F42)*$I42*(1+$D$4)^FQ$11,IF(FQ$12='Allgemeine Info'!$H$15,$J42*(1+$D$4)^FQ$12,IF(AND(FQ$12&lt;&gt;0,MOD(FQ$12,$G42)=0,FQ$12&lt;'Allgemeine Info'!$H$15),($I42+$J42)*((1+$D$4)^FQ$12),0))))</f>
        <v>0</v>
      </c>
      <c r="FR42" s="235">
        <f>IF(OR($E42="",$F42="",$G42="",'Allgemeine Info'!$H$15=""),0,IF(AND(FR$11&lt;&gt;0,FR$11&lt;='Allgemeine Info'!$H$15),($E42+$F42)*$I42*(1+$D$4)^FR$11,IF(FR$12='Allgemeine Info'!$H$15,$J42*(1+$D$4)^FR$12,IF(AND(FR$12&lt;&gt;0,MOD(FR$12,$G42)=0,FR$12&lt;'Allgemeine Info'!$H$15),($I42+$J42)*((1+$D$4)^FR$12),0))))</f>
        <v>0</v>
      </c>
      <c r="FS42" s="235">
        <f>IF(OR($E42="",$F42="",$G42="",'Allgemeine Info'!$H$15=""),0,IF(AND(FS$11&lt;&gt;0,FS$11&lt;='Allgemeine Info'!$H$15),($E42+$F42)*$I42*(1+$D$4)^FS$11,IF(FS$12='Allgemeine Info'!$H$15,$J42*(1+$D$4)^FS$12,IF(AND(FS$12&lt;&gt;0,MOD(FS$12,$G42)=0,FS$12&lt;'Allgemeine Info'!$H$15),($I42+$J42)*((1+$D$4)^FS$12),0))))</f>
        <v>0</v>
      </c>
      <c r="FT42" s="235">
        <f>IF(OR($E42="",$F42="",$G42="",'Allgemeine Info'!$H$15=""),0,IF(AND(FT$11&lt;&gt;0,FT$11&lt;='Allgemeine Info'!$H$15),($E42+$F42)*$I42*(1+$D$4)^FT$11,IF(FT$12='Allgemeine Info'!$H$15,$J42*(1+$D$4)^FT$12,IF(AND(FT$12&lt;&gt;0,MOD(FT$12,$G42)=0,FT$12&lt;'Allgemeine Info'!$H$15),($I42+$J42)*((1+$D$4)^FT$12),0))))</f>
        <v>0</v>
      </c>
      <c r="FU42" s="235">
        <f>IF(OR($E42="",$F42="",$G42="",'Allgemeine Info'!$H$15=""),0,IF(AND(FU$11&lt;&gt;0,FU$11&lt;='Allgemeine Info'!$H$15),($E42+$F42)*$I42*(1+$D$4)^FU$11,IF(FU$12='Allgemeine Info'!$H$15,$J42*(1+$D$4)^FU$12,IF(AND(FU$12&lt;&gt;0,MOD(FU$12,$G42)=0,FU$12&lt;'Allgemeine Info'!$H$15),($I42+$J42)*((1+$D$4)^FU$12),0))))</f>
        <v>0</v>
      </c>
      <c r="FV42" s="235">
        <f>IF(OR($E42="",$F42="",$G42="",'Allgemeine Info'!$H$15=""),0,IF(AND(FV$11&lt;&gt;0,FV$11&lt;='Allgemeine Info'!$H$15),($E42+$F42)*$I42*(1+$D$4)^FV$11,IF(FV$12='Allgemeine Info'!$H$15,$J42*(1+$D$4)^FV$12,IF(AND(FV$12&lt;&gt;0,MOD(FV$12,$G42)=0,FV$12&lt;'Allgemeine Info'!$H$15),($I42+$J42)*((1+$D$4)^FV$12),0))))</f>
        <v>0</v>
      </c>
      <c r="FW42" s="235">
        <f>IF(OR($E42="",$F42="",$G42="",'Allgemeine Info'!$H$15=""),0,IF(AND(FW$11&lt;&gt;0,FW$11&lt;='Allgemeine Info'!$H$15),($E42+$F42)*$I42*(1+$D$4)^FW$11,IF(FW$12='Allgemeine Info'!$H$15,$J42*(1+$D$4)^FW$12,IF(AND(FW$12&lt;&gt;0,MOD(FW$12,$G42)=0,FW$12&lt;'Allgemeine Info'!$H$15),($I42+$J42)*((1+$D$4)^FW$12),0))))</f>
        <v>0</v>
      </c>
      <c r="FX42" s="235">
        <f>IF(OR($E42="",$F42="",$G42="",'Allgemeine Info'!$H$15=""),0,IF(AND(FX$11&lt;&gt;0,FX$11&lt;='Allgemeine Info'!$H$15),($E42+$F42)*$I42*(1+$D$4)^FX$11,IF(FX$12='Allgemeine Info'!$H$15,$J42*(1+$D$4)^FX$12,IF(AND(FX$12&lt;&gt;0,MOD(FX$12,$G42)=0,FX$12&lt;'Allgemeine Info'!$H$15),($I42+$J42)*((1+$D$4)^FX$12),0))))</f>
        <v>0</v>
      </c>
      <c r="FY42" s="235">
        <f>IF(OR($E42="",$F42="",$G42="",'Allgemeine Info'!$H$15=""),0,IF(AND(FY$11&lt;&gt;0,FY$11&lt;='Allgemeine Info'!$H$15),($E42+$F42)*$I42*(1+$D$4)^FY$11,IF(FY$12='Allgemeine Info'!$H$15,$J42*(1+$D$4)^FY$12,IF(AND(FY$12&lt;&gt;0,MOD(FY$12,$G42)=0,FY$12&lt;'Allgemeine Info'!$H$15),($I42+$J42)*((1+$D$4)^FY$12),0))))</f>
        <v>0</v>
      </c>
      <c r="FZ42" s="235">
        <f>IF(OR($E42="",$F42="",$G42="",'Allgemeine Info'!$H$15=""),0,IF(AND(FZ$11&lt;&gt;0,FZ$11&lt;='Allgemeine Info'!$H$15),($E42+$F42)*$I42*(1+$D$4)^FZ$11,IF(FZ$12='Allgemeine Info'!$H$15,$J42*(1+$D$4)^FZ$12,IF(AND(FZ$12&lt;&gt;0,MOD(FZ$12,$G42)=0,FZ$12&lt;'Allgemeine Info'!$H$15),($I42+$J42)*((1+$D$4)^FZ$12),0))))</f>
        <v>0</v>
      </c>
      <c r="GA42" s="235">
        <f>IF(OR($E42="",$F42="",$G42="",'Allgemeine Info'!$H$15=""),0,IF(AND(GA$11&lt;&gt;0,GA$11&lt;='Allgemeine Info'!$H$15),($E42+$F42)*$I42*(1+$D$4)^GA$11,IF(GA$12='Allgemeine Info'!$H$15,$J42*(1+$D$4)^GA$12,IF(AND(GA$12&lt;&gt;0,MOD(GA$12,$G42)=0,GA$12&lt;'Allgemeine Info'!$H$15),($I42+$J42)*((1+$D$4)^GA$12),0))))</f>
        <v>0</v>
      </c>
      <c r="GB42" s="235">
        <f>IF(OR($E42="",$F42="",$G42="",'Allgemeine Info'!$H$15=""),0,IF(AND(GB$11&lt;&gt;0,GB$11&lt;='Allgemeine Info'!$H$15),($E42+$F42)*$I42*(1+$D$4)^GB$11,IF(GB$12='Allgemeine Info'!$H$15,$J42*(1+$D$4)^GB$12,IF(AND(GB$12&lt;&gt;0,MOD(GB$12,$G42)=0,GB$12&lt;'Allgemeine Info'!$H$15),($I42+$J42)*((1+$D$4)^GB$12),0))))</f>
        <v>0</v>
      </c>
      <c r="GC42" s="235">
        <f>IF(OR($E42="",$F42="",$G42="",'Allgemeine Info'!$H$15=""),0,IF(AND(GC$11&lt;&gt;0,GC$11&lt;='Allgemeine Info'!$H$15),($E42+$F42)*$I42*(1+$D$4)^GC$11,IF(GC$12='Allgemeine Info'!$H$15,$J42*(1+$D$4)^GC$12,IF(AND(GC$12&lt;&gt;0,MOD(GC$12,$G42)=0,GC$12&lt;'Allgemeine Info'!$H$15),($I42+$J42)*((1+$D$4)^GC$12),0))))</f>
        <v>0</v>
      </c>
      <c r="GD42" s="235">
        <f>IF(OR($E42="",$F42="",$G42="",'Allgemeine Info'!$H$15=""),0,IF(AND(GD$11&lt;&gt;0,GD$11&lt;='Allgemeine Info'!$H$15),($E42+$F42)*$I42*(1+$D$4)^GD$11,IF(GD$12='Allgemeine Info'!$H$15,$J42*(1+$D$4)^GD$12,IF(AND(GD$12&lt;&gt;0,MOD(GD$12,$G42)=0,GD$12&lt;'Allgemeine Info'!$H$15),($I42+$J42)*((1+$D$4)^GD$12),0))))</f>
        <v>0</v>
      </c>
      <c r="GE42" s="235">
        <f>IF(OR($E42="",$F42="",$G42="",'Allgemeine Info'!$H$15=""),0,IF(AND(GE$11&lt;&gt;0,GE$11&lt;='Allgemeine Info'!$H$15),($E42+$F42)*$I42*(1+$D$4)^GE$11,IF(GE$12='Allgemeine Info'!$H$15,$J42*(1+$D$4)^GE$12,IF(AND(GE$12&lt;&gt;0,MOD(GE$12,$G42)=0,GE$12&lt;'Allgemeine Info'!$H$15),($I42+$J42)*((1+$D$4)^GE$12),0))))</f>
        <v>0</v>
      </c>
      <c r="GF42" s="235">
        <f>IF(OR($E42="",$F42="",$G42="",'Allgemeine Info'!$H$15=""),0,IF(AND(GF$11&lt;&gt;0,GF$11&lt;='Allgemeine Info'!$H$15),($E42+$F42)*$I42*(1+$D$4)^GF$11,IF(GF$12='Allgemeine Info'!$H$15,$J42*(1+$D$4)^GF$12,IF(AND(GF$12&lt;&gt;0,MOD(GF$12,$G42)=0,GF$12&lt;'Allgemeine Info'!$H$15),($I42+$J42)*((1+$D$4)^GF$12),0))))</f>
        <v>0</v>
      </c>
      <c r="GG42" s="235">
        <f>IF(OR($E42="",$F42="",$G42="",'Allgemeine Info'!$H$15=""),0,IF(AND(GG$11&lt;&gt;0,GG$11&lt;='Allgemeine Info'!$H$15),($E42+$F42)*$I42*(1+$D$4)^GG$11,IF(GG$12='Allgemeine Info'!$H$15,$J42*(1+$D$4)^GG$12,IF(AND(GG$12&lt;&gt;0,MOD(GG$12,$G42)=0,GG$12&lt;'Allgemeine Info'!$H$15),($I42+$J42)*((1+$D$4)^GG$12),0))))</f>
        <v>0</v>
      </c>
      <c r="GH42" s="235">
        <f>IF(OR($E42="",$F42="",$G42="",'Allgemeine Info'!$H$15=""),0,IF(AND(GH$11&lt;&gt;0,GH$11&lt;='Allgemeine Info'!$H$15),($E42+$F42)*$I42*(1+$D$4)^GH$11,IF(GH$12='Allgemeine Info'!$H$15,$J42*(1+$D$4)^GH$12,IF(AND(GH$12&lt;&gt;0,MOD(GH$12,$G42)=0,GH$12&lt;'Allgemeine Info'!$H$15),($I42+$J42)*((1+$D$4)^GH$12),0))))</f>
        <v>0</v>
      </c>
      <c r="GI42" s="235">
        <f>IF(OR($E42="",$F42="",$G42="",'Allgemeine Info'!$H$15=""),0,IF(AND(GI$11&lt;&gt;0,GI$11&lt;='Allgemeine Info'!$H$15),($E42+$F42)*$I42*(1+$D$4)^GI$11,IF(GI$12='Allgemeine Info'!$H$15,$J42*(1+$D$4)^GI$12,IF(AND(GI$12&lt;&gt;0,MOD(GI$12,$G42)=0,GI$12&lt;'Allgemeine Info'!$H$15),($I42+$J42)*((1+$D$4)^GI$12),0))))</f>
        <v>0</v>
      </c>
      <c r="GJ42" s="235">
        <f>IF(OR($E42="",$F42="",$G42="",'Allgemeine Info'!$H$15=""),0,IF(AND(GJ$11&lt;&gt;0,GJ$11&lt;='Allgemeine Info'!$H$15),($E42+$F42)*$I42*(1+$D$4)^GJ$11,IF(GJ$12='Allgemeine Info'!$H$15,$J42*(1+$D$4)^GJ$12,IF(AND(GJ$12&lt;&gt;0,MOD(GJ$12,$G42)=0,GJ$12&lt;'Allgemeine Info'!$H$15),($I42+$J42)*((1+$D$4)^GJ$12),0))))</f>
        <v>0</v>
      </c>
      <c r="GK42" s="235">
        <f>IF(OR($E42="",$F42="",$G42="",'Allgemeine Info'!$H$15=""),0,IF(AND(GK$11&lt;&gt;0,GK$11&lt;='Allgemeine Info'!$H$15),($E42+$F42)*$I42*(1+$D$4)^GK$11,IF(GK$12='Allgemeine Info'!$H$15,$J42*(1+$D$4)^GK$12,IF(AND(GK$12&lt;&gt;0,MOD(GK$12,$G42)=0,GK$12&lt;'Allgemeine Info'!$H$15),($I42+$J42)*((1+$D$4)^GK$12),0))))</f>
        <v>0</v>
      </c>
      <c r="GL42" s="235">
        <f>IF(OR($E42="",$F42="",$G42="",'Allgemeine Info'!$H$15=""),0,IF(AND(GL$11&lt;&gt;0,GL$11&lt;='Allgemeine Info'!$H$15),($E42+$F42)*$I42*(1+$D$4)^GL$11,IF(GL$12='Allgemeine Info'!$H$15,$J42*(1+$D$4)^GL$12,IF(AND(GL$12&lt;&gt;0,MOD(GL$12,$G42)=0,GL$12&lt;'Allgemeine Info'!$H$15),($I42+$J42)*((1+$D$4)^GL$12),0))))</f>
        <v>0</v>
      </c>
      <c r="GM42" s="235">
        <f>IF(OR($E42="",$F42="",$G42="",'Allgemeine Info'!$H$15=""),0,IF(AND(GM$11&lt;&gt;0,GM$11&lt;='Allgemeine Info'!$H$15),($E42+$F42)*$I42*(1+$D$4)^GM$11,IF(GM$12='Allgemeine Info'!$H$15,$J42*(1+$D$4)^GM$12,IF(AND(GM$12&lt;&gt;0,MOD(GM$12,$G42)=0,GM$12&lt;'Allgemeine Info'!$H$15),($I42+$J42)*((1+$D$4)^GM$12),0))))</f>
        <v>0</v>
      </c>
      <c r="GN42" s="235">
        <f>IF(OR($E42="",$F42="",$G42="",'Allgemeine Info'!$H$15=""),0,IF(AND(GN$11&lt;&gt;0,GN$11&lt;='Allgemeine Info'!$H$15),($E42+$F42)*$I42*(1+$D$4)^GN$11,IF(GN$12='Allgemeine Info'!$H$15,$J42*(1+$D$4)^GN$12,IF(AND(GN$12&lt;&gt;0,MOD(GN$12,$G42)=0,GN$12&lt;'Allgemeine Info'!$H$15),($I42+$J42)*((1+$D$4)^GN$12),0))))</f>
        <v>0</v>
      </c>
      <c r="GO42" s="235">
        <f>IF(OR($E42="",$F42="",$G42="",'Allgemeine Info'!$H$15=""),0,IF(AND(GO$11&lt;&gt;0,GO$11&lt;='Allgemeine Info'!$H$15),($E42+$F42)*$I42*(1+$D$4)^GO$11,IF(GO$12='Allgemeine Info'!$H$15,$J42*(1+$D$4)^GO$12,IF(AND(GO$12&lt;&gt;0,MOD(GO$12,$G42)=0,GO$12&lt;'Allgemeine Info'!$H$15),($I42+$J42)*((1+$D$4)^GO$12),0))))</f>
        <v>0</v>
      </c>
      <c r="GP42" s="235">
        <f>IF(OR($E42="",$F42="",$G42="",'Allgemeine Info'!$H$15=""),0,IF(AND(GP$11&lt;&gt;0,GP$11&lt;='Allgemeine Info'!$H$15),($E42+$F42)*$I42*(1+$D$4)^GP$11,IF(GP$12='Allgemeine Info'!$H$15,$J42*(1+$D$4)^GP$12,IF(AND(GP$12&lt;&gt;0,MOD(GP$12,$G42)=0,GP$12&lt;'Allgemeine Info'!$H$15),($I42+$J42)*((1+$D$4)^GP$12),0))))</f>
        <v>0</v>
      </c>
      <c r="GQ42" s="235">
        <f>IF(OR($E42="",$F42="",$G42="",'Allgemeine Info'!$H$15=""),0,IF(AND(GQ$11&lt;&gt;0,GQ$11&lt;='Allgemeine Info'!$H$15),($E42+$F42)*$I42*(1+$D$4)^GQ$11,IF(GQ$12='Allgemeine Info'!$H$15,$J42*(1+$D$4)^GQ$12,IF(AND(GQ$12&lt;&gt;0,MOD(GQ$12,$G42)=0,GQ$12&lt;'Allgemeine Info'!$H$15),($I42+$J42)*((1+$D$4)^GQ$12),0))))</f>
        <v>0</v>
      </c>
      <c r="GR42" s="235">
        <f>IF(OR($E42="",$F42="",$G42="",'Allgemeine Info'!$H$15=""),0,IF(AND(GR$11&lt;&gt;0,GR$11&lt;='Allgemeine Info'!$H$15),($E42+$F42)*$I42*(1+$D$4)^GR$11,IF(GR$12='Allgemeine Info'!$H$15,$J42*(1+$D$4)^GR$12,IF(AND(GR$12&lt;&gt;0,MOD(GR$12,$G42)=0,GR$12&lt;'Allgemeine Info'!$H$15),($I42+$J42)*((1+$D$4)^GR$12),0))))</f>
        <v>0</v>
      </c>
      <c r="GS42" s="235">
        <f>IF(OR($E42="",$F42="",$G42="",'Allgemeine Info'!$H$15=""),0,IF(AND(GS$11&lt;&gt;0,GS$11&lt;='Allgemeine Info'!$H$15),($E42+$F42)*$I42*(1+$D$4)^GS$11,IF(GS$12='Allgemeine Info'!$H$15,$J42*(1+$D$4)^GS$12,IF(AND(GS$12&lt;&gt;0,MOD(GS$12,$G42)=0,GS$12&lt;'Allgemeine Info'!$H$15),($I42+$J42)*((1+$D$4)^GS$12),0))))</f>
        <v>0</v>
      </c>
      <c r="GT42" s="235">
        <f>IF(OR($E42="",$F42="",$G42="",'Allgemeine Info'!$H$15=""),0,IF(AND(GT$11&lt;&gt;0,GT$11&lt;='Allgemeine Info'!$H$15),($E42+$F42)*$I42*(1+$D$4)^GT$11,IF(GT$12='Allgemeine Info'!$H$15,$J42*(1+$D$4)^GT$12,IF(AND(GT$12&lt;&gt;0,MOD(GT$12,$G42)=0,GT$12&lt;'Allgemeine Info'!$H$15),($I42+$J42)*((1+$D$4)^GT$12),0))))</f>
        <v>0</v>
      </c>
      <c r="GU42" s="235">
        <f>IF(OR($E42="",$F42="",$G42="",'Allgemeine Info'!$H$15=""),0,IF(AND(GU$11&lt;&gt;0,GU$11&lt;='Allgemeine Info'!$H$15),($E42+$F42)*$I42*(1+$D$4)^GU$11,IF(GU$12='Allgemeine Info'!$H$15,$J42*(1+$D$4)^GU$12,IF(AND(GU$12&lt;&gt;0,MOD(GU$12,$G42)=0,GU$12&lt;'Allgemeine Info'!$H$15),($I42+$J42)*((1+$D$4)^GU$12),0))))</f>
        <v>0</v>
      </c>
      <c r="GV42" s="235">
        <f>IF(OR($E42="",$F42="",$G42="",'Allgemeine Info'!$H$15=""),0,IF(AND(GV$11&lt;&gt;0,GV$11&lt;='Allgemeine Info'!$H$15),($E42+$F42)*$I42*(1+$D$4)^GV$11,IF(GV$12='Allgemeine Info'!$H$15,$J42*(1+$D$4)^GV$12,IF(AND(GV$12&lt;&gt;0,MOD(GV$12,$G42)=0,GV$12&lt;'Allgemeine Info'!$H$15),($I42+$J42)*((1+$D$4)^GV$12),0))))</f>
        <v>0</v>
      </c>
      <c r="GW42" s="235">
        <f>IF(OR($E42="",$F42="",$G42="",'Allgemeine Info'!$H$15=""),0,IF(AND(GW$11&lt;&gt;0,GW$11&lt;='Allgemeine Info'!$H$15),($E42+$F42)*$I42*(1+$D$4)^GW$11,IF(GW$12='Allgemeine Info'!$H$15,$J42*(1+$D$4)^GW$12,IF(AND(GW$12&lt;&gt;0,MOD(GW$12,$G42)=0,GW$12&lt;'Allgemeine Info'!$H$15),($I42+$J42)*((1+$D$4)^GW$12),0))))</f>
        <v>0</v>
      </c>
      <c r="GX42" s="235">
        <f>IF(OR($E42="",$F42="",$G42="",'Allgemeine Info'!$H$15=""),0,IF(AND(GX$11&lt;&gt;0,GX$11&lt;='Allgemeine Info'!$H$15),($E42+$F42)*$I42*(1+$D$4)^GX$11,IF(GX$12='Allgemeine Info'!$H$15,$J42*(1+$D$4)^GX$12,IF(AND(GX$12&lt;&gt;0,MOD(GX$12,$G42)=0,GX$12&lt;'Allgemeine Info'!$H$15),($I42+$J42)*((1+$D$4)^GX$12),0))))</f>
        <v>0</v>
      </c>
      <c r="GY42" s="235">
        <f>IF(OR($E42="",$F42="",$G42="",'Allgemeine Info'!$H$15=""),0,IF(AND(GY$11&lt;&gt;0,GY$11&lt;='Allgemeine Info'!$H$15),($E42+$F42)*$I42*(1+$D$4)^GY$11,IF(GY$12='Allgemeine Info'!$H$15,$J42*(1+$D$4)^GY$12,IF(AND(GY$12&lt;&gt;0,MOD(GY$12,$G42)=0,GY$12&lt;'Allgemeine Info'!$H$15),($I42+$J42)*((1+$D$4)^GY$12),0))))</f>
        <v>0</v>
      </c>
      <c r="GZ42" s="235">
        <f>IF(OR($E42="",$F42="",$G42="",'Allgemeine Info'!$H$15=""),0,IF(AND(GZ$11&lt;&gt;0,GZ$11&lt;='Allgemeine Info'!$H$15),($E42+$F42)*$I42*(1+$D$4)^GZ$11,IF(GZ$12='Allgemeine Info'!$H$15,$J42*(1+$D$4)^GZ$12,IF(AND(GZ$12&lt;&gt;0,MOD(GZ$12,$G42)=0,GZ$12&lt;'Allgemeine Info'!$H$15),($I42+$J42)*((1+$D$4)^GZ$12),0))))</f>
        <v>0</v>
      </c>
      <c r="HA42" s="235">
        <f>IF(OR($E42="",$F42="",$G42="",'Allgemeine Info'!$H$15=""),0,IF(AND(HA$11&lt;&gt;0,HA$11&lt;='Allgemeine Info'!$H$15),($E42+$F42)*$I42*(1+$D$4)^HA$11,IF(HA$12='Allgemeine Info'!$H$15,$J42*(1+$D$4)^HA$12,IF(AND(HA$12&lt;&gt;0,MOD(HA$12,$G42)=0,HA$12&lt;'Allgemeine Info'!$H$15),($I42+$J42)*((1+$D$4)^HA$12),0))))</f>
        <v>0</v>
      </c>
      <c r="HB42" s="235">
        <f>IF(OR($E42="",$F42="",$G42="",'Allgemeine Info'!$H$15=""),0,IF(AND(HB$11&lt;&gt;0,HB$11&lt;='Allgemeine Info'!$H$15),($E42+$F42)*$I42*(1+$D$4)^HB$11,IF(HB$12='Allgemeine Info'!$H$15,$J42*(1+$D$4)^HB$12,IF(AND(HB$12&lt;&gt;0,MOD(HB$12,$G42)=0,HB$12&lt;'Allgemeine Info'!$H$15),($I42+$J42)*((1+$D$4)^HB$12),0))))</f>
        <v>0</v>
      </c>
    </row>
    <row r="43" spans="1:210" x14ac:dyDescent="0.2">
      <c r="A43" s="47"/>
      <c r="B43" s="326"/>
      <c r="C43" s="324"/>
      <c r="D43" s="232"/>
      <c r="E43" s="324"/>
      <c r="F43" s="324"/>
      <c r="G43" s="328"/>
      <c r="H43" s="234">
        <f>IF('Allgemeine Info'!$H$15="",0,IF(G43=0,0,IF(MOD(('Allgemeine Info'!$H$15),G43)=0,(('Allgemeine Info'!$H$15)/G43)-1,ROUNDDOWN(('Allgemeine Info'!$H$15)/G43,0))))</f>
        <v>0</v>
      </c>
      <c r="I43" s="322"/>
      <c r="J43" s="322"/>
      <c r="K43" s="235">
        <f>IF(OR($E43="",$F43="",$G43="",'Allgemeine Info'!$H$15=""),0,IF(AND(K$11&lt;&gt;0,K$11&lt;='Allgemeine Info'!$H$15),($E43+$F43)*$I43*(1+$D$4)^K$11,IF(K$12='Allgemeine Info'!$H$15,$J43*(1+$D$4)^K$12,IF(AND(K$12&lt;&gt;0,MOD(K$12,$G43)=0,K$12&lt;'Allgemeine Info'!$H$15),($I43+$J43)*((1+$D$4)^K$12),0))))</f>
        <v>0</v>
      </c>
      <c r="L43" s="235">
        <f>IF(OR($E43="",$F43="",$G43="",'Allgemeine Info'!$H$15=""),0,IF(AND(L$11&lt;&gt;0,L$11&lt;='Allgemeine Info'!$H$15),($E43+$F43)*$I43*(1+$D$4)^L$11,IF(L$12='Allgemeine Info'!$H$15,$J43*(1+$D$4)^L$12,IF(AND(L$12&lt;&gt;0,MOD(L$12,$G43)=0,L$12&lt;'Allgemeine Info'!$H$15),($I43+$J43)*((1+$D$4)^L$12),0))))</f>
        <v>0</v>
      </c>
      <c r="M43" s="235">
        <f>IF(OR($E43="",$F43="",$G43="",'Allgemeine Info'!$H$15=""),0,IF(AND(M$11&lt;&gt;0,M$11&lt;='Allgemeine Info'!$H$15),($E43+$F43)*$I43*(1+$D$4)^M$11,IF(M$12='Allgemeine Info'!$H$15,$J43*(1+$D$4)^M$12,IF(AND(M$12&lt;&gt;0,MOD(M$12,$G43)=0,M$12&lt;'Allgemeine Info'!$H$15),($I43+$J43)*((1+$D$4)^M$12),0))))</f>
        <v>0</v>
      </c>
      <c r="N43" s="235">
        <f>IF(OR($E43="",$F43="",$G43="",'Allgemeine Info'!$H$15=""),0,IF(AND(N$11&lt;&gt;0,N$11&lt;='Allgemeine Info'!$H$15),($E43+$F43)*$I43*(1+$D$4)^N$11,IF(N$12='Allgemeine Info'!$H$15,$J43*(1+$D$4)^N$12,IF(AND(N$12&lt;&gt;0,MOD(N$12,$G43)=0,N$12&lt;'Allgemeine Info'!$H$15),($I43+$J43)*((1+$D$4)^N$12),0))))</f>
        <v>0</v>
      </c>
      <c r="O43" s="235">
        <f>IF(OR($E43="",$F43="",$G43="",'Allgemeine Info'!$H$15=""),0,IF(AND(O$11&lt;&gt;0,O$11&lt;='Allgemeine Info'!$H$15),($E43+$F43)*$I43*(1+$D$4)^O$11,IF(O$12='Allgemeine Info'!$H$15,$J43*(1+$D$4)^O$12,IF(AND(O$12&lt;&gt;0,MOD(O$12,$G43)=0,O$12&lt;'Allgemeine Info'!$H$15),($I43+$J43)*((1+$D$4)^O$12),0))))</f>
        <v>0</v>
      </c>
      <c r="P43" s="235">
        <f>IF(OR($E43="",$F43="",$G43="",'Allgemeine Info'!$H$15=""),0,IF(AND(P$11&lt;&gt;0,P$11&lt;='Allgemeine Info'!$H$15),($E43+$F43)*$I43*(1+$D$4)^P$11,IF(P$12='Allgemeine Info'!$H$15,$J43*(1+$D$4)^P$12,IF(AND(P$12&lt;&gt;0,MOD(P$12,$G43)=0,P$12&lt;'Allgemeine Info'!$H$15),($I43+$J43)*((1+$D$4)^P$12),0))))</f>
        <v>0</v>
      </c>
      <c r="Q43" s="235">
        <f>IF(OR($E43="",$F43="",$G43="",'Allgemeine Info'!$H$15=""),0,IF(AND(Q$11&lt;&gt;0,Q$11&lt;='Allgemeine Info'!$H$15),($E43+$F43)*$I43*(1+$D$4)^Q$11,IF(Q$12='Allgemeine Info'!$H$15,$J43*(1+$D$4)^Q$12,IF(AND(Q$12&lt;&gt;0,MOD(Q$12,$G43)=0,Q$12&lt;'Allgemeine Info'!$H$15),($I43+$J43)*((1+$D$4)^Q$12),0))))</f>
        <v>0</v>
      </c>
      <c r="R43" s="235">
        <f>IF(OR($E43="",$F43="",$G43="",'Allgemeine Info'!$H$15=""),0,IF(AND(R$11&lt;&gt;0,R$11&lt;='Allgemeine Info'!$H$15),($E43+$F43)*$I43*(1+$D$4)^R$11,IF(R$12='Allgemeine Info'!$H$15,$J43*(1+$D$4)^R$12,IF(AND(R$12&lt;&gt;0,MOD(R$12,$G43)=0,R$12&lt;'Allgemeine Info'!$H$15),($I43+$J43)*((1+$D$4)^R$12),0))))</f>
        <v>0</v>
      </c>
      <c r="S43" s="235">
        <f>IF(OR($E43="",$F43="",$G43="",'Allgemeine Info'!$H$15=""),0,IF(AND(S$11&lt;&gt;0,S$11&lt;='Allgemeine Info'!$H$15),($E43+$F43)*$I43*(1+$D$4)^S$11,IF(S$12='Allgemeine Info'!$H$15,$J43*(1+$D$4)^S$12,IF(AND(S$12&lt;&gt;0,MOD(S$12,$G43)=0,S$12&lt;'Allgemeine Info'!$H$15),($I43+$J43)*((1+$D$4)^S$12),0))))</f>
        <v>0</v>
      </c>
      <c r="T43" s="235">
        <f>IF(OR($E43="",$F43="",$G43="",'Allgemeine Info'!$H$15=""),0,IF(AND(T$11&lt;&gt;0,T$11&lt;='Allgemeine Info'!$H$15),($E43+$F43)*$I43*(1+$D$4)^T$11,IF(T$12='Allgemeine Info'!$H$15,$J43*(1+$D$4)^T$12,IF(AND(T$12&lt;&gt;0,MOD(T$12,$G43)=0,T$12&lt;'Allgemeine Info'!$H$15),($I43+$J43)*((1+$D$4)^T$12),0))))</f>
        <v>0</v>
      </c>
      <c r="U43" s="235">
        <f>IF(OR($E43="",$F43="",$G43="",'Allgemeine Info'!$H$15=""),0,IF(AND(U$11&lt;&gt;0,U$11&lt;='Allgemeine Info'!$H$15),($E43+$F43)*$I43*(1+$D$4)^U$11,IF(U$12='Allgemeine Info'!$H$15,$J43*(1+$D$4)^U$12,IF(AND(U$12&lt;&gt;0,MOD(U$12,$G43)=0,U$12&lt;'Allgemeine Info'!$H$15),($I43+$J43)*((1+$D$4)^U$12),0))))</f>
        <v>0</v>
      </c>
      <c r="V43" s="235">
        <f>IF(OR($E43="",$F43="",$G43="",'Allgemeine Info'!$H$15=""),0,IF(AND(V$11&lt;&gt;0,V$11&lt;='Allgemeine Info'!$H$15),($E43+$F43)*$I43*(1+$D$4)^V$11,IF(V$12='Allgemeine Info'!$H$15,$J43*(1+$D$4)^V$12,IF(AND(V$12&lt;&gt;0,MOD(V$12,$G43)=0,V$12&lt;'Allgemeine Info'!$H$15),($I43+$J43)*((1+$D$4)^V$12),0))))</f>
        <v>0</v>
      </c>
      <c r="W43" s="235">
        <f>IF(OR($E43="",$F43="",$G43="",'Allgemeine Info'!$H$15=""),0,IF(AND(W$11&lt;&gt;0,W$11&lt;='Allgemeine Info'!$H$15),($E43+$F43)*$I43*(1+$D$4)^W$11,IF(W$12='Allgemeine Info'!$H$15,$J43*(1+$D$4)^W$12,IF(AND(W$12&lt;&gt;0,MOD(W$12,$G43)=0,W$12&lt;'Allgemeine Info'!$H$15),($I43+$J43)*((1+$D$4)^W$12),0))))</f>
        <v>0</v>
      </c>
      <c r="X43" s="235">
        <f>IF(OR($E43="",$F43="",$G43="",'Allgemeine Info'!$H$15=""),0,IF(AND(X$11&lt;&gt;0,X$11&lt;='Allgemeine Info'!$H$15),($E43+$F43)*$I43*(1+$D$4)^X$11,IF(X$12='Allgemeine Info'!$H$15,$J43*(1+$D$4)^X$12,IF(AND(X$12&lt;&gt;0,MOD(X$12,$G43)=0,X$12&lt;'Allgemeine Info'!$H$15),($I43+$J43)*((1+$D$4)^X$12),0))))</f>
        <v>0</v>
      </c>
      <c r="Y43" s="235">
        <f>IF(OR($E43="",$F43="",$G43="",'Allgemeine Info'!$H$15=""),0,IF(AND(Y$11&lt;&gt;0,Y$11&lt;='Allgemeine Info'!$H$15),($E43+$F43)*$I43*(1+$D$4)^Y$11,IF(Y$12='Allgemeine Info'!$H$15,$J43*(1+$D$4)^Y$12,IF(AND(Y$12&lt;&gt;0,MOD(Y$12,$G43)=0,Y$12&lt;'Allgemeine Info'!$H$15),($I43+$J43)*((1+$D$4)^Y$12),0))))</f>
        <v>0</v>
      </c>
      <c r="Z43" s="235">
        <f>IF(OR($E43="",$F43="",$G43="",'Allgemeine Info'!$H$15=""),0,IF(AND(Z$11&lt;&gt;0,Z$11&lt;='Allgemeine Info'!$H$15),($E43+$F43)*$I43*(1+$D$4)^Z$11,IF(Z$12='Allgemeine Info'!$H$15,$J43*(1+$D$4)^Z$12,IF(AND(Z$12&lt;&gt;0,MOD(Z$12,$G43)=0,Z$12&lt;'Allgemeine Info'!$H$15),($I43+$J43)*((1+$D$4)^Z$12),0))))</f>
        <v>0</v>
      </c>
      <c r="AA43" s="235">
        <f>IF(OR($E43="",$F43="",$G43="",'Allgemeine Info'!$H$15=""),0,IF(AND(AA$11&lt;&gt;0,AA$11&lt;='Allgemeine Info'!$H$15),($E43+$F43)*$I43*(1+$D$4)^AA$11,IF(AA$12='Allgemeine Info'!$H$15,$J43*(1+$D$4)^AA$12,IF(AND(AA$12&lt;&gt;0,MOD(AA$12,$G43)=0,AA$12&lt;'Allgemeine Info'!$H$15),($I43+$J43)*((1+$D$4)^AA$12),0))))</f>
        <v>0</v>
      </c>
      <c r="AB43" s="235">
        <f>IF(OR($E43="",$F43="",$G43="",'Allgemeine Info'!$H$15=""),0,IF(AND(AB$11&lt;&gt;0,AB$11&lt;='Allgemeine Info'!$H$15),($E43+$F43)*$I43*(1+$D$4)^AB$11,IF(AB$12='Allgemeine Info'!$H$15,$J43*(1+$D$4)^AB$12,IF(AND(AB$12&lt;&gt;0,MOD(AB$12,$G43)=0,AB$12&lt;'Allgemeine Info'!$H$15),($I43+$J43)*((1+$D$4)^AB$12),0))))</f>
        <v>0</v>
      </c>
      <c r="AC43" s="235">
        <f>IF(OR($E43="",$F43="",$G43="",'Allgemeine Info'!$H$15=""),0,IF(AND(AC$11&lt;&gt;0,AC$11&lt;='Allgemeine Info'!$H$15),($E43+$F43)*$I43*(1+$D$4)^AC$11,IF(AC$12='Allgemeine Info'!$H$15,$J43*(1+$D$4)^AC$12,IF(AND(AC$12&lt;&gt;0,MOD(AC$12,$G43)=0,AC$12&lt;'Allgemeine Info'!$H$15),($I43+$J43)*((1+$D$4)^AC$12),0))))</f>
        <v>0</v>
      </c>
      <c r="AD43" s="235">
        <f>IF(OR($E43="",$F43="",$G43="",'Allgemeine Info'!$H$15=""),0,IF(AND(AD$11&lt;&gt;0,AD$11&lt;='Allgemeine Info'!$H$15),($E43+$F43)*$I43*(1+$D$4)^AD$11,IF(AD$12='Allgemeine Info'!$H$15,$J43*(1+$D$4)^AD$12,IF(AND(AD$12&lt;&gt;0,MOD(AD$12,$G43)=0,AD$12&lt;'Allgemeine Info'!$H$15),($I43+$J43)*((1+$D$4)^AD$12),0))))</f>
        <v>0</v>
      </c>
      <c r="AE43" s="235">
        <f>IF(OR($E43="",$F43="",$G43="",'Allgemeine Info'!$H$15=""),0,IF(AND(AE$11&lt;&gt;0,AE$11&lt;='Allgemeine Info'!$H$15),($E43+$F43)*$I43*(1+$D$4)^AE$11,IF(AE$12='Allgemeine Info'!$H$15,$J43*(1+$D$4)^AE$12,IF(AND(AE$12&lt;&gt;0,MOD(AE$12,$G43)=0,AE$12&lt;'Allgemeine Info'!$H$15),($I43+$J43)*((1+$D$4)^AE$12),0))))</f>
        <v>0</v>
      </c>
      <c r="AF43" s="235">
        <f>IF(OR($E43="",$F43="",$G43="",'Allgemeine Info'!$H$15=""),0,IF(AND(AF$11&lt;&gt;0,AF$11&lt;='Allgemeine Info'!$H$15),($E43+$F43)*$I43*(1+$D$4)^AF$11,IF(AF$12='Allgemeine Info'!$H$15,$J43*(1+$D$4)^AF$12,IF(AND(AF$12&lt;&gt;0,MOD(AF$12,$G43)=0,AF$12&lt;'Allgemeine Info'!$H$15),($I43+$J43)*((1+$D$4)^AF$12),0))))</f>
        <v>0</v>
      </c>
      <c r="AG43" s="235">
        <f>IF(OR($E43="",$F43="",$G43="",'Allgemeine Info'!$H$15=""),0,IF(AND(AG$11&lt;&gt;0,AG$11&lt;='Allgemeine Info'!$H$15),($E43+$F43)*$I43*(1+$D$4)^AG$11,IF(AG$12='Allgemeine Info'!$H$15,$J43*(1+$D$4)^AG$12,IF(AND(AG$12&lt;&gt;0,MOD(AG$12,$G43)=0,AG$12&lt;'Allgemeine Info'!$H$15),($I43+$J43)*((1+$D$4)^AG$12),0))))</f>
        <v>0</v>
      </c>
      <c r="AH43" s="235">
        <f>IF(OR($E43="",$F43="",$G43="",'Allgemeine Info'!$H$15=""),0,IF(AND(AH$11&lt;&gt;0,AH$11&lt;='Allgemeine Info'!$H$15),($E43+$F43)*$I43*(1+$D$4)^AH$11,IF(AH$12='Allgemeine Info'!$H$15,$J43*(1+$D$4)^AH$12,IF(AND(AH$12&lt;&gt;0,MOD(AH$12,$G43)=0,AH$12&lt;'Allgemeine Info'!$H$15),($I43+$J43)*((1+$D$4)^AH$12),0))))</f>
        <v>0</v>
      </c>
      <c r="AI43" s="235">
        <f>IF(OR($E43="",$F43="",$G43="",'Allgemeine Info'!$H$15=""),0,IF(AND(AI$11&lt;&gt;0,AI$11&lt;='Allgemeine Info'!$H$15),($E43+$F43)*$I43*(1+$D$4)^AI$11,IF(AI$12='Allgemeine Info'!$H$15,$J43*(1+$D$4)^AI$12,IF(AND(AI$12&lt;&gt;0,MOD(AI$12,$G43)=0,AI$12&lt;'Allgemeine Info'!$H$15),($I43+$J43)*((1+$D$4)^AI$12),0))))</f>
        <v>0</v>
      </c>
      <c r="AJ43" s="235">
        <f>IF(OR($E43="",$F43="",$G43="",'Allgemeine Info'!$H$15=""),0,IF(AND(AJ$11&lt;&gt;0,AJ$11&lt;='Allgemeine Info'!$H$15),($E43+$F43)*$I43*(1+$D$4)^AJ$11,IF(AJ$12='Allgemeine Info'!$H$15,$J43*(1+$D$4)^AJ$12,IF(AND(AJ$12&lt;&gt;0,MOD(AJ$12,$G43)=0,AJ$12&lt;'Allgemeine Info'!$H$15),($I43+$J43)*((1+$D$4)^AJ$12),0))))</f>
        <v>0</v>
      </c>
      <c r="AK43" s="235">
        <f>IF(OR($E43="",$F43="",$G43="",'Allgemeine Info'!$H$15=""),0,IF(AND(AK$11&lt;&gt;0,AK$11&lt;='Allgemeine Info'!$H$15),($E43+$F43)*$I43*(1+$D$4)^AK$11,IF(AK$12='Allgemeine Info'!$H$15,$J43*(1+$D$4)^AK$12,IF(AND(AK$12&lt;&gt;0,MOD(AK$12,$G43)=0,AK$12&lt;'Allgemeine Info'!$H$15),($I43+$J43)*((1+$D$4)^AK$12),0))))</f>
        <v>0</v>
      </c>
      <c r="AL43" s="235">
        <f>IF(OR($E43="",$F43="",$G43="",'Allgemeine Info'!$H$15=""),0,IF(AND(AL$11&lt;&gt;0,AL$11&lt;='Allgemeine Info'!$H$15),($E43+$F43)*$I43*(1+$D$4)^AL$11,IF(AL$12='Allgemeine Info'!$H$15,$J43*(1+$D$4)^AL$12,IF(AND(AL$12&lt;&gt;0,MOD(AL$12,$G43)=0,AL$12&lt;'Allgemeine Info'!$H$15),($I43+$J43)*((1+$D$4)^AL$12),0))))</f>
        <v>0</v>
      </c>
      <c r="AM43" s="235">
        <f>IF(OR($E43="",$F43="",$G43="",'Allgemeine Info'!$H$15=""),0,IF(AND(AM$11&lt;&gt;0,AM$11&lt;='Allgemeine Info'!$H$15),($E43+$F43)*$I43*(1+$D$4)^AM$11,IF(AM$12='Allgemeine Info'!$H$15,$J43*(1+$D$4)^AM$12,IF(AND(AM$12&lt;&gt;0,MOD(AM$12,$G43)=0,AM$12&lt;'Allgemeine Info'!$H$15),($I43+$J43)*((1+$D$4)^AM$12),0))))</f>
        <v>0</v>
      </c>
      <c r="AN43" s="235">
        <f>IF(OR($E43="",$F43="",$G43="",'Allgemeine Info'!$H$15=""),0,IF(AND(AN$11&lt;&gt;0,AN$11&lt;='Allgemeine Info'!$H$15),($E43+$F43)*$I43*(1+$D$4)^AN$11,IF(AN$12='Allgemeine Info'!$H$15,$J43*(1+$D$4)^AN$12,IF(AND(AN$12&lt;&gt;0,MOD(AN$12,$G43)=0,AN$12&lt;'Allgemeine Info'!$H$15),($I43+$J43)*((1+$D$4)^AN$12),0))))</f>
        <v>0</v>
      </c>
      <c r="AO43" s="235">
        <f>IF(OR($E43="",$F43="",$G43="",'Allgemeine Info'!$H$15=""),0,IF(AND(AO$11&lt;&gt;0,AO$11&lt;='Allgemeine Info'!$H$15),($E43+$F43)*$I43*(1+$D$4)^AO$11,IF(AO$12='Allgemeine Info'!$H$15,$J43*(1+$D$4)^AO$12,IF(AND(AO$12&lt;&gt;0,MOD(AO$12,$G43)=0,AO$12&lt;'Allgemeine Info'!$H$15),($I43+$J43)*((1+$D$4)^AO$12),0))))</f>
        <v>0</v>
      </c>
      <c r="AP43" s="235">
        <f>IF(OR($E43="",$F43="",$G43="",'Allgemeine Info'!$H$15=""),0,IF(AND(AP$11&lt;&gt;0,AP$11&lt;='Allgemeine Info'!$H$15),($E43+$F43)*$I43*(1+$D$4)^AP$11,IF(AP$12='Allgemeine Info'!$H$15,$J43*(1+$D$4)^AP$12,IF(AND(AP$12&lt;&gt;0,MOD(AP$12,$G43)=0,AP$12&lt;'Allgemeine Info'!$H$15),($I43+$J43)*((1+$D$4)^AP$12),0))))</f>
        <v>0</v>
      </c>
      <c r="AQ43" s="235">
        <f>IF(OR($E43="",$F43="",$G43="",'Allgemeine Info'!$H$15=""),0,IF(AND(AQ$11&lt;&gt;0,AQ$11&lt;='Allgemeine Info'!$H$15),($E43+$F43)*$I43*(1+$D$4)^AQ$11,IF(AQ$12='Allgemeine Info'!$H$15,$J43*(1+$D$4)^AQ$12,IF(AND(AQ$12&lt;&gt;0,MOD(AQ$12,$G43)=0,AQ$12&lt;'Allgemeine Info'!$H$15),($I43+$J43)*((1+$D$4)^AQ$12),0))))</f>
        <v>0</v>
      </c>
      <c r="AR43" s="235">
        <f>IF(OR($E43="",$F43="",$G43="",'Allgemeine Info'!$H$15=""),0,IF(AND(AR$11&lt;&gt;0,AR$11&lt;='Allgemeine Info'!$H$15),($E43+$F43)*$I43*(1+$D$4)^AR$11,IF(AR$12='Allgemeine Info'!$H$15,$J43*(1+$D$4)^AR$12,IF(AND(AR$12&lt;&gt;0,MOD(AR$12,$G43)=0,AR$12&lt;'Allgemeine Info'!$H$15),($I43+$J43)*((1+$D$4)^AR$12),0))))</f>
        <v>0</v>
      </c>
      <c r="AS43" s="235">
        <f>IF(OR($E43="",$F43="",$G43="",'Allgemeine Info'!$H$15=""),0,IF(AND(AS$11&lt;&gt;0,AS$11&lt;='Allgemeine Info'!$H$15),($E43+$F43)*$I43*(1+$D$4)^AS$11,IF(AS$12='Allgemeine Info'!$H$15,$J43*(1+$D$4)^AS$12,IF(AND(AS$12&lt;&gt;0,MOD(AS$12,$G43)=0,AS$12&lt;'Allgemeine Info'!$H$15),($I43+$J43)*((1+$D$4)^AS$12),0))))</f>
        <v>0</v>
      </c>
      <c r="AT43" s="235">
        <f>IF(OR($E43="",$F43="",$G43="",'Allgemeine Info'!$H$15=""),0,IF(AND(AT$11&lt;&gt;0,AT$11&lt;='Allgemeine Info'!$H$15),($E43+$F43)*$I43*(1+$D$4)^AT$11,IF(AT$12='Allgemeine Info'!$H$15,$J43*(1+$D$4)^AT$12,IF(AND(AT$12&lt;&gt;0,MOD(AT$12,$G43)=0,AT$12&lt;'Allgemeine Info'!$H$15),($I43+$J43)*((1+$D$4)^AT$12),0))))</f>
        <v>0</v>
      </c>
      <c r="AU43" s="235">
        <f>IF(OR($E43="",$F43="",$G43="",'Allgemeine Info'!$H$15=""),0,IF(AND(AU$11&lt;&gt;0,AU$11&lt;='Allgemeine Info'!$H$15),($E43+$F43)*$I43*(1+$D$4)^AU$11,IF(AU$12='Allgemeine Info'!$H$15,$J43*(1+$D$4)^AU$12,IF(AND(AU$12&lt;&gt;0,MOD(AU$12,$G43)=0,AU$12&lt;'Allgemeine Info'!$H$15),($I43+$J43)*((1+$D$4)^AU$12),0))))</f>
        <v>0</v>
      </c>
      <c r="AV43" s="235">
        <f>IF(OR($E43="",$F43="",$G43="",'Allgemeine Info'!$H$15=""),0,IF(AND(AV$11&lt;&gt;0,AV$11&lt;='Allgemeine Info'!$H$15),($E43+$F43)*$I43*(1+$D$4)^AV$11,IF(AV$12='Allgemeine Info'!$H$15,$J43*(1+$D$4)^AV$12,IF(AND(AV$12&lt;&gt;0,MOD(AV$12,$G43)=0,AV$12&lt;'Allgemeine Info'!$H$15),($I43+$J43)*((1+$D$4)^AV$12),0))))</f>
        <v>0</v>
      </c>
      <c r="AW43" s="235">
        <f>IF(OR($E43="",$F43="",$G43="",'Allgemeine Info'!$H$15=""),0,IF(AND(AW$11&lt;&gt;0,AW$11&lt;='Allgemeine Info'!$H$15),($E43+$F43)*$I43*(1+$D$4)^AW$11,IF(AW$12='Allgemeine Info'!$H$15,$J43*(1+$D$4)^AW$12,IF(AND(AW$12&lt;&gt;0,MOD(AW$12,$G43)=0,AW$12&lt;'Allgemeine Info'!$H$15),($I43+$J43)*((1+$D$4)^AW$12),0))))</f>
        <v>0</v>
      </c>
      <c r="AX43" s="235">
        <f>IF(OR($E43="",$F43="",$G43="",'Allgemeine Info'!$H$15=""),0,IF(AND(AX$11&lt;&gt;0,AX$11&lt;='Allgemeine Info'!$H$15),($E43+$F43)*$I43*(1+$D$4)^AX$11,IF(AX$12='Allgemeine Info'!$H$15,$J43*(1+$D$4)^AX$12,IF(AND(AX$12&lt;&gt;0,MOD(AX$12,$G43)=0,AX$12&lt;'Allgemeine Info'!$H$15),($I43+$J43)*((1+$D$4)^AX$12),0))))</f>
        <v>0</v>
      </c>
      <c r="AY43" s="235">
        <f>IF(OR($E43="",$F43="",$G43="",'Allgemeine Info'!$H$15=""),0,IF(AND(AY$11&lt;&gt;0,AY$11&lt;='Allgemeine Info'!$H$15),($E43+$F43)*$I43*(1+$D$4)^AY$11,IF(AY$12='Allgemeine Info'!$H$15,$J43*(1+$D$4)^AY$12,IF(AND(AY$12&lt;&gt;0,MOD(AY$12,$G43)=0,AY$12&lt;'Allgemeine Info'!$H$15),($I43+$J43)*((1+$D$4)^AY$12),0))))</f>
        <v>0</v>
      </c>
      <c r="AZ43" s="235">
        <f>IF(OR($E43="",$F43="",$G43="",'Allgemeine Info'!$H$15=""),0,IF(AND(AZ$11&lt;&gt;0,AZ$11&lt;='Allgemeine Info'!$H$15),($E43+$F43)*$I43*(1+$D$4)^AZ$11,IF(AZ$12='Allgemeine Info'!$H$15,$J43*(1+$D$4)^AZ$12,IF(AND(AZ$12&lt;&gt;0,MOD(AZ$12,$G43)=0,AZ$12&lt;'Allgemeine Info'!$H$15),($I43+$J43)*((1+$D$4)^AZ$12),0))))</f>
        <v>0</v>
      </c>
      <c r="BA43" s="235">
        <f>IF(OR($E43="",$F43="",$G43="",'Allgemeine Info'!$H$15=""),0,IF(AND(BA$11&lt;&gt;0,BA$11&lt;='Allgemeine Info'!$H$15),($E43+$F43)*$I43*(1+$D$4)^BA$11,IF(BA$12='Allgemeine Info'!$H$15,$J43*(1+$D$4)^BA$12,IF(AND(BA$12&lt;&gt;0,MOD(BA$12,$G43)=0,BA$12&lt;'Allgemeine Info'!$H$15),($I43+$J43)*((1+$D$4)^BA$12),0))))</f>
        <v>0</v>
      </c>
      <c r="BB43" s="235">
        <f>IF(OR($E43="",$F43="",$G43="",'Allgemeine Info'!$H$15=""),0,IF(AND(BB$11&lt;&gt;0,BB$11&lt;='Allgemeine Info'!$H$15),($E43+$F43)*$I43*(1+$D$4)^BB$11,IF(BB$12='Allgemeine Info'!$H$15,$J43*(1+$D$4)^BB$12,IF(AND(BB$12&lt;&gt;0,MOD(BB$12,$G43)=0,BB$12&lt;'Allgemeine Info'!$H$15),($I43+$J43)*((1+$D$4)^BB$12),0))))</f>
        <v>0</v>
      </c>
      <c r="BC43" s="235">
        <f>IF(OR($E43="",$F43="",$G43="",'Allgemeine Info'!$H$15=""),0,IF(AND(BC$11&lt;&gt;0,BC$11&lt;='Allgemeine Info'!$H$15),($E43+$F43)*$I43*(1+$D$4)^BC$11,IF(BC$12='Allgemeine Info'!$H$15,$J43*(1+$D$4)^BC$12,IF(AND(BC$12&lt;&gt;0,MOD(BC$12,$G43)=0,BC$12&lt;'Allgemeine Info'!$H$15),($I43+$J43)*((1+$D$4)^BC$12),0))))</f>
        <v>0</v>
      </c>
      <c r="BD43" s="235">
        <f>IF(OR($E43="",$F43="",$G43="",'Allgemeine Info'!$H$15=""),0,IF(AND(BD$11&lt;&gt;0,BD$11&lt;='Allgemeine Info'!$H$15),($E43+$F43)*$I43*(1+$D$4)^BD$11,IF(BD$12='Allgemeine Info'!$H$15,$J43*(1+$D$4)^BD$12,IF(AND(BD$12&lt;&gt;0,MOD(BD$12,$G43)=0,BD$12&lt;'Allgemeine Info'!$H$15),($I43+$J43)*((1+$D$4)^BD$12),0))))</f>
        <v>0</v>
      </c>
      <c r="BE43" s="235">
        <f>IF(OR($E43="",$F43="",$G43="",'Allgemeine Info'!$H$15=""),0,IF(AND(BE$11&lt;&gt;0,BE$11&lt;='Allgemeine Info'!$H$15),($E43+$F43)*$I43*(1+$D$4)^BE$11,IF(BE$12='Allgemeine Info'!$H$15,$J43*(1+$D$4)^BE$12,IF(AND(BE$12&lt;&gt;0,MOD(BE$12,$G43)=0,BE$12&lt;'Allgemeine Info'!$H$15),($I43+$J43)*((1+$D$4)^BE$12),0))))</f>
        <v>0</v>
      </c>
      <c r="BF43" s="235">
        <f>IF(OR($E43="",$F43="",$G43="",'Allgemeine Info'!$H$15=""),0,IF(AND(BF$11&lt;&gt;0,BF$11&lt;='Allgemeine Info'!$H$15),($E43+$F43)*$I43*(1+$D$4)^BF$11,IF(BF$12='Allgemeine Info'!$H$15,$J43*(1+$D$4)^BF$12,IF(AND(BF$12&lt;&gt;0,MOD(BF$12,$G43)=0,BF$12&lt;'Allgemeine Info'!$H$15),($I43+$J43)*((1+$D$4)^BF$12),0))))</f>
        <v>0</v>
      </c>
      <c r="BG43" s="235">
        <f>IF(OR($E43="",$F43="",$G43="",'Allgemeine Info'!$H$15=""),0,IF(AND(BG$11&lt;&gt;0,BG$11&lt;='Allgemeine Info'!$H$15),($E43+$F43)*$I43*(1+$D$4)^BG$11,IF(BG$12='Allgemeine Info'!$H$15,$J43*(1+$D$4)^BG$12,IF(AND(BG$12&lt;&gt;0,MOD(BG$12,$G43)=0,BG$12&lt;'Allgemeine Info'!$H$15),($I43+$J43)*((1+$D$4)^BG$12),0))))</f>
        <v>0</v>
      </c>
      <c r="BH43" s="235">
        <f>IF(OR($E43="",$F43="",$G43="",'Allgemeine Info'!$H$15=""),0,IF(AND(BH$11&lt;&gt;0,BH$11&lt;='Allgemeine Info'!$H$15),($E43+$F43)*$I43*(1+$D$4)^BH$11,IF(BH$12='Allgemeine Info'!$H$15,$J43*(1+$D$4)^BH$12,IF(AND(BH$12&lt;&gt;0,MOD(BH$12,$G43)=0,BH$12&lt;'Allgemeine Info'!$H$15),($I43+$J43)*((1+$D$4)^BH$12),0))))</f>
        <v>0</v>
      </c>
      <c r="BI43" s="235">
        <f>IF(OR($E43="",$F43="",$G43="",'Allgemeine Info'!$H$15=""),0,IF(AND(BI$11&lt;&gt;0,BI$11&lt;='Allgemeine Info'!$H$15),($E43+$F43)*$I43*(1+$D$4)^BI$11,IF(BI$12='Allgemeine Info'!$H$15,$J43*(1+$D$4)^BI$12,IF(AND(BI$12&lt;&gt;0,MOD(BI$12,$G43)=0,BI$12&lt;'Allgemeine Info'!$H$15),($I43+$J43)*((1+$D$4)^BI$12),0))))</f>
        <v>0</v>
      </c>
      <c r="BJ43" s="235">
        <f>IF(OR($E43="",$F43="",$G43="",'Allgemeine Info'!$H$15=""),0,IF(AND(BJ$11&lt;&gt;0,BJ$11&lt;='Allgemeine Info'!$H$15),($E43+$F43)*$I43*(1+$D$4)^BJ$11,IF(BJ$12='Allgemeine Info'!$H$15,$J43*(1+$D$4)^BJ$12,IF(AND(BJ$12&lt;&gt;0,MOD(BJ$12,$G43)=0,BJ$12&lt;'Allgemeine Info'!$H$15),($I43+$J43)*((1+$D$4)^BJ$12),0))))</f>
        <v>0</v>
      </c>
      <c r="BK43" s="235">
        <f>IF(OR($E43="",$F43="",$G43="",'Allgemeine Info'!$H$15=""),0,IF(AND(BK$11&lt;&gt;0,BK$11&lt;='Allgemeine Info'!$H$15),($E43+$F43)*$I43*(1+$D$4)^BK$11,IF(BK$12='Allgemeine Info'!$H$15,$J43*(1+$D$4)^BK$12,IF(AND(BK$12&lt;&gt;0,MOD(BK$12,$G43)=0,BK$12&lt;'Allgemeine Info'!$H$15),($I43+$J43)*((1+$D$4)^BK$12),0))))</f>
        <v>0</v>
      </c>
      <c r="BL43" s="235">
        <f>IF(OR($E43="",$F43="",$G43="",'Allgemeine Info'!$H$15=""),0,IF(AND(BL$11&lt;&gt;0,BL$11&lt;='Allgemeine Info'!$H$15),($E43+$F43)*$I43*(1+$D$4)^BL$11,IF(BL$12='Allgemeine Info'!$H$15,$J43*(1+$D$4)^BL$12,IF(AND(BL$12&lt;&gt;0,MOD(BL$12,$G43)=0,BL$12&lt;'Allgemeine Info'!$H$15),($I43+$J43)*((1+$D$4)^BL$12),0))))</f>
        <v>0</v>
      </c>
      <c r="BM43" s="235">
        <f>IF(OR($E43="",$F43="",$G43="",'Allgemeine Info'!$H$15=""),0,IF(AND(BM$11&lt;&gt;0,BM$11&lt;='Allgemeine Info'!$H$15),($E43+$F43)*$I43*(1+$D$4)^BM$11,IF(BM$12='Allgemeine Info'!$H$15,$J43*(1+$D$4)^BM$12,IF(AND(BM$12&lt;&gt;0,MOD(BM$12,$G43)=0,BM$12&lt;'Allgemeine Info'!$H$15),($I43+$J43)*((1+$D$4)^BM$12),0))))</f>
        <v>0</v>
      </c>
      <c r="BN43" s="235">
        <f>IF(OR($E43="",$F43="",$G43="",'Allgemeine Info'!$H$15=""),0,IF(AND(BN$11&lt;&gt;0,BN$11&lt;='Allgemeine Info'!$H$15),($E43+$F43)*$I43*(1+$D$4)^BN$11,IF(BN$12='Allgemeine Info'!$H$15,$J43*(1+$D$4)^BN$12,IF(AND(BN$12&lt;&gt;0,MOD(BN$12,$G43)=0,BN$12&lt;'Allgemeine Info'!$H$15),($I43+$J43)*((1+$D$4)^BN$12),0))))</f>
        <v>0</v>
      </c>
      <c r="BO43" s="235">
        <f>IF(OR($E43="",$F43="",$G43="",'Allgemeine Info'!$H$15=""),0,IF(AND(BO$11&lt;&gt;0,BO$11&lt;='Allgemeine Info'!$H$15),($E43+$F43)*$I43*(1+$D$4)^BO$11,IF(BO$12='Allgemeine Info'!$H$15,$J43*(1+$D$4)^BO$12,IF(AND(BO$12&lt;&gt;0,MOD(BO$12,$G43)=0,BO$12&lt;'Allgemeine Info'!$H$15),($I43+$J43)*((1+$D$4)^BO$12),0))))</f>
        <v>0</v>
      </c>
      <c r="BP43" s="235">
        <f>IF(OR($E43="",$F43="",$G43="",'Allgemeine Info'!$H$15=""),0,IF(AND(BP$11&lt;&gt;0,BP$11&lt;='Allgemeine Info'!$H$15),($E43+$F43)*$I43*(1+$D$4)^BP$11,IF(BP$12='Allgemeine Info'!$H$15,$J43*(1+$D$4)^BP$12,IF(AND(BP$12&lt;&gt;0,MOD(BP$12,$G43)=0,BP$12&lt;'Allgemeine Info'!$H$15),($I43+$J43)*((1+$D$4)^BP$12),0))))</f>
        <v>0</v>
      </c>
      <c r="BQ43" s="235">
        <f>IF(OR($E43="",$F43="",$G43="",'Allgemeine Info'!$H$15=""),0,IF(AND(BQ$11&lt;&gt;0,BQ$11&lt;='Allgemeine Info'!$H$15),($E43+$F43)*$I43*(1+$D$4)^BQ$11,IF(BQ$12='Allgemeine Info'!$H$15,$J43*(1+$D$4)^BQ$12,IF(AND(BQ$12&lt;&gt;0,MOD(BQ$12,$G43)=0,BQ$12&lt;'Allgemeine Info'!$H$15),($I43+$J43)*((1+$D$4)^BQ$12),0))))</f>
        <v>0</v>
      </c>
      <c r="BR43" s="235">
        <f>IF(OR($E43="",$F43="",$G43="",'Allgemeine Info'!$H$15=""),0,IF(AND(BR$11&lt;&gt;0,BR$11&lt;='Allgemeine Info'!$H$15),($E43+$F43)*$I43*(1+$D$4)^BR$11,IF(BR$12='Allgemeine Info'!$H$15,$J43*(1+$D$4)^BR$12,IF(AND(BR$12&lt;&gt;0,MOD(BR$12,$G43)=0,BR$12&lt;'Allgemeine Info'!$H$15),($I43+$J43)*((1+$D$4)^BR$12),0))))</f>
        <v>0</v>
      </c>
      <c r="BS43" s="235">
        <f>IF(OR($E43="",$F43="",$G43="",'Allgemeine Info'!$H$15=""),0,IF(AND(BS$11&lt;&gt;0,BS$11&lt;='Allgemeine Info'!$H$15),($E43+$F43)*$I43*(1+$D$4)^BS$11,IF(BS$12='Allgemeine Info'!$H$15,$J43*(1+$D$4)^BS$12,IF(AND(BS$12&lt;&gt;0,MOD(BS$12,$G43)=0,BS$12&lt;'Allgemeine Info'!$H$15),($I43+$J43)*((1+$D$4)^BS$12),0))))</f>
        <v>0</v>
      </c>
      <c r="BT43" s="235">
        <f>IF(OR($E43="",$F43="",$G43="",'Allgemeine Info'!$H$15=""),0,IF(AND(BT$11&lt;&gt;0,BT$11&lt;='Allgemeine Info'!$H$15),($E43+$F43)*$I43*(1+$D$4)^BT$11,IF(BT$12='Allgemeine Info'!$H$15,$J43*(1+$D$4)^BT$12,IF(AND(BT$12&lt;&gt;0,MOD(BT$12,$G43)=0,BT$12&lt;'Allgemeine Info'!$H$15),($I43+$J43)*((1+$D$4)^BT$12),0))))</f>
        <v>0</v>
      </c>
      <c r="BU43" s="235">
        <f>IF(OR($E43="",$F43="",$G43="",'Allgemeine Info'!$H$15=""),0,IF(AND(BU$11&lt;&gt;0,BU$11&lt;='Allgemeine Info'!$H$15),($E43+$F43)*$I43*(1+$D$4)^BU$11,IF(BU$12='Allgemeine Info'!$H$15,$J43*(1+$D$4)^BU$12,IF(AND(BU$12&lt;&gt;0,MOD(BU$12,$G43)=0,BU$12&lt;'Allgemeine Info'!$H$15),($I43+$J43)*((1+$D$4)^BU$12),0))))</f>
        <v>0</v>
      </c>
      <c r="BV43" s="235">
        <f>IF(OR($E43="",$F43="",$G43="",'Allgemeine Info'!$H$15=""),0,IF(AND(BV$11&lt;&gt;0,BV$11&lt;='Allgemeine Info'!$H$15),($E43+$F43)*$I43*(1+$D$4)^BV$11,IF(BV$12='Allgemeine Info'!$H$15,$J43*(1+$D$4)^BV$12,IF(AND(BV$12&lt;&gt;0,MOD(BV$12,$G43)=0,BV$12&lt;'Allgemeine Info'!$H$15),($I43+$J43)*((1+$D$4)^BV$12),0))))</f>
        <v>0</v>
      </c>
      <c r="BW43" s="235">
        <f>IF(OR($E43="",$F43="",$G43="",'Allgemeine Info'!$H$15=""),0,IF(AND(BW$11&lt;&gt;0,BW$11&lt;='Allgemeine Info'!$H$15),($E43+$F43)*$I43*(1+$D$4)^BW$11,IF(BW$12='Allgemeine Info'!$H$15,$J43*(1+$D$4)^BW$12,IF(AND(BW$12&lt;&gt;0,MOD(BW$12,$G43)=0,BW$12&lt;'Allgemeine Info'!$H$15),($I43+$J43)*((1+$D$4)^BW$12),0))))</f>
        <v>0</v>
      </c>
      <c r="BX43" s="235">
        <f>IF(OR($E43="",$F43="",$G43="",'Allgemeine Info'!$H$15=""),0,IF(AND(BX$11&lt;&gt;0,BX$11&lt;='Allgemeine Info'!$H$15),($E43+$F43)*$I43*(1+$D$4)^BX$11,IF(BX$12='Allgemeine Info'!$H$15,$J43*(1+$D$4)^BX$12,IF(AND(BX$12&lt;&gt;0,MOD(BX$12,$G43)=0,BX$12&lt;'Allgemeine Info'!$H$15),($I43+$J43)*((1+$D$4)^BX$12),0))))</f>
        <v>0</v>
      </c>
      <c r="BY43" s="235">
        <f>IF(OR($E43="",$F43="",$G43="",'Allgemeine Info'!$H$15=""),0,IF(AND(BY$11&lt;&gt;0,BY$11&lt;='Allgemeine Info'!$H$15),($E43+$F43)*$I43*(1+$D$4)^BY$11,IF(BY$12='Allgemeine Info'!$H$15,$J43*(1+$D$4)^BY$12,IF(AND(BY$12&lt;&gt;0,MOD(BY$12,$G43)=0,BY$12&lt;'Allgemeine Info'!$H$15),($I43+$J43)*((1+$D$4)^BY$12),0))))</f>
        <v>0</v>
      </c>
      <c r="BZ43" s="235">
        <f>IF(OR($E43="",$F43="",$G43="",'Allgemeine Info'!$H$15=""),0,IF(AND(BZ$11&lt;&gt;0,BZ$11&lt;='Allgemeine Info'!$H$15),($E43+$F43)*$I43*(1+$D$4)^BZ$11,IF(BZ$12='Allgemeine Info'!$H$15,$J43*(1+$D$4)^BZ$12,IF(AND(BZ$12&lt;&gt;0,MOD(BZ$12,$G43)=0,BZ$12&lt;'Allgemeine Info'!$H$15),($I43+$J43)*((1+$D$4)^BZ$12),0))))</f>
        <v>0</v>
      </c>
      <c r="CA43" s="235">
        <f>IF(OR($E43="",$F43="",$G43="",'Allgemeine Info'!$H$15=""),0,IF(AND(CA$11&lt;&gt;0,CA$11&lt;='Allgemeine Info'!$H$15),($E43+$F43)*$I43*(1+$D$4)^CA$11,IF(CA$12='Allgemeine Info'!$H$15,$J43*(1+$D$4)^CA$12,IF(AND(CA$12&lt;&gt;0,MOD(CA$12,$G43)=0,CA$12&lt;'Allgemeine Info'!$H$15),($I43+$J43)*((1+$D$4)^CA$12),0))))</f>
        <v>0</v>
      </c>
      <c r="CB43" s="235">
        <f>IF(OR($E43="",$F43="",$G43="",'Allgemeine Info'!$H$15=""),0,IF(AND(CB$11&lt;&gt;0,CB$11&lt;='Allgemeine Info'!$H$15),($E43+$F43)*$I43*(1+$D$4)^CB$11,IF(CB$12='Allgemeine Info'!$H$15,$J43*(1+$D$4)^CB$12,IF(AND(CB$12&lt;&gt;0,MOD(CB$12,$G43)=0,CB$12&lt;'Allgemeine Info'!$H$15),($I43+$J43)*((1+$D$4)^CB$12),0))))</f>
        <v>0</v>
      </c>
      <c r="CC43" s="235">
        <f>IF(OR($E43="",$F43="",$G43="",'Allgemeine Info'!$H$15=""),0,IF(AND(CC$11&lt;&gt;0,CC$11&lt;='Allgemeine Info'!$H$15),($E43+$F43)*$I43*(1+$D$4)^CC$11,IF(CC$12='Allgemeine Info'!$H$15,$J43*(1+$D$4)^CC$12,IF(AND(CC$12&lt;&gt;0,MOD(CC$12,$G43)=0,CC$12&lt;'Allgemeine Info'!$H$15),($I43+$J43)*((1+$D$4)^CC$12),0))))</f>
        <v>0</v>
      </c>
      <c r="CD43" s="235">
        <f>IF(OR($E43="",$F43="",$G43="",'Allgemeine Info'!$H$15=""),0,IF(AND(CD$11&lt;&gt;0,CD$11&lt;='Allgemeine Info'!$H$15),($E43+$F43)*$I43*(1+$D$4)^CD$11,IF(CD$12='Allgemeine Info'!$H$15,$J43*(1+$D$4)^CD$12,IF(AND(CD$12&lt;&gt;0,MOD(CD$12,$G43)=0,CD$12&lt;'Allgemeine Info'!$H$15),($I43+$J43)*((1+$D$4)^CD$12),0))))</f>
        <v>0</v>
      </c>
      <c r="CE43" s="235">
        <f>IF(OR($E43="",$F43="",$G43="",'Allgemeine Info'!$H$15=""),0,IF(AND(CE$11&lt;&gt;0,CE$11&lt;='Allgemeine Info'!$H$15),($E43+$F43)*$I43*(1+$D$4)^CE$11,IF(CE$12='Allgemeine Info'!$H$15,$J43*(1+$D$4)^CE$12,IF(AND(CE$12&lt;&gt;0,MOD(CE$12,$G43)=0,CE$12&lt;'Allgemeine Info'!$H$15),($I43+$J43)*((1+$D$4)^CE$12),0))))</f>
        <v>0</v>
      </c>
      <c r="CF43" s="235">
        <f>IF(OR($E43="",$F43="",$G43="",'Allgemeine Info'!$H$15=""),0,IF(AND(CF$11&lt;&gt;0,CF$11&lt;='Allgemeine Info'!$H$15),($E43+$F43)*$I43*(1+$D$4)^CF$11,IF(CF$12='Allgemeine Info'!$H$15,$J43*(1+$D$4)^CF$12,IF(AND(CF$12&lt;&gt;0,MOD(CF$12,$G43)=0,CF$12&lt;'Allgemeine Info'!$H$15),($I43+$J43)*((1+$D$4)^CF$12),0))))</f>
        <v>0</v>
      </c>
      <c r="CG43" s="235">
        <f>IF(OR($E43="",$F43="",$G43="",'Allgemeine Info'!$H$15=""),0,IF(AND(CG$11&lt;&gt;0,CG$11&lt;='Allgemeine Info'!$H$15),($E43+$F43)*$I43*(1+$D$4)^CG$11,IF(CG$12='Allgemeine Info'!$H$15,$J43*(1+$D$4)^CG$12,IF(AND(CG$12&lt;&gt;0,MOD(CG$12,$G43)=0,CG$12&lt;'Allgemeine Info'!$H$15),($I43+$J43)*((1+$D$4)^CG$12),0))))</f>
        <v>0</v>
      </c>
      <c r="CH43" s="235">
        <f>IF(OR($E43="",$F43="",$G43="",'Allgemeine Info'!$H$15=""),0,IF(AND(CH$11&lt;&gt;0,CH$11&lt;='Allgemeine Info'!$H$15),($E43+$F43)*$I43*(1+$D$4)^CH$11,IF(CH$12='Allgemeine Info'!$H$15,$J43*(1+$D$4)^CH$12,IF(AND(CH$12&lt;&gt;0,MOD(CH$12,$G43)=0,CH$12&lt;'Allgemeine Info'!$H$15),($I43+$J43)*((1+$D$4)^CH$12),0))))</f>
        <v>0</v>
      </c>
      <c r="CI43" s="235">
        <f>IF(OR($E43="",$F43="",$G43="",'Allgemeine Info'!$H$15=""),0,IF(AND(CI$11&lt;&gt;0,CI$11&lt;='Allgemeine Info'!$H$15),($E43+$F43)*$I43*(1+$D$4)^CI$11,IF(CI$12='Allgemeine Info'!$H$15,$J43*(1+$D$4)^CI$12,IF(AND(CI$12&lt;&gt;0,MOD(CI$12,$G43)=0,CI$12&lt;'Allgemeine Info'!$H$15),($I43+$J43)*((1+$D$4)^CI$12),0))))</f>
        <v>0</v>
      </c>
      <c r="CJ43" s="235">
        <f>IF(OR($E43="",$F43="",$G43="",'Allgemeine Info'!$H$15=""),0,IF(AND(CJ$11&lt;&gt;0,CJ$11&lt;='Allgemeine Info'!$H$15),($E43+$F43)*$I43*(1+$D$4)^CJ$11,IF(CJ$12='Allgemeine Info'!$H$15,$J43*(1+$D$4)^CJ$12,IF(AND(CJ$12&lt;&gt;0,MOD(CJ$12,$G43)=0,CJ$12&lt;'Allgemeine Info'!$H$15),($I43+$J43)*((1+$D$4)^CJ$12),0))))</f>
        <v>0</v>
      </c>
      <c r="CK43" s="235">
        <f>IF(OR($E43="",$F43="",$G43="",'Allgemeine Info'!$H$15=""),0,IF(AND(CK$11&lt;&gt;0,CK$11&lt;='Allgemeine Info'!$H$15),($E43+$F43)*$I43*(1+$D$4)^CK$11,IF(CK$12='Allgemeine Info'!$H$15,$J43*(1+$D$4)^CK$12,IF(AND(CK$12&lt;&gt;0,MOD(CK$12,$G43)=0,CK$12&lt;'Allgemeine Info'!$H$15),($I43+$J43)*((1+$D$4)^CK$12),0))))</f>
        <v>0</v>
      </c>
      <c r="CL43" s="235">
        <f>IF(OR($E43="",$F43="",$G43="",'Allgemeine Info'!$H$15=""),0,IF(AND(CL$11&lt;&gt;0,CL$11&lt;='Allgemeine Info'!$H$15),($E43+$F43)*$I43*(1+$D$4)^CL$11,IF(CL$12='Allgemeine Info'!$H$15,$J43*(1+$D$4)^CL$12,IF(AND(CL$12&lt;&gt;0,MOD(CL$12,$G43)=0,CL$12&lt;'Allgemeine Info'!$H$15),($I43+$J43)*((1+$D$4)^CL$12),0))))</f>
        <v>0</v>
      </c>
      <c r="CM43" s="235">
        <f>IF(OR($E43="",$F43="",$G43="",'Allgemeine Info'!$H$15=""),0,IF(AND(CM$11&lt;&gt;0,CM$11&lt;='Allgemeine Info'!$H$15),($E43+$F43)*$I43*(1+$D$4)^CM$11,IF(CM$12='Allgemeine Info'!$H$15,$J43*(1+$D$4)^CM$12,IF(AND(CM$12&lt;&gt;0,MOD(CM$12,$G43)=0,CM$12&lt;'Allgemeine Info'!$H$15),($I43+$J43)*((1+$D$4)^CM$12),0))))</f>
        <v>0</v>
      </c>
      <c r="CN43" s="235">
        <f>IF(OR($E43="",$F43="",$G43="",'Allgemeine Info'!$H$15=""),0,IF(AND(CN$11&lt;&gt;0,CN$11&lt;='Allgemeine Info'!$H$15),($E43+$F43)*$I43*(1+$D$4)^CN$11,IF(CN$12='Allgemeine Info'!$H$15,$J43*(1+$D$4)^CN$12,IF(AND(CN$12&lt;&gt;0,MOD(CN$12,$G43)=0,CN$12&lt;'Allgemeine Info'!$H$15),($I43+$J43)*((1+$D$4)^CN$12),0))))</f>
        <v>0</v>
      </c>
      <c r="CO43" s="235">
        <f>IF(OR($E43="",$F43="",$G43="",'Allgemeine Info'!$H$15=""),0,IF(AND(CO$11&lt;&gt;0,CO$11&lt;='Allgemeine Info'!$H$15),($E43+$F43)*$I43*(1+$D$4)^CO$11,IF(CO$12='Allgemeine Info'!$H$15,$J43*(1+$D$4)^CO$12,IF(AND(CO$12&lt;&gt;0,MOD(CO$12,$G43)=0,CO$12&lt;'Allgemeine Info'!$H$15),($I43+$J43)*((1+$D$4)^CO$12),0))))</f>
        <v>0</v>
      </c>
      <c r="CP43" s="235">
        <f>IF(OR($E43="",$F43="",$G43="",'Allgemeine Info'!$H$15=""),0,IF(AND(CP$11&lt;&gt;0,CP$11&lt;='Allgemeine Info'!$H$15),($E43+$F43)*$I43*(1+$D$4)^CP$11,IF(CP$12='Allgemeine Info'!$H$15,$J43*(1+$D$4)^CP$12,IF(AND(CP$12&lt;&gt;0,MOD(CP$12,$G43)=0,CP$12&lt;'Allgemeine Info'!$H$15),($I43+$J43)*((1+$D$4)^CP$12),0))))</f>
        <v>0</v>
      </c>
      <c r="CQ43" s="235">
        <f>IF(OR($E43="",$F43="",$G43="",'Allgemeine Info'!$H$15=""),0,IF(AND(CQ$11&lt;&gt;0,CQ$11&lt;='Allgemeine Info'!$H$15),($E43+$F43)*$I43*(1+$D$4)^CQ$11,IF(CQ$12='Allgemeine Info'!$H$15,$J43*(1+$D$4)^CQ$12,IF(AND(CQ$12&lt;&gt;0,MOD(CQ$12,$G43)=0,CQ$12&lt;'Allgemeine Info'!$H$15),($I43+$J43)*((1+$D$4)^CQ$12),0))))</f>
        <v>0</v>
      </c>
      <c r="CR43" s="235">
        <f>IF(OR($E43="",$F43="",$G43="",'Allgemeine Info'!$H$15=""),0,IF(AND(CR$11&lt;&gt;0,CR$11&lt;='Allgemeine Info'!$H$15),($E43+$F43)*$I43*(1+$D$4)^CR$11,IF(CR$12='Allgemeine Info'!$H$15,$J43*(1+$D$4)^CR$12,IF(AND(CR$12&lt;&gt;0,MOD(CR$12,$G43)=0,CR$12&lt;'Allgemeine Info'!$H$15),($I43+$J43)*((1+$D$4)^CR$12),0))))</f>
        <v>0</v>
      </c>
      <c r="CS43" s="235">
        <f>IF(OR($E43="",$F43="",$G43="",'Allgemeine Info'!$H$15=""),0,IF(AND(CS$11&lt;&gt;0,CS$11&lt;='Allgemeine Info'!$H$15),($E43+$F43)*$I43*(1+$D$4)^CS$11,IF(CS$12='Allgemeine Info'!$H$15,$J43*(1+$D$4)^CS$12,IF(AND(CS$12&lt;&gt;0,MOD(CS$12,$G43)=0,CS$12&lt;'Allgemeine Info'!$H$15),($I43+$J43)*((1+$D$4)^CS$12),0))))</f>
        <v>0</v>
      </c>
      <c r="CT43" s="235">
        <f>IF(OR($E43="",$F43="",$G43="",'Allgemeine Info'!$H$15=""),0,IF(AND(CT$11&lt;&gt;0,CT$11&lt;='Allgemeine Info'!$H$15),($E43+$F43)*$I43*(1+$D$4)^CT$11,IF(CT$12='Allgemeine Info'!$H$15,$J43*(1+$D$4)^CT$12,IF(AND(CT$12&lt;&gt;0,MOD(CT$12,$G43)=0,CT$12&lt;'Allgemeine Info'!$H$15),($I43+$J43)*((1+$D$4)^CT$12),0))))</f>
        <v>0</v>
      </c>
      <c r="CU43" s="235">
        <f>IF(OR($E43="",$F43="",$G43="",'Allgemeine Info'!$H$15=""),0,IF(AND(CU$11&lt;&gt;0,CU$11&lt;='Allgemeine Info'!$H$15),($E43+$F43)*$I43*(1+$D$4)^CU$11,IF(CU$12='Allgemeine Info'!$H$15,$J43*(1+$D$4)^CU$12,IF(AND(CU$12&lt;&gt;0,MOD(CU$12,$G43)=0,CU$12&lt;'Allgemeine Info'!$H$15),($I43+$J43)*((1+$D$4)^CU$12),0))))</f>
        <v>0</v>
      </c>
      <c r="CV43" s="235">
        <f>IF(OR($E43="",$F43="",$G43="",'Allgemeine Info'!$H$15=""),0,IF(AND(CV$11&lt;&gt;0,CV$11&lt;='Allgemeine Info'!$H$15),($E43+$F43)*$I43*(1+$D$4)^CV$11,IF(CV$12='Allgemeine Info'!$H$15,$J43*(1+$D$4)^CV$12,IF(AND(CV$12&lt;&gt;0,MOD(CV$12,$G43)=0,CV$12&lt;'Allgemeine Info'!$H$15),($I43+$J43)*((1+$D$4)^CV$12),0))))</f>
        <v>0</v>
      </c>
      <c r="CW43" s="235">
        <f>IF(OR($E43="",$F43="",$G43="",'Allgemeine Info'!$H$15=""),0,IF(AND(CW$11&lt;&gt;0,CW$11&lt;='Allgemeine Info'!$H$15),($E43+$F43)*$I43*(1+$D$4)^CW$11,IF(CW$12='Allgemeine Info'!$H$15,$J43*(1+$D$4)^CW$12,IF(AND(CW$12&lt;&gt;0,MOD(CW$12,$G43)=0,CW$12&lt;'Allgemeine Info'!$H$15),($I43+$J43)*((1+$D$4)^CW$12),0))))</f>
        <v>0</v>
      </c>
      <c r="CX43" s="235">
        <f>IF(OR($E43="",$F43="",$G43="",'Allgemeine Info'!$H$15=""),0,IF(AND(CX$11&lt;&gt;0,CX$11&lt;='Allgemeine Info'!$H$15),($E43+$F43)*$I43*(1+$D$4)^CX$11,IF(CX$12='Allgemeine Info'!$H$15,$J43*(1+$D$4)^CX$12,IF(AND(CX$12&lt;&gt;0,MOD(CX$12,$G43)=0,CX$12&lt;'Allgemeine Info'!$H$15),($I43+$J43)*((1+$D$4)^CX$12),0))))</f>
        <v>0</v>
      </c>
      <c r="CY43" s="235">
        <f>IF(OR($E43="",$F43="",$G43="",'Allgemeine Info'!$H$15=""),0,IF(AND(CY$11&lt;&gt;0,CY$11&lt;='Allgemeine Info'!$H$15),($E43+$F43)*$I43*(1+$D$4)^CY$11,IF(CY$12='Allgemeine Info'!$H$15,$J43*(1+$D$4)^CY$12,IF(AND(CY$12&lt;&gt;0,MOD(CY$12,$G43)=0,CY$12&lt;'Allgemeine Info'!$H$15),($I43+$J43)*((1+$D$4)^CY$12),0))))</f>
        <v>0</v>
      </c>
      <c r="CZ43" s="235">
        <f>IF(OR($E43="",$F43="",$G43="",'Allgemeine Info'!$H$15=""),0,IF(AND(CZ$11&lt;&gt;0,CZ$11&lt;='Allgemeine Info'!$H$15),($E43+$F43)*$I43*(1+$D$4)^CZ$11,IF(CZ$12='Allgemeine Info'!$H$15,$J43*(1+$D$4)^CZ$12,IF(AND(CZ$12&lt;&gt;0,MOD(CZ$12,$G43)=0,CZ$12&lt;'Allgemeine Info'!$H$15),($I43+$J43)*((1+$D$4)^CZ$12),0))))</f>
        <v>0</v>
      </c>
      <c r="DA43" s="235">
        <f>IF(OR($E43="",$F43="",$G43="",'Allgemeine Info'!$H$15=""),0,IF(AND(DA$11&lt;&gt;0,DA$11&lt;='Allgemeine Info'!$H$15),($E43+$F43)*$I43*(1+$D$4)^DA$11,IF(DA$12='Allgemeine Info'!$H$15,$J43*(1+$D$4)^DA$12,IF(AND(DA$12&lt;&gt;0,MOD(DA$12,$G43)=0,DA$12&lt;'Allgemeine Info'!$H$15),($I43+$J43)*((1+$D$4)^DA$12),0))))</f>
        <v>0</v>
      </c>
      <c r="DB43" s="235">
        <f>IF(OR($E43="",$F43="",$G43="",'Allgemeine Info'!$H$15=""),0,IF(AND(DB$11&lt;&gt;0,DB$11&lt;='Allgemeine Info'!$H$15),($E43+$F43)*$I43*(1+$D$4)^DB$11,IF(DB$12='Allgemeine Info'!$H$15,$J43*(1+$D$4)^DB$12,IF(AND(DB$12&lt;&gt;0,MOD(DB$12,$G43)=0,DB$12&lt;'Allgemeine Info'!$H$15),($I43+$J43)*((1+$D$4)^DB$12),0))))</f>
        <v>0</v>
      </c>
      <c r="DC43" s="235">
        <f>IF(OR($E43="",$F43="",$G43="",'Allgemeine Info'!$H$15=""),0,IF(AND(DC$11&lt;&gt;0,DC$11&lt;='Allgemeine Info'!$H$15),($E43+$F43)*$I43*(1+$D$4)^DC$11,IF(DC$12='Allgemeine Info'!$H$15,$J43*(1+$D$4)^DC$12,IF(AND(DC$12&lt;&gt;0,MOD(DC$12,$G43)=0,DC$12&lt;'Allgemeine Info'!$H$15),($I43+$J43)*((1+$D$4)^DC$12),0))))</f>
        <v>0</v>
      </c>
      <c r="DD43" s="235">
        <f>IF(OR($E43="",$F43="",$G43="",'Allgemeine Info'!$H$15=""),0,IF(AND(DD$11&lt;&gt;0,DD$11&lt;='Allgemeine Info'!$H$15),($E43+$F43)*$I43*(1+$D$4)^DD$11,IF(DD$12='Allgemeine Info'!$H$15,$J43*(1+$D$4)^DD$12,IF(AND(DD$12&lt;&gt;0,MOD(DD$12,$G43)=0,DD$12&lt;'Allgemeine Info'!$H$15),($I43+$J43)*((1+$D$4)^DD$12),0))))</f>
        <v>0</v>
      </c>
      <c r="DE43" s="235">
        <f>IF(OR($E43="",$F43="",$G43="",'Allgemeine Info'!$H$15=""),0,IF(AND(DE$11&lt;&gt;0,DE$11&lt;='Allgemeine Info'!$H$15),($E43+$F43)*$I43*(1+$D$4)^DE$11,IF(DE$12='Allgemeine Info'!$H$15,$J43*(1+$D$4)^DE$12,IF(AND(DE$12&lt;&gt;0,MOD(DE$12,$G43)=0,DE$12&lt;'Allgemeine Info'!$H$15),($I43+$J43)*((1+$D$4)^DE$12),0))))</f>
        <v>0</v>
      </c>
      <c r="DF43" s="235">
        <f>IF(OR($E43="",$F43="",$G43="",'Allgemeine Info'!$H$15=""),0,IF(AND(DF$11&lt;&gt;0,DF$11&lt;='Allgemeine Info'!$H$15),($E43+$F43)*$I43*(1+$D$4)^DF$11,IF(DF$12='Allgemeine Info'!$H$15,$J43*(1+$D$4)^DF$12,IF(AND(DF$12&lt;&gt;0,MOD(DF$12,$G43)=0,DF$12&lt;'Allgemeine Info'!$H$15),($I43+$J43)*((1+$D$4)^DF$12),0))))</f>
        <v>0</v>
      </c>
      <c r="DG43" s="235">
        <f>IF(OR($E43="",$F43="",$G43="",'Allgemeine Info'!$H$15=""),0,IF(AND(DG$11&lt;&gt;0,DG$11&lt;='Allgemeine Info'!$H$15),($E43+$F43)*$I43*(1+$D$4)^DG$11,IF(DG$12='Allgemeine Info'!$H$15,$J43*(1+$D$4)^DG$12,IF(AND(DG$12&lt;&gt;0,MOD(DG$12,$G43)=0,DG$12&lt;'Allgemeine Info'!$H$15),($I43+$J43)*((1+$D$4)^DG$12),0))))</f>
        <v>0</v>
      </c>
      <c r="DH43" s="235">
        <f>IF(OR($E43="",$F43="",$G43="",'Allgemeine Info'!$H$15=""),0,IF(AND(DH$11&lt;&gt;0,DH$11&lt;='Allgemeine Info'!$H$15),($E43+$F43)*$I43*(1+$D$4)^DH$11,IF(DH$12='Allgemeine Info'!$H$15,$J43*(1+$D$4)^DH$12,IF(AND(DH$12&lt;&gt;0,MOD(DH$12,$G43)=0,DH$12&lt;'Allgemeine Info'!$H$15),($I43+$J43)*((1+$D$4)^DH$12),0))))</f>
        <v>0</v>
      </c>
      <c r="DI43" s="235">
        <f>IF(OR($E43="",$F43="",$G43="",'Allgemeine Info'!$H$15=""),0,IF(AND(DI$11&lt;&gt;0,DI$11&lt;='Allgemeine Info'!$H$15),($E43+$F43)*$I43*(1+$D$4)^DI$11,IF(DI$12='Allgemeine Info'!$H$15,$J43*(1+$D$4)^DI$12,IF(AND(DI$12&lt;&gt;0,MOD(DI$12,$G43)=0,DI$12&lt;'Allgemeine Info'!$H$15),($I43+$J43)*((1+$D$4)^DI$12),0))))</f>
        <v>0</v>
      </c>
      <c r="DJ43" s="235">
        <f>IF(OR($E43="",$F43="",$G43="",'Allgemeine Info'!$H$15=""),0,IF(AND(DJ$11&lt;&gt;0,DJ$11&lt;='Allgemeine Info'!$H$15),($E43+$F43)*$I43*(1+$D$4)^DJ$11,IF(DJ$12='Allgemeine Info'!$H$15,$J43*(1+$D$4)^DJ$12,IF(AND(DJ$12&lt;&gt;0,MOD(DJ$12,$G43)=0,DJ$12&lt;'Allgemeine Info'!$H$15),($I43+$J43)*((1+$D$4)^DJ$12),0))))</f>
        <v>0</v>
      </c>
      <c r="DK43" s="235">
        <f>IF(OR($E43="",$F43="",$G43="",'Allgemeine Info'!$H$15=""),0,IF(AND(DK$11&lt;&gt;0,DK$11&lt;='Allgemeine Info'!$H$15),($E43+$F43)*$I43*(1+$D$4)^DK$11,IF(DK$12='Allgemeine Info'!$H$15,$J43*(1+$D$4)^DK$12,IF(AND(DK$12&lt;&gt;0,MOD(DK$12,$G43)=0,DK$12&lt;'Allgemeine Info'!$H$15),($I43+$J43)*((1+$D$4)^DK$12),0))))</f>
        <v>0</v>
      </c>
      <c r="DL43" s="235">
        <f>IF(OR($E43="",$F43="",$G43="",'Allgemeine Info'!$H$15=""),0,IF(AND(DL$11&lt;&gt;0,DL$11&lt;='Allgemeine Info'!$H$15),($E43+$F43)*$I43*(1+$D$4)^DL$11,IF(DL$12='Allgemeine Info'!$H$15,$J43*(1+$D$4)^DL$12,IF(AND(DL$12&lt;&gt;0,MOD(DL$12,$G43)=0,DL$12&lt;'Allgemeine Info'!$H$15),($I43+$J43)*((1+$D$4)^DL$12),0))))</f>
        <v>0</v>
      </c>
      <c r="DM43" s="235">
        <f>IF(OR($E43="",$F43="",$G43="",'Allgemeine Info'!$H$15=""),0,IF(AND(DM$11&lt;&gt;0,DM$11&lt;='Allgemeine Info'!$H$15),($E43+$F43)*$I43*(1+$D$4)^DM$11,IF(DM$12='Allgemeine Info'!$H$15,$J43*(1+$D$4)^DM$12,IF(AND(DM$12&lt;&gt;0,MOD(DM$12,$G43)=0,DM$12&lt;'Allgemeine Info'!$H$15),($I43+$J43)*((1+$D$4)^DM$12),0))))</f>
        <v>0</v>
      </c>
      <c r="DN43" s="235">
        <f>IF(OR($E43="",$F43="",$G43="",'Allgemeine Info'!$H$15=""),0,IF(AND(DN$11&lt;&gt;0,DN$11&lt;='Allgemeine Info'!$H$15),($E43+$F43)*$I43*(1+$D$4)^DN$11,IF(DN$12='Allgemeine Info'!$H$15,$J43*(1+$D$4)^DN$12,IF(AND(DN$12&lt;&gt;0,MOD(DN$12,$G43)=0,DN$12&lt;'Allgemeine Info'!$H$15),($I43+$J43)*((1+$D$4)^DN$12),0))))</f>
        <v>0</v>
      </c>
      <c r="DO43" s="235">
        <f>IF(OR($E43="",$F43="",$G43="",'Allgemeine Info'!$H$15=""),0,IF(AND(DO$11&lt;&gt;0,DO$11&lt;='Allgemeine Info'!$H$15),($E43+$F43)*$I43*(1+$D$4)^DO$11,IF(DO$12='Allgemeine Info'!$H$15,$J43*(1+$D$4)^DO$12,IF(AND(DO$12&lt;&gt;0,MOD(DO$12,$G43)=0,DO$12&lt;'Allgemeine Info'!$H$15),($I43+$J43)*((1+$D$4)^DO$12),0))))</f>
        <v>0</v>
      </c>
      <c r="DP43" s="235">
        <f>IF(OR($E43="",$F43="",$G43="",'Allgemeine Info'!$H$15=""),0,IF(AND(DP$11&lt;&gt;0,DP$11&lt;='Allgemeine Info'!$H$15),($E43+$F43)*$I43*(1+$D$4)^DP$11,IF(DP$12='Allgemeine Info'!$H$15,$J43*(1+$D$4)^DP$12,IF(AND(DP$12&lt;&gt;0,MOD(DP$12,$G43)=0,DP$12&lt;'Allgemeine Info'!$H$15),($I43+$J43)*((1+$D$4)^DP$12),0))))</f>
        <v>0</v>
      </c>
      <c r="DQ43" s="235">
        <f>IF(OR($E43="",$F43="",$G43="",'Allgemeine Info'!$H$15=""),0,IF(AND(DQ$11&lt;&gt;0,DQ$11&lt;='Allgemeine Info'!$H$15),($E43+$F43)*$I43*(1+$D$4)^DQ$11,IF(DQ$12='Allgemeine Info'!$H$15,$J43*(1+$D$4)^DQ$12,IF(AND(DQ$12&lt;&gt;0,MOD(DQ$12,$G43)=0,DQ$12&lt;'Allgemeine Info'!$H$15),($I43+$J43)*((1+$D$4)^DQ$12),0))))</f>
        <v>0</v>
      </c>
      <c r="DR43" s="235">
        <f>IF(OR($E43="",$F43="",$G43="",'Allgemeine Info'!$H$15=""),0,IF(AND(DR$11&lt;&gt;0,DR$11&lt;='Allgemeine Info'!$H$15),($E43+$F43)*$I43*(1+$D$4)^DR$11,IF(DR$12='Allgemeine Info'!$H$15,$J43*(1+$D$4)^DR$12,IF(AND(DR$12&lt;&gt;0,MOD(DR$12,$G43)=0,DR$12&lt;'Allgemeine Info'!$H$15),($I43+$J43)*((1+$D$4)^DR$12),0))))</f>
        <v>0</v>
      </c>
      <c r="DS43" s="235">
        <f>IF(OR($E43="",$F43="",$G43="",'Allgemeine Info'!$H$15=""),0,IF(AND(DS$11&lt;&gt;0,DS$11&lt;='Allgemeine Info'!$H$15),($E43+$F43)*$I43*(1+$D$4)^DS$11,IF(DS$12='Allgemeine Info'!$H$15,$J43*(1+$D$4)^DS$12,IF(AND(DS$12&lt;&gt;0,MOD(DS$12,$G43)=0,DS$12&lt;'Allgemeine Info'!$H$15),($I43+$J43)*((1+$D$4)^DS$12),0))))</f>
        <v>0</v>
      </c>
      <c r="DT43" s="235">
        <f>IF(OR($E43="",$F43="",$G43="",'Allgemeine Info'!$H$15=""),0,IF(AND(DT$11&lt;&gt;0,DT$11&lt;='Allgemeine Info'!$H$15),($E43+$F43)*$I43*(1+$D$4)^DT$11,IF(DT$12='Allgemeine Info'!$H$15,$J43*(1+$D$4)^DT$12,IF(AND(DT$12&lt;&gt;0,MOD(DT$12,$G43)=0,DT$12&lt;'Allgemeine Info'!$H$15),($I43+$J43)*((1+$D$4)^DT$12),0))))</f>
        <v>0</v>
      </c>
      <c r="DU43" s="235">
        <f>IF(OR($E43="",$F43="",$G43="",'Allgemeine Info'!$H$15=""),0,IF(AND(DU$11&lt;&gt;0,DU$11&lt;='Allgemeine Info'!$H$15),($E43+$F43)*$I43*(1+$D$4)^DU$11,IF(DU$12='Allgemeine Info'!$H$15,$J43*(1+$D$4)^DU$12,IF(AND(DU$12&lt;&gt;0,MOD(DU$12,$G43)=0,DU$12&lt;'Allgemeine Info'!$H$15),($I43+$J43)*((1+$D$4)^DU$12),0))))</f>
        <v>0</v>
      </c>
      <c r="DV43" s="235">
        <f>IF(OR($E43="",$F43="",$G43="",'Allgemeine Info'!$H$15=""),0,IF(AND(DV$11&lt;&gt;0,DV$11&lt;='Allgemeine Info'!$H$15),($E43+$F43)*$I43*(1+$D$4)^DV$11,IF(DV$12='Allgemeine Info'!$H$15,$J43*(1+$D$4)^DV$12,IF(AND(DV$12&lt;&gt;0,MOD(DV$12,$G43)=0,DV$12&lt;'Allgemeine Info'!$H$15),($I43+$J43)*((1+$D$4)^DV$12),0))))</f>
        <v>0</v>
      </c>
      <c r="DW43" s="235">
        <f>IF(OR($E43="",$F43="",$G43="",'Allgemeine Info'!$H$15=""),0,IF(AND(DW$11&lt;&gt;0,DW$11&lt;='Allgemeine Info'!$H$15),($E43+$F43)*$I43*(1+$D$4)^DW$11,IF(DW$12='Allgemeine Info'!$H$15,$J43*(1+$D$4)^DW$12,IF(AND(DW$12&lt;&gt;0,MOD(DW$12,$G43)=0,DW$12&lt;'Allgemeine Info'!$H$15),($I43+$J43)*((1+$D$4)^DW$12),0))))</f>
        <v>0</v>
      </c>
      <c r="DX43" s="235">
        <f>IF(OR($E43="",$F43="",$G43="",'Allgemeine Info'!$H$15=""),0,IF(AND(DX$11&lt;&gt;0,DX$11&lt;='Allgemeine Info'!$H$15),($E43+$F43)*$I43*(1+$D$4)^DX$11,IF(DX$12='Allgemeine Info'!$H$15,$J43*(1+$D$4)^DX$12,IF(AND(DX$12&lt;&gt;0,MOD(DX$12,$G43)=0,DX$12&lt;'Allgemeine Info'!$H$15),($I43+$J43)*((1+$D$4)^DX$12),0))))</f>
        <v>0</v>
      </c>
      <c r="DY43" s="235">
        <f>IF(OR($E43="",$F43="",$G43="",'Allgemeine Info'!$H$15=""),0,IF(AND(DY$11&lt;&gt;0,DY$11&lt;='Allgemeine Info'!$H$15),($E43+$F43)*$I43*(1+$D$4)^DY$11,IF(DY$12='Allgemeine Info'!$H$15,$J43*(1+$D$4)^DY$12,IF(AND(DY$12&lt;&gt;0,MOD(DY$12,$G43)=0,DY$12&lt;'Allgemeine Info'!$H$15),($I43+$J43)*((1+$D$4)^DY$12),0))))</f>
        <v>0</v>
      </c>
      <c r="DZ43" s="235">
        <f>IF(OR($E43="",$F43="",$G43="",'Allgemeine Info'!$H$15=""),0,IF(AND(DZ$11&lt;&gt;0,DZ$11&lt;='Allgemeine Info'!$H$15),($E43+$F43)*$I43*(1+$D$4)^DZ$11,IF(DZ$12='Allgemeine Info'!$H$15,$J43*(1+$D$4)^DZ$12,IF(AND(DZ$12&lt;&gt;0,MOD(DZ$12,$G43)=0,DZ$12&lt;'Allgemeine Info'!$H$15),($I43+$J43)*((1+$D$4)^DZ$12),0))))</f>
        <v>0</v>
      </c>
      <c r="EA43" s="235">
        <f>IF(OR($E43="",$F43="",$G43="",'Allgemeine Info'!$H$15=""),0,IF(AND(EA$11&lt;&gt;0,EA$11&lt;='Allgemeine Info'!$H$15),($E43+$F43)*$I43*(1+$D$4)^EA$11,IF(EA$12='Allgemeine Info'!$H$15,$J43*(1+$D$4)^EA$12,IF(AND(EA$12&lt;&gt;0,MOD(EA$12,$G43)=0,EA$12&lt;'Allgemeine Info'!$H$15),($I43+$J43)*((1+$D$4)^EA$12),0))))</f>
        <v>0</v>
      </c>
      <c r="EB43" s="235">
        <f>IF(OR($E43="",$F43="",$G43="",'Allgemeine Info'!$H$15=""),0,IF(AND(EB$11&lt;&gt;0,EB$11&lt;='Allgemeine Info'!$H$15),($E43+$F43)*$I43*(1+$D$4)^EB$11,IF(EB$12='Allgemeine Info'!$H$15,$J43*(1+$D$4)^EB$12,IF(AND(EB$12&lt;&gt;0,MOD(EB$12,$G43)=0,EB$12&lt;'Allgemeine Info'!$H$15),($I43+$J43)*((1+$D$4)^EB$12),0))))</f>
        <v>0</v>
      </c>
      <c r="EC43" s="235">
        <f>IF(OR($E43="",$F43="",$G43="",'Allgemeine Info'!$H$15=""),0,IF(AND(EC$11&lt;&gt;0,EC$11&lt;='Allgemeine Info'!$H$15),($E43+$F43)*$I43*(1+$D$4)^EC$11,IF(EC$12='Allgemeine Info'!$H$15,$J43*(1+$D$4)^EC$12,IF(AND(EC$12&lt;&gt;0,MOD(EC$12,$G43)=0,EC$12&lt;'Allgemeine Info'!$H$15),($I43+$J43)*((1+$D$4)^EC$12),0))))</f>
        <v>0</v>
      </c>
      <c r="ED43" s="235">
        <f>IF(OR($E43="",$F43="",$G43="",'Allgemeine Info'!$H$15=""),0,IF(AND(ED$11&lt;&gt;0,ED$11&lt;='Allgemeine Info'!$H$15),($E43+$F43)*$I43*(1+$D$4)^ED$11,IF(ED$12='Allgemeine Info'!$H$15,$J43*(1+$D$4)^ED$12,IF(AND(ED$12&lt;&gt;0,MOD(ED$12,$G43)=0,ED$12&lt;'Allgemeine Info'!$H$15),($I43+$J43)*((1+$D$4)^ED$12),0))))</f>
        <v>0</v>
      </c>
      <c r="EE43" s="235">
        <f>IF(OR($E43="",$F43="",$G43="",'Allgemeine Info'!$H$15=""),0,IF(AND(EE$11&lt;&gt;0,EE$11&lt;='Allgemeine Info'!$H$15),($E43+$F43)*$I43*(1+$D$4)^EE$11,IF(EE$12='Allgemeine Info'!$H$15,$J43*(1+$D$4)^EE$12,IF(AND(EE$12&lt;&gt;0,MOD(EE$12,$G43)=0,EE$12&lt;'Allgemeine Info'!$H$15),($I43+$J43)*((1+$D$4)^EE$12),0))))</f>
        <v>0</v>
      </c>
      <c r="EF43" s="235">
        <f>IF(OR($E43="",$F43="",$G43="",'Allgemeine Info'!$H$15=""),0,IF(AND(EF$11&lt;&gt;0,EF$11&lt;='Allgemeine Info'!$H$15),($E43+$F43)*$I43*(1+$D$4)^EF$11,IF(EF$12='Allgemeine Info'!$H$15,$J43*(1+$D$4)^EF$12,IF(AND(EF$12&lt;&gt;0,MOD(EF$12,$G43)=0,EF$12&lt;'Allgemeine Info'!$H$15),($I43+$J43)*((1+$D$4)^EF$12),0))))</f>
        <v>0</v>
      </c>
      <c r="EG43" s="235">
        <f>IF(OR($E43="",$F43="",$G43="",'Allgemeine Info'!$H$15=""),0,IF(AND(EG$11&lt;&gt;0,EG$11&lt;='Allgemeine Info'!$H$15),($E43+$F43)*$I43*(1+$D$4)^EG$11,IF(EG$12='Allgemeine Info'!$H$15,$J43*(1+$D$4)^EG$12,IF(AND(EG$12&lt;&gt;0,MOD(EG$12,$G43)=0,EG$12&lt;'Allgemeine Info'!$H$15),($I43+$J43)*((1+$D$4)^EG$12),0))))</f>
        <v>0</v>
      </c>
      <c r="EH43" s="235">
        <f>IF(OR($E43="",$F43="",$G43="",'Allgemeine Info'!$H$15=""),0,IF(AND(EH$11&lt;&gt;0,EH$11&lt;='Allgemeine Info'!$H$15),($E43+$F43)*$I43*(1+$D$4)^EH$11,IF(EH$12='Allgemeine Info'!$H$15,$J43*(1+$D$4)^EH$12,IF(AND(EH$12&lt;&gt;0,MOD(EH$12,$G43)=0,EH$12&lt;'Allgemeine Info'!$H$15),($I43+$J43)*((1+$D$4)^EH$12),0))))</f>
        <v>0</v>
      </c>
      <c r="EI43" s="235">
        <f>IF(OR($E43="",$F43="",$G43="",'Allgemeine Info'!$H$15=""),0,IF(AND(EI$11&lt;&gt;0,EI$11&lt;='Allgemeine Info'!$H$15),($E43+$F43)*$I43*(1+$D$4)^EI$11,IF(EI$12='Allgemeine Info'!$H$15,$J43*(1+$D$4)^EI$12,IF(AND(EI$12&lt;&gt;0,MOD(EI$12,$G43)=0,EI$12&lt;'Allgemeine Info'!$H$15),($I43+$J43)*((1+$D$4)^EI$12),0))))</f>
        <v>0</v>
      </c>
      <c r="EJ43" s="235">
        <f>IF(OR($E43="",$F43="",$G43="",'Allgemeine Info'!$H$15=""),0,IF(AND(EJ$11&lt;&gt;0,EJ$11&lt;='Allgemeine Info'!$H$15),($E43+$F43)*$I43*(1+$D$4)^EJ$11,IF(EJ$12='Allgemeine Info'!$H$15,$J43*(1+$D$4)^EJ$12,IF(AND(EJ$12&lt;&gt;0,MOD(EJ$12,$G43)=0,EJ$12&lt;'Allgemeine Info'!$H$15),($I43+$J43)*((1+$D$4)^EJ$12),0))))</f>
        <v>0</v>
      </c>
      <c r="EK43" s="235">
        <f>IF(OR($E43="",$F43="",$G43="",'Allgemeine Info'!$H$15=""),0,IF(AND(EK$11&lt;&gt;0,EK$11&lt;='Allgemeine Info'!$H$15),($E43+$F43)*$I43*(1+$D$4)^EK$11,IF(EK$12='Allgemeine Info'!$H$15,$J43*(1+$D$4)^EK$12,IF(AND(EK$12&lt;&gt;0,MOD(EK$12,$G43)=0,EK$12&lt;'Allgemeine Info'!$H$15),($I43+$J43)*((1+$D$4)^EK$12),0))))</f>
        <v>0</v>
      </c>
      <c r="EL43" s="235">
        <f>IF(OR($E43="",$F43="",$G43="",'Allgemeine Info'!$H$15=""),0,IF(AND(EL$11&lt;&gt;0,EL$11&lt;='Allgemeine Info'!$H$15),($E43+$F43)*$I43*(1+$D$4)^EL$11,IF(EL$12='Allgemeine Info'!$H$15,$J43*(1+$D$4)^EL$12,IF(AND(EL$12&lt;&gt;0,MOD(EL$12,$G43)=0,EL$12&lt;'Allgemeine Info'!$H$15),($I43+$J43)*((1+$D$4)^EL$12),0))))</f>
        <v>0</v>
      </c>
      <c r="EM43" s="235">
        <f>IF(OR($E43="",$F43="",$G43="",'Allgemeine Info'!$H$15=""),0,IF(AND(EM$11&lt;&gt;0,EM$11&lt;='Allgemeine Info'!$H$15),($E43+$F43)*$I43*(1+$D$4)^EM$11,IF(EM$12='Allgemeine Info'!$H$15,$J43*(1+$D$4)^EM$12,IF(AND(EM$12&lt;&gt;0,MOD(EM$12,$G43)=0,EM$12&lt;'Allgemeine Info'!$H$15),($I43+$J43)*((1+$D$4)^EM$12),0))))</f>
        <v>0</v>
      </c>
      <c r="EN43" s="235">
        <f>IF(OR($E43="",$F43="",$G43="",'Allgemeine Info'!$H$15=""),0,IF(AND(EN$11&lt;&gt;0,EN$11&lt;='Allgemeine Info'!$H$15),($E43+$F43)*$I43*(1+$D$4)^EN$11,IF(EN$12='Allgemeine Info'!$H$15,$J43*(1+$D$4)^EN$12,IF(AND(EN$12&lt;&gt;0,MOD(EN$12,$G43)=0,EN$12&lt;'Allgemeine Info'!$H$15),($I43+$J43)*((1+$D$4)^EN$12),0))))</f>
        <v>0</v>
      </c>
      <c r="EO43" s="235">
        <f>IF(OR($E43="",$F43="",$G43="",'Allgemeine Info'!$H$15=""),0,IF(AND(EO$11&lt;&gt;0,EO$11&lt;='Allgemeine Info'!$H$15),($E43+$F43)*$I43*(1+$D$4)^EO$11,IF(EO$12='Allgemeine Info'!$H$15,$J43*(1+$D$4)^EO$12,IF(AND(EO$12&lt;&gt;0,MOD(EO$12,$G43)=0,EO$12&lt;'Allgemeine Info'!$H$15),($I43+$J43)*((1+$D$4)^EO$12),0))))</f>
        <v>0</v>
      </c>
      <c r="EP43" s="235">
        <f>IF(OR($E43="",$F43="",$G43="",'Allgemeine Info'!$H$15=""),0,IF(AND(EP$11&lt;&gt;0,EP$11&lt;='Allgemeine Info'!$H$15),($E43+$F43)*$I43*(1+$D$4)^EP$11,IF(EP$12='Allgemeine Info'!$H$15,$J43*(1+$D$4)^EP$12,IF(AND(EP$12&lt;&gt;0,MOD(EP$12,$G43)=0,EP$12&lt;'Allgemeine Info'!$H$15),($I43+$J43)*((1+$D$4)^EP$12),0))))</f>
        <v>0</v>
      </c>
      <c r="EQ43" s="235">
        <f>IF(OR($E43="",$F43="",$G43="",'Allgemeine Info'!$H$15=""),0,IF(AND(EQ$11&lt;&gt;0,EQ$11&lt;='Allgemeine Info'!$H$15),($E43+$F43)*$I43*(1+$D$4)^EQ$11,IF(EQ$12='Allgemeine Info'!$H$15,$J43*(1+$D$4)^EQ$12,IF(AND(EQ$12&lt;&gt;0,MOD(EQ$12,$G43)=0,EQ$12&lt;'Allgemeine Info'!$H$15),($I43+$J43)*((1+$D$4)^EQ$12),0))))</f>
        <v>0</v>
      </c>
      <c r="ER43" s="235">
        <f>IF(OR($E43="",$F43="",$G43="",'Allgemeine Info'!$H$15=""),0,IF(AND(ER$11&lt;&gt;0,ER$11&lt;='Allgemeine Info'!$H$15),($E43+$F43)*$I43*(1+$D$4)^ER$11,IF(ER$12='Allgemeine Info'!$H$15,$J43*(1+$D$4)^ER$12,IF(AND(ER$12&lt;&gt;0,MOD(ER$12,$G43)=0,ER$12&lt;'Allgemeine Info'!$H$15),($I43+$J43)*((1+$D$4)^ER$12),0))))</f>
        <v>0</v>
      </c>
      <c r="ES43" s="235">
        <f>IF(OR($E43="",$F43="",$G43="",'Allgemeine Info'!$H$15=""),0,IF(AND(ES$11&lt;&gt;0,ES$11&lt;='Allgemeine Info'!$H$15),($E43+$F43)*$I43*(1+$D$4)^ES$11,IF(ES$12='Allgemeine Info'!$H$15,$J43*(1+$D$4)^ES$12,IF(AND(ES$12&lt;&gt;0,MOD(ES$12,$G43)=0,ES$12&lt;'Allgemeine Info'!$H$15),($I43+$J43)*((1+$D$4)^ES$12),0))))</f>
        <v>0</v>
      </c>
      <c r="ET43" s="235">
        <f>IF(OR($E43="",$F43="",$G43="",'Allgemeine Info'!$H$15=""),0,IF(AND(ET$11&lt;&gt;0,ET$11&lt;='Allgemeine Info'!$H$15),($E43+$F43)*$I43*(1+$D$4)^ET$11,IF(ET$12='Allgemeine Info'!$H$15,$J43*(1+$D$4)^ET$12,IF(AND(ET$12&lt;&gt;0,MOD(ET$12,$G43)=0,ET$12&lt;'Allgemeine Info'!$H$15),($I43+$J43)*((1+$D$4)^ET$12),0))))</f>
        <v>0</v>
      </c>
      <c r="EU43" s="235">
        <f>IF(OR($E43="",$F43="",$G43="",'Allgemeine Info'!$H$15=""),0,IF(AND(EU$11&lt;&gt;0,EU$11&lt;='Allgemeine Info'!$H$15),($E43+$F43)*$I43*(1+$D$4)^EU$11,IF(EU$12='Allgemeine Info'!$H$15,$J43*(1+$D$4)^EU$12,IF(AND(EU$12&lt;&gt;0,MOD(EU$12,$G43)=0,EU$12&lt;'Allgemeine Info'!$H$15),($I43+$J43)*((1+$D$4)^EU$12),0))))</f>
        <v>0</v>
      </c>
      <c r="EV43" s="235">
        <f>IF(OR($E43="",$F43="",$G43="",'Allgemeine Info'!$H$15=""),0,IF(AND(EV$11&lt;&gt;0,EV$11&lt;='Allgemeine Info'!$H$15),($E43+$F43)*$I43*(1+$D$4)^EV$11,IF(EV$12='Allgemeine Info'!$H$15,$J43*(1+$D$4)^EV$12,IF(AND(EV$12&lt;&gt;0,MOD(EV$12,$G43)=0,EV$12&lt;'Allgemeine Info'!$H$15),($I43+$J43)*((1+$D$4)^EV$12),0))))</f>
        <v>0</v>
      </c>
      <c r="EW43" s="235">
        <f>IF(OR($E43="",$F43="",$G43="",'Allgemeine Info'!$H$15=""),0,IF(AND(EW$11&lt;&gt;0,EW$11&lt;='Allgemeine Info'!$H$15),($E43+$F43)*$I43*(1+$D$4)^EW$11,IF(EW$12='Allgemeine Info'!$H$15,$J43*(1+$D$4)^EW$12,IF(AND(EW$12&lt;&gt;0,MOD(EW$12,$G43)=0,EW$12&lt;'Allgemeine Info'!$H$15),($I43+$J43)*((1+$D$4)^EW$12),0))))</f>
        <v>0</v>
      </c>
      <c r="EX43" s="235">
        <f>IF(OR($E43="",$F43="",$G43="",'Allgemeine Info'!$H$15=""),0,IF(AND(EX$11&lt;&gt;0,EX$11&lt;='Allgemeine Info'!$H$15),($E43+$F43)*$I43*(1+$D$4)^EX$11,IF(EX$12='Allgemeine Info'!$H$15,$J43*(1+$D$4)^EX$12,IF(AND(EX$12&lt;&gt;0,MOD(EX$12,$G43)=0,EX$12&lt;'Allgemeine Info'!$H$15),($I43+$J43)*((1+$D$4)^EX$12),0))))</f>
        <v>0</v>
      </c>
      <c r="EY43" s="235">
        <f>IF(OR($E43="",$F43="",$G43="",'Allgemeine Info'!$H$15=""),0,IF(AND(EY$11&lt;&gt;0,EY$11&lt;='Allgemeine Info'!$H$15),($E43+$F43)*$I43*(1+$D$4)^EY$11,IF(EY$12='Allgemeine Info'!$H$15,$J43*(1+$D$4)^EY$12,IF(AND(EY$12&lt;&gt;0,MOD(EY$12,$G43)=0,EY$12&lt;'Allgemeine Info'!$H$15),($I43+$J43)*((1+$D$4)^EY$12),0))))</f>
        <v>0</v>
      </c>
      <c r="EZ43" s="235">
        <f>IF(OR($E43="",$F43="",$G43="",'Allgemeine Info'!$H$15=""),0,IF(AND(EZ$11&lt;&gt;0,EZ$11&lt;='Allgemeine Info'!$H$15),($E43+$F43)*$I43*(1+$D$4)^EZ$11,IF(EZ$12='Allgemeine Info'!$H$15,$J43*(1+$D$4)^EZ$12,IF(AND(EZ$12&lt;&gt;0,MOD(EZ$12,$G43)=0,EZ$12&lt;'Allgemeine Info'!$H$15),($I43+$J43)*((1+$D$4)^EZ$12),0))))</f>
        <v>0</v>
      </c>
      <c r="FA43" s="235">
        <f>IF(OR($E43="",$F43="",$G43="",'Allgemeine Info'!$H$15=""),0,IF(AND(FA$11&lt;&gt;0,FA$11&lt;='Allgemeine Info'!$H$15),($E43+$F43)*$I43*(1+$D$4)^FA$11,IF(FA$12='Allgemeine Info'!$H$15,$J43*(1+$D$4)^FA$12,IF(AND(FA$12&lt;&gt;0,MOD(FA$12,$G43)=0,FA$12&lt;'Allgemeine Info'!$H$15),($I43+$J43)*((1+$D$4)^FA$12),0))))</f>
        <v>0</v>
      </c>
      <c r="FB43" s="235">
        <f>IF(OR($E43="",$F43="",$G43="",'Allgemeine Info'!$H$15=""),0,IF(AND(FB$11&lt;&gt;0,FB$11&lt;='Allgemeine Info'!$H$15),($E43+$F43)*$I43*(1+$D$4)^FB$11,IF(FB$12='Allgemeine Info'!$H$15,$J43*(1+$D$4)^FB$12,IF(AND(FB$12&lt;&gt;0,MOD(FB$12,$G43)=0,FB$12&lt;'Allgemeine Info'!$H$15),($I43+$J43)*((1+$D$4)^FB$12),0))))</f>
        <v>0</v>
      </c>
      <c r="FC43" s="235">
        <f>IF(OR($E43="",$F43="",$G43="",'Allgemeine Info'!$H$15=""),0,IF(AND(FC$11&lt;&gt;0,FC$11&lt;='Allgemeine Info'!$H$15),($E43+$F43)*$I43*(1+$D$4)^FC$11,IF(FC$12='Allgemeine Info'!$H$15,$J43*(1+$D$4)^FC$12,IF(AND(FC$12&lt;&gt;0,MOD(FC$12,$G43)=0,FC$12&lt;'Allgemeine Info'!$H$15),($I43+$J43)*((1+$D$4)^FC$12),0))))</f>
        <v>0</v>
      </c>
      <c r="FD43" s="235">
        <f>IF(OR($E43="",$F43="",$G43="",'Allgemeine Info'!$H$15=""),0,IF(AND(FD$11&lt;&gt;0,FD$11&lt;='Allgemeine Info'!$H$15),($E43+$F43)*$I43*(1+$D$4)^FD$11,IF(FD$12='Allgemeine Info'!$H$15,$J43*(1+$D$4)^FD$12,IF(AND(FD$12&lt;&gt;0,MOD(FD$12,$G43)=0,FD$12&lt;'Allgemeine Info'!$H$15),($I43+$J43)*((1+$D$4)^FD$12),0))))</f>
        <v>0</v>
      </c>
      <c r="FE43" s="235">
        <f>IF(OR($E43="",$F43="",$G43="",'Allgemeine Info'!$H$15=""),0,IF(AND(FE$11&lt;&gt;0,FE$11&lt;='Allgemeine Info'!$H$15),($E43+$F43)*$I43*(1+$D$4)^FE$11,IF(FE$12='Allgemeine Info'!$H$15,$J43*(1+$D$4)^FE$12,IF(AND(FE$12&lt;&gt;0,MOD(FE$12,$G43)=0,FE$12&lt;'Allgemeine Info'!$H$15),($I43+$J43)*((1+$D$4)^FE$12),0))))</f>
        <v>0</v>
      </c>
      <c r="FF43" s="235">
        <f>IF(OR($E43="",$F43="",$G43="",'Allgemeine Info'!$H$15=""),0,IF(AND(FF$11&lt;&gt;0,FF$11&lt;='Allgemeine Info'!$H$15),($E43+$F43)*$I43*(1+$D$4)^FF$11,IF(FF$12='Allgemeine Info'!$H$15,$J43*(1+$D$4)^FF$12,IF(AND(FF$12&lt;&gt;0,MOD(FF$12,$G43)=0,FF$12&lt;'Allgemeine Info'!$H$15),($I43+$J43)*((1+$D$4)^FF$12),0))))</f>
        <v>0</v>
      </c>
      <c r="FG43" s="235">
        <f>IF(OR($E43="",$F43="",$G43="",'Allgemeine Info'!$H$15=""),0,IF(AND(FG$11&lt;&gt;0,FG$11&lt;='Allgemeine Info'!$H$15),($E43+$F43)*$I43*(1+$D$4)^FG$11,IF(FG$12='Allgemeine Info'!$H$15,$J43*(1+$D$4)^FG$12,IF(AND(FG$12&lt;&gt;0,MOD(FG$12,$G43)=0,FG$12&lt;'Allgemeine Info'!$H$15),($I43+$J43)*((1+$D$4)^FG$12),0))))</f>
        <v>0</v>
      </c>
      <c r="FH43" s="235">
        <f>IF(OR($E43="",$F43="",$G43="",'Allgemeine Info'!$H$15=""),0,IF(AND(FH$11&lt;&gt;0,FH$11&lt;='Allgemeine Info'!$H$15),($E43+$F43)*$I43*(1+$D$4)^FH$11,IF(FH$12='Allgemeine Info'!$H$15,$J43*(1+$D$4)^FH$12,IF(AND(FH$12&lt;&gt;0,MOD(FH$12,$G43)=0,FH$12&lt;'Allgemeine Info'!$H$15),($I43+$J43)*((1+$D$4)^FH$12),0))))</f>
        <v>0</v>
      </c>
      <c r="FI43" s="235">
        <f>IF(OR($E43="",$F43="",$G43="",'Allgemeine Info'!$H$15=""),0,IF(AND(FI$11&lt;&gt;0,FI$11&lt;='Allgemeine Info'!$H$15),($E43+$F43)*$I43*(1+$D$4)^FI$11,IF(FI$12='Allgemeine Info'!$H$15,$J43*(1+$D$4)^FI$12,IF(AND(FI$12&lt;&gt;0,MOD(FI$12,$G43)=0,FI$12&lt;'Allgemeine Info'!$H$15),($I43+$J43)*((1+$D$4)^FI$12),0))))</f>
        <v>0</v>
      </c>
      <c r="FJ43" s="235">
        <f>IF(OR($E43="",$F43="",$G43="",'Allgemeine Info'!$H$15=""),0,IF(AND(FJ$11&lt;&gt;0,FJ$11&lt;='Allgemeine Info'!$H$15),($E43+$F43)*$I43*(1+$D$4)^FJ$11,IF(FJ$12='Allgemeine Info'!$H$15,$J43*(1+$D$4)^FJ$12,IF(AND(FJ$12&lt;&gt;0,MOD(FJ$12,$G43)=0,FJ$12&lt;'Allgemeine Info'!$H$15),($I43+$J43)*((1+$D$4)^FJ$12),0))))</f>
        <v>0</v>
      </c>
      <c r="FK43" s="235">
        <f>IF(OR($E43="",$F43="",$G43="",'Allgemeine Info'!$H$15=""),0,IF(AND(FK$11&lt;&gt;0,FK$11&lt;='Allgemeine Info'!$H$15),($E43+$F43)*$I43*(1+$D$4)^FK$11,IF(FK$12='Allgemeine Info'!$H$15,$J43*(1+$D$4)^FK$12,IF(AND(FK$12&lt;&gt;0,MOD(FK$12,$G43)=0,FK$12&lt;'Allgemeine Info'!$H$15),($I43+$J43)*((1+$D$4)^FK$12),0))))</f>
        <v>0</v>
      </c>
      <c r="FL43" s="235">
        <f>IF(OR($E43="",$F43="",$G43="",'Allgemeine Info'!$H$15=""),0,IF(AND(FL$11&lt;&gt;0,FL$11&lt;='Allgemeine Info'!$H$15),($E43+$F43)*$I43*(1+$D$4)^FL$11,IF(FL$12='Allgemeine Info'!$H$15,$J43*(1+$D$4)^FL$12,IF(AND(FL$12&lt;&gt;0,MOD(FL$12,$G43)=0,FL$12&lt;'Allgemeine Info'!$H$15),($I43+$J43)*((1+$D$4)^FL$12),0))))</f>
        <v>0</v>
      </c>
      <c r="FM43" s="235">
        <f>IF(OR($E43="",$F43="",$G43="",'Allgemeine Info'!$H$15=""),0,IF(AND(FM$11&lt;&gt;0,FM$11&lt;='Allgemeine Info'!$H$15),($E43+$F43)*$I43*(1+$D$4)^FM$11,IF(FM$12='Allgemeine Info'!$H$15,$J43*(1+$D$4)^FM$12,IF(AND(FM$12&lt;&gt;0,MOD(FM$12,$G43)=0,FM$12&lt;'Allgemeine Info'!$H$15),($I43+$J43)*((1+$D$4)^FM$12),0))))</f>
        <v>0</v>
      </c>
      <c r="FN43" s="235">
        <f>IF(OR($E43="",$F43="",$G43="",'Allgemeine Info'!$H$15=""),0,IF(AND(FN$11&lt;&gt;0,FN$11&lt;='Allgemeine Info'!$H$15),($E43+$F43)*$I43*(1+$D$4)^FN$11,IF(FN$12='Allgemeine Info'!$H$15,$J43*(1+$D$4)^FN$12,IF(AND(FN$12&lt;&gt;0,MOD(FN$12,$G43)=0,FN$12&lt;'Allgemeine Info'!$H$15),($I43+$J43)*((1+$D$4)^FN$12),0))))</f>
        <v>0</v>
      </c>
      <c r="FO43" s="235">
        <f>IF(OR($E43="",$F43="",$G43="",'Allgemeine Info'!$H$15=""),0,IF(AND(FO$11&lt;&gt;0,FO$11&lt;='Allgemeine Info'!$H$15),($E43+$F43)*$I43*(1+$D$4)^FO$11,IF(FO$12='Allgemeine Info'!$H$15,$J43*(1+$D$4)^FO$12,IF(AND(FO$12&lt;&gt;0,MOD(FO$12,$G43)=0,FO$12&lt;'Allgemeine Info'!$H$15),($I43+$J43)*((1+$D$4)^FO$12),0))))</f>
        <v>0</v>
      </c>
      <c r="FP43" s="235">
        <f>IF(OR($E43="",$F43="",$G43="",'Allgemeine Info'!$H$15=""),0,IF(AND(FP$11&lt;&gt;0,FP$11&lt;='Allgemeine Info'!$H$15),($E43+$F43)*$I43*(1+$D$4)^FP$11,IF(FP$12='Allgemeine Info'!$H$15,$J43*(1+$D$4)^FP$12,IF(AND(FP$12&lt;&gt;0,MOD(FP$12,$G43)=0,FP$12&lt;'Allgemeine Info'!$H$15),($I43+$J43)*((1+$D$4)^FP$12),0))))</f>
        <v>0</v>
      </c>
      <c r="FQ43" s="235">
        <f>IF(OR($E43="",$F43="",$G43="",'Allgemeine Info'!$H$15=""),0,IF(AND(FQ$11&lt;&gt;0,FQ$11&lt;='Allgemeine Info'!$H$15),($E43+$F43)*$I43*(1+$D$4)^FQ$11,IF(FQ$12='Allgemeine Info'!$H$15,$J43*(1+$D$4)^FQ$12,IF(AND(FQ$12&lt;&gt;0,MOD(FQ$12,$G43)=0,FQ$12&lt;'Allgemeine Info'!$H$15),($I43+$J43)*((1+$D$4)^FQ$12),0))))</f>
        <v>0</v>
      </c>
      <c r="FR43" s="235">
        <f>IF(OR($E43="",$F43="",$G43="",'Allgemeine Info'!$H$15=""),0,IF(AND(FR$11&lt;&gt;0,FR$11&lt;='Allgemeine Info'!$H$15),($E43+$F43)*$I43*(1+$D$4)^FR$11,IF(FR$12='Allgemeine Info'!$H$15,$J43*(1+$D$4)^FR$12,IF(AND(FR$12&lt;&gt;0,MOD(FR$12,$G43)=0,FR$12&lt;'Allgemeine Info'!$H$15),($I43+$J43)*((1+$D$4)^FR$12),0))))</f>
        <v>0</v>
      </c>
      <c r="FS43" s="235">
        <f>IF(OR($E43="",$F43="",$G43="",'Allgemeine Info'!$H$15=""),0,IF(AND(FS$11&lt;&gt;0,FS$11&lt;='Allgemeine Info'!$H$15),($E43+$F43)*$I43*(1+$D$4)^FS$11,IF(FS$12='Allgemeine Info'!$H$15,$J43*(1+$D$4)^FS$12,IF(AND(FS$12&lt;&gt;0,MOD(FS$12,$G43)=0,FS$12&lt;'Allgemeine Info'!$H$15),($I43+$J43)*((1+$D$4)^FS$12),0))))</f>
        <v>0</v>
      </c>
      <c r="FT43" s="235">
        <f>IF(OR($E43="",$F43="",$G43="",'Allgemeine Info'!$H$15=""),0,IF(AND(FT$11&lt;&gt;0,FT$11&lt;='Allgemeine Info'!$H$15),($E43+$F43)*$I43*(1+$D$4)^FT$11,IF(FT$12='Allgemeine Info'!$H$15,$J43*(1+$D$4)^FT$12,IF(AND(FT$12&lt;&gt;0,MOD(FT$12,$G43)=0,FT$12&lt;'Allgemeine Info'!$H$15),($I43+$J43)*((1+$D$4)^FT$12),0))))</f>
        <v>0</v>
      </c>
      <c r="FU43" s="235">
        <f>IF(OR($E43="",$F43="",$G43="",'Allgemeine Info'!$H$15=""),0,IF(AND(FU$11&lt;&gt;0,FU$11&lt;='Allgemeine Info'!$H$15),($E43+$F43)*$I43*(1+$D$4)^FU$11,IF(FU$12='Allgemeine Info'!$H$15,$J43*(1+$D$4)^FU$12,IF(AND(FU$12&lt;&gt;0,MOD(FU$12,$G43)=0,FU$12&lt;'Allgemeine Info'!$H$15),($I43+$J43)*((1+$D$4)^FU$12),0))))</f>
        <v>0</v>
      </c>
      <c r="FV43" s="235">
        <f>IF(OR($E43="",$F43="",$G43="",'Allgemeine Info'!$H$15=""),0,IF(AND(FV$11&lt;&gt;0,FV$11&lt;='Allgemeine Info'!$H$15),($E43+$F43)*$I43*(1+$D$4)^FV$11,IF(FV$12='Allgemeine Info'!$H$15,$J43*(1+$D$4)^FV$12,IF(AND(FV$12&lt;&gt;0,MOD(FV$12,$G43)=0,FV$12&lt;'Allgemeine Info'!$H$15),($I43+$J43)*((1+$D$4)^FV$12),0))))</f>
        <v>0</v>
      </c>
      <c r="FW43" s="235">
        <f>IF(OR($E43="",$F43="",$G43="",'Allgemeine Info'!$H$15=""),0,IF(AND(FW$11&lt;&gt;0,FW$11&lt;='Allgemeine Info'!$H$15),($E43+$F43)*$I43*(1+$D$4)^FW$11,IF(FW$12='Allgemeine Info'!$H$15,$J43*(1+$D$4)^FW$12,IF(AND(FW$12&lt;&gt;0,MOD(FW$12,$G43)=0,FW$12&lt;'Allgemeine Info'!$H$15),($I43+$J43)*((1+$D$4)^FW$12),0))))</f>
        <v>0</v>
      </c>
      <c r="FX43" s="235">
        <f>IF(OR($E43="",$F43="",$G43="",'Allgemeine Info'!$H$15=""),0,IF(AND(FX$11&lt;&gt;0,FX$11&lt;='Allgemeine Info'!$H$15),($E43+$F43)*$I43*(1+$D$4)^FX$11,IF(FX$12='Allgemeine Info'!$H$15,$J43*(1+$D$4)^FX$12,IF(AND(FX$12&lt;&gt;0,MOD(FX$12,$G43)=0,FX$12&lt;'Allgemeine Info'!$H$15),($I43+$J43)*((1+$D$4)^FX$12),0))))</f>
        <v>0</v>
      </c>
      <c r="FY43" s="235">
        <f>IF(OR($E43="",$F43="",$G43="",'Allgemeine Info'!$H$15=""),0,IF(AND(FY$11&lt;&gt;0,FY$11&lt;='Allgemeine Info'!$H$15),($E43+$F43)*$I43*(1+$D$4)^FY$11,IF(FY$12='Allgemeine Info'!$H$15,$J43*(1+$D$4)^FY$12,IF(AND(FY$12&lt;&gt;0,MOD(FY$12,$G43)=0,FY$12&lt;'Allgemeine Info'!$H$15),($I43+$J43)*((1+$D$4)^FY$12),0))))</f>
        <v>0</v>
      </c>
      <c r="FZ43" s="235">
        <f>IF(OR($E43="",$F43="",$G43="",'Allgemeine Info'!$H$15=""),0,IF(AND(FZ$11&lt;&gt;0,FZ$11&lt;='Allgemeine Info'!$H$15),($E43+$F43)*$I43*(1+$D$4)^FZ$11,IF(FZ$12='Allgemeine Info'!$H$15,$J43*(1+$D$4)^FZ$12,IF(AND(FZ$12&lt;&gt;0,MOD(FZ$12,$G43)=0,FZ$12&lt;'Allgemeine Info'!$H$15),($I43+$J43)*((1+$D$4)^FZ$12),0))))</f>
        <v>0</v>
      </c>
      <c r="GA43" s="235">
        <f>IF(OR($E43="",$F43="",$G43="",'Allgemeine Info'!$H$15=""),0,IF(AND(GA$11&lt;&gt;0,GA$11&lt;='Allgemeine Info'!$H$15),($E43+$F43)*$I43*(1+$D$4)^GA$11,IF(GA$12='Allgemeine Info'!$H$15,$J43*(1+$D$4)^GA$12,IF(AND(GA$12&lt;&gt;0,MOD(GA$12,$G43)=0,GA$12&lt;'Allgemeine Info'!$H$15),($I43+$J43)*((1+$D$4)^GA$12),0))))</f>
        <v>0</v>
      </c>
      <c r="GB43" s="235">
        <f>IF(OR($E43="",$F43="",$G43="",'Allgemeine Info'!$H$15=""),0,IF(AND(GB$11&lt;&gt;0,GB$11&lt;='Allgemeine Info'!$H$15),($E43+$F43)*$I43*(1+$D$4)^GB$11,IF(GB$12='Allgemeine Info'!$H$15,$J43*(1+$D$4)^GB$12,IF(AND(GB$12&lt;&gt;0,MOD(GB$12,$G43)=0,GB$12&lt;'Allgemeine Info'!$H$15),($I43+$J43)*((1+$D$4)^GB$12),0))))</f>
        <v>0</v>
      </c>
      <c r="GC43" s="235">
        <f>IF(OR($E43="",$F43="",$G43="",'Allgemeine Info'!$H$15=""),0,IF(AND(GC$11&lt;&gt;0,GC$11&lt;='Allgemeine Info'!$H$15),($E43+$F43)*$I43*(1+$D$4)^GC$11,IF(GC$12='Allgemeine Info'!$H$15,$J43*(1+$D$4)^GC$12,IF(AND(GC$12&lt;&gt;0,MOD(GC$12,$G43)=0,GC$12&lt;'Allgemeine Info'!$H$15),($I43+$J43)*((1+$D$4)^GC$12),0))))</f>
        <v>0</v>
      </c>
      <c r="GD43" s="235">
        <f>IF(OR($E43="",$F43="",$G43="",'Allgemeine Info'!$H$15=""),0,IF(AND(GD$11&lt;&gt;0,GD$11&lt;='Allgemeine Info'!$H$15),($E43+$F43)*$I43*(1+$D$4)^GD$11,IF(GD$12='Allgemeine Info'!$H$15,$J43*(1+$D$4)^GD$12,IF(AND(GD$12&lt;&gt;0,MOD(GD$12,$G43)=0,GD$12&lt;'Allgemeine Info'!$H$15),($I43+$J43)*((1+$D$4)^GD$12),0))))</f>
        <v>0</v>
      </c>
      <c r="GE43" s="235">
        <f>IF(OR($E43="",$F43="",$G43="",'Allgemeine Info'!$H$15=""),0,IF(AND(GE$11&lt;&gt;0,GE$11&lt;='Allgemeine Info'!$H$15),($E43+$F43)*$I43*(1+$D$4)^GE$11,IF(GE$12='Allgemeine Info'!$H$15,$J43*(1+$D$4)^GE$12,IF(AND(GE$12&lt;&gt;0,MOD(GE$12,$G43)=0,GE$12&lt;'Allgemeine Info'!$H$15),($I43+$J43)*((1+$D$4)^GE$12),0))))</f>
        <v>0</v>
      </c>
      <c r="GF43" s="235">
        <f>IF(OR($E43="",$F43="",$G43="",'Allgemeine Info'!$H$15=""),0,IF(AND(GF$11&lt;&gt;0,GF$11&lt;='Allgemeine Info'!$H$15),($E43+$F43)*$I43*(1+$D$4)^GF$11,IF(GF$12='Allgemeine Info'!$H$15,$J43*(1+$D$4)^GF$12,IF(AND(GF$12&lt;&gt;0,MOD(GF$12,$G43)=0,GF$12&lt;'Allgemeine Info'!$H$15),($I43+$J43)*((1+$D$4)^GF$12),0))))</f>
        <v>0</v>
      </c>
      <c r="GG43" s="235">
        <f>IF(OR($E43="",$F43="",$G43="",'Allgemeine Info'!$H$15=""),0,IF(AND(GG$11&lt;&gt;0,GG$11&lt;='Allgemeine Info'!$H$15),($E43+$F43)*$I43*(1+$D$4)^GG$11,IF(GG$12='Allgemeine Info'!$H$15,$J43*(1+$D$4)^GG$12,IF(AND(GG$12&lt;&gt;0,MOD(GG$12,$G43)=0,GG$12&lt;'Allgemeine Info'!$H$15),($I43+$J43)*((1+$D$4)^GG$12),0))))</f>
        <v>0</v>
      </c>
      <c r="GH43" s="235">
        <f>IF(OR($E43="",$F43="",$G43="",'Allgemeine Info'!$H$15=""),0,IF(AND(GH$11&lt;&gt;0,GH$11&lt;='Allgemeine Info'!$H$15),($E43+$F43)*$I43*(1+$D$4)^GH$11,IF(GH$12='Allgemeine Info'!$H$15,$J43*(1+$D$4)^GH$12,IF(AND(GH$12&lt;&gt;0,MOD(GH$12,$G43)=0,GH$12&lt;'Allgemeine Info'!$H$15),($I43+$J43)*((1+$D$4)^GH$12),0))))</f>
        <v>0</v>
      </c>
      <c r="GI43" s="235">
        <f>IF(OR($E43="",$F43="",$G43="",'Allgemeine Info'!$H$15=""),0,IF(AND(GI$11&lt;&gt;0,GI$11&lt;='Allgemeine Info'!$H$15),($E43+$F43)*$I43*(1+$D$4)^GI$11,IF(GI$12='Allgemeine Info'!$H$15,$J43*(1+$D$4)^GI$12,IF(AND(GI$12&lt;&gt;0,MOD(GI$12,$G43)=0,GI$12&lt;'Allgemeine Info'!$H$15),($I43+$J43)*((1+$D$4)^GI$12),0))))</f>
        <v>0</v>
      </c>
      <c r="GJ43" s="235">
        <f>IF(OR($E43="",$F43="",$G43="",'Allgemeine Info'!$H$15=""),0,IF(AND(GJ$11&lt;&gt;0,GJ$11&lt;='Allgemeine Info'!$H$15),($E43+$F43)*$I43*(1+$D$4)^GJ$11,IF(GJ$12='Allgemeine Info'!$H$15,$J43*(1+$D$4)^GJ$12,IF(AND(GJ$12&lt;&gt;0,MOD(GJ$12,$G43)=0,GJ$12&lt;'Allgemeine Info'!$H$15),($I43+$J43)*((1+$D$4)^GJ$12),0))))</f>
        <v>0</v>
      </c>
      <c r="GK43" s="235">
        <f>IF(OR($E43="",$F43="",$G43="",'Allgemeine Info'!$H$15=""),0,IF(AND(GK$11&lt;&gt;0,GK$11&lt;='Allgemeine Info'!$H$15),($E43+$F43)*$I43*(1+$D$4)^GK$11,IF(GK$12='Allgemeine Info'!$H$15,$J43*(1+$D$4)^GK$12,IF(AND(GK$12&lt;&gt;0,MOD(GK$12,$G43)=0,GK$12&lt;'Allgemeine Info'!$H$15),($I43+$J43)*((1+$D$4)^GK$12),0))))</f>
        <v>0</v>
      </c>
      <c r="GL43" s="235">
        <f>IF(OR($E43="",$F43="",$G43="",'Allgemeine Info'!$H$15=""),0,IF(AND(GL$11&lt;&gt;0,GL$11&lt;='Allgemeine Info'!$H$15),($E43+$F43)*$I43*(1+$D$4)^GL$11,IF(GL$12='Allgemeine Info'!$H$15,$J43*(1+$D$4)^GL$12,IF(AND(GL$12&lt;&gt;0,MOD(GL$12,$G43)=0,GL$12&lt;'Allgemeine Info'!$H$15),($I43+$J43)*((1+$D$4)^GL$12),0))))</f>
        <v>0</v>
      </c>
      <c r="GM43" s="235">
        <f>IF(OR($E43="",$F43="",$G43="",'Allgemeine Info'!$H$15=""),0,IF(AND(GM$11&lt;&gt;0,GM$11&lt;='Allgemeine Info'!$H$15),($E43+$F43)*$I43*(1+$D$4)^GM$11,IF(GM$12='Allgemeine Info'!$H$15,$J43*(1+$D$4)^GM$12,IF(AND(GM$12&lt;&gt;0,MOD(GM$12,$G43)=0,GM$12&lt;'Allgemeine Info'!$H$15),($I43+$J43)*((1+$D$4)^GM$12),0))))</f>
        <v>0</v>
      </c>
      <c r="GN43" s="235">
        <f>IF(OR($E43="",$F43="",$G43="",'Allgemeine Info'!$H$15=""),0,IF(AND(GN$11&lt;&gt;0,GN$11&lt;='Allgemeine Info'!$H$15),($E43+$F43)*$I43*(1+$D$4)^GN$11,IF(GN$12='Allgemeine Info'!$H$15,$J43*(1+$D$4)^GN$12,IF(AND(GN$12&lt;&gt;0,MOD(GN$12,$G43)=0,GN$12&lt;'Allgemeine Info'!$H$15),($I43+$J43)*((1+$D$4)^GN$12),0))))</f>
        <v>0</v>
      </c>
      <c r="GO43" s="235">
        <f>IF(OR($E43="",$F43="",$G43="",'Allgemeine Info'!$H$15=""),0,IF(AND(GO$11&lt;&gt;0,GO$11&lt;='Allgemeine Info'!$H$15),($E43+$F43)*$I43*(1+$D$4)^GO$11,IF(GO$12='Allgemeine Info'!$H$15,$J43*(1+$D$4)^GO$12,IF(AND(GO$12&lt;&gt;0,MOD(GO$12,$G43)=0,GO$12&lt;'Allgemeine Info'!$H$15),($I43+$J43)*((1+$D$4)^GO$12),0))))</f>
        <v>0</v>
      </c>
      <c r="GP43" s="235">
        <f>IF(OR($E43="",$F43="",$G43="",'Allgemeine Info'!$H$15=""),0,IF(AND(GP$11&lt;&gt;0,GP$11&lt;='Allgemeine Info'!$H$15),($E43+$F43)*$I43*(1+$D$4)^GP$11,IF(GP$12='Allgemeine Info'!$H$15,$J43*(1+$D$4)^GP$12,IF(AND(GP$12&lt;&gt;0,MOD(GP$12,$G43)=0,GP$12&lt;'Allgemeine Info'!$H$15),($I43+$J43)*((1+$D$4)^GP$12),0))))</f>
        <v>0</v>
      </c>
      <c r="GQ43" s="235">
        <f>IF(OR($E43="",$F43="",$G43="",'Allgemeine Info'!$H$15=""),0,IF(AND(GQ$11&lt;&gt;0,GQ$11&lt;='Allgemeine Info'!$H$15),($E43+$F43)*$I43*(1+$D$4)^GQ$11,IF(GQ$12='Allgemeine Info'!$H$15,$J43*(1+$D$4)^GQ$12,IF(AND(GQ$12&lt;&gt;0,MOD(GQ$12,$G43)=0,GQ$12&lt;'Allgemeine Info'!$H$15),($I43+$J43)*((1+$D$4)^GQ$12),0))))</f>
        <v>0</v>
      </c>
      <c r="GR43" s="235">
        <f>IF(OR($E43="",$F43="",$G43="",'Allgemeine Info'!$H$15=""),0,IF(AND(GR$11&lt;&gt;0,GR$11&lt;='Allgemeine Info'!$H$15),($E43+$F43)*$I43*(1+$D$4)^GR$11,IF(GR$12='Allgemeine Info'!$H$15,$J43*(1+$D$4)^GR$12,IF(AND(GR$12&lt;&gt;0,MOD(GR$12,$G43)=0,GR$12&lt;'Allgemeine Info'!$H$15),($I43+$J43)*((1+$D$4)^GR$12),0))))</f>
        <v>0</v>
      </c>
      <c r="GS43" s="235">
        <f>IF(OR($E43="",$F43="",$G43="",'Allgemeine Info'!$H$15=""),0,IF(AND(GS$11&lt;&gt;0,GS$11&lt;='Allgemeine Info'!$H$15),($E43+$F43)*$I43*(1+$D$4)^GS$11,IF(GS$12='Allgemeine Info'!$H$15,$J43*(1+$D$4)^GS$12,IF(AND(GS$12&lt;&gt;0,MOD(GS$12,$G43)=0,GS$12&lt;'Allgemeine Info'!$H$15),($I43+$J43)*((1+$D$4)^GS$12),0))))</f>
        <v>0</v>
      </c>
      <c r="GT43" s="235">
        <f>IF(OR($E43="",$F43="",$G43="",'Allgemeine Info'!$H$15=""),0,IF(AND(GT$11&lt;&gt;0,GT$11&lt;='Allgemeine Info'!$H$15),($E43+$F43)*$I43*(1+$D$4)^GT$11,IF(GT$12='Allgemeine Info'!$H$15,$J43*(1+$D$4)^GT$12,IF(AND(GT$12&lt;&gt;0,MOD(GT$12,$G43)=0,GT$12&lt;'Allgemeine Info'!$H$15),($I43+$J43)*((1+$D$4)^GT$12),0))))</f>
        <v>0</v>
      </c>
      <c r="GU43" s="235">
        <f>IF(OR($E43="",$F43="",$G43="",'Allgemeine Info'!$H$15=""),0,IF(AND(GU$11&lt;&gt;0,GU$11&lt;='Allgemeine Info'!$H$15),($E43+$F43)*$I43*(1+$D$4)^GU$11,IF(GU$12='Allgemeine Info'!$H$15,$J43*(1+$D$4)^GU$12,IF(AND(GU$12&lt;&gt;0,MOD(GU$12,$G43)=0,GU$12&lt;'Allgemeine Info'!$H$15),($I43+$J43)*((1+$D$4)^GU$12),0))))</f>
        <v>0</v>
      </c>
      <c r="GV43" s="235">
        <f>IF(OR($E43="",$F43="",$G43="",'Allgemeine Info'!$H$15=""),0,IF(AND(GV$11&lt;&gt;0,GV$11&lt;='Allgemeine Info'!$H$15),($E43+$F43)*$I43*(1+$D$4)^GV$11,IF(GV$12='Allgemeine Info'!$H$15,$J43*(1+$D$4)^GV$12,IF(AND(GV$12&lt;&gt;0,MOD(GV$12,$G43)=0,GV$12&lt;'Allgemeine Info'!$H$15),($I43+$J43)*((1+$D$4)^GV$12),0))))</f>
        <v>0</v>
      </c>
      <c r="GW43" s="235">
        <f>IF(OR($E43="",$F43="",$G43="",'Allgemeine Info'!$H$15=""),0,IF(AND(GW$11&lt;&gt;0,GW$11&lt;='Allgemeine Info'!$H$15),($E43+$F43)*$I43*(1+$D$4)^GW$11,IF(GW$12='Allgemeine Info'!$H$15,$J43*(1+$D$4)^GW$12,IF(AND(GW$12&lt;&gt;0,MOD(GW$12,$G43)=0,GW$12&lt;'Allgemeine Info'!$H$15),($I43+$J43)*((1+$D$4)^GW$12),0))))</f>
        <v>0</v>
      </c>
      <c r="GX43" s="235">
        <f>IF(OR($E43="",$F43="",$G43="",'Allgemeine Info'!$H$15=""),0,IF(AND(GX$11&lt;&gt;0,GX$11&lt;='Allgemeine Info'!$H$15),($E43+$F43)*$I43*(1+$D$4)^GX$11,IF(GX$12='Allgemeine Info'!$H$15,$J43*(1+$D$4)^GX$12,IF(AND(GX$12&lt;&gt;0,MOD(GX$12,$G43)=0,GX$12&lt;'Allgemeine Info'!$H$15),($I43+$J43)*((1+$D$4)^GX$12),0))))</f>
        <v>0</v>
      </c>
      <c r="GY43" s="235">
        <f>IF(OR($E43="",$F43="",$G43="",'Allgemeine Info'!$H$15=""),0,IF(AND(GY$11&lt;&gt;0,GY$11&lt;='Allgemeine Info'!$H$15),($E43+$F43)*$I43*(1+$D$4)^GY$11,IF(GY$12='Allgemeine Info'!$H$15,$J43*(1+$D$4)^GY$12,IF(AND(GY$12&lt;&gt;0,MOD(GY$12,$G43)=0,GY$12&lt;'Allgemeine Info'!$H$15),($I43+$J43)*((1+$D$4)^GY$12),0))))</f>
        <v>0</v>
      </c>
      <c r="GZ43" s="235">
        <f>IF(OR($E43="",$F43="",$G43="",'Allgemeine Info'!$H$15=""),0,IF(AND(GZ$11&lt;&gt;0,GZ$11&lt;='Allgemeine Info'!$H$15),($E43+$F43)*$I43*(1+$D$4)^GZ$11,IF(GZ$12='Allgemeine Info'!$H$15,$J43*(1+$D$4)^GZ$12,IF(AND(GZ$12&lt;&gt;0,MOD(GZ$12,$G43)=0,GZ$12&lt;'Allgemeine Info'!$H$15),($I43+$J43)*((1+$D$4)^GZ$12),0))))</f>
        <v>0</v>
      </c>
      <c r="HA43" s="235">
        <f>IF(OR($E43="",$F43="",$G43="",'Allgemeine Info'!$H$15=""),0,IF(AND(HA$11&lt;&gt;0,HA$11&lt;='Allgemeine Info'!$H$15),($E43+$F43)*$I43*(1+$D$4)^HA$11,IF(HA$12='Allgemeine Info'!$H$15,$J43*(1+$D$4)^HA$12,IF(AND(HA$12&lt;&gt;0,MOD(HA$12,$G43)=0,HA$12&lt;'Allgemeine Info'!$H$15),($I43+$J43)*((1+$D$4)^HA$12),0))))</f>
        <v>0</v>
      </c>
      <c r="HB43" s="235">
        <f>IF(OR($E43="",$F43="",$G43="",'Allgemeine Info'!$H$15=""),0,IF(AND(HB$11&lt;&gt;0,HB$11&lt;='Allgemeine Info'!$H$15),($E43+$F43)*$I43*(1+$D$4)^HB$11,IF(HB$12='Allgemeine Info'!$H$15,$J43*(1+$D$4)^HB$12,IF(AND(HB$12&lt;&gt;0,MOD(HB$12,$G43)=0,HB$12&lt;'Allgemeine Info'!$H$15),($I43+$J43)*((1+$D$4)^HB$12),0))))</f>
        <v>0</v>
      </c>
    </row>
    <row r="44" spans="1:210" x14ac:dyDescent="0.2">
      <c r="A44" s="47"/>
      <c r="B44" s="326"/>
      <c r="C44" s="324"/>
      <c r="D44" s="237"/>
      <c r="E44" s="324"/>
      <c r="F44" s="324"/>
      <c r="G44" s="328"/>
      <c r="H44" s="234">
        <f>IF('Allgemeine Info'!$H$15="",0,IF(G44=0,0,IF(MOD(('Allgemeine Info'!$H$15),G44)=0,(('Allgemeine Info'!$H$15)/G44)-1,ROUNDDOWN(('Allgemeine Info'!$H$15)/G44,0))))</f>
        <v>0</v>
      </c>
      <c r="I44" s="322"/>
      <c r="J44" s="322"/>
      <c r="K44" s="235">
        <f>IF(OR($E44="",$F44="",$G44="",'Allgemeine Info'!$H$15=""),0,IF(AND(K$11&lt;&gt;0,K$11&lt;='Allgemeine Info'!$H$15),($E44+$F44)*$I44*(1+$D$4)^K$11,IF(K$12='Allgemeine Info'!$H$15,$J44*(1+$D$4)^K$12,IF(AND(K$12&lt;&gt;0,MOD(K$12,$G44)=0,K$12&lt;'Allgemeine Info'!$H$15),($I44+$J44)*((1+$D$4)^K$12),0))))</f>
        <v>0</v>
      </c>
      <c r="L44" s="235">
        <f>IF(OR($E44="",$F44="",$G44="",'Allgemeine Info'!$H$15=""),0,IF(AND(L$11&lt;&gt;0,L$11&lt;='Allgemeine Info'!$H$15),($E44+$F44)*$I44*(1+$D$4)^L$11,IF(L$12='Allgemeine Info'!$H$15,$J44*(1+$D$4)^L$12,IF(AND(L$12&lt;&gt;0,MOD(L$12,$G44)=0,L$12&lt;'Allgemeine Info'!$H$15),($I44+$J44)*((1+$D$4)^L$12),0))))</f>
        <v>0</v>
      </c>
      <c r="M44" s="235">
        <f>IF(OR($E44="",$F44="",$G44="",'Allgemeine Info'!$H$15=""),0,IF(AND(M$11&lt;&gt;0,M$11&lt;='Allgemeine Info'!$H$15),($E44+$F44)*$I44*(1+$D$4)^M$11,IF(M$12='Allgemeine Info'!$H$15,$J44*(1+$D$4)^M$12,IF(AND(M$12&lt;&gt;0,MOD(M$12,$G44)=0,M$12&lt;'Allgemeine Info'!$H$15),($I44+$J44)*((1+$D$4)^M$12),0))))</f>
        <v>0</v>
      </c>
      <c r="N44" s="235">
        <f>IF(OR($E44="",$F44="",$G44="",'Allgemeine Info'!$H$15=""),0,IF(AND(N$11&lt;&gt;0,N$11&lt;='Allgemeine Info'!$H$15),($E44+$F44)*$I44*(1+$D$4)^N$11,IF(N$12='Allgemeine Info'!$H$15,$J44*(1+$D$4)^N$12,IF(AND(N$12&lt;&gt;0,MOD(N$12,$G44)=0,N$12&lt;'Allgemeine Info'!$H$15),($I44+$J44)*((1+$D$4)^N$12),0))))</f>
        <v>0</v>
      </c>
      <c r="O44" s="235">
        <f>IF(OR($E44="",$F44="",$G44="",'Allgemeine Info'!$H$15=""),0,IF(AND(O$11&lt;&gt;0,O$11&lt;='Allgemeine Info'!$H$15),($E44+$F44)*$I44*(1+$D$4)^O$11,IF(O$12='Allgemeine Info'!$H$15,$J44*(1+$D$4)^O$12,IF(AND(O$12&lt;&gt;0,MOD(O$12,$G44)=0,O$12&lt;'Allgemeine Info'!$H$15),($I44+$J44)*((1+$D$4)^O$12),0))))</f>
        <v>0</v>
      </c>
      <c r="P44" s="235">
        <f>IF(OR($E44="",$F44="",$G44="",'Allgemeine Info'!$H$15=""),0,IF(AND(P$11&lt;&gt;0,P$11&lt;='Allgemeine Info'!$H$15),($E44+$F44)*$I44*(1+$D$4)^P$11,IF(P$12='Allgemeine Info'!$H$15,$J44*(1+$D$4)^P$12,IF(AND(P$12&lt;&gt;0,MOD(P$12,$G44)=0,P$12&lt;'Allgemeine Info'!$H$15),($I44+$J44)*((1+$D$4)^P$12),0))))</f>
        <v>0</v>
      </c>
      <c r="Q44" s="235">
        <f>IF(OR($E44="",$F44="",$G44="",'Allgemeine Info'!$H$15=""),0,IF(AND(Q$11&lt;&gt;0,Q$11&lt;='Allgemeine Info'!$H$15),($E44+$F44)*$I44*(1+$D$4)^Q$11,IF(Q$12='Allgemeine Info'!$H$15,$J44*(1+$D$4)^Q$12,IF(AND(Q$12&lt;&gt;0,MOD(Q$12,$G44)=0,Q$12&lt;'Allgemeine Info'!$H$15),($I44+$J44)*((1+$D$4)^Q$12),0))))</f>
        <v>0</v>
      </c>
      <c r="R44" s="235">
        <f>IF(OR($E44="",$F44="",$G44="",'Allgemeine Info'!$H$15=""),0,IF(AND(R$11&lt;&gt;0,R$11&lt;='Allgemeine Info'!$H$15),($E44+$F44)*$I44*(1+$D$4)^R$11,IF(R$12='Allgemeine Info'!$H$15,$J44*(1+$D$4)^R$12,IF(AND(R$12&lt;&gt;0,MOD(R$12,$G44)=0,R$12&lt;'Allgemeine Info'!$H$15),($I44+$J44)*((1+$D$4)^R$12),0))))</f>
        <v>0</v>
      </c>
      <c r="S44" s="235">
        <f>IF(OR($E44="",$F44="",$G44="",'Allgemeine Info'!$H$15=""),0,IF(AND(S$11&lt;&gt;0,S$11&lt;='Allgemeine Info'!$H$15),($E44+$F44)*$I44*(1+$D$4)^S$11,IF(S$12='Allgemeine Info'!$H$15,$J44*(1+$D$4)^S$12,IF(AND(S$12&lt;&gt;0,MOD(S$12,$G44)=0,S$12&lt;'Allgemeine Info'!$H$15),($I44+$J44)*((1+$D$4)^S$12),0))))</f>
        <v>0</v>
      </c>
      <c r="T44" s="235">
        <f>IF(OR($E44="",$F44="",$G44="",'Allgemeine Info'!$H$15=""),0,IF(AND(T$11&lt;&gt;0,T$11&lt;='Allgemeine Info'!$H$15),($E44+$F44)*$I44*(1+$D$4)^T$11,IF(T$12='Allgemeine Info'!$H$15,$J44*(1+$D$4)^T$12,IF(AND(T$12&lt;&gt;0,MOD(T$12,$G44)=0,T$12&lt;'Allgemeine Info'!$H$15),($I44+$J44)*((1+$D$4)^T$12),0))))</f>
        <v>0</v>
      </c>
      <c r="U44" s="235">
        <f>IF(OR($E44="",$F44="",$G44="",'Allgemeine Info'!$H$15=""),0,IF(AND(U$11&lt;&gt;0,U$11&lt;='Allgemeine Info'!$H$15),($E44+$F44)*$I44*(1+$D$4)^U$11,IF(U$12='Allgemeine Info'!$H$15,$J44*(1+$D$4)^U$12,IF(AND(U$12&lt;&gt;0,MOD(U$12,$G44)=0,U$12&lt;'Allgemeine Info'!$H$15),($I44+$J44)*((1+$D$4)^U$12),0))))</f>
        <v>0</v>
      </c>
      <c r="V44" s="235">
        <f>IF(OR($E44="",$F44="",$G44="",'Allgemeine Info'!$H$15=""),0,IF(AND(V$11&lt;&gt;0,V$11&lt;='Allgemeine Info'!$H$15),($E44+$F44)*$I44*(1+$D$4)^V$11,IF(V$12='Allgemeine Info'!$H$15,$J44*(1+$D$4)^V$12,IF(AND(V$12&lt;&gt;0,MOD(V$12,$G44)=0,V$12&lt;'Allgemeine Info'!$H$15),($I44+$J44)*((1+$D$4)^V$12),0))))</f>
        <v>0</v>
      </c>
      <c r="W44" s="235">
        <f>IF(OR($E44="",$F44="",$G44="",'Allgemeine Info'!$H$15=""),0,IF(AND(W$11&lt;&gt;0,W$11&lt;='Allgemeine Info'!$H$15),($E44+$F44)*$I44*(1+$D$4)^W$11,IF(W$12='Allgemeine Info'!$H$15,$J44*(1+$D$4)^W$12,IF(AND(W$12&lt;&gt;0,MOD(W$12,$G44)=0,W$12&lt;'Allgemeine Info'!$H$15),($I44+$J44)*((1+$D$4)^W$12),0))))</f>
        <v>0</v>
      </c>
      <c r="X44" s="235">
        <f>IF(OR($E44="",$F44="",$G44="",'Allgemeine Info'!$H$15=""),0,IF(AND(X$11&lt;&gt;0,X$11&lt;='Allgemeine Info'!$H$15),($E44+$F44)*$I44*(1+$D$4)^X$11,IF(X$12='Allgemeine Info'!$H$15,$J44*(1+$D$4)^X$12,IF(AND(X$12&lt;&gt;0,MOD(X$12,$G44)=0,X$12&lt;'Allgemeine Info'!$H$15),($I44+$J44)*((1+$D$4)^X$12),0))))</f>
        <v>0</v>
      </c>
      <c r="Y44" s="235">
        <f>IF(OR($E44="",$F44="",$G44="",'Allgemeine Info'!$H$15=""),0,IF(AND(Y$11&lt;&gt;0,Y$11&lt;='Allgemeine Info'!$H$15),($E44+$F44)*$I44*(1+$D$4)^Y$11,IF(Y$12='Allgemeine Info'!$H$15,$J44*(1+$D$4)^Y$12,IF(AND(Y$12&lt;&gt;0,MOD(Y$12,$G44)=0,Y$12&lt;'Allgemeine Info'!$H$15),($I44+$J44)*((1+$D$4)^Y$12),0))))</f>
        <v>0</v>
      </c>
      <c r="Z44" s="235">
        <f>IF(OR($E44="",$F44="",$G44="",'Allgemeine Info'!$H$15=""),0,IF(AND(Z$11&lt;&gt;0,Z$11&lt;='Allgemeine Info'!$H$15),($E44+$F44)*$I44*(1+$D$4)^Z$11,IF(Z$12='Allgemeine Info'!$H$15,$J44*(1+$D$4)^Z$12,IF(AND(Z$12&lt;&gt;0,MOD(Z$12,$G44)=0,Z$12&lt;'Allgemeine Info'!$H$15),($I44+$J44)*((1+$D$4)^Z$12),0))))</f>
        <v>0</v>
      </c>
      <c r="AA44" s="235">
        <f>IF(OR($E44="",$F44="",$G44="",'Allgemeine Info'!$H$15=""),0,IF(AND(AA$11&lt;&gt;0,AA$11&lt;='Allgemeine Info'!$H$15),($E44+$F44)*$I44*(1+$D$4)^AA$11,IF(AA$12='Allgemeine Info'!$H$15,$J44*(1+$D$4)^AA$12,IF(AND(AA$12&lt;&gt;0,MOD(AA$12,$G44)=0,AA$12&lt;'Allgemeine Info'!$H$15),($I44+$J44)*((1+$D$4)^AA$12),0))))</f>
        <v>0</v>
      </c>
      <c r="AB44" s="235">
        <f>IF(OR($E44="",$F44="",$G44="",'Allgemeine Info'!$H$15=""),0,IF(AND(AB$11&lt;&gt;0,AB$11&lt;='Allgemeine Info'!$H$15),($E44+$F44)*$I44*(1+$D$4)^AB$11,IF(AB$12='Allgemeine Info'!$H$15,$J44*(1+$D$4)^AB$12,IF(AND(AB$12&lt;&gt;0,MOD(AB$12,$G44)=0,AB$12&lt;'Allgemeine Info'!$H$15),($I44+$J44)*((1+$D$4)^AB$12),0))))</f>
        <v>0</v>
      </c>
      <c r="AC44" s="235">
        <f>IF(OR($E44="",$F44="",$G44="",'Allgemeine Info'!$H$15=""),0,IF(AND(AC$11&lt;&gt;0,AC$11&lt;='Allgemeine Info'!$H$15),($E44+$F44)*$I44*(1+$D$4)^AC$11,IF(AC$12='Allgemeine Info'!$H$15,$J44*(1+$D$4)^AC$12,IF(AND(AC$12&lt;&gt;0,MOD(AC$12,$G44)=0,AC$12&lt;'Allgemeine Info'!$H$15),($I44+$J44)*((1+$D$4)^AC$12),0))))</f>
        <v>0</v>
      </c>
      <c r="AD44" s="235">
        <f>IF(OR($E44="",$F44="",$G44="",'Allgemeine Info'!$H$15=""),0,IF(AND(AD$11&lt;&gt;0,AD$11&lt;='Allgemeine Info'!$H$15),($E44+$F44)*$I44*(1+$D$4)^AD$11,IF(AD$12='Allgemeine Info'!$H$15,$J44*(1+$D$4)^AD$12,IF(AND(AD$12&lt;&gt;0,MOD(AD$12,$G44)=0,AD$12&lt;'Allgemeine Info'!$H$15),($I44+$J44)*((1+$D$4)^AD$12),0))))</f>
        <v>0</v>
      </c>
      <c r="AE44" s="235">
        <f>IF(OR($E44="",$F44="",$G44="",'Allgemeine Info'!$H$15=""),0,IF(AND(AE$11&lt;&gt;0,AE$11&lt;='Allgemeine Info'!$H$15),($E44+$F44)*$I44*(1+$D$4)^AE$11,IF(AE$12='Allgemeine Info'!$H$15,$J44*(1+$D$4)^AE$12,IF(AND(AE$12&lt;&gt;0,MOD(AE$12,$G44)=0,AE$12&lt;'Allgemeine Info'!$H$15),($I44+$J44)*((1+$D$4)^AE$12),0))))</f>
        <v>0</v>
      </c>
      <c r="AF44" s="235">
        <f>IF(OR($E44="",$F44="",$G44="",'Allgemeine Info'!$H$15=""),0,IF(AND(AF$11&lt;&gt;0,AF$11&lt;='Allgemeine Info'!$H$15),($E44+$F44)*$I44*(1+$D$4)^AF$11,IF(AF$12='Allgemeine Info'!$H$15,$J44*(1+$D$4)^AF$12,IF(AND(AF$12&lt;&gt;0,MOD(AF$12,$G44)=0,AF$12&lt;'Allgemeine Info'!$H$15),($I44+$J44)*((1+$D$4)^AF$12),0))))</f>
        <v>0</v>
      </c>
      <c r="AG44" s="235">
        <f>IF(OR($E44="",$F44="",$G44="",'Allgemeine Info'!$H$15=""),0,IF(AND(AG$11&lt;&gt;0,AG$11&lt;='Allgemeine Info'!$H$15),($E44+$F44)*$I44*(1+$D$4)^AG$11,IF(AG$12='Allgemeine Info'!$H$15,$J44*(1+$D$4)^AG$12,IF(AND(AG$12&lt;&gt;0,MOD(AG$12,$G44)=0,AG$12&lt;'Allgemeine Info'!$H$15),($I44+$J44)*((1+$D$4)^AG$12),0))))</f>
        <v>0</v>
      </c>
      <c r="AH44" s="235">
        <f>IF(OR($E44="",$F44="",$G44="",'Allgemeine Info'!$H$15=""),0,IF(AND(AH$11&lt;&gt;0,AH$11&lt;='Allgemeine Info'!$H$15),($E44+$F44)*$I44*(1+$D$4)^AH$11,IF(AH$12='Allgemeine Info'!$H$15,$J44*(1+$D$4)^AH$12,IF(AND(AH$12&lt;&gt;0,MOD(AH$12,$G44)=0,AH$12&lt;'Allgemeine Info'!$H$15),($I44+$J44)*((1+$D$4)^AH$12),0))))</f>
        <v>0</v>
      </c>
      <c r="AI44" s="235">
        <f>IF(OR($E44="",$F44="",$G44="",'Allgemeine Info'!$H$15=""),0,IF(AND(AI$11&lt;&gt;0,AI$11&lt;='Allgemeine Info'!$H$15),($E44+$F44)*$I44*(1+$D$4)^AI$11,IF(AI$12='Allgemeine Info'!$H$15,$J44*(1+$D$4)^AI$12,IF(AND(AI$12&lt;&gt;0,MOD(AI$12,$G44)=0,AI$12&lt;'Allgemeine Info'!$H$15),($I44+$J44)*((1+$D$4)^AI$12),0))))</f>
        <v>0</v>
      </c>
      <c r="AJ44" s="235">
        <f>IF(OR($E44="",$F44="",$G44="",'Allgemeine Info'!$H$15=""),0,IF(AND(AJ$11&lt;&gt;0,AJ$11&lt;='Allgemeine Info'!$H$15),($E44+$F44)*$I44*(1+$D$4)^AJ$11,IF(AJ$12='Allgemeine Info'!$H$15,$J44*(1+$D$4)^AJ$12,IF(AND(AJ$12&lt;&gt;0,MOD(AJ$12,$G44)=0,AJ$12&lt;'Allgemeine Info'!$H$15),($I44+$J44)*((1+$D$4)^AJ$12),0))))</f>
        <v>0</v>
      </c>
      <c r="AK44" s="235">
        <f>IF(OR($E44="",$F44="",$G44="",'Allgemeine Info'!$H$15=""),0,IF(AND(AK$11&lt;&gt;0,AK$11&lt;='Allgemeine Info'!$H$15),($E44+$F44)*$I44*(1+$D$4)^AK$11,IF(AK$12='Allgemeine Info'!$H$15,$J44*(1+$D$4)^AK$12,IF(AND(AK$12&lt;&gt;0,MOD(AK$12,$G44)=0,AK$12&lt;'Allgemeine Info'!$H$15),($I44+$J44)*((1+$D$4)^AK$12),0))))</f>
        <v>0</v>
      </c>
      <c r="AL44" s="235">
        <f>IF(OR($E44="",$F44="",$G44="",'Allgemeine Info'!$H$15=""),0,IF(AND(AL$11&lt;&gt;0,AL$11&lt;='Allgemeine Info'!$H$15),($E44+$F44)*$I44*(1+$D$4)^AL$11,IF(AL$12='Allgemeine Info'!$H$15,$J44*(1+$D$4)^AL$12,IF(AND(AL$12&lt;&gt;0,MOD(AL$12,$G44)=0,AL$12&lt;'Allgemeine Info'!$H$15),($I44+$J44)*((1+$D$4)^AL$12),0))))</f>
        <v>0</v>
      </c>
      <c r="AM44" s="235">
        <f>IF(OR($E44="",$F44="",$G44="",'Allgemeine Info'!$H$15=""),0,IF(AND(AM$11&lt;&gt;0,AM$11&lt;='Allgemeine Info'!$H$15),($E44+$F44)*$I44*(1+$D$4)^AM$11,IF(AM$12='Allgemeine Info'!$H$15,$J44*(1+$D$4)^AM$12,IF(AND(AM$12&lt;&gt;0,MOD(AM$12,$G44)=0,AM$12&lt;'Allgemeine Info'!$H$15),($I44+$J44)*((1+$D$4)^AM$12),0))))</f>
        <v>0</v>
      </c>
      <c r="AN44" s="235">
        <f>IF(OR($E44="",$F44="",$G44="",'Allgemeine Info'!$H$15=""),0,IF(AND(AN$11&lt;&gt;0,AN$11&lt;='Allgemeine Info'!$H$15),($E44+$F44)*$I44*(1+$D$4)^AN$11,IF(AN$12='Allgemeine Info'!$H$15,$J44*(1+$D$4)^AN$12,IF(AND(AN$12&lt;&gt;0,MOD(AN$12,$G44)=0,AN$12&lt;'Allgemeine Info'!$H$15),($I44+$J44)*((1+$D$4)^AN$12),0))))</f>
        <v>0</v>
      </c>
      <c r="AO44" s="235">
        <f>IF(OR($E44="",$F44="",$G44="",'Allgemeine Info'!$H$15=""),0,IF(AND(AO$11&lt;&gt;0,AO$11&lt;='Allgemeine Info'!$H$15),($E44+$F44)*$I44*(1+$D$4)^AO$11,IF(AO$12='Allgemeine Info'!$H$15,$J44*(1+$D$4)^AO$12,IF(AND(AO$12&lt;&gt;0,MOD(AO$12,$G44)=0,AO$12&lt;'Allgemeine Info'!$H$15),($I44+$J44)*((1+$D$4)^AO$12),0))))</f>
        <v>0</v>
      </c>
      <c r="AP44" s="235">
        <f>IF(OR($E44="",$F44="",$G44="",'Allgemeine Info'!$H$15=""),0,IF(AND(AP$11&lt;&gt;0,AP$11&lt;='Allgemeine Info'!$H$15),($E44+$F44)*$I44*(1+$D$4)^AP$11,IF(AP$12='Allgemeine Info'!$H$15,$J44*(1+$D$4)^AP$12,IF(AND(AP$12&lt;&gt;0,MOD(AP$12,$G44)=0,AP$12&lt;'Allgemeine Info'!$H$15),($I44+$J44)*((1+$D$4)^AP$12),0))))</f>
        <v>0</v>
      </c>
      <c r="AQ44" s="235">
        <f>IF(OR($E44="",$F44="",$G44="",'Allgemeine Info'!$H$15=""),0,IF(AND(AQ$11&lt;&gt;0,AQ$11&lt;='Allgemeine Info'!$H$15),($E44+$F44)*$I44*(1+$D$4)^AQ$11,IF(AQ$12='Allgemeine Info'!$H$15,$J44*(1+$D$4)^AQ$12,IF(AND(AQ$12&lt;&gt;0,MOD(AQ$12,$G44)=0,AQ$12&lt;'Allgemeine Info'!$H$15),($I44+$J44)*((1+$D$4)^AQ$12),0))))</f>
        <v>0</v>
      </c>
      <c r="AR44" s="235">
        <f>IF(OR($E44="",$F44="",$G44="",'Allgemeine Info'!$H$15=""),0,IF(AND(AR$11&lt;&gt;0,AR$11&lt;='Allgemeine Info'!$H$15),($E44+$F44)*$I44*(1+$D$4)^AR$11,IF(AR$12='Allgemeine Info'!$H$15,$J44*(1+$D$4)^AR$12,IF(AND(AR$12&lt;&gt;0,MOD(AR$12,$G44)=0,AR$12&lt;'Allgemeine Info'!$H$15),($I44+$J44)*((1+$D$4)^AR$12),0))))</f>
        <v>0</v>
      </c>
      <c r="AS44" s="235">
        <f>IF(OR($E44="",$F44="",$G44="",'Allgemeine Info'!$H$15=""),0,IF(AND(AS$11&lt;&gt;0,AS$11&lt;='Allgemeine Info'!$H$15),($E44+$F44)*$I44*(1+$D$4)^AS$11,IF(AS$12='Allgemeine Info'!$H$15,$J44*(1+$D$4)^AS$12,IF(AND(AS$12&lt;&gt;0,MOD(AS$12,$G44)=0,AS$12&lt;'Allgemeine Info'!$H$15),($I44+$J44)*((1+$D$4)^AS$12),0))))</f>
        <v>0</v>
      </c>
      <c r="AT44" s="235">
        <f>IF(OR($E44="",$F44="",$G44="",'Allgemeine Info'!$H$15=""),0,IF(AND(AT$11&lt;&gt;0,AT$11&lt;='Allgemeine Info'!$H$15),($E44+$F44)*$I44*(1+$D$4)^AT$11,IF(AT$12='Allgemeine Info'!$H$15,$J44*(1+$D$4)^AT$12,IF(AND(AT$12&lt;&gt;0,MOD(AT$12,$G44)=0,AT$12&lt;'Allgemeine Info'!$H$15),($I44+$J44)*((1+$D$4)^AT$12),0))))</f>
        <v>0</v>
      </c>
      <c r="AU44" s="235">
        <f>IF(OR($E44="",$F44="",$G44="",'Allgemeine Info'!$H$15=""),0,IF(AND(AU$11&lt;&gt;0,AU$11&lt;='Allgemeine Info'!$H$15),($E44+$F44)*$I44*(1+$D$4)^AU$11,IF(AU$12='Allgemeine Info'!$H$15,$J44*(1+$D$4)^AU$12,IF(AND(AU$12&lt;&gt;0,MOD(AU$12,$G44)=0,AU$12&lt;'Allgemeine Info'!$H$15),($I44+$J44)*((1+$D$4)^AU$12),0))))</f>
        <v>0</v>
      </c>
      <c r="AV44" s="235">
        <f>IF(OR($E44="",$F44="",$G44="",'Allgemeine Info'!$H$15=""),0,IF(AND(AV$11&lt;&gt;0,AV$11&lt;='Allgemeine Info'!$H$15),($E44+$F44)*$I44*(1+$D$4)^AV$11,IF(AV$12='Allgemeine Info'!$H$15,$J44*(1+$D$4)^AV$12,IF(AND(AV$12&lt;&gt;0,MOD(AV$12,$G44)=0,AV$12&lt;'Allgemeine Info'!$H$15),($I44+$J44)*((1+$D$4)^AV$12),0))))</f>
        <v>0</v>
      </c>
      <c r="AW44" s="235">
        <f>IF(OR($E44="",$F44="",$G44="",'Allgemeine Info'!$H$15=""),0,IF(AND(AW$11&lt;&gt;0,AW$11&lt;='Allgemeine Info'!$H$15),($E44+$F44)*$I44*(1+$D$4)^AW$11,IF(AW$12='Allgemeine Info'!$H$15,$J44*(1+$D$4)^AW$12,IF(AND(AW$12&lt;&gt;0,MOD(AW$12,$G44)=0,AW$12&lt;'Allgemeine Info'!$H$15),($I44+$J44)*((1+$D$4)^AW$12),0))))</f>
        <v>0</v>
      </c>
      <c r="AX44" s="235">
        <f>IF(OR($E44="",$F44="",$G44="",'Allgemeine Info'!$H$15=""),0,IF(AND(AX$11&lt;&gt;0,AX$11&lt;='Allgemeine Info'!$H$15),($E44+$F44)*$I44*(1+$D$4)^AX$11,IF(AX$12='Allgemeine Info'!$H$15,$J44*(1+$D$4)^AX$12,IF(AND(AX$12&lt;&gt;0,MOD(AX$12,$G44)=0,AX$12&lt;'Allgemeine Info'!$H$15),($I44+$J44)*((1+$D$4)^AX$12),0))))</f>
        <v>0</v>
      </c>
      <c r="AY44" s="235">
        <f>IF(OR($E44="",$F44="",$G44="",'Allgemeine Info'!$H$15=""),0,IF(AND(AY$11&lt;&gt;0,AY$11&lt;='Allgemeine Info'!$H$15),($E44+$F44)*$I44*(1+$D$4)^AY$11,IF(AY$12='Allgemeine Info'!$H$15,$J44*(1+$D$4)^AY$12,IF(AND(AY$12&lt;&gt;0,MOD(AY$12,$G44)=0,AY$12&lt;'Allgemeine Info'!$H$15),($I44+$J44)*((1+$D$4)^AY$12),0))))</f>
        <v>0</v>
      </c>
      <c r="AZ44" s="235">
        <f>IF(OR($E44="",$F44="",$G44="",'Allgemeine Info'!$H$15=""),0,IF(AND(AZ$11&lt;&gt;0,AZ$11&lt;='Allgemeine Info'!$H$15),($E44+$F44)*$I44*(1+$D$4)^AZ$11,IF(AZ$12='Allgemeine Info'!$H$15,$J44*(1+$D$4)^AZ$12,IF(AND(AZ$12&lt;&gt;0,MOD(AZ$12,$G44)=0,AZ$12&lt;'Allgemeine Info'!$H$15),($I44+$J44)*((1+$D$4)^AZ$12),0))))</f>
        <v>0</v>
      </c>
      <c r="BA44" s="235">
        <f>IF(OR($E44="",$F44="",$G44="",'Allgemeine Info'!$H$15=""),0,IF(AND(BA$11&lt;&gt;0,BA$11&lt;='Allgemeine Info'!$H$15),($E44+$F44)*$I44*(1+$D$4)^BA$11,IF(BA$12='Allgemeine Info'!$H$15,$J44*(1+$D$4)^BA$12,IF(AND(BA$12&lt;&gt;0,MOD(BA$12,$G44)=0,BA$12&lt;'Allgemeine Info'!$H$15),($I44+$J44)*((1+$D$4)^BA$12),0))))</f>
        <v>0</v>
      </c>
      <c r="BB44" s="235">
        <f>IF(OR($E44="",$F44="",$G44="",'Allgemeine Info'!$H$15=""),0,IF(AND(BB$11&lt;&gt;0,BB$11&lt;='Allgemeine Info'!$H$15),($E44+$F44)*$I44*(1+$D$4)^BB$11,IF(BB$12='Allgemeine Info'!$H$15,$J44*(1+$D$4)^BB$12,IF(AND(BB$12&lt;&gt;0,MOD(BB$12,$G44)=0,BB$12&lt;'Allgemeine Info'!$H$15),($I44+$J44)*((1+$D$4)^BB$12),0))))</f>
        <v>0</v>
      </c>
      <c r="BC44" s="235">
        <f>IF(OR($E44="",$F44="",$G44="",'Allgemeine Info'!$H$15=""),0,IF(AND(BC$11&lt;&gt;0,BC$11&lt;='Allgemeine Info'!$H$15),($E44+$F44)*$I44*(1+$D$4)^BC$11,IF(BC$12='Allgemeine Info'!$H$15,$J44*(1+$D$4)^BC$12,IF(AND(BC$12&lt;&gt;0,MOD(BC$12,$G44)=0,BC$12&lt;'Allgemeine Info'!$H$15),($I44+$J44)*((1+$D$4)^BC$12),0))))</f>
        <v>0</v>
      </c>
      <c r="BD44" s="235">
        <f>IF(OR($E44="",$F44="",$G44="",'Allgemeine Info'!$H$15=""),0,IF(AND(BD$11&lt;&gt;0,BD$11&lt;='Allgemeine Info'!$H$15),($E44+$F44)*$I44*(1+$D$4)^BD$11,IF(BD$12='Allgemeine Info'!$H$15,$J44*(1+$D$4)^BD$12,IF(AND(BD$12&lt;&gt;0,MOD(BD$12,$G44)=0,BD$12&lt;'Allgemeine Info'!$H$15),($I44+$J44)*((1+$D$4)^BD$12),0))))</f>
        <v>0</v>
      </c>
      <c r="BE44" s="235">
        <f>IF(OR($E44="",$F44="",$G44="",'Allgemeine Info'!$H$15=""),0,IF(AND(BE$11&lt;&gt;0,BE$11&lt;='Allgemeine Info'!$H$15),($E44+$F44)*$I44*(1+$D$4)^BE$11,IF(BE$12='Allgemeine Info'!$H$15,$J44*(1+$D$4)^BE$12,IF(AND(BE$12&lt;&gt;0,MOD(BE$12,$G44)=0,BE$12&lt;'Allgemeine Info'!$H$15),($I44+$J44)*((1+$D$4)^BE$12),0))))</f>
        <v>0</v>
      </c>
      <c r="BF44" s="235">
        <f>IF(OR($E44="",$F44="",$G44="",'Allgemeine Info'!$H$15=""),0,IF(AND(BF$11&lt;&gt;0,BF$11&lt;='Allgemeine Info'!$H$15),($E44+$F44)*$I44*(1+$D$4)^BF$11,IF(BF$12='Allgemeine Info'!$H$15,$J44*(1+$D$4)^BF$12,IF(AND(BF$12&lt;&gt;0,MOD(BF$12,$G44)=0,BF$12&lt;'Allgemeine Info'!$H$15),($I44+$J44)*((1+$D$4)^BF$12),0))))</f>
        <v>0</v>
      </c>
      <c r="BG44" s="235">
        <f>IF(OR($E44="",$F44="",$G44="",'Allgemeine Info'!$H$15=""),0,IF(AND(BG$11&lt;&gt;0,BG$11&lt;='Allgemeine Info'!$H$15),($E44+$F44)*$I44*(1+$D$4)^BG$11,IF(BG$12='Allgemeine Info'!$H$15,$J44*(1+$D$4)^BG$12,IF(AND(BG$12&lt;&gt;0,MOD(BG$12,$G44)=0,BG$12&lt;'Allgemeine Info'!$H$15),($I44+$J44)*((1+$D$4)^BG$12),0))))</f>
        <v>0</v>
      </c>
      <c r="BH44" s="235">
        <f>IF(OR($E44="",$F44="",$G44="",'Allgemeine Info'!$H$15=""),0,IF(AND(BH$11&lt;&gt;0,BH$11&lt;='Allgemeine Info'!$H$15),($E44+$F44)*$I44*(1+$D$4)^BH$11,IF(BH$12='Allgemeine Info'!$H$15,$J44*(1+$D$4)^BH$12,IF(AND(BH$12&lt;&gt;0,MOD(BH$12,$G44)=0,BH$12&lt;'Allgemeine Info'!$H$15),($I44+$J44)*((1+$D$4)^BH$12),0))))</f>
        <v>0</v>
      </c>
      <c r="BI44" s="235">
        <f>IF(OR($E44="",$F44="",$G44="",'Allgemeine Info'!$H$15=""),0,IF(AND(BI$11&lt;&gt;0,BI$11&lt;='Allgemeine Info'!$H$15),($E44+$F44)*$I44*(1+$D$4)^BI$11,IF(BI$12='Allgemeine Info'!$H$15,$J44*(1+$D$4)^BI$12,IF(AND(BI$12&lt;&gt;0,MOD(BI$12,$G44)=0,BI$12&lt;'Allgemeine Info'!$H$15),($I44+$J44)*((1+$D$4)^BI$12),0))))</f>
        <v>0</v>
      </c>
      <c r="BJ44" s="235">
        <f>IF(OR($E44="",$F44="",$G44="",'Allgemeine Info'!$H$15=""),0,IF(AND(BJ$11&lt;&gt;0,BJ$11&lt;='Allgemeine Info'!$H$15),($E44+$F44)*$I44*(1+$D$4)^BJ$11,IF(BJ$12='Allgemeine Info'!$H$15,$J44*(1+$D$4)^BJ$12,IF(AND(BJ$12&lt;&gt;0,MOD(BJ$12,$G44)=0,BJ$12&lt;'Allgemeine Info'!$H$15),($I44+$J44)*((1+$D$4)^BJ$12),0))))</f>
        <v>0</v>
      </c>
      <c r="BK44" s="235">
        <f>IF(OR($E44="",$F44="",$G44="",'Allgemeine Info'!$H$15=""),0,IF(AND(BK$11&lt;&gt;0,BK$11&lt;='Allgemeine Info'!$H$15),($E44+$F44)*$I44*(1+$D$4)^BK$11,IF(BK$12='Allgemeine Info'!$H$15,$J44*(1+$D$4)^BK$12,IF(AND(BK$12&lt;&gt;0,MOD(BK$12,$G44)=0,BK$12&lt;'Allgemeine Info'!$H$15),($I44+$J44)*((1+$D$4)^BK$12),0))))</f>
        <v>0</v>
      </c>
      <c r="BL44" s="235">
        <f>IF(OR($E44="",$F44="",$G44="",'Allgemeine Info'!$H$15=""),0,IF(AND(BL$11&lt;&gt;0,BL$11&lt;='Allgemeine Info'!$H$15),($E44+$F44)*$I44*(1+$D$4)^BL$11,IF(BL$12='Allgemeine Info'!$H$15,$J44*(1+$D$4)^BL$12,IF(AND(BL$12&lt;&gt;0,MOD(BL$12,$G44)=0,BL$12&lt;'Allgemeine Info'!$H$15),($I44+$J44)*((1+$D$4)^BL$12),0))))</f>
        <v>0</v>
      </c>
      <c r="BM44" s="235">
        <f>IF(OR($E44="",$F44="",$G44="",'Allgemeine Info'!$H$15=""),0,IF(AND(BM$11&lt;&gt;0,BM$11&lt;='Allgemeine Info'!$H$15),($E44+$F44)*$I44*(1+$D$4)^BM$11,IF(BM$12='Allgemeine Info'!$H$15,$J44*(1+$D$4)^BM$12,IF(AND(BM$12&lt;&gt;0,MOD(BM$12,$G44)=0,BM$12&lt;'Allgemeine Info'!$H$15),($I44+$J44)*((1+$D$4)^BM$12),0))))</f>
        <v>0</v>
      </c>
      <c r="BN44" s="235">
        <f>IF(OR($E44="",$F44="",$G44="",'Allgemeine Info'!$H$15=""),0,IF(AND(BN$11&lt;&gt;0,BN$11&lt;='Allgemeine Info'!$H$15),($E44+$F44)*$I44*(1+$D$4)^BN$11,IF(BN$12='Allgemeine Info'!$H$15,$J44*(1+$D$4)^BN$12,IF(AND(BN$12&lt;&gt;0,MOD(BN$12,$G44)=0,BN$12&lt;'Allgemeine Info'!$H$15),($I44+$J44)*((1+$D$4)^BN$12),0))))</f>
        <v>0</v>
      </c>
      <c r="BO44" s="235">
        <f>IF(OR($E44="",$F44="",$G44="",'Allgemeine Info'!$H$15=""),0,IF(AND(BO$11&lt;&gt;0,BO$11&lt;='Allgemeine Info'!$H$15),($E44+$F44)*$I44*(1+$D$4)^BO$11,IF(BO$12='Allgemeine Info'!$H$15,$J44*(1+$D$4)^BO$12,IF(AND(BO$12&lt;&gt;0,MOD(BO$12,$G44)=0,BO$12&lt;'Allgemeine Info'!$H$15),($I44+$J44)*((1+$D$4)^BO$12),0))))</f>
        <v>0</v>
      </c>
      <c r="BP44" s="235">
        <f>IF(OR($E44="",$F44="",$G44="",'Allgemeine Info'!$H$15=""),0,IF(AND(BP$11&lt;&gt;0,BP$11&lt;='Allgemeine Info'!$H$15),($E44+$F44)*$I44*(1+$D$4)^BP$11,IF(BP$12='Allgemeine Info'!$H$15,$J44*(1+$D$4)^BP$12,IF(AND(BP$12&lt;&gt;0,MOD(BP$12,$G44)=0,BP$12&lt;'Allgemeine Info'!$H$15),($I44+$J44)*((1+$D$4)^BP$12),0))))</f>
        <v>0</v>
      </c>
      <c r="BQ44" s="235">
        <f>IF(OR($E44="",$F44="",$G44="",'Allgemeine Info'!$H$15=""),0,IF(AND(BQ$11&lt;&gt;0,BQ$11&lt;='Allgemeine Info'!$H$15),($E44+$F44)*$I44*(1+$D$4)^BQ$11,IF(BQ$12='Allgemeine Info'!$H$15,$J44*(1+$D$4)^BQ$12,IF(AND(BQ$12&lt;&gt;0,MOD(BQ$12,$G44)=0,BQ$12&lt;'Allgemeine Info'!$H$15),($I44+$J44)*((1+$D$4)^BQ$12),0))))</f>
        <v>0</v>
      </c>
      <c r="BR44" s="235">
        <f>IF(OR($E44="",$F44="",$G44="",'Allgemeine Info'!$H$15=""),0,IF(AND(BR$11&lt;&gt;0,BR$11&lt;='Allgemeine Info'!$H$15),($E44+$F44)*$I44*(1+$D$4)^BR$11,IF(BR$12='Allgemeine Info'!$H$15,$J44*(1+$D$4)^BR$12,IF(AND(BR$12&lt;&gt;0,MOD(BR$12,$G44)=0,BR$12&lt;'Allgemeine Info'!$H$15),($I44+$J44)*((1+$D$4)^BR$12),0))))</f>
        <v>0</v>
      </c>
      <c r="BS44" s="235">
        <f>IF(OR($E44="",$F44="",$G44="",'Allgemeine Info'!$H$15=""),0,IF(AND(BS$11&lt;&gt;0,BS$11&lt;='Allgemeine Info'!$H$15),($E44+$F44)*$I44*(1+$D$4)^BS$11,IF(BS$12='Allgemeine Info'!$H$15,$J44*(1+$D$4)^BS$12,IF(AND(BS$12&lt;&gt;0,MOD(BS$12,$G44)=0,BS$12&lt;'Allgemeine Info'!$H$15),($I44+$J44)*((1+$D$4)^BS$12),0))))</f>
        <v>0</v>
      </c>
      <c r="BT44" s="235">
        <f>IF(OR($E44="",$F44="",$G44="",'Allgemeine Info'!$H$15=""),0,IF(AND(BT$11&lt;&gt;0,BT$11&lt;='Allgemeine Info'!$H$15),($E44+$F44)*$I44*(1+$D$4)^BT$11,IF(BT$12='Allgemeine Info'!$H$15,$J44*(1+$D$4)^BT$12,IF(AND(BT$12&lt;&gt;0,MOD(BT$12,$G44)=0,BT$12&lt;'Allgemeine Info'!$H$15),($I44+$J44)*((1+$D$4)^BT$12),0))))</f>
        <v>0</v>
      </c>
      <c r="BU44" s="235">
        <f>IF(OR($E44="",$F44="",$G44="",'Allgemeine Info'!$H$15=""),0,IF(AND(BU$11&lt;&gt;0,BU$11&lt;='Allgemeine Info'!$H$15),($E44+$F44)*$I44*(1+$D$4)^BU$11,IF(BU$12='Allgemeine Info'!$H$15,$J44*(1+$D$4)^BU$12,IF(AND(BU$12&lt;&gt;0,MOD(BU$12,$G44)=0,BU$12&lt;'Allgemeine Info'!$H$15),($I44+$J44)*((1+$D$4)^BU$12),0))))</f>
        <v>0</v>
      </c>
      <c r="BV44" s="235">
        <f>IF(OR($E44="",$F44="",$G44="",'Allgemeine Info'!$H$15=""),0,IF(AND(BV$11&lt;&gt;0,BV$11&lt;='Allgemeine Info'!$H$15),($E44+$F44)*$I44*(1+$D$4)^BV$11,IF(BV$12='Allgemeine Info'!$H$15,$J44*(1+$D$4)^BV$12,IF(AND(BV$12&lt;&gt;0,MOD(BV$12,$G44)=0,BV$12&lt;'Allgemeine Info'!$H$15),($I44+$J44)*((1+$D$4)^BV$12),0))))</f>
        <v>0</v>
      </c>
      <c r="BW44" s="235">
        <f>IF(OR($E44="",$F44="",$G44="",'Allgemeine Info'!$H$15=""),0,IF(AND(BW$11&lt;&gt;0,BW$11&lt;='Allgemeine Info'!$H$15),($E44+$F44)*$I44*(1+$D$4)^BW$11,IF(BW$12='Allgemeine Info'!$H$15,$J44*(1+$D$4)^BW$12,IF(AND(BW$12&lt;&gt;0,MOD(BW$12,$G44)=0,BW$12&lt;'Allgemeine Info'!$H$15),($I44+$J44)*((1+$D$4)^BW$12),0))))</f>
        <v>0</v>
      </c>
      <c r="BX44" s="235">
        <f>IF(OR($E44="",$F44="",$G44="",'Allgemeine Info'!$H$15=""),0,IF(AND(BX$11&lt;&gt;0,BX$11&lt;='Allgemeine Info'!$H$15),($E44+$F44)*$I44*(1+$D$4)^BX$11,IF(BX$12='Allgemeine Info'!$H$15,$J44*(1+$D$4)^BX$12,IF(AND(BX$12&lt;&gt;0,MOD(BX$12,$G44)=0,BX$12&lt;'Allgemeine Info'!$H$15),($I44+$J44)*((1+$D$4)^BX$12),0))))</f>
        <v>0</v>
      </c>
      <c r="BY44" s="235">
        <f>IF(OR($E44="",$F44="",$G44="",'Allgemeine Info'!$H$15=""),0,IF(AND(BY$11&lt;&gt;0,BY$11&lt;='Allgemeine Info'!$H$15),($E44+$F44)*$I44*(1+$D$4)^BY$11,IF(BY$12='Allgemeine Info'!$H$15,$J44*(1+$D$4)^BY$12,IF(AND(BY$12&lt;&gt;0,MOD(BY$12,$G44)=0,BY$12&lt;'Allgemeine Info'!$H$15),($I44+$J44)*((1+$D$4)^BY$12),0))))</f>
        <v>0</v>
      </c>
      <c r="BZ44" s="235">
        <f>IF(OR($E44="",$F44="",$G44="",'Allgemeine Info'!$H$15=""),0,IF(AND(BZ$11&lt;&gt;0,BZ$11&lt;='Allgemeine Info'!$H$15),($E44+$F44)*$I44*(1+$D$4)^BZ$11,IF(BZ$12='Allgemeine Info'!$H$15,$J44*(1+$D$4)^BZ$12,IF(AND(BZ$12&lt;&gt;0,MOD(BZ$12,$G44)=0,BZ$12&lt;'Allgemeine Info'!$H$15),($I44+$J44)*((1+$D$4)^BZ$12),0))))</f>
        <v>0</v>
      </c>
      <c r="CA44" s="235">
        <f>IF(OR($E44="",$F44="",$G44="",'Allgemeine Info'!$H$15=""),0,IF(AND(CA$11&lt;&gt;0,CA$11&lt;='Allgemeine Info'!$H$15),($E44+$F44)*$I44*(1+$D$4)^CA$11,IF(CA$12='Allgemeine Info'!$H$15,$J44*(1+$D$4)^CA$12,IF(AND(CA$12&lt;&gt;0,MOD(CA$12,$G44)=0,CA$12&lt;'Allgemeine Info'!$H$15),($I44+$J44)*((1+$D$4)^CA$12),0))))</f>
        <v>0</v>
      </c>
      <c r="CB44" s="235">
        <f>IF(OR($E44="",$F44="",$G44="",'Allgemeine Info'!$H$15=""),0,IF(AND(CB$11&lt;&gt;0,CB$11&lt;='Allgemeine Info'!$H$15),($E44+$F44)*$I44*(1+$D$4)^CB$11,IF(CB$12='Allgemeine Info'!$H$15,$J44*(1+$D$4)^CB$12,IF(AND(CB$12&lt;&gt;0,MOD(CB$12,$G44)=0,CB$12&lt;'Allgemeine Info'!$H$15),($I44+$J44)*((1+$D$4)^CB$12),0))))</f>
        <v>0</v>
      </c>
      <c r="CC44" s="235">
        <f>IF(OR($E44="",$F44="",$G44="",'Allgemeine Info'!$H$15=""),0,IF(AND(CC$11&lt;&gt;0,CC$11&lt;='Allgemeine Info'!$H$15),($E44+$F44)*$I44*(1+$D$4)^CC$11,IF(CC$12='Allgemeine Info'!$H$15,$J44*(1+$D$4)^CC$12,IF(AND(CC$12&lt;&gt;0,MOD(CC$12,$G44)=0,CC$12&lt;'Allgemeine Info'!$H$15),($I44+$J44)*((1+$D$4)^CC$12),0))))</f>
        <v>0</v>
      </c>
      <c r="CD44" s="235">
        <f>IF(OR($E44="",$F44="",$G44="",'Allgemeine Info'!$H$15=""),0,IF(AND(CD$11&lt;&gt;0,CD$11&lt;='Allgemeine Info'!$H$15),($E44+$F44)*$I44*(1+$D$4)^CD$11,IF(CD$12='Allgemeine Info'!$H$15,$J44*(1+$D$4)^CD$12,IF(AND(CD$12&lt;&gt;0,MOD(CD$12,$G44)=0,CD$12&lt;'Allgemeine Info'!$H$15),($I44+$J44)*((1+$D$4)^CD$12),0))))</f>
        <v>0</v>
      </c>
      <c r="CE44" s="235">
        <f>IF(OR($E44="",$F44="",$G44="",'Allgemeine Info'!$H$15=""),0,IF(AND(CE$11&lt;&gt;0,CE$11&lt;='Allgemeine Info'!$H$15),($E44+$F44)*$I44*(1+$D$4)^CE$11,IF(CE$12='Allgemeine Info'!$H$15,$J44*(1+$D$4)^CE$12,IF(AND(CE$12&lt;&gt;0,MOD(CE$12,$G44)=0,CE$12&lt;'Allgemeine Info'!$H$15),($I44+$J44)*((1+$D$4)^CE$12),0))))</f>
        <v>0</v>
      </c>
      <c r="CF44" s="235">
        <f>IF(OR($E44="",$F44="",$G44="",'Allgemeine Info'!$H$15=""),0,IF(AND(CF$11&lt;&gt;0,CF$11&lt;='Allgemeine Info'!$H$15),($E44+$F44)*$I44*(1+$D$4)^CF$11,IF(CF$12='Allgemeine Info'!$H$15,$J44*(1+$D$4)^CF$12,IF(AND(CF$12&lt;&gt;0,MOD(CF$12,$G44)=0,CF$12&lt;'Allgemeine Info'!$H$15),($I44+$J44)*((1+$D$4)^CF$12),0))))</f>
        <v>0</v>
      </c>
      <c r="CG44" s="235">
        <f>IF(OR($E44="",$F44="",$G44="",'Allgemeine Info'!$H$15=""),0,IF(AND(CG$11&lt;&gt;0,CG$11&lt;='Allgemeine Info'!$H$15),($E44+$F44)*$I44*(1+$D$4)^CG$11,IF(CG$12='Allgemeine Info'!$H$15,$J44*(1+$D$4)^CG$12,IF(AND(CG$12&lt;&gt;0,MOD(CG$12,$G44)=0,CG$12&lt;'Allgemeine Info'!$H$15),($I44+$J44)*((1+$D$4)^CG$12),0))))</f>
        <v>0</v>
      </c>
      <c r="CH44" s="235">
        <f>IF(OR($E44="",$F44="",$G44="",'Allgemeine Info'!$H$15=""),0,IF(AND(CH$11&lt;&gt;0,CH$11&lt;='Allgemeine Info'!$H$15),($E44+$F44)*$I44*(1+$D$4)^CH$11,IF(CH$12='Allgemeine Info'!$H$15,$J44*(1+$D$4)^CH$12,IF(AND(CH$12&lt;&gt;0,MOD(CH$12,$G44)=0,CH$12&lt;'Allgemeine Info'!$H$15),($I44+$J44)*((1+$D$4)^CH$12),0))))</f>
        <v>0</v>
      </c>
      <c r="CI44" s="235">
        <f>IF(OR($E44="",$F44="",$G44="",'Allgemeine Info'!$H$15=""),0,IF(AND(CI$11&lt;&gt;0,CI$11&lt;='Allgemeine Info'!$H$15),($E44+$F44)*$I44*(1+$D$4)^CI$11,IF(CI$12='Allgemeine Info'!$H$15,$J44*(1+$D$4)^CI$12,IF(AND(CI$12&lt;&gt;0,MOD(CI$12,$G44)=0,CI$12&lt;'Allgemeine Info'!$H$15),($I44+$J44)*((1+$D$4)^CI$12),0))))</f>
        <v>0</v>
      </c>
      <c r="CJ44" s="235">
        <f>IF(OR($E44="",$F44="",$G44="",'Allgemeine Info'!$H$15=""),0,IF(AND(CJ$11&lt;&gt;0,CJ$11&lt;='Allgemeine Info'!$H$15),($E44+$F44)*$I44*(1+$D$4)^CJ$11,IF(CJ$12='Allgemeine Info'!$H$15,$J44*(1+$D$4)^CJ$12,IF(AND(CJ$12&lt;&gt;0,MOD(CJ$12,$G44)=0,CJ$12&lt;'Allgemeine Info'!$H$15),($I44+$J44)*((1+$D$4)^CJ$12),0))))</f>
        <v>0</v>
      </c>
      <c r="CK44" s="235">
        <f>IF(OR($E44="",$F44="",$G44="",'Allgemeine Info'!$H$15=""),0,IF(AND(CK$11&lt;&gt;0,CK$11&lt;='Allgemeine Info'!$H$15),($E44+$F44)*$I44*(1+$D$4)^CK$11,IF(CK$12='Allgemeine Info'!$H$15,$J44*(1+$D$4)^CK$12,IF(AND(CK$12&lt;&gt;0,MOD(CK$12,$G44)=0,CK$12&lt;'Allgemeine Info'!$H$15),($I44+$J44)*((1+$D$4)^CK$12),0))))</f>
        <v>0</v>
      </c>
      <c r="CL44" s="235">
        <f>IF(OR($E44="",$F44="",$G44="",'Allgemeine Info'!$H$15=""),0,IF(AND(CL$11&lt;&gt;0,CL$11&lt;='Allgemeine Info'!$H$15),($E44+$F44)*$I44*(1+$D$4)^CL$11,IF(CL$12='Allgemeine Info'!$H$15,$J44*(1+$D$4)^CL$12,IF(AND(CL$12&lt;&gt;0,MOD(CL$12,$G44)=0,CL$12&lt;'Allgemeine Info'!$H$15),($I44+$J44)*((1+$D$4)^CL$12),0))))</f>
        <v>0</v>
      </c>
      <c r="CM44" s="235">
        <f>IF(OR($E44="",$F44="",$G44="",'Allgemeine Info'!$H$15=""),0,IF(AND(CM$11&lt;&gt;0,CM$11&lt;='Allgemeine Info'!$H$15),($E44+$F44)*$I44*(1+$D$4)^CM$11,IF(CM$12='Allgemeine Info'!$H$15,$J44*(1+$D$4)^CM$12,IF(AND(CM$12&lt;&gt;0,MOD(CM$12,$G44)=0,CM$12&lt;'Allgemeine Info'!$H$15),($I44+$J44)*((1+$D$4)^CM$12),0))))</f>
        <v>0</v>
      </c>
      <c r="CN44" s="235">
        <f>IF(OR($E44="",$F44="",$G44="",'Allgemeine Info'!$H$15=""),0,IF(AND(CN$11&lt;&gt;0,CN$11&lt;='Allgemeine Info'!$H$15),($E44+$F44)*$I44*(1+$D$4)^CN$11,IF(CN$12='Allgemeine Info'!$H$15,$J44*(1+$D$4)^CN$12,IF(AND(CN$12&lt;&gt;0,MOD(CN$12,$G44)=0,CN$12&lt;'Allgemeine Info'!$H$15),($I44+$J44)*((1+$D$4)^CN$12),0))))</f>
        <v>0</v>
      </c>
      <c r="CO44" s="235">
        <f>IF(OR($E44="",$F44="",$G44="",'Allgemeine Info'!$H$15=""),0,IF(AND(CO$11&lt;&gt;0,CO$11&lt;='Allgemeine Info'!$H$15),($E44+$F44)*$I44*(1+$D$4)^CO$11,IF(CO$12='Allgemeine Info'!$H$15,$J44*(1+$D$4)^CO$12,IF(AND(CO$12&lt;&gt;0,MOD(CO$12,$G44)=0,CO$12&lt;'Allgemeine Info'!$H$15),($I44+$J44)*((1+$D$4)^CO$12),0))))</f>
        <v>0</v>
      </c>
      <c r="CP44" s="235">
        <f>IF(OR($E44="",$F44="",$G44="",'Allgemeine Info'!$H$15=""),0,IF(AND(CP$11&lt;&gt;0,CP$11&lt;='Allgemeine Info'!$H$15),($E44+$F44)*$I44*(1+$D$4)^CP$11,IF(CP$12='Allgemeine Info'!$H$15,$J44*(1+$D$4)^CP$12,IF(AND(CP$12&lt;&gt;0,MOD(CP$12,$G44)=0,CP$12&lt;'Allgemeine Info'!$H$15),($I44+$J44)*((1+$D$4)^CP$12),0))))</f>
        <v>0</v>
      </c>
      <c r="CQ44" s="235">
        <f>IF(OR($E44="",$F44="",$G44="",'Allgemeine Info'!$H$15=""),0,IF(AND(CQ$11&lt;&gt;0,CQ$11&lt;='Allgemeine Info'!$H$15),($E44+$F44)*$I44*(1+$D$4)^CQ$11,IF(CQ$12='Allgemeine Info'!$H$15,$J44*(1+$D$4)^CQ$12,IF(AND(CQ$12&lt;&gt;0,MOD(CQ$12,$G44)=0,CQ$12&lt;'Allgemeine Info'!$H$15),($I44+$J44)*((1+$D$4)^CQ$12),0))))</f>
        <v>0</v>
      </c>
      <c r="CR44" s="235">
        <f>IF(OR($E44="",$F44="",$G44="",'Allgemeine Info'!$H$15=""),0,IF(AND(CR$11&lt;&gt;0,CR$11&lt;='Allgemeine Info'!$H$15),($E44+$F44)*$I44*(1+$D$4)^CR$11,IF(CR$12='Allgemeine Info'!$H$15,$J44*(1+$D$4)^CR$12,IF(AND(CR$12&lt;&gt;0,MOD(CR$12,$G44)=0,CR$12&lt;'Allgemeine Info'!$H$15),($I44+$J44)*((1+$D$4)^CR$12),0))))</f>
        <v>0</v>
      </c>
      <c r="CS44" s="235">
        <f>IF(OR($E44="",$F44="",$G44="",'Allgemeine Info'!$H$15=""),0,IF(AND(CS$11&lt;&gt;0,CS$11&lt;='Allgemeine Info'!$H$15),($E44+$F44)*$I44*(1+$D$4)^CS$11,IF(CS$12='Allgemeine Info'!$H$15,$J44*(1+$D$4)^CS$12,IF(AND(CS$12&lt;&gt;0,MOD(CS$12,$G44)=0,CS$12&lt;'Allgemeine Info'!$H$15),($I44+$J44)*((1+$D$4)^CS$12),0))))</f>
        <v>0</v>
      </c>
      <c r="CT44" s="235">
        <f>IF(OR($E44="",$F44="",$G44="",'Allgemeine Info'!$H$15=""),0,IF(AND(CT$11&lt;&gt;0,CT$11&lt;='Allgemeine Info'!$H$15),($E44+$F44)*$I44*(1+$D$4)^CT$11,IF(CT$12='Allgemeine Info'!$H$15,$J44*(1+$D$4)^CT$12,IF(AND(CT$12&lt;&gt;0,MOD(CT$12,$G44)=0,CT$12&lt;'Allgemeine Info'!$H$15),($I44+$J44)*((1+$D$4)^CT$12),0))))</f>
        <v>0</v>
      </c>
      <c r="CU44" s="235">
        <f>IF(OR($E44="",$F44="",$G44="",'Allgemeine Info'!$H$15=""),0,IF(AND(CU$11&lt;&gt;0,CU$11&lt;='Allgemeine Info'!$H$15),($E44+$F44)*$I44*(1+$D$4)^CU$11,IF(CU$12='Allgemeine Info'!$H$15,$J44*(1+$D$4)^CU$12,IF(AND(CU$12&lt;&gt;0,MOD(CU$12,$G44)=0,CU$12&lt;'Allgemeine Info'!$H$15),($I44+$J44)*((1+$D$4)^CU$12),0))))</f>
        <v>0</v>
      </c>
      <c r="CV44" s="235">
        <f>IF(OR($E44="",$F44="",$G44="",'Allgemeine Info'!$H$15=""),0,IF(AND(CV$11&lt;&gt;0,CV$11&lt;='Allgemeine Info'!$H$15),($E44+$F44)*$I44*(1+$D$4)^CV$11,IF(CV$12='Allgemeine Info'!$H$15,$J44*(1+$D$4)^CV$12,IF(AND(CV$12&lt;&gt;0,MOD(CV$12,$G44)=0,CV$12&lt;'Allgemeine Info'!$H$15),($I44+$J44)*((1+$D$4)^CV$12),0))))</f>
        <v>0</v>
      </c>
      <c r="CW44" s="235">
        <f>IF(OR($E44="",$F44="",$G44="",'Allgemeine Info'!$H$15=""),0,IF(AND(CW$11&lt;&gt;0,CW$11&lt;='Allgemeine Info'!$H$15),($E44+$F44)*$I44*(1+$D$4)^CW$11,IF(CW$12='Allgemeine Info'!$H$15,$J44*(1+$D$4)^CW$12,IF(AND(CW$12&lt;&gt;0,MOD(CW$12,$G44)=0,CW$12&lt;'Allgemeine Info'!$H$15),($I44+$J44)*((1+$D$4)^CW$12),0))))</f>
        <v>0</v>
      </c>
      <c r="CX44" s="235">
        <f>IF(OR($E44="",$F44="",$G44="",'Allgemeine Info'!$H$15=""),0,IF(AND(CX$11&lt;&gt;0,CX$11&lt;='Allgemeine Info'!$H$15),($E44+$F44)*$I44*(1+$D$4)^CX$11,IF(CX$12='Allgemeine Info'!$H$15,$J44*(1+$D$4)^CX$12,IF(AND(CX$12&lt;&gt;0,MOD(CX$12,$G44)=0,CX$12&lt;'Allgemeine Info'!$H$15),($I44+$J44)*((1+$D$4)^CX$12),0))))</f>
        <v>0</v>
      </c>
      <c r="CY44" s="235">
        <f>IF(OR($E44="",$F44="",$G44="",'Allgemeine Info'!$H$15=""),0,IF(AND(CY$11&lt;&gt;0,CY$11&lt;='Allgemeine Info'!$H$15),($E44+$F44)*$I44*(1+$D$4)^CY$11,IF(CY$12='Allgemeine Info'!$H$15,$J44*(1+$D$4)^CY$12,IF(AND(CY$12&lt;&gt;0,MOD(CY$12,$G44)=0,CY$12&lt;'Allgemeine Info'!$H$15),($I44+$J44)*((1+$D$4)^CY$12),0))))</f>
        <v>0</v>
      </c>
      <c r="CZ44" s="235">
        <f>IF(OR($E44="",$F44="",$G44="",'Allgemeine Info'!$H$15=""),0,IF(AND(CZ$11&lt;&gt;0,CZ$11&lt;='Allgemeine Info'!$H$15),($E44+$F44)*$I44*(1+$D$4)^CZ$11,IF(CZ$12='Allgemeine Info'!$H$15,$J44*(1+$D$4)^CZ$12,IF(AND(CZ$12&lt;&gt;0,MOD(CZ$12,$G44)=0,CZ$12&lt;'Allgemeine Info'!$H$15),($I44+$J44)*((1+$D$4)^CZ$12),0))))</f>
        <v>0</v>
      </c>
      <c r="DA44" s="235">
        <f>IF(OR($E44="",$F44="",$G44="",'Allgemeine Info'!$H$15=""),0,IF(AND(DA$11&lt;&gt;0,DA$11&lt;='Allgemeine Info'!$H$15),($E44+$F44)*$I44*(1+$D$4)^DA$11,IF(DA$12='Allgemeine Info'!$H$15,$J44*(1+$D$4)^DA$12,IF(AND(DA$12&lt;&gt;0,MOD(DA$12,$G44)=0,DA$12&lt;'Allgemeine Info'!$H$15),($I44+$J44)*((1+$D$4)^DA$12),0))))</f>
        <v>0</v>
      </c>
      <c r="DB44" s="235">
        <f>IF(OR($E44="",$F44="",$G44="",'Allgemeine Info'!$H$15=""),0,IF(AND(DB$11&lt;&gt;0,DB$11&lt;='Allgemeine Info'!$H$15),($E44+$F44)*$I44*(1+$D$4)^DB$11,IF(DB$12='Allgemeine Info'!$H$15,$J44*(1+$D$4)^DB$12,IF(AND(DB$12&lt;&gt;0,MOD(DB$12,$G44)=0,DB$12&lt;'Allgemeine Info'!$H$15),($I44+$J44)*((1+$D$4)^DB$12),0))))</f>
        <v>0</v>
      </c>
      <c r="DC44" s="235">
        <f>IF(OR($E44="",$F44="",$G44="",'Allgemeine Info'!$H$15=""),0,IF(AND(DC$11&lt;&gt;0,DC$11&lt;='Allgemeine Info'!$H$15),($E44+$F44)*$I44*(1+$D$4)^DC$11,IF(DC$12='Allgemeine Info'!$H$15,$J44*(1+$D$4)^DC$12,IF(AND(DC$12&lt;&gt;0,MOD(DC$12,$G44)=0,DC$12&lt;'Allgemeine Info'!$H$15),($I44+$J44)*((1+$D$4)^DC$12),0))))</f>
        <v>0</v>
      </c>
      <c r="DD44" s="235">
        <f>IF(OR($E44="",$F44="",$G44="",'Allgemeine Info'!$H$15=""),0,IF(AND(DD$11&lt;&gt;0,DD$11&lt;='Allgemeine Info'!$H$15),($E44+$F44)*$I44*(1+$D$4)^DD$11,IF(DD$12='Allgemeine Info'!$H$15,$J44*(1+$D$4)^DD$12,IF(AND(DD$12&lt;&gt;0,MOD(DD$12,$G44)=0,DD$12&lt;'Allgemeine Info'!$H$15),($I44+$J44)*((1+$D$4)^DD$12),0))))</f>
        <v>0</v>
      </c>
      <c r="DE44" s="235">
        <f>IF(OR($E44="",$F44="",$G44="",'Allgemeine Info'!$H$15=""),0,IF(AND(DE$11&lt;&gt;0,DE$11&lt;='Allgemeine Info'!$H$15),($E44+$F44)*$I44*(1+$D$4)^DE$11,IF(DE$12='Allgemeine Info'!$H$15,$J44*(1+$D$4)^DE$12,IF(AND(DE$12&lt;&gt;0,MOD(DE$12,$G44)=0,DE$12&lt;'Allgemeine Info'!$H$15),($I44+$J44)*((1+$D$4)^DE$12),0))))</f>
        <v>0</v>
      </c>
      <c r="DF44" s="235">
        <f>IF(OR($E44="",$F44="",$G44="",'Allgemeine Info'!$H$15=""),0,IF(AND(DF$11&lt;&gt;0,DF$11&lt;='Allgemeine Info'!$H$15),($E44+$F44)*$I44*(1+$D$4)^DF$11,IF(DF$12='Allgemeine Info'!$H$15,$J44*(1+$D$4)^DF$12,IF(AND(DF$12&lt;&gt;0,MOD(DF$12,$G44)=0,DF$12&lt;'Allgemeine Info'!$H$15),($I44+$J44)*((1+$D$4)^DF$12),0))))</f>
        <v>0</v>
      </c>
      <c r="DG44" s="235">
        <f>IF(OR($E44="",$F44="",$G44="",'Allgemeine Info'!$H$15=""),0,IF(AND(DG$11&lt;&gt;0,DG$11&lt;='Allgemeine Info'!$H$15),($E44+$F44)*$I44*(1+$D$4)^DG$11,IF(DG$12='Allgemeine Info'!$H$15,$J44*(1+$D$4)^DG$12,IF(AND(DG$12&lt;&gt;0,MOD(DG$12,$G44)=0,DG$12&lt;'Allgemeine Info'!$H$15),($I44+$J44)*((1+$D$4)^DG$12),0))))</f>
        <v>0</v>
      </c>
      <c r="DH44" s="235">
        <f>IF(OR($E44="",$F44="",$G44="",'Allgemeine Info'!$H$15=""),0,IF(AND(DH$11&lt;&gt;0,DH$11&lt;='Allgemeine Info'!$H$15),($E44+$F44)*$I44*(1+$D$4)^DH$11,IF(DH$12='Allgemeine Info'!$H$15,$J44*(1+$D$4)^DH$12,IF(AND(DH$12&lt;&gt;0,MOD(DH$12,$G44)=0,DH$12&lt;'Allgemeine Info'!$H$15),($I44+$J44)*((1+$D$4)^DH$12),0))))</f>
        <v>0</v>
      </c>
      <c r="DI44" s="235">
        <f>IF(OR($E44="",$F44="",$G44="",'Allgemeine Info'!$H$15=""),0,IF(AND(DI$11&lt;&gt;0,DI$11&lt;='Allgemeine Info'!$H$15),($E44+$F44)*$I44*(1+$D$4)^DI$11,IF(DI$12='Allgemeine Info'!$H$15,$J44*(1+$D$4)^DI$12,IF(AND(DI$12&lt;&gt;0,MOD(DI$12,$G44)=0,DI$12&lt;'Allgemeine Info'!$H$15),($I44+$J44)*((1+$D$4)^DI$12),0))))</f>
        <v>0</v>
      </c>
      <c r="DJ44" s="235">
        <f>IF(OR($E44="",$F44="",$G44="",'Allgemeine Info'!$H$15=""),0,IF(AND(DJ$11&lt;&gt;0,DJ$11&lt;='Allgemeine Info'!$H$15),($E44+$F44)*$I44*(1+$D$4)^DJ$11,IF(DJ$12='Allgemeine Info'!$H$15,$J44*(1+$D$4)^DJ$12,IF(AND(DJ$12&lt;&gt;0,MOD(DJ$12,$G44)=0,DJ$12&lt;'Allgemeine Info'!$H$15),($I44+$J44)*((1+$D$4)^DJ$12),0))))</f>
        <v>0</v>
      </c>
      <c r="DK44" s="235">
        <f>IF(OR($E44="",$F44="",$G44="",'Allgemeine Info'!$H$15=""),0,IF(AND(DK$11&lt;&gt;0,DK$11&lt;='Allgemeine Info'!$H$15),($E44+$F44)*$I44*(1+$D$4)^DK$11,IF(DK$12='Allgemeine Info'!$H$15,$J44*(1+$D$4)^DK$12,IF(AND(DK$12&lt;&gt;0,MOD(DK$12,$G44)=0,DK$12&lt;'Allgemeine Info'!$H$15),($I44+$J44)*((1+$D$4)^DK$12),0))))</f>
        <v>0</v>
      </c>
      <c r="DL44" s="235">
        <f>IF(OR($E44="",$F44="",$G44="",'Allgemeine Info'!$H$15=""),0,IF(AND(DL$11&lt;&gt;0,DL$11&lt;='Allgemeine Info'!$H$15),($E44+$F44)*$I44*(1+$D$4)^DL$11,IF(DL$12='Allgemeine Info'!$H$15,$J44*(1+$D$4)^DL$12,IF(AND(DL$12&lt;&gt;0,MOD(DL$12,$G44)=0,DL$12&lt;'Allgemeine Info'!$H$15),($I44+$J44)*((1+$D$4)^DL$12),0))))</f>
        <v>0</v>
      </c>
      <c r="DM44" s="235">
        <f>IF(OR($E44="",$F44="",$G44="",'Allgemeine Info'!$H$15=""),0,IF(AND(DM$11&lt;&gt;0,DM$11&lt;='Allgemeine Info'!$H$15),($E44+$F44)*$I44*(1+$D$4)^DM$11,IF(DM$12='Allgemeine Info'!$H$15,$J44*(1+$D$4)^DM$12,IF(AND(DM$12&lt;&gt;0,MOD(DM$12,$G44)=0,DM$12&lt;'Allgemeine Info'!$H$15),($I44+$J44)*((1+$D$4)^DM$12),0))))</f>
        <v>0</v>
      </c>
      <c r="DN44" s="235">
        <f>IF(OR($E44="",$F44="",$G44="",'Allgemeine Info'!$H$15=""),0,IF(AND(DN$11&lt;&gt;0,DN$11&lt;='Allgemeine Info'!$H$15),($E44+$F44)*$I44*(1+$D$4)^DN$11,IF(DN$12='Allgemeine Info'!$H$15,$J44*(1+$D$4)^DN$12,IF(AND(DN$12&lt;&gt;0,MOD(DN$12,$G44)=0,DN$12&lt;'Allgemeine Info'!$H$15),($I44+$J44)*((1+$D$4)^DN$12),0))))</f>
        <v>0</v>
      </c>
      <c r="DO44" s="235">
        <f>IF(OR($E44="",$F44="",$G44="",'Allgemeine Info'!$H$15=""),0,IF(AND(DO$11&lt;&gt;0,DO$11&lt;='Allgemeine Info'!$H$15),($E44+$F44)*$I44*(1+$D$4)^DO$11,IF(DO$12='Allgemeine Info'!$H$15,$J44*(1+$D$4)^DO$12,IF(AND(DO$12&lt;&gt;0,MOD(DO$12,$G44)=0,DO$12&lt;'Allgemeine Info'!$H$15),($I44+$J44)*((1+$D$4)^DO$12),0))))</f>
        <v>0</v>
      </c>
      <c r="DP44" s="235">
        <f>IF(OR($E44="",$F44="",$G44="",'Allgemeine Info'!$H$15=""),0,IF(AND(DP$11&lt;&gt;0,DP$11&lt;='Allgemeine Info'!$H$15),($E44+$F44)*$I44*(1+$D$4)^DP$11,IF(DP$12='Allgemeine Info'!$H$15,$J44*(1+$D$4)^DP$12,IF(AND(DP$12&lt;&gt;0,MOD(DP$12,$G44)=0,DP$12&lt;'Allgemeine Info'!$H$15),($I44+$J44)*((1+$D$4)^DP$12),0))))</f>
        <v>0</v>
      </c>
      <c r="DQ44" s="235">
        <f>IF(OR($E44="",$F44="",$G44="",'Allgemeine Info'!$H$15=""),0,IF(AND(DQ$11&lt;&gt;0,DQ$11&lt;='Allgemeine Info'!$H$15),($E44+$F44)*$I44*(1+$D$4)^DQ$11,IF(DQ$12='Allgemeine Info'!$H$15,$J44*(1+$D$4)^DQ$12,IF(AND(DQ$12&lt;&gt;0,MOD(DQ$12,$G44)=0,DQ$12&lt;'Allgemeine Info'!$H$15),($I44+$J44)*((1+$D$4)^DQ$12),0))))</f>
        <v>0</v>
      </c>
      <c r="DR44" s="235">
        <f>IF(OR($E44="",$F44="",$G44="",'Allgemeine Info'!$H$15=""),0,IF(AND(DR$11&lt;&gt;0,DR$11&lt;='Allgemeine Info'!$H$15),($E44+$F44)*$I44*(1+$D$4)^DR$11,IF(DR$12='Allgemeine Info'!$H$15,$J44*(1+$D$4)^DR$12,IF(AND(DR$12&lt;&gt;0,MOD(DR$12,$G44)=0,DR$12&lt;'Allgemeine Info'!$H$15),($I44+$J44)*((1+$D$4)^DR$12),0))))</f>
        <v>0</v>
      </c>
      <c r="DS44" s="235">
        <f>IF(OR($E44="",$F44="",$G44="",'Allgemeine Info'!$H$15=""),0,IF(AND(DS$11&lt;&gt;0,DS$11&lt;='Allgemeine Info'!$H$15),($E44+$F44)*$I44*(1+$D$4)^DS$11,IF(DS$12='Allgemeine Info'!$H$15,$J44*(1+$D$4)^DS$12,IF(AND(DS$12&lt;&gt;0,MOD(DS$12,$G44)=0,DS$12&lt;'Allgemeine Info'!$H$15),($I44+$J44)*((1+$D$4)^DS$12),0))))</f>
        <v>0</v>
      </c>
      <c r="DT44" s="235">
        <f>IF(OR($E44="",$F44="",$G44="",'Allgemeine Info'!$H$15=""),0,IF(AND(DT$11&lt;&gt;0,DT$11&lt;='Allgemeine Info'!$H$15),($E44+$F44)*$I44*(1+$D$4)^DT$11,IF(DT$12='Allgemeine Info'!$H$15,$J44*(1+$D$4)^DT$12,IF(AND(DT$12&lt;&gt;0,MOD(DT$12,$G44)=0,DT$12&lt;'Allgemeine Info'!$H$15),($I44+$J44)*((1+$D$4)^DT$12),0))))</f>
        <v>0</v>
      </c>
      <c r="DU44" s="235">
        <f>IF(OR($E44="",$F44="",$G44="",'Allgemeine Info'!$H$15=""),0,IF(AND(DU$11&lt;&gt;0,DU$11&lt;='Allgemeine Info'!$H$15),($E44+$F44)*$I44*(1+$D$4)^DU$11,IF(DU$12='Allgemeine Info'!$H$15,$J44*(1+$D$4)^DU$12,IF(AND(DU$12&lt;&gt;0,MOD(DU$12,$G44)=0,DU$12&lt;'Allgemeine Info'!$H$15),($I44+$J44)*((1+$D$4)^DU$12),0))))</f>
        <v>0</v>
      </c>
      <c r="DV44" s="235">
        <f>IF(OR($E44="",$F44="",$G44="",'Allgemeine Info'!$H$15=""),0,IF(AND(DV$11&lt;&gt;0,DV$11&lt;='Allgemeine Info'!$H$15),($E44+$F44)*$I44*(1+$D$4)^DV$11,IF(DV$12='Allgemeine Info'!$H$15,$J44*(1+$D$4)^DV$12,IF(AND(DV$12&lt;&gt;0,MOD(DV$12,$G44)=0,DV$12&lt;'Allgemeine Info'!$H$15),($I44+$J44)*((1+$D$4)^DV$12),0))))</f>
        <v>0</v>
      </c>
      <c r="DW44" s="235">
        <f>IF(OR($E44="",$F44="",$G44="",'Allgemeine Info'!$H$15=""),0,IF(AND(DW$11&lt;&gt;0,DW$11&lt;='Allgemeine Info'!$H$15),($E44+$F44)*$I44*(1+$D$4)^DW$11,IF(DW$12='Allgemeine Info'!$H$15,$J44*(1+$D$4)^DW$12,IF(AND(DW$12&lt;&gt;0,MOD(DW$12,$G44)=0,DW$12&lt;'Allgemeine Info'!$H$15),($I44+$J44)*((1+$D$4)^DW$12),0))))</f>
        <v>0</v>
      </c>
      <c r="DX44" s="235">
        <f>IF(OR($E44="",$F44="",$G44="",'Allgemeine Info'!$H$15=""),0,IF(AND(DX$11&lt;&gt;0,DX$11&lt;='Allgemeine Info'!$H$15),($E44+$F44)*$I44*(1+$D$4)^DX$11,IF(DX$12='Allgemeine Info'!$H$15,$J44*(1+$D$4)^DX$12,IF(AND(DX$12&lt;&gt;0,MOD(DX$12,$G44)=0,DX$12&lt;'Allgemeine Info'!$H$15),($I44+$J44)*((1+$D$4)^DX$12),0))))</f>
        <v>0</v>
      </c>
      <c r="DY44" s="235">
        <f>IF(OR($E44="",$F44="",$G44="",'Allgemeine Info'!$H$15=""),0,IF(AND(DY$11&lt;&gt;0,DY$11&lt;='Allgemeine Info'!$H$15),($E44+$F44)*$I44*(1+$D$4)^DY$11,IF(DY$12='Allgemeine Info'!$H$15,$J44*(1+$D$4)^DY$12,IF(AND(DY$12&lt;&gt;0,MOD(DY$12,$G44)=0,DY$12&lt;'Allgemeine Info'!$H$15),($I44+$J44)*((1+$D$4)^DY$12),0))))</f>
        <v>0</v>
      </c>
      <c r="DZ44" s="235">
        <f>IF(OR($E44="",$F44="",$G44="",'Allgemeine Info'!$H$15=""),0,IF(AND(DZ$11&lt;&gt;0,DZ$11&lt;='Allgemeine Info'!$H$15),($E44+$F44)*$I44*(1+$D$4)^DZ$11,IF(DZ$12='Allgemeine Info'!$H$15,$J44*(1+$D$4)^DZ$12,IF(AND(DZ$12&lt;&gt;0,MOD(DZ$12,$G44)=0,DZ$12&lt;'Allgemeine Info'!$H$15),($I44+$J44)*((1+$D$4)^DZ$12),0))))</f>
        <v>0</v>
      </c>
      <c r="EA44" s="235">
        <f>IF(OR($E44="",$F44="",$G44="",'Allgemeine Info'!$H$15=""),0,IF(AND(EA$11&lt;&gt;0,EA$11&lt;='Allgemeine Info'!$H$15),($E44+$F44)*$I44*(1+$D$4)^EA$11,IF(EA$12='Allgemeine Info'!$H$15,$J44*(1+$D$4)^EA$12,IF(AND(EA$12&lt;&gt;0,MOD(EA$12,$G44)=0,EA$12&lt;'Allgemeine Info'!$H$15),($I44+$J44)*((1+$D$4)^EA$12),0))))</f>
        <v>0</v>
      </c>
      <c r="EB44" s="235">
        <f>IF(OR($E44="",$F44="",$G44="",'Allgemeine Info'!$H$15=""),0,IF(AND(EB$11&lt;&gt;0,EB$11&lt;='Allgemeine Info'!$H$15),($E44+$F44)*$I44*(1+$D$4)^EB$11,IF(EB$12='Allgemeine Info'!$H$15,$J44*(1+$D$4)^EB$12,IF(AND(EB$12&lt;&gt;0,MOD(EB$12,$G44)=0,EB$12&lt;'Allgemeine Info'!$H$15),($I44+$J44)*((1+$D$4)^EB$12),0))))</f>
        <v>0</v>
      </c>
      <c r="EC44" s="235">
        <f>IF(OR($E44="",$F44="",$G44="",'Allgemeine Info'!$H$15=""),0,IF(AND(EC$11&lt;&gt;0,EC$11&lt;='Allgemeine Info'!$H$15),($E44+$F44)*$I44*(1+$D$4)^EC$11,IF(EC$12='Allgemeine Info'!$H$15,$J44*(1+$D$4)^EC$12,IF(AND(EC$12&lt;&gt;0,MOD(EC$12,$G44)=0,EC$12&lt;'Allgemeine Info'!$H$15),($I44+$J44)*((1+$D$4)^EC$12),0))))</f>
        <v>0</v>
      </c>
      <c r="ED44" s="235">
        <f>IF(OR($E44="",$F44="",$G44="",'Allgemeine Info'!$H$15=""),0,IF(AND(ED$11&lt;&gt;0,ED$11&lt;='Allgemeine Info'!$H$15),($E44+$F44)*$I44*(1+$D$4)^ED$11,IF(ED$12='Allgemeine Info'!$H$15,$J44*(1+$D$4)^ED$12,IF(AND(ED$12&lt;&gt;0,MOD(ED$12,$G44)=0,ED$12&lt;'Allgemeine Info'!$H$15),($I44+$J44)*((1+$D$4)^ED$12),0))))</f>
        <v>0</v>
      </c>
      <c r="EE44" s="235">
        <f>IF(OR($E44="",$F44="",$G44="",'Allgemeine Info'!$H$15=""),0,IF(AND(EE$11&lt;&gt;0,EE$11&lt;='Allgemeine Info'!$H$15),($E44+$F44)*$I44*(1+$D$4)^EE$11,IF(EE$12='Allgemeine Info'!$H$15,$J44*(1+$D$4)^EE$12,IF(AND(EE$12&lt;&gt;0,MOD(EE$12,$G44)=0,EE$12&lt;'Allgemeine Info'!$H$15),($I44+$J44)*((1+$D$4)^EE$12),0))))</f>
        <v>0</v>
      </c>
      <c r="EF44" s="235">
        <f>IF(OR($E44="",$F44="",$G44="",'Allgemeine Info'!$H$15=""),0,IF(AND(EF$11&lt;&gt;0,EF$11&lt;='Allgemeine Info'!$H$15),($E44+$F44)*$I44*(1+$D$4)^EF$11,IF(EF$12='Allgemeine Info'!$H$15,$J44*(1+$D$4)^EF$12,IF(AND(EF$12&lt;&gt;0,MOD(EF$12,$G44)=0,EF$12&lt;'Allgemeine Info'!$H$15),($I44+$J44)*((1+$D$4)^EF$12),0))))</f>
        <v>0</v>
      </c>
      <c r="EG44" s="235">
        <f>IF(OR($E44="",$F44="",$G44="",'Allgemeine Info'!$H$15=""),0,IF(AND(EG$11&lt;&gt;0,EG$11&lt;='Allgemeine Info'!$H$15),($E44+$F44)*$I44*(1+$D$4)^EG$11,IF(EG$12='Allgemeine Info'!$H$15,$J44*(1+$D$4)^EG$12,IF(AND(EG$12&lt;&gt;0,MOD(EG$12,$G44)=0,EG$12&lt;'Allgemeine Info'!$H$15),($I44+$J44)*((1+$D$4)^EG$12),0))))</f>
        <v>0</v>
      </c>
      <c r="EH44" s="235">
        <f>IF(OR($E44="",$F44="",$G44="",'Allgemeine Info'!$H$15=""),0,IF(AND(EH$11&lt;&gt;0,EH$11&lt;='Allgemeine Info'!$H$15),($E44+$F44)*$I44*(1+$D$4)^EH$11,IF(EH$12='Allgemeine Info'!$H$15,$J44*(1+$D$4)^EH$12,IF(AND(EH$12&lt;&gt;0,MOD(EH$12,$G44)=0,EH$12&lt;'Allgemeine Info'!$H$15),($I44+$J44)*((1+$D$4)^EH$12),0))))</f>
        <v>0</v>
      </c>
      <c r="EI44" s="235">
        <f>IF(OR($E44="",$F44="",$G44="",'Allgemeine Info'!$H$15=""),0,IF(AND(EI$11&lt;&gt;0,EI$11&lt;='Allgemeine Info'!$H$15),($E44+$F44)*$I44*(1+$D$4)^EI$11,IF(EI$12='Allgemeine Info'!$H$15,$J44*(1+$D$4)^EI$12,IF(AND(EI$12&lt;&gt;0,MOD(EI$12,$G44)=0,EI$12&lt;'Allgemeine Info'!$H$15),($I44+$J44)*((1+$D$4)^EI$12),0))))</f>
        <v>0</v>
      </c>
      <c r="EJ44" s="235">
        <f>IF(OR($E44="",$F44="",$G44="",'Allgemeine Info'!$H$15=""),0,IF(AND(EJ$11&lt;&gt;0,EJ$11&lt;='Allgemeine Info'!$H$15),($E44+$F44)*$I44*(1+$D$4)^EJ$11,IF(EJ$12='Allgemeine Info'!$H$15,$J44*(1+$D$4)^EJ$12,IF(AND(EJ$12&lt;&gt;0,MOD(EJ$12,$G44)=0,EJ$12&lt;'Allgemeine Info'!$H$15),($I44+$J44)*((1+$D$4)^EJ$12),0))))</f>
        <v>0</v>
      </c>
      <c r="EK44" s="235">
        <f>IF(OR($E44="",$F44="",$G44="",'Allgemeine Info'!$H$15=""),0,IF(AND(EK$11&lt;&gt;0,EK$11&lt;='Allgemeine Info'!$H$15),($E44+$F44)*$I44*(1+$D$4)^EK$11,IF(EK$12='Allgemeine Info'!$H$15,$J44*(1+$D$4)^EK$12,IF(AND(EK$12&lt;&gt;0,MOD(EK$12,$G44)=0,EK$12&lt;'Allgemeine Info'!$H$15),($I44+$J44)*((1+$D$4)^EK$12),0))))</f>
        <v>0</v>
      </c>
      <c r="EL44" s="235">
        <f>IF(OR($E44="",$F44="",$G44="",'Allgemeine Info'!$H$15=""),0,IF(AND(EL$11&lt;&gt;0,EL$11&lt;='Allgemeine Info'!$H$15),($E44+$F44)*$I44*(1+$D$4)^EL$11,IF(EL$12='Allgemeine Info'!$H$15,$J44*(1+$D$4)^EL$12,IF(AND(EL$12&lt;&gt;0,MOD(EL$12,$G44)=0,EL$12&lt;'Allgemeine Info'!$H$15),($I44+$J44)*((1+$D$4)^EL$12),0))))</f>
        <v>0</v>
      </c>
      <c r="EM44" s="235">
        <f>IF(OR($E44="",$F44="",$G44="",'Allgemeine Info'!$H$15=""),0,IF(AND(EM$11&lt;&gt;0,EM$11&lt;='Allgemeine Info'!$H$15),($E44+$F44)*$I44*(1+$D$4)^EM$11,IF(EM$12='Allgemeine Info'!$H$15,$J44*(1+$D$4)^EM$12,IF(AND(EM$12&lt;&gt;0,MOD(EM$12,$G44)=0,EM$12&lt;'Allgemeine Info'!$H$15),($I44+$J44)*((1+$D$4)^EM$12),0))))</f>
        <v>0</v>
      </c>
      <c r="EN44" s="235">
        <f>IF(OR($E44="",$F44="",$G44="",'Allgemeine Info'!$H$15=""),0,IF(AND(EN$11&lt;&gt;0,EN$11&lt;='Allgemeine Info'!$H$15),($E44+$F44)*$I44*(1+$D$4)^EN$11,IF(EN$12='Allgemeine Info'!$H$15,$J44*(1+$D$4)^EN$12,IF(AND(EN$12&lt;&gt;0,MOD(EN$12,$G44)=0,EN$12&lt;'Allgemeine Info'!$H$15),($I44+$J44)*((1+$D$4)^EN$12),0))))</f>
        <v>0</v>
      </c>
      <c r="EO44" s="235">
        <f>IF(OR($E44="",$F44="",$G44="",'Allgemeine Info'!$H$15=""),0,IF(AND(EO$11&lt;&gt;0,EO$11&lt;='Allgemeine Info'!$H$15),($E44+$F44)*$I44*(1+$D$4)^EO$11,IF(EO$12='Allgemeine Info'!$H$15,$J44*(1+$D$4)^EO$12,IF(AND(EO$12&lt;&gt;0,MOD(EO$12,$G44)=0,EO$12&lt;'Allgemeine Info'!$H$15),($I44+$J44)*((1+$D$4)^EO$12),0))))</f>
        <v>0</v>
      </c>
      <c r="EP44" s="235">
        <f>IF(OR($E44="",$F44="",$G44="",'Allgemeine Info'!$H$15=""),0,IF(AND(EP$11&lt;&gt;0,EP$11&lt;='Allgemeine Info'!$H$15),($E44+$F44)*$I44*(1+$D$4)^EP$11,IF(EP$12='Allgemeine Info'!$H$15,$J44*(1+$D$4)^EP$12,IF(AND(EP$12&lt;&gt;0,MOD(EP$12,$G44)=0,EP$12&lt;'Allgemeine Info'!$H$15),($I44+$J44)*((1+$D$4)^EP$12),0))))</f>
        <v>0</v>
      </c>
      <c r="EQ44" s="235">
        <f>IF(OR($E44="",$F44="",$G44="",'Allgemeine Info'!$H$15=""),0,IF(AND(EQ$11&lt;&gt;0,EQ$11&lt;='Allgemeine Info'!$H$15),($E44+$F44)*$I44*(1+$D$4)^EQ$11,IF(EQ$12='Allgemeine Info'!$H$15,$J44*(1+$D$4)^EQ$12,IF(AND(EQ$12&lt;&gt;0,MOD(EQ$12,$G44)=0,EQ$12&lt;'Allgemeine Info'!$H$15),($I44+$J44)*((1+$D$4)^EQ$12),0))))</f>
        <v>0</v>
      </c>
      <c r="ER44" s="235">
        <f>IF(OR($E44="",$F44="",$G44="",'Allgemeine Info'!$H$15=""),0,IF(AND(ER$11&lt;&gt;0,ER$11&lt;='Allgemeine Info'!$H$15),($E44+$F44)*$I44*(1+$D$4)^ER$11,IF(ER$12='Allgemeine Info'!$H$15,$J44*(1+$D$4)^ER$12,IF(AND(ER$12&lt;&gt;0,MOD(ER$12,$G44)=0,ER$12&lt;'Allgemeine Info'!$H$15),($I44+$J44)*((1+$D$4)^ER$12),0))))</f>
        <v>0</v>
      </c>
      <c r="ES44" s="235">
        <f>IF(OR($E44="",$F44="",$G44="",'Allgemeine Info'!$H$15=""),0,IF(AND(ES$11&lt;&gt;0,ES$11&lt;='Allgemeine Info'!$H$15),($E44+$F44)*$I44*(1+$D$4)^ES$11,IF(ES$12='Allgemeine Info'!$H$15,$J44*(1+$D$4)^ES$12,IF(AND(ES$12&lt;&gt;0,MOD(ES$12,$G44)=0,ES$12&lt;'Allgemeine Info'!$H$15),($I44+$J44)*((1+$D$4)^ES$12),0))))</f>
        <v>0</v>
      </c>
      <c r="ET44" s="235">
        <f>IF(OR($E44="",$F44="",$G44="",'Allgemeine Info'!$H$15=""),0,IF(AND(ET$11&lt;&gt;0,ET$11&lt;='Allgemeine Info'!$H$15),($E44+$F44)*$I44*(1+$D$4)^ET$11,IF(ET$12='Allgemeine Info'!$H$15,$J44*(1+$D$4)^ET$12,IF(AND(ET$12&lt;&gt;0,MOD(ET$12,$G44)=0,ET$12&lt;'Allgemeine Info'!$H$15),($I44+$J44)*((1+$D$4)^ET$12),0))))</f>
        <v>0</v>
      </c>
      <c r="EU44" s="235">
        <f>IF(OR($E44="",$F44="",$G44="",'Allgemeine Info'!$H$15=""),0,IF(AND(EU$11&lt;&gt;0,EU$11&lt;='Allgemeine Info'!$H$15),($E44+$F44)*$I44*(1+$D$4)^EU$11,IF(EU$12='Allgemeine Info'!$H$15,$J44*(1+$D$4)^EU$12,IF(AND(EU$12&lt;&gt;0,MOD(EU$12,$G44)=0,EU$12&lt;'Allgemeine Info'!$H$15),($I44+$J44)*((1+$D$4)^EU$12),0))))</f>
        <v>0</v>
      </c>
      <c r="EV44" s="235">
        <f>IF(OR($E44="",$F44="",$G44="",'Allgemeine Info'!$H$15=""),0,IF(AND(EV$11&lt;&gt;0,EV$11&lt;='Allgemeine Info'!$H$15),($E44+$F44)*$I44*(1+$D$4)^EV$11,IF(EV$12='Allgemeine Info'!$H$15,$J44*(1+$D$4)^EV$12,IF(AND(EV$12&lt;&gt;0,MOD(EV$12,$G44)=0,EV$12&lt;'Allgemeine Info'!$H$15),($I44+$J44)*((1+$D$4)^EV$12),0))))</f>
        <v>0</v>
      </c>
      <c r="EW44" s="235">
        <f>IF(OR($E44="",$F44="",$G44="",'Allgemeine Info'!$H$15=""),0,IF(AND(EW$11&lt;&gt;0,EW$11&lt;='Allgemeine Info'!$H$15),($E44+$F44)*$I44*(1+$D$4)^EW$11,IF(EW$12='Allgemeine Info'!$H$15,$J44*(1+$D$4)^EW$12,IF(AND(EW$12&lt;&gt;0,MOD(EW$12,$G44)=0,EW$12&lt;'Allgemeine Info'!$H$15),($I44+$J44)*((1+$D$4)^EW$12),0))))</f>
        <v>0</v>
      </c>
      <c r="EX44" s="235">
        <f>IF(OR($E44="",$F44="",$G44="",'Allgemeine Info'!$H$15=""),0,IF(AND(EX$11&lt;&gt;0,EX$11&lt;='Allgemeine Info'!$H$15),($E44+$F44)*$I44*(1+$D$4)^EX$11,IF(EX$12='Allgemeine Info'!$H$15,$J44*(1+$D$4)^EX$12,IF(AND(EX$12&lt;&gt;0,MOD(EX$12,$G44)=0,EX$12&lt;'Allgemeine Info'!$H$15),($I44+$J44)*((1+$D$4)^EX$12),0))))</f>
        <v>0</v>
      </c>
      <c r="EY44" s="235">
        <f>IF(OR($E44="",$F44="",$G44="",'Allgemeine Info'!$H$15=""),0,IF(AND(EY$11&lt;&gt;0,EY$11&lt;='Allgemeine Info'!$H$15),($E44+$F44)*$I44*(1+$D$4)^EY$11,IF(EY$12='Allgemeine Info'!$H$15,$J44*(1+$D$4)^EY$12,IF(AND(EY$12&lt;&gt;0,MOD(EY$12,$G44)=0,EY$12&lt;'Allgemeine Info'!$H$15),($I44+$J44)*((1+$D$4)^EY$12),0))))</f>
        <v>0</v>
      </c>
      <c r="EZ44" s="235">
        <f>IF(OR($E44="",$F44="",$G44="",'Allgemeine Info'!$H$15=""),0,IF(AND(EZ$11&lt;&gt;0,EZ$11&lt;='Allgemeine Info'!$H$15),($E44+$F44)*$I44*(1+$D$4)^EZ$11,IF(EZ$12='Allgemeine Info'!$H$15,$J44*(1+$D$4)^EZ$12,IF(AND(EZ$12&lt;&gt;0,MOD(EZ$12,$G44)=0,EZ$12&lt;'Allgemeine Info'!$H$15),($I44+$J44)*((1+$D$4)^EZ$12),0))))</f>
        <v>0</v>
      </c>
      <c r="FA44" s="235">
        <f>IF(OR($E44="",$F44="",$G44="",'Allgemeine Info'!$H$15=""),0,IF(AND(FA$11&lt;&gt;0,FA$11&lt;='Allgemeine Info'!$H$15),($E44+$F44)*$I44*(1+$D$4)^FA$11,IF(FA$12='Allgemeine Info'!$H$15,$J44*(1+$D$4)^FA$12,IF(AND(FA$12&lt;&gt;0,MOD(FA$12,$G44)=0,FA$12&lt;'Allgemeine Info'!$H$15),($I44+$J44)*((1+$D$4)^FA$12),0))))</f>
        <v>0</v>
      </c>
      <c r="FB44" s="235">
        <f>IF(OR($E44="",$F44="",$G44="",'Allgemeine Info'!$H$15=""),0,IF(AND(FB$11&lt;&gt;0,FB$11&lt;='Allgemeine Info'!$H$15),($E44+$F44)*$I44*(1+$D$4)^FB$11,IF(FB$12='Allgemeine Info'!$H$15,$J44*(1+$D$4)^FB$12,IF(AND(FB$12&lt;&gt;0,MOD(FB$12,$G44)=0,FB$12&lt;'Allgemeine Info'!$H$15),($I44+$J44)*((1+$D$4)^FB$12),0))))</f>
        <v>0</v>
      </c>
      <c r="FC44" s="235">
        <f>IF(OR($E44="",$F44="",$G44="",'Allgemeine Info'!$H$15=""),0,IF(AND(FC$11&lt;&gt;0,FC$11&lt;='Allgemeine Info'!$H$15),($E44+$F44)*$I44*(1+$D$4)^FC$11,IF(FC$12='Allgemeine Info'!$H$15,$J44*(1+$D$4)^FC$12,IF(AND(FC$12&lt;&gt;0,MOD(FC$12,$G44)=0,FC$12&lt;'Allgemeine Info'!$H$15),($I44+$J44)*((1+$D$4)^FC$12),0))))</f>
        <v>0</v>
      </c>
      <c r="FD44" s="235">
        <f>IF(OR($E44="",$F44="",$G44="",'Allgemeine Info'!$H$15=""),0,IF(AND(FD$11&lt;&gt;0,FD$11&lt;='Allgemeine Info'!$H$15),($E44+$F44)*$I44*(1+$D$4)^FD$11,IF(FD$12='Allgemeine Info'!$H$15,$J44*(1+$D$4)^FD$12,IF(AND(FD$12&lt;&gt;0,MOD(FD$12,$G44)=0,FD$12&lt;'Allgemeine Info'!$H$15),($I44+$J44)*((1+$D$4)^FD$12),0))))</f>
        <v>0</v>
      </c>
      <c r="FE44" s="235">
        <f>IF(OR($E44="",$F44="",$G44="",'Allgemeine Info'!$H$15=""),0,IF(AND(FE$11&lt;&gt;0,FE$11&lt;='Allgemeine Info'!$H$15),($E44+$F44)*$I44*(1+$D$4)^FE$11,IF(FE$12='Allgemeine Info'!$H$15,$J44*(1+$D$4)^FE$12,IF(AND(FE$12&lt;&gt;0,MOD(FE$12,$G44)=0,FE$12&lt;'Allgemeine Info'!$H$15),($I44+$J44)*((1+$D$4)^FE$12),0))))</f>
        <v>0</v>
      </c>
      <c r="FF44" s="235">
        <f>IF(OR($E44="",$F44="",$G44="",'Allgemeine Info'!$H$15=""),0,IF(AND(FF$11&lt;&gt;0,FF$11&lt;='Allgemeine Info'!$H$15),($E44+$F44)*$I44*(1+$D$4)^FF$11,IF(FF$12='Allgemeine Info'!$H$15,$J44*(1+$D$4)^FF$12,IF(AND(FF$12&lt;&gt;0,MOD(FF$12,$G44)=0,FF$12&lt;'Allgemeine Info'!$H$15),($I44+$J44)*((1+$D$4)^FF$12),0))))</f>
        <v>0</v>
      </c>
      <c r="FG44" s="235">
        <f>IF(OR($E44="",$F44="",$G44="",'Allgemeine Info'!$H$15=""),0,IF(AND(FG$11&lt;&gt;0,FG$11&lt;='Allgemeine Info'!$H$15),($E44+$F44)*$I44*(1+$D$4)^FG$11,IF(FG$12='Allgemeine Info'!$H$15,$J44*(1+$D$4)^FG$12,IF(AND(FG$12&lt;&gt;0,MOD(FG$12,$G44)=0,FG$12&lt;'Allgemeine Info'!$H$15),($I44+$J44)*((1+$D$4)^FG$12),0))))</f>
        <v>0</v>
      </c>
      <c r="FH44" s="235">
        <f>IF(OR($E44="",$F44="",$G44="",'Allgemeine Info'!$H$15=""),0,IF(AND(FH$11&lt;&gt;0,FH$11&lt;='Allgemeine Info'!$H$15),($E44+$F44)*$I44*(1+$D$4)^FH$11,IF(FH$12='Allgemeine Info'!$H$15,$J44*(1+$D$4)^FH$12,IF(AND(FH$12&lt;&gt;0,MOD(FH$12,$G44)=0,FH$12&lt;'Allgemeine Info'!$H$15),($I44+$J44)*((1+$D$4)^FH$12),0))))</f>
        <v>0</v>
      </c>
      <c r="FI44" s="235">
        <f>IF(OR($E44="",$F44="",$G44="",'Allgemeine Info'!$H$15=""),0,IF(AND(FI$11&lt;&gt;0,FI$11&lt;='Allgemeine Info'!$H$15),($E44+$F44)*$I44*(1+$D$4)^FI$11,IF(FI$12='Allgemeine Info'!$H$15,$J44*(1+$D$4)^FI$12,IF(AND(FI$12&lt;&gt;0,MOD(FI$12,$G44)=0,FI$12&lt;'Allgemeine Info'!$H$15),($I44+$J44)*((1+$D$4)^FI$12),0))))</f>
        <v>0</v>
      </c>
      <c r="FJ44" s="235">
        <f>IF(OR($E44="",$F44="",$G44="",'Allgemeine Info'!$H$15=""),0,IF(AND(FJ$11&lt;&gt;0,FJ$11&lt;='Allgemeine Info'!$H$15),($E44+$F44)*$I44*(1+$D$4)^FJ$11,IF(FJ$12='Allgemeine Info'!$H$15,$J44*(1+$D$4)^FJ$12,IF(AND(FJ$12&lt;&gt;0,MOD(FJ$12,$G44)=0,FJ$12&lt;'Allgemeine Info'!$H$15),($I44+$J44)*((1+$D$4)^FJ$12),0))))</f>
        <v>0</v>
      </c>
      <c r="FK44" s="235">
        <f>IF(OR($E44="",$F44="",$G44="",'Allgemeine Info'!$H$15=""),0,IF(AND(FK$11&lt;&gt;0,FK$11&lt;='Allgemeine Info'!$H$15),($E44+$F44)*$I44*(1+$D$4)^FK$11,IF(FK$12='Allgemeine Info'!$H$15,$J44*(1+$D$4)^FK$12,IF(AND(FK$12&lt;&gt;0,MOD(FK$12,$G44)=0,FK$12&lt;'Allgemeine Info'!$H$15),($I44+$J44)*((1+$D$4)^FK$12),0))))</f>
        <v>0</v>
      </c>
      <c r="FL44" s="235">
        <f>IF(OR($E44="",$F44="",$G44="",'Allgemeine Info'!$H$15=""),0,IF(AND(FL$11&lt;&gt;0,FL$11&lt;='Allgemeine Info'!$H$15),($E44+$F44)*$I44*(1+$D$4)^FL$11,IF(FL$12='Allgemeine Info'!$H$15,$J44*(1+$D$4)^FL$12,IF(AND(FL$12&lt;&gt;0,MOD(FL$12,$G44)=0,FL$12&lt;'Allgemeine Info'!$H$15),($I44+$J44)*((1+$D$4)^FL$12),0))))</f>
        <v>0</v>
      </c>
      <c r="FM44" s="235">
        <f>IF(OR($E44="",$F44="",$G44="",'Allgemeine Info'!$H$15=""),0,IF(AND(FM$11&lt;&gt;0,FM$11&lt;='Allgemeine Info'!$H$15),($E44+$F44)*$I44*(1+$D$4)^FM$11,IF(FM$12='Allgemeine Info'!$H$15,$J44*(1+$D$4)^FM$12,IF(AND(FM$12&lt;&gt;0,MOD(FM$12,$G44)=0,FM$12&lt;'Allgemeine Info'!$H$15),($I44+$J44)*((1+$D$4)^FM$12),0))))</f>
        <v>0</v>
      </c>
      <c r="FN44" s="235">
        <f>IF(OR($E44="",$F44="",$G44="",'Allgemeine Info'!$H$15=""),0,IF(AND(FN$11&lt;&gt;0,FN$11&lt;='Allgemeine Info'!$H$15),($E44+$F44)*$I44*(1+$D$4)^FN$11,IF(FN$12='Allgemeine Info'!$H$15,$J44*(1+$D$4)^FN$12,IF(AND(FN$12&lt;&gt;0,MOD(FN$12,$G44)=0,FN$12&lt;'Allgemeine Info'!$H$15),($I44+$J44)*((1+$D$4)^FN$12),0))))</f>
        <v>0</v>
      </c>
      <c r="FO44" s="235">
        <f>IF(OR($E44="",$F44="",$G44="",'Allgemeine Info'!$H$15=""),0,IF(AND(FO$11&lt;&gt;0,FO$11&lt;='Allgemeine Info'!$H$15),($E44+$F44)*$I44*(1+$D$4)^FO$11,IF(FO$12='Allgemeine Info'!$H$15,$J44*(1+$D$4)^FO$12,IF(AND(FO$12&lt;&gt;0,MOD(FO$12,$G44)=0,FO$12&lt;'Allgemeine Info'!$H$15),($I44+$J44)*((1+$D$4)^FO$12),0))))</f>
        <v>0</v>
      </c>
      <c r="FP44" s="235">
        <f>IF(OR($E44="",$F44="",$G44="",'Allgemeine Info'!$H$15=""),0,IF(AND(FP$11&lt;&gt;0,FP$11&lt;='Allgemeine Info'!$H$15),($E44+$F44)*$I44*(1+$D$4)^FP$11,IF(FP$12='Allgemeine Info'!$H$15,$J44*(1+$D$4)^FP$12,IF(AND(FP$12&lt;&gt;0,MOD(FP$12,$G44)=0,FP$12&lt;'Allgemeine Info'!$H$15),($I44+$J44)*((1+$D$4)^FP$12),0))))</f>
        <v>0</v>
      </c>
      <c r="FQ44" s="235">
        <f>IF(OR($E44="",$F44="",$G44="",'Allgemeine Info'!$H$15=""),0,IF(AND(FQ$11&lt;&gt;0,FQ$11&lt;='Allgemeine Info'!$H$15),($E44+$F44)*$I44*(1+$D$4)^FQ$11,IF(FQ$12='Allgemeine Info'!$H$15,$J44*(1+$D$4)^FQ$12,IF(AND(FQ$12&lt;&gt;0,MOD(FQ$12,$G44)=0,FQ$12&lt;'Allgemeine Info'!$H$15),($I44+$J44)*((1+$D$4)^FQ$12),0))))</f>
        <v>0</v>
      </c>
      <c r="FR44" s="235">
        <f>IF(OR($E44="",$F44="",$G44="",'Allgemeine Info'!$H$15=""),0,IF(AND(FR$11&lt;&gt;0,FR$11&lt;='Allgemeine Info'!$H$15),($E44+$F44)*$I44*(1+$D$4)^FR$11,IF(FR$12='Allgemeine Info'!$H$15,$J44*(1+$D$4)^FR$12,IF(AND(FR$12&lt;&gt;0,MOD(FR$12,$G44)=0,FR$12&lt;'Allgemeine Info'!$H$15),($I44+$J44)*((1+$D$4)^FR$12),0))))</f>
        <v>0</v>
      </c>
      <c r="FS44" s="235">
        <f>IF(OR($E44="",$F44="",$G44="",'Allgemeine Info'!$H$15=""),0,IF(AND(FS$11&lt;&gt;0,FS$11&lt;='Allgemeine Info'!$H$15),($E44+$F44)*$I44*(1+$D$4)^FS$11,IF(FS$12='Allgemeine Info'!$H$15,$J44*(1+$D$4)^FS$12,IF(AND(FS$12&lt;&gt;0,MOD(FS$12,$G44)=0,FS$12&lt;'Allgemeine Info'!$H$15),($I44+$J44)*((1+$D$4)^FS$12),0))))</f>
        <v>0</v>
      </c>
      <c r="FT44" s="235">
        <f>IF(OR($E44="",$F44="",$G44="",'Allgemeine Info'!$H$15=""),0,IF(AND(FT$11&lt;&gt;0,FT$11&lt;='Allgemeine Info'!$H$15),($E44+$F44)*$I44*(1+$D$4)^FT$11,IF(FT$12='Allgemeine Info'!$H$15,$J44*(1+$D$4)^FT$12,IF(AND(FT$12&lt;&gt;0,MOD(FT$12,$G44)=0,FT$12&lt;'Allgemeine Info'!$H$15),($I44+$J44)*((1+$D$4)^FT$12),0))))</f>
        <v>0</v>
      </c>
      <c r="FU44" s="235">
        <f>IF(OR($E44="",$F44="",$G44="",'Allgemeine Info'!$H$15=""),0,IF(AND(FU$11&lt;&gt;0,FU$11&lt;='Allgemeine Info'!$H$15),($E44+$F44)*$I44*(1+$D$4)^FU$11,IF(FU$12='Allgemeine Info'!$H$15,$J44*(1+$D$4)^FU$12,IF(AND(FU$12&lt;&gt;0,MOD(FU$12,$G44)=0,FU$12&lt;'Allgemeine Info'!$H$15),($I44+$J44)*((1+$D$4)^FU$12),0))))</f>
        <v>0</v>
      </c>
      <c r="FV44" s="235">
        <f>IF(OR($E44="",$F44="",$G44="",'Allgemeine Info'!$H$15=""),0,IF(AND(FV$11&lt;&gt;0,FV$11&lt;='Allgemeine Info'!$H$15),($E44+$F44)*$I44*(1+$D$4)^FV$11,IF(FV$12='Allgemeine Info'!$H$15,$J44*(1+$D$4)^FV$12,IF(AND(FV$12&lt;&gt;0,MOD(FV$12,$G44)=0,FV$12&lt;'Allgemeine Info'!$H$15),($I44+$J44)*((1+$D$4)^FV$12),0))))</f>
        <v>0</v>
      </c>
      <c r="FW44" s="235">
        <f>IF(OR($E44="",$F44="",$G44="",'Allgemeine Info'!$H$15=""),0,IF(AND(FW$11&lt;&gt;0,FW$11&lt;='Allgemeine Info'!$H$15),($E44+$F44)*$I44*(1+$D$4)^FW$11,IF(FW$12='Allgemeine Info'!$H$15,$J44*(1+$D$4)^FW$12,IF(AND(FW$12&lt;&gt;0,MOD(FW$12,$G44)=0,FW$12&lt;'Allgemeine Info'!$H$15),($I44+$J44)*((1+$D$4)^FW$12),0))))</f>
        <v>0</v>
      </c>
      <c r="FX44" s="235">
        <f>IF(OR($E44="",$F44="",$G44="",'Allgemeine Info'!$H$15=""),0,IF(AND(FX$11&lt;&gt;0,FX$11&lt;='Allgemeine Info'!$H$15),($E44+$F44)*$I44*(1+$D$4)^FX$11,IF(FX$12='Allgemeine Info'!$H$15,$J44*(1+$D$4)^FX$12,IF(AND(FX$12&lt;&gt;0,MOD(FX$12,$G44)=0,FX$12&lt;'Allgemeine Info'!$H$15),($I44+$J44)*((1+$D$4)^FX$12),0))))</f>
        <v>0</v>
      </c>
      <c r="FY44" s="235">
        <f>IF(OR($E44="",$F44="",$G44="",'Allgemeine Info'!$H$15=""),0,IF(AND(FY$11&lt;&gt;0,FY$11&lt;='Allgemeine Info'!$H$15),($E44+$F44)*$I44*(1+$D$4)^FY$11,IF(FY$12='Allgemeine Info'!$H$15,$J44*(1+$D$4)^FY$12,IF(AND(FY$12&lt;&gt;0,MOD(FY$12,$G44)=0,FY$12&lt;'Allgemeine Info'!$H$15),($I44+$J44)*((1+$D$4)^FY$12),0))))</f>
        <v>0</v>
      </c>
      <c r="FZ44" s="235">
        <f>IF(OR($E44="",$F44="",$G44="",'Allgemeine Info'!$H$15=""),0,IF(AND(FZ$11&lt;&gt;0,FZ$11&lt;='Allgemeine Info'!$H$15),($E44+$F44)*$I44*(1+$D$4)^FZ$11,IF(FZ$12='Allgemeine Info'!$H$15,$J44*(1+$D$4)^FZ$12,IF(AND(FZ$12&lt;&gt;0,MOD(FZ$12,$G44)=0,FZ$12&lt;'Allgemeine Info'!$H$15),($I44+$J44)*((1+$D$4)^FZ$12),0))))</f>
        <v>0</v>
      </c>
      <c r="GA44" s="235">
        <f>IF(OR($E44="",$F44="",$G44="",'Allgemeine Info'!$H$15=""),0,IF(AND(GA$11&lt;&gt;0,GA$11&lt;='Allgemeine Info'!$H$15),($E44+$F44)*$I44*(1+$D$4)^GA$11,IF(GA$12='Allgemeine Info'!$H$15,$J44*(1+$D$4)^GA$12,IF(AND(GA$12&lt;&gt;0,MOD(GA$12,$G44)=0,GA$12&lt;'Allgemeine Info'!$H$15),($I44+$J44)*((1+$D$4)^GA$12),0))))</f>
        <v>0</v>
      </c>
      <c r="GB44" s="235">
        <f>IF(OR($E44="",$F44="",$G44="",'Allgemeine Info'!$H$15=""),0,IF(AND(GB$11&lt;&gt;0,GB$11&lt;='Allgemeine Info'!$H$15),($E44+$F44)*$I44*(1+$D$4)^GB$11,IF(GB$12='Allgemeine Info'!$H$15,$J44*(1+$D$4)^GB$12,IF(AND(GB$12&lt;&gt;0,MOD(GB$12,$G44)=0,GB$12&lt;'Allgemeine Info'!$H$15),($I44+$J44)*((1+$D$4)^GB$12),0))))</f>
        <v>0</v>
      </c>
      <c r="GC44" s="235">
        <f>IF(OR($E44="",$F44="",$G44="",'Allgemeine Info'!$H$15=""),0,IF(AND(GC$11&lt;&gt;0,GC$11&lt;='Allgemeine Info'!$H$15),($E44+$F44)*$I44*(1+$D$4)^GC$11,IF(GC$12='Allgemeine Info'!$H$15,$J44*(1+$D$4)^GC$12,IF(AND(GC$12&lt;&gt;0,MOD(GC$12,$G44)=0,GC$12&lt;'Allgemeine Info'!$H$15),($I44+$J44)*((1+$D$4)^GC$12),0))))</f>
        <v>0</v>
      </c>
      <c r="GD44" s="235">
        <f>IF(OR($E44="",$F44="",$G44="",'Allgemeine Info'!$H$15=""),0,IF(AND(GD$11&lt;&gt;0,GD$11&lt;='Allgemeine Info'!$H$15),($E44+$F44)*$I44*(1+$D$4)^GD$11,IF(GD$12='Allgemeine Info'!$H$15,$J44*(1+$D$4)^GD$12,IF(AND(GD$12&lt;&gt;0,MOD(GD$12,$G44)=0,GD$12&lt;'Allgemeine Info'!$H$15),($I44+$J44)*((1+$D$4)^GD$12),0))))</f>
        <v>0</v>
      </c>
      <c r="GE44" s="235">
        <f>IF(OR($E44="",$F44="",$G44="",'Allgemeine Info'!$H$15=""),0,IF(AND(GE$11&lt;&gt;0,GE$11&lt;='Allgemeine Info'!$H$15),($E44+$F44)*$I44*(1+$D$4)^GE$11,IF(GE$12='Allgemeine Info'!$H$15,$J44*(1+$D$4)^GE$12,IF(AND(GE$12&lt;&gt;0,MOD(GE$12,$G44)=0,GE$12&lt;'Allgemeine Info'!$H$15),($I44+$J44)*((1+$D$4)^GE$12),0))))</f>
        <v>0</v>
      </c>
      <c r="GF44" s="235">
        <f>IF(OR($E44="",$F44="",$G44="",'Allgemeine Info'!$H$15=""),0,IF(AND(GF$11&lt;&gt;0,GF$11&lt;='Allgemeine Info'!$H$15),($E44+$F44)*$I44*(1+$D$4)^GF$11,IF(GF$12='Allgemeine Info'!$H$15,$J44*(1+$D$4)^GF$12,IF(AND(GF$12&lt;&gt;0,MOD(GF$12,$G44)=0,GF$12&lt;'Allgemeine Info'!$H$15),($I44+$J44)*((1+$D$4)^GF$12),0))))</f>
        <v>0</v>
      </c>
      <c r="GG44" s="235">
        <f>IF(OR($E44="",$F44="",$G44="",'Allgemeine Info'!$H$15=""),0,IF(AND(GG$11&lt;&gt;0,GG$11&lt;='Allgemeine Info'!$H$15),($E44+$F44)*$I44*(1+$D$4)^GG$11,IF(GG$12='Allgemeine Info'!$H$15,$J44*(1+$D$4)^GG$12,IF(AND(GG$12&lt;&gt;0,MOD(GG$12,$G44)=0,GG$12&lt;'Allgemeine Info'!$H$15),($I44+$J44)*((1+$D$4)^GG$12),0))))</f>
        <v>0</v>
      </c>
      <c r="GH44" s="235">
        <f>IF(OR($E44="",$F44="",$G44="",'Allgemeine Info'!$H$15=""),0,IF(AND(GH$11&lt;&gt;0,GH$11&lt;='Allgemeine Info'!$H$15),($E44+$F44)*$I44*(1+$D$4)^GH$11,IF(GH$12='Allgemeine Info'!$H$15,$J44*(1+$D$4)^GH$12,IF(AND(GH$12&lt;&gt;0,MOD(GH$12,$G44)=0,GH$12&lt;'Allgemeine Info'!$H$15),($I44+$J44)*((1+$D$4)^GH$12),0))))</f>
        <v>0</v>
      </c>
      <c r="GI44" s="235">
        <f>IF(OR($E44="",$F44="",$G44="",'Allgemeine Info'!$H$15=""),0,IF(AND(GI$11&lt;&gt;0,GI$11&lt;='Allgemeine Info'!$H$15),($E44+$F44)*$I44*(1+$D$4)^GI$11,IF(GI$12='Allgemeine Info'!$H$15,$J44*(1+$D$4)^GI$12,IF(AND(GI$12&lt;&gt;0,MOD(GI$12,$G44)=0,GI$12&lt;'Allgemeine Info'!$H$15),($I44+$J44)*((1+$D$4)^GI$12),0))))</f>
        <v>0</v>
      </c>
      <c r="GJ44" s="235">
        <f>IF(OR($E44="",$F44="",$G44="",'Allgemeine Info'!$H$15=""),0,IF(AND(GJ$11&lt;&gt;0,GJ$11&lt;='Allgemeine Info'!$H$15),($E44+$F44)*$I44*(1+$D$4)^GJ$11,IF(GJ$12='Allgemeine Info'!$H$15,$J44*(1+$D$4)^GJ$12,IF(AND(GJ$12&lt;&gt;0,MOD(GJ$12,$G44)=0,GJ$12&lt;'Allgemeine Info'!$H$15),($I44+$J44)*((1+$D$4)^GJ$12),0))))</f>
        <v>0</v>
      </c>
      <c r="GK44" s="235">
        <f>IF(OR($E44="",$F44="",$G44="",'Allgemeine Info'!$H$15=""),0,IF(AND(GK$11&lt;&gt;0,GK$11&lt;='Allgemeine Info'!$H$15),($E44+$F44)*$I44*(1+$D$4)^GK$11,IF(GK$12='Allgemeine Info'!$H$15,$J44*(1+$D$4)^GK$12,IF(AND(GK$12&lt;&gt;0,MOD(GK$12,$G44)=0,GK$12&lt;'Allgemeine Info'!$H$15),($I44+$J44)*((1+$D$4)^GK$12),0))))</f>
        <v>0</v>
      </c>
      <c r="GL44" s="235">
        <f>IF(OR($E44="",$F44="",$G44="",'Allgemeine Info'!$H$15=""),0,IF(AND(GL$11&lt;&gt;0,GL$11&lt;='Allgemeine Info'!$H$15),($E44+$F44)*$I44*(1+$D$4)^GL$11,IF(GL$12='Allgemeine Info'!$H$15,$J44*(1+$D$4)^GL$12,IF(AND(GL$12&lt;&gt;0,MOD(GL$12,$G44)=0,GL$12&lt;'Allgemeine Info'!$H$15),($I44+$J44)*((1+$D$4)^GL$12),0))))</f>
        <v>0</v>
      </c>
      <c r="GM44" s="235">
        <f>IF(OR($E44="",$F44="",$G44="",'Allgemeine Info'!$H$15=""),0,IF(AND(GM$11&lt;&gt;0,GM$11&lt;='Allgemeine Info'!$H$15),($E44+$F44)*$I44*(1+$D$4)^GM$11,IF(GM$12='Allgemeine Info'!$H$15,$J44*(1+$D$4)^GM$12,IF(AND(GM$12&lt;&gt;0,MOD(GM$12,$G44)=0,GM$12&lt;'Allgemeine Info'!$H$15),($I44+$J44)*((1+$D$4)^GM$12),0))))</f>
        <v>0</v>
      </c>
      <c r="GN44" s="235">
        <f>IF(OR($E44="",$F44="",$G44="",'Allgemeine Info'!$H$15=""),0,IF(AND(GN$11&lt;&gt;0,GN$11&lt;='Allgemeine Info'!$H$15),($E44+$F44)*$I44*(1+$D$4)^GN$11,IF(GN$12='Allgemeine Info'!$H$15,$J44*(1+$D$4)^GN$12,IF(AND(GN$12&lt;&gt;0,MOD(GN$12,$G44)=0,GN$12&lt;'Allgemeine Info'!$H$15),($I44+$J44)*((1+$D$4)^GN$12),0))))</f>
        <v>0</v>
      </c>
      <c r="GO44" s="235">
        <f>IF(OR($E44="",$F44="",$G44="",'Allgemeine Info'!$H$15=""),0,IF(AND(GO$11&lt;&gt;0,GO$11&lt;='Allgemeine Info'!$H$15),($E44+$F44)*$I44*(1+$D$4)^GO$11,IF(GO$12='Allgemeine Info'!$H$15,$J44*(1+$D$4)^GO$12,IF(AND(GO$12&lt;&gt;0,MOD(GO$12,$G44)=0,GO$12&lt;'Allgemeine Info'!$H$15),($I44+$J44)*((1+$D$4)^GO$12),0))))</f>
        <v>0</v>
      </c>
      <c r="GP44" s="235">
        <f>IF(OR($E44="",$F44="",$G44="",'Allgemeine Info'!$H$15=""),0,IF(AND(GP$11&lt;&gt;0,GP$11&lt;='Allgemeine Info'!$H$15),($E44+$F44)*$I44*(1+$D$4)^GP$11,IF(GP$12='Allgemeine Info'!$H$15,$J44*(1+$D$4)^GP$12,IF(AND(GP$12&lt;&gt;0,MOD(GP$12,$G44)=0,GP$12&lt;'Allgemeine Info'!$H$15),($I44+$J44)*((1+$D$4)^GP$12),0))))</f>
        <v>0</v>
      </c>
      <c r="GQ44" s="235">
        <f>IF(OR($E44="",$F44="",$G44="",'Allgemeine Info'!$H$15=""),0,IF(AND(GQ$11&lt;&gt;0,GQ$11&lt;='Allgemeine Info'!$H$15),($E44+$F44)*$I44*(1+$D$4)^GQ$11,IF(GQ$12='Allgemeine Info'!$H$15,$J44*(1+$D$4)^GQ$12,IF(AND(GQ$12&lt;&gt;0,MOD(GQ$12,$G44)=0,GQ$12&lt;'Allgemeine Info'!$H$15),($I44+$J44)*((1+$D$4)^GQ$12),0))))</f>
        <v>0</v>
      </c>
      <c r="GR44" s="235">
        <f>IF(OR($E44="",$F44="",$G44="",'Allgemeine Info'!$H$15=""),0,IF(AND(GR$11&lt;&gt;0,GR$11&lt;='Allgemeine Info'!$H$15),($E44+$F44)*$I44*(1+$D$4)^GR$11,IF(GR$12='Allgemeine Info'!$H$15,$J44*(1+$D$4)^GR$12,IF(AND(GR$12&lt;&gt;0,MOD(GR$12,$G44)=0,GR$12&lt;'Allgemeine Info'!$H$15),($I44+$J44)*((1+$D$4)^GR$12),0))))</f>
        <v>0</v>
      </c>
      <c r="GS44" s="235">
        <f>IF(OR($E44="",$F44="",$G44="",'Allgemeine Info'!$H$15=""),0,IF(AND(GS$11&lt;&gt;0,GS$11&lt;='Allgemeine Info'!$H$15),($E44+$F44)*$I44*(1+$D$4)^GS$11,IF(GS$12='Allgemeine Info'!$H$15,$J44*(1+$D$4)^GS$12,IF(AND(GS$12&lt;&gt;0,MOD(GS$12,$G44)=0,GS$12&lt;'Allgemeine Info'!$H$15),($I44+$J44)*((1+$D$4)^GS$12),0))))</f>
        <v>0</v>
      </c>
      <c r="GT44" s="235">
        <f>IF(OR($E44="",$F44="",$G44="",'Allgemeine Info'!$H$15=""),0,IF(AND(GT$11&lt;&gt;0,GT$11&lt;='Allgemeine Info'!$H$15),($E44+$F44)*$I44*(1+$D$4)^GT$11,IF(GT$12='Allgemeine Info'!$H$15,$J44*(1+$D$4)^GT$12,IF(AND(GT$12&lt;&gt;0,MOD(GT$12,$G44)=0,GT$12&lt;'Allgemeine Info'!$H$15),($I44+$J44)*((1+$D$4)^GT$12),0))))</f>
        <v>0</v>
      </c>
      <c r="GU44" s="235">
        <f>IF(OR($E44="",$F44="",$G44="",'Allgemeine Info'!$H$15=""),0,IF(AND(GU$11&lt;&gt;0,GU$11&lt;='Allgemeine Info'!$H$15),($E44+$F44)*$I44*(1+$D$4)^GU$11,IF(GU$12='Allgemeine Info'!$H$15,$J44*(1+$D$4)^GU$12,IF(AND(GU$12&lt;&gt;0,MOD(GU$12,$G44)=0,GU$12&lt;'Allgemeine Info'!$H$15),($I44+$J44)*((1+$D$4)^GU$12),0))))</f>
        <v>0</v>
      </c>
      <c r="GV44" s="235">
        <f>IF(OR($E44="",$F44="",$G44="",'Allgemeine Info'!$H$15=""),0,IF(AND(GV$11&lt;&gt;0,GV$11&lt;='Allgemeine Info'!$H$15),($E44+$F44)*$I44*(1+$D$4)^GV$11,IF(GV$12='Allgemeine Info'!$H$15,$J44*(1+$D$4)^GV$12,IF(AND(GV$12&lt;&gt;0,MOD(GV$12,$G44)=0,GV$12&lt;'Allgemeine Info'!$H$15),($I44+$J44)*((1+$D$4)^GV$12),0))))</f>
        <v>0</v>
      </c>
      <c r="GW44" s="235">
        <f>IF(OR($E44="",$F44="",$G44="",'Allgemeine Info'!$H$15=""),0,IF(AND(GW$11&lt;&gt;0,GW$11&lt;='Allgemeine Info'!$H$15),($E44+$F44)*$I44*(1+$D$4)^GW$11,IF(GW$12='Allgemeine Info'!$H$15,$J44*(1+$D$4)^GW$12,IF(AND(GW$12&lt;&gt;0,MOD(GW$12,$G44)=0,GW$12&lt;'Allgemeine Info'!$H$15),($I44+$J44)*((1+$D$4)^GW$12),0))))</f>
        <v>0</v>
      </c>
      <c r="GX44" s="235">
        <f>IF(OR($E44="",$F44="",$G44="",'Allgemeine Info'!$H$15=""),0,IF(AND(GX$11&lt;&gt;0,GX$11&lt;='Allgemeine Info'!$H$15),($E44+$F44)*$I44*(1+$D$4)^GX$11,IF(GX$12='Allgemeine Info'!$H$15,$J44*(1+$D$4)^GX$12,IF(AND(GX$12&lt;&gt;0,MOD(GX$12,$G44)=0,GX$12&lt;'Allgemeine Info'!$H$15),($I44+$J44)*((1+$D$4)^GX$12),0))))</f>
        <v>0</v>
      </c>
      <c r="GY44" s="235">
        <f>IF(OR($E44="",$F44="",$G44="",'Allgemeine Info'!$H$15=""),0,IF(AND(GY$11&lt;&gt;0,GY$11&lt;='Allgemeine Info'!$H$15),($E44+$F44)*$I44*(1+$D$4)^GY$11,IF(GY$12='Allgemeine Info'!$H$15,$J44*(1+$D$4)^GY$12,IF(AND(GY$12&lt;&gt;0,MOD(GY$12,$G44)=0,GY$12&lt;'Allgemeine Info'!$H$15),($I44+$J44)*((1+$D$4)^GY$12),0))))</f>
        <v>0</v>
      </c>
      <c r="GZ44" s="235">
        <f>IF(OR($E44="",$F44="",$G44="",'Allgemeine Info'!$H$15=""),0,IF(AND(GZ$11&lt;&gt;0,GZ$11&lt;='Allgemeine Info'!$H$15),($E44+$F44)*$I44*(1+$D$4)^GZ$11,IF(GZ$12='Allgemeine Info'!$H$15,$J44*(1+$D$4)^GZ$12,IF(AND(GZ$12&lt;&gt;0,MOD(GZ$12,$G44)=0,GZ$12&lt;'Allgemeine Info'!$H$15),($I44+$J44)*((1+$D$4)^GZ$12),0))))</f>
        <v>0</v>
      </c>
      <c r="HA44" s="235">
        <f>IF(OR($E44="",$F44="",$G44="",'Allgemeine Info'!$H$15=""),0,IF(AND(HA$11&lt;&gt;0,HA$11&lt;='Allgemeine Info'!$H$15),($E44+$F44)*$I44*(1+$D$4)^HA$11,IF(HA$12='Allgemeine Info'!$H$15,$J44*(1+$D$4)^HA$12,IF(AND(HA$12&lt;&gt;0,MOD(HA$12,$G44)=0,HA$12&lt;'Allgemeine Info'!$H$15),($I44+$J44)*((1+$D$4)^HA$12),0))))</f>
        <v>0</v>
      </c>
      <c r="HB44" s="235">
        <f>IF(OR($E44="",$F44="",$G44="",'Allgemeine Info'!$H$15=""),0,IF(AND(HB$11&lt;&gt;0,HB$11&lt;='Allgemeine Info'!$H$15),($E44+$F44)*$I44*(1+$D$4)^HB$11,IF(HB$12='Allgemeine Info'!$H$15,$J44*(1+$D$4)^HB$12,IF(AND(HB$12&lt;&gt;0,MOD(HB$12,$G44)=0,HB$12&lt;'Allgemeine Info'!$H$15),($I44+$J44)*((1+$D$4)^HB$12),0))))</f>
        <v>0</v>
      </c>
    </row>
    <row r="45" spans="1:210" x14ac:dyDescent="0.2">
      <c r="A45" s="47"/>
      <c r="B45" s="326"/>
      <c r="C45" s="324"/>
      <c r="D45" s="232"/>
      <c r="E45" s="324"/>
      <c r="F45" s="324"/>
      <c r="G45" s="328"/>
      <c r="H45" s="234">
        <f>IF('Allgemeine Info'!$H$15="",0,IF(G45=0,0,IF(MOD(('Allgemeine Info'!$H$15),G45)=0,(('Allgemeine Info'!$H$15)/G45)-1,ROUNDDOWN(('Allgemeine Info'!$H$15)/G45,0))))</f>
        <v>0</v>
      </c>
      <c r="I45" s="322"/>
      <c r="J45" s="322"/>
      <c r="K45" s="235">
        <f>IF(OR($E45="",$F45="",$G45="",'Allgemeine Info'!$H$15=""),0,IF(AND(K$11&lt;&gt;0,K$11&lt;='Allgemeine Info'!$H$15),($E45+$F45)*$I45*(1+$D$4)^K$11,IF(K$12='Allgemeine Info'!$H$15,$J45*(1+$D$4)^K$12,IF(AND(K$12&lt;&gt;0,MOD(K$12,$G45)=0,K$12&lt;'Allgemeine Info'!$H$15),($I45+$J45)*((1+$D$4)^K$12),0))))</f>
        <v>0</v>
      </c>
      <c r="L45" s="235">
        <f>IF(OR($E45="",$F45="",$G45="",'Allgemeine Info'!$H$15=""),0,IF(AND(L$11&lt;&gt;0,L$11&lt;='Allgemeine Info'!$H$15),($E45+$F45)*$I45*(1+$D$4)^L$11,IF(L$12='Allgemeine Info'!$H$15,$J45*(1+$D$4)^L$12,IF(AND(L$12&lt;&gt;0,MOD(L$12,$G45)=0,L$12&lt;'Allgemeine Info'!$H$15),($I45+$J45)*((1+$D$4)^L$12),0))))</f>
        <v>0</v>
      </c>
      <c r="M45" s="235">
        <f>IF(OR($E45="",$F45="",$G45="",'Allgemeine Info'!$H$15=""),0,IF(AND(M$11&lt;&gt;0,M$11&lt;='Allgemeine Info'!$H$15),($E45+$F45)*$I45*(1+$D$4)^M$11,IF(M$12='Allgemeine Info'!$H$15,$J45*(1+$D$4)^M$12,IF(AND(M$12&lt;&gt;0,MOD(M$12,$G45)=0,M$12&lt;'Allgemeine Info'!$H$15),($I45+$J45)*((1+$D$4)^M$12),0))))</f>
        <v>0</v>
      </c>
      <c r="N45" s="235">
        <f>IF(OR($E45="",$F45="",$G45="",'Allgemeine Info'!$H$15=""),0,IF(AND(N$11&lt;&gt;0,N$11&lt;='Allgemeine Info'!$H$15),($E45+$F45)*$I45*(1+$D$4)^N$11,IF(N$12='Allgemeine Info'!$H$15,$J45*(1+$D$4)^N$12,IF(AND(N$12&lt;&gt;0,MOD(N$12,$G45)=0,N$12&lt;'Allgemeine Info'!$H$15),($I45+$J45)*((1+$D$4)^N$12),0))))</f>
        <v>0</v>
      </c>
      <c r="O45" s="235">
        <f>IF(OR($E45="",$F45="",$G45="",'Allgemeine Info'!$H$15=""),0,IF(AND(O$11&lt;&gt;0,O$11&lt;='Allgemeine Info'!$H$15),($E45+$F45)*$I45*(1+$D$4)^O$11,IF(O$12='Allgemeine Info'!$H$15,$J45*(1+$D$4)^O$12,IF(AND(O$12&lt;&gt;0,MOD(O$12,$G45)=0,O$12&lt;'Allgemeine Info'!$H$15),($I45+$J45)*((1+$D$4)^O$12),0))))</f>
        <v>0</v>
      </c>
      <c r="P45" s="235">
        <f>IF(OR($E45="",$F45="",$G45="",'Allgemeine Info'!$H$15=""),0,IF(AND(P$11&lt;&gt;0,P$11&lt;='Allgemeine Info'!$H$15),($E45+$F45)*$I45*(1+$D$4)^P$11,IF(P$12='Allgemeine Info'!$H$15,$J45*(1+$D$4)^P$12,IF(AND(P$12&lt;&gt;0,MOD(P$12,$G45)=0,P$12&lt;'Allgemeine Info'!$H$15),($I45+$J45)*((1+$D$4)^P$12),0))))</f>
        <v>0</v>
      </c>
      <c r="Q45" s="235">
        <f>IF(OR($E45="",$F45="",$G45="",'Allgemeine Info'!$H$15=""),0,IF(AND(Q$11&lt;&gt;0,Q$11&lt;='Allgemeine Info'!$H$15),($E45+$F45)*$I45*(1+$D$4)^Q$11,IF(Q$12='Allgemeine Info'!$H$15,$J45*(1+$D$4)^Q$12,IF(AND(Q$12&lt;&gt;0,MOD(Q$12,$G45)=0,Q$12&lt;'Allgemeine Info'!$H$15),($I45+$J45)*((1+$D$4)^Q$12),0))))</f>
        <v>0</v>
      </c>
      <c r="R45" s="235">
        <f>IF(OR($E45="",$F45="",$G45="",'Allgemeine Info'!$H$15=""),0,IF(AND(R$11&lt;&gt;0,R$11&lt;='Allgemeine Info'!$H$15),($E45+$F45)*$I45*(1+$D$4)^R$11,IF(R$12='Allgemeine Info'!$H$15,$J45*(1+$D$4)^R$12,IF(AND(R$12&lt;&gt;0,MOD(R$12,$G45)=0,R$12&lt;'Allgemeine Info'!$H$15),($I45+$J45)*((1+$D$4)^R$12),0))))</f>
        <v>0</v>
      </c>
      <c r="S45" s="235">
        <f>IF(OR($E45="",$F45="",$G45="",'Allgemeine Info'!$H$15=""),0,IF(AND(S$11&lt;&gt;0,S$11&lt;='Allgemeine Info'!$H$15),($E45+$F45)*$I45*(1+$D$4)^S$11,IF(S$12='Allgemeine Info'!$H$15,$J45*(1+$D$4)^S$12,IF(AND(S$12&lt;&gt;0,MOD(S$12,$G45)=0,S$12&lt;'Allgemeine Info'!$H$15),($I45+$J45)*((1+$D$4)^S$12),0))))</f>
        <v>0</v>
      </c>
      <c r="T45" s="235">
        <f>IF(OR($E45="",$F45="",$G45="",'Allgemeine Info'!$H$15=""),0,IF(AND(T$11&lt;&gt;0,T$11&lt;='Allgemeine Info'!$H$15),($E45+$F45)*$I45*(1+$D$4)^T$11,IF(T$12='Allgemeine Info'!$H$15,$J45*(1+$D$4)^T$12,IF(AND(T$12&lt;&gt;0,MOD(T$12,$G45)=0,T$12&lt;'Allgemeine Info'!$H$15),($I45+$J45)*((1+$D$4)^T$12),0))))</f>
        <v>0</v>
      </c>
      <c r="U45" s="235">
        <f>IF(OR($E45="",$F45="",$G45="",'Allgemeine Info'!$H$15=""),0,IF(AND(U$11&lt;&gt;0,U$11&lt;='Allgemeine Info'!$H$15),($E45+$F45)*$I45*(1+$D$4)^U$11,IF(U$12='Allgemeine Info'!$H$15,$J45*(1+$D$4)^U$12,IF(AND(U$12&lt;&gt;0,MOD(U$12,$G45)=0,U$12&lt;'Allgemeine Info'!$H$15),($I45+$J45)*((1+$D$4)^U$12),0))))</f>
        <v>0</v>
      </c>
      <c r="V45" s="235">
        <f>IF(OR($E45="",$F45="",$G45="",'Allgemeine Info'!$H$15=""),0,IF(AND(V$11&lt;&gt;0,V$11&lt;='Allgemeine Info'!$H$15),($E45+$F45)*$I45*(1+$D$4)^V$11,IF(V$12='Allgemeine Info'!$H$15,$J45*(1+$D$4)^V$12,IF(AND(V$12&lt;&gt;0,MOD(V$12,$G45)=0,V$12&lt;'Allgemeine Info'!$H$15),($I45+$J45)*((1+$D$4)^V$12),0))))</f>
        <v>0</v>
      </c>
      <c r="W45" s="235">
        <f>IF(OR($E45="",$F45="",$G45="",'Allgemeine Info'!$H$15=""),0,IF(AND(W$11&lt;&gt;0,W$11&lt;='Allgemeine Info'!$H$15),($E45+$F45)*$I45*(1+$D$4)^W$11,IF(W$12='Allgemeine Info'!$H$15,$J45*(1+$D$4)^W$12,IF(AND(W$12&lt;&gt;0,MOD(W$12,$G45)=0,W$12&lt;'Allgemeine Info'!$H$15),($I45+$J45)*((1+$D$4)^W$12),0))))</f>
        <v>0</v>
      </c>
      <c r="X45" s="235">
        <f>IF(OR($E45="",$F45="",$G45="",'Allgemeine Info'!$H$15=""),0,IF(AND(X$11&lt;&gt;0,X$11&lt;='Allgemeine Info'!$H$15),($E45+$F45)*$I45*(1+$D$4)^X$11,IF(X$12='Allgemeine Info'!$H$15,$J45*(1+$D$4)^X$12,IF(AND(X$12&lt;&gt;0,MOD(X$12,$G45)=0,X$12&lt;'Allgemeine Info'!$H$15),($I45+$J45)*((1+$D$4)^X$12),0))))</f>
        <v>0</v>
      </c>
      <c r="Y45" s="235">
        <f>IF(OR($E45="",$F45="",$G45="",'Allgemeine Info'!$H$15=""),0,IF(AND(Y$11&lt;&gt;0,Y$11&lt;='Allgemeine Info'!$H$15),($E45+$F45)*$I45*(1+$D$4)^Y$11,IF(Y$12='Allgemeine Info'!$H$15,$J45*(1+$D$4)^Y$12,IF(AND(Y$12&lt;&gt;0,MOD(Y$12,$G45)=0,Y$12&lt;'Allgemeine Info'!$H$15),($I45+$J45)*((1+$D$4)^Y$12),0))))</f>
        <v>0</v>
      </c>
      <c r="Z45" s="235">
        <f>IF(OR($E45="",$F45="",$G45="",'Allgemeine Info'!$H$15=""),0,IF(AND(Z$11&lt;&gt;0,Z$11&lt;='Allgemeine Info'!$H$15),($E45+$F45)*$I45*(1+$D$4)^Z$11,IF(Z$12='Allgemeine Info'!$H$15,$J45*(1+$D$4)^Z$12,IF(AND(Z$12&lt;&gt;0,MOD(Z$12,$G45)=0,Z$12&lt;'Allgemeine Info'!$H$15),($I45+$J45)*((1+$D$4)^Z$12),0))))</f>
        <v>0</v>
      </c>
      <c r="AA45" s="235">
        <f>IF(OR($E45="",$F45="",$G45="",'Allgemeine Info'!$H$15=""),0,IF(AND(AA$11&lt;&gt;0,AA$11&lt;='Allgemeine Info'!$H$15),($E45+$F45)*$I45*(1+$D$4)^AA$11,IF(AA$12='Allgemeine Info'!$H$15,$J45*(1+$D$4)^AA$12,IF(AND(AA$12&lt;&gt;0,MOD(AA$12,$G45)=0,AA$12&lt;'Allgemeine Info'!$H$15),($I45+$J45)*((1+$D$4)^AA$12),0))))</f>
        <v>0</v>
      </c>
      <c r="AB45" s="235">
        <f>IF(OR($E45="",$F45="",$G45="",'Allgemeine Info'!$H$15=""),0,IF(AND(AB$11&lt;&gt;0,AB$11&lt;='Allgemeine Info'!$H$15),($E45+$F45)*$I45*(1+$D$4)^AB$11,IF(AB$12='Allgemeine Info'!$H$15,$J45*(1+$D$4)^AB$12,IF(AND(AB$12&lt;&gt;0,MOD(AB$12,$G45)=0,AB$12&lt;'Allgemeine Info'!$H$15),($I45+$J45)*((1+$D$4)^AB$12),0))))</f>
        <v>0</v>
      </c>
      <c r="AC45" s="235">
        <f>IF(OR($E45="",$F45="",$G45="",'Allgemeine Info'!$H$15=""),0,IF(AND(AC$11&lt;&gt;0,AC$11&lt;='Allgemeine Info'!$H$15),($E45+$F45)*$I45*(1+$D$4)^AC$11,IF(AC$12='Allgemeine Info'!$H$15,$J45*(1+$D$4)^AC$12,IF(AND(AC$12&lt;&gt;0,MOD(AC$12,$G45)=0,AC$12&lt;'Allgemeine Info'!$H$15),($I45+$J45)*((1+$D$4)^AC$12),0))))</f>
        <v>0</v>
      </c>
      <c r="AD45" s="235">
        <f>IF(OR($E45="",$F45="",$G45="",'Allgemeine Info'!$H$15=""),0,IF(AND(AD$11&lt;&gt;0,AD$11&lt;='Allgemeine Info'!$H$15),($E45+$F45)*$I45*(1+$D$4)^AD$11,IF(AD$12='Allgemeine Info'!$H$15,$J45*(1+$D$4)^AD$12,IF(AND(AD$12&lt;&gt;0,MOD(AD$12,$G45)=0,AD$12&lt;'Allgemeine Info'!$H$15),($I45+$J45)*((1+$D$4)^AD$12),0))))</f>
        <v>0</v>
      </c>
      <c r="AE45" s="235">
        <f>IF(OR($E45="",$F45="",$G45="",'Allgemeine Info'!$H$15=""),0,IF(AND(AE$11&lt;&gt;0,AE$11&lt;='Allgemeine Info'!$H$15),($E45+$F45)*$I45*(1+$D$4)^AE$11,IF(AE$12='Allgemeine Info'!$H$15,$J45*(1+$D$4)^AE$12,IF(AND(AE$12&lt;&gt;0,MOD(AE$12,$G45)=0,AE$12&lt;'Allgemeine Info'!$H$15),($I45+$J45)*((1+$D$4)^AE$12),0))))</f>
        <v>0</v>
      </c>
      <c r="AF45" s="235">
        <f>IF(OR($E45="",$F45="",$G45="",'Allgemeine Info'!$H$15=""),0,IF(AND(AF$11&lt;&gt;0,AF$11&lt;='Allgemeine Info'!$H$15),($E45+$F45)*$I45*(1+$D$4)^AF$11,IF(AF$12='Allgemeine Info'!$H$15,$J45*(1+$D$4)^AF$12,IF(AND(AF$12&lt;&gt;0,MOD(AF$12,$G45)=0,AF$12&lt;'Allgemeine Info'!$H$15),($I45+$J45)*((1+$D$4)^AF$12),0))))</f>
        <v>0</v>
      </c>
      <c r="AG45" s="235">
        <f>IF(OR($E45="",$F45="",$G45="",'Allgemeine Info'!$H$15=""),0,IF(AND(AG$11&lt;&gt;0,AG$11&lt;='Allgemeine Info'!$H$15),($E45+$F45)*$I45*(1+$D$4)^AG$11,IF(AG$12='Allgemeine Info'!$H$15,$J45*(1+$D$4)^AG$12,IF(AND(AG$12&lt;&gt;0,MOD(AG$12,$G45)=0,AG$12&lt;'Allgemeine Info'!$H$15),($I45+$J45)*((1+$D$4)^AG$12),0))))</f>
        <v>0</v>
      </c>
      <c r="AH45" s="235">
        <f>IF(OR($E45="",$F45="",$G45="",'Allgemeine Info'!$H$15=""),0,IF(AND(AH$11&lt;&gt;0,AH$11&lt;='Allgemeine Info'!$H$15),($E45+$F45)*$I45*(1+$D$4)^AH$11,IF(AH$12='Allgemeine Info'!$H$15,$J45*(1+$D$4)^AH$12,IF(AND(AH$12&lt;&gt;0,MOD(AH$12,$G45)=0,AH$12&lt;'Allgemeine Info'!$H$15),($I45+$J45)*((1+$D$4)^AH$12),0))))</f>
        <v>0</v>
      </c>
      <c r="AI45" s="235">
        <f>IF(OR($E45="",$F45="",$G45="",'Allgemeine Info'!$H$15=""),0,IF(AND(AI$11&lt;&gt;0,AI$11&lt;='Allgemeine Info'!$H$15),($E45+$F45)*$I45*(1+$D$4)^AI$11,IF(AI$12='Allgemeine Info'!$H$15,$J45*(1+$D$4)^AI$12,IF(AND(AI$12&lt;&gt;0,MOD(AI$12,$G45)=0,AI$12&lt;'Allgemeine Info'!$H$15),($I45+$J45)*((1+$D$4)^AI$12),0))))</f>
        <v>0</v>
      </c>
      <c r="AJ45" s="235">
        <f>IF(OR($E45="",$F45="",$G45="",'Allgemeine Info'!$H$15=""),0,IF(AND(AJ$11&lt;&gt;0,AJ$11&lt;='Allgemeine Info'!$H$15),($E45+$F45)*$I45*(1+$D$4)^AJ$11,IF(AJ$12='Allgemeine Info'!$H$15,$J45*(1+$D$4)^AJ$12,IF(AND(AJ$12&lt;&gt;0,MOD(AJ$12,$G45)=0,AJ$12&lt;'Allgemeine Info'!$H$15),($I45+$J45)*((1+$D$4)^AJ$12),0))))</f>
        <v>0</v>
      </c>
      <c r="AK45" s="235">
        <f>IF(OR($E45="",$F45="",$G45="",'Allgemeine Info'!$H$15=""),0,IF(AND(AK$11&lt;&gt;0,AK$11&lt;='Allgemeine Info'!$H$15),($E45+$F45)*$I45*(1+$D$4)^AK$11,IF(AK$12='Allgemeine Info'!$H$15,$J45*(1+$D$4)^AK$12,IF(AND(AK$12&lt;&gt;0,MOD(AK$12,$G45)=0,AK$12&lt;'Allgemeine Info'!$H$15),($I45+$J45)*((1+$D$4)^AK$12),0))))</f>
        <v>0</v>
      </c>
      <c r="AL45" s="235">
        <f>IF(OR($E45="",$F45="",$G45="",'Allgemeine Info'!$H$15=""),0,IF(AND(AL$11&lt;&gt;0,AL$11&lt;='Allgemeine Info'!$H$15),($E45+$F45)*$I45*(1+$D$4)^AL$11,IF(AL$12='Allgemeine Info'!$H$15,$J45*(1+$D$4)^AL$12,IF(AND(AL$12&lt;&gt;0,MOD(AL$12,$G45)=0,AL$12&lt;'Allgemeine Info'!$H$15),($I45+$J45)*((1+$D$4)^AL$12),0))))</f>
        <v>0</v>
      </c>
      <c r="AM45" s="235">
        <f>IF(OR($E45="",$F45="",$G45="",'Allgemeine Info'!$H$15=""),0,IF(AND(AM$11&lt;&gt;0,AM$11&lt;='Allgemeine Info'!$H$15),($E45+$F45)*$I45*(1+$D$4)^AM$11,IF(AM$12='Allgemeine Info'!$H$15,$J45*(1+$D$4)^AM$12,IF(AND(AM$12&lt;&gt;0,MOD(AM$12,$G45)=0,AM$12&lt;'Allgemeine Info'!$H$15),($I45+$J45)*((1+$D$4)^AM$12),0))))</f>
        <v>0</v>
      </c>
      <c r="AN45" s="235">
        <f>IF(OR($E45="",$F45="",$G45="",'Allgemeine Info'!$H$15=""),0,IF(AND(AN$11&lt;&gt;0,AN$11&lt;='Allgemeine Info'!$H$15),($E45+$F45)*$I45*(1+$D$4)^AN$11,IF(AN$12='Allgemeine Info'!$H$15,$J45*(1+$D$4)^AN$12,IF(AND(AN$12&lt;&gt;0,MOD(AN$12,$G45)=0,AN$12&lt;'Allgemeine Info'!$H$15),($I45+$J45)*((1+$D$4)^AN$12),0))))</f>
        <v>0</v>
      </c>
      <c r="AO45" s="235">
        <f>IF(OR($E45="",$F45="",$G45="",'Allgemeine Info'!$H$15=""),0,IF(AND(AO$11&lt;&gt;0,AO$11&lt;='Allgemeine Info'!$H$15),($E45+$F45)*$I45*(1+$D$4)^AO$11,IF(AO$12='Allgemeine Info'!$H$15,$J45*(1+$D$4)^AO$12,IF(AND(AO$12&lt;&gt;0,MOD(AO$12,$G45)=0,AO$12&lt;'Allgemeine Info'!$H$15),($I45+$J45)*((1+$D$4)^AO$12),0))))</f>
        <v>0</v>
      </c>
      <c r="AP45" s="235">
        <f>IF(OR($E45="",$F45="",$G45="",'Allgemeine Info'!$H$15=""),0,IF(AND(AP$11&lt;&gt;0,AP$11&lt;='Allgemeine Info'!$H$15),($E45+$F45)*$I45*(1+$D$4)^AP$11,IF(AP$12='Allgemeine Info'!$H$15,$J45*(1+$D$4)^AP$12,IF(AND(AP$12&lt;&gt;0,MOD(AP$12,$G45)=0,AP$12&lt;'Allgemeine Info'!$H$15),($I45+$J45)*((1+$D$4)^AP$12),0))))</f>
        <v>0</v>
      </c>
      <c r="AQ45" s="235">
        <f>IF(OR($E45="",$F45="",$G45="",'Allgemeine Info'!$H$15=""),0,IF(AND(AQ$11&lt;&gt;0,AQ$11&lt;='Allgemeine Info'!$H$15),($E45+$F45)*$I45*(1+$D$4)^AQ$11,IF(AQ$12='Allgemeine Info'!$H$15,$J45*(1+$D$4)^AQ$12,IF(AND(AQ$12&lt;&gt;0,MOD(AQ$12,$G45)=0,AQ$12&lt;'Allgemeine Info'!$H$15),($I45+$J45)*((1+$D$4)^AQ$12),0))))</f>
        <v>0</v>
      </c>
      <c r="AR45" s="235">
        <f>IF(OR($E45="",$F45="",$G45="",'Allgemeine Info'!$H$15=""),0,IF(AND(AR$11&lt;&gt;0,AR$11&lt;='Allgemeine Info'!$H$15),($E45+$F45)*$I45*(1+$D$4)^AR$11,IF(AR$12='Allgemeine Info'!$H$15,$J45*(1+$D$4)^AR$12,IF(AND(AR$12&lt;&gt;0,MOD(AR$12,$G45)=0,AR$12&lt;'Allgemeine Info'!$H$15),($I45+$J45)*((1+$D$4)^AR$12),0))))</f>
        <v>0</v>
      </c>
      <c r="AS45" s="235">
        <f>IF(OR($E45="",$F45="",$G45="",'Allgemeine Info'!$H$15=""),0,IF(AND(AS$11&lt;&gt;0,AS$11&lt;='Allgemeine Info'!$H$15),($E45+$F45)*$I45*(1+$D$4)^AS$11,IF(AS$12='Allgemeine Info'!$H$15,$J45*(1+$D$4)^AS$12,IF(AND(AS$12&lt;&gt;0,MOD(AS$12,$G45)=0,AS$12&lt;'Allgemeine Info'!$H$15),($I45+$J45)*((1+$D$4)^AS$12),0))))</f>
        <v>0</v>
      </c>
      <c r="AT45" s="235">
        <f>IF(OR($E45="",$F45="",$G45="",'Allgemeine Info'!$H$15=""),0,IF(AND(AT$11&lt;&gt;0,AT$11&lt;='Allgemeine Info'!$H$15),($E45+$F45)*$I45*(1+$D$4)^AT$11,IF(AT$12='Allgemeine Info'!$H$15,$J45*(1+$D$4)^AT$12,IF(AND(AT$12&lt;&gt;0,MOD(AT$12,$G45)=0,AT$12&lt;'Allgemeine Info'!$H$15),($I45+$J45)*((1+$D$4)^AT$12),0))))</f>
        <v>0</v>
      </c>
      <c r="AU45" s="235">
        <f>IF(OR($E45="",$F45="",$G45="",'Allgemeine Info'!$H$15=""),0,IF(AND(AU$11&lt;&gt;0,AU$11&lt;='Allgemeine Info'!$H$15),($E45+$F45)*$I45*(1+$D$4)^AU$11,IF(AU$12='Allgemeine Info'!$H$15,$J45*(1+$D$4)^AU$12,IF(AND(AU$12&lt;&gt;0,MOD(AU$12,$G45)=0,AU$12&lt;'Allgemeine Info'!$H$15),($I45+$J45)*((1+$D$4)^AU$12),0))))</f>
        <v>0</v>
      </c>
      <c r="AV45" s="235">
        <f>IF(OR($E45="",$F45="",$G45="",'Allgemeine Info'!$H$15=""),0,IF(AND(AV$11&lt;&gt;0,AV$11&lt;='Allgemeine Info'!$H$15),($E45+$F45)*$I45*(1+$D$4)^AV$11,IF(AV$12='Allgemeine Info'!$H$15,$J45*(1+$D$4)^AV$12,IF(AND(AV$12&lt;&gt;0,MOD(AV$12,$G45)=0,AV$12&lt;'Allgemeine Info'!$H$15),($I45+$J45)*((1+$D$4)^AV$12),0))))</f>
        <v>0</v>
      </c>
      <c r="AW45" s="235">
        <f>IF(OR($E45="",$F45="",$G45="",'Allgemeine Info'!$H$15=""),0,IF(AND(AW$11&lt;&gt;0,AW$11&lt;='Allgemeine Info'!$H$15),($E45+$F45)*$I45*(1+$D$4)^AW$11,IF(AW$12='Allgemeine Info'!$H$15,$J45*(1+$D$4)^AW$12,IF(AND(AW$12&lt;&gt;0,MOD(AW$12,$G45)=0,AW$12&lt;'Allgemeine Info'!$H$15),($I45+$J45)*((1+$D$4)^AW$12),0))))</f>
        <v>0</v>
      </c>
      <c r="AX45" s="235">
        <f>IF(OR($E45="",$F45="",$G45="",'Allgemeine Info'!$H$15=""),0,IF(AND(AX$11&lt;&gt;0,AX$11&lt;='Allgemeine Info'!$H$15),($E45+$F45)*$I45*(1+$D$4)^AX$11,IF(AX$12='Allgemeine Info'!$H$15,$J45*(1+$D$4)^AX$12,IF(AND(AX$12&lt;&gt;0,MOD(AX$12,$G45)=0,AX$12&lt;'Allgemeine Info'!$H$15),($I45+$J45)*((1+$D$4)^AX$12),0))))</f>
        <v>0</v>
      </c>
      <c r="AY45" s="235">
        <f>IF(OR($E45="",$F45="",$G45="",'Allgemeine Info'!$H$15=""),0,IF(AND(AY$11&lt;&gt;0,AY$11&lt;='Allgemeine Info'!$H$15),($E45+$F45)*$I45*(1+$D$4)^AY$11,IF(AY$12='Allgemeine Info'!$H$15,$J45*(1+$D$4)^AY$12,IF(AND(AY$12&lt;&gt;0,MOD(AY$12,$G45)=0,AY$12&lt;'Allgemeine Info'!$H$15),($I45+$J45)*((1+$D$4)^AY$12),0))))</f>
        <v>0</v>
      </c>
      <c r="AZ45" s="235">
        <f>IF(OR($E45="",$F45="",$G45="",'Allgemeine Info'!$H$15=""),0,IF(AND(AZ$11&lt;&gt;0,AZ$11&lt;='Allgemeine Info'!$H$15),($E45+$F45)*$I45*(1+$D$4)^AZ$11,IF(AZ$12='Allgemeine Info'!$H$15,$J45*(1+$D$4)^AZ$12,IF(AND(AZ$12&lt;&gt;0,MOD(AZ$12,$G45)=0,AZ$12&lt;'Allgemeine Info'!$H$15),($I45+$J45)*((1+$D$4)^AZ$12),0))))</f>
        <v>0</v>
      </c>
      <c r="BA45" s="235">
        <f>IF(OR($E45="",$F45="",$G45="",'Allgemeine Info'!$H$15=""),0,IF(AND(BA$11&lt;&gt;0,BA$11&lt;='Allgemeine Info'!$H$15),($E45+$F45)*$I45*(1+$D$4)^BA$11,IF(BA$12='Allgemeine Info'!$H$15,$J45*(1+$D$4)^BA$12,IF(AND(BA$12&lt;&gt;0,MOD(BA$12,$G45)=0,BA$12&lt;'Allgemeine Info'!$H$15),($I45+$J45)*((1+$D$4)^BA$12),0))))</f>
        <v>0</v>
      </c>
      <c r="BB45" s="235">
        <f>IF(OR($E45="",$F45="",$G45="",'Allgemeine Info'!$H$15=""),0,IF(AND(BB$11&lt;&gt;0,BB$11&lt;='Allgemeine Info'!$H$15),($E45+$F45)*$I45*(1+$D$4)^BB$11,IF(BB$12='Allgemeine Info'!$H$15,$J45*(1+$D$4)^BB$12,IF(AND(BB$12&lt;&gt;0,MOD(BB$12,$G45)=0,BB$12&lt;'Allgemeine Info'!$H$15),($I45+$J45)*((1+$D$4)^BB$12),0))))</f>
        <v>0</v>
      </c>
      <c r="BC45" s="235">
        <f>IF(OR($E45="",$F45="",$G45="",'Allgemeine Info'!$H$15=""),0,IF(AND(BC$11&lt;&gt;0,BC$11&lt;='Allgemeine Info'!$H$15),($E45+$F45)*$I45*(1+$D$4)^BC$11,IF(BC$12='Allgemeine Info'!$H$15,$J45*(1+$D$4)^BC$12,IF(AND(BC$12&lt;&gt;0,MOD(BC$12,$G45)=0,BC$12&lt;'Allgemeine Info'!$H$15),($I45+$J45)*((1+$D$4)^BC$12),0))))</f>
        <v>0</v>
      </c>
      <c r="BD45" s="235">
        <f>IF(OR($E45="",$F45="",$G45="",'Allgemeine Info'!$H$15=""),0,IF(AND(BD$11&lt;&gt;0,BD$11&lt;='Allgemeine Info'!$H$15),($E45+$F45)*$I45*(1+$D$4)^BD$11,IF(BD$12='Allgemeine Info'!$H$15,$J45*(1+$D$4)^BD$12,IF(AND(BD$12&lt;&gt;0,MOD(BD$12,$G45)=0,BD$12&lt;'Allgemeine Info'!$H$15),($I45+$J45)*((1+$D$4)^BD$12),0))))</f>
        <v>0</v>
      </c>
      <c r="BE45" s="235">
        <f>IF(OR($E45="",$F45="",$G45="",'Allgemeine Info'!$H$15=""),0,IF(AND(BE$11&lt;&gt;0,BE$11&lt;='Allgemeine Info'!$H$15),($E45+$F45)*$I45*(1+$D$4)^BE$11,IF(BE$12='Allgemeine Info'!$H$15,$J45*(1+$D$4)^BE$12,IF(AND(BE$12&lt;&gt;0,MOD(BE$12,$G45)=0,BE$12&lt;'Allgemeine Info'!$H$15),($I45+$J45)*((1+$D$4)^BE$12),0))))</f>
        <v>0</v>
      </c>
      <c r="BF45" s="235">
        <f>IF(OR($E45="",$F45="",$G45="",'Allgemeine Info'!$H$15=""),0,IF(AND(BF$11&lt;&gt;0,BF$11&lt;='Allgemeine Info'!$H$15),($E45+$F45)*$I45*(1+$D$4)^BF$11,IF(BF$12='Allgemeine Info'!$H$15,$J45*(1+$D$4)^BF$12,IF(AND(BF$12&lt;&gt;0,MOD(BF$12,$G45)=0,BF$12&lt;'Allgemeine Info'!$H$15),($I45+$J45)*((1+$D$4)^BF$12),0))))</f>
        <v>0</v>
      </c>
      <c r="BG45" s="235">
        <f>IF(OR($E45="",$F45="",$G45="",'Allgemeine Info'!$H$15=""),0,IF(AND(BG$11&lt;&gt;0,BG$11&lt;='Allgemeine Info'!$H$15),($E45+$F45)*$I45*(1+$D$4)^BG$11,IF(BG$12='Allgemeine Info'!$H$15,$J45*(1+$D$4)^BG$12,IF(AND(BG$12&lt;&gt;0,MOD(BG$12,$G45)=0,BG$12&lt;'Allgemeine Info'!$H$15),($I45+$J45)*((1+$D$4)^BG$12),0))))</f>
        <v>0</v>
      </c>
      <c r="BH45" s="235">
        <f>IF(OR($E45="",$F45="",$G45="",'Allgemeine Info'!$H$15=""),0,IF(AND(BH$11&lt;&gt;0,BH$11&lt;='Allgemeine Info'!$H$15),($E45+$F45)*$I45*(1+$D$4)^BH$11,IF(BH$12='Allgemeine Info'!$H$15,$J45*(1+$D$4)^BH$12,IF(AND(BH$12&lt;&gt;0,MOD(BH$12,$G45)=0,BH$12&lt;'Allgemeine Info'!$H$15),($I45+$J45)*((1+$D$4)^BH$12),0))))</f>
        <v>0</v>
      </c>
      <c r="BI45" s="235">
        <f>IF(OR($E45="",$F45="",$G45="",'Allgemeine Info'!$H$15=""),0,IF(AND(BI$11&lt;&gt;0,BI$11&lt;='Allgemeine Info'!$H$15),($E45+$F45)*$I45*(1+$D$4)^BI$11,IF(BI$12='Allgemeine Info'!$H$15,$J45*(1+$D$4)^BI$12,IF(AND(BI$12&lt;&gt;0,MOD(BI$12,$G45)=0,BI$12&lt;'Allgemeine Info'!$H$15),($I45+$J45)*((1+$D$4)^BI$12),0))))</f>
        <v>0</v>
      </c>
      <c r="BJ45" s="235">
        <f>IF(OR($E45="",$F45="",$G45="",'Allgemeine Info'!$H$15=""),0,IF(AND(BJ$11&lt;&gt;0,BJ$11&lt;='Allgemeine Info'!$H$15),($E45+$F45)*$I45*(1+$D$4)^BJ$11,IF(BJ$12='Allgemeine Info'!$H$15,$J45*(1+$D$4)^BJ$12,IF(AND(BJ$12&lt;&gt;0,MOD(BJ$12,$G45)=0,BJ$12&lt;'Allgemeine Info'!$H$15),($I45+$J45)*((1+$D$4)^BJ$12),0))))</f>
        <v>0</v>
      </c>
      <c r="BK45" s="235">
        <f>IF(OR($E45="",$F45="",$G45="",'Allgemeine Info'!$H$15=""),0,IF(AND(BK$11&lt;&gt;0,BK$11&lt;='Allgemeine Info'!$H$15),($E45+$F45)*$I45*(1+$D$4)^BK$11,IF(BK$12='Allgemeine Info'!$H$15,$J45*(1+$D$4)^BK$12,IF(AND(BK$12&lt;&gt;0,MOD(BK$12,$G45)=0,BK$12&lt;'Allgemeine Info'!$H$15),($I45+$J45)*((1+$D$4)^BK$12),0))))</f>
        <v>0</v>
      </c>
      <c r="BL45" s="235">
        <f>IF(OR($E45="",$F45="",$G45="",'Allgemeine Info'!$H$15=""),0,IF(AND(BL$11&lt;&gt;0,BL$11&lt;='Allgemeine Info'!$H$15),($E45+$F45)*$I45*(1+$D$4)^BL$11,IF(BL$12='Allgemeine Info'!$H$15,$J45*(1+$D$4)^BL$12,IF(AND(BL$12&lt;&gt;0,MOD(BL$12,$G45)=0,BL$12&lt;'Allgemeine Info'!$H$15),($I45+$J45)*((1+$D$4)^BL$12),0))))</f>
        <v>0</v>
      </c>
      <c r="BM45" s="235">
        <f>IF(OR($E45="",$F45="",$G45="",'Allgemeine Info'!$H$15=""),0,IF(AND(BM$11&lt;&gt;0,BM$11&lt;='Allgemeine Info'!$H$15),($E45+$F45)*$I45*(1+$D$4)^BM$11,IF(BM$12='Allgemeine Info'!$H$15,$J45*(1+$D$4)^BM$12,IF(AND(BM$12&lt;&gt;0,MOD(BM$12,$G45)=0,BM$12&lt;'Allgemeine Info'!$H$15),($I45+$J45)*((1+$D$4)^BM$12),0))))</f>
        <v>0</v>
      </c>
      <c r="BN45" s="235">
        <f>IF(OR($E45="",$F45="",$G45="",'Allgemeine Info'!$H$15=""),0,IF(AND(BN$11&lt;&gt;0,BN$11&lt;='Allgemeine Info'!$H$15),($E45+$F45)*$I45*(1+$D$4)^BN$11,IF(BN$12='Allgemeine Info'!$H$15,$J45*(1+$D$4)^BN$12,IF(AND(BN$12&lt;&gt;0,MOD(BN$12,$G45)=0,BN$12&lt;'Allgemeine Info'!$H$15),($I45+$J45)*((1+$D$4)^BN$12),0))))</f>
        <v>0</v>
      </c>
      <c r="BO45" s="235">
        <f>IF(OR($E45="",$F45="",$G45="",'Allgemeine Info'!$H$15=""),0,IF(AND(BO$11&lt;&gt;0,BO$11&lt;='Allgemeine Info'!$H$15),($E45+$F45)*$I45*(1+$D$4)^BO$11,IF(BO$12='Allgemeine Info'!$H$15,$J45*(1+$D$4)^BO$12,IF(AND(BO$12&lt;&gt;0,MOD(BO$12,$G45)=0,BO$12&lt;'Allgemeine Info'!$H$15),($I45+$J45)*((1+$D$4)^BO$12),0))))</f>
        <v>0</v>
      </c>
      <c r="BP45" s="235">
        <f>IF(OR($E45="",$F45="",$G45="",'Allgemeine Info'!$H$15=""),0,IF(AND(BP$11&lt;&gt;0,BP$11&lt;='Allgemeine Info'!$H$15),($E45+$F45)*$I45*(1+$D$4)^BP$11,IF(BP$12='Allgemeine Info'!$H$15,$J45*(1+$D$4)^BP$12,IF(AND(BP$12&lt;&gt;0,MOD(BP$12,$G45)=0,BP$12&lt;'Allgemeine Info'!$H$15),($I45+$J45)*((1+$D$4)^BP$12),0))))</f>
        <v>0</v>
      </c>
      <c r="BQ45" s="235">
        <f>IF(OR($E45="",$F45="",$G45="",'Allgemeine Info'!$H$15=""),0,IF(AND(BQ$11&lt;&gt;0,BQ$11&lt;='Allgemeine Info'!$H$15),($E45+$F45)*$I45*(1+$D$4)^BQ$11,IF(BQ$12='Allgemeine Info'!$H$15,$J45*(1+$D$4)^BQ$12,IF(AND(BQ$12&lt;&gt;0,MOD(BQ$12,$G45)=0,BQ$12&lt;'Allgemeine Info'!$H$15),($I45+$J45)*((1+$D$4)^BQ$12),0))))</f>
        <v>0</v>
      </c>
      <c r="BR45" s="235">
        <f>IF(OR($E45="",$F45="",$G45="",'Allgemeine Info'!$H$15=""),0,IF(AND(BR$11&lt;&gt;0,BR$11&lt;='Allgemeine Info'!$H$15),($E45+$F45)*$I45*(1+$D$4)^BR$11,IF(BR$12='Allgemeine Info'!$H$15,$J45*(1+$D$4)^BR$12,IF(AND(BR$12&lt;&gt;0,MOD(BR$12,$G45)=0,BR$12&lt;'Allgemeine Info'!$H$15),($I45+$J45)*((1+$D$4)^BR$12),0))))</f>
        <v>0</v>
      </c>
      <c r="BS45" s="235">
        <f>IF(OR($E45="",$F45="",$G45="",'Allgemeine Info'!$H$15=""),0,IF(AND(BS$11&lt;&gt;0,BS$11&lt;='Allgemeine Info'!$H$15),($E45+$F45)*$I45*(1+$D$4)^BS$11,IF(BS$12='Allgemeine Info'!$H$15,$J45*(1+$D$4)^BS$12,IF(AND(BS$12&lt;&gt;0,MOD(BS$12,$G45)=0,BS$12&lt;'Allgemeine Info'!$H$15),($I45+$J45)*((1+$D$4)^BS$12),0))))</f>
        <v>0</v>
      </c>
      <c r="BT45" s="235">
        <f>IF(OR($E45="",$F45="",$G45="",'Allgemeine Info'!$H$15=""),0,IF(AND(BT$11&lt;&gt;0,BT$11&lt;='Allgemeine Info'!$H$15),($E45+$F45)*$I45*(1+$D$4)^BT$11,IF(BT$12='Allgemeine Info'!$H$15,$J45*(1+$D$4)^BT$12,IF(AND(BT$12&lt;&gt;0,MOD(BT$12,$G45)=0,BT$12&lt;'Allgemeine Info'!$H$15),($I45+$J45)*((1+$D$4)^BT$12),0))))</f>
        <v>0</v>
      </c>
      <c r="BU45" s="235">
        <f>IF(OR($E45="",$F45="",$G45="",'Allgemeine Info'!$H$15=""),0,IF(AND(BU$11&lt;&gt;0,BU$11&lt;='Allgemeine Info'!$H$15),($E45+$F45)*$I45*(1+$D$4)^BU$11,IF(BU$12='Allgemeine Info'!$H$15,$J45*(1+$D$4)^BU$12,IF(AND(BU$12&lt;&gt;0,MOD(BU$12,$G45)=0,BU$12&lt;'Allgemeine Info'!$H$15),($I45+$J45)*((1+$D$4)^BU$12),0))))</f>
        <v>0</v>
      </c>
      <c r="BV45" s="235">
        <f>IF(OR($E45="",$F45="",$G45="",'Allgemeine Info'!$H$15=""),0,IF(AND(BV$11&lt;&gt;0,BV$11&lt;='Allgemeine Info'!$H$15),($E45+$F45)*$I45*(1+$D$4)^BV$11,IF(BV$12='Allgemeine Info'!$H$15,$J45*(1+$D$4)^BV$12,IF(AND(BV$12&lt;&gt;0,MOD(BV$12,$G45)=0,BV$12&lt;'Allgemeine Info'!$H$15),($I45+$J45)*((1+$D$4)^BV$12),0))))</f>
        <v>0</v>
      </c>
      <c r="BW45" s="235">
        <f>IF(OR($E45="",$F45="",$G45="",'Allgemeine Info'!$H$15=""),0,IF(AND(BW$11&lt;&gt;0,BW$11&lt;='Allgemeine Info'!$H$15),($E45+$F45)*$I45*(1+$D$4)^BW$11,IF(BW$12='Allgemeine Info'!$H$15,$J45*(1+$D$4)^BW$12,IF(AND(BW$12&lt;&gt;0,MOD(BW$12,$G45)=0,BW$12&lt;'Allgemeine Info'!$H$15),($I45+$J45)*((1+$D$4)^BW$12),0))))</f>
        <v>0</v>
      </c>
      <c r="BX45" s="235">
        <f>IF(OR($E45="",$F45="",$G45="",'Allgemeine Info'!$H$15=""),0,IF(AND(BX$11&lt;&gt;0,BX$11&lt;='Allgemeine Info'!$H$15),($E45+$F45)*$I45*(1+$D$4)^BX$11,IF(BX$12='Allgemeine Info'!$H$15,$J45*(1+$D$4)^BX$12,IF(AND(BX$12&lt;&gt;0,MOD(BX$12,$G45)=0,BX$12&lt;'Allgemeine Info'!$H$15),($I45+$J45)*((1+$D$4)^BX$12),0))))</f>
        <v>0</v>
      </c>
      <c r="BY45" s="235">
        <f>IF(OR($E45="",$F45="",$G45="",'Allgemeine Info'!$H$15=""),0,IF(AND(BY$11&lt;&gt;0,BY$11&lt;='Allgemeine Info'!$H$15),($E45+$F45)*$I45*(1+$D$4)^BY$11,IF(BY$12='Allgemeine Info'!$H$15,$J45*(1+$D$4)^BY$12,IF(AND(BY$12&lt;&gt;0,MOD(BY$12,$G45)=0,BY$12&lt;'Allgemeine Info'!$H$15),($I45+$J45)*((1+$D$4)^BY$12),0))))</f>
        <v>0</v>
      </c>
      <c r="BZ45" s="235">
        <f>IF(OR($E45="",$F45="",$G45="",'Allgemeine Info'!$H$15=""),0,IF(AND(BZ$11&lt;&gt;0,BZ$11&lt;='Allgemeine Info'!$H$15),($E45+$F45)*$I45*(1+$D$4)^BZ$11,IF(BZ$12='Allgemeine Info'!$H$15,$J45*(1+$D$4)^BZ$12,IF(AND(BZ$12&lt;&gt;0,MOD(BZ$12,$G45)=0,BZ$12&lt;'Allgemeine Info'!$H$15),($I45+$J45)*((1+$D$4)^BZ$12),0))))</f>
        <v>0</v>
      </c>
      <c r="CA45" s="235">
        <f>IF(OR($E45="",$F45="",$G45="",'Allgemeine Info'!$H$15=""),0,IF(AND(CA$11&lt;&gt;0,CA$11&lt;='Allgemeine Info'!$H$15),($E45+$F45)*$I45*(1+$D$4)^CA$11,IF(CA$12='Allgemeine Info'!$H$15,$J45*(1+$D$4)^CA$12,IF(AND(CA$12&lt;&gt;0,MOD(CA$12,$G45)=0,CA$12&lt;'Allgemeine Info'!$H$15),($I45+$J45)*((1+$D$4)^CA$12),0))))</f>
        <v>0</v>
      </c>
      <c r="CB45" s="235">
        <f>IF(OR($E45="",$F45="",$G45="",'Allgemeine Info'!$H$15=""),0,IF(AND(CB$11&lt;&gt;0,CB$11&lt;='Allgemeine Info'!$H$15),($E45+$F45)*$I45*(1+$D$4)^CB$11,IF(CB$12='Allgemeine Info'!$H$15,$J45*(1+$D$4)^CB$12,IF(AND(CB$12&lt;&gt;0,MOD(CB$12,$G45)=0,CB$12&lt;'Allgemeine Info'!$H$15),($I45+$J45)*((1+$D$4)^CB$12),0))))</f>
        <v>0</v>
      </c>
      <c r="CC45" s="235">
        <f>IF(OR($E45="",$F45="",$G45="",'Allgemeine Info'!$H$15=""),0,IF(AND(CC$11&lt;&gt;0,CC$11&lt;='Allgemeine Info'!$H$15),($E45+$F45)*$I45*(1+$D$4)^CC$11,IF(CC$12='Allgemeine Info'!$H$15,$J45*(1+$D$4)^CC$12,IF(AND(CC$12&lt;&gt;0,MOD(CC$12,$G45)=0,CC$12&lt;'Allgemeine Info'!$H$15),($I45+$J45)*((1+$D$4)^CC$12),0))))</f>
        <v>0</v>
      </c>
      <c r="CD45" s="235">
        <f>IF(OR($E45="",$F45="",$G45="",'Allgemeine Info'!$H$15=""),0,IF(AND(CD$11&lt;&gt;0,CD$11&lt;='Allgemeine Info'!$H$15),($E45+$F45)*$I45*(1+$D$4)^CD$11,IF(CD$12='Allgemeine Info'!$H$15,$J45*(1+$D$4)^CD$12,IF(AND(CD$12&lt;&gt;0,MOD(CD$12,$G45)=0,CD$12&lt;'Allgemeine Info'!$H$15),($I45+$J45)*((1+$D$4)^CD$12),0))))</f>
        <v>0</v>
      </c>
      <c r="CE45" s="235">
        <f>IF(OR($E45="",$F45="",$G45="",'Allgemeine Info'!$H$15=""),0,IF(AND(CE$11&lt;&gt;0,CE$11&lt;='Allgemeine Info'!$H$15),($E45+$F45)*$I45*(1+$D$4)^CE$11,IF(CE$12='Allgemeine Info'!$H$15,$J45*(1+$D$4)^CE$12,IF(AND(CE$12&lt;&gt;0,MOD(CE$12,$G45)=0,CE$12&lt;'Allgemeine Info'!$H$15),($I45+$J45)*((1+$D$4)^CE$12),0))))</f>
        <v>0</v>
      </c>
      <c r="CF45" s="235">
        <f>IF(OR($E45="",$F45="",$G45="",'Allgemeine Info'!$H$15=""),0,IF(AND(CF$11&lt;&gt;0,CF$11&lt;='Allgemeine Info'!$H$15),($E45+$F45)*$I45*(1+$D$4)^CF$11,IF(CF$12='Allgemeine Info'!$H$15,$J45*(1+$D$4)^CF$12,IF(AND(CF$12&lt;&gt;0,MOD(CF$12,$G45)=0,CF$12&lt;'Allgemeine Info'!$H$15),($I45+$J45)*((1+$D$4)^CF$12),0))))</f>
        <v>0</v>
      </c>
      <c r="CG45" s="235">
        <f>IF(OR($E45="",$F45="",$G45="",'Allgemeine Info'!$H$15=""),0,IF(AND(CG$11&lt;&gt;0,CG$11&lt;='Allgemeine Info'!$H$15),($E45+$F45)*$I45*(1+$D$4)^CG$11,IF(CG$12='Allgemeine Info'!$H$15,$J45*(1+$D$4)^CG$12,IF(AND(CG$12&lt;&gt;0,MOD(CG$12,$G45)=0,CG$12&lt;'Allgemeine Info'!$H$15),($I45+$J45)*((1+$D$4)^CG$12),0))))</f>
        <v>0</v>
      </c>
      <c r="CH45" s="235">
        <f>IF(OR($E45="",$F45="",$G45="",'Allgemeine Info'!$H$15=""),0,IF(AND(CH$11&lt;&gt;0,CH$11&lt;='Allgemeine Info'!$H$15),($E45+$F45)*$I45*(1+$D$4)^CH$11,IF(CH$12='Allgemeine Info'!$H$15,$J45*(1+$D$4)^CH$12,IF(AND(CH$12&lt;&gt;0,MOD(CH$12,$G45)=0,CH$12&lt;'Allgemeine Info'!$H$15),($I45+$J45)*((1+$D$4)^CH$12),0))))</f>
        <v>0</v>
      </c>
      <c r="CI45" s="235">
        <f>IF(OR($E45="",$F45="",$G45="",'Allgemeine Info'!$H$15=""),0,IF(AND(CI$11&lt;&gt;0,CI$11&lt;='Allgemeine Info'!$H$15),($E45+$F45)*$I45*(1+$D$4)^CI$11,IF(CI$12='Allgemeine Info'!$H$15,$J45*(1+$D$4)^CI$12,IF(AND(CI$12&lt;&gt;0,MOD(CI$12,$G45)=0,CI$12&lt;'Allgemeine Info'!$H$15),($I45+$J45)*((1+$D$4)^CI$12),0))))</f>
        <v>0</v>
      </c>
      <c r="CJ45" s="235">
        <f>IF(OR($E45="",$F45="",$G45="",'Allgemeine Info'!$H$15=""),0,IF(AND(CJ$11&lt;&gt;0,CJ$11&lt;='Allgemeine Info'!$H$15),($E45+$F45)*$I45*(1+$D$4)^CJ$11,IF(CJ$12='Allgemeine Info'!$H$15,$J45*(1+$D$4)^CJ$12,IF(AND(CJ$12&lt;&gt;0,MOD(CJ$12,$G45)=0,CJ$12&lt;'Allgemeine Info'!$H$15),($I45+$J45)*((1+$D$4)^CJ$12),0))))</f>
        <v>0</v>
      </c>
      <c r="CK45" s="235">
        <f>IF(OR($E45="",$F45="",$G45="",'Allgemeine Info'!$H$15=""),0,IF(AND(CK$11&lt;&gt;0,CK$11&lt;='Allgemeine Info'!$H$15),($E45+$F45)*$I45*(1+$D$4)^CK$11,IF(CK$12='Allgemeine Info'!$H$15,$J45*(1+$D$4)^CK$12,IF(AND(CK$12&lt;&gt;0,MOD(CK$12,$G45)=0,CK$12&lt;'Allgemeine Info'!$H$15),($I45+$J45)*((1+$D$4)^CK$12),0))))</f>
        <v>0</v>
      </c>
      <c r="CL45" s="235">
        <f>IF(OR($E45="",$F45="",$G45="",'Allgemeine Info'!$H$15=""),0,IF(AND(CL$11&lt;&gt;0,CL$11&lt;='Allgemeine Info'!$H$15),($E45+$F45)*$I45*(1+$D$4)^CL$11,IF(CL$12='Allgemeine Info'!$H$15,$J45*(1+$D$4)^CL$12,IF(AND(CL$12&lt;&gt;0,MOD(CL$12,$G45)=0,CL$12&lt;'Allgemeine Info'!$H$15),($I45+$J45)*((1+$D$4)^CL$12),0))))</f>
        <v>0</v>
      </c>
      <c r="CM45" s="235">
        <f>IF(OR($E45="",$F45="",$G45="",'Allgemeine Info'!$H$15=""),0,IF(AND(CM$11&lt;&gt;0,CM$11&lt;='Allgemeine Info'!$H$15),($E45+$F45)*$I45*(1+$D$4)^CM$11,IF(CM$12='Allgemeine Info'!$H$15,$J45*(1+$D$4)^CM$12,IF(AND(CM$12&lt;&gt;0,MOD(CM$12,$G45)=0,CM$12&lt;'Allgemeine Info'!$H$15),($I45+$J45)*((1+$D$4)^CM$12),0))))</f>
        <v>0</v>
      </c>
      <c r="CN45" s="235">
        <f>IF(OR($E45="",$F45="",$G45="",'Allgemeine Info'!$H$15=""),0,IF(AND(CN$11&lt;&gt;0,CN$11&lt;='Allgemeine Info'!$H$15),($E45+$F45)*$I45*(1+$D$4)^CN$11,IF(CN$12='Allgemeine Info'!$H$15,$J45*(1+$D$4)^CN$12,IF(AND(CN$12&lt;&gt;0,MOD(CN$12,$G45)=0,CN$12&lt;'Allgemeine Info'!$H$15),($I45+$J45)*((1+$D$4)^CN$12),0))))</f>
        <v>0</v>
      </c>
      <c r="CO45" s="235">
        <f>IF(OR($E45="",$F45="",$G45="",'Allgemeine Info'!$H$15=""),0,IF(AND(CO$11&lt;&gt;0,CO$11&lt;='Allgemeine Info'!$H$15),($E45+$F45)*$I45*(1+$D$4)^CO$11,IF(CO$12='Allgemeine Info'!$H$15,$J45*(1+$D$4)^CO$12,IF(AND(CO$12&lt;&gt;0,MOD(CO$12,$G45)=0,CO$12&lt;'Allgemeine Info'!$H$15),($I45+$J45)*((1+$D$4)^CO$12),0))))</f>
        <v>0</v>
      </c>
      <c r="CP45" s="235">
        <f>IF(OR($E45="",$F45="",$G45="",'Allgemeine Info'!$H$15=""),0,IF(AND(CP$11&lt;&gt;0,CP$11&lt;='Allgemeine Info'!$H$15),($E45+$F45)*$I45*(1+$D$4)^CP$11,IF(CP$12='Allgemeine Info'!$H$15,$J45*(1+$D$4)^CP$12,IF(AND(CP$12&lt;&gt;0,MOD(CP$12,$G45)=0,CP$12&lt;'Allgemeine Info'!$H$15),($I45+$J45)*((1+$D$4)^CP$12),0))))</f>
        <v>0</v>
      </c>
      <c r="CQ45" s="235">
        <f>IF(OR($E45="",$F45="",$G45="",'Allgemeine Info'!$H$15=""),0,IF(AND(CQ$11&lt;&gt;0,CQ$11&lt;='Allgemeine Info'!$H$15),($E45+$F45)*$I45*(1+$D$4)^CQ$11,IF(CQ$12='Allgemeine Info'!$H$15,$J45*(1+$D$4)^CQ$12,IF(AND(CQ$12&lt;&gt;0,MOD(CQ$12,$G45)=0,CQ$12&lt;'Allgemeine Info'!$H$15),($I45+$J45)*((1+$D$4)^CQ$12),0))))</f>
        <v>0</v>
      </c>
      <c r="CR45" s="235">
        <f>IF(OR($E45="",$F45="",$G45="",'Allgemeine Info'!$H$15=""),0,IF(AND(CR$11&lt;&gt;0,CR$11&lt;='Allgemeine Info'!$H$15),($E45+$F45)*$I45*(1+$D$4)^CR$11,IF(CR$12='Allgemeine Info'!$H$15,$J45*(1+$D$4)^CR$12,IF(AND(CR$12&lt;&gt;0,MOD(CR$12,$G45)=0,CR$12&lt;'Allgemeine Info'!$H$15),($I45+$J45)*((1+$D$4)^CR$12),0))))</f>
        <v>0</v>
      </c>
      <c r="CS45" s="235">
        <f>IF(OR($E45="",$F45="",$G45="",'Allgemeine Info'!$H$15=""),0,IF(AND(CS$11&lt;&gt;0,CS$11&lt;='Allgemeine Info'!$H$15),($E45+$F45)*$I45*(1+$D$4)^CS$11,IF(CS$12='Allgemeine Info'!$H$15,$J45*(1+$D$4)^CS$12,IF(AND(CS$12&lt;&gt;0,MOD(CS$12,$G45)=0,CS$12&lt;'Allgemeine Info'!$H$15),($I45+$J45)*((1+$D$4)^CS$12),0))))</f>
        <v>0</v>
      </c>
      <c r="CT45" s="235">
        <f>IF(OR($E45="",$F45="",$G45="",'Allgemeine Info'!$H$15=""),0,IF(AND(CT$11&lt;&gt;0,CT$11&lt;='Allgemeine Info'!$H$15),($E45+$F45)*$I45*(1+$D$4)^CT$11,IF(CT$12='Allgemeine Info'!$H$15,$J45*(1+$D$4)^CT$12,IF(AND(CT$12&lt;&gt;0,MOD(CT$12,$G45)=0,CT$12&lt;'Allgemeine Info'!$H$15),($I45+$J45)*((1+$D$4)^CT$12),0))))</f>
        <v>0</v>
      </c>
      <c r="CU45" s="235">
        <f>IF(OR($E45="",$F45="",$G45="",'Allgemeine Info'!$H$15=""),0,IF(AND(CU$11&lt;&gt;0,CU$11&lt;='Allgemeine Info'!$H$15),($E45+$F45)*$I45*(1+$D$4)^CU$11,IF(CU$12='Allgemeine Info'!$H$15,$J45*(1+$D$4)^CU$12,IF(AND(CU$12&lt;&gt;0,MOD(CU$12,$G45)=0,CU$12&lt;'Allgemeine Info'!$H$15),($I45+$J45)*((1+$D$4)^CU$12),0))))</f>
        <v>0</v>
      </c>
      <c r="CV45" s="235">
        <f>IF(OR($E45="",$F45="",$G45="",'Allgemeine Info'!$H$15=""),0,IF(AND(CV$11&lt;&gt;0,CV$11&lt;='Allgemeine Info'!$H$15),($E45+$F45)*$I45*(1+$D$4)^CV$11,IF(CV$12='Allgemeine Info'!$H$15,$J45*(1+$D$4)^CV$12,IF(AND(CV$12&lt;&gt;0,MOD(CV$12,$G45)=0,CV$12&lt;'Allgemeine Info'!$H$15),($I45+$J45)*((1+$D$4)^CV$12),0))))</f>
        <v>0</v>
      </c>
      <c r="CW45" s="235">
        <f>IF(OR($E45="",$F45="",$G45="",'Allgemeine Info'!$H$15=""),0,IF(AND(CW$11&lt;&gt;0,CW$11&lt;='Allgemeine Info'!$H$15),($E45+$F45)*$I45*(1+$D$4)^CW$11,IF(CW$12='Allgemeine Info'!$H$15,$J45*(1+$D$4)^CW$12,IF(AND(CW$12&lt;&gt;0,MOD(CW$12,$G45)=0,CW$12&lt;'Allgemeine Info'!$H$15),($I45+$J45)*((1+$D$4)^CW$12),0))))</f>
        <v>0</v>
      </c>
      <c r="CX45" s="235">
        <f>IF(OR($E45="",$F45="",$G45="",'Allgemeine Info'!$H$15=""),0,IF(AND(CX$11&lt;&gt;0,CX$11&lt;='Allgemeine Info'!$H$15),($E45+$F45)*$I45*(1+$D$4)^CX$11,IF(CX$12='Allgemeine Info'!$H$15,$J45*(1+$D$4)^CX$12,IF(AND(CX$12&lt;&gt;0,MOD(CX$12,$G45)=0,CX$12&lt;'Allgemeine Info'!$H$15),($I45+$J45)*((1+$D$4)^CX$12),0))))</f>
        <v>0</v>
      </c>
      <c r="CY45" s="235">
        <f>IF(OR($E45="",$F45="",$G45="",'Allgemeine Info'!$H$15=""),0,IF(AND(CY$11&lt;&gt;0,CY$11&lt;='Allgemeine Info'!$H$15),($E45+$F45)*$I45*(1+$D$4)^CY$11,IF(CY$12='Allgemeine Info'!$H$15,$J45*(1+$D$4)^CY$12,IF(AND(CY$12&lt;&gt;0,MOD(CY$12,$G45)=0,CY$12&lt;'Allgemeine Info'!$H$15),($I45+$J45)*((1+$D$4)^CY$12),0))))</f>
        <v>0</v>
      </c>
      <c r="CZ45" s="235">
        <f>IF(OR($E45="",$F45="",$G45="",'Allgemeine Info'!$H$15=""),0,IF(AND(CZ$11&lt;&gt;0,CZ$11&lt;='Allgemeine Info'!$H$15),($E45+$F45)*$I45*(1+$D$4)^CZ$11,IF(CZ$12='Allgemeine Info'!$H$15,$J45*(1+$D$4)^CZ$12,IF(AND(CZ$12&lt;&gt;0,MOD(CZ$12,$G45)=0,CZ$12&lt;'Allgemeine Info'!$H$15),($I45+$J45)*((1+$D$4)^CZ$12),0))))</f>
        <v>0</v>
      </c>
      <c r="DA45" s="235">
        <f>IF(OR($E45="",$F45="",$G45="",'Allgemeine Info'!$H$15=""),0,IF(AND(DA$11&lt;&gt;0,DA$11&lt;='Allgemeine Info'!$H$15),($E45+$F45)*$I45*(1+$D$4)^DA$11,IF(DA$12='Allgemeine Info'!$H$15,$J45*(1+$D$4)^DA$12,IF(AND(DA$12&lt;&gt;0,MOD(DA$12,$G45)=0,DA$12&lt;'Allgemeine Info'!$H$15),($I45+$J45)*((1+$D$4)^DA$12),0))))</f>
        <v>0</v>
      </c>
      <c r="DB45" s="235">
        <f>IF(OR($E45="",$F45="",$G45="",'Allgemeine Info'!$H$15=""),0,IF(AND(DB$11&lt;&gt;0,DB$11&lt;='Allgemeine Info'!$H$15),($E45+$F45)*$I45*(1+$D$4)^DB$11,IF(DB$12='Allgemeine Info'!$H$15,$J45*(1+$D$4)^DB$12,IF(AND(DB$12&lt;&gt;0,MOD(DB$12,$G45)=0,DB$12&lt;'Allgemeine Info'!$H$15),($I45+$J45)*((1+$D$4)^DB$12),0))))</f>
        <v>0</v>
      </c>
      <c r="DC45" s="235">
        <f>IF(OR($E45="",$F45="",$G45="",'Allgemeine Info'!$H$15=""),0,IF(AND(DC$11&lt;&gt;0,DC$11&lt;='Allgemeine Info'!$H$15),($E45+$F45)*$I45*(1+$D$4)^DC$11,IF(DC$12='Allgemeine Info'!$H$15,$J45*(1+$D$4)^DC$12,IF(AND(DC$12&lt;&gt;0,MOD(DC$12,$G45)=0,DC$12&lt;'Allgemeine Info'!$H$15),($I45+$J45)*((1+$D$4)^DC$12),0))))</f>
        <v>0</v>
      </c>
      <c r="DD45" s="235">
        <f>IF(OR($E45="",$F45="",$G45="",'Allgemeine Info'!$H$15=""),0,IF(AND(DD$11&lt;&gt;0,DD$11&lt;='Allgemeine Info'!$H$15),($E45+$F45)*$I45*(1+$D$4)^DD$11,IF(DD$12='Allgemeine Info'!$H$15,$J45*(1+$D$4)^DD$12,IF(AND(DD$12&lt;&gt;0,MOD(DD$12,$G45)=0,DD$12&lt;'Allgemeine Info'!$H$15),($I45+$J45)*((1+$D$4)^DD$12),0))))</f>
        <v>0</v>
      </c>
      <c r="DE45" s="235">
        <f>IF(OR($E45="",$F45="",$G45="",'Allgemeine Info'!$H$15=""),0,IF(AND(DE$11&lt;&gt;0,DE$11&lt;='Allgemeine Info'!$H$15),($E45+$F45)*$I45*(1+$D$4)^DE$11,IF(DE$12='Allgemeine Info'!$H$15,$J45*(1+$D$4)^DE$12,IF(AND(DE$12&lt;&gt;0,MOD(DE$12,$G45)=0,DE$12&lt;'Allgemeine Info'!$H$15),($I45+$J45)*((1+$D$4)^DE$12),0))))</f>
        <v>0</v>
      </c>
      <c r="DF45" s="235">
        <f>IF(OR($E45="",$F45="",$G45="",'Allgemeine Info'!$H$15=""),0,IF(AND(DF$11&lt;&gt;0,DF$11&lt;='Allgemeine Info'!$H$15),($E45+$F45)*$I45*(1+$D$4)^DF$11,IF(DF$12='Allgemeine Info'!$H$15,$J45*(1+$D$4)^DF$12,IF(AND(DF$12&lt;&gt;0,MOD(DF$12,$G45)=0,DF$12&lt;'Allgemeine Info'!$H$15),($I45+$J45)*((1+$D$4)^DF$12),0))))</f>
        <v>0</v>
      </c>
      <c r="DG45" s="235">
        <f>IF(OR($E45="",$F45="",$G45="",'Allgemeine Info'!$H$15=""),0,IF(AND(DG$11&lt;&gt;0,DG$11&lt;='Allgemeine Info'!$H$15),($E45+$F45)*$I45*(1+$D$4)^DG$11,IF(DG$12='Allgemeine Info'!$H$15,$J45*(1+$D$4)^DG$12,IF(AND(DG$12&lt;&gt;0,MOD(DG$12,$G45)=0,DG$12&lt;'Allgemeine Info'!$H$15),($I45+$J45)*((1+$D$4)^DG$12),0))))</f>
        <v>0</v>
      </c>
      <c r="DH45" s="235">
        <f>IF(OR($E45="",$F45="",$G45="",'Allgemeine Info'!$H$15=""),0,IF(AND(DH$11&lt;&gt;0,DH$11&lt;='Allgemeine Info'!$H$15),($E45+$F45)*$I45*(1+$D$4)^DH$11,IF(DH$12='Allgemeine Info'!$H$15,$J45*(1+$D$4)^DH$12,IF(AND(DH$12&lt;&gt;0,MOD(DH$12,$G45)=0,DH$12&lt;'Allgemeine Info'!$H$15),($I45+$J45)*((1+$D$4)^DH$12),0))))</f>
        <v>0</v>
      </c>
      <c r="DI45" s="235">
        <f>IF(OR($E45="",$F45="",$G45="",'Allgemeine Info'!$H$15=""),0,IF(AND(DI$11&lt;&gt;0,DI$11&lt;='Allgemeine Info'!$H$15),($E45+$F45)*$I45*(1+$D$4)^DI$11,IF(DI$12='Allgemeine Info'!$H$15,$J45*(1+$D$4)^DI$12,IF(AND(DI$12&lt;&gt;0,MOD(DI$12,$G45)=0,DI$12&lt;'Allgemeine Info'!$H$15),($I45+$J45)*((1+$D$4)^DI$12),0))))</f>
        <v>0</v>
      </c>
      <c r="DJ45" s="235">
        <f>IF(OR($E45="",$F45="",$G45="",'Allgemeine Info'!$H$15=""),0,IF(AND(DJ$11&lt;&gt;0,DJ$11&lt;='Allgemeine Info'!$H$15),($E45+$F45)*$I45*(1+$D$4)^DJ$11,IF(DJ$12='Allgemeine Info'!$H$15,$J45*(1+$D$4)^DJ$12,IF(AND(DJ$12&lt;&gt;0,MOD(DJ$12,$G45)=0,DJ$12&lt;'Allgemeine Info'!$H$15),($I45+$J45)*((1+$D$4)^DJ$12),0))))</f>
        <v>0</v>
      </c>
      <c r="DK45" s="235">
        <f>IF(OR($E45="",$F45="",$G45="",'Allgemeine Info'!$H$15=""),0,IF(AND(DK$11&lt;&gt;0,DK$11&lt;='Allgemeine Info'!$H$15),($E45+$F45)*$I45*(1+$D$4)^DK$11,IF(DK$12='Allgemeine Info'!$H$15,$J45*(1+$D$4)^DK$12,IF(AND(DK$12&lt;&gt;0,MOD(DK$12,$G45)=0,DK$12&lt;'Allgemeine Info'!$H$15),($I45+$J45)*((1+$D$4)^DK$12),0))))</f>
        <v>0</v>
      </c>
      <c r="DL45" s="235">
        <f>IF(OR($E45="",$F45="",$G45="",'Allgemeine Info'!$H$15=""),0,IF(AND(DL$11&lt;&gt;0,DL$11&lt;='Allgemeine Info'!$H$15),($E45+$F45)*$I45*(1+$D$4)^DL$11,IF(DL$12='Allgemeine Info'!$H$15,$J45*(1+$D$4)^DL$12,IF(AND(DL$12&lt;&gt;0,MOD(DL$12,$G45)=0,DL$12&lt;'Allgemeine Info'!$H$15),($I45+$J45)*((1+$D$4)^DL$12),0))))</f>
        <v>0</v>
      </c>
      <c r="DM45" s="235">
        <f>IF(OR($E45="",$F45="",$G45="",'Allgemeine Info'!$H$15=""),0,IF(AND(DM$11&lt;&gt;0,DM$11&lt;='Allgemeine Info'!$H$15),($E45+$F45)*$I45*(1+$D$4)^DM$11,IF(DM$12='Allgemeine Info'!$H$15,$J45*(1+$D$4)^DM$12,IF(AND(DM$12&lt;&gt;0,MOD(DM$12,$G45)=0,DM$12&lt;'Allgemeine Info'!$H$15),($I45+$J45)*((1+$D$4)^DM$12),0))))</f>
        <v>0</v>
      </c>
      <c r="DN45" s="235">
        <f>IF(OR($E45="",$F45="",$G45="",'Allgemeine Info'!$H$15=""),0,IF(AND(DN$11&lt;&gt;0,DN$11&lt;='Allgemeine Info'!$H$15),($E45+$F45)*$I45*(1+$D$4)^DN$11,IF(DN$12='Allgemeine Info'!$H$15,$J45*(1+$D$4)^DN$12,IF(AND(DN$12&lt;&gt;0,MOD(DN$12,$G45)=0,DN$12&lt;'Allgemeine Info'!$H$15),($I45+$J45)*((1+$D$4)^DN$12),0))))</f>
        <v>0</v>
      </c>
      <c r="DO45" s="235">
        <f>IF(OR($E45="",$F45="",$G45="",'Allgemeine Info'!$H$15=""),0,IF(AND(DO$11&lt;&gt;0,DO$11&lt;='Allgemeine Info'!$H$15),($E45+$F45)*$I45*(1+$D$4)^DO$11,IF(DO$12='Allgemeine Info'!$H$15,$J45*(1+$D$4)^DO$12,IF(AND(DO$12&lt;&gt;0,MOD(DO$12,$G45)=0,DO$12&lt;'Allgemeine Info'!$H$15),($I45+$J45)*((1+$D$4)^DO$12),0))))</f>
        <v>0</v>
      </c>
      <c r="DP45" s="235">
        <f>IF(OR($E45="",$F45="",$G45="",'Allgemeine Info'!$H$15=""),0,IF(AND(DP$11&lt;&gt;0,DP$11&lt;='Allgemeine Info'!$H$15),($E45+$F45)*$I45*(1+$D$4)^DP$11,IF(DP$12='Allgemeine Info'!$H$15,$J45*(1+$D$4)^DP$12,IF(AND(DP$12&lt;&gt;0,MOD(DP$12,$G45)=0,DP$12&lt;'Allgemeine Info'!$H$15),($I45+$J45)*((1+$D$4)^DP$12),0))))</f>
        <v>0</v>
      </c>
      <c r="DQ45" s="235">
        <f>IF(OR($E45="",$F45="",$G45="",'Allgemeine Info'!$H$15=""),0,IF(AND(DQ$11&lt;&gt;0,DQ$11&lt;='Allgemeine Info'!$H$15),($E45+$F45)*$I45*(1+$D$4)^DQ$11,IF(DQ$12='Allgemeine Info'!$H$15,$J45*(1+$D$4)^DQ$12,IF(AND(DQ$12&lt;&gt;0,MOD(DQ$12,$G45)=0,DQ$12&lt;'Allgemeine Info'!$H$15),($I45+$J45)*((1+$D$4)^DQ$12),0))))</f>
        <v>0</v>
      </c>
      <c r="DR45" s="235">
        <f>IF(OR($E45="",$F45="",$G45="",'Allgemeine Info'!$H$15=""),0,IF(AND(DR$11&lt;&gt;0,DR$11&lt;='Allgemeine Info'!$H$15),($E45+$F45)*$I45*(1+$D$4)^DR$11,IF(DR$12='Allgemeine Info'!$H$15,$J45*(1+$D$4)^DR$12,IF(AND(DR$12&lt;&gt;0,MOD(DR$12,$G45)=0,DR$12&lt;'Allgemeine Info'!$H$15),($I45+$J45)*((1+$D$4)^DR$12),0))))</f>
        <v>0</v>
      </c>
      <c r="DS45" s="235">
        <f>IF(OR($E45="",$F45="",$G45="",'Allgemeine Info'!$H$15=""),0,IF(AND(DS$11&lt;&gt;0,DS$11&lt;='Allgemeine Info'!$H$15),($E45+$F45)*$I45*(1+$D$4)^DS$11,IF(DS$12='Allgemeine Info'!$H$15,$J45*(1+$D$4)^DS$12,IF(AND(DS$12&lt;&gt;0,MOD(DS$12,$G45)=0,DS$12&lt;'Allgemeine Info'!$H$15),($I45+$J45)*((1+$D$4)^DS$12),0))))</f>
        <v>0</v>
      </c>
      <c r="DT45" s="235">
        <f>IF(OR($E45="",$F45="",$G45="",'Allgemeine Info'!$H$15=""),0,IF(AND(DT$11&lt;&gt;0,DT$11&lt;='Allgemeine Info'!$H$15),($E45+$F45)*$I45*(1+$D$4)^DT$11,IF(DT$12='Allgemeine Info'!$H$15,$J45*(1+$D$4)^DT$12,IF(AND(DT$12&lt;&gt;0,MOD(DT$12,$G45)=0,DT$12&lt;'Allgemeine Info'!$H$15),($I45+$J45)*((1+$D$4)^DT$12),0))))</f>
        <v>0</v>
      </c>
      <c r="DU45" s="235">
        <f>IF(OR($E45="",$F45="",$G45="",'Allgemeine Info'!$H$15=""),0,IF(AND(DU$11&lt;&gt;0,DU$11&lt;='Allgemeine Info'!$H$15),($E45+$F45)*$I45*(1+$D$4)^DU$11,IF(DU$12='Allgemeine Info'!$H$15,$J45*(1+$D$4)^DU$12,IF(AND(DU$12&lt;&gt;0,MOD(DU$12,$G45)=0,DU$12&lt;'Allgemeine Info'!$H$15),($I45+$J45)*((1+$D$4)^DU$12),0))))</f>
        <v>0</v>
      </c>
      <c r="DV45" s="235">
        <f>IF(OR($E45="",$F45="",$G45="",'Allgemeine Info'!$H$15=""),0,IF(AND(DV$11&lt;&gt;0,DV$11&lt;='Allgemeine Info'!$H$15),($E45+$F45)*$I45*(1+$D$4)^DV$11,IF(DV$12='Allgemeine Info'!$H$15,$J45*(1+$D$4)^DV$12,IF(AND(DV$12&lt;&gt;0,MOD(DV$12,$G45)=0,DV$12&lt;'Allgemeine Info'!$H$15),($I45+$J45)*((1+$D$4)^DV$12),0))))</f>
        <v>0</v>
      </c>
      <c r="DW45" s="235">
        <f>IF(OR($E45="",$F45="",$G45="",'Allgemeine Info'!$H$15=""),0,IF(AND(DW$11&lt;&gt;0,DW$11&lt;='Allgemeine Info'!$H$15),($E45+$F45)*$I45*(1+$D$4)^DW$11,IF(DW$12='Allgemeine Info'!$H$15,$J45*(1+$D$4)^DW$12,IF(AND(DW$12&lt;&gt;0,MOD(DW$12,$G45)=0,DW$12&lt;'Allgemeine Info'!$H$15),($I45+$J45)*((1+$D$4)^DW$12),0))))</f>
        <v>0</v>
      </c>
      <c r="DX45" s="235">
        <f>IF(OR($E45="",$F45="",$G45="",'Allgemeine Info'!$H$15=""),0,IF(AND(DX$11&lt;&gt;0,DX$11&lt;='Allgemeine Info'!$H$15),($E45+$F45)*$I45*(1+$D$4)^DX$11,IF(DX$12='Allgemeine Info'!$H$15,$J45*(1+$D$4)^DX$12,IF(AND(DX$12&lt;&gt;0,MOD(DX$12,$G45)=0,DX$12&lt;'Allgemeine Info'!$H$15),($I45+$J45)*((1+$D$4)^DX$12),0))))</f>
        <v>0</v>
      </c>
      <c r="DY45" s="235">
        <f>IF(OR($E45="",$F45="",$G45="",'Allgemeine Info'!$H$15=""),0,IF(AND(DY$11&lt;&gt;0,DY$11&lt;='Allgemeine Info'!$H$15),($E45+$F45)*$I45*(1+$D$4)^DY$11,IF(DY$12='Allgemeine Info'!$H$15,$J45*(1+$D$4)^DY$12,IF(AND(DY$12&lt;&gt;0,MOD(DY$12,$G45)=0,DY$12&lt;'Allgemeine Info'!$H$15),($I45+$J45)*((1+$D$4)^DY$12),0))))</f>
        <v>0</v>
      </c>
      <c r="DZ45" s="235">
        <f>IF(OR($E45="",$F45="",$G45="",'Allgemeine Info'!$H$15=""),0,IF(AND(DZ$11&lt;&gt;0,DZ$11&lt;='Allgemeine Info'!$H$15),($E45+$F45)*$I45*(1+$D$4)^DZ$11,IF(DZ$12='Allgemeine Info'!$H$15,$J45*(1+$D$4)^DZ$12,IF(AND(DZ$12&lt;&gt;0,MOD(DZ$12,$G45)=0,DZ$12&lt;'Allgemeine Info'!$H$15),($I45+$J45)*((1+$D$4)^DZ$12),0))))</f>
        <v>0</v>
      </c>
      <c r="EA45" s="235">
        <f>IF(OR($E45="",$F45="",$G45="",'Allgemeine Info'!$H$15=""),0,IF(AND(EA$11&lt;&gt;0,EA$11&lt;='Allgemeine Info'!$H$15),($E45+$F45)*$I45*(1+$D$4)^EA$11,IF(EA$12='Allgemeine Info'!$H$15,$J45*(1+$D$4)^EA$12,IF(AND(EA$12&lt;&gt;0,MOD(EA$12,$G45)=0,EA$12&lt;'Allgemeine Info'!$H$15),($I45+$J45)*((1+$D$4)^EA$12),0))))</f>
        <v>0</v>
      </c>
      <c r="EB45" s="235">
        <f>IF(OR($E45="",$F45="",$G45="",'Allgemeine Info'!$H$15=""),0,IF(AND(EB$11&lt;&gt;0,EB$11&lt;='Allgemeine Info'!$H$15),($E45+$F45)*$I45*(1+$D$4)^EB$11,IF(EB$12='Allgemeine Info'!$H$15,$J45*(1+$D$4)^EB$12,IF(AND(EB$12&lt;&gt;0,MOD(EB$12,$G45)=0,EB$12&lt;'Allgemeine Info'!$H$15),($I45+$J45)*((1+$D$4)^EB$12),0))))</f>
        <v>0</v>
      </c>
      <c r="EC45" s="235">
        <f>IF(OR($E45="",$F45="",$G45="",'Allgemeine Info'!$H$15=""),0,IF(AND(EC$11&lt;&gt;0,EC$11&lt;='Allgemeine Info'!$H$15),($E45+$F45)*$I45*(1+$D$4)^EC$11,IF(EC$12='Allgemeine Info'!$H$15,$J45*(1+$D$4)^EC$12,IF(AND(EC$12&lt;&gt;0,MOD(EC$12,$G45)=0,EC$12&lt;'Allgemeine Info'!$H$15),($I45+$J45)*((1+$D$4)^EC$12),0))))</f>
        <v>0</v>
      </c>
      <c r="ED45" s="235">
        <f>IF(OR($E45="",$F45="",$G45="",'Allgemeine Info'!$H$15=""),0,IF(AND(ED$11&lt;&gt;0,ED$11&lt;='Allgemeine Info'!$H$15),($E45+$F45)*$I45*(1+$D$4)^ED$11,IF(ED$12='Allgemeine Info'!$H$15,$J45*(1+$D$4)^ED$12,IF(AND(ED$12&lt;&gt;0,MOD(ED$12,$G45)=0,ED$12&lt;'Allgemeine Info'!$H$15),($I45+$J45)*((1+$D$4)^ED$12),0))))</f>
        <v>0</v>
      </c>
      <c r="EE45" s="235">
        <f>IF(OR($E45="",$F45="",$G45="",'Allgemeine Info'!$H$15=""),0,IF(AND(EE$11&lt;&gt;0,EE$11&lt;='Allgemeine Info'!$H$15),($E45+$F45)*$I45*(1+$D$4)^EE$11,IF(EE$12='Allgemeine Info'!$H$15,$J45*(1+$D$4)^EE$12,IF(AND(EE$12&lt;&gt;0,MOD(EE$12,$G45)=0,EE$12&lt;'Allgemeine Info'!$H$15),($I45+$J45)*((1+$D$4)^EE$12),0))))</f>
        <v>0</v>
      </c>
      <c r="EF45" s="235">
        <f>IF(OR($E45="",$F45="",$G45="",'Allgemeine Info'!$H$15=""),0,IF(AND(EF$11&lt;&gt;0,EF$11&lt;='Allgemeine Info'!$H$15),($E45+$F45)*$I45*(1+$D$4)^EF$11,IF(EF$12='Allgemeine Info'!$H$15,$J45*(1+$D$4)^EF$12,IF(AND(EF$12&lt;&gt;0,MOD(EF$12,$G45)=0,EF$12&lt;'Allgemeine Info'!$H$15),($I45+$J45)*((1+$D$4)^EF$12),0))))</f>
        <v>0</v>
      </c>
      <c r="EG45" s="235">
        <f>IF(OR($E45="",$F45="",$G45="",'Allgemeine Info'!$H$15=""),0,IF(AND(EG$11&lt;&gt;0,EG$11&lt;='Allgemeine Info'!$H$15),($E45+$F45)*$I45*(1+$D$4)^EG$11,IF(EG$12='Allgemeine Info'!$H$15,$J45*(1+$D$4)^EG$12,IF(AND(EG$12&lt;&gt;0,MOD(EG$12,$G45)=0,EG$12&lt;'Allgemeine Info'!$H$15),($I45+$J45)*((1+$D$4)^EG$12),0))))</f>
        <v>0</v>
      </c>
      <c r="EH45" s="235">
        <f>IF(OR($E45="",$F45="",$G45="",'Allgemeine Info'!$H$15=""),0,IF(AND(EH$11&lt;&gt;0,EH$11&lt;='Allgemeine Info'!$H$15),($E45+$F45)*$I45*(1+$D$4)^EH$11,IF(EH$12='Allgemeine Info'!$H$15,$J45*(1+$D$4)^EH$12,IF(AND(EH$12&lt;&gt;0,MOD(EH$12,$G45)=0,EH$12&lt;'Allgemeine Info'!$H$15),($I45+$J45)*((1+$D$4)^EH$12),0))))</f>
        <v>0</v>
      </c>
      <c r="EI45" s="235">
        <f>IF(OR($E45="",$F45="",$G45="",'Allgemeine Info'!$H$15=""),0,IF(AND(EI$11&lt;&gt;0,EI$11&lt;='Allgemeine Info'!$H$15),($E45+$F45)*$I45*(1+$D$4)^EI$11,IF(EI$12='Allgemeine Info'!$H$15,$J45*(1+$D$4)^EI$12,IF(AND(EI$12&lt;&gt;0,MOD(EI$12,$G45)=0,EI$12&lt;'Allgemeine Info'!$H$15),($I45+$J45)*((1+$D$4)^EI$12),0))))</f>
        <v>0</v>
      </c>
      <c r="EJ45" s="235">
        <f>IF(OR($E45="",$F45="",$G45="",'Allgemeine Info'!$H$15=""),0,IF(AND(EJ$11&lt;&gt;0,EJ$11&lt;='Allgemeine Info'!$H$15),($E45+$F45)*$I45*(1+$D$4)^EJ$11,IF(EJ$12='Allgemeine Info'!$H$15,$J45*(1+$D$4)^EJ$12,IF(AND(EJ$12&lt;&gt;0,MOD(EJ$12,$G45)=0,EJ$12&lt;'Allgemeine Info'!$H$15),($I45+$J45)*((1+$D$4)^EJ$12),0))))</f>
        <v>0</v>
      </c>
      <c r="EK45" s="235">
        <f>IF(OR($E45="",$F45="",$G45="",'Allgemeine Info'!$H$15=""),0,IF(AND(EK$11&lt;&gt;0,EK$11&lt;='Allgemeine Info'!$H$15),($E45+$F45)*$I45*(1+$D$4)^EK$11,IF(EK$12='Allgemeine Info'!$H$15,$J45*(1+$D$4)^EK$12,IF(AND(EK$12&lt;&gt;0,MOD(EK$12,$G45)=0,EK$12&lt;'Allgemeine Info'!$H$15),($I45+$J45)*((1+$D$4)^EK$12),0))))</f>
        <v>0</v>
      </c>
      <c r="EL45" s="235">
        <f>IF(OR($E45="",$F45="",$G45="",'Allgemeine Info'!$H$15=""),0,IF(AND(EL$11&lt;&gt;0,EL$11&lt;='Allgemeine Info'!$H$15),($E45+$F45)*$I45*(1+$D$4)^EL$11,IF(EL$12='Allgemeine Info'!$H$15,$J45*(1+$D$4)^EL$12,IF(AND(EL$12&lt;&gt;0,MOD(EL$12,$G45)=0,EL$12&lt;'Allgemeine Info'!$H$15),($I45+$J45)*((1+$D$4)^EL$12),0))))</f>
        <v>0</v>
      </c>
      <c r="EM45" s="235">
        <f>IF(OR($E45="",$F45="",$G45="",'Allgemeine Info'!$H$15=""),0,IF(AND(EM$11&lt;&gt;0,EM$11&lt;='Allgemeine Info'!$H$15),($E45+$F45)*$I45*(1+$D$4)^EM$11,IF(EM$12='Allgemeine Info'!$H$15,$J45*(1+$D$4)^EM$12,IF(AND(EM$12&lt;&gt;0,MOD(EM$12,$G45)=0,EM$12&lt;'Allgemeine Info'!$H$15),($I45+$J45)*((1+$D$4)^EM$12),0))))</f>
        <v>0</v>
      </c>
      <c r="EN45" s="235">
        <f>IF(OR($E45="",$F45="",$G45="",'Allgemeine Info'!$H$15=""),0,IF(AND(EN$11&lt;&gt;0,EN$11&lt;='Allgemeine Info'!$H$15),($E45+$F45)*$I45*(1+$D$4)^EN$11,IF(EN$12='Allgemeine Info'!$H$15,$J45*(1+$D$4)^EN$12,IF(AND(EN$12&lt;&gt;0,MOD(EN$12,$G45)=0,EN$12&lt;'Allgemeine Info'!$H$15),($I45+$J45)*((1+$D$4)^EN$12),0))))</f>
        <v>0</v>
      </c>
      <c r="EO45" s="235">
        <f>IF(OR($E45="",$F45="",$G45="",'Allgemeine Info'!$H$15=""),0,IF(AND(EO$11&lt;&gt;0,EO$11&lt;='Allgemeine Info'!$H$15),($E45+$F45)*$I45*(1+$D$4)^EO$11,IF(EO$12='Allgemeine Info'!$H$15,$J45*(1+$D$4)^EO$12,IF(AND(EO$12&lt;&gt;0,MOD(EO$12,$G45)=0,EO$12&lt;'Allgemeine Info'!$H$15),($I45+$J45)*((1+$D$4)^EO$12),0))))</f>
        <v>0</v>
      </c>
      <c r="EP45" s="235">
        <f>IF(OR($E45="",$F45="",$G45="",'Allgemeine Info'!$H$15=""),0,IF(AND(EP$11&lt;&gt;0,EP$11&lt;='Allgemeine Info'!$H$15),($E45+$F45)*$I45*(1+$D$4)^EP$11,IF(EP$12='Allgemeine Info'!$H$15,$J45*(1+$D$4)^EP$12,IF(AND(EP$12&lt;&gt;0,MOD(EP$12,$G45)=0,EP$12&lt;'Allgemeine Info'!$H$15),($I45+$J45)*((1+$D$4)^EP$12),0))))</f>
        <v>0</v>
      </c>
      <c r="EQ45" s="235">
        <f>IF(OR($E45="",$F45="",$G45="",'Allgemeine Info'!$H$15=""),0,IF(AND(EQ$11&lt;&gt;0,EQ$11&lt;='Allgemeine Info'!$H$15),($E45+$F45)*$I45*(1+$D$4)^EQ$11,IF(EQ$12='Allgemeine Info'!$H$15,$J45*(1+$D$4)^EQ$12,IF(AND(EQ$12&lt;&gt;0,MOD(EQ$12,$G45)=0,EQ$12&lt;'Allgemeine Info'!$H$15),($I45+$J45)*((1+$D$4)^EQ$12),0))))</f>
        <v>0</v>
      </c>
      <c r="ER45" s="235">
        <f>IF(OR($E45="",$F45="",$G45="",'Allgemeine Info'!$H$15=""),0,IF(AND(ER$11&lt;&gt;0,ER$11&lt;='Allgemeine Info'!$H$15),($E45+$F45)*$I45*(1+$D$4)^ER$11,IF(ER$12='Allgemeine Info'!$H$15,$J45*(1+$D$4)^ER$12,IF(AND(ER$12&lt;&gt;0,MOD(ER$12,$G45)=0,ER$12&lt;'Allgemeine Info'!$H$15),($I45+$J45)*((1+$D$4)^ER$12),0))))</f>
        <v>0</v>
      </c>
      <c r="ES45" s="235">
        <f>IF(OR($E45="",$F45="",$G45="",'Allgemeine Info'!$H$15=""),0,IF(AND(ES$11&lt;&gt;0,ES$11&lt;='Allgemeine Info'!$H$15),($E45+$F45)*$I45*(1+$D$4)^ES$11,IF(ES$12='Allgemeine Info'!$H$15,$J45*(1+$D$4)^ES$12,IF(AND(ES$12&lt;&gt;0,MOD(ES$12,$G45)=0,ES$12&lt;'Allgemeine Info'!$H$15),($I45+$J45)*((1+$D$4)^ES$12),0))))</f>
        <v>0</v>
      </c>
      <c r="ET45" s="235">
        <f>IF(OR($E45="",$F45="",$G45="",'Allgemeine Info'!$H$15=""),0,IF(AND(ET$11&lt;&gt;0,ET$11&lt;='Allgemeine Info'!$H$15),($E45+$F45)*$I45*(1+$D$4)^ET$11,IF(ET$12='Allgemeine Info'!$H$15,$J45*(1+$D$4)^ET$12,IF(AND(ET$12&lt;&gt;0,MOD(ET$12,$G45)=0,ET$12&lt;'Allgemeine Info'!$H$15),($I45+$J45)*((1+$D$4)^ET$12),0))))</f>
        <v>0</v>
      </c>
      <c r="EU45" s="235">
        <f>IF(OR($E45="",$F45="",$G45="",'Allgemeine Info'!$H$15=""),0,IF(AND(EU$11&lt;&gt;0,EU$11&lt;='Allgemeine Info'!$H$15),($E45+$F45)*$I45*(1+$D$4)^EU$11,IF(EU$12='Allgemeine Info'!$H$15,$J45*(1+$D$4)^EU$12,IF(AND(EU$12&lt;&gt;0,MOD(EU$12,$G45)=0,EU$12&lt;'Allgemeine Info'!$H$15),($I45+$J45)*((1+$D$4)^EU$12),0))))</f>
        <v>0</v>
      </c>
      <c r="EV45" s="235">
        <f>IF(OR($E45="",$F45="",$G45="",'Allgemeine Info'!$H$15=""),0,IF(AND(EV$11&lt;&gt;0,EV$11&lt;='Allgemeine Info'!$H$15),($E45+$F45)*$I45*(1+$D$4)^EV$11,IF(EV$12='Allgemeine Info'!$H$15,$J45*(1+$D$4)^EV$12,IF(AND(EV$12&lt;&gt;0,MOD(EV$12,$G45)=0,EV$12&lt;'Allgemeine Info'!$H$15),($I45+$J45)*((1+$D$4)^EV$12),0))))</f>
        <v>0</v>
      </c>
      <c r="EW45" s="235">
        <f>IF(OR($E45="",$F45="",$G45="",'Allgemeine Info'!$H$15=""),0,IF(AND(EW$11&lt;&gt;0,EW$11&lt;='Allgemeine Info'!$H$15),($E45+$F45)*$I45*(1+$D$4)^EW$11,IF(EW$12='Allgemeine Info'!$H$15,$J45*(1+$D$4)^EW$12,IF(AND(EW$12&lt;&gt;0,MOD(EW$12,$G45)=0,EW$12&lt;'Allgemeine Info'!$H$15),($I45+$J45)*((1+$D$4)^EW$12),0))))</f>
        <v>0</v>
      </c>
      <c r="EX45" s="235">
        <f>IF(OR($E45="",$F45="",$G45="",'Allgemeine Info'!$H$15=""),0,IF(AND(EX$11&lt;&gt;0,EX$11&lt;='Allgemeine Info'!$H$15),($E45+$F45)*$I45*(1+$D$4)^EX$11,IF(EX$12='Allgemeine Info'!$H$15,$J45*(1+$D$4)^EX$12,IF(AND(EX$12&lt;&gt;0,MOD(EX$12,$G45)=0,EX$12&lt;'Allgemeine Info'!$H$15),($I45+$J45)*((1+$D$4)^EX$12),0))))</f>
        <v>0</v>
      </c>
      <c r="EY45" s="235">
        <f>IF(OR($E45="",$F45="",$G45="",'Allgemeine Info'!$H$15=""),0,IF(AND(EY$11&lt;&gt;0,EY$11&lt;='Allgemeine Info'!$H$15),($E45+$F45)*$I45*(1+$D$4)^EY$11,IF(EY$12='Allgemeine Info'!$H$15,$J45*(1+$D$4)^EY$12,IF(AND(EY$12&lt;&gt;0,MOD(EY$12,$G45)=0,EY$12&lt;'Allgemeine Info'!$H$15),($I45+$J45)*((1+$D$4)^EY$12),0))))</f>
        <v>0</v>
      </c>
      <c r="EZ45" s="235">
        <f>IF(OR($E45="",$F45="",$G45="",'Allgemeine Info'!$H$15=""),0,IF(AND(EZ$11&lt;&gt;0,EZ$11&lt;='Allgemeine Info'!$H$15),($E45+$F45)*$I45*(1+$D$4)^EZ$11,IF(EZ$12='Allgemeine Info'!$H$15,$J45*(1+$D$4)^EZ$12,IF(AND(EZ$12&lt;&gt;0,MOD(EZ$12,$G45)=0,EZ$12&lt;'Allgemeine Info'!$H$15),($I45+$J45)*((1+$D$4)^EZ$12),0))))</f>
        <v>0</v>
      </c>
      <c r="FA45" s="235">
        <f>IF(OR($E45="",$F45="",$G45="",'Allgemeine Info'!$H$15=""),0,IF(AND(FA$11&lt;&gt;0,FA$11&lt;='Allgemeine Info'!$H$15),($E45+$F45)*$I45*(1+$D$4)^FA$11,IF(FA$12='Allgemeine Info'!$H$15,$J45*(1+$D$4)^FA$12,IF(AND(FA$12&lt;&gt;0,MOD(FA$12,$G45)=0,FA$12&lt;'Allgemeine Info'!$H$15),($I45+$J45)*((1+$D$4)^FA$12),0))))</f>
        <v>0</v>
      </c>
      <c r="FB45" s="235">
        <f>IF(OR($E45="",$F45="",$G45="",'Allgemeine Info'!$H$15=""),0,IF(AND(FB$11&lt;&gt;0,FB$11&lt;='Allgemeine Info'!$H$15),($E45+$F45)*$I45*(1+$D$4)^FB$11,IF(FB$12='Allgemeine Info'!$H$15,$J45*(1+$D$4)^FB$12,IF(AND(FB$12&lt;&gt;0,MOD(FB$12,$G45)=0,FB$12&lt;'Allgemeine Info'!$H$15),($I45+$J45)*((1+$D$4)^FB$12),0))))</f>
        <v>0</v>
      </c>
      <c r="FC45" s="235">
        <f>IF(OR($E45="",$F45="",$G45="",'Allgemeine Info'!$H$15=""),0,IF(AND(FC$11&lt;&gt;0,FC$11&lt;='Allgemeine Info'!$H$15),($E45+$F45)*$I45*(1+$D$4)^FC$11,IF(FC$12='Allgemeine Info'!$H$15,$J45*(1+$D$4)^FC$12,IF(AND(FC$12&lt;&gt;0,MOD(FC$12,$G45)=0,FC$12&lt;'Allgemeine Info'!$H$15),($I45+$J45)*((1+$D$4)^FC$12),0))))</f>
        <v>0</v>
      </c>
      <c r="FD45" s="235">
        <f>IF(OR($E45="",$F45="",$G45="",'Allgemeine Info'!$H$15=""),0,IF(AND(FD$11&lt;&gt;0,FD$11&lt;='Allgemeine Info'!$H$15),($E45+$F45)*$I45*(1+$D$4)^FD$11,IF(FD$12='Allgemeine Info'!$H$15,$J45*(1+$D$4)^FD$12,IF(AND(FD$12&lt;&gt;0,MOD(FD$12,$G45)=0,FD$12&lt;'Allgemeine Info'!$H$15),($I45+$J45)*((1+$D$4)^FD$12),0))))</f>
        <v>0</v>
      </c>
      <c r="FE45" s="235">
        <f>IF(OR($E45="",$F45="",$G45="",'Allgemeine Info'!$H$15=""),0,IF(AND(FE$11&lt;&gt;0,FE$11&lt;='Allgemeine Info'!$H$15),($E45+$F45)*$I45*(1+$D$4)^FE$11,IF(FE$12='Allgemeine Info'!$H$15,$J45*(1+$D$4)^FE$12,IF(AND(FE$12&lt;&gt;0,MOD(FE$12,$G45)=0,FE$12&lt;'Allgemeine Info'!$H$15),($I45+$J45)*((1+$D$4)^FE$12),0))))</f>
        <v>0</v>
      </c>
      <c r="FF45" s="235">
        <f>IF(OR($E45="",$F45="",$G45="",'Allgemeine Info'!$H$15=""),0,IF(AND(FF$11&lt;&gt;0,FF$11&lt;='Allgemeine Info'!$H$15),($E45+$F45)*$I45*(1+$D$4)^FF$11,IF(FF$12='Allgemeine Info'!$H$15,$J45*(1+$D$4)^FF$12,IF(AND(FF$12&lt;&gt;0,MOD(FF$12,$G45)=0,FF$12&lt;'Allgemeine Info'!$H$15),($I45+$J45)*((1+$D$4)^FF$12),0))))</f>
        <v>0</v>
      </c>
      <c r="FG45" s="235">
        <f>IF(OR($E45="",$F45="",$G45="",'Allgemeine Info'!$H$15=""),0,IF(AND(FG$11&lt;&gt;0,FG$11&lt;='Allgemeine Info'!$H$15),($E45+$F45)*$I45*(1+$D$4)^FG$11,IF(FG$12='Allgemeine Info'!$H$15,$J45*(1+$D$4)^FG$12,IF(AND(FG$12&lt;&gt;0,MOD(FG$12,$G45)=0,FG$12&lt;'Allgemeine Info'!$H$15),($I45+$J45)*((1+$D$4)^FG$12),0))))</f>
        <v>0</v>
      </c>
      <c r="FH45" s="235">
        <f>IF(OR($E45="",$F45="",$G45="",'Allgemeine Info'!$H$15=""),0,IF(AND(FH$11&lt;&gt;0,FH$11&lt;='Allgemeine Info'!$H$15),($E45+$F45)*$I45*(1+$D$4)^FH$11,IF(FH$12='Allgemeine Info'!$H$15,$J45*(1+$D$4)^FH$12,IF(AND(FH$12&lt;&gt;0,MOD(FH$12,$G45)=0,FH$12&lt;'Allgemeine Info'!$H$15),($I45+$J45)*((1+$D$4)^FH$12),0))))</f>
        <v>0</v>
      </c>
      <c r="FI45" s="235">
        <f>IF(OR($E45="",$F45="",$G45="",'Allgemeine Info'!$H$15=""),0,IF(AND(FI$11&lt;&gt;0,FI$11&lt;='Allgemeine Info'!$H$15),($E45+$F45)*$I45*(1+$D$4)^FI$11,IF(FI$12='Allgemeine Info'!$H$15,$J45*(1+$D$4)^FI$12,IF(AND(FI$12&lt;&gt;0,MOD(FI$12,$G45)=0,FI$12&lt;'Allgemeine Info'!$H$15),($I45+$J45)*((1+$D$4)^FI$12),0))))</f>
        <v>0</v>
      </c>
      <c r="FJ45" s="235">
        <f>IF(OR($E45="",$F45="",$G45="",'Allgemeine Info'!$H$15=""),0,IF(AND(FJ$11&lt;&gt;0,FJ$11&lt;='Allgemeine Info'!$H$15),($E45+$F45)*$I45*(1+$D$4)^FJ$11,IF(FJ$12='Allgemeine Info'!$H$15,$J45*(1+$D$4)^FJ$12,IF(AND(FJ$12&lt;&gt;0,MOD(FJ$12,$G45)=0,FJ$12&lt;'Allgemeine Info'!$H$15),($I45+$J45)*((1+$D$4)^FJ$12),0))))</f>
        <v>0</v>
      </c>
      <c r="FK45" s="235">
        <f>IF(OR($E45="",$F45="",$G45="",'Allgemeine Info'!$H$15=""),0,IF(AND(FK$11&lt;&gt;0,FK$11&lt;='Allgemeine Info'!$H$15),($E45+$F45)*$I45*(1+$D$4)^FK$11,IF(FK$12='Allgemeine Info'!$H$15,$J45*(1+$D$4)^FK$12,IF(AND(FK$12&lt;&gt;0,MOD(FK$12,$G45)=0,FK$12&lt;'Allgemeine Info'!$H$15),($I45+$J45)*((1+$D$4)^FK$12),0))))</f>
        <v>0</v>
      </c>
      <c r="FL45" s="235">
        <f>IF(OR($E45="",$F45="",$G45="",'Allgemeine Info'!$H$15=""),0,IF(AND(FL$11&lt;&gt;0,FL$11&lt;='Allgemeine Info'!$H$15),($E45+$F45)*$I45*(1+$D$4)^FL$11,IF(FL$12='Allgemeine Info'!$H$15,$J45*(1+$D$4)^FL$12,IF(AND(FL$12&lt;&gt;0,MOD(FL$12,$G45)=0,FL$12&lt;'Allgemeine Info'!$H$15),($I45+$J45)*((1+$D$4)^FL$12),0))))</f>
        <v>0</v>
      </c>
      <c r="FM45" s="235">
        <f>IF(OR($E45="",$F45="",$G45="",'Allgemeine Info'!$H$15=""),0,IF(AND(FM$11&lt;&gt;0,FM$11&lt;='Allgemeine Info'!$H$15),($E45+$F45)*$I45*(1+$D$4)^FM$11,IF(FM$12='Allgemeine Info'!$H$15,$J45*(1+$D$4)^FM$12,IF(AND(FM$12&lt;&gt;0,MOD(FM$12,$G45)=0,FM$12&lt;'Allgemeine Info'!$H$15),($I45+$J45)*((1+$D$4)^FM$12),0))))</f>
        <v>0</v>
      </c>
      <c r="FN45" s="235">
        <f>IF(OR($E45="",$F45="",$G45="",'Allgemeine Info'!$H$15=""),0,IF(AND(FN$11&lt;&gt;0,FN$11&lt;='Allgemeine Info'!$H$15),($E45+$F45)*$I45*(1+$D$4)^FN$11,IF(FN$12='Allgemeine Info'!$H$15,$J45*(1+$D$4)^FN$12,IF(AND(FN$12&lt;&gt;0,MOD(FN$12,$G45)=0,FN$12&lt;'Allgemeine Info'!$H$15),($I45+$J45)*((1+$D$4)^FN$12),0))))</f>
        <v>0</v>
      </c>
      <c r="FO45" s="235">
        <f>IF(OR($E45="",$F45="",$G45="",'Allgemeine Info'!$H$15=""),0,IF(AND(FO$11&lt;&gt;0,FO$11&lt;='Allgemeine Info'!$H$15),($E45+$F45)*$I45*(1+$D$4)^FO$11,IF(FO$12='Allgemeine Info'!$H$15,$J45*(1+$D$4)^FO$12,IF(AND(FO$12&lt;&gt;0,MOD(FO$12,$G45)=0,FO$12&lt;'Allgemeine Info'!$H$15),($I45+$J45)*((1+$D$4)^FO$12),0))))</f>
        <v>0</v>
      </c>
      <c r="FP45" s="235">
        <f>IF(OR($E45="",$F45="",$G45="",'Allgemeine Info'!$H$15=""),0,IF(AND(FP$11&lt;&gt;0,FP$11&lt;='Allgemeine Info'!$H$15),($E45+$F45)*$I45*(1+$D$4)^FP$11,IF(FP$12='Allgemeine Info'!$H$15,$J45*(1+$D$4)^FP$12,IF(AND(FP$12&lt;&gt;0,MOD(FP$12,$G45)=0,FP$12&lt;'Allgemeine Info'!$H$15),($I45+$J45)*((1+$D$4)^FP$12),0))))</f>
        <v>0</v>
      </c>
      <c r="FQ45" s="235">
        <f>IF(OR($E45="",$F45="",$G45="",'Allgemeine Info'!$H$15=""),0,IF(AND(FQ$11&lt;&gt;0,FQ$11&lt;='Allgemeine Info'!$H$15),($E45+$F45)*$I45*(1+$D$4)^FQ$11,IF(FQ$12='Allgemeine Info'!$H$15,$J45*(1+$D$4)^FQ$12,IF(AND(FQ$12&lt;&gt;0,MOD(FQ$12,$G45)=0,FQ$12&lt;'Allgemeine Info'!$H$15),($I45+$J45)*((1+$D$4)^FQ$12),0))))</f>
        <v>0</v>
      </c>
      <c r="FR45" s="235">
        <f>IF(OR($E45="",$F45="",$G45="",'Allgemeine Info'!$H$15=""),0,IF(AND(FR$11&lt;&gt;0,FR$11&lt;='Allgemeine Info'!$H$15),($E45+$F45)*$I45*(1+$D$4)^FR$11,IF(FR$12='Allgemeine Info'!$H$15,$J45*(1+$D$4)^FR$12,IF(AND(FR$12&lt;&gt;0,MOD(FR$12,$G45)=0,FR$12&lt;'Allgemeine Info'!$H$15),($I45+$J45)*((1+$D$4)^FR$12),0))))</f>
        <v>0</v>
      </c>
      <c r="FS45" s="235">
        <f>IF(OR($E45="",$F45="",$G45="",'Allgemeine Info'!$H$15=""),0,IF(AND(FS$11&lt;&gt;0,FS$11&lt;='Allgemeine Info'!$H$15),($E45+$F45)*$I45*(1+$D$4)^FS$11,IF(FS$12='Allgemeine Info'!$H$15,$J45*(1+$D$4)^FS$12,IF(AND(FS$12&lt;&gt;0,MOD(FS$12,$G45)=0,FS$12&lt;'Allgemeine Info'!$H$15),($I45+$J45)*((1+$D$4)^FS$12),0))))</f>
        <v>0</v>
      </c>
      <c r="FT45" s="235">
        <f>IF(OR($E45="",$F45="",$G45="",'Allgemeine Info'!$H$15=""),0,IF(AND(FT$11&lt;&gt;0,FT$11&lt;='Allgemeine Info'!$H$15),($E45+$F45)*$I45*(1+$D$4)^FT$11,IF(FT$12='Allgemeine Info'!$H$15,$J45*(1+$D$4)^FT$12,IF(AND(FT$12&lt;&gt;0,MOD(FT$12,$G45)=0,FT$12&lt;'Allgemeine Info'!$H$15),($I45+$J45)*((1+$D$4)^FT$12),0))))</f>
        <v>0</v>
      </c>
      <c r="FU45" s="235">
        <f>IF(OR($E45="",$F45="",$G45="",'Allgemeine Info'!$H$15=""),0,IF(AND(FU$11&lt;&gt;0,FU$11&lt;='Allgemeine Info'!$H$15),($E45+$F45)*$I45*(1+$D$4)^FU$11,IF(FU$12='Allgemeine Info'!$H$15,$J45*(1+$D$4)^FU$12,IF(AND(FU$12&lt;&gt;0,MOD(FU$12,$G45)=0,FU$12&lt;'Allgemeine Info'!$H$15),($I45+$J45)*((1+$D$4)^FU$12),0))))</f>
        <v>0</v>
      </c>
      <c r="FV45" s="235">
        <f>IF(OR($E45="",$F45="",$G45="",'Allgemeine Info'!$H$15=""),0,IF(AND(FV$11&lt;&gt;0,FV$11&lt;='Allgemeine Info'!$H$15),($E45+$F45)*$I45*(1+$D$4)^FV$11,IF(FV$12='Allgemeine Info'!$H$15,$J45*(1+$D$4)^FV$12,IF(AND(FV$12&lt;&gt;0,MOD(FV$12,$G45)=0,FV$12&lt;'Allgemeine Info'!$H$15),($I45+$J45)*((1+$D$4)^FV$12),0))))</f>
        <v>0</v>
      </c>
      <c r="FW45" s="235">
        <f>IF(OR($E45="",$F45="",$G45="",'Allgemeine Info'!$H$15=""),0,IF(AND(FW$11&lt;&gt;0,FW$11&lt;='Allgemeine Info'!$H$15),($E45+$F45)*$I45*(1+$D$4)^FW$11,IF(FW$12='Allgemeine Info'!$H$15,$J45*(1+$D$4)^FW$12,IF(AND(FW$12&lt;&gt;0,MOD(FW$12,$G45)=0,FW$12&lt;'Allgemeine Info'!$H$15),($I45+$J45)*((1+$D$4)^FW$12),0))))</f>
        <v>0</v>
      </c>
      <c r="FX45" s="235">
        <f>IF(OR($E45="",$F45="",$G45="",'Allgemeine Info'!$H$15=""),0,IF(AND(FX$11&lt;&gt;0,FX$11&lt;='Allgemeine Info'!$H$15),($E45+$F45)*$I45*(1+$D$4)^FX$11,IF(FX$12='Allgemeine Info'!$H$15,$J45*(1+$D$4)^FX$12,IF(AND(FX$12&lt;&gt;0,MOD(FX$12,$G45)=0,FX$12&lt;'Allgemeine Info'!$H$15),($I45+$J45)*((1+$D$4)^FX$12),0))))</f>
        <v>0</v>
      </c>
      <c r="FY45" s="235">
        <f>IF(OR($E45="",$F45="",$G45="",'Allgemeine Info'!$H$15=""),0,IF(AND(FY$11&lt;&gt;0,FY$11&lt;='Allgemeine Info'!$H$15),($E45+$F45)*$I45*(1+$D$4)^FY$11,IF(FY$12='Allgemeine Info'!$H$15,$J45*(1+$D$4)^FY$12,IF(AND(FY$12&lt;&gt;0,MOD(FY$12,$G45)=0,FY$12&lt;'Allgemeine Info'!$H$15),($I45+$J45)*((1+$D$4)^FY$12),0))))</f>
        <v>0</v>
      </c>
      <c r="FZ45" s="235">
        <f>IF(OR($E45="",$F45="",$G45="",'Allgemeine Info'!$H$15=""),0,IF(AND(FZ$11&lt;&gt;0,FZ$11&lt;='Allgemeine Info'!$H$15),($E45+$F45)*$I45*(1+$D$4)^FZ$11,IF(FZ$12='Allgemeine Info'!$H$15,$J45*(1+$D$4)^FZ$12,IF(AND(FZ$12&lt;&gt;0,MOD(FZ$12,$G45)=0,FZ$12&lt;'Allgemeine Info'!$H$15),($I45+$J45)*((1+$D$4)^FZ$12),0))))</f>
        <v>0</v>
      </c>
      <c r="GA45" s="235">
        <f>IF(OR($E45="",$F45="",$G45="",'Allgemeine Info'!$H$15=""),0,IF(AND(GA$11&lt;&gt;0,GA$11&lt;='Allgemeine Info'!$H$15),($E45+$F45)*$I45*(1+$D$4)^GA$11,IF(GA$12='Allgemeine Info'!$H$15,$J45*(1+$D$4)^GA$12,IF(AND(GA$12&lt;&gt;0,MOD(GA$12,$G45)=0,GA$12&lt;'Allgemeine Info'!$H$15),($I45+$J45)*((1+$D$4)^GA$12),0))))</f>
        <v>0</v>
      </c>
      <c r="GB45" s="235">
        <f>IF(OR($E45="",$F45="",$G45="",'Allgemeine Info'!$H$15=""),0,IF(AND(GB$11&lt;&gt;0,GB$11&lt;='Allgemeine Info'!$H$15),($E45+$F45)*$I45*(1+$D$4)^GB$11,IF(GB$12='Allgemeine Info'!$H$15,$J45*(1+$D$4)^GB$12,IF(AND(GB$12&lt;&gt;0,MOD(GB$12,$G45)=0,GB$12&lt;'Allgemeine Info'!$H$15),($I45+$J45)*((1+$D$4)^GB$12),0))))</f>
        <v>0</v>
      </c>
      <c r="GC45" s="235">
        <f>IF(OR($E45="",$F45="",$G45="",'Allgemeine Info'!$H$15=""),0,IF(AND(GC$11&lt;&gt;0,GC$11&lt;='Allgemeine Info'!$H$15),($E45+$F45)*$I45*(1+$D$4)^GC$11,IF(GC$12='Allgemeine Info'!$H$15,$J45*(1+$D$4)^GC$12,IF(AND(GC$12&lt;&gt;0,MOD(GC$12,$G45)=0,GC$12&lt;'Allgemeine Info'!$H$15),($I45+$J45)*((1+$D$4)^GC$12),0))))</f>
        <v>0</v>
      </c>
      <c r="GD45" s="235">
        <f>IF(OR($E45="",$F45="",$G45="",'Allgemeine Info'!$H$15=""),0,IF(AND(GD$11&lt;&gt;0,GD$11&lt;='Allgemeine Info'!$H$15),($E45+$F45)*$I45*(1+$D$4)^GD$11,IF(GD$12='Allgemeine Info'!$H$15,$J45*(1+$D$4)^GD$12,IF(AND(GD$12&lt;&gt;0,MOD(GD$12,$G45)=0,GD$12&lt;'Allgemeine Info'!$H$15),($I45+$J45)*((1+$D$4)^GD$12),0))))</f>
        <v>0</v>
      </c>
      <c r="GE45" s="235">
        <f>IF(OR($E45="",$F45="",$G45="",'Allgemeine Info'!$H$15=""),0,IF(AND(GE$11&lt;&gt;0,GE$11&lt;='Allgemeine Info'!$H$15),($E45+$F45)*$I45*(1+$D$4)^GE$11,IF(GE$12='Allgemeine Info'!$H$15,$J45*(1+$D$4)^GE$12,IF(AND(GE$12&lt;&gt;0,MOD(GE$12,$G45)=0,GE$12&lt;'Allgemeine Info'!$H$15),($I45+$J45)*((1+$D$4)^GE$12),0))))</f>
        <v>0</v>
      </c>
      <c r="GF45" s="235">
        <f>IF(OR($E45="",$F45="",$G45="",'Allgemeine Info'!$H$15=""),0,IF(AND(GF$11&lt;&gt;0,GF$11&lt;='Allgemeine Info'!$H$15),($E45+$F45)*$I45*(1+$D$4)^GF$11,IF(GF$12='Allgemeine Info'!$H$15,$J45*(1+$D$4)^GF$12,IF(AND(GF$12&lt;&gt;0,MOD(GF$12,$G45)=0,GF$12&lt;'Allgemeine Info'!$H$15),($I45+$J45)*((1+$D$4)^GF$12),0))))</f>
        <v>0</v>
      </c>
      <c r="GG45" s="235">
        <f>IF(OR($E45="",$F45="",$G45="",'Allgemeine Info'!$H$15=""),0,IF(AND(GG$11&lt;&gt;0,GG$11&lt;='Allgemeine Info'!$H$15),($E45+$F45)*$I45*(1+$D$4)^GG$11,IF(GG$12='Allgemeine Info'!$H$15,$J45*(1+$D$4)^GG$12,IF(AND(GG$12&lt;&gt;0,MOD(GG$12,$G45)=0,GG$12&lt;'Allgemeine Info'!$H$15),($I45+$J45)*((1+$D$4)^GG$12),0))))</f>
        <v>0</v>
      </c>
      <c r="GH45" s="235">
        <f>IF(OR($E45="",$F45="",$G45="",'Allgemeine Info'!$H$15=""),0,IF(AND(GH$11&lt;&gt;0,GH$11&lt;='Allgemeine Info'!$H$15),($E45+$F45)*$I45*(1+$D$4)^GH$11,IF(GH$12='Allgemeine Info'!$H$15,$J45*(1+$D$4)^GH$12,IF(AND(GH$12&lt;&gt;0,MOD(GH$12,$G45)=0,GH$12&lt;'Allgemeine Info'!$H$15),($I45+$J45)*((1+$D$4)^GH$12),0))))</f>
        <v>0</v>
      </c>
      <c r="GI45" s="235">
        <f>IF(OR($E45="",$F45="",$G45="",'Allgemeine Info'!$H$15=""),0,IF(AND(GI$11&lt;&gt;0,GI$11&lt;='Allgemeine Info'!$H$15),($E45+$F45)*$I45*(1+$D$4)^GI$11,IF(GI$12='Allgemeine Info'!$H$15,$J45*(1+$D$4)^GI$12,IF(AND(GI$12&lt;&gt;0,MOD(GI$12,$G45)=0,GI$12&lt;'Allgemeine Info'!$H$15),($I45+$J45)*((1+$D$4)^GI$12),0))))</f>
        <v>0</v>
      </c>
      <c r="GJ45" s="235">
        <f>IF(OR($E45="",$F45="",$G45="",'Allgemeine Info'!$H$15=""),0,IF(AND(GJ$11&lt;&gt;0,GJ$11&lt;='Allgemeine Info'!$H$15),($E45+$F45)*$I45*(1+$D$4)^GJ$11,IF(GJ$12='Allgemeine Info'!$H$15,$J45*(1+$D$4)^GJ$12,IF(AND(GJ$12&lt;&gt;0,MOD(GJ$12,$G45)=0,GJ$12&lt;'Allgemeine Info'!$H$15),($I45+$J45)*((1+$D$4)^GJ$12),0))))</f>
        <v>0</v>
      </c>
      <c r="GK45" s="235">
        <f>IF(OR($E45="",$F45="",$G45="",'Allgemeine Info'!$H$15=""),0,IF(AND(GK$11&lt;&gt;0,GK$11&lt;='Allgemeine Info'!$H$15),($E45+$F45)*$I45*(1+$D$4)^GK$11,IF(GK$12='Allgemeine Info'!$H$15,$J45*(1+$D$4)^GK$12,IF(AND(GK$12&lt;&gt;0,MOD(GK$12,$G45)=0,GK$12&lt;'Allgemeine Info'!$H$15),($I45+$J45)*((1+$D$4)^GK$12),0))))</f>
        <v>0</v>
      </c>
      <c r="GL45" s="235">
        <f>IF(OR($E45="",$F45="",$G45="",'Allgemeine Info'!$H$15=""),0,IF(AND(GL$11&lt;&gt;0,GL$11&lt;='Allgemeine Info'!$H$15),($E45+$F45)*$I45*(1+$D$4)^GL$11,IF(GL$12='Allgemeine Info'!$H$15,$J45*(1+$D$4)^GL$12,IF(AND(GL$12&lt;&gt;0,MOD(GL$12,$G45)=0,GL$12&lt;'Allgemeine Info'!$H$15),($I45+$J45)*((1+$D$4)^GL$12),0))))</f>
        <v>0</v>
      </c>
      <c r="GM45" s="235">
        <f>IF(OR($E45="",$F45="",$G45="",'Allgemeine Info'!$H$15=""),0,IF(AND(GM$11&lt;&gt;0,GM$11&lt;='Allgemeine Info'!$H$15),($E45+$F45)*$I45*(1+$D$4)^GM$11,IF(GM$12='Allgemeine Info'!$H$15,$J45*(1+$D$4)^GM$12,IF(AND(GM$12&lt;&gt;0,MOD(GM$12,$G45)=0,GM$12&lt;'Allgemeine Info'!$H$15),($I45+$J45)*((1+$D$4)^GM$12),0))))</f>
        <v>0</v>
      </c>
      <c r="GN45" s="235">
        <f>IF(OR($E45="",$F45="",$G45="",'Allgemeine Info'!$H$15=""),0,IF(AND(GN$11&lt;&gt;0,GN$11&lt;='Allgemeine Info'!$H$15),($E45+$F45)*$I45*(1+$D$4)^GN$11,IF(GN$12='Allgemeine Info'!$H$15,$J45*(1+$D$4)^GN$12,IF(AND(GN$12&lt;&gt;0,MOD(GN$12,$G45)=0,GN$12&lt;'Allgemeine Info'!$H$15),($I45+$J45)*((1+$D$4)^GN$12),0))))</f>
        <v>0</v>
      </c>
      <c r="GO45" s="235">
        <f>IF(OR($E45="",$F45="",$G45="",'Allgemeine Info'!$H$15=""),0,IF(AND(GO$11&lt;&gt;0,GO$11&lt;='Allgemeine Info'!$H$15),($E45+$F45)*$I45*(1+$D$4)^GO$11,IF(GO$12='Allgemeine Info'!$H$15,$J45*(1+$D$4)^GO$12,IF(AND(GO$12&lt;&gt;0,MOD(GO$12,$G45)=0,GO$12&lt;'Allgemeine Info'!$H$15),($I45+$J45)*((1+$D$4)^GO$12),0))))</f>
        <v>0</v>
      </c>
      <c r="GP45" s="235">
        <f>IF(OR($E45="",$F45="",$G45="",'Allgemeine Info'!$H$15=""),0,IF(AND(GP$11&lt;&gt;0,GP$11&lt;='Allgemeine Info'!$H$15),($E45+$F45)*$I45*(1+$D$4)^GP$11,IF(GP$12='Allgemeine Info'!$H$15,$J45*(1+$D$4)^GP$12,IF(AND(GP$12&lt;&gt;0,MOD(GP$12,$G45)=0,GP$12&lt;'Allgemeine Info'!$H$15),($I45+$J45)*((1+$D$4)^GP$12),0))))</f>
        <v>0</v>
      </c>
      <c r="GQ45" s="235">
        <f>IF(OR($E45="",$F45="",$G45="",'Allgemeine Info'!$H$15=""),0,IF(AND(GQ$11&lt;&gt;0,GQ$11&lt;='Allgemeine Info'!$H$15),($E45+$F45)*$I45*(1+$D$4)^GQ$11,IF(GQ$12='Allgemeine Info'!$H$15,$J45*(1+$D$4)^GQ$12,IF(AND(GQ$12&lt;&gt;0,MOD(GQ$12,$G45)=0,GQ$12&lt;'Allgemeine Info'!$H$15),($I45+$J45)*((1+$D$4)^GQ$12),0))))</f>
        <v>0</v>
      </c>
      <c r="GR45" s="235">
        <f>IF(OR($E45="",$F45="",$G45="",'Allgemeine Info'!$H$15=""),0,IF(AND(GR$11&lt;&gt;0,GR$11&lt;='Allgemeine Info'!$H$15),($E45+$F45)*$I45*(1+$D$4)^GR$11,IF(GR$12='Allgemeine Info'!$H$15,$J45*(1+$D$4)^GR$12,IF(AND(GR$12&lt;&gt;0,MOD(GR$12,$G45)=0,GR$12&lt;'Allgemeine Info'!$H$15),($I45+$J45)*((1+$D$4)^GR$12),0))))</f>
        <v>0</v>
      </c>
      <c r="GS45" s="235">
        <f>IF(OR($E45="",$F45="",$G45="",'Allgemeine Info'!$H$15=""),0,IF(AND(GS$11&lt;&gt;0,GS$11&lt;='Allgemeine Info'!$H$15),($E45+$F45)*$I45*(1+$D$4)^GS$11,IF(GS$12='Allgemeine Info'!$H$15,$J45*(1+$D$4)^GS$12,IF(AND(GS$12&lt;&gt;0,MOD(GS$12,$G45)=0,GS$12&lt;'Allgemeine Info'!$H$15),($I45+$J45)*((1+$D$4)^GS$12),0))))</f>
        <v>0</v>
      </c>
      <c r="GT45" s="235">
        <f>IF(OR($E45="",$F45="",$G45="",'Allgemeine Info'!$H$15=""),0,IF(AND(GT$11&lt;&gt;0,GT$11&lt;='Allgemeine Info'!$H$15),($E45+$F45)*$I45*(1+$D$4)^GT$11,IF(GT$12='Allgemeine Info'!$H$15,$J45*(1+$D$4)^GT$12,IF(AND(GT$12&lt;&gt;0,MOD(GT$12,$G45)=0,GT$12&lt;'Allgemeine Info'!$H$15),($I45+$J45)*((1+$D$4)^GT$12),0))))</f>
        <v>0</v>
      </c>
      <c r="GU45" s="235">
        <f>IF(OR($E45="",$F45="",$G45="",'Allgemeine Info'!$H$15=""),0,IF(AND(GU$11&lt;&gt;0,GU$11&lt;='Allgemeine Info'!$H$15),($E45+$F45)*$I45*(1+$D$4)^GU$11,IF(GU$12='Allgemeine Info'!$H$15,$J45*(1+$D$4)^GU$12,IF(AND(GU$12&lt;&gt;0,MOD(GU$12,$G45)=0,GU$12&lt;'Allgemeine Info'!$H$15),($I45+$J45)*((1+$D$4)^GU$12),0))))</f>
        <v>0</v>
      </c>
      <c r="GV45" s="235">
        <f>IF(OR($E45="",$F45="",$G45="",'Allgemeine Info'!$H$15=""),0,IF(AND(GV$11&lt;&gt;0,GV$11&lt;='Allgemeine Info'!$H$15),($E45+$F45)*$I45*(1+$D$4)^GV$11,IF(GV$12='Allgemeine Info'!$H$15,$J45*(1+$D$4)^GV$12,IF(AND(GV$12&lt;&gt;0,MOD(GV$12,$G45)=0,GV$12&lt;'Allgemeine Info'!$H$15),($I45+$J45)*((1+$D$4)^GV$12),0))))</f>
        <v>0</v>
      </c>
      <c r="GW45" s="235">
        <f>IF(OR($E45="",$F45="",$G45="",'Allgemeine Info'!$H$15=""),0,IF(AND(GW$11&lt;&gt;0,GW$11&lt;='Allgemeine Info'!$H$15),($E45+$F45)*$I45*(1+$D$4)^GW$11,IF(GW$12='Allgemeine Info'!$H$15,$J45*(1+$D$4)^GW$12,IF(AND(GW$12&lt;&gt;0,MOD(GW$12,$G45)=0,GW$12&lt;'Allgemeine Info'!$H$15),($I45+$J45)*((1+$D$4)^GW$12),0))))</f>
        <v>0</v>
      </c>
      <c r="GX45" s="235">
        <f>IF(OR($E45="",$F45="",$G45="",'Allgemeine Info'!$H$15=""),0,IF(AND(GX$11&lt;&gt;0,GX$11&lt;='Allgemeine Info'!$H$15),($E45+$F45)*$I45*(1+$D$4)^GX$11,IF(GX$12='Allgemeine Info'!$H$15,$J45*(1+$D$4)^GX$12,IF(AND(GX$12&lt;&gt;0,MOD(GX$12,$G45)=0,GX$12&lt;'Allgemeine Info'!$H$15),($I45+$J45)*((1+$D$4)^GX$12),0))))</f>
        <v>0</v>
      </c>
      <c r="GY45" s="235">
        <f>IF(OR($E45="",$F45="",$G45="",'Allgemeine Info'!$H$15=""),0,IF(AND(GY$11&lt;&gt;0,GY$11&lt;='Allgemeine Info'!$H$15),($E45+$F45)*$I45*(1+$D$4)^GY$11,IF(GY$12='Allgemeine Info'!$H$15,$J45*(1+$D$4)^GY$12,IF(AND(GY$12&lt;&gt;0,MOD(GY$12,$G45)=0,GY$12&lt;'Allgemeine Info'!$H$15),($I45+$J45)*((1+$D$4)^GY$12),0))))</f>
        <v>0</v>
      </c>
      <c r="GZ45" s="235">
        <f>IF(OR($E45="",$F45="",$G45="",'Allgemeine Info'!$H$15=""),0,IF(AND(GZ$11&lt;&gt;0,GZ$11&lt;='Allgemeine Info'!$H$15),($E45+$F45)*$I45*(1+$D$4)^GZ$11,IF(GZ$12='Allgemeine Info'!$H$15,$J45*(1+$D$4)^GZ$12,IF(AND(GZ$12&lt;&gt;0,MOD(GZ$12,$G45)=0,GZ$12&lt;'Allgemeine Info'!$H$15),($I45+$J45)*((1+$D$4)^GZ$12),0))))</f>
        <v>0</v>
      </c>
      <c r="HA45" s="235">
        <f>IF(OR($E45="",$F45="",$G45="",'Allgemeine Info'!$H$15=""),0,IF(AND(HA$11&lt;&gt;0,HA$11&lt;='Allgemeine Info'!$H$15),($E45+$F45)*$I45*(1+$D$4)^HA$11,IF(HA$12='Allgemeine Info'!$H$15,$J45*(1+$D$4)^HA$12,IF(AND(HA$12&lt;&gt;0,MOD(HA$12,$G45)=0,HA$12&lt;'Allgemeine Info'!$H$15),($I45+$J45)*((1+$D$4)^HA$12),0))))</f>
        <v>0</v>
      </c>
      <c r="HB45" s="235">
        <f>IF(OR($E45="",$F45="",$G45="",'Allgemeine Info'!$H$15=""),0,IF(AND(HB$11&lt;&gt;0,HB$11&lt;='Allgemeine Info'!$H$15),($E45+$F45)*$I45*(1+$D$4)^HB$11,IF(HB$12='Allgemeine Info'!$H$15,$J45*(1+$D$4)^HB$12,IF(AND(HB$12&lt;&gt;0,MOD(HB$12,$G45)=0,HB$12&lt;'Allgemeine Info'!$H$15),($I45+$J45)*((1+$D$4)^HB$12),0))))</f>
        <v>0</v>
      </c>
    </row>
    <row r="46" spans="1:210" x14ac:dyDescent="0.2">
      <c r="A46" s="9"/>
      <c r="B46" s="326"/>
      <c r="C46" s="324"/>
      <c r="D46" s="237"/>
      <c r="E46" s="324"/>
      <c r="F46" s="324"/>
      <c r="G46" s="328"/>
      <c r="H46" s="234">
        <f>IF('Allgemeine Info'!$H$15="",0,IF(G46=0,0,IF(MOD(('Allgemeine Info'!$H$15),G46)=0,(('Allgemeine Info'!$H$15)/G46)-1,ROUNDDOWN(('Allgemeine Info'!$H$15)/G46,0))))</f>
        <v>0</v>
      </c>
      <c r="I46" s="322"/>
      <c r="J46" s="322"/>
      <c r="K46" s="235">
        <f>IF(OR($E46="",$F46="",$G46="",'Allgemeine Info'!$H$15=""),0,IF(AND(K$11&lt;&gt;0,K$11&lt;='Allgemeine Info'!$H$15),($E46+$F46)*$I46*(1+$D$4)^K$11,IF(K$12='Allgemeine Info'!$H$15,$J46*(1+$D$4)^K$12,IF(AND(K$12&lt;&gt;0,MOD(K$12,$G46)=0,K$12&lt;'Allgemeine Info'!$H$15),($I46+$J46)*((1+$D$4)^K$12),0))))</f>
        <v>0</v>
      </c>
      <c r="L46" s="235">
        <f>IF(OR($E46="",$F46="",$G46="",'Allgemeine Info'!$H$15=""),0,IF(AND(L$11&lt;&gt;0,L$11&lt;='Allgemeine Info'!$H$15),($E46+$F46)*$I46*(1+$D$4)^L$11,IF(L$12='Allgemeine Info'!$H$15,$J46*(1+$D$4)^L$12,IF(AND(L$12&lt;&gt;0,MOD(L$12,$G46)=0,L$12&lt;'Allgemeine Info'!$H$15),($I46+$J46)*((1+$D$4)^L$12),0))))</f>
        <v>0</v>
      </c>
      <c r="M46" s="235">
        <f>IF(OR($E46="",$F46="",$G46="",'Allgemeine Info'!$H$15=""),0,IF(AND(M$11&lt;&gt;0,M$11&lt;='Allgemeine Info'!$H$15),($E46+$F46)*$I46*(1+$D$4)^M$11,IF(M$12='Allgemeine Info'!$H$15,$J46*(1+$D$4)^M$12,IF(AND(M$12&lt;&gt;0,MOD(M$12,$G46)=0,M$12&lt;'Allgemeine Info'!$H$15),($I46+$J46)*((1+$D$4)^M$12),0))))</f>
        <v>0</v>
      </c>
      <c r="N46" s="235">
        <f>IF(OR($E46="",$F46="",$G46="",'Allgemeine Info'!$H$15=""),0,IF(AND(N$11&lt;&gt;0,N$11&lt;='Allgemeine Info'!$H$15),($E46+$F46)*$I46*(1+$D$4)^N$11,IF(N$12='Allgemeine Info'!$H$15,$J46*(1+$D$4)^N$12,IF(AND(N$12&lt;&gt;0,MOD(N$12,$G46)=0,N$12&lt;'Allgemeine Info'!$H$15),($I46+$J46)*((1+$D$4)^N$12),0))))</f>
        <v>0</v>
      </c>
      <c r="O46" s="235">
        <f>IF(OR($E46="",$F46="",$G46="",'Allgemeine Info'!$H$15=""),0,IF(AND(O$11&lt;&gt;0,O$11&lt;='Allgemeine Info'!$H$15),($E46+$F46)*$I46*(1+$D$4)^O$11,IF(O$12='Allgemeine Info'!$H$15,$J46*(1+$D$4)^O$12,IF(AND(O$12&lt;&gt;0,MOD(O$12,$G46)=0,O$12&lt;'Allgemeine Info'!$H$15),($I46+$J46)*((1+$D$4)^O$12),0))))</f>
        <v>0</v>
      </c>
      <c r="P46" s="235">
        <f>IF(OR($E46="",$F46="",$G46="",'Allgemeine Info'!$H$15=""),0,IF(AND(P$11&lt;&gt;0,P$11&lt;='Allgemeine Info'!$H$15),($E46+$F46)*$I46*(1+$D$4)^P$11,IF(P$12='Allgemeine Info'!$H$15,$J46*(1+$D$4)^P$12,IF(AND(P$12&lt;&gt;0,MOD(P$12,$G46)=0,P$12&lt;'Allgemeine Info'!$H$15),($I46+$J46)*((1+$D$4)^P$12),0))))</f>
        <v>0</v>
      </c>
      <c r="Q46" s="235">
        <f>IF(OR($E46="",$F46="",$G46="",'Allgemeine Info'!$H$15=""),0,IF(AND(Q$11&lt;&gt;0,Q$11&lt;='Allgemeine Info'!$H$15),($E46+$F46)*$I46*(1+$D$4)^Q$11,IF(Q$12='Allgemeine Info'!$H$15,$J46*(1+$D$4)^Q$12,IF(AND(Q$12&lt;&gt;0,MOD(Q$12,$G46)=0,Q$12&lt;'Allgemeine Info'!$H$15),($I46+$J46)*((1+$D$4)^Q$12),0))))</f>
        <v>0</v>
      </c>
      <c r="R46" s="235">
        <f>IF(OR($E46="",$F46="",$G46="",'Allgemeine Info'!$H$15=""),0,IF(AND(R$11&lt;&gt;0,R$11&lt;='Allgemeine Info'!$H$15),($E46+$F46)*$I46*(1+$D$4)^R$11,IF(R$12='Allgemeine Info'!$H$15,$J46*(1+$D$4)^R$12,IF(AND(R$12&lt;&gt;0,MOD(R$12,$G46)=0,R$12&lt;'Allgemeine Info'!$H$15),($I46+$J46)*((1+$D$4)^R$12),0))))</f>
        <v>0</v>
      </c>
      <c r="S46" s="235">
        <f>IF(OR($E46="",$F46="",$G46="",'Allgemeine Info'!$H$15=""),0,IF(AND(S$11&lt;&gt;0,S$11&lt;='Allgemeine Info'!$H$15),($E46+$F46)*$I46*(1+$D$4)^S$11,IF(S$12='Allgemeine Info'!$H$15,$J46*(1+$D$4)^S$12,IF(AND(S$12&lt;&gt;0,MOD(S$12,$G46)=0,S$12&lt;'Allgemeine Info'!$H$15),($I46+$J46)*((1+$D$4)^S$12),0))))</f>
        <v>0</v>
      </c>
      <c r="T46" s="235">
        <f>IF(OR($E46="",$F46="",$G46="",'Allgemeine Info'!$H$15=""),0,IF(AND(T$11&lt;&gt;0,T$11&lt;='Allgemeine Info'!$H$15),($E46+$F46)*$I46*(1+$D$4)^T$11,IF(T$12='Allgemeine Info'!$H$15,$J46*(1+$D$4)^T$12,IF(AND(T$12&lt;&gt;0,MOD(T$12,$G46)=0,T$12&lt;'Allgemeine Info'!$H$15),($I46+$J46)*((1+$D$4)^T$12),0))))</f>
        <v>0</v>
      </c>
      <c r="U46" s="235">
        <f>IF(OR($E46="",$F46="",$G46="",'Allgemeine Info'!$H$15=""),0,IF(AND(U$11&lt;&gt;0,U$11&lt;='Allgemeine Info'!$H$15),($E46+$F46)*$I46*(1+$D$4)^U$11,IF(U$12='Allgemeine Info'!$H$15,$J46*(1+$D$4)^U$12,IF(AND(U$12&lt;&gt;0,MOD(U$12,$G46)=0,U$12&lt;'Allgemeine Info'!$H$15),($I46+$J46)*((1+$D$4)^U$12),0))))</f>
        <v>0</v>
      </c>
      <c r="V46" s="235">
        <f>IF(OR($E46="",$F46="",$G46="",'Allgemeine Info'!$H$15=""),0,IF(AND(V$11&lt;&gt;0,V$11&lt;='Allgemeine Info'!$H$15),($E46+$F46)*$I46*(1+$D$4)^V$11,IF(V$12='Allgemeine Info'!$H$15,$J46*(1+$D$4)^V$12,IF(AND(V$12&lt;&gt;0,MOD(V$12,$G46)=0,V$12&lt;'Allgemeine Info'!$H$15),($I46+$J46)*((1+$D$4)^V$12),0))))</f>
        <v>0</v>
      </c>
      <c r="W46" s="235">
        <f>IF(OR($E46="",$F46="",$G46="",'Allgemeine Info'!$H$15=""),0,IF(AND(W$11&lt;&gt;0,W$11&lt;='Allgemeine Info'!$H$15),($E46+$F46)*$I46*(1+$D$4)^W$11,IF(W$12='Allgemeine Info'!$H$15,$J46*(1+$D$4)^W$12,IF(AND(W$12&lt;&gt;0,MOD(W$12,$G46)=0,W$12&lt;'Allgemeine Info'!$H$15),($I46+$J46)*((1+$D$4)^W$12),0))))</f>
        <v>0</v>
      </c>
      <c r="X46" s="235">
        <f>IF(OR($E46="",$F46="",$G46="",'Allgemeine Info'!$H$15=""),0,IF(AND(X$11&lt;&gt;0,X$11&lt;='Allgemeine Info'!$H$15),($E46+$F46)*$I46*(1+$D$4)^X$11,IF(X$12='Allgemeine Info'!$H$15,$J46*(1+$D$4)^X$12,IF(AND(X$12&lt;&gt;0,MOD(X$12,$G46)=0,X$12&lt;'Allgemeine Info'!$H$15),($I46+$J46)*((1+$D$4)^X$12),0))))</f>
        <v>0</v>
      </c>
      <c r="Y46" s="235">
        <f>IF(OR($E46="",$F46="",$G46="",'Allgemeine Info'!$H$15=""),0,IF(AND(Y$11&lt;&gt;0,Y$11&lt;='Allgemeine Info'!$H$15),($E46+$F46)*$I46*(1+$D$4)^Y$11,IF(Y$12='Allgemeine Info'!$H$15,$J46*(1+$D$4)^Y$12,IF(AND(Y$12&lt;&gt;0,MOD(Y$12,$G46)=0,Y$12&lt;'Allgemeine Info'!$H$15),($I46+$J46)*((1+$D$4)^Y$12),0))))</f>
        <v>0</v>
      </c>
      <c r="Z46" s="235">
        <f>IF(OR($E46="",$F46="",$G46="",'Allgemeine Info'!$H$15=""),0,IF(AND(Z$11&lt;&gt;0,Z$11&lt;='Allgemeine Info'!$H$15),($E46+$F46)*$I46*(1+$D$4)^Z$11,IF(Z$12='Allgemeine Info'!$H$15,$J46*(1+$D$4)^Z$12,IF(AND(Z$12&lt;&gt;0,MOD(Z$12,$G46)=0,Z$12&lt;'Allgemeine Info'!$H$15),($I46+$J46)*((1+$D$4)^Z$12),0))))</f>
        <v>0</v>
      </c>
      <c r="AA46" s="235">
        <f>IF(OR($E46="",$F46="",$G46="",'Allgemeine Info'!$H$15=""),0,IF(AND(AA$11&lt;&gt;0,AA$11&lt;='Allgemeine Info'!$H$15),($E46+$F46)*$I46*(1+$D$4)^AA$11,IF(AA$12='Allgemeine Info'!$H$15,$J46*(1+$D$4)^AA$12,IF(AND(AA$12&lt;&gt;0,MOD(AA$12,$G46)=0,AA$12&lt;'Allgemeine Info'!$H$15),($I46+$J46)*((1+$D$4)^AA$12),0))))</f>
        <v>0</v>
      </c>
      <c r="AB46" s="235">
        <f>IF(OR($E46="",$F46="",$G46="",'Allgemeine Info'!$H$15=""),0,IF(AND(AB$11&lt;&gt;0,AB$11&lt;='Allgemeine Info'!$H$15),($E46+$F46)*$I46*(1+$D$4)^AB$11,IF(AB$12='Allgemeine Info'!$H$15,$J46*(1+$D$4)^AB$12,IF(AND(AB$12&lt;&gt;0,MOD(AB$12,$G46)=0,AB$12&lt;'Allgemeine Info'!$H$15),($I46+$J46)*((1+$D$4)^AB$12),0))))</f>
        <v>0</v>
      </c>
      <c r="AC46" s="235">
        <f>IF(OR($E46="",$F46="",$G46="",'Allgemeine Info'!$H$15=""),0,IF(AND(AC$11&lt;&gt;0,AC$11&lt;='Allgemeine Info'!$H$15),($E46+$F46)*$I46*(1+$D$4)^AC$11,IF(AC$12='Allgemeine Info'!$H$15,$J46*(1+$D$4)^AC$12,IF(AND(AC$12&lt;&gt;0,MOD(AC$12,$G46)=0,AC$12&lt;'Allgemeine Info'!$H$15),($I46+$J46)*((1+$D$4)^AC$12),0))))</f>
        <v>0</v>
      </c>
      <c r="AD46" s="235">
        <f>IF(OR($E46="",$F46="",$G46="",'Allgemeine Info'!$H$15=""),0,IF(AND(AD$11&lt;&gt;0,AD$11&lt;='Allgemeine Info'!$H$15),($E46+$F46)*$I46*(1+$D$4)^AD$11,IF(AD$12='Allgemeine Info'!$H$15,$J46*(1+$D$4)^AD$12,IF(AND(AD$12&lt;&gt;0,MOD(AD$12,$G46)=0,AD$12&lt;'Allgemeine Info'!$H$15),($I46+$J46)*((1+$D$4)^AD$12),0))))</f>
        <v>0</v>
      </c>
      <c r="AE46" s="235">
        <f>IF(OR($E46="",$F46="",$G46="",'Allgemeine Info'!$H$15=""),0,IF(AND(AE$11&lt;&gt;0,AE$11&lt;='Allgemeine Info'!$H$15),($E46+$F46)*$I46*(1+$D$4)^AE$11,IF(AE$12='Allgemeine Info'!$H$15,$J46*(1+$D$4)^AE$12,IF(AND(AE$12&lt;&gt;0,MOD(AE$12,$G46)=0,AE$12&lt;'Allgemeine Info'!$H$15),($I46+$J46)*((1+$D$4)^AE$12),0))))</f>
        <v>0</v>
      </c>
      <c r="AF46" s="235">
        <f>IF(OR($E46="",$F46="",$G46="",'Allgemeine Info'!$H$15=""),0,IF(AND(AF$11&lt;&gt;0,AF$11&lt;='Allgemeine Info'!$H$15),($E46+$F46)*$I46*(1+$D$4)^AF$11,IF(AF$12='Allgemeine Info'!$H$15,$J46*(1+$D$4)^AF$12,IF(AND(AF$12&lt;&gt;0,MOD(AF$12,$G46)=0,AF$12&lt;'Allgemeine Info'!$H$15),($I46+$J46)*((1+$D$4)^AF$12),0))))</f>
        <v>0</v>
      </c>
      <c r="AG46" s="235">
        <f>IF(OR($E46="",$F46="",$G46="",'Allgemeine Info'!$H$15=""),0,IF(AND(AG$11&lt;&gt;0,AG$11&lt;='Allgemeine Info'!$H$15),($E46+$F46)*$I46*(1+$D$4)^AG$11,IF(AG$12='Allgemeine Info'!$H$15,$J46*(1+$D$4)^AG$12,IF(AND(AG$12&lt;&gt;0,MOD(AG$12,$G46)=0,AG$12&lt;'Allgemeine Info'!$H$15),($I46+$J46)*((1+$D$4)^AG$12),0))))</f>
        <v>0</v>
      </c>
      <c r="AH46" s="235">
        <f>IF(OR($E46="",$F46="",$G46="",'Allgemeine Info'!$H$15=""),0,IF(AND(AH$11&lt;&gt;0,AH$11&lt;='Allgemeine Info'!$H$15),($E46+$F46)*$I46*(1+$D$4)^AH$11,IF(AH$12='Allgemeine Info'!$H$15,$J46*(1+$D$4)^AH$12,IF(AND(AH$12&lt;&gt;0,MOD(AH$12,$G46)=0,AH$12&lt;'Allgemeine Info'!$H$15),($I46+$J46)*((1+$D$4)^AH$12),0))))</f>
        <v>0</v>
      </c>
      <c r="AI46" s="235">
        <f>IF(OR($E46="",$F46="",$G46="",'Allgemeine Info'!$H$15=""),0,IF(AND(AI$11&lt;&gt;0,AI$11&lt;='Allgemeine Info'!$H$15),($E46+$F46)*$I46*(1+$D$4)^AI$11,IF(AI$12='Allgemeine Info'!$H$15,$J46*(1+$D$4)^AI$12,IF(AND(AI$12&lt;&gt;0,MOD(AI$12,$G46)=0,AI$12&lt;'Allgemeine Info'!$H$15),($I46+$J46)*((1+$D$4)^AI$12),0))))</f>
        <v>0</v>
      </c>
      <c r="AJ46" s="235">
        <f>IF(OR($E46="",$F46="",$G46="",'Allgemeine Info'!$H$15=""),0,IF(AND(AJ$11&lt;&gt;0,AJ$11&lt;='Allgemeine Info'!$H$15),($E46+$F46)*$I46*(1+$D$4)^AJ$11,IF(AJ$12='Allgemeine Info'!$H$15,$J46*(1+$D$4)^AJ$12,IF(AND(AJ$12&lt;&gt;0,MOD(AJ$12,$G46)=0,AJ$12&lt;'Allgemeine Info'!$H$15),($I46+$J46)*((1+$D$4)^AJ$12),0))))</f>
        <v>0</v>
      </c>
      <c r="AK46" s="235">
        <f>IF(OR($E46="",$F46="",$G46="",'Allgemeine Info'!$H$15=""),0,IF(AND(AK$11&lt;&gt;0,AK$11&lt;='Allgemeine Info'!$H$15),($E46+$F46)*$I46*(1+$D$4)^AK$11,IF(AK$12='Allgemeine Info'!$H$15,$J46*(1+$D$4)^AK$12,IF(AND(AK$12&lt;&gt;0,MOD(AK$12,$G46)=0,AK$12&lt;'Allgemeine Info'!$H$15),($I46+$J46)*((1+$D$4)^AK$12),0))))</f>
        <v>0</v>
      </c>
      <c r="AL46" s="235">
        <f>IF(OR($E46="",$F46="",$G46="",'Allgemeine Info'!$H$15=""),0,IF(AND(AL$11&lt;&gt;0,AL$11&lt;='Allgemeine Info'!$H$15),($E46+$F46)*$I46*(1+$D$4)^AL$11,IF(AL$12='Allgemeine Info'!$H$15,$J46*(1+$D$4)^AL$12,IF(AND(AL$12&lt;&gt;0,MOD(AL$12,$G46)=0,AL$12&lt;'Allgemeine Info'!$H$15),($I46+$J46)*((1+$D$4)^AL$12),0))))</f>
        <v>0</v>
      </c>
      <c r="AM46" s="235">
        <f>IF(OR($E46="",$F46="",$G46="",'Allgemeine Info'!$H$15=""),0,IF(AND(AM$11&lt;&gt;0,AM$11&lt;='Allgemeine Info'!$H$15),($E46+$F46)*$I46*(1+$D$4)^AM$11,IF(AM$12='Allgemeine Info'!$H$15,$J46*(1+$D$4)^AM$12,IF(AND(AM$12&lt;&gt;0,MOD(AM$12,$G46)=0,AM$12&lt;'Allgemeine Info'!$H$15),($I46+$J46)*((1+$D$4)^AM$12),0))))</f>
        <v>0</v>
      </c>
      <c r="AN46" s="235">
        <f>IF(OR($E46="",$F46="",$G46="",'Allgemeine Info'!$H$15=""),0,IF(AND(AN$11&lt;&gt;0,AN$11&lt;='Allgemeine Info'!$H$15),($E46+$F46)*$I46*(1+$D$4)^AN$11,IF(AN$12='Allgemeine Info'!$H$15,$J46*(1+$D$4)^AN$12,IF(AND(AN$12&lt;&gt;0,MOD(AN$12,$G46)=0,AN$12&lt;'Allgemeine Info'!$H$15),($I46+$J46)*((1+$D$4)^AN$12),0))))</f>
        <v>0</v>
      </c>
      <c r="AO46" s="235">
        <f>IF(OR($E46="",$F46="",$G46="",'Allgemeine Info'!$H$15=""),0,IF(AND(AO$11&lt;&gt;0,AO$11&lt;='Allgemeine Info'!$H$15),($E46+$F46)*$I46*(1+$D$4)^AO$11,IF(AO$12='Allgemeine Info'!$H$15,$J46*(1+$D$4)^AO$12,IF(AND(AO$12&lt;&gt;0,MOD(AO$12,$G46)=0,AO$12&lt;'Allgemeine Info'!$H$15),($I46+$J46)*((1+$D$4)^AO$12),0))))</f>
        <v>0</v>
      </c>
      <c r="AP46" s="235">
        <f>IF(OR($E46="",$F46="",$G46="",'Allgemeine Info'!$H$15=""),0,IF(AND(AP$11&lt;&gt;0,AP$11&lt;='Allgemeine Info'!$H$15),($E46+$F46)*$I46*(1+$D$4)^AP$11,IF(AP$12='Allgemeine Info'!$H$15,$J46*(1+$D$4)^AP$12,IF(AND(AP$12&lt;&gt;0,MOD(AP$12,$G46)=0,AP$12&lt;'Allgemeine Info'!$H$15),($I46+$J46)*((1+$D$4)^AP$12),0))))</f>
        <v>0</v>
      </c>
      <c r="AQ46" s="235">
        <f>IF(OR($E46="",$F46="",$G46="",'Allgemeine Info'!$H$15=""),0,IF(AND(AQ$11&lt;&gt;0,AQ$11&lt;='Allgemeine Info'!$H$15),($E46+$F46)*$I46*(1+$D$4)^AQ$11,IF(AQ$12='Allgemeine Info'!$H$15,$J46*(1+$D$4)^AQ$12,IF(AND(AQ$12&lt;&gt;0,MOD(AQ$12,$G46)=0,AQ$12&lt;'Allgemeine Info'!$H$15),($I46+$J46)*((1+$D$4)^AQ$12),0))))</f>
        <v>0</v>
      </c>
      <c r="AR46" s="235">
        <f>IF(OR($E46="",$F46="",$G46="",'Allgemeine Info'!$H$15=""),0,IF(AND(AR$11&lt;&gt;0,AR$11&lt;='Allgemeine Info'!$H$15),($E46+$F46)*$I46*(1+$D$4)^AR$11,IF(AR$12='Allgemeine Info'!$H$15,$J46*(1+$D$4)^AR$12,IF(AND(AR$12&lt;&gt;0,MOD(AR$12,$G46)=0,AR$12&lt;'Allgemeine Info'!$H$15),($I46+$J46)*((1+$D$4)^AR$12),0))))</f>
        <v>0</v>
      </c>
      <c r="AS46" s="235">
        <f>IF(OR($E46="",$F46="",$G46="",'Allgemeine Info'!$H$15=""),0,IF(AND(AS$11&lt;&gt;0,AS$11&lt;='Allgemeine Info'!$H$15),($E46+$F46)*$I46*(1+$D$4)^AS$11,IF(AS$12='Allgemeine Info'!$H$15,$J46*(1+$D$4)^AS$12,IF(AND(AS$12&lt;&gt;0,MOD(AS$12,$G46)=0,AS$12&lt;'Allgemeine Info'!$H$15),($I46+$J46)*((1+$D$4)^AS$12),0))))</f>
        <v>0</v>
      </c>
      <c r="AT46" s="235">
        <f>IF(OR($E46="",$F46="",$G46="",'Allgemeine Info'!$H$15=""),0,IF(AND(AT$11&lt;&gt;0,AT$11&lt;='Allgemeine Info'!$H$15),($E46+$F46)*$I46*(1+$D$4)^AT$11,IF(AT$12='Allgemeine Info'!$H$15,$J46*(1+$D$4)^AT$12,IF(AND(AT$12&lt;&gt;0,MOD(AT$12,$G46)=0,AT$12&lt;'Allgemeine Info'!$H$15),($I46+$J46)*((1+$D$4)^AT$12),0))))</f>
        <v>0</v>
      </c>
      <c r="AU46" s="235">
        <f>IF(OR($E46="",$F46="",$G46="",'Allgemeine Info'!$H$15=""),0,IF(AND(AU$11&lt;&gt;0,AU$11&lt;='Allgemeine Info'!$H$15),($E46+$F46)*$I46*(1+$D$4)^AU$11,IF(AU$12='Allgemeine Info'!$H$15,$J46*(1+$D$4)^AU$12,IF(AND(AU$12&lt;&gt;0,MOD(AU$12,$G46)=0,AU$12&lt;'Allgemeine Info'!$H$15),($I46+$J46)*((1+$D$4)^AU$12),0))))</f>
        <v>0</v>
      </c>
      <c r="AV46" s="235">
        <f>IF(OR($E46="",$F46="",$G46="",'Allgemeine Info'!$H$15=""),0,IF(AND(AV$11&lt;&gt;0,AV$11&lt;='Allgemeine Info'!$H$15),($E46+$F46)*$I46*(1+$D$4)^AV$11,IF(AV$12='Allgemeine Info'!$H$15,$J46*(1+$D$4)^AV$12,IF(AND(AV$12&lt;&gt;0,MOD(AV$12,$G46)=0,AV$12&lt;'Allgemeine Info'!$H$15),($I46+$J46)*((1+$D$4)^AV$12),0))))</f>
        <v>0</v>
      </c>
      <c r="AW46" s="235">
        <f>IF(OR($E46="",$F46="",$G46="",'Allgemeine Info'!$H$15=""),0,IF(AND(AW$11&lt;&gt;0,AW$11&lt;='Allgemeine Info'!$H$15),($E46+$F46)*$I46*(1+$D$4)^AW$11,IF(AW$12='Allgemeine Info'!$H$15,$J46*(1+$D$4)^AW$12,IF(AND(AW$12&lt;&gt;0,MOD(AW$12,$G46)=0,AW$12&lt;'Allgemeine Info'!$H$15),($I46+$J46)*((1+$D$4)^AW$12),0))))</f>
        <v>0</v>
      </c>
      <c r="AX46" s="235">
        <f>IF(OR($E46="",$F46="",$G46="",'Allgemeine Info'!$H$15=""),0,IF(AND(AX$11&lt;&gt;0,AX$11&lt;='Allgemeine Info'!$H$15),($E46+$F46)*$I46*(1+$D$4)^AX$11,IF(AX$12='Allgemeine Info'!$H$15,$J46*(1+$D$4)^AX$12,IF(AND(AX$12&lt;&gt;0,MOD(AX$12,$G46)=0,AX$12&lt;'Allgemeine Info'!$H$15),($I46+$J46)*((1+$D$4)^AX$12),0))))</f>
        <v>0</v>
      </c>
      <c r="AY46" s="235">
        <f>IF(OR($E46="",$F46="",$G46="",'Allgemeine Info'!$H$15=""),0,IF(AND(AY$11&lt;&gt;0,AY$11&lt;='Allgemeine Info'!$H$15),($E46+$F46)*$I46*(1+$D$4)^AY$11,IF(AY$12='Allgemeine Info'!$H$15,$J46*(1+$D$4)^AY$12,IF(AND(AY$12&lt;&gt;0,MOD(AY$12,$G46)=0,AY$12&lt;'Allgemeine Info'!$H$15),($I46+$J46)*((1+$D$4)^AY$12),0))))</f>
        <v>0</v>
      </c>
      <c r="AZ46" s="235">
        <f>IF(OR($E46="",$F46="",$G46="",'Allgemeine Info'!$H$15=""),0,IF(AND(AZ$11&lt;&gt;0,AZ$11&lt;='Allgemeine Info'!$H$15),($E46+$F46)*$I46*(1+$D$4)^AZ$11,IF(AZ$12='Allgemeine Info'!$H$15,$J46*(1+$D$4)^AZ$12,IF(AND(AZ$12&lt;&gt;0,MOD(AZ$12,$G46)=0,AZ$12&lt;'Allgemeine Info'!$H$15),($I46+$J46)*((1+$D$4)^AZ$12),0))))</f>
        <v>0</v>
      </c>
      <c r="BA46" s="235">
        <f>IF(OR($E46="",$F46="",$G46="",'Allgemeine Info'!$H$15=""),0,IF(AND(BA$11&lt;&gt;0,BA$11&lt;='Allgemeine Info'!$H$15),($E46+$F46)*$I46*(1+$D$4)^BA$11,IF(BA$12='Allgemeine Info'!$H$15,$J46*(1+$D$4)^BA$12,IF(AND(BA$12&lt;&gt;0,MOD(BA$12,$G46)=0,BA$12&lt;'Allgemeine Info'!$H$15),($I46+$J46)*((1+$D$4)^BA$12),0))))</f>
        <v>0</v>
      </c>
      <c r="BB46" s="235">
        <f>IF(OR($E46="",$F46="",$G46="",'Allgemeine Info'!$H$15=""),0,IF(AND(BB$11&lt;&gt;0,BB$11&lt;='Allgemeine Info'!$H$15),($E46+$F46)*$I46*(1+$D$4)^BB$11,IF(BB$12='Allgemeine Info'!$H$15,$J46*(1+$D$4)^BB$12,IF(AND(BB$12&lt;&gt;0,MOD(BB$12,$G46)=0,BB$12&lt;'Allgemeine Info'!$H$15),($I46+$J46)*((1+$D$4)^BB$12),0))))</f>
        <v>0</v>
      </c>
      <c r="BC46" s="235">
        <f>IF(OR($E46="",$F46="",$G46="",'Allgemeine Info'!$H$15=""),0,IF(AND(BC$11&lt;&gt;0,BC$11&lt;='Allgemeine Info'!$H$15),($E46+$F46)*$I46*(1+$D$4)^BC$11,IF(BC$12='Allgemeine Info'!$H$15,$J46*(1+$D$4)^BC$12,IF(AND(BC$12&lt;&gt;0,MOD(BC$12,$G46)=0,BC$12&lt;'Allgemeine Info'!$H$15),($I46+$J46)*((1+$D$4)^BC$12),0))))</f>
        <v>0</v>
      </c>
      <c r="BD46" s="235">
        <f>IF(OR($E46="",$F46="",$G46="",'Allgemeine Info'!$H$15=""),0,IF(AND(BD$11&lt;&gt;0,BD$11&lt;='Allgemeine Info'!$H$15),($E46+$F46)*$I46*(1+$D$4)^BD$11,IF(BD$12='Allgemeine Info'!$H$15,$J46*(1+$D$4)^BD$12,IF(AND(BD$12&lt;&gt;0,MOD(BD$12,$G46)=0,BD$12&lt;'Allgemeine Info'!$H$15),($I46+$J46)*((1+$D$4)^BD$12),0))))</f>
        <v>0</v>
      </c>
      <c r="BE46" s="235">
        <f>IF(OR($E46="",$F46="",$G46="",'Allgemeine Info'!$H$15=""),0,IF(AND(BE$11&lt;&gt;0,BE$11&lt;='Allgemeine Info'!$H$15),($E46+$F46)*$I46*(1+$D$4)^BE$11,IF(BE$12='Allgemeine Info'!$H$15,$J46*(1+$D$4)^BE$12,IF(AND(BE$12&lt;&gt;0,MOD(BE$12,$G46)=0,BE$12&lt;'Allgemeine Info'!$H$15),($I46+$J46)*((1+$D$4)^BE$12),0))))</f>
        <v>0</v>
      </c>
      <c r="BF46" s="235">
        <f>IF(OR($E46="",$F46="",$G46="",'Allgemeine Info'!$H$15=""),0,IF(AND(BF$11&lt;&gt;0,BF$11&lt;='Allgemeine Info'!$H$15),($E46+$F46)*$I46*(1+$D$4)^BF$11,IF(BF$12='Allgemeine Info'!$H$15,$J46*(1+$D$4)^BF$12,IF(AND(BF$12&lt;&gt;0,MOD(BF$12,$G46)=0,BF$12&lt;'Allgemeine Info'!$H$15),($I46+$J46)*((1+$D$4)^BF$12),0))))</f>
        <v>0</v>
      </c>
      <c r="BG46" s="235">
        <f>IF(OR($E46="",$F46="",$G46="",'Allgemeine Info'!$H$15=""),0,IF(AND(BG$11&lt;&gt;0,BG$11&lt;='Allgemeine Info'!$H$15),($E46+$F46)*$I46*(1+$D$4)^BG$11,IF(BG$12='Allgemeine Info'!$H$15,$J46*(1+$D$4)^BG$12,IF(AND(BG$12&lt;&gt;0,MOD(BG$12,$G46)=0,BG$12&lt;'Allgemeine Info'!$H$15),($I46+$J46)*((1+$D$4)^BG$12),0))))</f>
        <v>0</v>
      </c>
      <c r="BH46" s="235">
        <f>IF(OR($E46="",$F46="",$G46="",'Allgemeine Info'!$H$15=""),0,IF(AND(BH$11&lt;&gt;0,BH$11&lt;='Allgemeine Info'!$H$15),($E46+$F46)*$I46*(1+$D$4)^BH$11,IF(BH$12='Allgemeine Info'!$H$15,$J46*(1+$D$4)^BH$12,IF(AND(BH$12&lt;&gt;0,MOD(BH$12,$G46)=0,BH$12&lt;'Allgemeine Info'!$H$15),($I46+$J46)*((1+$D$4)^BH$12),0))))</f>
        <v>0</v>
      </c>
      <c r="BI46" s="235">
        <f>IF(OR($E46="",$F46="",$G46="",'Allgemeine Info'!$H$15=""),0,IF(AND(BI$11&lt;&gt;0,BI$11&lt;='Allgemeine Info'!$H$15),($E46+$F46)*$I46*(1+$D$4)^BI$11,IF(BI$12='Allgemeine Info'!$H$15,$J46*(1+$D$4)^BI$12,IF(AND(BI$12&lt;&gt;0,MOD(BI$12,$G46)=0,BI$12&lt;'Allgemeine Info'!$H$15),($I46+$J46)*((1+$D$4)^BI$12),0))))</f>
        <v>0</v>
      </c>
      <c r="BJ46" s="235">
        <f>IF(OR($E46="",$F46="",$G46="",'Allgemeine Info'!$H$15=""),0,IF(AND(BJ$11&lt;&gt;0,BJ$11&lt;='Allgemeine Info'!$H$15),($E46+$F46)*$I46*(1+$D$4)^BJ$11,IF(BJ$12='Allgemeine Info'!$H$15,$J46*(1+$D$4)^BJ$12,IF(AND(BJ$12&lt;&gt;0,MOD(BJ$12,$G46)=0,BJ$12&lt;'Allgemeine Info'!$H$15),($I46+$J46)*((1+$D$4)^BJ$12),0))))</f>
        <v>0</v>
      </c>
      <c r="BK46" s="235">
        <f>IF(OR($E46="",$F46="",$G46="",'Allgemeine Info'!$H$15=""),0,IF(AND(BK$11&lt;&gt;0,BK$11&lt;='Allgemeine Info'!$H$15),($E46+$F46)*$I46*(1+$D$4)^BK$11,IF(BK$12='Allgemeine Info'!$H$15,$J46*(1+$D$4)^BK$12,IF(AND(BK$12&lt;&gt;0,MOD(BK$12,$G46)=0,BK$12&lt;'Allgemeine Info'!$H$15),($I46+$J46)*((1+$D$4)^BK$12),0))))</f>
        <v>0</v>
      </c>
      <c r="BL46" s="235">
        <f>IF(OR($E46="",$F46="",$G46="",'Allgemeine Info'!$H$15=""),0,IF(AND(BL$11&lt;&gt;0,BL$11&lt;='Allgemeine Info'!$H$15),($E46+$F46)*$I46*(1+$D$4)^BL$11,IF(BL$12='Allgemeine Info'!$H$15,$J46*(1+$D$4)^BL$12,IF(AND(BL$12&lt;&gt;0,MOD(BL$12,$G46)=0,BL$12&lt;'Allgemeine Info'!$H$15),($I46+$J46)*((1+$D$4)^BL$12),0))))</f>
        <v>0</v>
      </c>
      <c r="BM46" s="235">
        <f>IF(OR($E46="",$F46="",$G46="",'Allgemeine Info'!$H$15=""),0,IF(AND(BM$11&lt;&gt;0,BM$11&lt;='Allgemeine Info'!$H$15),($E46+$F46)*$I46*(1+$D$4)^BM$11,IF(BM$12='Allgemeine Info'!$H$15,$J46*(1+$D$4)^BM$12,IF(AND(BM$12&lt;&gt;0,MOD(BM$12,$G46)=0,BM$12&lt;'Allgemeine Info'!$H$15),($I46+$J46)*((1+$D$4)^BM$12),0))))</f>
        <v>0</v>
      </c>
      <c r="BN46" s="235">
        <f>IF(OR($E46="",$F46="",$G46="",'Allgemeine Info'!$H$15=""),0,IF(AND(BN$11&lt;&gt;0,BN$11&lt;='Allgemeine Info'!$H$15),($E46+$F46)*$I46*(1+$D$4)^BN$11,IF(BN$12='Allgemeine Info'!$H$15,$J46*(1+$D$4)^BN$12,IF(AND(BN$12&lt;&gt;0,MOD(BN$12,$G46)=0,BN$12&lt;'Allgemeine Info'!$H$15),($I46+$J46)*((1+$D$4)^BN$12),0))))</f>
        <v>0</v>
      </c>
      <c r="BO46" s="235">
        <f>IF(OR($E46="",$F46="",$G46="",'Allgemeine Info'!$H$15=""),0,IF(AND(BO$11&lt;&gt;0,BO$11&lt;='Allgemeine Info'!$H$15),($E46+$F46)*$I46*(1+$D$4)^BO$11,IF(BO$12='Allgemeine Info'!$H$15,$J46*(1+$D$4)^BO$12,IF(AND(BO$12&lt;&gt;0,MOD(BO$12,$G46)=0,BO$12&lt;'Allgemeine Info'!$H$15),($I46+$J46)*((1+$D$4)^BO$12),0))))</f>
        <v>0</v>
      </c>
      <c r="BP46" s="235">
        <f>IF(OR($E46="",$F46="",$G46="",'Allgemeine Info'!$H$15=""),0,IF(AND(BP$11&lt;&gt;0,BP$11&lt;='Allgemeine Info'!$H$15),($E46+$F46)*$I46*(1+$D$4)^BP$11,IF(BP$12='Allgemeine Info'!$H$15,$J46*(1+$D$4)^BP$12,IF(AND(BP$12&lt;&gt;0,MOD(BP$12,$G46)=0,BP$12&lt;'Allgemeine Info'!$H$15),($I46+$J46)*((1+$D$4)^BP$12),0))))</f>
        <v>0</v>
      </c>
      <c r="BQ46" s="235">
        <f>IF(OR($E46="",$F46="",$G46="",'Allgemeine Info'!$H$15=""),0,IF(AND(BQ$11&lt;&gt;0,BQ$11&lt;='Allgemeine Info'!$H$15),($E46+$F46)*$I46*(1+$D$4)^BQ$11,IF(BQ$12='Allgemeine Info'!$H$15,$J46*(1+$D$4)^BQ$12,IF(AND(BQ$12&lt;&gt;0,MOD(BQ$12,$G46)=0,BQ$12&lt;'Allgemeine Info'!$H$15),($I46+$J46)*((1+$D$4)^BQ$12),0))))</f>
        <v>0</v>
      </c>
      <c r="BR46" s="235">
        <f>IF(OR($E46="",$F46="",$G46="",'Allgemeine Info'!$H$15=""),0,IF(AND(BR$11&lt;&gt;0,BR$11&lt;='Allgemeine Info'!$H$15),($E46+$F46)*$I46*(1+$D$4)^BR$11,IF(BR$12='Allgemeine Info'!$H$15,$J46*(1+$D$4)^BR$12,IF(AND(BR$12&lt;&gt;0,MOD(BR$12,$G46)=0,BR$12&lt;'Allgemeine Info'!$H$15),($I46+$J46)*((1+$D$4)^BR$12),0))))</f>
        <v>0</v>
      </c>
      <c r="BS46" s="235">
        <f>IF(OR($E46="",$F46="",$G46="",'Allgemeine Info'!$H$15=""),0,IF(AND(BS$11&lt;&gt;0,BS$11&lt;='Allgemeine Info'!$H$15),($E46+$F46)*$I46*(1+$D$4)^BS$11,IF(BS$12='Allgemeine Info'!$H$15,$J46*(1+$D$4)^BS$12,IF(AND(BS$12&lt;&gt;0,MOD(BS$12,$G46)=0,BS$12&lt;'Allgemeine Info'!$H$15),($I46+$J46)*((1+$D$4)^BS$12),0))))</f>
        <v>0</v>
      </c>
      <c r="BT46" s="235">
        <f>IF(OR($E46="",$F46="",$G46="",'Allgemeine Info'!$H$15=""),0,IF(AND(BT$11&lt;&gt;0,BT$11&lt;='Allgemeine Info'!$H$15),($E46+$F46)*$I46*(1+$D$4)^BT$11,IF(BT$12='Allgemeine Info'!$H$15,$J46*(1+$D$4)^BT$12,IF(AND(BT$12&lt;&gt;0,MOD(BT$12,$G46)=0,BT$12&lt;'Allgemeine Info'!$H$15),($I46+$J46)*((1+$D$4)^BT$12),0))))</f>
        <v>0</v>
      </c>
      <c r="BU46" s="235">
        <f>IF(OR($E46="",$F46="",$G46="",'Allgemeine Info'!$H$15=""),0,IF(AND(BU$11&lt;&gt;0,BU$11&lt;='Allgemeine Info'!$H$15),($E46+$F46)*$I46*(1+$D$4)^BU$11,IF(BU$12='Allgemeine Info'!$H$15,$J46*(1+$D$4)^BU$12,IF(AND(BU$12&lt;&gt;0,MOD(BU$12,$G46)=0,BU$12&lt;'Allgemeine Info'!$H$15),($I46+$J46)*((1+$D$4)^BU$12),0))))</f>
        <v>0</v>
      </c>
      <c r="BV46" s="235">
        <f>IF(OR($E46="",$F46="",$G46="",'Allgemeine Info'!$H$15=""),0,IF(AND(BV$11&lt;&gt;0,BV$11&lt;='Allgemeine Info'!$H$15),($E46+$F46)*$I46*(1+$D$4)^BV$11,IF(BV$12='Allgemeine Info'!$H$15,$J46*(1+$D$4)^BV$12,IF(AND(BV$12&lt;&gt;0,MOD(BV$12,$G46)=0,BV$12&lt;'Allgemeine Info'!$H$15),($I46+$J46)*((1+$D$4)^BV$12),0))))</f>
        <v>0</v>
      </c>
      <c r="BW46" s="235">
        <f>IF(OR($E46="",$F46="",$G46="",'Allgemeine Info'!$H$15=""),0,IF(AND(BW$11&lt;&gt;0,BW$11&lt;='Allgemeine Info'!$H$15),($E46+$F46)*$I46*(1+$D$4)^BW$11,IF(BW$12='Allgemeine Info'!$H$15,$J46*(1+$D$4)^BW$12,IF(AND(BW$12&lt;&gt;0,MOD(BW$12,$G46)=0,BW$12&lt;'Allgemeine Info'!$H$15),($I46+$J46)*((1+$D$4)^BW$12),0))))</f>
        <v>0</v>
      </c>
      <c r="BX46" s="235">
        <f>IF(OR($E46="",$F46="",$G46="",'Allgemeine Info'!$H$15=""),0,IF(AND(BX$11&lt;&gt;0,BX$11&lt;='Allgemeine Info'!$H$15),($E46+$F46)*$I46*(1+$D$4)^BX$11,IF(BX$12='Allgemeine Info'!$H$15,$J46*(1+$D$4)^BX$12,IF(AND(BX$12&lt;&gt;0,MOD(BX$12,$G46)=0,BX$12&lt;'Allgemeine Info'!$H$15),($I46+$J46)*((1+$D$4)^BX$12),0))))</f>
        <v>0</v>
      </c>
      <c r="BY46" s="235">
        <f>IF(OR($E46="",$F46="",$G46="",'Allgemeine Info'!$H$15=""),0,IF(AND(BY$11&lt;&gt;0,BY$11&lt;='Allgemeine Info'!$H$15),($E46+$F46)*$I46*(1+$D$4)^BY$11,IF(BY$12='Allgemeine Info'!$H$15,$J46*(1+$D$4)^BY$12,IF(AND(BY$12&lt;&gt;0,MOD(BY$12,$G46)=0,BY$12&lt;'Allgemeine Info'!$H$15),($I46+$J46)*((1+$D$4)^BY$12),0))))</f>
        <v>0</v>
      </c>
      <c r="BZ46" s="235">
        <f>IF(OR($E46="",$F46="",$G46="",'Allgemeine Info'!$H$15=""),0,IF(AND(BZ$11&lt;&gt;0,BZ$11&lt;='Allgemeine Info'!$H$15),($E46+$F46)*$I46*(1+$D$4)^BZ$11,IF(BZ$12='Allgemeine Info'!$H$15,$J46*(1+$D$4)^BZ$12,IF(AND(BZ$12&lt;&gt;0,MOD(BZ$12,$G46)=0,BZ$12&lt;'Allgemeine Info'!$H$15),($I46+$J46)*((1+$D$4)^BZ$12),0))))</f>
        <v>0</v>
      </c>
      <c r="CA46" s="235">
        <f>IF(OR($E46="",$F46="",$G46="",'Allgemeine Info'!$H$15=""),0,IF(AND(CA$11&lt;&gt;0,CA$11&lt;='Allgemeine Info'!$H$15),($E46+$F46)*$I46*(1+$D$4)^CA$11,IF(CA$12='Allgemeine Info'!$H$15,$J46*(1+$D$4)^CA$12,IF(AND(CA$12&lt;&gt;0,MOD(CA$12,$G46)=0,CA$12&lt;'Allgemeine Info'!$H$15),($I46+$J46)*((1+$D$4)^CA$12),0))))</f>
        <v>0</v>
      </c>
      <c r="CB46" s="235">
        <f>IF(OR($E46="",$F46="",$G46="",'Allgemeine Info'!$H$15=""),0,IF(AND(CB$11&lt;&gt;0,CB$11&lt;='Allgemeine Info'!$H$15),($E46+$F46)*$I46*(1+$D$4)^CB$11,IF(CB$12='Allgemeine Info'!$H$15,$J46*(1+$D$4)^CB$12,IF(AND(CB$12&lt;&gt;0,MOD(CB$12,$G46)=0,CB$12&lt;'Allgemeine Info'!$H$15),($I46+$J46)*((1+$D$4)^CB$12),0))))</f>
        <v>0</v>
      </c>
      <c r="CC46" s="235">
        <f>IF(OR($E46="",$F46="",$G46="",'Allgemeine Info'!$H$15=""),0,IF(AND(CC$11&lt;&gt;0,CC$11&lt;='Allgemeine Info'!$H$15),($E46+$F46)*$I46*(1+$D$4)^CC$11,IF(CC$12='Allgemeine Info'!$H$15,$J46*(1+$D$4)^CC$12,IF(AND(CC$12&lt;&gt;0,MOD(CC$12,$G46)=0,CC$12&lt;'Allgemeine Info'!$H$15),($I46+$J46)*((1+$D$4)^CC$12),0))))</f>
        <v>0</v>
      </c>
      <c r="CD46" s="235">
        <f>IF(OR($E46="",$F46="",$G46="",'Allgemeine Info'!$H$15=""),0,IF(AND(CD$11&lt;&gt;0,CD$11&lt;='Allgemeine Info'!$H$15),($E46+$F46)*$I46*(1+$D$4)^CD$11,IF(CD$12='Allgemeine Info'!$H$15,$J46*(1+$D$4)^CD$12,IF(AND(CD$12&lt;&gt;0,MOD(CD$12,$G46)=0,CD$12&lt;'Allgemeine Info'!$H$15),($I46+$J46)*((1+$D$4)^CD$12),0))))</f>
        <v>0</v>
      </c>
      <c r="CE46" s="235">
        <f>IF(OR($E46="",$F46="",$G46="",'Allgemeine Info'!$H$15=""),0,IF(AND(CE$11&lt;&gt;0,CE$11&lt;='Allgemeine Info'!$H$15),($E46+$F46)*$I46*(1+$D$4)^CE$11,IF(CE$12='Allgemeine Info'!$H$15,$J46*(1+$D$4)^CE$12,IF(AND(CE$12&lt;&gt;0,MOD(CE$12,$G46)=0,CE$12&lt;'Allgemeine Info'!$H$15),($I46+$J46)*((1+$D$4)^CE$12),0))))</f>
        <v>0</v>
      </c>
      <c r="CF46" s="235">
        <f>IF(OR($E46="",$F46="",$G46="",'Allgemeine Info'!$H$15=""),0,IF(AND(CF$11&lt;&gt;0,CF$11&lt;='Allgemeine Info'!$H$15),($E46+$F46)*$I46*(1+$D$4)^CF$11,IF(CF$12='Allgemeine Info'!$H$15,$J46*(1+$D$4)^CF$12,IF(AND(CF$12&lt;&gt;0,MOD(CF$12,$G46)=0,CF$12&lt;'Allgemeine Info'!$H$15),($I46+$J46)*((1+$D$4)^CF$12),0))))</f>
        <v>0</v>
      </c>
      <c r="CG46" s="235">
        <f>IF(OR($E46="",$F46="",$G46="",'Allgemeine Info'!$H$15=""),0,IF(AND(CG$11&lt;&gt;0,CG$11&lt;='Allgemeine Info'!$H$15),($E46+$F46)*$I46*(1+$D$4)^CG$11,IF(CG$12='Allgemeine Info'!$H$15,$J46*(1+$D$4)^CG$12,IF(AND(CG$12&lt;&gt;0,MOD(CG$12,$G46)=0,CG$12&lt;'Allgemeine Info'!$H$15),($I46+$J46)*((1+$D$4)^CG$12),0))))</f>
        <v>0</v>
      </c>
      <c r="CH46" s="235">
        <f>IF(OR($E46="",$F46="",$G46="",'Allgemeine Info'!$H$15=""),0,IF(AND(CH$11&lt;&gt;0,CH$11&lt;='Allgemeine Info'!$H$15),($E46+$F46)*$I46*(1+$D$4)^CH$11,IF(CH$12='Allgemeine Info'!$H$15,$J46*(1+$D$4)^CH$12,IF(AND(CH$12&lt;&gt;0,MOD(CH$12,$G46)=0,CH$12&lt;'Allgemeine Info'!$H$15),($I46+$J46)*((1+$D$4)^CH$12),0))))</f>
        <v>0</v>
      </c>
      <c r="CI46" s="235">
        <f>IF(OR($E46="",$F46="",$G46="",'Allgemeine Info'!$H$15=""),0,IF(AND(CI$11&lt;&gt;0,CI$11&lt;='Allgemeine Info'!$H$15),($E46+$F46)*$I46*(1+$D$4)^CI$11,IF(CI$12='Allgemeine Info'!$H$15,$J46*(1+$D$4)^CI$12,IF(AND(CI$12&lt;&gt;0,MOD(CI$12,$G46)=0,CI$12&lt;'Allgemeine Info'!$H$15),($I46+$J46)*((1+$D$4)^CI$12),0))))</f>
        <v>0</v>
      </c>
      <c r="CJ46" s="235">
        <f>IF(OR($E46="",$F46="",$G46="",'Allgemeine Info'!$H$15=""),0,IF(AND(CJ$11&lt;&gt;0,CJ$11&lt;='Allgemeine Info'!$H$15),($E46+$F46)*$I46*(1+$D$4)^CJ$11,IF(CJ$12='Allgemeine Info'!$H$15,$J46*(1+$D$4)^CJ$12,IF(AND(CJ$12&lt;&gt;0,MOD(CJ$12,$G46)=0,CJ$12&lt;'Allgemeine Info'!$H$15),($I46+$J46)*((1+$D$4)^CJ$12),0))))</f>
        <v>0</v>
      </c>
      <c r="CK46" s="235">
        <f>IF(OR($E46="",$F46="",$G46="",'Allgemeine Info'!$H$15=""),0,IF(AND(CK$11&lt;&gt;0,CK$11&lt;='Allgemeine Info'!$H$15),($E46+$F46)*$I46*(1+$D$4)^CK$11,IF(CK$12='Allgemeine Info'!$H$15,$J46*(1+$D$4)^CK$12,IF(AND(CK$12&lt;&gt;0,MOD(CK$12,$G46)=0,CK$12&lt;'Allgemeine Info'!$H$15),($I46+$J46)*((1+$D$4)^CK$12),0))))</f>
        <v>0</v>
      </c>
      <c r="CL46" s="235">
        <f>IF(OR($E46="",$F46="",$G46="",'Allgemeine Info'!$H$15=""),0,IF(AND(CL$11&lt;&gt;0,CL$11&lt;='Allgemeine Info'!$H$15),($E46+$F46)*$I46*(1+$D$4)^CL$11,IF(CL$12='Allgemeine Info'!$H$15,$J46*(1+$D$4)^CL$12,IF(AND(CL$12&lt;&gt;0,MOD(CL$12,$G46)=0,CL$12&lt;'Allgemeine Info'!$H$15),($I46+$J46)*((1+$D$4)^CL$12),0))))</f>
        <v>0</v>
      </c>
      <c r="CM46" s="235">
        <f>IF(OR($E46="",$F46="",$G46="",'Allgemeine Info'!$H$15=""),0,IF(AND(CM$11&lt;&gt;0,CM$11&lt;='Allgemeine Info'!$H$15),($E46+$F46)*$I46*(1+$D$4)^CM$11,IF(CM$12='Allgemeine Info'!$H$15,$J46*(1+$D$4)^CM$12,IF(AND(CM$12&lt;&gt;0,MOD(CM$12,$G46)=0,CM$12&lt;'Allgemeine Info'!$H$15),($I46+$J46)*((1+$D$4)^CM$12),0))))</f>
        <v>0</v>
      </c>
      <c r="CN46" s="235">
        <f>IF(OR($E46="",$F46="",$G46="",'Allgemeine Info'!$H$15=""),0,IF(AND(CN$11&lt;&gt;0,CN$11&lt;='Allgemeine Info'!$H$15),($E46+$F46)*$I46*(1+$D$4)^CN$11,IF(CN$12='Allgemeine Info'!$H$15,$J46*(1+$D$4)^CN$12,IF(AND(CN$12&lt;&gt;0,MOD(CN$12,$G46)=0,CN$12&lt;'Allgemeine Info'!$H$15),($I46+$J46)*((1+$D$4)^CN$12),0))))</f>
        <v>0</v>
      </c>
      <c r="CO46" s="235">
        <f>IF(OR($E46="",$F46="",$G46="",'Allgemeine Info'!$H$15=""),0,IF(AND(CO$11&lt;&gt;0,CO$11&lt;='Allgemeine Info'!$H$15),($E46+$F46)*$I46*(1+$D$4)^CO$11,IF(CO$12='Allgemeine Info'!$H$15,$J46*(1+$D$4)^CO$12,IF(AND(CO$12&lt;&gt;0,MOD(CO$12,$G46)=0,CO$12&lt;'Allgemeine Info'!$H$15),($I46+$J46)*((1+$D$4)^CO$12),0))))</f>
        <v>0</v>
      </c>
      <c r="CP46" s="235">
        <f>IF(OR($E46="",$F46="",$G46="",'Allgemeine Info'!$H$15=""),0,IF(AND(CP$11&lt;&gt;0,CP$11&lt;='Allgemeine Info'!$H$15),($E46+$F46)*$I46*(1+$D$4)^CP$11,IF(CP$12='Allgemeine Info'!$H$15,$J46*(1+$D$4)^CP$12,IF(AND(CP$12&lt;&gt;0,MOD(CP$12,$G46)=0,CP$12&lt;'Allgemeine Info'!$H$15),($I46+$J46)*((1+$D$4)^CP$12),0))))</f>
        <v>0</v>
      </c>
      <c r="CQ46" s="235">
        <f>IF(OR($E46="",$F46="",$G46="",'Allgemeine Info'!$H$15=""),0,IF(AND(CQ$11&lt;&gt;0,CQ$11&lt;='Allgemeine Info'!$H$15),($E46+$F46)*$I46*(1+$D$4)^CQ$11,IF(CQ$12='Allgemeine Info'!$H$15,$J46*(1+$D$4)^CQ$12,IF(AND(CQ$12&lt;&gt;0,MOD(CQ$12,$G46)=0,CQ$12&lt;'Allgemeine Info'!$H$15),($I46+$J46)*((1+$D$4)^CQ$12),0))))</f>
        <v>0</v>
      </c>
      <c r="CR46" s="235">
        <f>IF(OR($E46="",$F46="",$G46="",'Allgemeine Info'!$H$15=""),0,IF(AND(CR$11&lt;&gt;0,CR$11&lt;='Allgemeine Info'!$H$15),($E46+$F46)*$I46*(1+$D$4)^CR$11,IF(CR$12='Allgemeine Info'!$H$15,$J46*(1+$D$4)^CR$12,IF(AND(CR$12&lt;&gt;0,MOD(CR$12,$G46)=0,CR$12&lt;'Allgemeine Info'!$H$15),($I46+$J46)*((1+$D$4)^CR$12),0))))</f>
        <v>0</v>
      </c>
      <c r="CS46" s="235">
        <f>IF(OR($E46="",$F46="",$G46="",'Allgemeine Info'!$H$15=""),0,IF(AND(CS$11&lt;&gt;0,CS$11&lt;='Allgemeine Info'!$H$15),($E46+$F46)*$I46*(1+$D$4)^CS$11,IF(CS$12='Allgemeine Info'!$H$15,$J46*(1+$D$4)^CS$12,IF(AND(CS$12&lt;&gt;0,MOD(CS$12,$G46)=0,CS$12&lt;'Allgemeine Info'!$H$15),($I46+$J46)*((1+$D$4)^CS$12),0))))</f>
        <v>0</v>
      </c>
      <c r="CT46" s="235">
        <f>IF(OR($E46="",$F46="",$G46="",'Allgemeine Info'!$H$15=""),0,IF(AND(CT$11&lt;&gt;0,CT$11&lt;='Allgemeine Info'!$H$15),($E46+$F46)*$I46*(1+$D$4)^CT$11,IF(CT$12='Allgemeine Info'!$H$15,$J46*(1+$D$4)^CT$12,IF(AND(CT$12&lt;&gt;0,MOD(CT$12,$G46)=0,CT$12&lt;'Allgemeine Info'!$H$15),($I46+$J46)*((1+$D$4)^CT$12),0))))</f>
        <v>0</v>
      </c>
      <c r="CU46" s="235">
        <f>IF(OR($E46="",$F46="",$G46="",'Allgemeine Info'!$H$15=""),0,IF(AND(CU$11&lt;&gt;0,CU$11&lt;='Allgemeine Info'!$H$15),($E46+$F46)*$I46*(1+$D$4)^CU$11,IF(CU$12='Allgemeine Info'!$H$15,$J46*(1+$D$4)^CU$12,IF(AND(CU$12&lt;&gt;0,MOD(CU$12,$G46)=0,CU$12&lt;'Allgemeine Info'!$H$15),($I46+$J46)*((1+$D$4)^CU$12),0))))</f>
        <v>0</v>
      </c>
      <c r="CV46" s="235">
        <f>IF(OR($E46="",$F46="",$G46="",'Allgemeine Info'!$H$15=""),0,IF(AND(CV$11&lt;&gt;0,CV$11&lt;='Allgemeine Info'!$H$15),($E46+$F46)*$I46*(1+$D$4)^CV$11,IF(CV$12='Allgemeine Info'!$H$15,$J46*(1+$D$4)^CV$12,IF(AND(CV$12&lt;&gt;0,MOD(CV$12,$G46)=0,CV$12&lt;'Allgemeine Info'!$H$15),($I46+$J46)*((1+$D$4)^CV$12),0))))</f>
        <v>0</v>
      </c>
      <c r="CW46" s="235">
        <f>IF(OR($E46="",$F46="",$G46="",'Allgemeine Info'!$H$15=""),0,IF(AND(CW$11&lt;&gt;0,CW$11&lt;='Allgemeine Info'!$H$15),($E46+$F46)*$I46*(1+$D$4)^CW$11,IF(CW$12='Allgemeine Info'!$H$15,$J46*(1+$D$4)^CW$12,IF(AND(CW$12&lt;&gt;0,MOD(CW$12,$G46)=0,CW$12&lt;'Allgemeine Info'!$H$15),($I46+$J46)*((1+$D$4)^CW$12),0))))</f>
        <v>0</v>
      </c>
      <c r="CX46" s="235">
        <f>IF(OR($E46="",$F46="",$G46="",'Allgemeine Info'!$H$15=""),0,IF(AND(CX$11&lt;&gt;0,CX$11&lt;='Allgemeine Info'!$H$15),($E46+$F46)*$I46*(1+$D$4)^CX$11,IF(CX$12='Allgemeine Info'!$H$15,$J46*(1+$D$4)^CX$12,IF(AND(CX$12&lt;&gt;0,MOD(CX$12,$G46)=0,CX$12&lt;'Allgemeine Info'!$H$15),($I46+$J46)*((1+$D$4)^CX$12),0))))</f>
        <v>0</v>
      </c>
      <c r="CY46" s="235">
        <f>IF(OR($E46="",$F46="",$G46="",'Allgemeine Info'!$H$15=""),0,IF(AND(CY$11&lt;&gt;0,CY$11&lt;='Allgemeine Info'!$H$15),($E46+$F46)*$I46*(1+$D$4)^CY$11,IF(CY$12='Allgemeine Info'!$H$15,$J46*(1+$D$4)^CY$12,IF(AND(CY$12&lt;&gt;0,MOD(CY$12,$G46)=0,CY$12&lt;'Allgemeine Info'!$H$15),($I46+$J46)*((1+$D$4)^CY$12),0))))</f>
        <v>0</v>
      </c>
      <c r="CZ46" s="235">
        <f>IF(OR($E46="",$F46="",$G46="",'Allgemeine Info'!$H$15=""),0,IF(AND(CZ$11&lt;&gt;0,CZ$11&lt;='Allgemeine Info'!$H$15),($E46+$F46)*$I46*(1+$D$4)^CZ$11,IF(CZ$12='Allgemeine Info'!$H$15,$J46*(1+$D$4)^CZ$12,IF(AND(CZ$12&lt;&gt;0,MOD(CZ$12,$G46)=0,CZ$12&lt;'Allgemeine Info'!$H$15),($I46+$J46)*((1+$D$4)^CZ$12),0))))</f>
        <v>0</v>
      </c>
      <c r="DA46" s="235">
        <f>IF(OR($E46="",$F46="",$G46="",'Allgemeine Info'!$H$15=""),0,IF(AND(DA$11&lt;&gt;0,DA$11&lt;='Allgemeine Info'!$H$15),($E46+$F46)*$I46*(1+$D$4)^DA$11,IF(DA$12='Allgemeine Info'!$H$15,$J46*(1+$D$4)^DA$12,IF(AND(DA$12&lt;&gt;0,MOD(DA$12,$G46)=0,DA$12&lt;'Allgemeine Info'!$H$15),($I46+$J46)*((1+$D$4)^DA$12),0))))</f>
        <v>0</v>
      </c>
      <c r="DB46" s="235">
        <f>IF(OR($E46="",$F46="",$G46="",'Allgemeine Info'!$H$15=""),0,IF(AND(DB$11&lt;&gt;0,DB$11&lt;='Allgemeine Info'!$H$15),($E46+$F46)*$I46*(1+$D$4)^DB$11,IF(DB$12='Allgemeine Info'!$H$15,$J46*(1+$D$4)^DB$12,IF(AND(DB$12&lt;&gt;0,MOD(DB$12,$G46)=0,DB$12&lt;'Allgemeine Info'!$H$15),($I46+$J46)*((1+$D$4)^DB$12),0))))</f>
        <v>0</v>
      </c>
      <c r="DC46" s="235">
        <f>IF(OR($E46="",$F46="",$G46="",'Allgemeine Info'!$H$15=""),0,IF(AND(DC$11&lt;&gt;0,DC$11&lt;='Allgemeine Info'!$H$15),($E46+$F46)*$I46*(1+$D$4)^DC$11,IF(DC$12='Allgemeine Info'!$H$15,$J46*(1+$D$4)^DC$12,IF(AND(DC$12&lt;&gt;0,MOD(DC$12,$G46)=0,DC$12&lt;'Allgemeine Info'!$H$15),($I46+$J46)*((1+$D$4)^DC$12),0))))</f>
        <v>0</v>
      </c>
      <c r="DD46" s="235">
        <f>IF(OR($E46="",$F46="",$G46="",'Allgemeine Info'!$H$15=""),0,IF(AND(DD$11&lt;&gt;0,DD$11&lt;='Allgemeine Info'!$H$15),($E46+$F46)*$I46*(1+$D$4)^DD$11,IF(DD$12='Allgemeine Info'!$H$15,$J46*(1+$D$4)^DD$12,IF(AND(DD$12&lt;&gt;0,MOD(DD$12,$G46)=0,DD$12&lt;'Allgemeine Info'!$H$15),($I46+$J46)*((1+$D$4)^DD$12),0))))</f>
        <v>0</v>
      </c>
      <c r="DE46" s="235">
        <f>IF(OR($E46="",$F46="",$G46="",'Allgemeine Info'!$H$15=""),0,IF(AND(DE$11&lt;&gt;0,DE$11&lt;='Allgemeine Info'!$H$15),($E46+$F46)*$I46*(1+$D$4)^DE$11,IF(DE$12='Allgemeine Info'!$H$15,$J46*(1+$D$4)^DE$12,IF(AND(DE$12&lt;&gt;0,MOD(DE$12,$G46)=0,DE$12&lt;'Allgemeine Info'!$H$15),($I46+$J46)*((1+$D$4)^DE$12),0))))</f>
        <v>0</v>
      </c>
      <c r="DF46" s="235">
        <f>IF(OR($E46="",$F46="",$G46="",'Allgemeine Info'!$H$15=""),0,IF(AND(DF$11&lt;&gt;0,DF$11&lt;='Allgemeine Info'!$H$15),($E46+$F46)*$I46*(1+$D$4)^DF$11,IF(DF$12='Allgemeine Info'!$H$15,$J46*(1+$D$4)^DF$12,IF(AND(DF$12&lt;&gt;0,MOD(DF$12,$G46)=0,DF$12&lt;'Allgemeine Info'!$H$15),($I46+$J46)*((1+$D$4)^DF$12),0))))</f>
        <v>0</v>
      </c>
      <c r="DG46" s="235">
        <f>IF(OR($E46="",$F46="",$G46="",'Allgemeine Info'!$H$15=""),0,IF(AND(DG$11&lt;&gt;0,DG$11&lt;='Allgemeine Info'!$H$15),($E46+$F46)*$I46*(1+$D$4)^DG$11,IF(DG$12='Allgemeine Info'!$H$15,$J46*(1+$D$4)^DG$12,IF(AND(DG$12&lt;&gt;0,MOD(DG$12,$G46)=0,DG$12&lt;'Allgemeine Info'!$H$15),($I46+$J46)*((1+$D$4)^DG$12),0))))</f>
        <v>0</v>
      </c>
      <c r="DH46" s="235">
        <f>IF(OR($E46="",$F46="",$G46="",'Allgemeine Info'!$H$15=""),0,IF(AND(DH$11&lt;&gt;0,DH$11&lt;='Allgemeine Info'!$H$15),($E46+$F46)*$I46*(1+$D$4)^DH$11,IF(DH$12='Allgemeine Info'!$H$15,$J46*(1+$D$4)^DH$12,IF(AND(DH$12&lt;&gt;0,MOD(DH$12,$G46)=0,DH$12&lt;'Allgemeine Info'!$H$15),($I46+$J46)*((1+$D$4)^DH$12),0))))</f>
        <v>0</v>
      </c>
      <c r="DI46" s="235">
        <f>IF(OR($E46="",$F46="",$G46="",'Allgemeine Info'!$H$15=""),0,IF(AND(DI$11&lt;&gt;0,DI$11&lt;='Allgemeine Info'!$H$15),($E46+$F46)*$I46*(1+$D$4)^DI$11,IF(DI$12='Allgemeine Info'!$H$15,$J46*(1+$D$4)^DI$12,IF(AND(DI$12&lt;&gt;0,MOD(DI$12,$G46)=0,DI$12&lt;'Allgemeine Info'!$H$15),($I46+$J46)*((1+$D$4)^DI$12),0))))</f>
        <v>0</v>
      </c>
      <c r="DJ46" s="235">
        <f>IF(OR($E46="",$F46="",$G46="",'Allgemeine Info'!$H$15=""),0,IF(AND(DJ$11&lt;&gt;0,DJ$11&lt;='Allgemeine Info'!$H$15),($E46+$F46)*$I46*(1+$D$4)^DJ$11,IF(DJ$12='Allgemeine Info'!$H$15,$J46*(1+$D$4)^DJ$12,IF(AND(DJ$12&lt;&gt;0,MOD(DJ$12,$G46)=0,DJ$12&lt;'Allgemeine Info'!$H$15),($I46+$J46)*((1+$D$4)^DJ$12),0))))</f>
        <v>0</v>
      </c>
      <c r="DK46" s="235">
        <f>IF(OR($E46="",$F46="",$G46="",'Allgemeine Info'!$H$15=""),0,IF(AND(DK$11&lt;&gt;0,DK$11&lt;='Allgemeine Info'!$H$15),($E46+$F46)*$I46*(1+$D$4)^DK$11,IF(DK$12='Allgemeine Info'!$H$15,$J46*(1+$D$4)^DK$12,IF(AND(DK$12&lt;&gt;0,MOD(DK$12,$G46)=0,DK$12&lt;'Allgemeine Info'!$H$15),($I46+$J46)*((1+$D$4)^DK$12),0))))</f>
        <v>0</v>
      </c>
      <c r="DL46" s="235">
        <f>IF(OR($E46="",$F46="",$G46="",'Allgemeine Info'!$H$15=""),0,IF(AND(DL$11&lt;&gt;0,DL$11&lt;='Allgemeine Info'!$H$15),($E46+$F46)*$I46*(1+$D$4)^DL$11,IF(DL$12='Allgemeine Info'!$H$15,$J46*(1+$D$4)^DL$12,IF(AND(DL$12&lt;&gt;0,MOD(DL$12,$G46)=0,DL$12&lt;'Allgemeine Info'!$H$15),($I46+$J46)*((1+$D$4)^DL$12),0))))</f>
        <v>0</v>
      </c>
      <c r="DM46" s="235">
        <f>IF(OR($E46="",$F46="",$G46="",'Allgemeine Info'!$H$15=""),0,IF(AND(DM$11&lt;&gt;0,DM$11&lt;='Allgemeine Info'!$H$15),($E46+$F46)*$I46*(1+$D$4)^DM$11,IF(DM$12='Allgemeine Info'!$H$15,$J46*(1+$D$4)^DM$12,IF(AND(DM$12&lt;&gt;0,MOD(DM$12,$G46)=0,DM$12&lt;'Allgemeine Info'!$H$15),($I46+$J46)*((1+$D$4)^DM$12),0))))</f>
        <v>0</v>
      </c>
      <c r="DN46" s="235">
        <f>IF(OR($E46="",$F46="",$G46="",'Allgemeine Info'!$H$15=""),0,IF(AND(DN$11&lt;&gt;0,DN$11&lt;='Allgemeine Info'!$H$15),($E46+$F46)*$I46*(1+$D$4)^DN$11,IF(DN$12='Allgemeine Info'!$H$15,$J46*(1+$D$4)^DN$12,IF(AND(DN$12&lt;&gt;0,MOD(DN$12,$G46)=0,DN$12&lt;'Allgemeine Info'!$H$15),($I46+$J46)*((1+$D$4)^DN$12),0))))</f>
        <v>0</v>
      </c>
      <c r="DO46" s="235">
        <f>IF(OR($E46="",$F46="",$G46="",'Allgemeine Info'!$H$15=""),0,IF(AND(DO$11&lt;&gt;0,DO$11&lt;='Allgemeine Info'!$H$15),($E46+$F46)*$I46*(1+$D$4)^DO$11,IF(DO$12='Allgemeine Info'!$H$15,$J46*(1+$D$4)^DO$12,IF(AND(DO$12&lt;&gt;0,MOD(DO$12,$G46)=0,DO$12&lt;'Allgemeine Info'!$H$15),($I46+$J46)*((1+$D$4)^DO$12),0))))</f>
        <v>0</v>
      </c>
      <c r="DP46" s="235">
        <f>IF(OR($E46="",$F46="",$G46="",'Allgemeine Info'!$H$15=""),0,IF(AND(DP$11&lt;&gt;0,DP$11&lt;='Allgemeine Info'!$H$15),($E46+$F46)*$I46*(1+$D$4)^DP$11,IF(DP$12='Allgemeine Info'!$H$15,$J46*(1+$D$4)^DP$12,IF(AND(DP$12&lt;&gt;0,MOD(DP$12,$G46)=0,DP$12&lt;'Allgemeine Info'!$H$15),($I46+$J46)*((1+$D$4)^DP$12),0))))</f>
        <v>0</v>
      </c>
      <c r="DQ46" s="235">
        <f>IF(OR($E46="",$F46="",$G46="",'Allgemeine Info'!$H$15=""),0,IF(AND(DQ$11&lt;&gt;0,DQ$11&lt;='Allgemeine Info'!$H$15),($E46+$F46)*$I46*(1+$D$4)^DQ$11,IF(DQ$12='Allgemeine Info'!$H$15,$J46*(1+$D$4)^DQ$12,IF(AND(DQ$12&lt;&gt;0,MOD(DQ$12,$G46)=0,DQ$12&lt;'Allgemeine Info'!$H$15),($I46+$J46)*((1+$D$4)^DQ$12),0))))</f>
        <v>0</v>
      </c>
      <c r="DR46" s="235">
        <f>IF(OR($E46="",$F46="",$G46="",'Allgemeine Info'!$H$15=""),0,IF(AND(DR$11&lt;&gt;0,DR$11&lt;='Allgemeine Info'!$H$15),($E46+$F46)*$I46*(1+$D$4)^DR$11,IF(DR$12='Allgemeine Info'!$H$15,$J46*(1+$D$4)^DR$12,IF(AND(DR$12&lt;&gt;0,MOD(DR$12,$G46)=0,DR$12&lt;'Allgemeine Info'!$H$15),($I46+$J46)*((1+$D$4)^DR$12),0))))</f>
        <v>0</v>
      </c>
      <c r="DS46" s="235">
        <f>IF(OR($E46="",$F46="",$G46="",'Allgemeine Info'!$H$15=""),0,IF(AND(DS$11&lt;&gt;0,DS$11&lt;='Allgemeine Info'!$H$15),($E46+$F46)*$I46*(1+$D$4)^DS$11,IF(DS$12='Allgemeine Info'!$H$15,$J46*(1+$D$4)^DS$12,IF(AND(DS$12&lt;&gt;0,MOD(DS$12,$G46)=0,DS$12&lt;'Allgemeine Info'!$H$15),($I46+$J46)*((1+$D$4)^DS$12),0))))</f>
        <v>0</v>
      </c>
      <c r="DT46" s="235">
        <f>IF(OR($E46="",$F46="",$G46="",'Allgemeine Info'!$H$15=""),0,IF(AND(DT$11&lt;&gt;0,DT$11&lt;='Allgemeine Info'!$H$15),($E46+$F46)*$I46*(1+$D$4)^DT$11,IF(DT$12='Allgemeine Info'!$H$15,$J46*(1+$D$4)^DT$12,IF(AND(DT$12&lt;&gt;0,MOD(DT$12,$G46)=0,DT$12&lt;'Allgemeine Info'!$H$15),($I46+$J46)*((1+$D$4)^DT$12),0))))</f>
        <v>0</v>
      </c>
      <c r="DU46" s="235">
        <f>IF(OR($E46="",$F46="",$G46="",'Allgemeine Info'!$H$15=""),0,IF(AND(DU$11&lt;&gt;0,DU$11&lt;='Allgemeine Info'!$H$15),($E46+$F46)*$I46*(1+$D$4)^DU$11,IF(DU$12='Allgemeine Info'!$H$15,$J46*(1+$D$4)^DU$12,IF(AND(DU$12&lt;&gt;0,MOD(DU$12,$G46)=0,DU$12&lt;'Allgemeine Info'!$H$15),($I46+$J46)*((1+$D$4)^DU$12),0))))</f>
        <v>0</v>
      </c>
      <c r="DV46" s="235">
        <f>IF(OR($E46="",$F46="",$G46="",'Allgemeine Info'!$H$15=""),0,IF(AND(DV$11&lt;&gt;0,DV$11&lt;='Allgemeine Info'!$H$15),($E46+$F46)*$I46*(1+$D$4)^DV$11,IF(DV$12='Allgemeine Info'!$H$15,$J46*(1+$D$4)^DV$12,IF(AND(DV$12&lt;&gt;0,MOD(DV$12,$G46)=0,DV$12&lt;'Allgemeine Info'!$H$15),($I46+$J46)*((1+$D$4)^DV$12),0))))</f>
        <v>0</v>
      </c>
      <c r="DW46" s="235">
        <f>IF(OR($E46="",$F46="",$G46="",'Allgemeine Info'!$H$15=""),0,IF(AND(DW$11&lt;&gt;0,DW$11&lt;='Allgemeine Info'!$H$15),($E46+$F46)*$I46*(1+$D$4)^DW$11,IF(DW$12='Allgemeine Info'!$H$15,$J46*(1+$D$4)^DW$12,IF(AND(DW$12&lt;&gt;0,MOD(DW$12,$G46)=0,DW$12&lt;'Allgemeine Info'!$H$15),($I46+$J46)*((1+$D$4)^DW$12),0))))</f>
        <v>0</v>
      </c>
      <c r="DX46" s="235">
        <f>IF(OR($E46="",$F46="",$G46="",'Allgemeine Info'!$H$15=""),0,IF(AND(DX$11&lt;&gt;0,DX$11&lt;='Allgemeine Info'!$H$15),($E46+$F46)*$I46*(1+$D$4)^DX$11,IF(DX$12='Allgemeine Info'!$H$15,$J46*(1+$D$4)^DX$12,IF(AND(DX$12&lt;&gt;0,MOD(DX$12,$G46)=0,DX$12&lt;'Allgemeine Info'!$H$15),($I46+$J46)*((1+$D$4)^DX$12),0))))</f>
        <v>0</v>
      </c>
      <c r="DY46" s="235">
        <f>IF(OR($E46="",$F46="",$G46="",'Allgemeine Info'!$H$15=""),0,IF(AND(DY$11&lt;&gt;0,DY$11&lt;='Allgemeine Info'!$H$15),($E46+$F46)*$I46*(1+$D$4)^DY$11,IF(DY$12='Allgemeine Info'!$H$15,$J46*(1+$D$4)^DY$12,IF(AND(DY$12&lt;&gt;0,MOD(DY$12,$G46)=0,DY$12&lt;'Allgemeine Info'!$H$15),($I46+$J46)*((1+$D$4)^DY$12),0))))</f>
        <v>0</v>
      </c>
      <c r="DZ46" s="235">
        <f>IF(OR($E46="",$F46="",$G46="",'Allgemeine Info'!$H$15=""),0,IF(AND(DZ$11&lt;&gt;0,DZ$11&lt;='Allgemeine Info'!$H$15),($E46+$F46)*$I46*(1+$D$4)^DZ$11,IF(DZ$12='Allgemeine Info'!$H$15,$J46*(1+$D$4)^DZ$12,IF(AND(DZ$12&lt;&gt;0,MOD(DZ$12,$G46)=0,DZ$12&lt;'Allgemeine Info'!$H$15),($I46+$J46)*((1+$D$4)^DZ$12),0))))</f>
        <v>0</v>
      </c>
      <c r="EA46" s="235">
        <f>IF(OR($E46="",$F46="",$G46="",'Allgemeine Info'!$H$15=""),0,IF(AND(EA$11&lt;&gt;0,EA$11&lt;='Allgemeine Info'!$H$15),($E46+$F46)*$I46*(1+$D$4)^EA$11,IF(EA$12='Allgemeine Info'!$H$15,$J46*(1+$D$4)^EA$12,IF(AND(EA$12&lt;&gt;0,MOD(EA$12,$G46)=0,EA$12&lt;'Allgemeine Info'!$H$15),($I46+$J46)*((1+$D$4)^EA$12),0))))</f>
        <v>0</v>
      </c>
      <c r="EB46" s="235">
        <f>IF(OR($E46="",$F46="",$G46="",'Allgemeine Info'!$H$15=""),0,IF(AND(EB$11&lt;&gt;0,EB$11&lt;='Allgemeine Info'!$H$15),($E46+$F46)*$I46*(1+$D$4)^EB$11,IF(EB$12='Allgemeine Info'!$H$15,$J46*(1+$D$4)^EB$12,IF(AND(EB$12&lt;&gt;0,MOD(EB$12,$G46)=0,EB$12&lt;'Allgemeine Info'!$H$15),($I46+$J46)*((1+$D$4)^EB$12),0))))</f>
        <v>0</v>
      </c>
      <c r="EC46" s="235">
        <f>IF(OR($E46="",$F46="",$G46="",'Allgemeine Info'!$H$15=""),0,IF(AND(EC$11&lt;&gt;0,EC$11&lt;='Allgemeine Info'!$H$15),($E46+$F46)*$I46*(1+$D$4)^EC$11,IF(EC$12='Allgemeine Info'!$H$15,$J46*(1+$D$4)^EC$12,IF(AND(EC$12&lt;&gt;0,MOD(EC$12,$G46)=0,EC$12&lt;'Allgemeine Info'!$H$15),($I46+$J46)*((1+$D$4)^EC$12),0))))</f>
        <v>0</v>
      </c>
      <c r="ED46" s="235">
        <f>IF(OR($E46="",$F46="",$G46="",'Allgemeine Info'!$H$15=""),0,IF(AND(ED$11&lt;&gt;0,ED$11&lt;='Allgemeine Info'!$H$15),($E46+$F46)*$I46*(1+$D$4)^ED$11,IF(ED$12='Allgemeine Info'!$H$15,$J46*(1+$D$4)^ED$12,IF(AND(ED$12&lt;&gt;0,MOD(ED$12,$G46)=0,ED$12&lt;'Allgemeine Info'!$H$15),($I46+$J46)*((1+$D$4)^ED$12),0))))</f>
        <v>0</v>
      </c>
      <c r="EE46" s="235">
        <f>IF(OR($E46="",$F46="",$G46="",'Allgemeine Info'!$H$15=""),0,IF(AND(EE$11&lt;&gt;0,EE$11&lt;='Allgemeine Info'!$H$15),($E46+$F46)*$I46*(1+$D$4)^EE$11,IF(EE$12='Allgemeine Info'!$H$15,$J46*(1+$D$4)^EE$12,IF(AND(EE$12&lt;&gt;0,MOD(EE$12,$G46)=0,EE$12&lt;'Allgemeine Info'!$H$15),($I46+$J46)*((1+$D$4)^EE$12),0))))</f>
        <v>0</v>
      </c>
      <c r="EF46" s="235">
        <f>IF(OR($E46="",$F46="",$G46="",'Allgemeine Info'!$H$15=""),0,IF(AND(EF$11&lt;&gt;0,EF$11&lt;='Allgemeine Info'!$H$15),($E46+$F46)*$I46*(1+$D$4)^EF$11,IF(EF$12='Allgemeine Info'!$H$15,$J46*(1+$D$4)^EF$12,IF(AND(EF$12&lt;&gt;0,MOD(EF$12,$G46)=0,EF$12&lt;'Allgemeine Info'!$H$15),($I46+$J46)*((1+$D$4)^EF$12),0))))</f>
        <v>0</v>
      </c>
      <c r="EG46" s="235">
        <f>IF(OR($E46="",$F46="",$G46="",'Allgemeine Info'!$H$15=""),0,IF(AND(EG$11&lt;&gt;0,EG$11&lt;='Allgemeine Info'!$H$15),($E46+$F46)*$I46*(1+$D$4)^EG$11,IF(EG$12='Allgemeine Info'!$H$15,$J46*(1+$D$4)^EG$12,IF(AND(EG$12&lt;&gt;0,MOD(EG$12,$G46)=0,EG$12&lt;'Allgemeine Info'!$H$15),($I46+$J46)*((1+$D$4)^EG$12),0))))</f>
        <v>0</v>
      </c>
      <c r="EH46" s="235">
        <f>IF(OR($E46="",$F46="",$G46="",'Allgemeine Info'!$H$15=""),0,IF(AND(EH$11&lt;&gt;0,EH$11&lt;='Allgemeine Info'!$H$15),($E46+$F46)*$I46*(1+$D$4)^EH$11,IF(EH$12='Allgemeine Info'!$H$15,$J46*(1+$D$4)^EH$12,IF(AND(EH$12&lt;&gt;0,MOD(EH$12,$G46)=0,EH$12&lt;'Allgemeine Info'!$H$15),($I46+$J46)*((1+$D$4)^EH$12),0))))</f>
        <v>0</v>
      </c>
      <c r="EI46" s="235">
        <f>IF(OR($E46="",$F46="",$G46="",'Allgemeine Info'!$H$15=""),0,IF(AND(EI$11&lt;&gt;0,EI$11&lt;='Allgemeine Info'!$H$15),($E46+$F46)*$I46*(1+$D$4)^EI$11,IF(EI$12='Allgemeine Info'!$H$15,$J46*(1+$D$4)^EI$12,IF(AND(EI$12&lt;&gt;0,MOD(EI$12,$G46)=0,EI$12&lt;'Allgemeine Info'!$H$15),($I46+$J46)*((1+$D$4)^EI$12),0))))</f>
        <v>0</v>
      </c>
      <c r="EJ46" s="235">
        <f>IF(OR($E46="",$F46="",$G46="",'Allgemeine Info'!$H$15=""),0,IF(AND(EJ$11&lt;&gt;0,EJ$11&lt;='Allgemeine Info'!$H$15),($E46+$F46)*$I46*(1+$D$4)^EJ$11,IF(EJ$12='Allgemeine Info'!$H$15,$J46*(1+$D$4)^EJ$12,IF(AND(EJ$12&lt;&gt;0,MOD(EJ$12,$G46)=0,EJ$12&lt;'Allgemeine Info'!$H$15),($I46+$J46)*((1+$D$4)^EJ$12),0))))</f>
        <v>0</v>
      </c>
      <c r="EK46" s="235">
        <f>IF(OR($E46="",$F46="",$G46="",'Allgemeine Info'!$H$15=""),0,IF(AND(EK$11&lt;&gt;0,EK$11&lt;='Allgemeine Info'!$H$15),($E46+$F46)*$I46*(1+$D$4)^EK$11,IF(EK$12='Allgemeine Info'!$H$15,$J46*(1+$D$4)^EK$12,IF(AND(EK$12&lt;&gt;0,MOD(EK$12,$G46)=0,EK$12&lt;'Allgemeine Info'!$H$15),($I46+$J46)*((1+$D$4)^EK$12),0))))</f>
        <v>0</v>
      </c>
      <c r="EL46" s="235">
        <f>IF(OR($E46="",$F46="",$G46="",'Allgemeine Info'!$H$15=""),0,IF(AND(EL$11&lt;&gt;0,EL$11&lt;='Allgemeine Info'!$H$15),($E46+$F46)*$I46*(1+$D$4)^EL$11,IF(EL$12='Allgemeine Info'!$H$15,$J46*(1+$D$4)^EL$12,IF(AND(EL$12&lt;&gt;0,MOD(EL$12,$G46)=0,EL$12&lt;'Allgemeine Info'!$H$15),($I46+$J46)*((1+$D$4)^EL$12),0))))</f>
        <v>0</v>
      </c>
      <c r="EM46" s="235">
        <f>IF(OR($E46="",$F46="",$G46="",'Allgemeine Info'!$H$15=""),0,IF(AND(EM$11&lt;&gt;0,EM$11&lt;='Allgemeine Info'!$H$15),($E46+$F46)*$I46*(1+$D$4)^EM$11,IF(EM$12='Allgemeine Info'!$H$15,$J46*(1+$D$4)^EM$12,IF(AND(EM$12&lt;&gt;0,MOD(EM$12,$G46)=0,EM$12&lt;'Allgemeine Info'!$H$15),($I46+$J46)*((1+$D$4)^EM$12),0))))</f>
        <v>0</v>
      </c>
      <c r="EN46" s="235">
        <f>IF(OR($E46="",$F46="",$G46="",'Allgemeine Info'!$H$15=""),0,IF(AND(EN$11&lt;&gt;0,EN$11&lt;='Allgemeine Info'!$H$15),($E46+$F46)*$I46*(1+$D$4)^EN$11,IF(EN$12='Allgemeine Info'!$H$15,$J46*(1+$D$4)^EN$12,IF(AND(EN$12&lt;&gt;0,MOD(EN$12,$G46)=0,EN$12&lt;'Allgemeine Info'!$H$15),($I46+$J46)*((1+$D$4)^EN$12),0))))</f>
        <v>0</v>
      </c>
      <c r="EO46" s="235">
        <f>IF(OR($E46="",$F46="",$G46="",'Allgemeine Info'!$H$15=""),0,IF(AND(EO$11&lt;&gt;0,EO$11&lt;='Allgemeine Info'!$H$15),($E46+$F46)*$I46*(1+$D$4)^EO$11,IF(EO$12='Allgemeine Info'!$H$15,$J46*(1+$D$4)^EO$12,IF(AND(EO$12&lt;&gt;0,MOD(EO$12,$G46)=0,EO$12&lt;'Allgemeine Info'!$H$15),($I46+$J46)*((1+$D$4)^EO$12),0))))</f>
        <v>0</v>
      </c>
      <c r="EP46" s="235">
        <f>IF(OR($E46="",$F46="",$G46="",'Allgemeine Info'!$H$15=""),0,IF(AND(EP$11&lt;&gt;0,EP$11&lt;='Allgemeine Info'!$H$15),($E46+$F46)*$I46*(1+$D$4)^EP$11,IF(EP$12='Allgemeine Info'!$H$15,$J46*(1+$D$4)^EP$12,IF(AND(EP$12&lt;&gt;0,MOD(EP$12,$G46)=0,EP$12&lt;'Allgemeine Info'!$H$15),($I46+$J46)*((1+$D$4)^EP$12),0))))</f>
        <v>0</v>
      </c>
      <c r="EQ46" s="235">
        <f>IF(OR($E46="",$F46="",$G46="",'Allgemeine Info'!$H$15=""),0,IF(AND(EQ$11&lt;&gt;0,EQ$11&lt;='Allgemeine Info'!$H$15),($E46+$F46)*$I46*(1+$D$4)^EQ$11,IF(EQ$12='Allgemeine Info'!$H$15,$J46*(1+$D$4)^EQ$12,IF(AND(EQ$12&lt;&gt;0,MOD(EQ$12,$G46)=0,EQ$12&lt;'Allgemeine Info'!$H$15),($I46+$J46)*((1+$D$4)^EQ$12),0))))</f>
        <v>0</v>
      </c>
      <c r="ER46" s="235">
        <f>IF(OR($E46="",$F46="",$G46="",'Allgemeine Info'!$H$15=""),0,IF(AND(ER$11&lt;&gt;0,ER$11&lt;='Allgemeine Info'!$H$15),($E46+$F46)*$I46*(1+$D$4)^ER$11,IF(ER$12='Allgemeine Info'!$H$15,$J46*(1+$D$4)^ER$12,IF(AND(ER$12&lt;&gt;0,MOD(ER$12,$G46)=0,ER$12&lt;'Allgemeine Info'!$H$15),($I46+$J46)*((1+$D$4)^ER$12),0))))</f>
        <v>0</v>
      </c>
      <c r="ES46" s="235">
        <f>IF(OR($E46="",$F46="",$G46="",'Allgemeine Info'!$H$15=""),0,IF(AND(ES$11&lt;&gt;0,ES$11&lt;='Allgemeine Info'!$H$15),($E46+$F46)*$I46*(1+$D$4)^ES$11,IF(ES$12='Allgemeine Info'!$H$15,$J46*(1+$D$4)^ES$12,IF(AND(ES$12&lt;&gt;0,MOD(ES$12,$G46)=0,ES$12&lt;'Allgemeine Info'!$H$15),($I46+$J46)*((1+$D$4)^ES$12),0))))</f>
        <v>0</v>
      </c>
      <c r="ET46" s="235">
        <f>IF(OR($E46="",$F46="",$G46="",'Allgemeine Info'!$H$15=""),0,IF(AND(ET$11&lt;&gt;0,ET$11&lt;='Allgemeine Info'!$H$15),($E46+$F46)*$I46*(1+$D$4)^ET$11,IF(ET$12='Allgemeine Info'!$H$15,$J46*(1+$D$4)^ET$12,IF(AND(ET$12&lt;&gt;0,MOD(ET$12,$G46)=0,ET$12&lt;'Allgemeine Info'!$H$15),($I46+$J46)*((1+$D$4)^ET$12),0))))</f>
        <v>0</v>
      </c>
      <c r="EU46" s="235">
        <f>IF(OR($E46="",$F46="",$G46="",'Allgemeine Info'!$H$15=""),0,IF(AND(EU$11&lt;&gt;0,EU$11&lt;='Allgemeine Info'!$H$15),($E46+$F46)*$I46*(1+$D$4)^EU$11,IF(EU$12='Allgemeine Info'!$H$15,$J46*(1+$D$4)^EU$12,IF(AND(EU$12&lt;&gt;0,MOD(EU$12,$G46)=0,EU$12&lt;'Allgemeine Info'!$H$15),($I46+$J46)*((1+$D$4)^EU$12),0))))</f>
        <v>0</v>
      </c>
      <c r="EV46" s="235">
        <f>IF(OR($E46="",$F46="",$G46="",'Allgemeine Info'!$H$15=""),0,IF(AND(EV$11&lt;&gt;0,EV$11&lt;='Allgemeine Info'!$H$15),($E46+$F46)*$I46*(1+$D$4)^EV$11,IF(EV$12='Allgemeine Info'!$H$15,$J46*(1+$D$4)^EV$12,IF(AND(EV$12&lt;&gt;0,MOD(EV$12,$G46)=0,EV$12&lt;'Allgemeine Info'!$H$15),($I46+$J46)*((1+$D$4)^EV$12),0))))</f>
        <v>0</v>
      </c>
      <c r="EW46" s="235">
        <f>IF(OR($E46="",$F46="",$G46="",'Allgemeine Info'!$H$15=""),0,IF(AND(EW$11&lt;&gt;0,EW$11&lt;='Allgemeine Info'!$H$15),($E46+$F46)*$I46*(1+$D$4)^EW$11,IF(EW$12='Allgemeine Info'!$H$15,$J46*(1+$D$4)^EW$12,IF(AND(EW$12&lt;&gt;0,MOD(EW$12,$G46)=0,EW$12&lt;'Allgemeine Info'!$H$15),($I46+$J46)*((1+$D$4)^EW$12),0))))</f>
        <v>0</v>
      </c>
      <c r="EX46" s="235">
        <f>IF(OR($E46="",$F46="",$G46="",'Allgemeine Info'!$H$15=""),0,IF(AND(EX$11&lt;&gt;0,EX$11&lt;='Allgemeine Info'!$H$15),($E46+$F46)*$I46*(1+$D$4)^EX$11,IF(EX$12='Allgemeine Info'!$H$15,$J46*(1+$D$4)^EX$12,IF(AND(EX$12&lt;&gt;0,MOD(EX$12,$G46)=0,EX$12&lt;'Allgemeine Info'!$H$15),($I46+$J46)*((1+$D$4)^EX$12),0))))</f>
        <v>0</v>
      </c>
      <c r="EY46" s="235">
        <f>IF(OR($E46="",$F46="",$G46="",'Allgemeine Info'!$H$15=""),0,IF(AND(EY$11&lt;&gt;0,EY$11&lt;='Allgemeine Info'!$H$15),($E46+$F46)*$I46*(1+$D$4)^EY$11,IF(EY$12='Allgemeine Info'!$H$15,$J46*(1+$D$4)^EY$12,IF(AND(EY$12&lt;&gt;0,MOD(EY$12,$G46)=0,EY$12&lt;'Allgemeine Info'!$H$15),($I46+$J46)*((1+$D$4)^EY$12),0))))</f>
        <v>0</v>
      </c>
      <c r="EZ46" s="235">
        <f>IF(OR($E46="",$F46="",$G46="",'Allgemeine Info'!$H$15=""),0,IF(AND(EZ$11&lt;&gt;0,EZ$11&lt;='Allgemeine Info'!$H$15),($E46+$F46)*$I46*(1+$D$4)^EZ$11,IF(EZ$12='Allgemeine Info'!$H$15,$J46*(1+$D$4)^EZ$12,IF(AND(EZ$12&lt;&gt;0,MOD(EZ$12,$G46)=0,EZ$12&lt;'Allgemeine Info'!$H$15),($I46+$J46)*((1+$D$4)^EZ$12),0))))</f>
        <v>0</v>
      </c>
      <c r="FA46" s="235">
        <f>IF(OR($E46="",$F46="",$G46="",'Allgemeine Info'!$H$15=""),0,IF(AND(FA$11&lt;&gt;0,FA$11&lt;='Allgemeine Info'!$H$15),($E46+$F46)*$I46*(1+$D$4)^FA$11,IF(FA$12='Allgemeine Info'!$H$15,$J46*(1+$D$4)^FA$12,IF(AND(FA$12&lt;&gt;0,MOD(FA$12,$G46)=0,FA$12&lt;'Allgemeine Info'!$H$15),($I46+$J46)*((1+$D$4)^FA$12),0))))</f>
        <v>0</v>
      </c>
      <c r="FB46" s="235">
        <f>IF(OR($E46="",$F46="",$G46="",'Allgemeine Info'!$H$15=""),0,IF(AND(FB$11&lt;&gt;0,FB$11&lt;='Allgemeine Info'!$H$15),($E46+$F46)*$I46*(1+$D$4)^FB$11,IF(FB$12='Allgemeine Info'!$H$15,$J46*(1+$D$4)^FB$12,IF(AND(FB$12&lt;&gt;0,MOD(FB$12,$G46)=0,FB$12&lt;'Allgemeine Info'!$H$15),($I46+$J46)*((1+$D$4)^FB$12),0))))</f>
        <v>0</v>
      </c>
      <c r="FC46" s="235">
        <f>IF(OR($E46="",$F46="",$G46="",'Allgemeine Info'!$H$15=""),0,IF(AND(FC$11&lt;&gt;0,FC$11&lt;='Allgemeine Info'!$H$15),($E46+$F46)*$I46*(1+$D$4)^FC$11,IF(FC$12='Allgemeine Info'!$H$15,$J46*(1+$D$4)^FC$12,IF(AND(FC$12&lt;&gt;0,MOD(FC$12,$G46)=0,FC$12&lt;'Allgemeine Info'!$H$15),($I46+$J46)*((1+$D$4)^FC$12),0))))</f>
        <v>0</v>
      </c>
      <c r="FD46" s="235">
        <f>IF(OR($E46="",$F46="",$G46="",'Allgemeine Info'!$H$15=""),0,IF(AND(FD$11&lt;&gt;0,FD$11&lt;='Allgemeine Info'!$H$15),($E46+$F46)*$I46*(1+$D$4)^FD$11,IF(FD$12='Allgemeine Info'!$H$15,$J46*(1+$D$4)^FD$12,IF(AND(FD$12&lt;&gt;0,MOD(FD$12,$G46)=0,FD$12&lt;'Allgemeine Info'!$H$15),($I46+$J46)*((1+$D$4)^FD$12),0))))</f>
        <v>0</v>
      </c>
      <c r="FE46" s="235">
        <f>IF(OR($E46="",$F46="",$G46="",'Allgemeine Info'!$H$15=""),0,IF(AND(FE$11&lt;&gt;0,FE$11&lt;='Allgemeine Info'!$H$15),($E46+$F46)*$I46*(1+$D$4)^FE$11,IF(FE$12='Allgemeine Info'!$H$15,$J46*(1+$D$4)^FE$12,IF(AND(FE$12&lt;&gt;0,MOD(FE$12,$G46)=0,FE$12&lt;'Allgemeine Info'!$H$15),($I46+$J46)*((1+$D$4)^FE$12),0))))</f>
        <v>0</v>
      </c>
      <c r="FF46" s="235">
        <f>IF(OR($E46="",$F46="",$G46="",'Allgemeine Info'!$H$15=""),0,IF(AND(FF$11&lt;&gt;0,FF$11&lt;='Allgemeine Info'!$H$15),($E46+$F46)*$I46*(1+$D$4)^FF$11,IF(FF$12='Allgemeine Info'!$H$15,$J46*(1+$D$4)^FF$12,IF(AND(FF$12&lt;&gt;0,MOD(FF$12,$G46)=0,FF$12&lt;'Allgemeine Info'!$H$15),($I46+$J46)*((1+$D$4)^FF$12),0))))</f>
        <v>0</v>
      </c>
      <c r="FG46" s="235">
        <f>IF(OR($E46="",$F46="",$G46="",'Allgemeine Info'!$H$15=""),0,IF(AND(FG$11&lt;&gt;0,FG$11&lt;='Allgemeine Info'!$H$15),($E46+$F46)*$I46*(1+$D$4)^FG$11,IF(FG$12='Allgemeine Info'!$H$15,$J46*(1+$D$4)^FG$12,IF(AND(FG$12&lt;&gt;0,MOD(FG$12,$G46)=0,FG$12&lt;'Allgemeine Info'!$H$15),($I46+$J46)*((1+$D$4)^FG$12),0))))</f>
        <v>0</v>
      </c>
      <c r="FH46" s="235">
        <f>IF(OR($E46="",$F46="",$G46="",'Allgemeine Info'!$H$15=""),0,IF(AND(FH$11&lt;&gt;0,FH$11&lt;='Allgemeine Info'!$H$15),($E46+$F46)*$I46*(1+$D$4)^FH$11,IF(FH$12='Allgemeine Info'!$H$15,$J46*(1+$D$4)^FH$12,IF(AND(FH$12&lt;&gt;0,MOD(FH$12,$G46)=0,FH$12&lt;'Allgemeine Info'!$H$15),($I46+$J46)*((1+$D$4)^FH$12),0))))</f>
        <v>0</v>
      </c>
      <c r="FI46" s="235">
        <f>IF(OR($E46="",$F46="",$G46="",'Allgemeine Info'!$H$15=""),0,IF(AND(FI$11&lt;&gt;0,FI$11&lt;='Allgemeine Info'!$H$15),($E46+$F46)*$I46*(1+$D$4)^FI$11,IF(FI$12='Allgemeine Info'!$H$15,$J46*(1+$D$4)^FI$12,IF(AND(FI$12&lt;&gt;0,MOD(FI$12,$G46)=0,FI$12&lt;'Allgemeine Info'!$H$15),($I46+$J46)*((1+$D$4)^FI$12),0))))</f>
        <v>0</v>
      </c>
      <c r="FJ46" s="235">
        <f>IF(OR($E46="",$F46="",$G46="",'Allgemeine Info'!$H$15=""),0,IF(AND(FJ$11&lt;&gt;0,FJ$11&lt;='Allgemeine Info'!$H$15),($E46+$F46)*$I46*(1+$D$4)^FJ$11,IF(FJ$12='Allgemeine Info'!$H$15,$J46*(1+$D$4)^FJ$12,IF(AND(FJ$12&lt;&gt;0,MOD(FJ$12,$G46)=0,FJ$12&lt;'Allgemeine Info'!$H$15),($I46+$J46)*((1+$D$4)^FJ$12),0))))</f>
        <v>0</v>
      </c>
      <c r="FK46" s="235">
        <f>IF(OR($E46="",$F46="",$G46="",'Allgemeine Info'!$H$15=""),0,IF(AND(FK$11&lt;&gt;0,FK$11&lt;='Allgemeine Info'!$H$15),($E46+$F46)*$I46*(1+$D$4)^FK$11,IF(FK$12='Allgemeine Info'!$H$15,$J46*(1+$D$4)^FK$12,IF(AND(FK$12&lt;&gt;0,MOD(FK$12,$G46)=0,FK$12&lt;'Allgemeine Info'!$H$15),($I46+$J46)*((1+$D$4)^FK$12),0))))</f>
        <v>0</v>
      </c>
      <c r="FL46" s="235">
        <f>IF(OR($E46="",$F46="",$G46="",'Allgemeine Info'!$H$15=""),0,IF(AND(FL$11&lt;&gt;0,FL$11&lt;='Allgemeine Info'!$H$15),($E46+$F46)*$I46*(1+$D$4)^FL$11,IF(FL$12='Allgemeine Info'!$H$15,$J46*(1+$D$4)^FL$12,IF(AND(FL$12&lt;&gt;0,MOD(FL$12,$G46)=0,FL$12&lt;'Allgemeine Info'!$H$15),($I46+$J46)*((1+$D$4)^FL$12),0))))</f>
        <v>0</v>
      </c>
      <c r="FM46" s="235">
        <f>IF(OR($E46="",$F46="",$G46="",'Allgemeine Info'!$H$15=""),0,IF(AND(FM$11&lt;&gt;0,FM$11&lt;='Allgemeine Info'!$H$15),($E46+$F46)*$I46*(1+$D$4)^FM$11,IF(FM$12='Allgemeine Info'!$H$15,$J46*(1+$D$4)^FM$12,IF(AND(FM$12&lt;&gt;0,MOD(FM$12,$G46)=0,FM$12&lt;'Allgemeine Info'!$H$15),($I46+$J46)*((1+$D$4)^FM$12),0))))</f>
        <v>0</v>
      </c>
      <c r="FN46" s="235">
        <f>IF(OR($E46="",$F46="",$G46="",'Allgemeine Info'!$H$15=""),0,IF(AND(FN$11&lt;&gt;0,FN$11&lt;='Allgemeine Info'!$H$15),($E46+$F46)*$I46*(1+$D$4)^FN$11,IF(FN$12='Allgemeine Info'!$H$15,$J46*(1+$D$4)^FN$12,IF(AND(FN$12&lt;&gt;0,MOD(FN$12,$G46)=0,FN$12&lt;'Allgemeine Info'!$H$15),($I46+$J46)*((1+$D$4)^FN$12),0))))</f>
        <v>0</v>
      </c>
      <c r="FO46" s="235">
        <f>IF(OR($E46="",$F46="",$G46="",'Allgemeine Info'!$H$15=""),0,IF(AND(FO$11&lt;&gt;0,FO$11&lt;='Allgemeine Info'!$H$15),($E46+$F46)*$I46*(1+$D$4)^FO$11,IF(FO$12='Allgemeine Info'!$H$15,$J46*(1+$D$4)^FO$12,IF(AND(FO$12&lt;&gt;0,MOD(FO$12,$G46)=0,FO$12&lt;'Allgemeine Info'!$H$15),($I46+$J46)*((1+$D$4)^FO$12),0))))</f>
        <v>0</v>
      </c>
      <c r="FP46" s="235">
        <f>IF(OR($E46="",$F46="",$G46="",'Allgemeine Info'!$H$15=""),0,IF(AND(FP$11&lt;&gt;0,FP$11&lt;='Allgemeine Info'!$H$15),($E46+$F46)*$I46*(1+$D$4)^FP$11,IF(FP$12='Allgemeine Info'!$H$15,$J46*(1+$D$4)^FP$12,IF(AND(FP$12&lt;&gt;0,MOD(FP$12,$G46)=0,FP$12&lt;'Allgemeine Info'!$H$15),($I46+$J46)*((1+$D$4)^FP$12),0))))</f>
        <v>0</v>
      </c>
      <c r="FQ46" s="235">
        <f>IF(OR($E46="",$F46="",$G46="",'Allgemeine Info'!$H$15=""),0,IF(AND(FQ$11&lt;&gt;0,FQ$11&lt;='Allgemeine Info'!$H$15),($E46+$F46)*$I46*(1+$D$4)^FQ$11,IF(FQ$12='Allgemeine Info'!$H$15,$J46*(1+$D$4)^FQ$12,IF(AND(FQ$12&lt;&gt;0,MOD(FQ$12,$G46)=0,FQ$12&lt;'Allgemeine Info'!$H$15),($I46+$J46)*((1+$D$4)^FQ$12),0))))</f>
        <v>0</v>
      </c>
      <c r="FR46" s="235">
        <f>IF(OR($E46="",$F46="",$G46="",'Allgemeine Info'!$H$15=""),0,IF(AND(FR$11&lt;&gt;0,FR$11&lt;='Allgemeine Info'!$H$15),($E46+$F46)*$I46*(1+$D$4)^FR$11,IF(FR$12='Allgemeine Info'!$H$15,$J46*(1+$D$4)^FR$12,IF(AND(FR$12&lt;&gt;0,MOD(FR$12,$G46)=0,FR$12&lt;'Allgemeine Info'!$H$15),($I46+$J46)*((1+$D$4)^FR$12),0))))</f>
        <v>0</v>
      </c>
      <c r="FS46" s="235">
        <f>IF(OR($E46="",$F46="",$G46="",'Allgemeine Info'!$H$15=""),0,IF(AND(FS$11&lt;&gt;0,FS$11&lt;='Allgemeine Info'!$H$15),($E46+$F46)*$I46*(1+$D$4)^FS$11,IF(FS$12='Allgemeine Info'!$H$15,$J46*(1+$D$4)^FS$12,IF(AND(FS$12&lt;&gt;0,MOD(FS$12,$G46)=0,FS$12&lt;'Allgemeine Info'!$H$15),($I46+$J46)*((1+$D$4)^FS$12),0))))</f>
        <v>0</v>
      </c>
      <c r="FT46" s="235">
        <f>IF(OR($E46="",$F46="",$G46="",'Allgemeine Info'!$H$15=""),0,IF(AND(FT$11&lt;&gt;0,FT$11&lt;='Allgemeine Info'!$H$15),($E46+$F46)*$I46*(1+$D$4)^FT$11,IF(FT$12='Allgemeine Info'!$H$15,$J46*(1+$D$4)^FT$12,IF(AND(FT$12&lt;&gt;0,MOD(FT$12,$G46)=0,FT$12&lt;'Allgemeine Info'!$H$15),($I46+$J46)*((1+$D$4)^FT$12),0))))</f>
        <v>0</v>
      </c>
      <c r="FU46" s="235">
        <f>IF(OR($E46="",$F46="",$G46="",'Allgemeine Info'!$H$15=""),0,IF(AND(FU$11&lt;&gt;0,FU$11&lt;='Allgemeine Info'!$H$15),($E46+$F46)*$I46*(1+$D$4)^FU$11,IF(FU$12='Allgemeine Info'!$H$15,$J46*(1+$D$4)^FU$12,IF(AND(FU$12&lt;&gt;0,MOD(FU$12,$G46)=0,FU$12&lt;'Allgemeine Info'!$H$15),($I46+$J46)*((1+$D$4)^FU$12),0))))</f>
        <v>0</v>
      </c>
      <c r="FV46" s="235">
        <f>IF(OR($E46="",$F46="",$G46="",'Allgemeine Info'!$H$15=""),0,IF(AND(FV$11&lt;&gt;0,FV$11&lt;='Allgemeine Info'!$H$15),($E46+$F46)*$I46*(1+$D$4)^FV$11,IF(FV$12='Allgemeine Info'!$H$15,$J46*(1+$D$4)^FV$12,IF(AND(FV$12&lt;&gt;0,MOD(FV$12,$G46)=0,FV$12&lt;'Allgemeine Info'!$H$15),($I46+$J46)*((1+$D$4)^FV$12),0))))</f>
        <v>0</v>
      </c>
      <c r="FW46" s="235">
        <f>IF(OR($E46="",$F46="",$G46="",'Allgemeine Info'!$H$15=""),0,IF(AND(FW$11&lt;&gt;0,FW$11&lt;='Allgemeine Info'!$H$15),($E46+$F46)*$I46*(1+$D$4)^FW$11,IF(FW$12='Allgemeine Info'!$H$15,$J46*(1+$D$4)^FW$12,IF(AND(FW$12&lt;&gt;0,MOD(FW$12,$G46)=0,FW$12&lt;'Allgemeine Info'!$H$15),($I46+$J46)*((1+$D$4)^FW$12),0))))</f>
        <v>0</v>
      </c>
      <c r="FX46" s="235">
        <f>IF(OR($E46="",$F46="",$G46="",'Allgemeine Info'!$H$15=""),0,IF(AND(FX$11&lt;&gt;0,FX$11&lt;='Allgemeine Info'!$H$15),($E46+$F46)*$I46*(1+$D$4)^FX$11,IF(FX$12='Allgemeine Info'!$H$15,$J46*(1+$D$4)^FX$12,IF(AND(FX$12&lt;&gt;0,MOD(FX$12,$G46)=0,FX$12&lt;'Allgemeine Info'!$H$15),($I46+$J46)*((1+$D$4)^FX$12),0))))</f>
        <v>0</v>
      </c>
      <c r="FY46" s="235">
        <f>IF(OR($E46="",$F46="",$G46="",'Allgemeine Info'!$H$15=""),0,IF(AND(FY$11&lt;&gt;0,FY$11&lt;='Allgemeine Info'!$H$15),($E46+$F46)*$I46*(1+$D$4)^FY$11,IF(FY$12='Allgemeine Info'!$H$15,$J46*(1+$D$4)^FY$12,IF(AND(FY$12&lt;&gt;0,MOD(FY$12,$G46)=0,FY$12&lt;'Allgemeine Info'!$H$15),($I46+$J46)*((1+$D$4)^FY$12),0))))</f>
        <v>0</v>
      </c>
      <c r="FZ46" s="235">
        <f>IF(OR($E46="",$F46="",$G46="",'Allgemeine Info'!$H$15=""),0,IF(AND(FZ$11&lt;&gt;0,FZ$11&lt;='Allgemeine Info'!$H$15),($E46+$F46)*$I46*(1+$D$4)^FZ$11,IF(FZ$12='Allgemeine Info'!$H$15,$J46*(1+$D$4)^FZ$12,IF(AND(FZ$12&lt;&gt;0,MOD(FZ$12,$G46)=0,FZ$12&lt;'Allgemeine Info'!$H$15),($I46+$J46)*((1+$D$4)^FZ$12),0))))</f>
        <v>0</v>
      </c>
      <c r="GA46" s="235">
        <f>IF(OR($E46="",$F46="",$G46="",'Allgemeine Info'!$H$15=""),0,IF(AND(GA$11&lt;&gt;0,GA$11&lt;='Allgemeine Info'!$H$15),($E46+$F46)*$I46*(1+$D$4)^GA$11,IF(GA$12='Allgemeine Info'!$H$15,$J46*(1+$D$4)^GA$12,IF(AND(GA$12&lt;&gt;0,MOD(GA$12,$G46)=0,GA$12&lt;'Allgemeine Info'!$H$15),($I46+$J46)*((1+$D$4)^GA$12),0))))</f>
        <v>0</v>
      </c>
      <c r="GB46" s="235">
        <f>IF(OR($E46="",$F46="",$G46="",'Allgemeine Info'!$H$15=""),0,IF(AND(GB$11&lt;&gt;0,GB$11&lt;='Allgemeine Info'!$H$15),($E46+$F46)*$I46*(1+$D$4)^GB$11,IF(GB$12='Allgemeine Info'!$H$15,$J46*(1+$D$4)^GB$12,IF(AND(GB$12&lt;&gt;0,MOD(GB$12,$G46)=0,GB$12&lt;'Allgemeine Info'!$H$15),($I46+$J46)*((1+$D$4)^GB$12),0))))</f>
        <v>0</v>
      </c>
      <c r="GC46" s="235">
        <f>IF(OR($E46="",$F46="",$G46="",'Allgemeine Info'!$H$15=""),0,IF(AND(GC$11&lt;&gt;0,GC$11&lt;='Allgemeine Info'!$H$15),($E46+$F46)*$I46*(1+$D$4)^GC$11,IF(GC$12='Allgemeine Info'!$H$15,$J46*(1+$D$4)^GC$12,IF(AND(GC$12&lt;&gt;0,MOD(GC$12,$G46)=0,GC$12&lt;'Allgemeine Info'!$H$15),($I46+$J46)*((1+$D$4)^GC$12),0))))</f>
        <v>0</v>
      </c>
      <c r="GD46" s="235">
        <f>IF(OR($E46="",$F46="",$G46="",'Allgemeine Info'!$H$15=""),0,IF(AND(GD$11&lt;&gt;0,GD$11&lt;='Allgemeine Info'!$H$15),($E46+$F46)*$I46*(1+$D$4)^GD$11,IF(GD$12='Allgemeine Info'!$H$15,$J46*(1+$D$4)^GD$12,IF(AND(GD$12&lt;&gt;0,MOD(GD$12,$G46)=0,GD$12&lt;'Allgemeine Info'!$H$15),($I46+$J46)*((1+$D$4)^GD$12),0))))</f>
        <v>0</v>
      </c>
      <c r="GE46" s="235">
        <f>IF(OR($E46="",$F46="",$G46="",'Allgemeine Info'!$H$15=""),0,IF(AND(GE$11&lt;&gt;0,GE$11&lt;='Allgemeine Info'!$H$15),($E46+$F46)*$I46*(1+$D$4)^GE$11,IF(GE$12='Allgemeine Info'!$H$15,$J46*(1+$D$4)^GE$12,IF(AND(GE$12&lt;&gt;0,MOD(GE$12,$G46)=0,GE$12&lt;'Allgemeine Info'!$H$15),($I46+$J46)*((1+$D$4)^GE$12),0))))</f>
        <v>0</v>
      </c>
      <c r="GF46" s="235">
        <f>IF(OR($E46="",$F46="",$G46="",'Allgemeine Info'!$H$15=""),0,IF(AND(GF$11&lt;&gt;0,GF$11&lt;='Allgemeine Info'!$H$15),($E46+$F46)*$I46*(1+$D$4)^GF$11,IF(GF$12='Allgemeine Info'!$H$15,$J46*(1+$D$4)^GF$12,IF(AND(GF$12&lt;&gt;0,MOD(GF$12,$G46)=0,GF$12&lt;'Allgemeine Info'!$H$15),($I46+$J46)*((1+$D$4)^GF$12),0))))</f>
        <v>0</v>
      </c>
      <c r="GG46" s="235">
        <f>IF(OR($E46="",$F46="",$G46="",'Allgemeine Info'!$H$15=""),0,IF(AND(GG$11&lt;&gt;0,GG$11&lt;='Allgemeine Info'!$H$15),($E46+$F46)*$I46*(1+$D$4)^GG$11,IF(GG$12='Allgemeine Info'!$H$15,$J46*(1+$D$4)^GG$12,IF(AND(GG$12&lt;&gt;0,MOD(GG$12,$G46)=0,GG$12&lt;'Allgemeine Info'!$H$15),($I46+$J46)*((1+$D$4)^GG$12),0))))</f>
        <v>0</v>
      </c>
      <c r="GH46" s="235">
        <f>IF(OR($E46="",$F46="",$G46="",'Allgemeine Info'!$H$15=""),0,IF(AND(GH$11&lt;&gt;0,GH$11&lt;='Allgemeine Info'!$H$15),($E46+$F46)*$I46*(1+$D$4)^GH$11,IF(GH$12='Allgemeine Info'!$H$15,$J46*(1+$D$4)^GH$12,IF(AND(GH$12&lt;&gt;0,MOD(GH$12,$G46)=0,GH$12&lt;'Allgemeine Info'!$H$15),($I46+$J46)*((1+$D$4)^GH$12),0))))</f>
        <v>0</v>
      </c>
      <c r="GI46" s="235">
        <f>IF(OR($E46="",$F46="",$G46="",'Allgemeine Info'!$H$15=""),0,IF(AND(GI$11&lt;&gt;0,GI$11&lt;='Allgemeine Info'!$H$15),($E46+$F46)*$I46*(1+$D$4)^GI$11,IF(GI$12='Allgemeine Info'!$H$15,$J46*(1+$D$4)^GI$12,IF(AND(GI$12&lt;&gt;0,MOD(GI$12,$G46)=0,GI$12&lt;'Allgemeine Info'!$H$15),($I46+$J46)*((1+$D$4)^GI$12),0))))</f>
        <v>0</v>
      </c>
      <c r="GJ46" s="235">
        <f>IF(OR($E46="",$F46="",$G46="",'Allgemeine Info'!$H$15=""),0,IF(AND(GJ$11&lt;&gt;0,GJ$11&lt;='Allgemeine Info'!$H$15),($E46+$F46)*$I46*(1+$D$4)^GJ$11,IF(GJ$12='Allgemeine Info'!$H$15,$J46*(1+$D$4)^GJ$12,IF(AND(GJ$12&lt;&gt;0,MOD(GJ$12,$G46)=0,GJ$12&lt;'Allgemeine Info'!$H$15),($I46+$J46)*((1+$D$4)^GJ$12),0))))</f>
        <v>0</v>
      </c>
      <c r="GK46" s="235">
        <f>IF(OR($E46="",$F46="",$G46="",'Allgemeine Info'!$H$15=""),0,IF(AND(GK$11&lt;&gt;0,GK$11&lt;='Allgemeine Info'!$H$15),($E46+$F46)*$I46*(1+$D$4)^GK$11,IF(GK$12='Allgemeine Info'!$H$15,$J46*(1+$D$4)^GK$12,IF(AND(GK$12&lt;&gt;0,MOD(GK$12,$G46)=0,GK$12&lt;'Allgemeine Info'!$H$15),($I46+$J46)*((1+$D$4)^GK$12),0))))</f>
        <v>0</v>
      </c>
      <c r="GL46" s="235">
        <f>IF(OR($E46="",$F46="",$G46="",'Allgemeine Info'!$H$15=""),0,IF(AND(GL$11&lt;&gt;0,GL$11&lt;='Allgemeine Info'!$H$15),($E46+$F46)*$I46*(1+$D$4)^GL$11,IF(GL$12='Allgemeine Info'!$H$15,$J46*(1+$D$4)^GL$12,IF(AND(GL$12&lt;&gt;0,MOD(GL$12,$G46)=0,GL$12&lt;'Allgemeine Info'!$H$15),($I46+$J46)*((1+$D$4)^GL$12),0))))</f>
        <v>0</v>
      </c>
      <c r="GM46" s="235">
        <f>IF(OR($E46="",$F46="",$G46="",'Allgemeine Info'!$H$15=""),0,IF(AND(GM$11&lt;&gt;0,GM$11&lt;='Allgemeine Info'!$H$15),($E46+$F46)*$I46*(1+$D$4)^GM$11,IF(GM$12='Allgemeine Info'!$H$15,$J46*(1+$D$4)^GM$12,IF(AND(GM$12&lt;&gt;0,MOD(GM$12,$G46)=0,GM$12&lt;'Allgemeine Info'!$H$15),($I46+$J46)*((1+$D$4)^GM$12),0))))</f>
        <v>0</v>
      </c>
      <c r="GN46" s="235">
        <f>IF(OR($E46="",$F46="",$G46="",'Allgemeine Info'!$H$15=""),0,IF(AND(GN$11&lt;&gt;0,GN$11&lt;='Allgemeine Info'!$H$15),($E46+$F46)*$I46*(1+$D$4)^GN$11,IF(GN$12='Allgemeine Info'!$H$15,$J46*(1+$D$4)^GN$12,IF(AND(GN$12&lt;&gt;0,MOD(GN$12,$G46)=0,GN$12&lt;'Allgemeine Info'!$H$15),($I46+$J46)*((1+$D$4)^GN$12),0))))</f>
        <v>0</v>
      </c>
      <c r="GO46" s="235">
        <f>IF(OR($E46="",$F46="",$G46="",'Allgemeine Info'!$H$15=""),0,IF(AND(GO$11&lt;&gt;0,GO$11&lt;='Allgemeine Info'!$H$15),($E46+$F46)*$I46*(1+$D$4)^GO$11,IF(GO$12='Allgemeine Info'!$H$15,$J46*(1+$D$4)^GO$12,IF(AND(GO$12&lt;&gt;0,MOD(GO$12,$G46)=0,GO$12&lt;'Allgemeine Info'!$H$15),($I46+$J46)*((1+$D$4)^GO$12),0))))</f>
        <v>0</v>
      </c>
      <c r="GP46" s="235">
        <f>IF(OR($E46="",$F46="",$G46="",'Allgemeine Info'!$H$15=""),0,IF(AND(GP$11&lt;&gt;0,GP$11&lt;='Allgemeine Info'!$H$15),($E46+$F46)*$I46*(1+$D$4)^GP$11,IF(GP$12='Allgemeine Info'!$H$15,$J46*(1+$D$4)^GP$12,IF(AND(GP$12&lt;&gt;0,MOD(GP$12,$G46)=0,GP$12&lt;'Allgemeine Info'!$H$15),($I46+$J46)*((1+$D$4)^GP$12),0))))</f>
        <v>0</v>
      </c>
      <c r="GQ46" s="235">
        <f>IF(OR($E46="",$F46="",$G46="",'Allgemeine Info'!$H$15=""),0,IF(AND(GQ$11&lt;&gt;0,GQ$11&lt;='Allgemeine Info'!$H$15),($E46+$F46)*$I46*(1+$D$4)^GQ$11,IF(GQ$12='Allgemeine Info'!$H$15,$J46*(1+$D$4)^GQ$12,IF(AND(GQ$12&lt;&gt;0,MOD(GQ$12,$G46)=0,GQ$12&lt;'Allgemeine Info'!$H$15),($I46+$J46)*((1+$D$4)^GQ$12),0))))</f>
        <v>0</v>
      </c>
      <c r="GR46" s="235">
        <f>IF(OR($E46="",$F46="",$G46="",'Allgemeine Info'!$H$15=""),0,IF(AND(GR$11&lt;&gt;0,GR$11&lt;='Allgemeine Info'!$H$15),($E46+$F46)*$I46*(1+$D$4)^GR$11,IF(GR$12='Allgemeine Info'!$H$15,$J46*(1+$D$4)^GR$12,IF(AND(GR$12&lt;&gt;0,MOD(GR$12,$G46)=0,GR$12&lt;'Allgemeine Info'!$H$15),($I46+$J46)*((1+$D$4)^GR$12),0))))</f>
        <v>0</v>
      </c>
      <c r="GS46" s="235">
        <f>IF(OR($E46="",$F46="",$G46="",'Allgemeine Info'!$H$15=""),0,IF(AND(GS$11&lt;&gt;0,GS$11&lt;='Allgemeine Info'!$H$15),($E46+$F46)*$I46*(1+$D$4)^GS$11,IF(GS$12='Allgemeine Info'!$H$15,$J46*(1+$D$4)^GS$12,IF(AND(GS$12&lt;&gt;0,MOD(GS$12,$G46)=0,GS$12&lt;'Allgemeine Info'!$H$15),($I46+$J46)*((1+$D$4)^GS$12),0))))</f>
        <v>0</v>
      </c>
      <c r="GT46" s="235">
        <f>IF(OR($E46="",$F46="",$G46="",'Allgemeine Info'!$H$15=""),0,IF(AND(GT$11&lt;&gt;0,GT$11&lt;='Allgemeine Info'!$H$15),($E46+$F46)*$I46*(1+$D$4)^GT$11,IF(GT$12='Allgemeine Info'!$H$15,$J46*(1+$D$4)^GT$12,IF(AND(GT$12&lt;&gt;0,MOD(GT$12,$G46)=0,GT$12&lt;'Allgemeine Info'!$H$15),($I46+$J46)*((1+$D$4)^GT$12),0))))</f>
        <v>0</v>
      </c>
      <c r="GU46" s="235">
        <f>IF(OR($E46="",$F46="",$G46="",'Allgemeine Info'!$H$15=""),0,IF(AND(GU$11&lt;&gt;0,GU$11&lt;='Allgemeine Info'!$H$15),($E46+$F46)*$I46*(1+$D$4)^GU$11,IF(GU$12='Allgemeine Info'!$H$15,$J46*(1+$D$4)^GU$12,IF(AND(GU$12&lt;&gt;0,MOD(GU$12,$G46)=0,GU$12&lt;'Allgemeine Info'!$H$15),($I46+$J46)*((1+$D$4)^GU$12),0))))</f>
        <v>0</v>
      </c>
      <c r="GV46" s="235">
        <f>IF(OR($E46="",$F46="",$G46="",'Allgemeine Info'!$H$15=""),0,IF(AND(GV$11&lt;&gt;0,GV$11&lt;='Allgemeine Info'!$H$15),($E46+$F46)*$I46*(1+$D$4)^GV$11,IF(GV$12='Allgemeine Info'!$H$15,$J46*(1+$D$4)^GV$12,IF(AND(GV$12&lt;&gt;0,MOD(GV$12,$G46)=0,GV$12&lt;'Allgemeine Info'!$H$15),($I46+$J46)*((1+$D$4)^GV$12),0))))</f>
        <v>0</v>
      </c>
      <c r="GW46" s="235">
        <f>IF(OR($E46="",$F46="",$G46="",'Allgemeine Info'!$H$15=""),0,IF(AND(GW$11&lt;&gt;0,GW$11&lt;='Allgemeine Info'!$H$15),($E46+$F46)*$I46*(1+$D$4)^GW$11,IF(GW$12='Allgemeine Info'!$H$15,$J46*(1+$D$4)^GW$12,IF(AND(GW$12&lt;&gt;0,MOD(GW$12,$G46)=0,GW$12&lt;'Allgemeine Info'!$H$15),($I46+$J46)*((1+$D$4)^GW$12),0))))</f>
        <v>0</v>
      </c>
      <c r="GX46" s="235">
        <f>IF(OR($E46="",$F46="",$G46="",'Allgemeine Info'!$H$15=""),0,IF(AND(GX$11&lt;&gt;0,GX$11&lt;='Allgemeine Info'!$H$15),($E46+$F46)*$I46*(1+$D$4)^GX$11,IF(GX$12='Allgemeine Info'!$H$15,$J46*(1+$D$4)^GX$12,IF(AND(GX$12&lt;&gt;0,MOD(GX$12,$G46)=0,GX$12&lt;'Allgemeine Info'!$H$15),($I46+$J46)*((1+$D$4)^GX$12),0))))</f>
        <v>0</v>
      </c>
      <c r="GY46" s="235">
        <f>IF(OR($E46="",$F46="",$G46="",'Allgemeine Info'!$H$15=""),0,IF(AND(GY$11&lt;&gt;0,GY$11&lt;='Allgemeine Info'!$H$15),($E46+$F46)*$I46*(1+$D$4)^GY$11,IF(GY$12='Allgemeine Info'!$H$15,$J46*(1+$D$4)^GY$12,IF(AND(GY$12&lt;&gt;0,MOD(GY$12,$G46)=0,GY$12&lt;'Allgemeine Info'!$H$15),($I46+$J46)*((1+$D$4)^GY$12),0))))</f>
        <v>0</v>
      </c>
      <c r="GZ46" s="235">
        <f>IF(OR($E46="",$F46="",$G46="",'Allgemeine Info'!$H$15=""),0,IF(AND(GZ$11&lt;&gt;0,GZ$11&lt;='Allgemeine Info'!$H$15),($E46+$F46)*$I46*(1+$D$4)^GZ$11,IF(GZ$12='Allgemeine Info'!$H$15,$J46*(1+$D$4)^GZ$12,IF(AND(GZ$12&lt;&gt;0,MOD(GZ$12,$G46)=0,GZ$12&lt;'Allgemeine Info'!$H$15),($I46+$J46)*((1+$D$4)^GZ$12),0))))</f>
        <v>0</v>
      </c>
      <c r="HA46" s="235">
        <f>IF(OR($E46="",$F46="",$G46="",'Allgemeine Info'!$H$15=""),0,IF(AND(HA$11&lt;&gt;0,HA$11&lt;='Allgemeine Info'!$H$15),($E46+$F46)*$I46*(1+$D$4)^HA$11,IF(HA$12='Allgemeine Info'!$H$15,$J46*(1+$D$4)^HA$12,IF(AND(HA$12&lt;&gt;0,MOD(HA$12,$G46)=0,HA$12&lt;'Allgemeine Info'!$H$15),($I46+$J46)*((1+$D$4)^HA$12),0))))</f>
        <v>0</v>
      </c>
      <c r="HB46" s="235">
        <f>IF(OR($E46="",$F46="",$G46="",'Allgemeine Info'!$H$15=""),0,IF(AND(HB$11&lt;&gt;0,HB$11&lt;='Allgemeine Info'!$H$15),($E46+$F46)*$I46*(1+$D$4)^HB$11,IF(HB$12='Allgemeine Info'!$H$15,$J46*(1+$D$4)^HB$12,IF(AND(HB$12&lt;&gt;0,MOD(HB$12,$G46)=0,HB$12&lt;'Allgemeine Info'!$H$15),($I46+$J46)*((1+$D$4)^HB$12),0))))</f>
        <v>0</v>
      </c>
    </row>
    <row r="47" spans="1:210" x14ac:dyDescent="0.2">
      <c r="A47" s="9"/>
      <c r="B47" s="326"/>
      <c r="C47" s="324"/>
      <c r="D47" s="232"/>
      <c r="E47" s="324"/>
      <c r="F47" s="324"/>
      <c r="G47" s="328"/>
      <c r="H47" s="234">
        <f>IF('Allgemeine Info'!$H$15="",0,IF(G47=0,0,IF(MOD(('Allgemeine Info'!$H$15),G47)=0,(('Allgemeine Info'!$H$15)/G47)-1,ROUNDDOWN(('Allgemeine Info'!$H$15)/G47,0))))</f>
        <v>0</v>
      </c>
      <c r="I47" s="322"/>
      <c r="J47" s="322"/>
      <c r="K47" s="235">
        <f>IF(OR($E47="",$F47="",$G47="",'Allgemeine Info'!$H$15=""),0,IF(AND(K$11&lt;&gt;0,K$11&lt;='Allgemeine Info'!$H$15),($E47+$F47)*$I47*(1+$D$4)^K$11,IF(K$12='Allgemeine Info'!$H$15,$J47*(1+$D$4)^K$12,IF(AND(K$12&lt;&gt;0,MOD(K$12,$G47)=0,K$12&lt;'Allgemeine Info'!$H$15),($I47+$J47)*((1+$D$4)^K$12),0))))</f>
        <v>0</v>
      </c>
      <c r="L47" s="235">
        <f>IF(OR($E47="",$F47="",$G47="",'Allgemeine Info'!$H$15=""),0,IF(AND(L$11&lt;&gt;0,L$11&lt;='Allgemeine Info'!$H$15),($E47+$F47)*$I47*(1+$D$4)^L$11,IF(L$12='Allgemeine Info'!$H$15,$J47*(1+$D$4)^L$12,IF(AND(L$12&lt;&gt;0,MOD(L$12,$G47)=0,L$12&lt;'Allgemeine Info'!$H$15),($I47+$J47)*((1+$D$4)^L$12),0))))</f>
        <v>0</v>
      </c>
      <c r="M47" s="235">
        <f>IF(OR($E47="",$F47="",$G47="",'Allgemeine Info'!$H$15=""),0,IF(AND(M$11&lt;&gt;0,M$11&lt;='Allgemeine Info'!$H$15),($E47+$F47)*$I47*(1+$D$4)^M$11,IF(M$12='Allgemeine Info'!$H$15,$J47*(1+$D$4)^M$12,IF(AND(M$12&lt;&gt;0,MOD(M$12,$G47)=0,M$12&lt;'Allgemeine Info'!$H$15),($I47+$J47)*((1+$D$4)^M$12),0))))</f>
        <v>0</v>
      </c>
      <c r="N47" s="235">
        <f>IF(OR($E47="",$F47="",$G47="",'Allgemeine Info'!$H$15=""),0,IF(AND(N$11&lt;&gt;0,N$11&lt;='Allgemeine Info'!$H$15),($E47+$F47)*$I47*(1+$D$4)^N$11,IF(N$12='Allgemeine Info'!$H$15,$J47*(1+$D$4)^N$12,IF(AND(N$12&lt;&gt;0,MOD(N$12,$G47)=0,N$12&lt;'Allgemeine Info'!$H$15),($I47+$J47)*((1+$D$4)^N$12),0))))</f>
        <v>0</v>
      </c>
      <c r="O47" s="235">
        <f>IF(OR($E47="",$F47="",$G47="",'Allgemeine Info'!$H$15=""),0,IF(AND(O$11&lt;&gt;0,O$11&lt;='Allgemeine Info'!$H$15),($E47+$F47)*$I47*(1+$D$4)^O$11,IF(O$12='Allgemeine Info'!$H$15,$J47*(1+$D$4)^O$12,IF(AND(O$12&lt;&gt;0,MOD(O$12,$G47)=0,O$12&lt;'Allgemeine Info'!$H$15),($I47+$J47)*((1+$D$4)^O$12),0))))</f>
        <v>0</v>
      </c>
      <c r="P47" s="235">
        <f>IF(OR($E47="",$F47="",$G47="",'Allgemeine Info'!$H$15=""),0,IF(AND(P$11&lt;&gt;0,P$11&lt;='Allgemeine Info'!$H$15),($E47+$F47)*$I47*(1+$D$4)^P$11,IF(P$12='Allgemeine Info'!$H$15,$J47*(1+$D$4)^P$12,IF(AND(P$12&lt;&gt;0,MOD(P$12,$G47)=0,P$12&lt;'Allgemeine Info'!$H$15),($I47+$J47)*((1+$D$4)^P$12),0))))</f>
        <v>0</v>
      </c>
      <c r="Q47" s="235">
        <f>IF(OR($E47="",$F47="",$G47="",'Allgemeine Info'!$H$15=""),0,IF(AND(Q$11&lt;&gt;0,Q$11&lt;='Allgemeine Info'!$H$15),($E47+$F47)*$I47*(1+$D$4)^Q$11,IF(Q$12='Allgemeine Info'!$H$15,$J47*(1+$D$4)^Q$12,IF(AND(Q$12&lt;&gt;0,MOD(Q$12,$G47)=0,Q$12&lt;'Allgemeine Info'!$H$15),($I47+$J47)*((1+$D$4)^Q$12),0))))</f>
        <v>0</v>
      </c>
      <c r="R47" s="235">
        <f>IF(OR($E47="",$F47="",$G47="",'Allgemeine Info'!$H$15=""),0,IF(AND(R$11&lt;&gt;0,R$11&lt;='Allgemeine Info'!$H$15),($E47+$F47)*$I47*(1+$D$4)^R$11,IF(R$12='Allgemeine Info'!$H$15,$J47*(1+$D$4)^R$12,IF(AND(R$12&lt;&gt;0,MOD(R$12,$G47)=0,R$12&lt;'Allgemeine Info'!$H$15),($I47+$J47)*((1+$D$4)^R$12),0))))</f>
        <v>0</v>
      </c>
      <c r="S47" s="235">
        <f>IF(OR($E47="",$F47="",$G47="",'Allgemeine Info'!$H$15=""),0,IF(AND(S$11&lt;&gt;0,S$11&lt;='Allgemeine Info'!$H$15),($E47+$F47)*$I47*(1+$D$4)^S$11,IF(S$12='Allgemeine Info'!$H$15,$J47*(1+$D$4)^S$12,IF(AND(S$12&lt;&gt;0,MOD(S$12,$G47)=0,S$12&lt;'Allgemeine Info'!$H$15),($I47+$J47)*((1+$D$4)^S$12),0))))</f>
        <v>0</v>
      </c>
      <c r="T47" s="235">
        <f>IF(OR($E47="",$F47="",$G47="",'Allgemeine Info'!$H$15=""),0,IF(AND(T$11&lt;&gt;0,T$11&lt;='Allgemeine Info'!$H$15),($E47+$F47)*$I47*(1+$D$4)^T$11,IF(T$12='Allgemeine Info'!$H$15,$J47*(1+$D$4)^T$12,IF(AND(T$12&lt;&gt;0,MOD(T$12,$G47)=0,T$12&lt;'Allgemeine Info'!$H$15),($I47+$J47)*((1+$D$4)^T$12),0))))</f>
        <v>0</v>
      </c>
      <c r="U47" s="235">
        <f>IF(OR($E47="",$F47="",$G47="",'Allgemeine Info'!$H$15=""),0,IF(AND(U$11&lt;&gt;0,U$11&lt;='Allgemeine Info'!$H$15),($E47+$F47)*$I47*(1+$D$4)^U$11,IF(U$12='Allgemeine Info'!$H$15,$J47*(1+$D$4)^U$12,IF(AND(U$12&lt;&gt;0,MOD(U$12,$G47)=0,U$12&lt;'Allgemeine Info'!$H$15),($I47+$J47)*((1+$D$4)^U$12),0))))</f>
        <v>0</v>
      </c>
      <c r="V47" s="235">
        <f>IF(OR($E47="",$F47="",$G47="",'Allgemeine Info'!$H$15=""),0,IF(AND(V$11&lt;&gt;0,V$11&lt;='Allgemeine Info'!$H$15),($E47+$F47)*$I47*(1+$D$4)^V$11,IF(V$12='Allgemeine Info'!$H$15,$J47*(1+$D$4)^V$12,IF(AND(V$12&lt;&gt;0,MOD(V$12,$G47)=0,V$12&lt;'Allgemeine Info'!$H$15),($I47+$J47)*((1+$D$4)^V$12),0))))</f>
        <v>0</v>
      </c>
      <c r="W47" s="235">
        <f>IF(OR($E47="",$F47="",$G47="",'Allgemeine Info'!$H$15=""),0,IF(AND(W$11&lt;&gt;0,W$11&lt;='Allgemeine Info'!$H$15),($E47+$F47)*$I47*(1+$D$4)^W$11,IF(W$12='Allgemeine Info'!$H$15,$J47*(1+$D$4)^W$12,IF(AND(W$12&lt;&gt;0,MOD(W$12,$G47)=0,W$12&lt;'Allgemeine Info'!$H$15),($I47+$J47)*((1+$D$4)^W$12),0))))</f>
        <v>0</v>
      </c>
      <c r="X47" s="235">
        <f>IF(OR($E47="",$F47="",$G47="",'Allgemeine Info'!$H$15=""),0,IF(AND(X$11&lt;&gt;0,X$11&lt;='Allgemeine Info'!$H$15),($E47+$F47)*$I47*(1+$D$4)^X$11,IF(X$12='Allgemeine Info'!$H$15,$J47*(1+$D$4)^X$12,IF(AND(X$12&lt;&gt;0,MOD(X$12,$G47)=0,X$12&lt;'Allgemeine Info'!$H$15),($I47+$J47)*((1+$D$4)^X$12),0))))</f>
        <v>0</v>
      </c>
      <c r="Y47" s="235">
        <f>IF(OR($E47="",$F47="",$G47="",'Allgemeine Info'!$H$15=""),0,IF(AND(Y$11&lt;&gt;0,Y$11&lt;='Allgemeine Info'!$H$15),($E47+$F47)*$I47*(1+$D$4)^Y$11,IF(Y$12='Allgemeine Info'!$H$15,$J47*(1+$D$4)^Y$12,IF(AND(Y$12&lt;&gt;0,MOD(Y$12,$G47)=0,Y$12&lt;'Allgemeine Info'!$H$15),($I47+$J47)*((1+$D$4)^Y$12),0))))</f>
        <v>0</v>
      </c>
      <c r="Z47" s="235">
        <f>IF(OR($E47="",$F47="",$G47="",'Allgemeine Info'!$H$15=""),0,IF(AND(Z$11&lt;&gt;0,Z$11&lt;='Allgemeine Info'!$H$15),($E47+$F47)*$I47*(1+$D$4)^Z$11,IF(Z$12='Allgemeine Info'!$H$15,$J47*(1+$D$4)^Z$12,IF(AND(Z$12&lt;&gt;0,MOD(Z$12,$G47)=0,Z$12&lt;'Allgemeine Info'!$H$15),($I47+$J47)*((1+$D$4)^Z$12),0))))</f>
        <v>0</v>
      </c>
      <c r="AA47" s="235">
        <f>IF(OR($E47="",$F47="",$G47="",'Allgemeine Info'!$H$15=""),0,IF(AND(AA$11&lt;&gt;0,AA$11&lt;='Allgemeine Info'!$H$15),($E47+$F47)*$I47*(1+$D$4)^AA$11,IF(AA$12='Allgemeine Info'!$H$15,$J47*(1+$D$4)^AA$12,IF(AND(AA$12&lt;&gt;0,MOD(AA$12,$G47)=0,AA$12&lt;'Allgemeine Info'!$H$15),($I47+$J47)*((1+$D$4)^AA$12),0))))</f>
        <v>0</v>
      </c>
      <c r="AB47" s="235">
        <f>IF(OR($E47="",$F47="",$G47="",'Allgemeine Info'!$H$15=""),0,IF(AND(AB$11&lt;&gt;0,AB$11&lt;='Allgemeine Info'!$H$15),($E47+$F47)*$I47*(1+$D$4)^AB$11,IF(AB$12='Allgemeine Info'!$H$15,$J47*(1+$D$4)^AB$12,IF(AND(AB$12&lt;&gt;0,MOD(AB$12,$G47)=0,AB$12&lt;'Allgemeine Info'!$H$15),($I47+$J47)*((1+$D$4)^AB$12),0))))</f>
        <v>0</v>
      </c>
      <c r="AC47" s="235">
        <f>IF(OR($E47="",$F47="",$G47="",'Allgemeine Info'!$H$15=""),0,IF(AND(AC$11&lt;&gt;0,AC$11&lt;='Allgemeine Info'!$H$15),($E47+$F47)*$I47*(1+$D$4)^AC$11,IF(AC$12='Allgemeine Info'!$H$15,$J47*(1+$D$4)^AC$12,IF(AND(AC$12&lt;&gt;0,MOD(AC$12,$G47)=0,AC$12&lt;'Allgemeine Info'!$H$15),($I47+$J47)*((1+$D$4)^AC$12),0))))</f>
        <v>0</v>
      </c>
      <c r="AD47" s="235">
        <f>IF(OR($E47="",$F47="",$G47="",'Allgemeine Info'!$H$15=""),0,IF(AND(AD$11&lt;&gt;0,AD$11&lt;='Allgemeine Info'!$H$15),($E47+$F47)*$I47*(1+$D$4)^AD$11,IF(AD$12='Allgemeine Info'!$H$15,$J47*(1+$D$4)^AD$12,IF(AND(AD$12&lt;&gt;0,MOD(AD$12,$G47)=0,AD$12&lt;'Allgemeine Info'!$H$15),($I47+$J47)*((1+$D$4)^AD$12),0))))</f>
        <v>0</v>
      </c>
      <c r="AE47" s="235">
        <f>IF(OR($E47="",$F47="",$G47="",'Allgemeine Info'!$H$15=""),0,IF(AND(AE$11&lt;&gt;0,AE$11&lt;='Allgemeine Info'!$H$15),($E47+$F47)*$I47*(1+$D$4)^AE$11,IF(AE$12='Allgemeine Info'!$H$15,$J47*(1+$D$4)^AE$12,IF(AND(AE$12&lt;&gt;0,MOD(AE$12,$G47)=0,AE$12&lt;'Allgemeine Info'!$H$15),($I47+$J47)*((1+$D$4)^AE$12),0))))</f>
        <v>0</v>
      </c>
      <c r="AF47" s="235">
        <f>IF(OR($E47="",$F47="",$G47="",'Allgemeine Info'!$H$15=""),0,IF(AND(AF$11&lt;&gt;0,AF$11&lt;='Allgemeine Info'!$H$15),($E47+$F47)*$I47*(1+$D$4)^AF$11,IF(AF$12='Allgemeine Info'!$H$15,$J47*(1+$D$4)^AF$12,IF(AND(AF$12&lt;&gt;0,MOD(AF$12,$G47)=0,AF$12&lt;'Allgemeine Info'!$H$15),($I47+$J47)*((1+$D$4)^AF$12),0))))</f>
        <v>0</v>
      </c>
      <c r="AG47" s="235">
        <f>IF(OR($E47="",$F47="",$G47="",'Allgemeine Info'!$H$15=""),0,IF(AND(AG$11&lt;&gt;0,AG$11&lt;='Allgemeine Info'!$H$15),($E47+$F47)*$I47*(1+$D$4)^AG$11,IF(AG$12='Allgemeine Info'!$H$15,$J47*(1+$D$4)^AG$12,IF(AND(AG$12&lt;&gt;0,MOD(AG$12,$G47)=0,AG$12&lt;'Allgemeine Info'!$H$15),($I47+$J47)*((1+$D$4)^AG$12),0))))</f>
        <v>0</v>
      </c>
      <c r="AH47" s="235">
        <f>IF(OR($E47="",$F47="",$G47="",'Allgemeine Info'!$H$15=""),0,IF(AND(AH$11&lt;&gt;0,AH$11&lt;='Allgemeine Info'!$H$15),($E47+$F47)*$I47*(1+$D$4)^AH$11,IF(AH$12='Allgemeine Info'!$H$15,$J47*(1+$D$4)^AH$12,IF(AND(AH$12&lt;&gt;0,MOD(AH$12,$G47)=0,AH$12&lt;'Allgemeine Info'!$H$15),($I47+$J47)*((1+$D$4)^AH$12),0))))</f>
        <v>0</v>
      </c>
      <c r="AI47" s="235">
        <f>IF(OR($E47="",$F47="",$G47="",'Allgemeine Info'!$H$15=""),0,IF(AND(AI$11&lt;&gt;0,AI$11&lt;='Allgemeine Info'!$H$15),($E47+$F47)*$I47*(1+$D$4)^AI$11,IF(AI$12='Allgemeine Info'!$H$15,$J47*(1+$D$4)^AI$12,IF(AND(AI$12&lt;&gt;0,MOD(AI$12,$G47)=0,AI$12&lt;'Allgemeine Info'!$H$15),($I47+$J47)*((1+$D$4)^AI$12),0))))</f>
        <v>0</v>
      </c>
      <c r="AJ47" s="235">
        <f>IF(OR($E47="",$F47="",$G47="",'Allgemeine Info'!$H$15=""),0,IF(AND(AJ$11&lt;&gt;0,AJ$11&lt;='Allgemeine Info'!$H$15),($E47+$F47)*$I47*(1+$D$4)^AJ$11,IF(AJ$12='Allgemeine Info'!$H$15,$J47*(1+$D$4)^AJ$12,IF(AND(AJ$12&lt;&gt;0,MOD(AJ$12,$G47)=0,AJ$12&lt;'Allgemeine Info'!$H$15),($I47+$J47)*((1+$D$4)^AJ$12),0))))</f>
        <v>0</v>
      </c>
      <c r="AK47" s="235">
        <f>IF(OR($E47="",$F47="",$G47="",'Allgemeine Info'!$H$15=""),0,IF(AND(AK$11&lt;&gt;0,AK$11&lt;='Allgemeine Info'!$H$15),($E47+$F47)*$I47*(1+$D$4)^AK$11,IF(AK$12='Allgemeine Info'!$H$15,$J47*(1+$D$4)^AK$12,IF(AND(AK$12&lt;&gt;0,MOD(AK$12,$G47)=0,AK$12&lt;'Allgemeine Info'!$H$15),($I47+$J47)*((1+$D$4)^AK$12),0))))</f>
        <v>0</v>
      </c>
      <c r="AL47" s="235">
        <f>IF(OR($E47="",$F47="",$G47="",'Allgemeine Info'!$H$15=""),0,IF(AND(AL$11&lt;&gt;0,AL$11&lt;='Allgemeine Info'!$H$15),($E47+$F47)*$I47*(1+$D$4)^AL$11,IF(AL$12='Allgemeine Info'!$H$15,$J47*(1+$D$4)^AL$12,IF(AND(AL$12&lt;&gt;0,MOD(AL$12,$G47)=0,AL$12&lt;'Allgemeine Info'!$H$15),($I47+$J47)*((1+$D$4)^AL$12),0))))</f>
        <v>0</v>
      </c>
      <c r="AM47" s="235">
        <f>IF(OR($E47="",$F47="",$G47="",'Allgemeine Info'!$H$15=""),0,IF(AND(AM$11&lt;&gt;0,AM$11&lt;='Allgemeine Info'!$H$15),($E47+$F47)*$I47*(1+$D$4)^AM$11,IF(AM$12='Allgemeine Info'!$H$15,$J47*(1+$D$4)^AM$12,IF(AND(AM$12&lt;&gt;0,MOD(AM$12,$G47)=0,AM$12&lt;'Allgemeine Info'!$H$15),($I47+$J47)*((1+$D$4)^AM$12),0))))</f>
        <v>0</v>
      </c>
      <c r="AN47" s="235">
        <f>IF(OR($E47="",$F47="",$G47="",'Allgemeine Info'!$H$15=""),0,IF(AND(AN$11&lt;&gt;0,AN$11&lt;='Allgemeine Info'!$H$15),($E47+$F47)*$I47*(1+$D$4)^AN$11,IF(AN$12='Allgemeine Info'!$H$15,$J47*(1+$D$4)^AN$12,IF(AND(AN$12&lt;&gt;0,MOD(AN$12,$G47)=0,AN$12&lt;'Allgemeine Info'!$H$15),($I47+$J47)*((1+$D$4)^AN$12),0))))</f>
        <v>0</v>
      </c>
      <c r="AO47" s="235">
        <f>IF(OR($E47="",$F47="",$G47="",'Allgemeine Info'!$H$15=""),0,IF(AND(AO$11&lt;&gt;0,AO$11&lt;='Allgemeine Info'!$H$15),($E47+$F47)*$I47*(1+$D$4)^AO$11,IF(AO$12='Allgemeine Info'!$H$15,$J47*(1+$D$4)^AO$12,IF(AND(AO$12&lt;&gt;0,MOD(AO$12,$G47)=0,AO$12&lt;'Allgemeine Info'!$H$15),($I47+$J47)*((1+$D$4)^AO$12),0))))</f>
        <v>0</v>
      </c>
      <c r="AP47" s="235">
        <f>IF(OR($E47="",$F47="",$G47="",'Allgemeine Info'!$H$15=""),0,IF(AND(AP$11&lt;&gt;0,AP$11&lt;='Allgemeine Info'!$H$15),($E47+$F47)*$I47*(1+$D$4)^AP$11,IF(AP$12='Allgemeine Info'!$H$15,$J47*(1+$D$4)^AP$12,IF(AND(AP$12&lt;&gt;0,MOD(AP$12,$G47)=0,AP$12&lt;'Allgemeine Info'!$H$15),($I47+$J47)*((1+$D$4)^AP$12),0))))</f>
        <v>0</v>
      </c>
      <c r="AQ47" s="235">
        <f>IF(OR($E47="",$F47="",$G47="",'Allgemeine Info'!$H$15=""),0,IF(AND(AQ$11&lt;&gt;0,AQ$11&lt;='Allgemeine Info'!$H$15),($E47+$F47)*$I47*(1+$D$4)^AQ$11,IF(AQ$12='Allgemeine Info'!$H$15,$J47*(1+$D$4)^AQ$12,IF(AND(AQ$12&lt;&gt;0,MOD(AQ$12,$G47)=0,AQ$12&lt;'Allgemeine Info'!$H$15),($I47+$J47)*((1+$D$4)^AQ$12),0))))</f>
        <v>0</v>
      </c>
      <c r="AR47" s="235">
        <f>IF(OR($E47="",$F47="",$G47="",'Allgemeine Info'!$H$15=""),0,IF(AND(AR$11&lt;&gt;0,AR$11&lt;='Allgemeine Info'!$H$15),($E47+$F47)*$I47*(1+$D$4)^AR$11,IF(AR$12='Allgemeine Info'!$H$15,$J47*(1+$D$4)^AR$12,IF(AND(AR$12&lt;&gt;0,MOD(AR$12,$G47)=0,AR$12&lt;'Allgemeine Info'!$H$15),($I47+$J47)*((1+$D$4)^AR$12),0))))</f>
        <v>0</v>
      </c>
      <c r="AS47" s="235">
        <f>IF(OR($E47="",$F47="",$G47="",'Allgemeine Info'!$H$15=""),0,IF(AND(AS$11&lt;&gt;0,AS$11&lt;='Allgemeine Info'!$H$15),($E47+$F47)*$I47*(1+$D$4)^AS$11,IF(AS$12='Allgemeine Info'!$H$15,$J47*(1+$D$4)^AS$12,IF(AND(AS$12&lt;&gt;0,MOD(AS$12,$G47)=0,AS$12&lt;'Allgemeine Info'!$H$15),($I47+$J47)*((1+$D$4)^AS$12),0))))</f>
        <v>0</v>
      </c>
      <c r="AT47" s="235">
        <f>IF(OR($E47="",$F47="",$G47="",'Allgemeine Info'!$H$15=""),0,IF(AND(AT$11&lt;&gt;0,AT$11&lt;='Allgemeine Info'!$H$15),($E47+$F47)*$I47*(1+$D$4)^AT$11,IF(AT$12='Allgemeine Info'!$H$15,$J47*(1+$D$4)^AT$12,IF(AND(AT$12&lt;&gt;0,MOD(AT$12,$G47)=0,AT$12&lt;'Allgemeine Info'!$H$15),($I47+$J47)*((1+$D$4)^AT$12),0))))</f>
        <v>0</v>
      </c>
      <c r="AU47" s="235">
        <f>IF(OR($E47="",$F47="",$G47="",'Allgemeine Info'!$H$15=""),0,IF(AND(AU$11&lt;&gt;0,AU$11&lt;='Allgemeine Info'!$H$15),($E47+$F47)*$I47*(1+$D$4)^AU$11,IF(AU$12='Allgemeine Info'!$H$15,$J47*(1+$D$4)^AU$12,IF(AND(AU$12&lt;&gt;0,MOD(AU$12,$G47)=0,AU$12&lt;'Allgemeine Info'!$H$15),($I47+$J47)*((1+$D$4)^AU$12),0))))</f>
        <v>0</v>
      </c>
      <c r="AV47" s="235">
        <f>IF(OR($E47="",$F47="",$G47="",'Allgemeine Info'!$H$15=""),0,IF(AND(AV$11&lt;&gt;0,AV$11&lt;='Allgemeine Info'!$H$15),($E47+$F47)*$I47*(1+$D$4)^AV$11,IF(AV$12='Allgemeine Info'!$H$15,$J47*(1+$D$4)^AV$12,IF(AND(AV$12&lt;&gt;0,MOD(AV$12,$G47)=0,AV$12&lt;'Allgemeine Info'!$H$15),($I47+$J47)*((1+$D$4)^AV$12),0))))</f>
        <v>0</v>
      </c>
      <c r="AW47" s="235">
        <f>IF(OR($E47="",$F47="",$G47="",'Allgemeine Info'!$H$15=""),0,IF(AND(AW$11&lt;&gt;0,AW$11&lt;='Allgemeine Info'!$H$15),($E47+$F47)*$I47*(1+$D$4)^AW$11,IF(AW$12='Allgemeine Info'!$H$15,$J47*(1+$D$4)^AW$12,IF(AND(AW$12&lt;&gt;0,MOD(AW$12,$G47)=0,AW$12&lt;'Allgemeine Info'!$H$15),($I47+$J47)*((1+$D$4)^AW$12),0))))</f>
        <v>0</v>
      </c>
      <c r="AX47" s="235">
        <f>IF(OR($E47="",$F47="",$G47="",'Allgemeine Info'!$H$15=""),0,IF(AND(AX$11&lt;&gt;0,AX$11&lt;='Allgemeine Info'!$H$15),($E47+$F47)*$I47*(1+$D$4)^AX$11,IF(AX$12='Allgemeine Info'!$H$15,$J47*(1+$D$4)^AX$12,IF(AND(AX$12&lt;&gt;0,MOD(AX$12,$G47)=0,AX$12&lt;'Allgemeine Info'!$H$15),($I47+$J47)*((1+$D$4)^AX$12),0))))</f>
        <v>0</v>
      </c>
      <c r="AY47" s="235">
        <f>IF(OR($E47="",$F47="",$G47="",'Allgemeine Info'!$H$15=""),0,IF(AND(AY$11&lt;&gt;0,AY$11&lt;='Allgemeine Info'!$H$15),($E47+$F47)*$I47*(1+$D$4)^AY$11,IF(AY$12='Allgemeine Info'!$H$15,$J47*(1+$D$4)^AY$12,IF(AND(AY$12&lt;&gt;0,MOD(AY$12,$G47)=0,AY$12&lt;'Allgemeine Info'!$H$15),($I47+$J47)*((1+$D$4)^AY$12),0))))</f>
        <v>0</v>
      </c>
      <c r="AZ47" s="235">
        <f>IF(OR($E47="",$F47="",$G47="",'Allgemeine Info'!$H$15=""),0,IF(AND(AZ$11&lt;&gt;0,AZ$11&lt;='Allgemeine Info'!$H$15),($E47+$F47)*$I47*(1+$D$4)^AZ$11,IF(AZ$12='Allgemeine Info'!$H$15,$J47*(1+$D$4)^AZ$12,IF(AND(AZ$12&lt;&gt;0,MOD(AZ$12,$G47)=0,AZ$12&lt;'Allgemeine Info'!$H$15),($I47+$J47)*((1+$D$4)^AZ$12),0))))</f>
        <v>0</v>
      </c>
      <c r="BA47" s="235">
        <f>IF(OR($E47="",$F47="",$G47="",'Allgemeine Info'!$H$15=""),0,IF(AND(BA$11&lt;&gt;0,BA$11&lt;='Allgemeine Info'!$H$15),($E47+$F47)*$I47*(1+$D$4)^BA$11,IF(BA$12='Allgemeine Info'!$H$15,$J47*(1+$D$4)^BA$12,IF(AND(BA$12&lt;&gt;0,MOD(BA$12,$G47)=0,BA$12&lt;'Allgemeine Info'!$H$15),($I47+$J47)*((1+$D$4)^BA$12),0))))</f>
        <v>0</v>
      </c>
      <c r="BB47" s="235">
        <f>IF(OR($E47="",$F47="",$G47="",'Allgemeine Info'!$H$15=""),0,IF(AND(BB$11&lt;&gt;0,BB$11&lt;='Allgemeine Info'!$H$15),($E47+$F47)*$I47*(1+$D$4)^BB$11,IF(BB$12='Allgemeine Info'!$H$15,$J47*(1+$D$4)^BB$12,IF(AND(BB$12&lt;&gt;0,MOD(BB$12,$G47)=0,BB$12&lt;'Allgemeine Info'!$H$15),($I47+$J47)*((1+$D$4)^BB$12),0))))</f>
        <v>0</v>
      </c>
      <c r="BC47" s="235">
        <f>IF(OR($E47="",$F47="",$G47="",'Allgemeine Info'!$H$15=""),0,IF(AND(BC$11&lt;&gt;0,BC$11&lt;='Allgemeine Info'!$H$15),($E47+$F47)*$I47*(1+$D$4)^BC$11,IF(BC$12='Allgemeine Info'!$H$15,$J47*(1+$D$4)^BC$12,IF(AND(BC$12&lt;&gt;0,MOD(BC$12,$G47)=0,BC$12&lt;'Allgemeine Info'!$H$15),($I47+$J47)*((1+$D$4)^BC$12),0))))</f>
        <v>0</v>
      </c>
      <c r="BD47" s="235">
        <f>IF(OR($E47="",$F47="",$G47="",'Allgemeine Info'!$H$15=""),0,IF(AND(BD$11&lt;&gt;0,BD$11&lt;='Allgemeine Info'!$H$15),($E47+$F47)*$I47*(1+$D$4)^BD$11,IF(BD$12='Allgemeine Info'!$H$15,$J47*(1+$D$4)^BD$12,IF(AND(BD$12&lt;&gt;0,MOD(BD$12,$G47)=0,BD$12&lt;'Allgemeine Info'!$H$15),($I47+$J47)*((1+$D$4)^BD$12),0))))</f>
        <v>0</v>
      </c>
      <c r="BE47" s="235">
        <f>IF(OR($E47="",$F47="",$G47="",'Allgemeine Info'!$H$15=""),0,IF(AND(BE$11&lt;&gt;0,BE$11&lt;='Allgemeine Info'!$H$15),($E47+$F47)*$I47*(1+$D$4)^BE$11,IF(BE$12='Allgemeine Info'!$H$15,$J47*(1+$D$4)^BE$12,IF(AND(BE$12&lt;&gt;0,MOD(BE$12,$G47)=0,BE$12&lt;'Allgemeine Info'!$H$15),($I47+$J47)*((1+$D$4)^BE$12),0))))</f>
        <v>0</v>
      </c>
      <c r="BF47" s="235">
        <f>IF(OR($E47="",$F47="",$G47="",'Allgemeine Info'!$H$15=""),0,IF(AND(BF$11&lt;&gt;0,BF$11&lt;='Allgemeine Info'!$H$15),($E47+$F47)*$I47*(1+$D$4)^BF$11,IF(BF$12='Allgemeine Info'!$H$15,$J47*(1+$D$4)^BF$12,IF(AND(BF$12&lt;&gt;0,MOD(BF$12,$G47)=0,BF$12&lt;'Allgemeine Info'!$H$15),($I47+$J47)*((1+$D$4)^BF$12),0))))</f>
        <v>0</v>
      </c>
      <c r="BG47" s="235">
        <f>IF(OR($E47="",$F47="",$G47="",'Allgemeine Info'!$H$15=""),0,IF(AND(BG$11&lt;&gt;0,BG$11&lt;='Allgemeine Info'!$H$15),($E47+$F47)*$I47*(1+$D$4)^BG$11,IF(BG$12='Allgemeine Info'!$H$15,$J47*(1+$D$4)^BG$12,IF(AND(BG$12&lt;&gt;0,MOD(BG$12,$G47)=0,BG$12&lt;'Allgemeine Info'!$H$15),($I47+$J47)*((1+$D$4)^BG$12),0))))</f>
        <v>0</v>
      </c>
      <c r="BH47" s="235">
        <f>IF(OR($E47="",$F47="",$G47="",'Allgemeine Info'!$H$15=""),0,IF(AND(BH$11&lt;&gt;0,BH$11&lt;='Allgemeine Info'!$H$15),($E47+$F47)*$I47*(1+$D$4)^BH$11,IF(BH$12='Allgemeine Info'!$H$15,$J47*(1+$D$4)^BH$12,IF(AND(BH$12&lt;&gt;0,MOD(BH$12,$G47)=0,BH$12&lt;'Allgemeine Info'!$H$15),($I47+$J47)*((1+$D$4)^BH$12),0))))</f>
        <v>0</v>
      </c>
      <c r="BI47" s="235">
        <f>IF(OR($E47="",$F47="",$G47="",'Allgemeine Info'!$H$15=""),0,IF(AND(BI$11&lt;&gt;0,BI$11&lt;='Allgemeine Info'!$H$15),($E47+$F47)*$I47*(1+$D$4)^BI$11,IF(BI$12='Allgemeine Info'!$H$15,$J47*(1+$D$4)^BI$12,IF(AND(BI$12&lt;&gt;0,MOD(BI$12,$G47)=0,BI$12&lt;'Allgemeine Info'!$H$15),($I47+$J47)*((1+$D$4)^BI$12),0))))</f>
        <v>0</v>
      </c>
      <c r="BJ47" s="235">
        <f>IF(OR($E47="",$F47="",$G47="",'Allgemeine Info'!$H$15=""),0,IF(AND(BJ$11&lt;&gt;0,BJ$11&lt;='Allgemeine Info'!$H$15),($E47+$F47)*$I47*(1+$D$4)^BJ$11,IF(BJ$12='Allgemeine Info'!$H$15,$J47*(1+$D$4)^BJ$12,IF(AND(BJ$12&lt;&gt;0,MOD(BJ$12,$G47)=0,BJ$12&lt;'Allgemeine Info'!$H$15),($I47+$J47)*((1+$D$4)^BJ$12),0))))</f>
        <v>0</v>
      </c>
      <c r="BK47" s="235">
        <f>IF(OR($E47="",$F47="",$G47="",'Allgemeine Info'!$H$15=""),0,IF(AND(BK$11&lt;&gt;0,BK$11&lt;='Allgemeine Info'!$H$15),($E47+$F47)*$I47*(1+$D$4)^BK$11,IF(BK$12='Allgemeine Info'!$H$15,$J47*(1+$D$4)^BK$12,IF(AND(BK$12&lt;&gt;0,MOD(BK$12,$G47)=0,BK$12&lt;'Allgemeine Info'!$H$15),($I47+$J47)*((1+$D$4)^BK$12),0))))</f>
        <v>0</v>
      </c>
      <c r="BL47" s="235">
        <f>IF(OR($E47="",$F47="",$G47="",'Allgemeine Info'!$H$15=""),0,IF(AND(BL$11&lt;&gt;0,BL$11&lt;='Allgemeine Info'!$H$15),($E47+$F47)*$I47*(1+$D$4)^BL$11,IF(BL$12='Allgemeine Info'!$H$15,$J47*(1+$D$4)^BL$12,IF(AND(BL$12&lt;&gt;0,MOD(BL$12,$G47)=0,BL$12&lt;'Allgemeine Info'!$H$15),($I47+$J47)*((1+$D$4)^BL$12),0))))</f>
        <v>0</v>
      </c>
      <c r="BM47" s="235">
        <f>IF(OR($E47="",$F47="",$G47="",'Allgemeine Info'!$H$15=""),0,IF(AND(BM$11&lt;&gt;0,BM$11&lt;='Allgemeine Info'!$H$15),($E47+$F47)*$I47*(1+$D$4)^BM$11,IF(BM$12='Allgemeine Info'!$H$15,$J47*(1+$D$4)^BM$12,IF(AND(BM$12&lt;&gt;0,MOD(BM$12,$G47)=0,BM$12&lt;'Allgemeine Info'!$H$15),($I47+$J47)*((1+$D$4)^BM$12),0))))</f>
        <v>0</v>
      </c>
      <c r="BN47" s="235">
        <f>IF(OR($E47="",$F47="",$G47="",'Allgemeine Info'!$H$15=""),0,IF(AND(BN$11&lt;&gt;0,BN$11&lt;='Allgemeine Info'!$H$15),($E47+$F47)*$I47*(1+$D$4)^BN$11,IF(BN$12='Allgemeine Info'!$H$15,$J47*(1+$D$4)^BN$12,IF(AND(BN$12&lt;&gt;0,MOD(BN$12,$G47)=0,BN$12&lt;'Allgemeine Info'!$H$15),($I47+$J47)*((1+$D$4)^BN$12),0))))</f>
        <v>0</v>
      </c>
      <c r="BO47" s="235">
        <f>IF(OR($E47="",$F47="",$G47="",'Allgemeine Info'!$H$15=""),0,IF(AND(BO$11&lt;&gt;0,BO$11&lt;='Allgemeine Info'!$H$15),($E47+$F47)*$I47*(1+$D$4)^BO$11,IF(BO$12='Allgemeine Info'!$H$15,$J47*(1+$D$4)^BO$12,IF(AND(BO$12&lt;&gt;0,MOD(BO$12,$G47)=0,BO$12&lt;'Allgemeine Info'!$H$15),($I47+$J47)*((1+$D$4)^BO$12),0))))</f>
        <v>0</v>
      </c>
      <c r="BP47" s="235">
        <f>IF(OR($E47="",$F47="",$G47="",'Allgemeine Info'!$H$15=""),0,IF(AND(BP$11&lt;&gt;0,BP$11&lt;='Allgemeine Info'!$H$15),($E47+$F47)*$I47*(1+$D$4)^BP$11,IF(BP$12='Allgemeine Info'!$H$15,$J47*(1+$D$4)^BP$12,IF(AND(BP$12&lt;&gt;0,MOD(BP$12,$G47)=0,BP$12&lt;'Allgemeine Info'!$H$15),($I47+$J47)*((1+$D$4)^BP$12),0))))</f>
        <v>0</v>
      </c>
      <c r="BQ47" s="235">
        <f>IF(OR($E47="",$F47="",$G47="",'Allgemeine Info'!$H$15=""),0,IF(AND(BQ$11&lt;&gt;0,BQ$11&lt;='Allgemeine Info'!$H$15),($E47+$F47)*$I47*(1+$D$4)^BQ$11,IF(BQ$12='Allgemeine Info'!$H$15,$J47*(1+$D$4)^BQ$12,IF(AND(BQ$12&lt;&gt;0,MOD(BQ$12,$G47)=0,BQ$12&lt;'Allgemeine Info'!$H$15),($I47+$J47)*((1+$D$4)^BQ$12),0))))</f>
        <v>0</v>
      </c>
      <c r="BR47" s="235">
        <f>IF(OR($E47="",$F47="",$G47="",'Allgemeine Info'!$H$15=""),0,IF(AND(BR$11&lt;&gt;0,BR$11&lt;='Allgemeine Info'!$H$15),($E47+$F47)*$I47*(1+$D$4)^BR$11,IF(BR$12='Allgemeine Info'!$H$15,$J47*(1+$D$4)^BR$12,IF(AND(BR$12&lt;&gt;0,MOD(BR$12,$G47)=0,BR$12&lt;'Allgemeine Info'!$H$15),($I47+$J47)*((1+$D$4)^BR$12),0))))</f>
        <v>0</v>
      </c>
      <c r="BS47" s="235">
        <f>IF(OR($E47="",$F47="",$G47="",'Allgemeine Info'!$H$15=""),0,IF(AND(BS$11&lt;&gt;0,BS$11&lt;='Allgemeine Info'!$H$15),($E47+$F47)*$I47*(1+$D$4)^BS$11,IF(BS$12='Allgemeine Info'!$H$15,$J47*(1+$D$4)^BS$12,IF(AND(BS$12&lt;&gt;0,MOD(BS$12,$G47)=0,BS$12&lt;'Allgemeine Info'!$H$15),($I47+$J47)*((1+$D$4)^BS$12),0))))</f>
        <v>0</v>
      </c>
      <c r="BT47" s="235">
        <f>IF(OR($E47="",$F47="",$G47="",'Allgemeine Info'!$H$15=""),0,IF(AND(BT$11&lt;&gt;0,BT$11&lt;='Allgemeine Info'!$H$15),($E47+$F47)*$I47*(1+$D$4)^BT$11,IF(BT$12='Allgemeine Info'!$H$15,$J47*(1+$D$4)^BT$12,IF(AND(BT$12&lt;&gt;0,MOD(BT$12,$G47)=0,BT$12&lt;'Allgemeine Info'!$H$15),($I47+$J47)*((1+$D$4)^BT$12),0))))</f>
        <v>0</v>
      </c>
      <c r="BU47" s="235">
        <f>IF(OR($E47="",$F47="",$G47="",'Allgemeine Info'!$H$15=""),0,IF(AND(BU$11&lt;&gt;0,BU$11&lt;='Allgemeine Info'!$H$15),($E47+$F47)*$I47*(1+$D$4)^BU$11,IF(BU$12='Allgemeine Info'!$H$15,$J47*(1+$D$4)^BU$12,IF(AND(BU$12&lt;&gt;0,MOD(BU$12,$G47)=0,BU$12&lt;'Allgemeine Info'!$H$15),($I47+$J47)*((1+$D$4)^BU$12),0))))</f>
        <v>0</v>
      </c>
      <c r="BV47" s="235">
        <f>IF(OR($E47="",$F47="",$G47="",'Allgemeine Info'!$H$15=""),0,IF(AND(BV$11&lt;&gt;0,BV$11&lt;='Allgemeine Info'!$H$15),($E47+$F47)*$I47*(1+$D$4)^BV$11,IF(BV$12='Allgemeine Info'!$H$15,$J47*(1+$D$4)^BV$12,IF(AND(BV$12&lt;&gt;0,MOD(BV$12,$G47)=0,BV$12&lt;'Allgemeine Info'!$H$15),($I47+$J47)*((1+$D$4)^BV$12),0))))</f>
        <v>0</v>
      </c>
      <c r="BW47" s="235">
        <f>IF(OR($E47="",$F47="",$G47="",'Allgemeine Info'!$H$15=""),0,IF(AND(BW$11&lt;&gt;0,BW$11&lt;='Allgemeine Info'!$H$15),($E47+$F47)*$I47*(1+$D$4)^BW$11,IF(BW$12='Allgemeine Info'!$H$15,$J47*(1+$D$4)^BW$12,IF(AND(BW$12&lt;&gt;0,MOD(BW$12,$G47)=0,BW$12&lt;'Allgemeine Info'!$H$15),($I47+$J47)*((1+$D$4)^BW$12),0))))</f>
        <v>0</v>
      </c>
      <c r="BX47" s="235">
        <f>IF(OR($E47="",$F47="",$G47="",'Allgemeine Info'!$H$15=""),0,IF(AND(BX$11&lt;&gt;0,BX$11&lt;='Allgemeine Info'!$H$15),($E47+$F47)*$I47*(1+$D$4)^BX$11,IF(BX$12='Allgemeine Info'!$H$15,$J47*(1+$D$4)^BX$12,IF(AND(BX$12&lt;&gt;0,MOD(BX$12,$G47)=0,BX$12&lt;'Allgemeine Info'!$H$15),($I47+$J47)*((1+$D$4)^BX$12),0))))</f>
        <v>0</v>
      </c>
      <c r="BY47" s="235">
        <f>IF(OR($E47="",$F47="",$G47="",'Allgemeine Info'!$H$15=""),0,IF(AND(BY$11&lt;&gt;0,BY$11&lt;='Allgemeine Info'!$H$15),($E47+$F47)*$I47*(1+$D$4)^BY$11,IF(BY$12='Allgemeine Info'!$H$15,$J47*(1+$D$4)^BY$12,IF(AND(BY$12&lt;&gt;0,MOD(BY$12,$G47)=0,BY$12&lt;'Allgemeine Info'!$H$15),($I47+$J47)*((1+$D$4)^BY$12),0))))</f>
        <v>0</v>
      </c>
      <c r="BZ47" s="235">
        <f>IF(OR($E47="",$F47="",$G47="",'Allgemeine Info'!$H$15=""),0,IF(AND(BZ$11&lt;&gt;0,BZ$11&lt;='Allgemeine Info'!$H$15),($E47+$F47)*$I47*(1+$D$4)^BZ$11,IF(BZ$12='Allgemeine Info'!$H$15,$J47*(1+$D$4)^BZ$12,IF(AND(BZ$12&lt;&gt;0,MOD(BZ$12,$G47)=0,BZ$12&lt;'Allgemeine Info'!$H$15),($I47+$J47)*((1+$D$4)^BZ$12),0))))</f>
        <v>0</v>
      </c>
      <c r="CA47" s="235">
        <f>IF(OR($E47="",$F47="",$G47="",'Allgemeine Info'!$H$15=""),0,IF(AND(CA$11&lt;&gt;0,CA$11&lt;='Allgemeine Info'!$H$15),($E47+$F47)*$I47*(1+$D$4)^CA$11,IF(CA$12='Allgemeine Info'!$H$15,$J47*(1+$D$4)^CA$12,IF(AND(CA$12&lt;&gt;0,MOD(CA$12,$G47)=0,CA$12&lt;'Allgemeine Info'!$H$15),($I47+$J47)*((1+$D$4)^CA$12),0))))</f>
        <v>0</v>
      </c>
      <c r="CB47" s="235">
        <f>IF(OR($E47="",$F47="",$G47="",'Allgemeine Info'!$H$15=""),0,IF(AND(CB$11&lt;&gt;0,CB$11&lt;='Allgemeine Info'!$H$15),($E47+$F47)*$I47*(1+$D$4)^CB$11,IF(CB$12='Allgemeine Info'!$H$15,$J47*(1+$D$4)^CB$12,IF(AND(CB$12&lt;&gt;0,MOD(CB$12,$G47)=0,CB$12&lt;'Allgemeine Info'!$H$15),($I47+$J47)*((1+$D$4)^CB$12),0))))</f>
        <v>0</v>
      </c>
      <c r="CC47" s="235">
        <f>IF(OR($E47="",$F47="",$G47="",'Allgemeine Info'!$H$15=""),0,IF(AND(CC$11&lt;&gt;0,CC$11&lt;='Allgemeine Info'!$H$15),($E47+$F47)*$I47*(1+$D$4)^CC$11,IF(CC$12='Allgemeine Info'!$H$15,$J47*(1+$D$4)^CC$12,IF(AND(CC$12&lt;&gt;0,MOD(CC$12,$G47)=0,CC$12&lt;'Allgemeine Info'!$H$15),($I47+$J47)*((1+$D$4)^CC$12),0))))</f>
        <v>0</v>
      </c>
      <c r="CD47" s="235">
        <f>IF(OR($E47="",$F47="",$G47="",'Allgemeine Info'!$H$15=""),0,IF(AND(CD$11&lt;&gt;0,CD$11&lt;='Allgemeine Info'!$H$15),($E47+$F47)*$I47*(1+$D$4)^CD$11,IF(CD$12='Allgemeine Info'!$H$15,$J47*(1+$D$4)^CD$12,IF(AND(CD$12&lt;&gt;0,MOD(CD$12,$G47)=0,CD$12&lt;'Allgemeine Info'!$H$15),($I47+$J47)*((1+$D$4)^CD$12),0))))</f>
        <v>0</v>
      </c>
      <c r="CE47" s="235">
        <f>IF(OR($E47="",$F47="",$G47="",'Allgemeine Info'!$H$15=""),0,IF(AND(CE$11&lt;&gt;0,CE$11&lt;='Allgemeine Info'!$H$15),($E47+$F47)*$I47*(1+$D$4)^CE$11,IF(CE$12='Allgemeine Info'!$H$15,$J47*(1+$D$4)^CE$12,IF(AND(CE$12&lt;&gt;0,MOD(CE$12,$G47)=0,CE$12&lt;'Allgemeine Info'!$H$15),($I47+$J47)*((1+$D$4)^CE$12),0))))</f>
        <v>0</v>
      </c>
      <c r="CF47" s="235">
        <f>IF(OR($E47="",$F47="",$G47="",'Allgemeine Info'!$H$15=""),0,IF(AND(CF$11&lt;&gt;0,CF$11&lt;='Allgemeine Info'!$H$15),($E47+$F47)*$I47*(1+$D$4)^CF$11,IF(CF$12='Allgemeine Info'!$H$15,$J47*(1+$D$4)^CF$12,IF(AND(CF$12&lt;&gt;0,MOD(CF$12,$G47)=0,CF$12&lt;'Allgemeine Info'!$H$15),($I47+$J47)*((1+$D$4)^CF$12),0))))</f>
        <v>0</v>
      </c>
      <c r="CG47" s="235">
        <f>IF(OR($E47="",$F47="",$G47="",'Allgemeine Info'!$H$15=""),0,IF(AND(CG$11&lt;&gt;0,CG$11&lt;='Allgemeine Info'!$H$15),($E47+$F47)*$I47*(1+$D$4)^CG$11,IF(CG$12='Allgemeine Info'!$H$15,$J47*(1+$D$4)^CG$12,IF(AND(CG$12&lt;&gt;0,MOD(CG$12,$G47)=0,CG$12&lt;'Allgemeine Info'!$H$15),($I47+$J47)*((1+$D$4)^CG$12),0))))</f>
        <v>0</v>
      </c>
      <c r="CH47" s="235">
        <f>IF(OR($E47="",$F47="",$G47="",'Allgemeine Info'!$H$15=""),0,IF(AND(CH$11&lt;&gt;0,CH$11&lt;='Allgemeine Info'!$H$15),($E47+$F47)*$I47*(1+$D$4)^CH$11,IF(CH$12='Allgemeine Info'!$H$15,$J47*(1+$D$4)^CH$12,IF(AND(CH$12&lt;&gt;0,MOD(CH$12,$G47)=0,CH$12&lt;'Allgemeine Info'!$H$15),($I47+$J47)*((1+$D$4)^CH$12),0))))</f>
        <v>0</v>
      </c>
      <c r="CI47" s="235">
        <f>IF(OR($E47="",$F47="",$G47="",'Allgemeine Info'!$H$15=""),0,IF(AND(CI$11&lt;&gt;0,CI$11&lt;='Allgemeine Info'!$H$15),($E47+$F47)*$I47*(1+$D$4)^CI$11,IF(CI$12='Allgemeine Info'!$H$15,$J47*(1+$D$4)^CI$12,IF(AND(CI$12&lt;&gt;0,MOD(CI$12,$G47)=0,CI$12&lt;'Allgemeine Info'!$H$15),($I47+$J47)*((1+$D$4)^CI$12),0))))</f>
        <v>0</v>
      </c>
      <c r="CJ47" s="235">
        <f>IF(OR($E47="",$F47="",$G47="",'Allgemeine Info'!$H$15=""),0,IF(AND(CJ$11&lt;&gt;0,CJ$11&lt;='Allgemeine Info'!$H$15),($E47+$F47)*$I47*(1+$D$4)^CJ$11,IF(CJ$12='Allgemeine Info'!$H$15,$J47*(1+$D$4)^CJ$12,IF(AND(CJ$12&lt;&gt;0,MOD(CJ$12,$G47)=0,CJ$12&lt;'Allgemeine Info'!$H$15),($I47+$J47)*((1+$D$4)^CJ$12),0))))</f>
        <v>0</v>
      </c>
      <c r="CK47" s="235">
        <f>IF(OR($E47="",$F47="",$G47="",'Allgemeine Info'!$H$15=""),0,IF(AND(CK$11&lt;&gt;0,CK$11&lt;='Allgemeine Info'!$H$15),($E47+$F47)*$I47*(1+$D$4)^CK$11,IF(CK$12='Allgemeine Info'!$H$15,$J47*(1+$D$4)^CK$12,IF(AND(CK$12&lt;&gt;0,MOD(CK$12,$G47)=0,CK$12&lt;'Allgemeine Info'!$H$15),($I47+$J47)*((1+$D$4)^CK$12),0))))</f>
        <v>0</v>
      </c>
      <c r="CL47" s="235">
        <f>IF(OR($E47="",$F47="",$G47="",'Allgemeine Info'!$H$15=""),0,IF(AND(CL$11&lt;&gt;0,CL$11&lt;='Allgemeine Info'!$H$15),($E47+$F47)*$I47*(1+$D$4)^CL$11,IF(CL$12='Allgemeine Info'!$H$15,$J47*(1+$D$4)^CL$12,IF(AND(CL$12&lt;&gt;0,MOD(CL$12,$G47)=0,CL$12&lt;'Allgemeine Info'!$H$15),($I47+$J47)*((1+$D$4)^CL$12),0))))</f>
        <v>0</v>
      </c>
      <c r="CM47" s="235">
        <f>IF(OR($E47="",$F47="",$G47="",'Allgemeine Info'!$H$15=""),0,IF(AND(CM$11&lt;&gt;0,CM$11&lt;='Allgemeine Info'!$H$15),($E47+$F47)*$I47*(1+$D$4)^CM$11,IF(CM$12='Allgemeine Info'!$H$15,$J47*(1+$D$4)^CM$12,IF(AND(CM$12&lt;&gt;0,MOD(CM$12,$G47)=0,CM$12&lt;'Allgemeine Info'!$H$15),($I47+$J47)*((1+$D$4)^CM$12),0))))</f>
        <v>0</v>
      </c>
      <c r="CN47" s="235">
        <f>IF(OR($E47="",$F47="",$G47="",'Allgemeine Info'!$H$15=""),0,IF(AND(CN$11&lt;&gt;0,CN$11&lt;='Allgemeine Info'!$H$15),($E47+$F47)*$I47*(1+$D$4)^CN$11,IF(CN$12='Allgemeine Info'!$H$15,$J47*(1+$D$4)^CN$12,IF(AND(CN$12&lt;&gt;0,MOD(CN$12,$G47)=0,CN$12&lt;'Allgemeine Info'!$H$15),($I47+$J47)*((1+$D$4)^CN$12),0))))</f>
        <v>0</v>
      </c>
      <c r="CO47" s="235">
        <f>IF(OR($E47="",$F47="",$G47="",'Allgemeine Info'!$H$15=""),0,IF(AND(CO$11&lt;&gt;0,CO$11&lt;='Allgemeine Info'!$H$15),($E47+$F47)*$I47*(1+$D$4)^CO$11,IF(CO$12='Allgemeine Info'!$H$15,$J47*(1+$D$4)^CO$12,IF(AND(CO$12&lt;&gt;0,MOD(CO$12,$G47)=0,CO$12&lt;'Allgemeine Info'!$H$15),($I47+$J47)*((1+$D$4)^CO$12),0))))</f>
        <v>0</v>
      </c>
      <c r="CP47" s="235">
        <f>IF(OR($E47="",$F47="",$G47="",'Allgemeine Info'!$H$15=""),0,IF(AND(CP$11&lt;&gt;0,CP$11&lt;='Allgemeine Info'!$H$15),($E47+$F47)*$I47*(1+$D$4)^CP$11,IF(CP$12='Allgemeine Info'!$H$15,$J47*(1+$D$4)^CP$12,IF(AND(CP$12&lt;&gt;0,MOD(CP$12,$G47)=0,CP$12&lt;'Allgemeine Info'!$H$15),($I47+$J47)*((1+$D$4)^CP$12),0))))</f>
        <v>0</v>
      </c>
      <c r="CQ47" s="235">
        <f>IF(OR($E47="",$F47="",$G47="",'Allgemeine Info'!$H$15=""),0,IF(AND(CQ$11&lt;&gt;0,CQ$11&lt;='Allgemeine Info'!$H$15),($E47+$F47)*$I47*(1+$D$4)^CQ$11,IF(CQ$12='Allgemeine Info'!$H$15,$J47*(1+$D$4)^CQ$12,IF(AND(CQ$12&lt;&gt;0,MOD(CQ$12,$G47)=0,CQ$12&lt;'Allgemeine Info'!$H$15),($I47+$J47)*((1+$D$4)^CQ$12),0))))</f>
        <v>0</v>
      </c>
      <c r="CR47" s="235">
        <f>IF(OR($E47="",$F47="",$G47="",'Allgemeine Info'!$H$15=""),0,IF(AND(CR$11&lt;&gt;0,CR$11&lt;='Allgemeine Info'!$H$15),($E47+$F47)*$I47*(1+$D$4)^CR$11,IF(CR$12='Allgemeine Info'!$H$15,$J47*(1+$D$4)^CR$12,IF(AND(CR$12&lt;&gt;0,MOD(CR$12,$G47)=0,CR$12&lt;'Allgemeine Info'!$H$15),($I47+$J47)*((1+$D$4)^CR$12),0))))</f>
        <v>0</v>
      </c>
      <c r="CS47" s="235">
        <f>IF(OR($E47="",$F47="",$G47="",'Allgemeine Info'!$H$15=""),0,IF(AND(CS$11&lt;&gt;0,CS$11&lt;='Allgemeine Info'!$H$15),($E47+$F47)*$I47*(1+$D$4)^CS$11,IF(CS$12='Allgemeine Info'!$H$15,$J47*(1+$D$4)^CS$12,IF(AND(CS$12&lt;&gt;0,MOD(CS$12,$G47)=0,CS$12&lt;'Allgemeine Info'!$H$15),($I47+$J47)*((1+$D$4)^CS$12),0))))</f>
        <v>0</v>
      </c>
      <c r="CT47" s="235">
        <f>IF(OR($E47="",$F47="",$G47="",'Allgemeine Info'!$H$15=""),0,IF(AND(CT$11&lt;&gt;0,CT$11&lt;='Allgemeine Info'!$H$15),($E47+$F47)*$I47*(1+$D$4)^CT$11,IF(CT$12='Allgemeine Info'!$H$15,$J47*(1+$D$4)^CT$12,IF(AND(CT$12&lt;&gt;0,MOD(CT$12,$G47)=0,CT$12&lt;'Allgemeine Info'!$H$15),($I47+$J47)*((1+$D$4)^CT$12),0))))</f>
        <v>0</v>
      </c>
      <c r="CU47" s="235">
        <f>IF(OR($E47="",$F47="",$G47="",'Allgemeine Info'!$H$15=""),0,IF(AND(CU$11&lt;&gt;0,CU$11&lt;='Allgemeine Info'!$H$15),($E47+$F47)*$I47*(1+$D$4)^CU$11,IF(CU$12='Allgemeine Info'!$H$15,$J47*(1+$D$4)^CU$12,IF(AND(CU$12&lt;&gt;0,MOD(CU$12,$G47)=0,CU$12&lt;'Allgemeine Info'!$H$15),($I47+$J47)*((1+$D$4)^CU$12),0))))</f>
        <v>0</v>
      </c>
      <c r="CV47" s="235">
        <f>IF(OR($E47="",$F47="",$G47="",'Allgemeine Info'!$H$15=""),0,IF(AND(CV$11&lt;&gt;0,CV$11&lt;='Allgemeine Info'!$H$15),($E47+$F47)*$I47*(1+$D$4)^CV$11,IF(CV$12='Allgemeine Info'!$H$15,$J47*(1+$D$4)^CV$12,IF(AND(CV$12&lt;&gt;0,MOD(CV$12,$G47)=0,CV$12&lt;'Allgemeine Info'!$H$15),($I47+$J47)*((1+$D$4)^CV$12),0))))</f>
        <v>0</v>
      </c>
      <c r="CW47" s="235">
        <f>IF(OR($E47="",$F47="",$G47="",'Allgemeine Info'!$H$15=""),0,IF(AND(CW$11&lt;&gt;0,CW$11&lt;='Allgemeine Info'!$H$15),($E47+$F47)*$I47*(1+$D$4)^CW$11,IF(CW$12='Allgemeine Info'!$H$15,$J47*(1+$D$4)^CW$12,IF(AND(CW$12&lt;&gt;0,MOD(CW$12,$G47)=0,CW$12&lt;'Allgemeine Info'!$H$15),($I47+$J47)*((1+$D$4)^CW$12),0))))</f>
        <v>0</v>
      </c>
      <c r="CX47" s="235">
        <f>IF(OR($E47="",$F47="",$G47="",'Allgemeine Info'!$H$15=""),0,IF(AND(CX$11&lt;&gt;0,CX$11&lt;='Allgemeine Info'!$H$15),($E47+$F47)*$I47*(1+$D$4)^CX$11,IF(CX$12='Allgemeine Info'!$H$15,$J47*(1+$D$4)^CX$12,IF(AND(CX$12&lt;&gt;0,MOD(CX$12,$G47)=0,CX$12&lt;'Allgemeine Info'!$H$15),($I47+$J47)*((1+$D$4)^CX$12),0))))</f>
        <v>0</v>
      </c>
      <c r="CY47" s="235">
        <f>IF(OR($E47="",$F47="",$G47="",'Allgemeine Info'!$H$15=""),0,IF(AND(CY$11&lt;&gt;0,CY$11&lt;='Allgemeine Info'!$H$15),($E47+$F47)*$I47*(1+$D$4)^CY$11,IF(CY$12='Allgemeine Info'!$H$15,$J47*(1+$D$4)^CY$12,IF(AND(CY$12&lt;&gt;0,MOD(CY$12,$G47)=0,CY$12&lt;'Allgemeine Info'!$H$15),($I47+$J47)*((1+$D$4)^CY$12),0))))</f>
        <v>0</v>
      </c>
      <c r="CZ47" s="235">
        <f>IF(OR($E47="",$F47="",$G47="",'Allgemeine Info'!$H$15=""),0,IF(AND(CZ$11&lt;&gt;0,CZ$11&lt;='Allgemeine Info'!$H$15),($E47+$F47)*$I47*(1+$D$4)^CZ$11,IF(CZ$12='Allgemeine Info'!$H$15,$J47*(1+$D$4)^CZ$12,IF(AND(CZ$12&lt;&gt;0,MOD(CZ$12,$G47)=0,CZ$12&lt;'Allgemeine Info'!$H$15),($I47+$J47)*((1+$D$4)^CZ$12),0))))</f>
        <v>0</v>
      </c>
      <c r="DA47" s="235">
        <f>IF(OR($E47="",$F47="",$G47="",'Allgemeine Info'!$H$15=""),0,IF(AND(DA$11&lt;&gt;0,DA$11&lt;='Allgemeine Info'!$H$15),($E47+$F47)*$I47*(1+$D$4)^DA$11,IF(DA$12='Allgemeine Info'!$H$15,$J47*(1+$D$4)^DA$12,IF(AND(DA$12&lt;&gt;0,MOD(DA$12,$G47)=0,DA$12&lt;'Allgemeine Info'!$H$15),($I47+$J47)*((1+$D$4)^DA$12),0))))</f>
        <v>0</v>
      </c>
      <c r="DB47" s="235">
        <f>IF(OR($E47="",$F47="",$G47="",'Allgemeine Info'!$H$15=""),0,IF(AND(DB$11&lt;&gt;0,DB$11&lt;='Allgemeine Info'!$H$15),($E47+$F47)*$I47*(1+$D$4)^DB$11,IF(DB$12='Allgemeine Info'!$H$15,$J47*(1+$D$4)^DB$12,IF(AND(DB$12&lt;&gt;0,MOD(DB$12,$G47)=0,DB$12&lt;'Allgemeine Info'!$H$15),($I47+$J47)*((1+$D$4)^DB$12),0))))</f>
        <v>0</v>
      </c>
      <c r="DC47" s="235">
        <f>IF(OR($E47="",$F47="",$G47="",'Allgemeine Info'!$H$15=""),0,IF(AND(DC$11&lt;&gt;0,DC$11&lt;='Allgemeine Info'!$H$15),($E47+$F47)*$I47*(1+$D$4)^DC$11,IF(DC$12='Allgemeine Info'!$H$15,$J47*(1+$D$4)^DC$12,IF(AND(DC$12&lt;&gt;0,MOD(DC$12,$G47)=0,DC$12&lt;'Allgemeine Info'!$H$15),($I47+$J47)*((1+$D$4)^DC$12),0))))</f>
        <v>0</v>
      </c>
      <c r="DD47" s="235">
        <f>IF(OR($E47="",$F47="",$G47="",'Allgemeine Info'!$H$15=""),0,IF(AND(DD$11&lt;&gt;0,DD$11&lt;='Allgemeine Info'!$H$15),($E47+$F47)*$I47*(1+$D$4)^DD$11,IF(DD$12='Allgemeine Info'!$H$15,$J47*(1+$D$4)^DD$12,IF(AND(DD$12&lt;&gt;0,MOD(DD$12,$G47)=0,DD$12&lt;'Allgemeine Info'!$H$15),($I47+$J47)*((1+$D$4)^DD$12),0))))</f>
        <v>0</v>
      </c>
      <c r="DE47" s="235">
        <f>IF(OR($E47="",$F47="",$G47="",'Allgemeine Info'!$H$15=""),0,IF(AND(DE$11&lt;&gt;0,DE$11&lt;='Allgemeine Info'!$H$15),($E47+$F47)*$I47*(1+$D$4)^DE$11,IF(DE$12='Allgemeine Info'!$H$15,$J47*(1+$D$4)^DE$12,IF(AND(DE$12&lt;&gt;0,MOD(DE$12,$G47)=0,DE$12&lt;'Allgemeine Info'!$H$15),($I47+$J47)*((1+$D$4)^DE$12),0))))</f>
        <v>0</v>
      </c>
      <c r="DF47" s="235">
        <f>IF(OR($E47="",$F47="",$G47="",'Allgemeine Info'!$H$15=""),0,IF(AND(DF$11&lt;&gt;0,DF$11&lt;='Allgemeine Info'!$H$15),($E47+$F47)*$I47*(1+$D$4)^DF$11,IF(DF$12='Allgemeine Info'!$H$15,$J47*(1+$D$4)^DF$12,IF(AND(DF$12&lt;&gt;0,MOD(DF$12,$G47)=0,DF$12&lt;'Allgemeine Info'!$H$15),($I47+$J47)*((1+$D$4)^DF$12),0))))</f>
        <v>0</v>
      </c>
      <c r="DG47" s="235">
        <f>IF(OR($E47="",$F47="",$G47="",'Allgemeine Info'!$H$15=""),0,IF(AND(DG$11&lt;&gt;0,DG$11&lt;='Allgemeine Info'!$H$15),($E47+$F47)*$I47*(1+$D$4)^DG$11,IF(DG$12='Allgemeine Info'!$H$15,$J47*(1+$D$4)^DG$12,IF(AND(DG$12&lt;&gt;0,MOD(DG$12,$G47)=0,DG$12&lt;'Allgemeine Info'!$H$15),($I47+$J47)*((1+$D$4)^DG$12),0))))</f>
        <v>0</v>
      </c>
      <c r="DH47" s="235">
        <f>IF(OR($E47="",$F47="",$G47="",'Allgemeine Info'!$H$15=""),0,IF(AND(DH$11&lt;&gt;0,DH$11&lt;='Allgemeine Info'!$H$15),($E47+$F47)*$I47*(1+$D$4)^DH$11,IF(DH$12='Allgemeine Info'!$H$15,$J47*(1+$D$4)^DH$12,IF(AND(DH$12&lt;&gt;0,MOD(DH$12,$G47)=0,DH$12&lt;'Allgemeine Info'!$H$15),($I47+$J47)*((1+$D$4)^DH$12),0))))</f>
        <v>0</v>
      </c>
      <c r="DI47" s="235">
        <f>IF(OR($E47="",$F47="",$G47="",'Allgemeine Info'!$H$15=""),0,IF(AND(DI$11&lt;&gt;0,DI$11&lt;='Allgemeine Info'!$H$15),($E47+$F47)*$I47*(1+$D$4)^DI$11,IF(DI$12='Allgemeine Info'!$H$15,$J47*(1+$D$4)^DI$12,IF(AND(DI$12&lt;&gt;0,MOD(DI$12,$G47)=0,DI$12&lt;'Allgemeine Info'!$H$15),($I47+$J47)*((1+$D$4)^DI$12),0))))</f>
        <v>0</v>
      </c>
      <c r="DJ47" s="235">
        <f>IF(OR($E47="",$F47="",$G47="",'Allgemeine Info'!$H$15=""),0,IF(AND(DJ$11&lt;&gt;0,DJ$11&lt;='Allgemeine Info'!$H$15),($E47+$F47)*$I47*(1+$D$4)^DJ$11,IF(DJ$12='Allgemeine Info'!$H$15,$J47*(1+$D$4)^DJ$12,IF(AND(DJ$12&lt;&gt;0,MOD(DJ$12,$G47)=0,DJ$12&lt;'Allgemeine Info'!$H$15),($I47+$J47)*((1+$D$4)^DJ$12),0))))</f>
        <v>0</v>
      </c>
      <c r="DK47" s="235">
        <f>IF(OR($E47="",$F47="",$G47="",'Allgemeine Info'!$H$15=""),0,IF(AND(DK$11&lt;&gt;0,DK$11&lt;='Allgemeine Info'!$H$15),($E47+$F47)*$I47*(1+$D$4)^DK$11,IF(DK$12='Allgemeine Info'!$H$15,$J47*(1+$D$4)^DK$12,IF(AND(DK$12&lt;&gt;0,MOD(DK$12,$G47)=0,DK$12&lt;'Allgemeine Info'!$H$15),($I47+$J47)*((1+$D$4)^DK$12),0))))</f>
        <v>0</v>
      </c>
      <c r="DL47" s="235">
        <f>IF(OR($E47="",$F47="",$G47="",'Allgemeine Info'!$H$15=""),0,IF(AND(DL$11&lt;&gt;0,DL$11&lt;='Allgemeine Info'!$H$15),($E47+$F47)*$I47*(1+$D$4)^DL$11,IF(DL$12='Allgemeine Info'!$H$15,$J47*(1+$D$4)^DL$12,IF(AND(DL$12&lt;&gt;0,MOD(DL$12,$G47)=0,DL$12&lt;'Allgemeine Info'!$H$15),($I47+$J47)*((1+$D$4)^DL$12),0))))</f>
        <v>0</v>
      </c>
      <c r="DM47" s="235">
        <f>IF(OR($E47="",$F47="",$G47="",'Allgemeine Info'!$H$15=""),0,IF(AND(DM$11&lt;&gt;0,DM$11&lt;='Allgemeine Info'!$H$15),($E47+$F47)*$I47*(1+$D$4)^DM$11,IF(DM$12='Allgemeine Info'!$H$15,$J47*(1+$D$4)^DM$12,IF(AND(DM$12&lt;&gt;0,MOD(DM$12,$G47)=0,DM$12&lt;'Allgemeine Info'!$H$15),($I47+$J47)*((1+$D$4)^DM$12),0))))</f>
        <v>0</v>
      </c>
      <c r="DN47" s="235">
        <f>IF(OR($E47="",$F47="",$G47="",'Allgemeine Info'!$H$15=""),0,IF(AND(DN$11&lt;&gt;0,DN$11&lt;='Allgemeine Info'!$H$15),($E47+$F47)*$I47*(1+$D$4)^DN$11,IF(DN$12='Allgemeine Info'!$H$15,$J47*(1+$D$4)^DN$12,IF(AND(DN$12&lt;&gt;0,MOD(DN$12,$G47)=0,DN$12&lt;'Allgemeine Info'!$H$15),($I47+$J47)*((1+$D$4)^DN$12),0))))</f>
        <v>0</v>
      </c>
      <c r="DO47" s="235">
        <f>IF(OR($E47="",$F47="",$G47="",'Allgemeine Info'!$H$15=""),0,IF(AND(DO$11&lt;&gt;0,DO$11&lt;='Allgemeine Info'!$H$15),($E47+$F47)*$I47*(1+$D$4)^DO$11,IF(DO$12='Allgemeine Info'!$H$15,$J47*(1+$D$4)^DO$12,IF(AND(DO$12&lt;&gt;0,MOD(DO$12,$G47)=0,DO$12&lt;'Allgemeine Info'!$H$15),($I47+$J47)*((1+$D$4)^DO$12),0))))</f>
        <v>0</v>
      </c>
      <c r="DP47" s="235">
        <f>IF(OR($E47="",$F47="",$G47="",'Allgemeine Info'!$H$15=""),0,IF(AND(DP$11&lt;&gt;0,DP$11&lt;='Allgemeine Info'!$H$15),($E47+$F47)*$I47*(1+$D$4)^DP$11,IF(DP$12='Allgemeine Info'!$H$15,$J47*(1+$D$4)^DP$12,IF(AND(DP$12&lt;&gt;0,MOD(DP$12,$G47)=0,DP$12&lt;'Allgemeine Info'!$H$15),($I47+$J47)*((1+$D$4)^DP$12),0))))</f>
        <v>0</v>
      </c>
      <c r="DQ47" s="235">
        <f>IF(OR($E47="",$F47="",$G47="",'Allgemeine Info'!$H$15=""),0,IF(AND(DQ$11&lt;&gt;0,DQ$11&lt;='Allgemeine Info'!$H$15),($E47+$F47)*$I47*(1+$D$4)^DQ$11,IF(DQ$12='Allgemeine Info'!$H$15,$J47*(1+$D$4)^DQ$12,IF(AND(DQ$12&lt;&gt;0,MOD(DQ$12,$G47)=0,DQ$12&lt;'Allgemeine Info'!$H$15),($I47+$J47)*((1+$D$4)^DQ$12),0))))</f>
        <v>0</v>
      </c>
      <c r="DR47" s="235">
        <f>IF(OR($E47="",$F47="",$G47="",'Allgemeine Info'!$H$15=""),0,IF(AND(DR$11&lt;&gt;0,DR$11&lt;='Allgemeine Info'!$H$15),($E47+$F47)*$I47*(1+$D$4)^DR$11,IF(DR$12='Allgemeine Info'!$H$15,$J47*(1+$D$4)^DR$12,IF(AND(DR$12&lt;&gt;0,MOD(DR$12,$G47)=0,DR$12&lt;'Allgemeine Info'!$H$15),($I47+$J47)*((1+$D$4)^DR$12),0))))</f>
        <v>0</v>
      </c>
      <c r="DS47" s="235">
        <f>IF(OR($E47="",$F47="",$G47="",'Allgemeine Info'!$H$15=""),0,IF(AND(DS$11&lt;&gt;0,DS$11&lt;='Allgemeine Info'!$H$15),($E47+$F47)*$I47*(1+$D$4)^DS$11,IF(DS$12='Allgemeine Info'!$H$15,$J47*(1+$D$4)^DS$12,IF(AND(DS$12&lt;&gt;0,MOD(DS$12,$G47)=0,DS$12&lt;'Allgemeine Info'!$H$15),($I47+$J47)*((1+$D$4)^DS$12),0))))</f>
        <v>0</v>
      </c>
      <c r="DT47" s="235">
        <f>IF(OR($E47="",$F47="",$G47="",'Allgemeine Info'!$H$15=""),0,IF(AND(DT$11&lt;&gt;0,DT$11&lt;='Allgemeine Info'!$H$15),($E47+$F47)*$I47*(1+$D$4)^DT$11,IF(DT$12='Allgemeine Info'!$H$15,$J47*(1+$D$4)^DT$12,IF(AND(DT$12&lt;&gt;0,MOD(DT$12,$G47)=0,DT$12&lt;'Allgemeine Info'!$H$15),($I47+$J47)*((1+$D$4)^DT$12),0))))</f>
        <v>0</v>
      </c>
      <c r="DU47" s="235">
        <f>IF(OR($E47="",$F47="",$G47="",'Allgemeine Info'!$H$15=""),0,IF(AND(DU$11&lt;&gt;0,DU$11&lt;='Allgemeine Info'!$H$15),($E47+$F47)*$I47*(1+$D$4)^DU$11,IF(DU$12='Allgemeine Info'!$H$15,$J47*(1+$D$4)^DU$12,IF(AND(DU$12&lt;&gt;0,MOD(DU$12,$G47)=0,DU$12&lt;'Allgemeine Info'!$H$15),($I47+$J47)*((1+$D$4)^DU$12),0))))</f>
        <v>0</v>
      </c>
      <c r="DV47" s="235">
        <f>IF(OR($E47="",$F47="",$G47="",'Allgemeine Info'!$H$15=""),0,IF(AND(DV$11&lt;&gt;0,DV$11&lt;='Allgemeine Info'!$H$15),($E47+$F47)*$I47*(1+$D$4)^DV$11,IF(DV$12='Allgemeine Info'!$H$15,$J47*(1+$D$4)^DV$12,IF(AND(DV$12&lt;&gt;0,MOD(DV$12,$G47)=0,DV$12&lt;'Allgemeine Info'!$H$15),($I47+$J47)*((1+$D$4)^DV$12),0))))</f>
        <v>0</v>
      </c>
      <c r="DW47" s="235">
        <f>IF(OR($E47="",$F47="",$G47="",'Allgemeine Info'!$H$15=""),0,IF(AND(DW$11&lt;&gt;0,DW$11&lt;='Allgemeine Info'!$H$15),($E47+$F47)*$I47*(1+$D$4)^DW$11,IF(DW$12='Allgemeine Info'!$H$15,$J47*(1+$D$4)^DW$12,IF(AND(DW$12&lt;&gt;0,MOD(DW$12,$G47)=0,DW$12&lt;'Allgemeine Info'!$H$15),($I47+$J47)*((1+$D$4)^DW$12),0))))</f>
        <v>0</v>
      </c>
      <c r="DX47" s="235">
        <f>IF(OR($E47="",$F47="",$G47="",'Allgemeine Info'!$H$15=""),0,IF(AND(DX$11&lt;&gt;0,DX$11&lt;='Allgemeine Info'!$H$15),($E47+$F47)*$I47*(1+$D$4)^DX$11,IF(DX$12='Allgemeine Info'!$H$15,$J47*(1+$D$4)^DX$12,IF(AND(DX$12&lt;&gt;0,MOD(DX$12,$G47)=0,DX$12&lt;'Allgemeine Info'!$H$15),($I47+$J47)*((1+$D$4)^DX$12),0))))</f>
        <v>0</v>
      </c>
      <c r="DY47" s="235">
        <f>IF(OR($E47="",$F47="",$G47="",'Allgemeine Info'!$H$15=""),0,IF(AND(DY$11&lt;&gt;0,DY$11&lt;='Allgemeine Info'!$H$15),($E47+$F47)*$I47*(1+$D$4)^DY$11,IF(DY$12='Allgemeine Info'!$H$15,$J47*(1+$D$4)^DY$12,IF(AND(DY$12&lt;&gt;0,MOD(DY$12,$G47)=0,DY$12&lt;'Allgemeine Info'!$H$15),($I47+$J47)*((1+$D$4)^DY$12),0))))</f>
        <v>0</v>
      </c>
      <c r="DZ47" s="235">
        <f>IF(OR($E47="",$F47="",$G47="",'Allgemeine Info'!$H$15=""),0,IF(AND(DZ$11&lt;&gt;0,DZ$11&lt;='Allgemeine Info'!$H$15),($E47+$F47)*$I47*(1+$D$4)^DZ$11,IF(DZ$12='Allgemeine Info'!$H$15,$J47*(1+$D$4)^DZ$12,IF(AND(DZ$12&lt;&gt;0,MOD(DZ$12,$G47)=0,DZ$12&lt;'Allgemeine Info'!$H$15),($I47+$J47)*((1+$D$4)^DZ$12),0))))</f>
        <v>0</v>
      </c>
      <c r="EA47" s="235">
        <f>IF(OR($E47="",$F47="",$G47="",'Allgemeine Info'!$H$15=""),0,IF(AND(EA$11&lt;&gt;0,EA$11&lt;='Allgemeine Info'!$H$15),($E47+$F47)*$I47*(1+$D$4)^EA$11,IF(EA$12='Allgemeine Info'!$H$15,$J47*(1+$D$4)^EA$12,IF(AND(EA$12&lt;&gt;0,MOD(EA$12,$G47)=0,EA$12&lt;'Allgemeine Info'!$H$15),($I47+$J47)*((1+$D$4)^EA$12),0))))</f>
        <v>0</v>
      </c>
      <c r="EB47" s="235">
        <f>IF(OR($E47="",$F47="",$G47="",'Allgemeine Info'!$H$15=""),0,IF(AND(EB$11&lt;&gt;0,EB$11&lt;='Allgemeine Info'!$H$15),($E47+$F47)*$I47*(1+$D$4)^EB$11,IF(EB$12='Allgemeine Info'!$H$15,$J47*(1+$D$4)^EB$12,IF(AND(EB$12&lt;&gt;0,MOD(EB$12,$G47)=0,EB$12&lt;'Allgemeine Info'!$H$15),($I47+$J47)*((1+$D$4)^EB$12),0))))</f>
        <v>0</v>
      </c>
      <c r="EC47" s="235">
        <f>IF(OR($E47="",$F47="",$G47="",'Allgemeine Info'!$H$15=""),0,IF(AND(EC$11&lt;&gt;0,EC$11&lt;='Allgemeine Info'!$H$15),($E47+$F47)*$I47*(1+$D$4)^EC$11,IF(EC$12='Allgemeine Info'!$H$15,$J47*(1+$D$4)^EC$12,IF(AND(EC$12&lt;&gt;0,MOD(EC$12,$G47)=0,EC$12&lt;'Allgemeine Info'!$H$15),($I47+$J47)*((1+$D$4)^EC$12),0))))</f>
        <v>0</v>
      </c>
      <c r="ED47" s="235">
        <f>IF(OR($E47="",$F47="",$G47="",'Allgemeine Info'!$H$15=""),0,IF(AND(ED$11&lt;&gt;0,ED$11&lt;='Allgemeine Info'!$H$15),($E47+$F47)*$I47*(1+$D$4)^ED$11,IF(ED$12='Allgemeine Info'!$H$15,$J47*(1+$D$4)^ED$12,IF(AND(ED$12&lt;&gt;0,MOD(ED$12,$G47)=0,ED$12&lt;'Allgemeine Info'!$H$15),($I47+$J47)*((1+$D$4)^ED$12),0))))</f>
        <v>0</v>
      </c>
      <c r="EE47" s="235">
        <f>IF(OR($E47="",$F47="",$G47="",'Allgemeine Info'!$H$15=""),0,IF(AND(EE$11&lt;&gt;0,EE$11&lt;='Allgemeine Info'!$H$15),($E47+$F47)*$I47*(1+$D$4)^EE$11,IF(EE$12='Allgemeine Info'!$H$15,$J47*(1+$D$4)^EE$12,IF(AND(EE$12&lt;&gt;0,MOD(EE$12,$G47)=0,EE$12&lt;'Allgemeine Info'!$H$15),($I47+$J47)*((1+$D$4)^EE$12),0))))</f>
        <v>0</v>
      </c>
      <c r="EF47" s="235">
        <f>IF(OR($E47="",$F47="",$G47="",'Allgemeine Info'!$H$15=""),0,IF(AND(EF$11&lt;&gt;0,EF$11&lt;='Allgemeine Info'!$H$15),($E47+$F47)*$I47*(1+$D$4)^EF$11,IF(EF$12='Allgemeine Info'!$H$15,$J47*(1+$D$4)^EF$12,IF(AND(EF$12&lt;&gt;0,MOD(EF$12,$G47)=0,EF$12&lt;'Allgemeine Info'!$H$15),($I47+$J47)*((1+$D$4)^EF$12),0))))</f>
        <v>0</v>
      </c>
      <c r="EG47" s="235">
        <f>IF(OR($E47="",$F47="",$G47="",'Allgemeine Info'!$H$15=""),0,IF(AND(EG$11&lt;&gt;0,EG$11&lt;='Allgemeine Info'!$H$15),($E47+$F47)*$I47*(1+$D$4)^EG$11,IF(EG$12='Allgemeine Info'!$H$15,$J47*(1+$D$4)^EG$12,IF(AND(EG$12&lt;&gt;0,MOD(EG$12,$G47)=0,EG$12&lt;'Allgemeine Info'!$H$15),($I47+$J47)*((1+$D$4)^EG$12),0))))</f>
        <v>0</v>
      </c>
      <c r="EH47" s="235">
        <f>IF(OR($E47="",$F47="",$G47="",'Allgemeine Info'!$H$15=""),0,IF(AND(EH$11&lt;&gt;0,EH$11&lt;='Allgemeine Info'!$H$15),($E47+$F47)*$I47*(1+$D$4)^EH$11,IF(EH$12='Allgemeine Info'!$H$15,$J47*(1+$D$4)^EH$12,IF(AND(EH$12&lt;&gt;0,MOD(EH$12,$G47)=0,EH$12&lt;'Allgemeine Info'!$H$15),($I47+$J47)*((1+$D$4)^EH$12),0))))</f>
        <v>0</v>
      </c>
      <c r="EI47" s="235">
        <f>IF(OR($E47="",$F47="",$G47="",'Allgemeine Info'!$H$15=""),0,IF(AND(EI$11&lt;&gt;0,EI$11&lt;='Allgemeine Info'!$H$15),($E47+$F47)*$I47*(1+$D$4)^EI$11,IF(EI$12='Allgemeine Info'!$H$15,$J47*(1+$D$4)^EI$12,IF(AND(EI$12&lt;&gt;0,MOD(EI$12,$G47)=0,EI$12&lt;'Allgemeine Info'!$H$15),($I47+$J47)*((1+$D$4)^EI$12),0))))</f>
        <v>0</v>
      </c>
      <c r="EJ47" s="235">
        <f>IF(OR($E47="",$F47="",$G47="",'Allgemeine Info'!$H$15=""),0,IF(AND(EJ$11&lt;&gt;0,EJ$11&lt;='Allgemeine Info'!$H$15),($E47+$F47)*$I47*(1+$D$4)^EJ$11,IF(EJ$12='Allgemeine Info'!$H$15,$J47*(1+$D$4)^EJ$12,IF(AND(EJ$12&lt;&gt;0,MOD(EJ$12,$G47)=0,EJ$12&lt;'Allgemeine Info'!$H$15),($I47+$J47)*((1+$D$4)^EJ$12),0))))</f>
        <v>0</v>
      </c>
      <c r="EK47" s="235">
        <f>IF(OR($E47="",$F47="",$G47="",'Allgemeine Info'!$H$15=""),0,IF(AND(EK$11&lt;&gt;0,EK$11&lt;='Allgemeine Info'!$H$15),($E47+$F47)*$I47*(1+$D$4)^EK$11,IF(EK$12='Allgemeine Info'!$H$15,$J47*(1+$D$4)^EK$12,IF(AND(EK$12&lt;&gt;0,MOD(EK$12,$G47)=0,EK$12&lt;'Allgemeine Info'!$H$15),($I47+$J47)*((1+$D$4)^EK$12),0))))</f>
        <v>0</v>
      </c>
      <c r="EL47" s="235">
        <f>IF(OR($E47="",$F47="",$G47="",'Allgemeine Info'!$H$15=""),0,IF(AND(EL$11&lt;&gt;0,EL$11&lt;='Allgemeine Info'!$H$15),($E47+$F47)*$I47*(1+$D$4)^EL$11,IF(EL$12='Allgemeine Info'!$H$15,$J47*(1+$D$4)^EL$12,IF(AND(EL$12&lt;&gt;0,MOD(EL$12,$G47)=0,EL$12&lt;'Allgemeine Info'!$H$15),($I47+$J47)*((1+$D$4)^EL$12),0))))</f>
        <v>0</v>
      </c>
      <c r="EM47" s="235">
        <f>IF(OR($E47="",$F47="",$G47="",'Allgemeine Info'!$H$15=""),0,IF(AND(EM$11&lt;&gt;0,EM$11&lt;='Allgemeine Info'!$H$15),($E47+$F47)*$I47*(1+$D$4)^EM$11,IF(EM$12='Allgemeine Info'!$H$15,$J47*(1+$D$4)^EM$12,IF(AND(EM$12&lt;&gt;0,MOD(EM$12,$G47)=0,EM$12&lt;'Allgemeine Info'!$H$15),($I47+$J47)*((1+$D$4)^EM$12),0))))</f>
        <v>0</v>
      </c>
      <c r="EN47" s="235">
        <f>IF(OR($E47="",$F47="",$G47="",'Allgemeine Info'!$H$15=""),0,IF(AND(EN$11&lt;&gt;0,EN$11&lt;='Allgemeine Info'!$H$15),($E47+$F47)*$I47*(1+$D$4)^EN$11,IF(EN$12='Allgemeine Info'!$H$15,$J47*(1+$D$4)^EN$12,IF(AND(EN$12&lt;&gt;0,MOD(EN$12,$G47)=0,EN$12&lt;'Allgemeine Info'!$H$15),($I47+$J47)*((1+$D$4)^EN$12),0))))</f>
        <v>0</v>
      </c>
      <c r="EO47" s="235">
        <f>IF(OR($E47="",$F47="",$G47="",'Allgemeine Info'!$H$15=""),0,IF(AND(EO$11&lt;&gt;0,EO$11&lt;='Allgemeine Info'!$H$15),($E47+$F47)*$I47*(1+$D$4)^EO$11,IF(EO$12='Allgemeine Info'!$H$15,$J47*(1+$D$4)^EO$12,IF(AND(EO$12&lt;&gt;0,MOD(EO$12,$G47)=0,EO$12&lt;'Allgemeine Info'!$H$15),($I47+$J47)*((1+$D$4)^EO$12),0))))</f>
        <v>0</v>
      </c>
      <c r="EP47" s="235">
        <f>IF(OR($E47="",$F47="",$G47="",'Allgemeine Info'!$H$15=""),0,IF(AND(EP$11&lt;&gt;0,EP$11&lt;='Allgemeine Info'!$H$15),($E47+$F47)*$I47*(1+$D$4)^EP$11,IF(EP$12='Allgemeine Info'!$H$15,$J47*(1+$D$4)^EP$12,IF(AND(EP$12&lt;&gt;0,MOD(EP$12,$G47)=0,EP$12&lt;'Allgemeine Info'!$H$15),($I47+$J47)*((1+$D$4)^EP$12),0))))</f>
        <v>0</v>
      </c>
      <c r="EQ47" s="235">
        <f>IF(OR($E47="",$F47="",$G47="",'Allgemeine Info'!$H$15=""),0,IF(AND(EQ$11&lt;&gt;0,EQ$11&lt;='Allgemeine Info'!$H$15),($E47+$F47)*$I47*(1+$D$4)^EQ$11,IF(EQ$12='Allgemeine Info'!$H$15,$J47*(1+$D$4)^EQ$12,IF(AND(EQ$12&lt;&gt;0,MOD(EQ$12,$G47)=0,EQ$12&lt;'Allgemeine Info'!$H$15),($I47+$J47)*((1+$D$4)^EQ$12),0))))</f>
        <v>0</v>
      </c>
      <c r="ER47" s="235">
        <f>IF(OR($E47="",$F47="",$G47="",'Allgemeine Info'!$H$15=""),0,IF(AND(ER$11&lt;&gt;0,ER$11&lt;='Allgemeine Info'!$H$15),($E47+$F47)*$I47*(1+$D$4)^ER$11,IF(ER$12='Allgemeine Info'!$H$15,$J47*(1+$D$4)^ER$12,IF(AND(ER$12&lt;&gt;0,MOD(ER$12,$G47)=0,ER$12&lt;'Allgemeine Info'!$H$15),($I47+$J47)*((1+$D$4)^ER$12),0))))</f>
        <v>0</v>
      </c>
      <c r="ES47" s="235">
        <f>IF(OR($E47="",$F47="",$G47="",'Allgemeine Info'!$H$15=""),0,IF(AND(ES$11&lt;&gt;0,ES$11&lt;='Allgemeine Info'!$H$15),($E47+$F47)*$I47*(1+$D$4)^ES$11,IF(ES$12='Allgemeine Info'!$H$15,$J47*(1+$D$4)^ES$12,IF(AND(ES$12&lt;&gt;0,MOD(ES$12,$G47)=0,ES$12&lt;'Allgemeine Info'!$H$15),($I47+$J47)*((1+$D$4)^ES$12),0))))</f>
        <v>0</v>
      </c>
      <c r="ET47" s="235">
        <f>IF(OR($E47="",$F47="",$G47="",'Allgemeine Info'!$H$15=""),0,IF(AND(ET$11&lt;&gt;0,ET$11&lt;='Allgemeine Info'!$H$15),($E47+$F47)*$I47*(1+$D$4)^ET$11,IF(ET$12='Allgemeine Info'!$H$15,$J47*(1+$D$4)^ET$12,IF(AND(ET$12&lt;&gt;0,MOD(ET$12,$G47)=0,ET$12&lt;'Allgemeine Info'!$H$15),($I47+$J47)*((1+$D$4)^ET$12),0))))</f>
        <v>0</v>
      </c>
      <c r="EU47" s="235">
        <f>IF(OR($E47="",$F47="",$G47="",'Allgemeine Info'!$H$15=""),0,IF(AND(EU$11&lt;&gt;0,EU$11&lt;='Allgemeine Info'!$H$15),($E47+$F47)*$I47*(1+$D$4)^EU$11,IF(EU$12='Allgemeine Info'!$H$15,$J47*(1+$D$4)^EU$12,IF(AND(EU$12&lt;&gt;0,MOD(EU$12,$G47)=0,EU$12&lt;'Allgemeine Info'!$H$15),($I47+$J47)*((1+$D$4)^EU$12),0))))</f>
        <v>0</v>
      </c>
      <c r="EV47" s="235">
        <f>IF(OR($E47="",$F47="",$G47="",'Allgemeine Info'!$H$15=""),0,IF(AND(EV$11&lt;&gt;0,EV$11&lt;='Allgemeine Info'!$H$15),($E47+$F47)*$I47*(1+$D$4)^EV$11,IF(EV$12='Allgemeine Info'!$H$15,$J47*(1+$D$4)^EV$12,IF(AND(EV$12&lt;&gt;0,MOD(EV$12,$G47)=0,EV$12&lt;'Allgemeine Info'!$H$15),($I47+$J47)*((1+$D$4)^EV$12),0))))</f>
        <v>0</v>
      </c>
      <c r="EW47" s="235">
        <f>IF(OR($E47="",$F47="",$G47="",'Allgemeine Info'!$H$15=""),0,IF(AND(EW$11&lt;&gt;0,EW$11&lt;='Allgemeine Info'!$H$15),($E47+$F47)*$I47*(1+$D$4)^EW$11,IF(EW$12='Allgemeine Info'!$H$15,$J47*(1+$D$4)^EW$12,IF(AND(EW$12&lt;&gt;0,MOD(EW$12,$G47)=0,EW$12&lt;'Allgemeine Info'!$H$15),($I47+$J47)*((1+$D$4)^EW$12),0))))</f>
        <v>0</v>
      </c>
      <c r="EX47" s="235">
        <f>IF(OR($E47="",$F47="",$G47="",'Allgemeine Info'!$H$15=""),0,IF(AND(EX$11&lt;&gt;0,EX$11&lt;='Allgemeine Info'!$H$15),($E47+$F47)*$I47*(1+$D$4)^EX$11,IF(EX$12='Allgemeine Info'!$H$15,$J47*(1+$D$4)^EX$12,IF(AND(EX$12&lt;&gt;0,MOD(EX$12,$G47)=0,EX$12&lt;'Allgemeine Info'!$H$15),($I47+$J47)*((1+$D$4)^EX$12),0))))</f>
        <v>0</v>
      </c>
      <c r="EY47" s="235">
        <f>IF(OR($E47="",$F47="",$G47="",'Allgemeine Info'!$H$15=""),0,IF(AND(EY$11&lt;&gt;0,EY$11&lt;='Allgemeine Info'!$H$15),($E47+$F47)*$I47*(1+$D$4)^EY$11,IF(EY$12='Allgemeine Info'!$H$15,$J47*(1+$D$4)^EY$12,IF(AND(EY$12&lt;&gt;0,MOD(EY$12,$G47)=0,EY$12&lt;'Allgemeine Info'!$H$15),($I47+$J47)*((1+$D$4)^EY$12),0))))</f>
        <v>0</v>
      </c>
      <c r="EZ47" s="235">
        <f>IF(OR($E47="",$F47="",$G47="",'Allgemeine Info'!$H$15=""),0,IF(AND(EZ$11&lt;&gt;0,EZ$11&lt;='Allgemeine Info'!$H$15),($E47+$F47)*$I47*(1+$D$4)^EZ$11,IF(EZ$12='Allgemeine Info'!$H$15,$J47*(1+$D$4)^EZ$12,IF(AND(EZ$12&lt;&gt;0,MOD(EZ$12,$G47)=0,EZ$12&lt;'Allgemeine Info'!$H$15),($I47+$J47)*((1+$D$4)^EZ$12),0))))</f>
        <v>0</v>
      </c>
      <c r="FA47" s="235">
        <f>IF(OR($E47="",$F47="",$G47="",'Allgemeine Info'!$H$15=""),0,IF(AND(FA$11&lt;&gt;0,FA$11&lt;='Allgemeine Info'!$H$15),($E47+$F47)*$I47*(1+$D$4)^FA$11,IF(FA$12='Allgemeine Info'!$H$15,$J47*(1+$D$4)^FA$12,IF(AND(FA$12&lt;&gt;0,MOD(FA$12,$G47)=0,FA$12&lt;'Allgemeine Info'!$H$15),($I47+$J47)*((1+$D$4)^FA$12),0))))</f>
        <v>0</v>
      </c>
      <c r="FB47" s="235">
        <f>IF(OR($E47="",$F47="",$G47="",'Allgemeine Info'!$H$15=""),0,IF(AND(FB$11&lt;&gt;0,FB$11&lt;='Allgemeine Info'!$H$15),($E47+$F47)*$I47*(1+$D$4)^FB$11,IF(FB$12='Allgemeine Info'!$H$15,$J47*(1+$D$4)^FB$12,IF(AND(FB$12&lt;&gt;0,MOD(FB$12,$G47)=0,FB$12&lt;'Allgemeine Info'!$H$15),($I47+$J47)*((1+$D$4)^FB$12),0))))</f>
        <v>0</v>
      </c>
      <c r="FC47" s="235">
        <f>IF(OR($E47="",$F47="",$G47="",'Allgemeine Info'!$H$15=""),0,IF(AND(FC$11&lt;&gt;0,FC$11&lt;='Allgemeine Info'!$H$15),($E47+$F47)*$I47*(1+$D$4)^FC$11,IF(FC$12='Allgemeine Info'!$H$15,$J47*(1+$D$4)^FC$12,IF(AND(FC$12&lt;&gt;0,MOD(FC$12,$G47)=0,FC$12&lt;'Allgemeine Info'!$H$15),($I47+$J47)*((1+$D$4)^FC$12),0))))</f>
        <v>0</v>
      </c>
      <c r="FD47" s="235">
        <f>IF(OR($E47="",$F47="",$G47="",'Allgemeine Info'!$H$15=""),0,IF(AND(FD$11&lt;&gt;0,FD$11&lt;='Allgemeine Info'!$H$15),($E47+$F47)*$I47*(1+$D$4)^FD$11,IF(FD$12='Allgemeine Info'!$H$15,$J47*(1+$D$4)^FD$12,IF(AND(FD$12&lt;&gt;0,MOD(FD$12,$G47)=0,FD$12&lt;'Allgemeine Info'!$H$15),($I47+$J47)*((1+$D$4)^FD$12),0))))</f>
        <v>0</v>
      </c>
      <c r="FE47" s="235">
        <f>IF(OR($E47="",$F47="",$G47="",'Allgemeine Info'!$H$15=""),0,IF(AND(FE$11&lt;&gt;0,FE$11&lt;='Allgemeine Info'!$H$15),($E47+$F47)*$I47*(1+$D$4)^FE$11,IF(FE$12='Allgemeine Info'!$H$15,$J47*(1+$D$4)^FE$12,IF(AND(FE$12&lt;&gt;0,MOD(FE$12,$G47)=0,FE$12&lt;'Allgemeine Info'!$H$15),($I47+$J47)*((1+$D$4)^FE$12),0))))</f>
        <v>0</v>
      </c>
      <c r="FF47" s="235">
        <f>IF(OR($E47="",$F47="",$G47="",'Allgemeine Info'!$H$15=""),0,IF(AND(FF$11&lt;&gt;0,FF$11&lt;='Allgemeine Info'!$H$15),($E47+$F47)*$I47*(1+$D$4)^FF$11,IF(FF$12='Allgemeine Info'!$H$15,$J47*(1+$D$4)^FF$12,IF(AND(FF$12&lt;&gt;0,MOD(FF$12,$G47)=0,FF$12&lt;'Allgemeine Info'!$H$15),($I47+$J47)*((1+$D$4)^FF$12),0))))</f>
        <v>0</v>
      </c>
      <c r="FG47" s="235">
        <f>IF(OR($E47="",$F47="",$G47="",'Allgemeine Info'!$H$15=""),0,IF(AND(FG$11&lt;&gt;0,FG$11&lt;='Allgemeine Info'!$H$15),($E47+$F47)*$I47*(1+$D$4)^FG$11,IF(FG$12='Allgemeine Info'!$H$15,$J47*(1+$D$4)^FG$12,IF(AND(FG$12&lt;&gt;0,MOD(FG$12,$G47)=0,FG$12&lt;'Allgemeine Info'!$H$15),($I47+$J47)*((1+$D$4)^FG$12),0))))</f>
        <v>0</v>
      </c>
      <c r="FH47" s="235">
        <f>IF(OR($E47="",$F47="",$G47="",'Allgemeine Info'!$H$15=""),0,IF(AND(FH$11&lt;&gt;0,FH$11&lt;='Allgemeine Info'!$H$15),($E47+$F47)*$I47*(1+$D$4)^FH$11,IF(FH$12='Allgemeine Info'!$H$15,$J47*(1+$D$4)^FH$12,IF(AND(FH$12&lt;&gt;0,MOD(FH$12,$G47)=0,FH$12&lt;'Allgemeine Info'!$H$15),($I47+$J47)*((1+$D$4)^FH$12),0))))</f>
        <v>0</v>
      </c>
      <c r="FI47" s="235">
        <f>IF(OR($E47="",$F47="",$G47="",'Allgemeine Info'!$H$15=""),0,IF(AND(FI$11&lt;&gt;0,FI$11&lt;='Allgemeine Info'!$H$15),($E47+$F47)*$I47*(1+$D$4)^FI$11,IF(FI$12='Allgemeine Info'!$H$15,$J47*(1+$D$4)^FI$12,IF(AND(FI$12&lt;&gt;0,MOD(FI$12,$G47)=0,FI$12&lt;'Allgemeine Info'!$H$15),($I47+$J47)*((1+$D$4)^FI$12),0))))</f>
        <v>0</v>
      </c>
      <c r="FJ47" s="235">
        <f>IF(OR($E47="",$F47="",$G47="",'Allgemeine Info'!$H$15=""),0,IF(AND(FJ$11&lt;&gt;0,FJ$11&lt;='Allgemeine Info'!$H$15),($E47+$F47)*$I47*(1+$D$4)^FJ$11,IF(FJ$12='Allgemeine Info'!$H$15,$J47*(1+$D$4)^FJ$12,IF(AND(FJ$12&lt;&gt;0,MOD(FJ$12,$G47)=0,FJ$12&lt;'Allgemeine Info'!$H$15),($I47+$J47)*((1+$D$4)^FJ$12),0))))</f>
        <v>0</v>
      </c>
      <c r="FK47" s="235">
        <f>IF(OR($E47="",$F47="",$G47="",'Allgemeine Info'!$H$15=""),0,IF(AND(FK$11&lt;&gt;0,FK$11&lt;='Allgemeine Info'!$H$15),($E47+$F47)*$I47*(1+$D$4)^FK$11,IF(FK$12='Allgemeine Info'!$H$15,$J47*(1+$D$4)^FK$12,IF(AND(FK$12&lt;&gt;0,MOD(FK$12,$G47)=0,FK$12&lt;'Allgemeine Info'!$H$15),($I47+$J47)*((1+$D$4)^FK$12),0))))</f>
        <v>0</v>
      </c>
      <c r="FL47" s="235">
        <f>IF(OR($E47="",$F47="",$G47="",'Allgemeine Info'!$H$15=""),0,IF(AND(FL$11&lt;&gt;0,FL$11&lt;='Allgemeine Info'!$H$15),($E47+$F47)*$I47*(1+$D$4)^FL$11,IF(FL$12='Allgemeine Info'!$H$15,$J47*(1+$D$4)^FL$12,IF(AND(FL$12&lt;&gt;0,MOD(FL$12,$G47)=0,FL$12&lt;'Allgemeine Info'!$H$15),($I47+$J47)*((1+$D$4)^FL$12),0))))</f>
        <v>0</v>
      </c>
      <c r="FM47" s="235">
        <f>IF(OR($E47="",$F47="",$G47="",'Allgemeine Info'!$H$15=""),0,IF(AND(FM$11&lt;&gt;0,FM$11&lt;='Allgemeine Info'!$H$15),($E47+$F47)*$I47*(1+$D$4)^FM$11,IF(FM$12='Allgemeine Info'!$H$15,$J47*(1+$D$4)^FM$12,IF(AND(FM$12&lt;&gt;0,MOD(FM$12,$G47)=0,FM$12&lt;'Allgemeine Info'!$H$15),($I47+$J47)*((1+$D$4)^FM$12),0))))</f>
        <v>0</v>
      </c>
      <c r="FN47" s="235">
        <f>IF(OR($E47="",$F47="",$G47="",'Allgemeine Info'!$H$15=""),0,IF(AND(FN$11&lt;&gt;0,FN$11&lt;='Allgemeine Info'!$H$15),($E47+$F47)*$I47*(1+$D$4)^FN$11,IF(FN$12='Allgemeine Info'!$H$15,$J47*(1+$D$4)^FN$12,IF(AND(FN$12&lt;&gt;0,MOD(FN$12,$G47)=0,FN$12&lt;'Allgemeine Info'!$H$15),($I47+$J47)*((1+$D$4)^FN$12),0))))</f>
        <v>0</v>
      </c>
      <c r="FO47" s="235">
        <f>IF(OR($E47="",$F47="",$G47="",'Allgemeine Info'!$H$15=""),0,IF(AND(FO$11&lt;&gt;0,FO$11&lt;='Allgemeine Info'!$H$15),($E47+$F47)*$I47*(1+$D$4)^FO$11,IF(FO$12='Allgemeine Info'!$H$15,$J47*(1+$D$4)^FO$12,IF(AND(FO$12&lt;&gt;0,MOD(FO$12,$G47)=0,FO$12&lt;'Allgemeine Info'!$H$15),($I47+$J47)*((1+$D$4)^FO$12),0))))</f>
        <v>0</v>
      </c>
      <c r="FP47" s="235">
        <f>IF(OR($E47="",$F47="",$G47="",'Allgemeine Info'!$H$15=""),0,IF(AND(FP$11&lt;&gt;0,FP$11&lt;='Allgemeine Info'!$H$15),($E47+$F47)*$I47*(1+$D$4)^FP$11,IF(FP$12='Allgemeine Info'!$H$15,$J47*(1+$D$4)^FP$12,IF(AND(FP$12&lt;&gt;0,MOD(FP$12,$G47)=0,FP$12&lt;'Allgemeine Info'!$H$15),($I47+$J47)*((1+$D$4)^FP$12),0))))</f>
        <v>0</v>
      </c>
      <c r="FQ47" s="235">
        <f>IF(OR($E47="",$F47="",$G47="",'Allgemeine Info'!$H$15=""),0,IF(AND(FQ$11&lt;&gt;0,FQ$11&lt;='Allgemeine Info'!$H$15),($E47+$F47)*$I47*(1+$D$4)^FQ$11,IF(FQ$12='Allgemeine Info'!$H$15,$J47*(1+$D$4)^FQ$12,IF(AND(FQ$12&lt;&gt;0,MOD(FQ$12,$G47)=0,FQ$12&lt;'Allgemeine Info'!$H$15),($I47+$J47)*((1+$D$4)^FQ$12),0))))</f>
        <v>0</v>
      </c>
      <c r="FR47" s="235">
        <f>IF(OR($E47="",$F47="",$G47="",'Allgemeine Info'!$H$15=""),0,IF(AND(FR$11&lt;&gt;0,FR$11&lt;='Allgemeine Info'!$H$15),($E47+$F47)*$I47*(1+$D$4)^FR$11,IF(FR$12='Allgemeine Info'!$H$15,$J47*(1+$D$4)^FR$12,IF(AND(FR$12&lt;&gt;0,MOD(FR$12,$G47)=0,FR$12&lt;'Allgemeine Info'!$H$15),($I47+$J47)*((1+$D$4)^FR$12),0))))</f>
        <v>0</v>
      </c>
      <c r="FS47" s="235">
        <f>IF(OR($E47="",$F47="",$G47="",'Allgemeine Info'!$H$15=""),0,IF(AND(FS$11&lt;&gt;0,FS$11&lt;='Allgemeine Info'!$H$15),($E47+$F47)*$I47*(1+$D$4)^FS$11,IF(FS$12='Allgemeine Info'!$H$15,$J47*(1+$D$4)^FS$12,IF(AND(FS$12&lt;&gt;0,MOD(FS$12,$G47)=0,FS$12&lt;'Allgemeine Info'!$H$15),($I47+$J47)*((1+$D$4)^FS$12),0))))</f>
        <v>0</v>
      </c>
      <c r="FT47" s="235">
        <f>IF(OR($E47="",$F47="",$G47="",'Allgemeine Info'!$H$15=""),0,IF(AND(FT$11&lt;&gt;0,FT$11&lt;='Allgemeine Info'!$H$15),($E47+$F47)*$I47*(1+$D$4)^FT$11,IF(FT$12='Allgemeine Info'!$H$15,$J47*(1+$D$4)^FT$12,IF(AND(FT$12&lt;&gt;0,MOD(FT$12,$G47)=0,FT$12&lt;'Allgemeine Info'!$H$15),($I47+$J47)*((1+$D$4)^FT$12),0))))</f>
        <v>0</v>
      </c>
      <c r="FU47" s="235">
        <f>IF(OR($E47="",$F47="",$G47="",'Allgemeine Info'!$H$15=""),0,IF(AND(FU$11&lt;&gt;0,FU$11&lt;='Allgemeine Info'!$H$15),($E47+$F47)*$I47*(1+$D$4)^FU$11,IF(FU$12='Allgemeine Info'!$H$15,$J47*(1+$D$4)^FU$12,IF(AND(FU$12&lt;&gt;0,MOD(FU$12,$G47)=0,FU$12&lt;'Allgemeine Info'!$H$15),($I47+$J47)*((1+$D$4)^FU$12),0))))</f>
        <v>0</v>
      </c>
      <c r="FV47" s="235">
        <f>IF(OR($E47="",$F47="",$G47="",'Allgemeine Info'!$H$15=""),0,IF(AND(FV$11&lt;&gt;0,FV$11&lt;='Allgemeine Info'!$H$15),($E47+$F47)*$I47*(1+$D$4)^FV$11,IF(FV$12='Allgemeine Info'!$H$15,$J47*(1+$D$4)^FV$12,IF(AND(FV$12&lt;&gt;0,MOD(FV$12,$G47)=0,FV$12&lt;'Allgemeine Info'!$H$15),($I47+$J47)*((1+$D$4)^FV$12),0))))</f>
        <v>0</v>
      </c>
      <c r="FW47" s="235">
        <f>IF(OR($E47="",$F47="",$G47="",'Allgemeine Info'!$H$15=""),0,IF(AND(FW$11&lt;&gt;0,FW$11&lt;='Allgemeine Info'!$H$15),($E47+$F47)*$I47*(1+$D$4)^FW$11,IF(FW$12='Allgemeine Info'!$H$15,$J47*(1+$D$4)^FW$12,IF(AND(FW$12&lt;&gt;0,MOD(FW$12,$G47)=0,FW$12&lt;'Allgemeine Info'!$H$15),($I47+$J47)*((1+$D$4)^FW$12),0))))</f>
        <v>0</v>
      </c>
      <c r="FX47" s="235">
        <f>IF(OR($E47="",$F47="",$G47="",'Allgemeine Info'!$H$15=""),0,IF(AND(FX$11&lt;&gt;0,FX$11&lt;='Allgemeine Info'!$H$15),($E47+$F47)*$I47*(1+$D$4)^FX$11,IF(FX$12='Allgemeine Info'!$H$15,$J47*(1+$D$4)^FX$12,IF(AND(FX$12&lt;&gt;0,MOD(FX$12,$G47)=0,FX$12&lt;'Allgemeine Info'!$H$15),($I47+$J47)*((1+$D$4)^FX$12),0))))</f>
        <v>0</v>
      </c>
      <c r="FY47" s="235">
        <f>IF(OR($E47="",$F47="",$G47="",'Allgemeine Info'!$H$15=""),0,IF(AND(FY$11&lt;&gt;0,FY$11&lt;='Allgemeine Info'!$H$15),($E47+$F47)*$I47*(1+$D$4)^FY$11,IF(FY$12='Allgemeine Info'!$H$15,$J47*(1+$D$4)^FY$12,IF(AND(FY$12&lt;&gt;0,MOD(FY$12,$G47)=0,FY$12&lt;'Allgemeine Info'!$H$15),($I47+$J47)*((1+$D$4)^FY$12),0))))</f>
        <v>0</v>
      </c>
      <c r="FZ47" s="235">
        <f>IF(OR($E47="",$F47="",$G47="",'Allgemeine Info'!$H$15=""),0,IF(AND(FZ$11&lt;&gt;0,FZ$11&lt;='Allgemeine Info'!$H$15),($E47+$F47)*$I47*(1+$D$4)^FZ$11,IF(FZ$12='Allgemeine Info'!$H$15,$J47*(1+$D$4)^FZ$12,IF(AND(FZ$12&lt;&gt;0,MOD(FZ$12,$G47)=0,FZ$12&lt;'Allgemeine Info'!$H$15),($I47+$J47)*((1+$D$4)^FZ$12),0))))</f>
        <v>0</v>
      </c>
      <c r="GA47" s="235">
        <f>IF(OR($E47="",$F47="",$G47="",'Allgemeine Info'!$H$15=""),0,IF(AND(GA$11&lt;&gt;0,GA$11&lt;='Allgemeine Info'!$H$15),($E47+$F47)*$I47*(1+$D$4)^GA$11,IF(GA$12='Allgemeine Info'!$H$15,$J47*(1+$D$4)^GA$12,IF(AND(GA$12&lt;&gt;0,MOD(GA$12,$G47)=0,GA$12&lt;'Allgemeine Info'!$H$15),($I47+$J47)*((1+$D$4)^GA$12),0))))</f>
        <v>0</v>
      </c>
      <c r="GB47" s="235">
        <f>IF(OR($E47="",$F47="",$G47="",'Allgemeine Info'!$H$15=""),0,IF(AND(GB$11&lt;&gt;0,GB$11&lt;='Allgemeine Info'!$H$15),($E47+$F47)*$I47*(1+$D$4)^GB$11,IF(GB$12='Allgemeine Info'!$H$15,$J47*(1+$D$4)^GB$12,IF(AND(GB$12&lt;&gt;0,MOD(GB$12,$G47)=0,GB$12&lt;'Allgemeine Info'!$H$15),($I47+$J47)*((1+$D$4)^GB$12),0))))</f>
        <v>0</v>
      </c>
      <c r="GC47" s="235">
        <f>IF(OR($E47="",$F47="",$G47="",'Allgemeine Info'!$H$15=""),0,IF(AND(GC$11&lt;&gt;0,GC$11&lt;='Allgemeine Info'!$H$15),($E47+$F47)*$I47*(1+$D$4)^GC$11,IF(GC$12='Allgemeine Info'!$H$15,$J47*(1+$D$4)^GC$12,IF(AND(GC$12&lt;&gt;0,MOD(GC$12,$G47)=0,GC$12&lt;'Allgemeine Info'!$H$15),($I47+$J47)*((1+$D$4)^GC$12),0))))</f>
        <v>0</v>
      </c>
      <c r="GD47" s="235">
        <f>IF(OR($E47="",$F47="",$G47="",'Allgemeine Info'!$H$15=""),0,IF(AND(GD$11&lt;&gt;0,GD$11&lt;='Allgemeine Info'!$H$15),($E47+$F47)*$I47*(1+$D$4)^GD$11,IF(GD$12='Allgemeine Info'!$H$15,$J47*(1+$D$4)^GD$12,IF(AND(GD$12&lt;&gt;0,MOD(GD$12,$G47)=0,GD$12&lt;'Allgemeine Info'!$H$15),($I47+$J47)*((1+$D$4)^GD$12),0))))</f>
        <v>0</v>
      </c>
      <c r="GE47" s="235">
        <f>IF(OR($E47="",$F47="",$G47="",'Allgemeine Info'!$H$15=""),0,IF(AND(GE$11&lt;&gt;0,GE$11&lt;='Allgemeine Info'!$H$15),($E47+$F47)*$I47*(1+$D$4)^GE$11,IF(GE$12='Allgemeine Info'!$H$15,$J47*(1+$D$4)^GE$12,IF(AND(GE$12&lt;&gt;0,MOD(GE$12,$G47)=0,GE$12&lt;'Allgemeine Info'!$H$15),($I47+$J47)*((1+$D$4)^GE$12),0))))</f>
        <v>0</v>
      </c>
      <c r="GF47" s="235">
        <f>IF(OR($E47="",$F47="",$G47="",'Allgemeine Info'!$H$15=""),0,IF(AND(GF$11&lt;&gt;0,GF$11&lt;='Allgemeine Info'!$H$15),($E47+$F47)*$I47*(1+$D$4)^GF$11,IF(GF$12='Allgemeine Info'!$H$15,$J47*(1+$D$4)^GF$12,IF(AND(GF$12&lt;&gt;0,MOD(GF$12,$G47)=0,GF$12&lt;'Allgemeine Info'!$H$15),($I47+$J47)*((1+$D$4)^GF$12),0))))</f>
        <v>0</v>
      </c>
      <c r="GG47" s="235">
        <f>IF(OR($E47="",$F47="",$G47="",'Allgemeine Info'!$H$15=""),0,IF(AND(GG$11&lt;&gt;0,GG$11&lt;='Allgemeine Info'!$H$15),($E47+$F47)*$I47*(1+$D$4)^GG$11,IF(GG$12='Allgemeine Info'!$H$15,$J47*(1+$D$4)^GG$12,IF(AND(GG$12&lt;&gt;0,MOD(GG$12,$G47)=0,GG$12&lt;'Allgemeine Info'!$H$15),($I47+$J47)*((1+$D$4)^GG$12),0))))</f>
        <v>0</v>
      </c>
      <c r="GH47" s="235">
        <f>IF(OR($E47="",$F47="",$G47="",'Allgemeine Info'!$H$15=""),0,IF(AND(GH$11&lt;&gt;0,GH$11&lt;='Allgemeine Info'!$H$15),($E47+$F47)*$I47*(1+$D$4)^GH$11,IF(GH$12='Allgemeine Info'!$H$15,$J47*(1+$D$4)^GH$12,IF(AND(GH$12&lt;&gt;0,MOD(GH$12,$G47)=0,GH$12&lt;'Allgemeine Info'!$H$15),($I47+$J47)*((1+$D$4)^GH$12),0))))</f>
        <v>0</v>
      </c>
      <c r="GI47" s="235">
        <f>IF(OR($E47="",$F47="",$G47="",'Allgemeine Info'!$H$15=""),0,IF(AND(GI$11&lt;&gt;0,GI$11&lt;='Allgemeine Info'!$H$15),($E47+$F47)*$I47*(1+$D$4)^GI$11,IF(GI$12='Allgemeine Info'!$H$15,$J47*(1+$D$4)^GI$12,IF(AND(GI$12&lt;&gt;0,MOD(GI$12,$G47)=0,GI$12&lt;'Allgemeine Info'!$H$15),($I47+$J47)*((1+$D$4)^GI$12),0))))</f>
        <v>0</v>
      </c>
      <c r="GJ47" s="235">
        <f>IF(OR($E47="",$F47="",$G47="",'Allgemeine Info'!$H$15=""),0,IF(AND(GJ$11&lt;&gt;0,GJ$11&lt;='Allgemeine Info'!$H$15),($E47+$F47)*$I47*(1+$D$4)^GJ$11,IF(GJ$12='Allgemeine Info'!$H$15,$J47*(1+$D$4)^GJ$12,IF(AND(GJ$12&lt;&gt;0,MOD(GJ$12,$G47)=0,GJ$12&lt;'Allgemeine Info'!$H$15),($I47+$J47)*((1+$D$4)^GJ$12),0))))</f>
        <v>0</v>
      </c>
      <c r="GK47" s="235">
        <f>IF(OR($E47="",$F47="",$G47="",'Allgemeine Info'!$H$15=""),0,IF(AND(GK$11&lt;&gt;0,GK$11&lt;='Allgemeine Info'!$H$15),($E47+$F47)*$I47*(1+$D$4)^GK$11,IF(GK$12='Allgemeine Info'!$H$15,$J47*(1+$D$4)^GK$12,IF(AND(GK$12&lt;&gt;0,MOD(GK$12,$G47)=0,GK$12&lt;'Allgemeine Info'!$H$15),($I47+$J47)*((1+$D$4)^GK$12),0))))</f>
        <v>0</v>
      </c>
      <c r="GL47" s="235">
        <f>IF(OR($E47="",$F47="",$G47="",'Allgemeine Info'!$H$15=""),0,IF(AND(GL$11&lt;&gt;0,GL$11&lt;='Allgemeine Info'!$H$15),($E47+$F47)*$I47*(1+$D$4)^GL$11,IF(GL$12='Allgemeine Info'!$H$15,$J47*(1+$D$4)^GL$12,IF(AND(GL$12&lt;&gt;0,MOD(GL$12,$G47)=0,GL$12&lt;'Allgemeine Info'!$H$15),($I47+$J47)*((1+$D$4)^GL$12),0))))</f>
        <v>0</v>
      </c>
      <c r="GM47" s="235">
        <f>IF(OR($E47="",$F47="",$G47="",'Allgemeine Info'!$H$15=""),0,IF(AND(GM$11&lt;&gt;0,GM$11&lt;='Allgemeine Info'!$H$15),($E47+$F47)*$I47*(1+$D$4)^GM$11,IF(GM$12='Allgemeine Info'!$H$15,$J47*(1+$D$4)^GM$12,IF(AND(GM$12&lt;&gt;0,MOD(GM$12,$G47)=0,GM$12&lt;'Allgemeine Info'!$H$15),($I47+$J47)*((1+$D$4)^GM$12),0))))</f>
        <v>0</v>
      </c>
      <c r="GN47" s="235">
        <f>IF(OR($E47="",$F47="",$G47="",'Allgemeine Info'!$H$15=""),0,IF(AND(GN$11&lt;&gt;0,GN$11&lt;='Allgemeine Info'!$H$15),($E47+$F47)*$I47*(1+$D$4)^GN$11,IF(GN$12='Allgemeine Info'!$H$15,$J47*(1+$D$4)^GN$12,IF(AND(GN$12&lt;&gt;0,MOD(GN$12,$G47)=0,GN$12&lt;'Allgemeine Info'!$H$15),($I47+$J47)*((1+$D$4)^GN$12),0))))</f>
        <v>0</v>
      </c>
      <c r="GO47" s="235">
        <f>IF(OR($E47="",$F47="",$G47="",'Allgemeine Info'!$H$15=""),0,IF(AND(GO$11&lt;&gt;0,GO$11&lt;='Allgemeine Info'!$H$15),($E47+$F47)*$I47*(1+$D$4)^GO$11,IF(GO$12='Allgemeine Info'!$H$15,$J47*(1+$D$4)^GO$12,IF(AND(GO$12&lt;&gt;0,MOD(GO$12,$G47)=0,GO$12&lt;'Allgemeine Info'!$H$15),($I47+$J47)*((1+$D$4)^GO$12),0))))</f>
        <v>0</v>
      </c>
      <c r="GP47" s="235">
        <f>IF(OR($E47="",$F47="",$G47="",'Allgemeine Info'!$H$15=""),0,IF(AND(GP$11&lt;&gt;0,GP$11&lt;='Allgemeine Info'!$H$15),($E47+$F47)*$I47*(1+$D$4)^GP$11,IF(GP$12='Allgemeine Info'!$H$15,$J47*(1+$D$4)^GP$12,IF(AND(GP$12&lt;&gt;0,MOD(GP$12,$G47)=0,GP$12&lt;'Allgemeine Info'!$H$15),($I47+$J47)*((1+$D$4)^GP$12),0))))</f>
        <v>0</v>
      </c>
      <c r="GQ47" s="235">
        <f>IF(OR($E47="",$F47="",$G47="",'Allgemeine Info'!$H$15=""),0,IF(AND(GQ$11&lt;&gt;0,GQ$11&lt;='Allgemeine Info'!$H$15),($E47+$F47)*$I47*(1+$D$4)^GQ$11,IF(GQ$12='Allgemeine Info'!$H$15,$J47*(1+$D$4)^GQ$12,IF(AND(GQ$12&lt;&gt;0,MOD(GQ$12,$G47)=0,GQ$12&lt;'Allgemeine Info'!$H$15),($I47+$J47)*((1+$D$4)^GQ$12),0))))</f>
        <v>0</v>
      </c>
      <c r="GR47" s="235">
        <f>IF(OR($E47="",$F47="",$G47="",'Allgemeine Info'!$H$15=""),0,IF(AND(GR$11&lt;&gt;0,GR$11&lt;='Allgemeine Info'!$H$15),($E47+$F47)*$I47*(1+$D$4)^GR$11,IF(GR$12='Allgemeine Info'!$H$15,$J47*(1+$D$4)^GR$12,IF(AND(GR$12&lt;&gt;0,MOD(GR$12,$G47)=0,GR$12&lt;'Allgemeine Info'!$H$15),($I47+$J47)*((1+$D$4)^GR$12),0))))</f>
        <v>0</v>
      </c>
      <c r="GS47" s="235">
        <f>IF(OR($E47="",$F47="",$G47="",'Allgemeine Info'!$H$15=""),0,IF(AND(GS$11&lt;&gt;0,GS$11&lt;='Allgemeine Info'!$H$15),($E47+$F47)*$I47*(1+$D$4)^GS$11,IF(GS$12='Allgemeine Info'!$H$15,$J47*(1+$D$4)^GS$12,IF(AND(GS$12&lt;&gt;0,MOD(GS$12,$G47)=0,GS$12&lt;'Allgemeine Info'!$H$15),($I47+$J47)*((1+$D$4)^GS$12),0))))</f>
        <v>0</v>
      </c>
      <c r="GT47" s="235">
        <f>IF(OR($E47="",$F47="",$G47="",'Allgemeine Info'!$H$15=""),0,IF(AND(GT$11&lt;&gt;0,GT$11&lt;='Allgemeine Info'!$H$15),($E47+$F47)*$I47*(1+$D$4)^GT$11,IF(GT$12='Allgemeine Info'!$H$15,$J47*(1+$D$4)^GT$12,IF(AND(GT$12&lt;&gt;0,MOD(GT$12,$G47)=0,GT$12&lt;'Allgemeine Info'!$H$15),($I47+$J47)*((1+$D$4)^GT$12),0))))</f>
        <v>0</v>
      </c>
      <c r="GU47" s="235">
        <f>IF(OR($E47="",$F47="",$G47="",'Allgemeine Info'!$H$15=""),0,IF(AND(GU$11&lt;&gt;0,GU$11&lt;='Allgemeine Info'!$H$15),($E47+$F47)*$I47*(1+$D$4)^GU$11,IF(GU$12='Allgemeine Info'!$H$15,$J47*(1+$D$4)^GU$12,IF(AND(GU$12&lt;&gt;0,MOD(GU$12,$G47)=0,GU$12&lt;'Allgemeine Info'!$H$15),($I47+$J47)*((1+$D$4)^GU$12),0))))</f>
        <v>0</v>
      </c>
      <c r="GV47" s="235">
        <f>IF(OR($E47="",$F47="",$G47="",'Allgemeine Info'!$H$15=""),0,IF(AND(GV$11&lt;&gt;0,GV$11&lt;='Allgemeine Info'!$H$15),($E47+$F47)*$I47*(1+$D$4)^GV$11,IF(GV$12='Allgemeine Info'!$H$15,$J47*(1+$D$4)^GV$12,IF(AND(GV$12&lt;&gt;0,MOD(GV$12,$G47)=0,GV$12&lt;'Allgemeine Info'!$H$15),($I47+$J47)*((1+$D$4)^GV$12),0))))</f>
        <v>0</v>
      </c>
      <c r="GW47" s="235">
        <f>IF(OR($E47="",$F47="",$G47="",'Allgemeine Info'!$H$15=""),0,IF(AND(GW$11&lt;&gt;0,GW$11&lt;='Allgemeine Info'!$H$15),($E47+$F47)*$I47*(1+$D$4)^GW$11,IF(GW$12='Allgemeine Info'!$H$15,$J47*(1+$D$4)^GW$12,IF(AND(GW$12&lt;&gt;0,MOD(GW$12,$G47)=0,GW$12&lt;'Allgemeine Info'!$H$15),($I47+$J47)*((1+$D$4)^GW$12),0))))</f>
        <v>0</v>
      </c>
      <c r="GX47" s="235">
        <f>IF(OR($E47="",$F47="",$G47="",'Allgemeine Info'!$H$15=""),0,IF(AND(GX$11&lt;&gt;0,GX$11&lt;='Allgemeine Info'!$H$15),($E47+$F47)*$I47*(1+$D$4)^GX$11,IF(GX$12='Allgemeine Info'!$H$15,$J47*(1+$D$4)^GX$12,IF(AND(GX$12&lt;&gt;0,MOD(GX$12,$G47)=0,GX$12&lt;'Allgemeine Info'!$H$15),($I47+$J47)*((1+$D$4)^GX$12),0))))</f>
        <v>0</v>
      </c>
      <c r="GY47" s="235">
        <f>IF(OR($E47="",$F47="",$G47="",'Allgemeine Info'!$H$15=""),0,IF(AND(GY$11&lt;&gt;0,GY$11&lt;='Allgemeine Info'!$H$15),($E47+$F47)*$I47*(1+$D$4)^GY$11,IF(GY$12='Allgemeine Info'!$H$15,$J47*(1+$D$4)^GY$12,IF(AND(GY$12&lt;&gt;0,MOD(GY$12,$G47)=0,GY$12&lt;'Allgemeine Info'!$H$15),($I47+$J47)*((1+$D$4)^GY$12),0))))</f>
        <v>0</v>
      </c>
      <c r="GZ47" s="235">
        <f>IF(OR($E47="",$F47="",$G47="",'Allgemeine Info'!$H$15=""),0,IF(AND(GZ$11&lt;&gt;0,GZ$11&lt;='Allgemeine Info'!$H$15),($E47+$F47)*$I47*(1+$D$4)^GZ$11,IF(GZ$12='Allgemeine Info'!$H$15,$J47*(1+$D$4)^GZ$12,IF(AND(GZ$12&lt;&gt;0,MOD(GZ$12,$G47)=0,GZ$12&lt;'Allgemeine Info'!$H$15),($I47+$J47)*((1+$D$4)^GZ$12),0))))</f>
        <v>0</v>
      </c>
      <c r="HA47" s="235">
        <f>IF(OR($E47="",$F47="",$G47="",'Allgemeine Info'!$H$15=""),0,IF(AND(HA$11&lt;&gt;0,HA$11&lt;='Allgemeine Info'!$H$15),($E47+$F47)*$I47*(1+$D$4)^HA$11,IF(HA$12='Allgemeine Info'!$H$15,$J47*(1+$D$4)^HA$12,IF(AND(HA$12&lt;&gt;0,MOD(HA$12,$G47)=0,HA$12&lt;'Allgemeine Info'!$H$15),($I47+$J47)*((1+$D$4)^HA$12),0))))</f>
        <v>0</v>
      </c>
      <c r="HB47" s="235">
        <f>IF(OR($E47="",$F47="",$G47="",'Allgemeine Info'!$H$15=""),0,IF(AND(HB$11&lt;&gt;0,HB$11&lt;='Allgemeine Info'!$H$15),($E47+$F47)*$I47*(1+$D$4)^HB$11,IF(HB$12='Allgemeine Info'!$H$15,$J47*(1+$D$4)^HB$12,IF(AND(HB$12&lt;&gt;0,MOD(HB$12,$G47)=0,HB$12&lt;'Allgemeine Info'!$H$15),($I47+$J47)*((1+$D$4)^HB$12),0))))</f>
        <v>0</v>
      </c>
    </row>
    <row r="48" spans="1:210" x14ac:dyDescent="0.2">
      <c r="A48" s="9"/>
      <c r="B48" s="326"/>
      <c r="C48" s="324"/>
      <c r="D48" s="237"/>
      <c r="E48" s="324"/>
      <c r="F48" s="324"/>
      <c r="G48" s="328"/>
      <c r="H48" s="234">
        <f>IF('Allgemeine Info'!$H$15="",0,IF(G48=0,0,IF(MOD(('Allgemeine Info'!$H$15),G48)=0,(('Allgemeine Info'!$H$15)/G48)-1,ROUNDDOWN(('Allgemeine Info'!$H$15)/G48,0))))</f>
        <v>0</v>
      </c>
      <c r="I48" s="322"/>
      <c r="J48" s="322"/>
      <c r="K48" s="235">
        <f>IF(OR($E48="",$F48="",$G48="",'Allgemeine Info'!$H$15=""),0,IF(AND(K$11&lt;&gt;0,K$11&lt;='Allgemeine Info'!$H$15),($E48+$F48)*$I48*(1+$D$4)^K$11,IF(K$12='Allgemeine Info'!$H$15,$J48*(1+$D$4)^K$12,IF(AND(K$12&lt;&gt;0,MOD(K$12,$G48)=0,K$12&lt;'Allgemeine Info'!$H$15),($I48+$J48)*((1+$D$4)^K$12),0))))</f>
        <v>0</v>
      </c>
      <c r="L48" s="235">
        <f>IF(OR($E48="",$F48="",$G48="",'Allgemeine Info'!$H$15=""),0,IF(AND(L$11&lt;&gt;0,L$11&lt;='Allgemeine Info'!$H$15),($E48+$F48)*$I48*(1+$D$4)^L$11,IF(L$12='Allgemeine Info'!$H$15,$J48*(1+$D$4)^L$12,IF(AND(L$12&lt;&gt;0,MOD(L$12,$G48)=0,L$12&lt;'Allgemeine Info'!$H$15),($I48+$J48)*((1+$D$4)^L$12),0))))</f>
        <v>0</v>
      </c>
      <c r="M48" s="235">
        <f>IF(OR($E48="",$F48="",$G48="",'Allgemeine Info'!$H$15=""),0,IF(AND(M$11&lt;&gt;0,M$11&lt;='Allgemeine Info'!$H$15),($E48+$F48)*$I48*(1+$D$4)^M$11,IF(M$12='Allgemeine Info'!$H$15,$J48*(1+$D$4)^M$12,IF(AND(M$12&lt;&gt;0,MOD(M$12,$G48)=0,M$12&lt;'Allgemeine Info'!$H$15),($I48+$J48)*((1+$D$4)^M$12),0))))</f>
        <v>0</v>
      </c>
      <c r="N48" s="235">
        <f>IF(OR($E48="",$F48="",$G48="",'Allgemeine Info'!$H$15=""),0,IF(AND(N$11&lt;&gt;0,N$11&lt;='Allgemeine Info'!$H$15),($E48+$F48)*$I48*(1+$D$4)^N$11,IF(N$12='Allgemeine Info'!$H$15,$J48*(1+$D$4)^N$12,IF(AND(N$12&lt;&gt;0,MOD(N$12,$G48)=0,N$12&lt;'Allgemeine Info'!$H$15),($I48+$J48)*((1+$D$4)^N$12),0))))</f>
        <v>0</v>
      </c>
      <c r="O48" s="235">
        <f>IF(OR($E48="",$F48="",$G48="",'Allgemeine Info'!$H$15=""),0,IF(AND(O$11&lt;&gt;0,O$11&lt;='Allgemeine Info'!$H$15),($E48+$F48)*$I48*(1+$D$4)^O$11,IF(O$12='Allgemeine Info'!$H$15,$J48*(1+$D$4)^O$12,IF(AND(O$12&lt;&gt;0,MOD(O$12,$G48)=0,O$12&lt;'Allgemeine Info'!$H$15),($I48+$J48)*((1+$D$4)^O$12),0))))</f>
        <v>0</v>
      </c>
      <c r="P48" s="235">
        <f>IF(OR($E48="",$F48="",$G48="",'Allgemeine Info'!$H$15=""),0,IF(AND(P$11&lt;&gt;0,P$11&lt;='Allgemeine Info'!$H$15),($E48+$F48)*$I48*(1+$D$4)^P$11,IF(P$12='Allgemeine Info'!$H$15,$J48*(1+$D$4)^P$12,IF(AND(P$12&lt;&gt;0,MOD(P$12,$G48)=0,P$12&lt;'Allgemeine Info'!$H$15),($I48+$J48)*((1+$D$4)^P$12),0))))</f>
        <v>0</v>
      </c>
      <c r="Q48" s="235">
        <f>IF(OR($E48="",$F48="",$G48="",'Allgemeine Info'!$H$15=""),0,IF(AND(Q$11&lt;&gt;0,Q$11&lt;='Allgemeine Info'!$H$15),($E48+$F48)*$I48*(1+$D$4)^Q$11,IF(Q$12='Allgemeine Info'!$H$15,$J48*(1+$D$4)^Q$12,IF(AND(Q$12&lt;&gt;0,MOD(Q$12,$G48)=0,Q$12&lt;'Allgemeine Info'!$H$15),($I48+$J48)*((1+$D$4)^Q$12),0))))</f>
        <v>0</v>
      </c>
      <c r="R48" s="235">
        <f>IF(OR($E48="",$F48="",$G48="",'Allgemeine Info'!$H$15=""),0,IF(AND(R$11&lt;&gt;0,R$11&lt;='Allgemeine Info'!$H$15),($E48+$F48)*$I48*(1+$D$4)^R$11,IF(R$12='Allgemeine Info'!$H$15,$J48*(1+$D$4)^R$12,IF(AND(R$12&lt;&gt;0,MOD(R$12,$G48)=0,R$12&lt;'Allgemeine Info'!$H$15),($I48+$J48)*((1+$D$4)^R$12),0))))</f>
        <v>0</v>
      </c>
      <c r="S48" s="235">
        <f>IF(OR($E48="",$F48="",$G48="",'Allgemeine Info'!$H$15=""),0,IF(AND(S$11&lt;&gt;0,S$11&lt;='Allgemeine Info'!$H$15),($E48+$F48)*$I48*(1+$D$4)^S$11,IF(S$12='Allgemeine Info'!$H$15,$J48*(1+$D$4)^S$12,IF(AND(S$12&lt;&gt;0,MOD(S$12,$G48)=0,S$12&lt;'Allgemeine Info'!$H$15),($I48+$J48)*((1+$D$4)^S$12),0))))</f>
        <v>0</v>
      </c>
      <c r="T48" s="235">
        <f>IF(OR($E48="",$F48="",$G48="",'Allgemeine Info'!$H$15=""),0,IF(AND(T$11&lt;&gt;0,T$11&lt;='Allgemeine Info'!$H$15),($E48+$F48)*$I48*(1+$D$4)^T$11,IF(T$12='Allgemeine Info'!$H$15,$J48*(1+$D$4)^T$12,IF(AND(T$12&lt;&gt;0,MOD(T$12,$G48)=0,T$12&lt;'Allgemeine Info'!$H$15),($I48+$J48)*((1+$D$4)^T$12),0))))</f>
        <v>0</v>
      </c>
      <c r="U48" s="235">
        <f>IF(OR($E48="",$F48="",$G48="",'Allgemeine Info'!$H$15=""),0,IF(AND(U$11&lt;&gt;0,U$11&lt;='Allgemeine Info'!$H$15),($E48+$F48)*$I48*(1+$D$4)^U$11,IF(U$12='Allgemeine Info'!$H$15,$J48*(1+$D$4)^U$12,IF(AND(U$12&lt;&gt;0,MOD(U$12,$G48)=0,U$12&lt;'Allgemeine Info'!$H$15),($I48+$J48)*((1+$D$4)^U$12),0))))</f>
        <v>0</v>
      </c>
      <c r="V48" s="235">
        <f>IF(OR($E48="",$F48="",$G48="",'Allgemeine Info'!$H$15=""),0,IF(AND(V$11&lt;&gt;0,V$11&lt;='Allgemeine Info'!$H$15),($E48+$F48)*$I48*(1+$D$4)^V$11,IF(V$12='Allgemeine Info'!$H$15,$J48*(1+$D$4)^V$12,IF(AND(V$12&lt;&gt;0,MOD(V$12,$G48)=0,V$12&lt;'Allgemeine Info'!$H$15),($I48+$J48)*((1+$D$4)^V$12),0))))</f>
        <v>0</v>
      </c>
      <c r="W48" s="235">
        <f>IF(OR($E48="",$F48="",$G48="",'Allgemeine Info'!$H$15=""),0,IF(AND(W$11&lt;&gt;0,W$11&lt;='Allgemeine Info'!$H$15),($E48+$F48)*$I48*(1+$D$4)^W$11,IF(W$12='Allgemeine Info'!$H$15,$J48*(1+$D$4)^W$12,IF(AND(W$12&lt;&gt;0,MOD(W$12,$G48)=0,W$12&lt;'Allgemeine Info'!$H$15),($I48+$J48)*((1+$D$4)^W$12),0))))</f>
        <v>0</v>
      </c>
      <c r="X48" s="235">
        <f>IF(OR($E48="",$F48="",$G48="",'Allgemeine Info'!$H$15=""),0,IF(AND(X$11&lt;&gt;0,X$11&lt;='Allgemeine Info'!$H$15),($E48+$F48)*$I48*(1+$D$4)^X$11,IF(X$12='Allgemeine Info'!$H$15,$J48*(1+$D$4)^X$12,IF(AND(X$12&lt;&gt;0,MOD(X$12,$G48)=0,X$12&lt;'Allgemeine Info'!$H$15),($I48+$J48)*((1+$D$4)^X$12),0))))</f>
        <v>0</v>
      </c>
      <c r="Y48" s="235">
        <f>IF(OR($E48="",$F48="",$G48="",'Allgemeine Info'!$H$15=""),0,IF(AND(Y$11&lt;&gt;0,Y$11&lt;='Allgemeine Info'!$H$15),($E48+$F48)*$I48*(1+$D$4)^Y$11,IF(Y$12='Allgemeine Info'!$H$15,$J48*(1+$D$4)^Y$12,IF(AND(Y$12&lt;&gt;0,MOD(Y$12,$G48)=0,Y$12&lt;'Allgemeine Info'!$H$15),($I48+$J48)*((1+$D$4)^Y$12),0))))</f>
        <v>0</v>
      </c>
      <c r="Z48" s="235">
        <f>IF(OR($E48="",$F48="",$G48="",'Allgemeine Info'!$H$15=""),0,IF(AND(Z$11&lt;&gt;0,Z$11&lt;='Allgemeine Info'!$H$15),($E48+$F48)*$I48*(1+$D$4)^Z$11,IF(Z$12='Allgemeine Info'!$H$15,$J48*(1+$D$4)^Z$12,IF(AND(Z$12&lt;&gt;0,MOD(Z$12,$G48)=0,Z$12&lt;'Allgemeine Info'!$H$15),($I48+$J48)*((1+$D$4)^Z$12),0))))</f>
        <v>0</v>
      </c>
      <c r="AA48" s="235">
        <f>IF(OR($E48="",$F48="",$G48="",'Allgemeine Info'!$H$15=""),0,IF(AND(AA$11&lt;&gt;0,AA$11&lt;='Allgemeine Info'!$H$15),($E48+$F48)*$I48*(1+$D$4)^AA$11,IF(AA$12='Allgemeine Info'!$H$15,$J48*(1+$D$4)^AA$12,IF(AND(AA$12&lt;&gt;0,MOD(AA$12,$G48)=0,AA$12&lt;'Allgemeine Info'!$H$15),($I48+$J48)*((1+$D$4)^AA$12),0))))</f>
        <v>0</v>
      </c>
      <c r="AB48" s="235">
        <f>IF(OR($E48="",$F48="",$G48="",'Allgemeine Info'!$H$15=""),0,IF(AND(AB$11&lt;&gt;0,AB$11&lt;='Allgemeine Info'!$H$15),($E48+$F48)*$I48*(1+$D$4)^AB$11,IF(AB$12='Allgemeine Info'!$H$15,$J48*(1+$D$4)^AB$12,IF(AND(AB$12&lt;&gt;0,MOD(AB$12,$G48)=0,AB$12&lt;'Allgemeine Info'!$H$15),($I48+$J48)*((1+$D$4)^AB$12),0))))</f>
        <v>0</v>
      </c>
      <c r="AC48" s="235">
        <f>IF(OR($E48="",$F48="",$G48="",'Allgemeine Info'!$H$15=""),0,IF(AND(AC$11&lt;&gt;0,AC$11&lt;='Allgemeine Info'!$H$15),($E48+$F48)*$I48*(1+$D$4)^AC$11,IF(AC$12='Allgemeine Info'!$H$15,$J48*(1+$D$4)^AC$12,IF(AND(AC$12&lt;&gt;0,MOD(AC$12,$G48)=0,AC$12&lt;'Allgemeine Info'!$H$15),($I48+$J48)*((1+$D$4)^AC$12),0))))</f>
        <v>0</v>
      </c>
      <c r="AD48" s="235">
        <f>IF(OR($E48="",$F48="",$G48="",'Allgemeine Info'!$H$15=""),0,IF(AND(AD$11&lt;&gt;0,AD$11&lt;='Allgemeine Info'!$H$15),($E48+$F48)*$I48*(1+$D$4)^AD$11,IF(AD$12='Allgemeine Info'!$H$15,$J48*(1+$D$4)^AD$12,IF(AND(AD$12&lt;&gt;0,MOD(AD$12,$G48)=0,AD$12&lt;'Allgemeine Info'!$H$15),($I48+$J48)*((1+$D$4)^AD$12),0))))</f>
        <v>0</v>
      </c>
      <c r="AE48" s="235">
        <f>IF(OR($E48="",$F48="",$G48="",'Allgemeine Info'!$H$15=""),0,IF(AND(AE$11&lt;&gt;0,AE$11&lt;='Allgemeine Info'!$H$15),($E48+$F48)*$I48*(1+$D$4)^AE$11,IF(AE$12='Allgemeine Info'!$H$15,$J48*(1+$D$4)^AE$12,IF(AND(AE$12&lt;&gt;0,MOD(AE$12,$G48)=0,AE$12&lt;'Allgemeine Info'!$H$15),($I48+$J48)*((1+$D$4)^AE$12),0))))</f>
        <v>0</v>
      </c>
      <c r="AF48" s="235">
        <f>IF(OR($E48="",$F48="",$G48="",'Allgemeine Info'!$H$15=""),0,IF(AND(AF$11&lt;&gt;0,AF$11&lt;='Allgemeine Info'!$H$15),($E48+$F48)*$I48*(1+$D$4)^AF$11,IF(AF$12='Allgemeine Info'!$H$15,$J48*(1+$D$4)^AF$12,IF(AND(AF$12&lt;&gt;0,MOD(AF$12,$G48)=0,AF$12&lt;'Allgemeine Info'!$H$15),($I48+$J48)*((1+$D$4)^AF$12),0))))</f>
        <v>0</v>
      </c>
      <c r="AG48" s="235">
        <f>IF(OR($E48="",$F48="",$G48="",'Allgemeine Info'!$H$15=""),0,IF(AND(AG$11&lt;&gt;0,AG$11&lt;='Allgemeine Info'!$H$15),($E48+$F48)*$I48*(1+$D$4)^AG$11,IF(AG$12='Allgemeine Info'!$H$15,$J48*(1+$D$4)^AG$12,IF(AND(AG$12&lt;&gt;0,MOD(AG$12,$G48)=0,AG$12&lt;'Allgemeine Info'!$H$15),($I48+$J48)*((1+$D$4)^AG$12),0))))</f>
        <v>0</v>
      </c>
      <c r="AH48" s="235">
        <f>IF(OR($E48="",$F48="",$G48="",'Allgemeine Info'!$H$15=""),0,IF(AND(AH$11&lt;&gt;0,AH$11&lt;='Allgemeine Info'!$H$15),($E48+$F48)*$I48*(1+$D$4)^AH$11,IF(AH$12='Allgemeine Info'!$H$15,$J48*(1+$D$4)^AH$12,IF(AND(AH$12&lt;&gt;0,MOD(AH$12,$G48)=0,AH$12&lt;'Allgemeine Info'!$H$15),($I48+$J48)*((1+$D$4)^AH$12),0))))</f>
        <v>0</v>
      </c>
      <c r="AI48" s="235">
        <f>IF(OR($E48="",$F48="",$G48="",'Allgemeine Info'!$H$15=""),0,IF(AND(AI$11&lt;&gt;0,AI$11&lt;='Allgemeine Info'!$H$15),($E48+$F48)*$I48*(1+$D$4)^AI$11,IF(AI$12='Allgemeine Info'!$H$15,$J48*(1+$D$4)^AI$12,IF(AND(AI$12&lt;&gt;0,MOD(AI$12,$G48)=0,AI$12&lt;'Allgemeine Info'!$H$15),($I48+$J48)*((1+$D$4)^AI$12),0))))</f>
        <v>0</v>
      </c>
      <c r="AJ48" s="235">
        <f>IF(OR($E48="",$F48="",$G48="",'Allgemeine Info'!$H$15=""),0,IF(AND(AJ$11&lt;&gt;0,AJ$11&lt;='Allgemeine Info'!$H$15),($E48+$F48)*$I48*(1+$D$4)^AJ$11,IF(AJ$12='Allgemeine Info'!$H$15,$J48*(1+$D$4)^AJ$12,IF(AND(AJ$12&lt;&gt;0,MOD(AJ$12,$G48)=0,AJ$12&lt;'Allgemeine Info'!$H$15),($I48+$J48)*((1+$D$4)^AJ$12),0))))</f>
        <v>0</v>
      </c>
      <c r="AK48" s="235">
        <f>IF(OR($E48="",$F48="",$G48="",'Allgemeine Info'!$H$15=""),0,IF(AND(AK$11&lt;&gt;0,AK$11&lt;='Allgemeine Info'!$H$15),($E48+$F48)*$I48*(1+$D$4)^AK$11,IF(AK$12='Allgemeine Info'!$H$15,$J48*(1+$D$4)^AK$12,IF(AND(AK$12&lt;&gt;0,MOD(AK$12,$G48)=0,AK$12&lt;'Allgemeine Info'!$H$15),($I48+$J48)*((1+$D$4)^AK$12),0))))</f>
        <v>0</v>
      </c>
      <c r="AL48" s="235">
        <f>IF(OR($E48="",$F48="",$G48="",'Allgemeine Info'!$H$15=""),0,IF(AND(AL$11&lt;&gt;0,AL$11&lt;='Allgemeine Info'!$H$15),($E48+$F48)*$I48*(1+$D$4)^AL$11,IF(AL$12='Allgemeine Info'!$H$15,$J48*(1+$D$4)^AL$12,IF(AND(AL$12&lt;&gt;0,MOD(AL$12,$G48)=0,AL$12&lt;'Allgemeine Info'!$H$15),($I48+$J48)*((1+$D$4)^AL$12),0))))</f>
        <v>0</v>
      </c>
      <c r="AM48" s="235">
        <f>IF(OR($E48="",$F48="",$G48="",'Allgemeine Info'!$H$15=""),0,IF(AND(AM$11&lt;&gt;0,AM$11&lt;='Allgemeine Info'!$H$15),($E48+$F48)*$I48*(1+$D$4)^AM$11,IF(AM$12='Allgemeine Info'!$H$15,$J48*(1+$D$4)^AM$12,IF(AND(AM$12&lt;&gt;0,MOD(AM$12,$G48)=0,AM$12&lt;'Allgemeine Info'!$H$15),($I48+$J48)*((1+$D$4)^AM$12),0))))</f>
        <v>0</v>
      </c>
      <c r="AN48" s="235">
        <f>IF(OR($E48="",$F48="",$G48="",'Allgemeine Info'!$H$15=""),0,IF(AND(AN$11&lt;&gt;0,AN$11&lt;='Allgemeine Info'!$H$15),($E48+$F48)*$I48*(1+$D$4)^AN$11,IF(AN$12='Allgemeine Info'!$H$15,$J48*(1+$D$4)^AN$12,IF(AND(AN$12&lt;&gt;0,MOD(AN$12,$G48)=0,AN$12&lt;'Allgemeine Info'!$H$15),($I48+$J48)*((1+$D$4)^AN$12),0))))</f>
        <v>0</v>
      </c>
      <c r="AO48" s="235">
        <f>IF(OR($E48="",$F48="",$G48="",'Allgemeine Info'!$H$15=""),0,IF(AND(AO$11&lt;&gt;0,AO$11&lt;='Allgemeine Info'!$H$15),($E48+$F48)*$I48*(1+$D$4)^AO$11,IF(AO$12='Allgemeine Info'!$H$15,$J48*(1+$D$4)^AO$12,IF(AND(AO$12&lt;&gt;0,MOD(AO$12,$G48)=0,AO$12&lt;'Allgemeine Info'!$H$15),($I48+$J48)*((1+$D$4)^AO$12),0))))</f>
        <v>0</v>
      </c>
      <c r="AP48" s="235">
        <f>IF(OR($E48="",$F48="",$G48="",'Allgemeine Info'!$H$15=""),0,IF(AND(AP$11&lt;&gt;0,AP$11&lt;='Allgemeine Info'!$H$15),($E48+$F48)*$I48*(1+$D$4)^AP$11,IF(AP$12='Allgemeine Info'!$H$15,$J48*(1+$D$4)^AP$12,IF(AND(AP$12&lt;&gt;0,MOD(AP$12,$G48)=0,AP$12&lt;'Allgemeine Info'!$H$15),($I48+$J48)*((1+$D$4)^AP$12),0))))</f>
        <v>0</v>
      </c>
      <c r="AQ48" s="235">
        <f>IF(OR($E48="",$F48="",$G48="",'Allgemeine Info'!$H$15=""),0,IF(AND(AQ$11&lt;&gt;0,AQ$11&lt;='Allgemeine Info'!$H$15),($E48+$F48)*$I48*(1+$D$4)^AQ$11,IF(AQ$12='Allgemeine Info'!$H$15,$J48*(1+$D$4)^AQ$12,IF(AND(AQ$12&lt;&gt;0,MOD(AQ$12,$G48)=0,AQ$12&lt;'Allgemeine Info'!$H$15),($I48+$J48)*((1+$D$4)^AQ$12),0))))</f>
        <v>0</v>
      </c>
      <c r="AR48" s="235">
        <f>IF(OR($E48="",$F48="",$G48="",'Allgemeine Info'!$H$15=""),0,IF(AND(AR$11&lt;&gt;0,AR$11&lt;='Allgemeine Info'!$H$15),($E48+$F48)*$I48*(1+$D$4)^AR$11,IF(AR$12='Allgemeine Info'!$H$15,$J48*(1+$D$4)^AR$12,IF(AND(AR$12&lt;&gt;0,MOD(AR$12,$G48)=0,AR$12&lt;'Allgemeine Info'!$H$15),($I48+$J48)*((1+$D$4)^AR$12),0))))</f>
        <v>0</v>
      </c>
      <c r="AS48" s="235">
        <f>IF(OR($E48="",$F48="",$G48="",'Allgemeine Info'!$H$15=""),0,IF(AND(AS$11&lt;&gt;0,AS$11&lt;='Allgemeine Info'!$H$15),($E48+$F48)*$I48*(1+$D$4)^AS$11,IF(AS$12='Allgemeine Info'!$H$15,$J48*(1+$D$4)^AS$12,IF(AND(AS$12&lt;&gt;0,MOD(AS$12,$G48)=0,AS$12&lt;'Allgemeine Info'!$H$15),($I48+$J48)*((1+$D$4)^AS$12),0))))</f>
        <v>0</v>
      </c>
      <c r="AT48" s="235">
        <f>IF(OR($E48="",$F48="",$G48="",'Allgemeine Info'!$H$15=""),0,IF(AND(AT$11&lt;&gt;0,AT$11&lt;='Allgemeine Info'!$H$15),($E48+$F48)*$I48*(1+$D$4)^AT$11,IF(AT$12='Allgemeine Info'!$H$15,$J48*(1+$D$4)^AT$12,IF(AND(AT$12&lt;&gt;0,MOD(AT$12,$G48)=0,AT$12&lt;'Allgemeine Info'!$H$15),($I48+$J48)*((1+$D$4)^AT$12),0))))</f>
        <v>0</v>
      </c>
      <c r="AU48" s="235">
        <f>IF(OR($E48="",$F48="",$G48="",'Allgemeine Info'!$H$15=""),0,IF(AND(AU$11&lt;&gt;0,AU$11&lt;='Allgemeine Info'!$H$15),($E48+$F48)*$I48*(1+$D$4)^AU$11,IF(AU$12='Allgemeine Info'!$H$15,$J48*(1+$D$4)^AU$12,IF(AND(AU$12&lt;&gt;0,MOD(AU$12,$G48)=0,AU$12&lt;'Allgemeine Info'!$H$15),($I48+$J48)*((1+$D$4)^AU$12),0))))</f>
        <v>0</v>
      </c>
      <c r="AV48" s="235">
        <f>IF(OR($E48="",$F48="",$G48="",'Allgemeine Info'!$H$15=""),0,IF(AND(AV$11&lt;&gt;0,AV$11&lt;='Allgemeine Info'!$H$15),($E48+$F48)*$I48*(1+$D$4)^AV$11,IF(AV$12='Allgemeine Info'!$H$15,$J48*(1+$D$4)^AV$12,IF(AND(AV$12&lt;&gt;0,MOD(AV$12,$G48)=0,AV$12&lt;'Allgemeine Info'!$H$15),($I48+$J48)*((1+$D$4)^AV$12),0))))</f>
        <v>0</v>
      </c>
      <c r="AW48" s="235">
        <f>IF(OR($E48="",$F48="",$G48="",'Allgemeine Info'!$H$15=""),0,IF(AND(AW$11&lt;&gt;0,AW$11&lt;='Allgemeine Info'!$H$15),($E48+$F48)*$I48*(1+$D$4)^AW$11,IF(AW$12='Allgemeine Info'!$H$15,$J48*(1+$D$4)^AW$12,IF(AND(AW$12&lt;&gt;0,MOD(AW$12,$G48)=0,AW$12&lt;'Allgemeine Info'!$H$15),($I48+$J48)*((1+$D$4)^AW$12),0))))</f>
        <v>0</v>
      </c>
      <c r="AX48" s="235">
        <f>IF(OR($E48="",$F48="",$G48="",'Allgemeine Info'!$H$15=""),0,IF(AND(AX$11&lt;&gt;0,AX$11&lt;='Allgemeine Info'!$H$15),($E48+$F48)*$I48*(1+$D$4)^AX$11,IF(AX$12='Allgemeine Info'!$H$15,$J48*(1+$D$4)^AX$12,IF(AND(AX$12&lt;&gt;0,MOD(AX$12,$G48)=0,AX$12&lt;'Allgemeine Info'!$H$15),($I48+$J48)*((1+$D$4)^AX$12),0))))</f>
        <v>0</v>
      </c>
      <c r="AY48" s="235">
        <f>IF(OR($E48="",$F48="",$G48="",'Allgemeine Info'!$H$15=""),0,IF(AND(AY$11&lt;&gt;0,AY$11&lt;='Allgemeine Info'!$H$15),($E48+$F48)*$I48*(1+$D$4)^AY$11,IF(AY$12='Allgemeine Info'!$H$15,$J48*(1+$D$4)^AY$12,IF(AND(AY$12&lt;&gt;0,MOD(AY$12,$G48)=0,AY$12&lt;'Allgemeine Info'!$H$15),($I48+$J48)*((1+$D$4)^AY$12),0))))</f>
        <v>0</v>
      </c>
      <c r="AZ48" s="235">
        <f>IF(OR($E48="",$F48="",$G48="",'Allgemeine Info'!$H$15=""),0,IF(AND(AZ$11&lt;&gt;0,AZ$11&lt;='Allgemeine Info'!$H$15),($E48+$F48)*$I48*(1+$D$4)^AZ$11,IF(AZ$12='Allgemeine Info'!$H$15,$J48*(1+$D$4)^AZ$12,IF(AND(AZ$12&lt;&gt;0,MOD(AZ$12,$G48)=0,AZ$12&lt;'Allgemeine Info'!$H$15),($I48+$J48)*((1+$D$4)^AZ$12),0))))</f>
        <v>0</v>
      </c>
      <c r="BA48" s="235">
        <f>IF(OR($E48="",$F48="",$G48="",'Allgemeine Info'!$H$15=""),0,IF(AND(BA$11&lt;&gt;0,BA$11&lt;='Allgemeine Info'!$H$15),($E48+$F48)*$I48*(1+$D$4)^BA$11,IF(BA$12='Allgemeine Info'!$H$15,$J48*(1+$D$4)^BA$12,IF(AND(BA$12&lt;&gt;0,MOD(BA$12,$G48)=0,BA$12&lt;'Allgemeine Info'!$H$15),($I48+$J48)*((1+$D$4)^BA$12),0))))</f>
        <v>0</v>
      </c>
      <c r="BB48" s="235">
        <f>IF(OR($E48="",$F48="",$G48="",'Allgemeine Info'!$H$15=""),0,IF(AND(BB$11&lt;&gt;0,BB$11&lt;='Allgemeine Info'!$H$15),($E48+$F48)*$I48*(1+$D$4)^BB$11,IF(BB$12='Allgemeine Info'!$H$15,$J48*(1+$D$4)^BB$12,IF(AND(BB$12&lt;&gt;0,MOD(BB$12,$G48)=0,BB$12&lt;'Allgemeine Info'!$H$15),($I48+$J48)*((1+$D$4)^BB$12),0))))</f>
        <v>0</v>
      </c>
      <c r="BC48" s="235">
        <f>IF(OR($E48="",$F48="",$G48="",'Allgemeine Info'!$H$15=""),0,IF(AND(BC$11&lt;&gt;0,BC$11&lt;='Allgemeine Info'!$H$15),($E48+$F48)*$I48*(1+$D$4)^BC$11,IF(BC$12='Allgemeine Info'!$H$15,$J48*(1+$D$4)^BC$12,IF(AND(BC$12&lt;&gt;0,MOD(BC$12,$G48)=0,BC$12&lt;'Allgemeine Info'!$H$15),($I48+$J48)*((1+$D$4)^BC$12),0))))</f>
        <v>0</v>
      </c>
      <c r="BD48" s="235">
        <f>IF(OR($E48="",$F48="",$G48="",'Allgemeine Info'!$H$15=""),0,IF(AND(BD$11&lt;&gt;0,BD$11&lt;='Allgemeine Info'!$H$15),($E48+$F48)*$I48*(1+$D$4)^BD$11,IF(BD$12='Allgemeine Info'!$H$15,$J48*(1+$D$4)^BD$12,IF(AND(BD$12&lt;&gt;0,MOD(BD$12,$G48)=0,BD$12&lt;'Allgemeine Info'!$H$15),($I48+$J48)*((1+$D$4)^BD$12),0))))</f>
        <v>0</v>
      </c>
      <c r="BE48" s="235">
        <f>IF(OR($E48="",$F48="",$G48="",'Allgemeine Info'!$H$15=""),0,IF(AND(BE$11&lt;&gt;0,BE$11&lt;='Allgemeine Info'!$H$15),($E48+$F48)*$I48*(1+$D$4)^BE$11,IF(BE$12='Allgemeine Info'!$H$15,$J48*(1+$D$4)^BE$12,IF(AND(BE$12&lt;&gt;0,MOD(BE$12,$G48)=0,BE$12&lt;'Allgemeine Info'!$H$15),($I48+$J48)*((1+$D$4)^BE$12),0))))</f>
        <v>0</v>
      </c>
      <c r="BF48" s="235">
        <f>IF(OR($E48="",$F48="",$G48="",'Allgemeine Info'!$H$15=""),0,IF(AND(BF$11&lt;&gt;0,BF$11&lt;='Allgemeine Info'!$H$15),($E48+$F48)*$I48*(1+$D$4)^BF$11,IF(BF$12='Allgemeine Info'!$H$15,$J48*(1+$D$4)^BF$12,IF(AND(BF$12&lt;&gt;0,MOD(BF$12,$G48)=0,BF$12&lt;'Allgemeine Info'!$H$15),($I48+$J48)*((1+$D$4)^BF$12),0))))</f>
        <v>0</v>
      </c>
      <c r="BG48" s="235">
        <f>IF(OR($E48="",$F48="",$G48="",'Allgemeine Info'!$H$15=""),0,IF(AND(BG$11&lt;&gt;0,BG$11&lt;='Allgemeine Info'!$H$15),($E48+$F48)*$I48*(1+$D$4)^BG$11,IF(BG$12='Allgemeine Info'!$H$15,$J48*(1+$D$4)^BG$12,IF(AND(BG$12&lt;&gt;0,MOD(BG$12,$G48)=0,BG$12&lt;'Allgemeine Info'!$H$15),($I48+$J48)*((1+$D$4)^BG$12),0))))</f>
        <v>0</v>
      </c>
      <c r="BH48" s="235">
        <f>IF(OR($E48="",$F48="",$G48="",'Allgemeine Info'!$H$15=""),0,IF(AND(BH$11&lt;&gt;0,BH$11&lt;='Allgemeine Info'!$H$15),($E48+$F48)*$I48*(1+$D$4)^BH$11,IF(BH$12='Allgemeine Info'!$H$15,$J48*(1+$D$4)^BH$12,IF(AND(BH$12&lt;&gt;0,MOD(BH$12,$G48)=0,BH$12&lt;'Allgemeine Info'!$H$15),($I48+$J48)*((1+$D$4)^BH$12),0))))</f>
        <v>0</v>
      </c>
      <c r="BI48" s="235">
        <f>IF(OR($E48="",$F48="",$G48="",'Allgemeine Info'!$H$15=""),0,IF(AND(BI$11&lt;&gt;0,BI$11&lt;='Allgemeine Info'!$H$15),($E48+$F48)*$I48*(1+$D$4)^BI$11,IF(BI$12='Allgemeine Info'!$H$15,$J48*(1+$D$4)^BI$12,IF(AND(BI$12&lt;&gt;0,MOD(BI$12,$G48)=0,BI$12&lt;'Allgemeine Info'!$H$15),($I48+$J48)*((1+$D$4)^BI$12),0))))</f>
        <v>0</v>
      </c>
      <c r="BJ48" s="235">
        <f>IF(OR($E48="",$F48="",$G48="",'Allgemeine Info'!$H$15=""),0,IF(AND(BJ$11&lt;&gt;0,BJ$11&lt;='Allgemeine Info'!$H$15),($E48+$F48)*$I48*(1+$D$4)^BJ$11,IF(BJ$12='Allgemeine Info'!$H$15,$J48*(1+$D$4)^BJ$12,IF(AND(BJ$12&lt;&gt;0,MOD(BJ$12,$G48)=0,BJ$12&lt;'Allgemeine Info'!$H$15),($I48+$J48)*((1+$D$4)^BJ$12),0))))</f>
        <v>0</v>
      </c>
      <c r="BK48" s="235">
        <f>IF(OR($E48="",$F48="",$G48="",'Allgemeine Info'!$H$15=""),0,IF(AND(BK$11&lt;&gt;0,BK$11&lt;='Allgemeine Info'!$H$15),($E48+$F48)*$I48*(1+$D$4)^BK$11,IF(BK$12='Allgemeine Info'!$H$15,$J48*(1+$D$4)^BK$12,IF(AND(BK$12&lt;&gt;0,MOD(BK$12,$G48)=0,BK$12&lt;'Allgemeine Info'!$H$15),($I48+$J48)*((1+$D$4)^BK$12),0))))</f>
        <v>0</v>
      </c>
      <c r="BL48" s="235">
        <f>IF(OR($E48="",$F48="",$G48="",'Allgemeine Info'!$H$15=""),0,IF(AND(BL$11&lt;&gt;0,BL$11&lt;='Allgemeine Info'!$H$15),($E48+$F48)*$I48*(1+$D$4)^BL$11,IF(BL$12='Allgemeine Info'!$H$15,$J48*(1+$D$4)^BL$12,IF(AND(BL$12&lt;&gt;0,MOD(BL$12,$G48)=0,BL$12&lt;'Allgemeine Info'!$H$15),($I48+$J48)*((1+$D$4)^BL$12),0))))</f>
        <v>0</v>
      </c>
      <c r="BM48" s="235">
        <f>IF(OR($E48="",$F48="",$G48="",'Allgemeine Info'!$H$15=""),0,IF(AND(BM$11&lt;&gt;0,BM$11&lt;='Allgemeine Info'!$H$15),($E48+$F48)*$I48*(1+$D$4)^BM$11,IF(BM$12='Allgemeine Info'!$H$15,$J48*(1+$D$4)^BM$12,IF(AND(BM$12&lt;&gt;0,MOD(BM$12,$G48)=0,BM$12&lt;'Allgemeine Info'!$H$15),($I48+$J48)*((1+$D$4)^BM$12),0))))</f>
        <v>0</v>
      </c>
      <c r="BN48" s="235">
        <f>IF(OR($E48="",$F48="",$G48="",'Allgemeine Info'!$H$15=""),0,IF(AND(BN$11&lt;&gt;0,BN$11&lt;='Allgemeine Info'!$H$15),($E48+$F48)*$I48*(1+$D$4)^BN$11,IF(BN$12='Allgemeine Info'!$H$15,$J48*(1+$D$4)^BN$12,IF(AND(BN$12&lt;&gt;0,MOD(BN$12,$G48)=0,BN$12&lt;'Allgemeine Info'!$H$15),($I48+$J48)*((1+$D$4)^BN$12),0))))</f>
        <v>0</v>
      </c>
      <c r="BO48" s="235">
        <f>IF(OR($E48="",$F48="",$G48="",'Allgemeine Info'!$H$15=""),0,IF(AND(BO$11&lt;&gt;0,BO$11&lt;='Allgemeine Info'!$H$15),($E48+$F48)*$I48*(1+$D$4)^BO$11,IF(BO$12='Allgemeine Info'!$H$15,$J48*(1+$D$4)^BO$12,IF(AND(BO$12&lt;&gt;0,MOD(BO$12,$G48)=0,BO$12&lt;'Allgemeine Info'!$H$15),($I48+$J48)*((1+$D$4)^BO$12),0))))</f>
        <v>0</v>
      </c>
      <c r="BP48" s="235">
        <f>IF(OR($E48="",$F48="",$G48="",'Allgemeine Info'!$H$15=""),0,IF(AND(BP$11&lt;&gt;0,BP$11&lt;='Allgemeine Info'!$H$15),($E48+$F48)*$I48*(1+$D$4)^BP$11,IF(BP$12='Allgemeine Info'!$H$15,$J48*(1+$D$4)^BP$12,IF(AND(BP$12&lt;&gt;0,MOD(BP$12,$G48)=0,BP$12&lt;'Allgemeine Info'!$H$15),($I48+$J48)*((1+$D$4)^BP$12),0))))</f>
        <v>0</v>
      </c>
      <c r="BQ48" s="235">
        <f>IF(OR($E48="",$F48="",$G48="",'Allgemeine Info'!$H$15=""),0,IF(AND(BQ$11&lt;&gt;0,BQ$11&lt;='Allgemeine Info'!$H$15),($E48+$F48)*$I48*(1+$D$4)^BQ$11,IF(BQ$12='Allgemeine Info'!$H$15,$J48*(1+$D$4)^BQ$12,IF(AND(BQ$12&lt;&gt;0,MOD(BQ$12,$G48)=0,BQ$12&lt;'Allgemeine Info'!$H$15),($I48+$J48)*((1+$D$4)^BQ$12),0))))</f>
        <v>0</v>
      </c>
      <c r="BR48" s="235">
        <f>IF(OR($E48="",$F48="",$G48="",'Allgemeine Info'!$H$15=""),0,IF(AND(BR$11&lt;&gt;0,BR$11&lt;='Allgemeine Info'!$H$15),($E48+$F48)*$I48*(1+$D$4)^BR$11,IF(BR$12='Allgemeine Info'!$H$15,$J48*(1+$D$4)^BR$12,IF(AND(BR$12&lt;&gt;0,MOD(BR$12,$G48)=0,BR$12&lt;'Allgemeine Info'!$H$15),($I48+$J48)*((1+$D$4)^BR$12),0))))</f>
        <v>0</v>
      </c>
      <c r="BS48" s="235">
        <f>IF(OR($E48="",$F48="",$G48="",'Allgemeine Info'!$H$15=""),0,IF(AND(BS$11&lt;&gt;0,BS$11&lt;='Allgemeine Info'!$H$15),($E48+$F48)*$I48*(1+$D$4)^BS$11,IF(BS$12='Allgemeine Info'!$H$15,$J48*(1+$D$4)^BS$12,IF(AND(BS$12&lt;&gt;0,MOD(BS$12,$G48)=0,BS$12&lt;'Allgemeine Info'!$H$15),($I48+$J48)*((1+$D$4)^BS$12),0))))</f>
        <v>0</v>
      </c>
      <c r="BT48" s="235">
        <f>IF(OR($E48="",$F48="",$G48="",'Allgemeine Info'!$H$15=""),0,IF(AND(BT$11&lt;&gt;0,BT$11&lt;='Allgemeine Info'!$H$15),($E48+$F48)*$I48*(1+$D$4)^BT$11,IF(BT$12='Allgemeine Info'!$H$15,$J48*(1+$D$4)^BT$12,IF(AND(BT$12&lt;&gt;0,MOD(BT$12,$G48)=0,BT$12&lt;'Allgemeine Info'!$H$15),($I48+$J48)*((1+$D$4)^BT$12),0))))</f>
        <v>0</v>
      </c>
      <c r="BU48" s="235">
        <f>IF(OR($E48="",$F48="",$G48="",'Allgemeine Info'!$H$15=""),0,IF(AND(BU$11&lt;&gt;0,BU$11&lt;='Allgemeine Info'!$H$15),($E48+$F48)*$I48*(1+$D$4)^BU$11,IF(BU$12='Allgemeine Info'!$H$15,$J48*(1+$D$4)^BU$12,IF(AND(BU$12&lt;&gt;0,MOD(BU$12,$G48)=0,BU$12&lt;'Allgemeine Info'!$H$15),($I48+$J48)*((1+$D$4)^BU$12),0))))</f>
        <v>0</v>
      </c>
      <c r="BV48" s="235">
        <f>IF(OR($E48="",$F48="",$G48="",'Allgemeine Info'!$H$15=""),0,IF(AND(BV$11&lt;&gt;0,BV$11&lt;='Allgemeine Info'!$H$15),($E48+$F48)*$I48*(1+$D$4)^BV$11,IF(BV$12='Allgemeine Info'!$H$15,$J48*(1+$D$4)^BV$12,IF(AND(BV$12&lt;&gt;0,MOD(BV$12,$G48)=0,BV$12&lt;'Allgemeine Info'!$H$15),($I48+$J48)*((1+$D$4)^BV$12),0))))</f>
        <v>0</v>
      </c>
      <c r="BW48" s="235">
        <f>IF(OR($E48="",$F48="",$G48="",'Allgemeine Info'!$H$15=""),0,IF(AND(BW$11&lt;&gt;0,BW$11&lt;='Allgemeine Info'!$H$15),($E48+$F48)*$I48*(1+$D$4)^BW$11,IF(BW$12='Allgemeine Info'!$H$15,$J48*(1+$D$4)^BW$12,IF(AND(BW$12&lt;&gt;0,MOD(BW$12,$G48)=0,BW$12&lt;'Allgemeine Info'!$H$15),($I48+$J48)*((1+$D$4)^BW$12),0))))</f>
        <v>0</v>
      </c>
      <c r="BX48" s="235">
        <f>IF(OR($E48="",$F48="",$G48="",'Allgemeine Info'!$H$15=""),0,IF(AND(BX$11&lt;&gt;0,BX$11&lt;='Allgemeine Info'!$H$15),($E48+$F48)*$I48*(1+$D$4)^BX$11,IF(BX$12='Allgemeine Info'!$H$15,$J48*(1+$D$4)^BX$12,IF(AND(BX$12&lt;&gt;0,MOD(BX$12,$G48)=0,BX$12&lt;'Allgemeine Info'!$H$15),($I48+$J48)*((1+$D$4)^BX$12),0))))</f>
        <v>0</v>
      </c>
      <c r="BY48" s="235">
        <f>IF(OR($E48="",$F48="",$G48="",'Allgemeine Info'!$H$15=""),0,IF(AND(BY$11&lt;&gt;0,BY$11&lt;='Allgemeine Info'!$H$15),($E48+$F48)*$I48*(1+$D$4)^BY$11,IF(BY$12='Allgemeine Info'!$H$15,$J48*(1+$D$4)^BY$12,IF(AND(BY$12&lt;&gt;0,MOD(BY$12,$G48)=0,BY$12&lt;'Allgemeine Info'!$H$15),($I48+$J48)*((1+$D$4)^BY$12),0))))</f>
        <v>0</v>
      </c>
      <c r="BZ48" s="235">
        <f>IF(OR($E48="",$F48="",$G48="",'Allgemeine Info'!$H$15=""),0,IF(AND(BZ$11&lt;&gt;0,BZ$11&lt;='Allgemeine Info'!$H$15),($E48+$F48)*$I48*(1+$D$4)^BZ$11,IF(BZ$12='Allgemeine Info'!$H$15,$J48*(1+$D$4)^BZ$12,IF(AND(BZ$12&lt;&gt;0,MOD(BZ$12,$G48)=0,BZ$12&lt;'Allgemeine Info'!$H$15),($I48+$J48)*((1+$D$4)^BZ$12),0))))</f>
        <v>0</v>
      </c>
      <c r="CA48" s="235">
        <f>IF(OR($E48="",$F48="",$G48="",'Allgemeine Info'!$H$15=""),0,IF(AND(CA$11&lt;&gt;0,CA$11&lt;='Allgemeine Info'!$H$15),($E48+$F48)*$I48*(1+$D$4)^CA$11,IF(CA$12='Allgemeine Info'!$H$15,$J48*(1+$D$4)^CA$12,IF(AND(CA$12&lt;&gt;0,MOD(CA$12,$G48)=0,CA$12&lt;'Allgemeine Info'!$H$15),($I48+$J48)*((1+$D$4)^CA$12),0))))</f>
        <v>0</v>
      </c>
      <c r="CB48" s="235">
        <f>IF(OR($E48="",$F48="",$G48="",'Allgemeine Info'!$H$15=""),0,IF(AND(CB$11&lt;&gt;0,CB$11&lt;='Allgemeine Info'!$H$15),($E48+$F48)*$I48*(1+$D$4)^CB$11,IF(CB$12='Allgemeine Info'!$H$15,$J48*(1+$D$4)^CB$12,IF(AND(CB$12&lt;&gt;0,MOD(CB$12,$G48)=0,CB$12&lt;'Allgemeine Info'!$H$15),($I48+$J48)*((1+$D$4)^CB$12),0))))</f>
        <v>0</v>
      </c>
      <c r="CC48" s="235">
        <f>IF(OR($E48="",$F48="",$G48="",'Allgemeine Info'!$H$15=""),0,IF(AND(CC$11&lt;&gt;0,CC$11&lt;='Allgemeine Info'!$H$15),($E48+$F48)*$I48*(1+$D$4)^CC$11,IF(CC$12='Allgemeine Info'!$H$15,$J48*(1+$D$4)^CC$12,IF(AND(CC$12&lt;&gt;0,MOD(CC$12,$G48)=0,CC$12&lt;'Allgemeine Info'!$H$15),($I48+$J48)*((1+$D$4)^CC$12),0))))</f>
        <v>0</v>
      </c>
      <c r="CD48" s="235">
        <f>IF(OR($E48="",$F48="",$G48="",'Allgemeine Info'!$H$15=""),0,IF(AND(CD$11&lt;&gt;0,CD$11&lt;='Allgemeine Info'!$H$15),($E48+$F48)*$I48*(1+$D$4)^CD$11,IF(CD$12='Allgemeine Info'!$H$15,$J48*(1+$D$4)^CD$12,IF(AND(CD$12&lt;&gt;0,MOD(CD$12,$G48)=0,CD$12&lt;'Allgemeine Info'!$H$15),($I48+$J48)*((1+$D$4)^CD$12),0))))</f>
        <v>0</v>
      </c>
      <c r="CE48" s="235">
        <f>IF(OR($E48="",$F48="",$G48="",'Allgemeine Info'!$H$15=""),0,IF(AND(CE$11&lt;&gt;0,CE$11&lt;='Allgemeine Info'!$H$15),($E48+$F48)*$I48*(1+$D$4)^CE$11,IF(CE$12='Allgemeine Info'!$H$15,$J48*(1+$D$4)^CE$12,IF(AND(CE$12&lt;&gt;0,MOD(CE$12,$G48)=0,CE$12&lt;'Allgemeine Info'!$H$15),($I48+$J48)*((1+$D$4)^CE$12),0))))</f>
        <v>0</v>
      </c>
      <c r="CF48" s="235">
        <f>IF(OR($E48="",$F48="",$G48="",'Allgemeine Info'!$H$15=""),0,IF(AND(CF$11&lt;&gt;0,CF$11&lt;='Allgemeine Info'!$H$15),($E48+$F48)*$I48*(1+$D$4)^CF$11,IF(CF$12='Allgemeine Info'!$H$15,$J48*(1+$D$4)^CF$12,IF(AND(CF$12&lt;&gt;0,MOD(CF$12,$G48)=0,CF$12&lt;'Allgemeine Info'!$H$15),($I48+$J48)*((1+$D$4)^CF$12),0))))</f>
        <v>0</v>
      </c>
      <c r="CG48" s="235">
        <f>IF(OR($E48="",$F48="",$G48="",'Allgemeine Info'!$H$15=""),0,IF(AND(CG$11&lt;&gt;0,CG$11&lt;='Allgemeine Info'!$H$15),($E48+$F48)*$I48*(1+$D$4)^CG$11,IF(CG$12='Allgemeine Info'!$H$15,$J48*(1+$D$4)^CG$12,IF(AND(CG$12&lt;&gt;0,MOD(CG$12,$G48)=0,CG$12&lt;'Allgemeine Info'!$H$15),($I48+$J48)*((1+$D$4)^CG$12),0))))</f>
        <v>0</v>
      </c>
      <c r="CH48" s="235">
        <f>IF(OR($E48="",$F48="",$G48="",'Allgemeine Info'!$H$15=""),0,IF(AND(CH$11&lt;&gt;0,CH$11&lt;='Allgemeine Info'!$H$15),($E48+$F48)*$I48*(1+$D$4)^CH$11,IF(CH$12='Allgemeine Info'!$H$15,$J48*(1+$D$4)^CH$12,IF(AND(CH$12&lt;&gt;0,MOD(CH$12,$G48)=0,CH$12&lt;'Allgemeine Info'!$H$15),($I48+$J48)*((1+$D$4)^CH$12),0))))</f>
        <v>0</v>
      </c>
      <c r="CI48" s="235">
        <f>IF(OR($E48="",$F48="",$G48="",'Allgemeine Info'!$H$15=""),0,IF(AND(CI$11&lt;&gt;0,CI$11&lt;='Allgemeine Info'!$H$15),($E48+$F48)*$I48*(1+$D$4)^CI$11,IF(CI$12='Allgemeine Info'!$H$15,$J48*(1+$D$4)^CI$12,IF(AND(CI$12&lt;&gt;0,MOD(CI$12,$G48)=0,CI$12&lt;'Allgemeine Info'!$H$15),($I48+$J48)*((1+$D$4)^CI$12),0))))</f>
        <v>0</v>
      </c>
      <c r="CJ48" s="235">
        <f>IF(OR($E48="",$F48="",$G48="",'Allgemeine Info'!$H$15=""),0,IF(AND(CJ$11&lt;&gt;0,CJ$11&lt;='Allgemeine Info'!$H$15),($E48+$F48)*$I48*(1+$D$4)^CJ$11,IF(CJ$12='Allgemeine Info'!$H$15,$J48*(1+$D$4)^CJ$12,IF(AND(CJ$12&lt;&gt;0,MOD(CJ$12,$G48)=0,CJ$12&lt;'Allgemeine Info'!$H$15),($I48+$J48)*((1+$D$4)^CJ$12),0))))</f>
        <v>0</v>
      </c>
      <c r="CK48" s="235">
        <f>IF(OR($E48="",$F48="",$G48="",'Allgemeine Info'!$H$15=""),0,IF(AND(CK$11&lt;&gt;0,CK$11&lt;='Allgemeine Info'!$H$15),($E48+$F48)*$I48*(1+$D$4)^CK$11,IF(CK$12='Allgemeine Info'!$H$15,$J48*(1+$D$4)^CK$12,IF(AND(CK$12&lt;&gt;0,MOD(CK$12,$G48)=0,CK$12&lt;'Allgemeine Info'!$H$15),($I48+$J48)*((1+$D$4)^CK$12),0))))</f>
        <v>0</v>
      </c>
      <c r="CL48" s="235">
        <f>IF(OR($E48="",$F48="",$G48="",'Allgemeine Info'!$H$15=""),0,IF(AND(CL$11&lt;&gt;0,CL$11&lt;='Allgemeine Info'!$H$15),($E48+$F48)*$I48*(1+$D$4)^CL$11,IF(CL$12='Allgemeine Info'!$H$15,$J48*(1+$D$4)^CL$12,IF(AND(CL$12&lt;&gt;0,MOD(CL$12,$G48)=0,CL$12&lt;'Allgemeine Info'!$H$15),($I48+$J48)*((1+$D$4)^CL$12),0))))</f>
        <v>0</v>
      </c>
      <c r="CM48" s="235">
        <f>IF(OR($E48="",$F48="",$G48="",'Allgemeine Info'!$H$15=""),0,IF(AND(CM$11&lt;&gt;0,CM$11&lt;='Allgemeine Info'!$H$15),($E48+$F48)*$I48*(1+$D$4)^CM$11,IF(CM$12='Allgemeine Info'!$H$15,$J48*(1+$D$4)^CM$12,IF(AND(CM$12&lt;&gt;0,MOD(CM$12,$G48)=0,CM$12&lt;'Allgemeine Info'!$H$15),($I48+$J48)*((1+$D$4)^CM$12),0))))</f>
        <v>0</v>
      </c>
      <c r="CN48" s="235">
        <f>IF(OR($E48="",$F48="",$G48="",'Allgemeine Info'!$H$15=""),0,IF(AND(CN$11&lt;&gt;0,CN$11&lt;='Allgemeine Info'!$H$15),($E48+$F48)*$I48*(1+$D$4)^CN$11,IF(CN$12='Allgemeine Info'!$H$15,$J48*(1+$D$4)^CN$12,IF(AND(CN$12&lt;&gt;0,MOD(CN$12,$G48)=0,CN$12&lt;'Allgemeine Info'!$H$15),($I48+$J48)*((1+$D$4)^CN$12),0))))</f>
        <v>0</v>
      </c>
      <c r="CO48" s="235">
        <f>IF(OR($E48="",$F48="",$G48="",'Allgemeine Info'!$H$15=""),0,IF(AND(CO$11&lt;&gt;0,CO$11&lt;='Allgemeine Info'!$H$15),($E48+$F48)*$I48*(1+$D$4)^CO$11,IF(CO$12='Allgemeine Info'!$H$15,$J48*(1+$D$4)^CO$12,IF(AND(CO$12&lt;&gt;0,MOD(CO$12,$G48)=0,CO$12&lt;'Allgemeine Info'!$H$15),($I48+$J48)*((1+$D$4)^CO$12),0))))</f>
        <v>0</v>
      </c>
      <c r="CP48" s="235">
        <f>IF(OR($E48="",$F48="",$G48="",'Allgemeine Info'!$H$15=""),0,IF(AND(CP$11&lt;&gt;0,CP$11&lt;='Allgemeine Info'!$H$15),($E48+$F48)*$I48*(1+$D$4)^CP$11,IF(CP$12='Allgemeine Info'!$H$15,$J48*(1+$D$4)^CP$12,IF(AND(CP$12&lt;&gt;0,MOD(CP$12,$G48)=0,CP$12&lt;'Allgemeine Info'!$H$15),($I48+$J48)*((1+$D$4)^CP$12),0))))</f>
        <v>0</v>
      </c>
      <c r="CQ48" s="235">
        <f>IF(OR($E48="",$F48="",$G48="",'Allgemeine Info'!$H$15=""),0,IF(AND(CQ$11&lt;&gt;0,CQ$11&lt;='Allgemeine Info'!$H$15),($E48+$F48)*$I48*(1+$D$4)^CQ$11,IF(CQ$12='Allgemeine Info'!$H$15,$J48*(1+$D$4)^CQ$12,IF(AND(CQ$12&lt;&gt;0,MOD(CQ$12,$G48)=0,CQ$12&lt;'Allgemeine Info'!$H$15),($I48+$J48)*((1+$D$4)^CQ$12),0))))</f>
        <v>0</v>
      </c>
      <c r="CR48" s="235">
        <f>IF(OR($E48="",$F48="",$G48="",'Allgemeine Info'!$H$15=""),0,IF(AND(CR$11&lt;&gt;0,CR$11&lt;='Allgemeine Info'!$H$15),($E48+$F48)*$I48*(1+$D$4)^CR$11,IF(CR$12='Allgemeine Info'!$H$15,$J48*(1+$D$4)^CR$12,IF(AND(CR$12&lt;&gt;0,MOD(CR$12,$G48)=0,CR$12&lt;'Allgemeine Info'!$H$15),($I48+$J48)*((1+$D$4)^CR$12),0))))</f>
        <v>0</v>
      </c>
      <c r="CS48" s="235">
        <f>IF(OR($E48="",$F48="",$G48="",'Allgemeine Info'!$H$15=""),0,IF(AND(CS$11&lt;&gt;0,CS$11&lt;='Allgemeine Info'!$H$15),($E48+$F48)*$I48*(1+$D$4)^CS$11,IF(CS$12='Allgemeine Info'!$H$15,$J48*(1+$D$4)^CS$12,IF(AND(CS$12&lt;&gt;0,MOD(CS$12,$G48)=0,CS$12&lt;'Allgemeine Info'!$H$15),($I48+$J48)*((1+$D$4)^CS$12),0))))</f>
        <v>0</v>
      </c>
      <c r="CT48" s="235">
        <f>IF(OR($E48="",$F48="",$G48="",'Allgemeine Info'!$H$15=""),0,IF(AND(CT$11&lt;&gt;0,CT$11&lt;='Allgemeine Info'!$H$15),($E48+$F48)*$I48*(1+$D$4)^CT$11,IF(CT$12='Allgemeine Info'!$H$15,$J48*(1+$D$4)^CT$12,IF(AND(CT$12&lt;&gt;0,MOD(CT$12,$G48)=0,CT$12&lt;'Allgemeine Info'!$H$15),($I48+$J48)*((1+$D$4)^CT$12),0))))</f>
        <v>0</v>
      </c>
      <c r="CU48" s="235">
        <f>IF(OR($E48="",$F48="",$G48="",'Allgemeine Info'!$H$15=""),0,IF(AND(CU$11&lt;&gt;0,CU$11&lt;='Allgemeine Info'!$H$15),($E48+$F48)*$I48*(1+$D$4)^CU$11,IF(CU$12='Allgemeine Info'!$H$15,$J48*(1+$D$4)^CU$12,IF(AND(CU$12&lt;&gt;0,MOD(CU$12,$G48)=0,CU$12&lt;'Allgemeine Info'!$H$15),($I48+$J48)*((1+$D$4)^CU$12),0))))</f>
        <v>0</v>
      </c>
      <c r="CV48" s="235">
        <f>IF(OR($E48="",$F48="",$G48="",'Allgemeine Info'!$H$15=""),0,IF(AND(CV$11&lt;&gt;0,CV$11&lt;='Allgemeine Info'!$H$15),($E48+$F48)*$I48*(1+$D$4)^CV$11,IF(CV$12='Allgemeine Info'!$H$15,$J48*(1+$D$4)^CV$12,IF(AND(CV$12&lt;&gt;0,MOD(CV$12,$G48)=0,CV$12&lt;'Allgemeine Info'!$H$15),($I48+$J48)*((1+$D$4)^CV$12),0))))</f>
        <v>0</v>
      </c>
      <c r="CW48" s="235">
        <f>IF(OR($E48="",$F48="",$G48="",'Allgemeine Info'!$H$15=""),0,IF(AND(CW$11&lt;&gt;0,CW$11&lt;='Allgemeine Info'!$H$15),($E48+$F48)*$I48*(1+$D$4)^CW$11,IF(CW$12='Allgemeine Info'!$H$15,$J48*(1+$D$4)^CW$12,IF(AND(CW$12&lt;&gt;0,MOD(CW$12,$G48)=0,CW$12&lt;'Allgemeine Info'!$H$15),($I48+$J48)*((1+$D$4)^CW$12),0))))</f>
        <v>0</v>
      </c>
      <c r="CX48" s="235">
        <f>IF(OR($E48="",$F48="",$G48="",'Allgemeine Info'!$H$15=""),0,IF(AND(CX$11&lt;&gt;0,CX$11&lt;='Allgemeine Info'!$H$15),($E48+$F48)*$I48*(1+$D$4)^CX$11,IF(CX$12='Allgemeine Info'!$H$15,$J48*(1+$D$4)^CX$12,IF(AND(CX$12&lt;&gt;0,MOD(CX$12,$G48)=0,CX$12&lt;'Allgemeine Info'!$H$15),($I48+$J48)*((1+$D$4)^CX$12),0))))</f>
        <v>0</v>
      </c>
      <c r="CY48" s="235">
        <f>IF(OR($E48="",$F48="",$G48="",'Allgemeine Info'!$H$15=""),0,IF(AND(CY$11&lt;&gt;0,CY$11&lt;='Allgemeine Info'!$H$15),($E48+$F48)*$I48*(1+$D$4)^CY$11,IF(CY$12='Allgemeine Info'!$H$15,$J48*(1+$D$4)^CY$12,IF(AND(CY$12&lt;&gt;0,MOD(CY$12,$G48)=0,CY$12&lt;'Allgemeine Info'!$H$15),($I48+$J48)*((1+$D$4)^CY$12),0))))</f>
        <v>0</v>
      </c>
      <c r="CZ48" s="235">
        <f>IF(OR($E48="",$F48="",$G48="",'Allgemeine Info'!$H$15=""),0,IF(AND(CZ$11&lt;&gt;0,CZ$11&lt;='Allgemeine Info'!$H$15),($E48+$F48)*$I48*(1+$D$4)^CZ$11,IF(CZ$12='Allgemeine Info'!$H$15,$J48*(1+$D$4)^CZ$12,IF(AND(CZ$12&lt;&gt;0,MOD(CZ$12,$G48)=0,CZ$12&lt;'Allgemeine Info'!$H$15),($I48+$J48)*((1+$D$4)^CZ$12),0))))</f>
        <v>0</v>
      </c>
      <c r="DA48" s="235">
        <f>IF(OR($E48="",$F48="",$G48="",'Allgemeine Info'!$H$15=""),0,IF(AND(DA$11&lt;&gt;0,DA$11&lt;='Allgemeine Info'!$H$15),($E48+$F48)*$I48*(1+$D$4)^DA$11,IF(DA$12='Allgemeine Info'!$H$15,$J48*(1+$D$4)^DA$12,IF(AND(DA$12&lt;&gt;0,MOD(DA$12,$G48)=0,DA$12&lt;'Allgemeine Info'!$H$15),($I48+$J48)*((1+$D$4)^DA$12),0))))</f>
        <v>0</v>
      </c>
      <c r="DB48" s="235">
        <f>IF(OR($E48="",$F48="",$G48="",'Allgemeine Info'!$H$15=""),0,IF(AND(DB$11&lt;&gt;0,DB$11&lt;='Allgemeine Info'!$H$15),($E48+$F48)*$I48*(1+$D$4)^DB$11,IF(DB$12='Allgemeine Info'!$H$15,$J48*(1+$D$4)^DB$12,IF(AND(DB$12&lt;&gt;0,MOD(DB$12,$G48)=0,DB$12&lt;'Allgemeine Info'!$H$15),($I48+$J48)*((1+$D$4)^DB$12),0))))</f>
        <v>0</v>
      </c>
      <c r="DC48" s="235">
        <f>IF(OR($E48="",$F48="",$G48="",'Allgemeine Info'!$H$15=""),0,IF(AND(DC$11&lt;&gt;0,DC$11&lt;='Allgemeine Info'!$H$15),($E48+$F48)*$I48*(1+$D$4)^DC$11,IF(DC$12='Allgemeine Info'!$H$15,$J48*(1+$D$4)^DC$12,IF(AND(DC$12&lt;&gt;0,MOD(DC$12,$G48)=0,DC$12&lt;'Allgemeine Info'!$H$15),($I48+$J48)*((1+$D$4)^DC$12),0))))</f>
        <v>0</v>
      </c>
      <c r="DD48" s="235">
        <f>IF(OR($E48="",$F48="",$G48="",'Allgemeine Info'!$H$15=""),0,IF(AND(DD$11&lt;&gt;0,DD$11&lt;='Allgemeine Info'!$H$15),($E48+$F48)*$I48*(1+$D$4)^DD$11,IF(DD$12='Allgemeine Info'!$H$15,$J48*(1+$D$4)^DD$12,IF(AND(DD$12&lt;&gt;0,MOD(DD$12,$G48)=0,DD$12&lt;'Allgemeine Info'!$H$15),($I48+$J48)*((1+$D$4)^DD$12),0))))</f>
        <v>0</v>
      </c>
      <c r="DE48" s="235">
        <f>IF(OR($E48="",$F48="",$G48="",'Allgemeine Info'!$H$15=""),0,IF(AND(DE$11&lt;&gt;0,DE$11&lt;='Allgemeine Info'!$H$15),($E48+$F48)*$I48*(1+$D$4)^DE$11,IF(DE$12='Allgemeine Info'!$H$15,$J48*(1+$D$4)^DE$12,IF(AND(DE$12&lt;&gt;0,MOD(DE$12,$G48)=0,DE$12&lt;'Allgemeine Info'!$H$15),($I48+$J48)*((1+$D$4)^DE$12),0))))</f>
        <v>0</v>
      </c>
      <c r="DF48" s="235">
        <f>IF(OR($E48="",$F48="",$G48="",'Allgemeine Info'!$H$15=""),0,IF(AND(DF$11&lt;&gt;0,DF$11&lt;='Allgemeine Info'!$H$15),($E48+$F48)*$I48*(1+$D$4)^DF$11,IF(DF$12='Allgemeine Info'!$H$15,$J48*(1+$D$4)^DF$12,IF(AND(DF$12&lt;&gt;0,MOD(DF$12,$G48)=0,DF$12&lt;'Allgemeine Info'!$H$15),($I48+$J48)*((1+$D$4)^DF$12),0))))</f>
        <v>0</v>
      </c>
      <c r="DG48" s="235">
        <f>IF(OR($E48="",$F48="",$G48="",'Allgemeine Info'!$H$15=""),0,IF(AND(DG$11&lt;&gt;0,DG$11&lt;='Allgemeine Info'!$H$15),($E48+$F48)*$I48*(1+$D$4)^DG$11,IF(DG$12='Allgemeine Info'!$H$15,$J48*(1+$D$4)^DG$12,IF(AND(DG$12&lt;&gt;0,MOD(DG$12,$G48)=0,DG$12&lt;'Allgemeine Info'!$H$15),($I48+$J48)*((1+$D$4)^DG$12),0))))</f>
        <v>0</v>
      </c>
      <c r="DH48" s="235">
        <f>IF(OR($E48="",$F48="",$G48="",'Allgemeine Info'!$H$15=""),0,IF(AND(DH$11&lt;&gt;0,DH$11&lt;='Allgemeine Info'!$H$15),($E48+$F48)*$I48*(1+$D$4)^DH$11,IF(DH$12='Allgemeine Info'!$H$15,$J48*(1+$D$4)^DH$12,IF(AND(DH$12&lt;&gt;0,MOD(DH$12,$G48)=0,DH$12&lt;'Allgemeine Info'!$H$15),($I48+$J48)*((1+$D$4)^DH$12),0))))</f>
        <v>0</v>
      </c>
      <c r="DI48" s="235">
        <f>IF(OR($E48="",$F48="",$G48="",'Allgemeine Info'!$H$15=""),0,IF(AND(DI$11&lt;&gt;0,DI$11&lt;='Allgemeine Info'!$H$15),($E48+$F48)*$I48*(1+$D$4)^DI$11,IF(DI$12='Allgemeine Info'!$H$15,$J48*(1+$D$4)^DI$12,IF(AND(DI$12&lt;&gt;0,MOD(DI$12,$G48)=0,DI$12&lt;'Allgemeine Info'!$H$15),($I48+$J48)*((1+$D$4)^DI$12),0))))</f>
        <v>0</v>
      </c>
      <c r="DJ48" s="235">
        <f>IF(OR($E48="",$F48="",$G48="",'Allgemeine Info'!$H$15=""),0,IF(AND(DJ$11&lt;&gt;0,DJ$11&lt;='Allgemeine Info'!$H$15),($E48+$F48)*$I48*(1+$D$4)^DJ$11,IF(DJ$12='Allgemeine Info'!$H$15,$J48*(1+$D$4)^DJ$12,IF(AND(DJ$12&lt;&gt;0,MOD(DJ$12,$G48)=0,DJ$12&lt;'Allgemeine Info'!$H$15),($I48+$J48)*((1+$D$4)^DJ$12),0))))</f>
        <v>0</v>
      </c>
      <c r="DK48" s="235">
        <f>IF(OR($E48="",$F48="",$G48="",'Allgemeine Info'!$H$15=""),0,IF(AND(DK$11&lt;&gt;0,DK$11&lt;='Allgemeine Info'!$H$15),($E48+$F48)*$I48*(1+$D$4)^DK$11,IF(DK$12='Allgemeine Info'!$H$15,$J48*(1+$D$4)^DK$12,IF(AND(DK$12&lt;&gt;0,MOD(DK$12,$G48)=0,DK$12&lt;'Allgemeine Info'!$H$15),($I48+$J48)*((1+$D$4)^DK$12),0))))</f>
        <v>0</v>
      </c>
      <c r="DL48" s="235">
        <f>IF(OR($E48="",$F48="",$G48="",'Allgemeine Info'!$H$15=""),0,IF(AND(DL$11&lt;&gt;0,DL$11&lt;='Allgemeine Info'!$H$15),($E48+$F48)*$I48*(1+$D$4)^DL$11,IF(DL$12='Allgemeine Info'!$H$15,$J48*(1+$D$4)^DL$12,IF(AND(DL$12&lt;&gt;0,MOD(DL$12,$G48)=0,DL$12&lt;'Allgemeine Info'!$H$15),($I48+$J48)*((1+$D$4)^DL$12),0))))</f>
        <v>0</v>
      </c>
      <c r="DM48" s="235">
        <f>IF(OR($E48="",$F48="",$G48="",'Allgemeine Info'!$H$15=""),0,IF(AND(DM$11&lt;&gt;0,DM$11&lt;='Allgemeine Info'!$H$15),($E48+$F48)*$I48*(1+$D$4)^DM$11,IF(DM$12='Allgemeine Info'!$H$15,$J48*(1+$D$4)^DM$12,IF(AND(DM$12&lt;&gt;0,MOD(DM$12,$G48)=0,DM$12&lt;'Allgemeine Info'!$H$15),($I48+$J48)*((1+$D$4)^DM$12),0))))</f>
        <v>0</v>
      </c>
      <c r="DN48" s="235">
        <f>IF(OR($E48="",$F48="",$G48="",'Allgemeine Info'!$H$15=""),0,IF(AND(DN$11&lt;&gt;0,DN$11&lt;='Allgemeine Info'!$H$15),($E48+$F48)*$I48*(1+$D$4)^DN$11,IF(DN$12='Allgemeine Info'!$H$15,$J48*(1+$D$4)^DN$12,IF(AND(DN$12&lt;&gt;0,MOD(DN$12,$G48)=0,DN$12&lt;'Allgemeine Info'!$H$15),($I48+$J48)*((1+$D$4)^DN$12),0))))</f>
        <v>0</v>
      </c>
      <c r="DO48" s="235">
        <f>IF(OR($E48="",$F48="",$G48="",'Allgemeine Info'!$H$15=""),0,IF(AND(DO$11&lt;&gt;0,DO$11&lt;='Allgemeine Info'!$H$15),($E48+$F48)*$I48*(1+$D$4)^DO$11,IF(DO$12='Allgemeine Info'!$H$15,$J48*(1+$D$4)^DO$12,IF(AND(DO$12&lt;&gt;0,MOD(DO$12,$G48)=0,DO$12&lt;'Allgemeine Info'!$H$15),($I48+$J48)*((1+$D$4)^DO$12),0))))</f>
        <v>0</v>
      </c>
      <c r="DP48" s="235">
        <f>IF(OR($E48="",$F48="",$G48="",'Allgemeine Info'!$H$15=""),0,IF(AND(DP$11&lt;&gt;0,DP$11&lt;='Allgemeine Info'!$H$15),($E48+$F48)*$I48*(1+$D$4)^DP$11,IF(DP$12='Allgemeine Info'!$H$15,$J48*(1+$D$4)^DP$12,IF(AND(DP$12&lt;&gt;0,MOD(DP$12,$G48)=0,DP$12&lt;'Allgemeine Info'!$H$15),($I48+$J48)*((1+$D$4)^DP$12),0))))</f>
        <v>0</v>
      </c>
      <c r="DQ48" s="235">
        <f>IF(OR($E48="",$F48="",$G48="",'Allgemeine Info'!$H$15=""),0,IF(AND(DQ$11&lt;&gt;0,DQ$11&lt;='Allgemeine Info'!$H$15),($E48+$F48)*$I48*(1+$D$4)^DQ$11,IF(DQ$12='Allgemeine Info'!$H$15,$J48*(1+$D$4)^DQ$12,IF(AND(DQ$12&lt;&gt;0,MOD(DQ$12,$G48)=0,DQ$12&lt;'Allgemeine Info'!$H$15),($I48+$J48)*((1+$D$4)^DQ$12),0))))</f>
        <v>0</v>
      </c>
      <c r="DR48" s="235">
        <f>IF(OR($E48="",$F48="",$G48="",'Allgemeine Info'!$H$15=""),0,IF(AND(DR$11&lt;&gt;0,DR$11&lt;='Allgemeine Info'!$H$15),($E48+$F48)*$I48*(1+$D$4)^DR$11,IF(DR$12='Allgemeine Info'!$H$15,$J48*(1+$D$4)^DR$12,IF(AND(DR$12&lt;&gt;0,MOD(DR$12,$G48)=0,DR$12&lt;'Allgemeine Info'!$H$15),($I48+$J48)*((1+$D$4)^DR$12),0))))</f>
        <v>0</v>
      </c>
      <c r="DS48" s="235">
        <f>IF(OR($E48="",$F48="",$G48="",'Allgemeine Info'!$H$15=""),0,IF(AND(DS$11&lt;&gt;0,DS$11&lt;='Allgemeine Info'!$H$15),($E48+$F48)*$I48*(1+$D$4)^DS$11,IF(DS$12='Allgemeine Info'!$H$15,$J48*(1+$D$4)^DS$12,IF(AND(DS$12&lt;&gt;0,MOD(DS$12,$G48)=0,DS$12&lt;'Allgemeine Info'!$H$15),($I48+$J48)*((1+$D$4)^DS$12),0))))</f>
        <v>0</v>
      </c>
      <c r="DT48" s="235">
        <f>IF(OR($E48="",$F48="",$G48="",'Allgemeine Info'!$H$15=""),0,IF(AND(DT$11&lt;&gt;0,DT$11&lt;='Allgemeine Info'!$H$15),($E48+$F48)*$I48*(1+$D$4)^DT$11,IF(DT$12='Allgemeine Info'!$H$15,$J48*(1+$D$4)^DT$12,IF(AND(DT$12&lt;&gt;0,MOD(DT$12,$G48)=0,DT$12&lt;'Allgemeine Info'!$H$15),($I48+$J48)*((1+$D$4)^DT$12),0))))</f>
        <v>0</v>
      </c>
      <c r="DU48" s="235">
        <f>IF(OR($E48="",$F48="",$G48="",'Allgemeine Info'!$H$15=""),0,IF(AND(DU$11&lt;&gt;0,DU$11&lt;='Allgemeine Info'!$H$15),($E48+$F48)*$I48*(1+$D$4)^DU$11,IF(DU$12='Allgemeine Info'!$H$15,$J48*(1+$D$4)^DU$12,IF(AND(DU$12&lt;&gt;0,MOD(DU$12,$G48)=0,DU$12&lt;'Allgemeine Info'!$H$15),($I48+$J48)*((1+$D$4)^DU$12),0))))</f>
        <v>0</v>
      </c>
      <c r="DV48" s="235">
        <f>IF(OR($E48="",$F48="",$G48="",'Allgemeine Info'!$H$15=""),0,IF(AND(DV$11&lt;&gt;0,DV$11&lt;='Allgemeine Info'!$H$15),($E48+$F48)*$I48*(1+$D$4)^DV$11,IF(DV$12='Allgemeine Info'!$H$15,$J48*(1+$D$4)^DV$12,IF(AND(DV$12&lt;&gt;0,MOD(DV$12,$G48)=0,DV$12&lt;'Allgemeine Info'!$H$15),($I48+$J48)*((1+$D$4)^DV$12),0))))</f>
        <v>0</v>
      </c>
      <c r="DW48" s="235">
        <f>IF(OR($E48="",$F48="",$G48="",'Allgemeine Info'!$H$15=""),0,IF(AND(DW$11&lt;&gt;0,DW$11&lt;='Allgemeine Info'!$H$15),($E48+$F48)*$I48*(1+$D$4)^DW$11,IF(DW$12='Allgemeine Info'!$H$15,$J48*(1+$D$4)^DW$12,IF(AND(DW$12&lt;&gt;0,MOD(DW$12,$G48)=0,DW$12&lt;'Allgemeine Info'!$H$15),($I48+$J48)*((1+$D$4)^DW$12),0))))</f>
        <v>0</v>
      </c>
      <c r="DX48" s="235">
        <f>IF(OR($E48="",$F48="",$G48="",'Allgemeine Info'!$H$15=""),0,IF(AND(DX$11&lt;&gt;0,DX$11&lt;='Allgemeine Info'!$H$15),($E48+$F48)*$I48*(1+$D$4)^DX$11,IF(DX$12='Allgemeine Info'!$H$15,$J48*(1+$D$4)^DX$12,IF(AND(DX$12&lt;&gt;0,MOD(DX$12,$G48)=0,DX$12&lt;'Allgemeine Info'!$H$15),($I48+$J48)*((1+$D$4)^DX$12),0))))</f>
        <v>0</v>
      </c>
      <c r="DY48" s="235">
        <f>IF(OR($E48="",$F48="",$G48="",'Allgemeine Info'!$H$15=""),0,IF(AND(DY$11&lt;&gt;0,DY$11&lt;='Allgemeine Info'!$H$15),($E48+$F48)*$I48*(1+$D$4)^DY$11,IF(DY$12='Allgemeine Info'!$H$15,$J48*(1+$D$4)^DY$12,IF(AND(DY$12&lt;&gt;0,MOD(DY$12,$G48)=0,DY$12&lt;'Allgemeine Info'!$H$15),($I48+$J48)*((1+$D$4)^DY$12),0))))</f>
        <v>0</v>
      </c>
      <c r="DZ48" s="235">
        <f>IF(OR($E48="",$F48="",$G48="",'Allgemeine Info'!$H$15=""),0,IF(AND(DZ$11&lt;&gt;0,DZ$11&lt;='Allgemeine Info'!$H$15),($E48+$F48)*$I48*(1+$D$4)^DZ$11,IF(DZ$12='Allgemeine Info'!$H$15,$J48*(1+$D$4)^DZ$12,IF(AND(DZ$12&lt;&gt;0,MOD(DZ$12,$G48)=0,DZ$12&lt;'Allgemeine Info'!$H$15),($I48+$J48)*((1+$D$4)^DZ$12),0))))</f>
        <v>0</v>
      </c>
      <c r="EA48" s="235">
        <f>IF(OR($E48="",$F48="",$G48="",'Allgemeine Info'!$H$15=""),0,IF(AND(EA$11&lt;&gt;0,EA$11&lt;='Allgemeine Info'!$H$15),($E48+$F48)*$I48*(1+$D$4)^EA$11,IF(EA$12='Allgemeine Info'!$H$15,$J48*(1+$D$4)^EA$12,IF(AND(EA$12&lt;&gt;0,MOD(EA$12,$G48)=0,EA$12&lt;'Allgemeine Info'!$H$15),($I48+$J48)*((1+$D$4)^EA$12),0))))</f>
        <v>0</v>
      </c>
      <c r="EB48" s="235">
        <f>IF(OR($E48="",$F48="",$G48="",'Allgemeine Info'!$H$15=""),0,IF(AND(EB$11&lt;&gt;0,EB$11&lt;='Allgemeine Info'!$H$15),($E48+$F48)*$I48*(1+$D$4)^EB$11,IF(EB$12='Allgemeine Info'!$H$15,$J48*(1+$D$4)^EB$12,IF(AND(EB$12&lt;&gt;0,MOD(EB$12,$G48)=0,EB$12&lt;'Allgemeine Info'!$H$15),($I48+$J48)*((1+$D$4)^EB$12),0))))</f>
        <v>0</v>
      </c>
      <c r="EC48" s="235">
        <f>IF(OR($E48="",$F48="",$G48="",'Allgemeine Info'!$H$15=""),0,IF(AND(EC$11&lt;&gt;0,EC$11&lt;='Allgemeine Info'!$H$15),($E48+$F48)*$I48*(1+$D$4)^EC$11,IF(EC$12='Allgemeine Info'!$H$15,$J48*(1+$D$4)^EC$12,IF(AND(EC$12&lt;&gt;0,MOD(EC$12,$G48)=0,EC$12&lt;'Allgemeine Info'!$H$15),($I48+$J48)*((1+$D$4)^EC$12),0))))</f>
        <v>0</v>
      </c>
      <c r="ED48" s="235">
        <f>IF(OR($E48="",$F48="",$G48="",'Allgemeine Info'!$H$15=""),0,IF(AND(ED$11&lt;&gt;0,ED$11&lt;='Allgemeine Info'!$H$15),($E48+$F48)*$I48*(1+$D$4)^ED$11,IF(ED$12='Allgemeine Info'!$H$15,$J48*(1+$D$4)^ED$12,IF(AND(ED$12&lt;&gt;0,MOD(ED$12,$G48)=0,ED$12&lt;'Allgemeine Info'!$H$15),($I48+$J48)*((1+$D$4)^ED$12),0))))</f>
        <v>0</v>
      </c>
      <c r="EE48" s="235">
        <f>IF(OR($E48="",$F48="",$G48="",'Allgemeine Info'!$H$15=""),0,IF(AND(EE$11&lt;&gt;0,EE$11&lt;='Allgemeine Info'!$H$15),($E48+$F48)*$I48*(1+$D$4)^EE$11,IF(EE$12='Allgemeine Info'!$H$15,$J48*(1+$D$4)^EE$12,IF(AND(EE$12&lt;&gt;0,MOD(EE$12,$G48)=0,EE$12&lt;'Allgemeine Info'!$H$15),($I48+$J48)*((1+$D$4)^EE$12),0))))</f>
        <v>0</v>
      </c>
      <c r="EF48" s="235">
        <f>IF(OR($E48="",$F48="",$G48="",'Allgemeine Info'!$H$15=""),0,IF(AND(EF$11&lt;&gt;0,EF$11&lt;='Allgemeine Info'!$H$15),($E48+$F48)*$I48*(1+$D$4)^EF$11,IF(EF$12='Allgemeine Info'!$H$15,$J48*(1+$D$4)^EF$12,IF(AND(EF$12&lt;&gt;0,MOD(EF$12,$G48)=0,EF$12&lt;'Allgemeine Info'!$H$15),($I48+$J48)*((1+$D$4)^EF$12),0))))</f>
        <v>0</v>
      </c>
      <c r="EG48" s="235">
        <f>IF(OR($E48="",$F48="",$G48="",'Allgemeine Info'!$H$15=""),0,IF(AND(EG$11&lt;&gt;0,EG$11&lt;='Allgemeine Info'!$H$15),($E48+$F48)*$I48*(1+$D$4)^EG$11,IF(EG$12='Allgemeine Info'!$H$15,$J48*(1+$D$4)^EG$12,IF(AND(EG$12&lt;&gt;0,MOD(EG$12,$G48)=0,EG$12&lt;'Allgemeine Info'!$H$15),($I48+$J48)*((1+$D$4)^EG$12),0))))</f>
        <v>0</v>
      </c>
      <c r="EH48" s="235">
        <f>IF(OR($E48="",$F48="",$G48="",'Allgemeine Info'!$H$15=""),0,IF(AND(EH$11&lt;&gt;0,EH$11&lt;='Allgemeine Info'!$H$15),($E48+$F48)*$I48*(1+$D$4)^EH$11,IF(EH$12='Allgemeine Info'!$H$15,$J48*(1+$D$4)^EH$12,IF(AND(EH$12&lt;&gt;0,MOD(EH$12,$G48)=0,EH$12&lt;'Allgemeine Info'!$H$15),($I48+$J48)*((1+$D$4)^EH$12),0))))</f>
        <v>0</v>
      </c>
      <c r="EI48" s="235">
        <f>IF(OR($E48="",$F48="",$G48="",'Allgemeine Info'!$H$15=""),0,IF(AND(EI$11&lt;&gt;0,EI$11&lt;='Allgemeine Info'!$H$15),($E48+$F48)*$I48*(1+$D$4)^EI$11,IF(EI$12='Allgemeine Info'!$H$15,$J48*(1+$D$4)^EI$12,IF(AND(EI$12&lt;&gt;0,MOD(EI$12,$G48)=0,EI$12&lt;'Allgemeine Info'!$H$15),($I48+$J48)*((1+$D$4)^EI$12),0))))</f>
        <v>0</v>
      </c>
      <c r="EJ48" s="235">
        <f>IF(OR($E48="",$F48="",$G48="",'Allgemeine Info'!$H$15=""),0,IF(AND(EJ$11&lt;&gt;0,EJ$11&lt;='Allgemeine Info'!$H$15),($E48+$F48)*$I48*(1+$D$4)^EJ$11,IF(EJ$12='Allgemeine Info'!$H$15,$J48*(1+$D$4)^EJ$12,IF(AND(EJ$12&lt;&gt;0,MOD(EJ$12,$G48)=0,EJ$12&lt;'Allgemeine Info'!$H$15),($I48+$J48)*((1+$D$4)^EJ$12),0))))</f>
        <v>0</v>
      </c>
      <c r="EK48" s="235">
        <f>IF(OR($E48="",$F48="",$G48="",'Allgemeine Info'!$H$15=""),0,IF(AND(EK$11&lt;&gt;0,EK$11&lt;='Allgemeine Info'!$H$15),($E48+$F48)*$I48*(1+$D$4)^EK$11,IF(EK$12='Allgemeine Info'!$H$15,$J48*(1+$D$4)^EK$12,IF(AND(EK$12&lt;&gt;0,MOD(EK$12,$G48)=0,EK$12&lt;'Allgemeine Info'!$H$15),($I48+$J48)*((1+$D$4)^EK$12),0))))</f>
        <v>0</v>
      </c>
      <c r="EL48" s="235">
        <f>IF(OR($E48="",$F48="",$G48="",'Allgemeine Info'!$H$15=""),0,IF(AND(EL$11&lt;&gt;0,EL$11&lt;='Allgemeine Info'!$H$15),($E48+$F48)*$I48*(1+$D$4)^EL$11,IF(EL$12='Allgemeine Info'!$H$15,$J48*(1+$D$4)^EL$12,IF(AND(EL$12&lt;&gt;0,MOD(EL$12,$G48)=0,EL$12&lt;'Allgemeine Info'!$H$15),($I48+$J48)*((1+$D$4)^EL$12),0))))</f>
        <v>0</v>
      </c>
      <c r="EM48" s="235">
        <f>IF(OR($E48="",$F48="",$G48="",'Allgemeine Info'!$H$15=""),0,IF(AND(EM$11&lt;&gt;0,EM$11&lt;='Allgemeine Info'!$H$15),($E48+$F48)*$I48*(1+$D$4)^EM$11,IF(EM$12='Allgemeine Info'!$H$15,$J48*(1+$D$4)^EM$12,IF(AND(EM$12&lt;&gt;0,MOD(EM$12,$G48)=0,EM$12&lt;'Allgemeine Info'!$H$15),($I48+$J48)*((1+$D$4)^EM$12),0))))</f>
        <v>0</v>
      </c>
      <c r="EN48" s="235">
        <f>IF(OR($E48="",$F48="",$G48="",'Allgemeine Info'!$H$15=""),0,IF(AND(EN$11&lt;&gt;0,EN$11&lt;='Allgemeine Info'!$H$15),($E48+$F48)*$I48*(1+$D$4)^EN$11,IF(EN$12='Allgemeine Info'!$H$15,$J48*(1+$D$4)^EN$12,IF(AND(EN$12&lt;&gt;0,MOD(EN$12,$G48)=0,EN$12&lt;'Allgemeine Info'!$H$15),($I48+$J48)*((1+$D$4)^EN$12),0))))</f>
        <v>0</v>
      </c>
      <c r="EO48" s="235">
        <f>IF(OR($E48="",$F48="",$G48="",'Allgemeine Info'!$H$15=""),0,IF(AND(EO$11&lt;&gt;0,EO$11&lt;='Allgemeine Info'!$H$15),($E48+$F48)*$I48*(1+$D$4)^EO$11,IF(EO$12='Allgemeine Info'!$H$15,$J48*(1+$D$4)^EO$12,IF(AND(EO$12&lt;&gt;0,MOD(EO$12,$G48)=0,EO$12&lt;'Allgemeine Info'!$H$15),($I48+$J48)*((1+$D$4)^EO$12),0))))</f>
        <v>0</v>
      </c>
      <c r="EP48" s="235">
        <f>IF(OR($E48="",$F48="",$G48="",'Allgemeine Info'!$H$15=""),0,IF(AND(EP$11&lt;&gt;0,EP$11&lt;='Allgemeine Info'!$H$15),($E48+$F48)*$I48*(1+$D$4)^EP$11,IF(EP$12='Allgemeine Info'!$H$15,$J48*(1+$D$4)^EP$12,IF(AND(EP$12&lt;&gt;0,MOD(EP$12,$G48)=0,EP$12&lt;'Allgemeine Info'!$H$15),($I48+$J48)*((1+$D$4)^EP$12),0))))</f>
        <v>0</v>
      </c>
      <c r="EQ48" s="235">
        <f>IF(OR($E48="",$F48="",$G48="",'Allgemeine Info'!$H$15=""),0,IF(AND(EQ$11&lt;&gt;0,EQ$11&lt;='Allgemeine Info'!$H$15),($E48+$F48)*$I48*(1+$D$4)^EQ$11,IF(EQ$12='Allgemeine Info'!$H$15,$J48*(1+$D$4)^EQ$12,IF(AND(EQ$12&lt;&gt;0,MOD(EQ$12,$G48)=0,EQ$12&lt;'Allgemeine Info'!$H$15),($I48+$J48)*((1+$D$4)^EQ$12),0))))</f>
        <v>0</v>
      </c>
      <c r="ER48" s="235">
        <f>IF(OR($E48="",$F48="",$G48="",'Allgemeine Info'!$H$15=""),0,IF(AND(ER$11&lt;&gt;0,ER$11&lt;='Allgemeine Info'!$H$15),($E48+$F48)*$I48*(1+$D$4)^ER$11,IF(ER$12='Allgemeine Info'!$H$15,$J48*(1+$D$4)^ER$12,IF(AND(ER$12&lt;&gt;0,MOD(ER$12,$G48)=0,ER$12&lt;'Allgemeine Info'!$H$15),($I48+$J48)*((1+$D$4)^ER$12),0))))</f>
        <v>0</v>
      </c>
      <c r="ES48" s="235">
        <f>IF(OR($E48="",$F48="",$G48="",'Allgemeine Info'!$H$15=""),0,IF(AND(ES$11&lt;&gt;0,ES$11&lt;='Allgemeine Info'!$H$15),($E48+$F48)*$I48*(1+$D$4)^ES$11,IF(ES$12='Allgemeine Info'!$H$15,$J48*(1+$D$4)^ES$12,IF(AND(ES$12&lt;&gt;0,MOD(ES$12,$G48)=0,ES$12&lt;'Allgemeine Info'!$H$15),($I48+$J48)*((1+$D$4)^ES$12),0))))</f>
        <v>0</v>
      </c>
      <c r="ET48" s="235">
        <f>IF(OR($E48="",$F48="",$G48="",'Allgemeine Info'!$H$15=""),0,IF(AND(ET$11&lt;&gt;0,ET$11&lt;='Allgemeine Info'!$H$15),($E48+$F48)*$I48*(1+$D$4)^ET$11,IF(ET$12='Allgemeine Info'!$H$15,$J48*(1+$D$4)^ET$12,IF(AND(ET$12&lt;&gt;0,MOD(ET$12,$G48)=0,ET$12&lt;'Allgemeine Info'!$H$15),($I48+$J48)*((1+$D$4)^ET$12),0))))</f>
        <v>0</v>
      </c>
      <c r="EU48" s="235">
        <f>IF(OR($E48="",$F48="",$G48="",'Allgemeine Info'!$H$15=""),0,IF(AND(EU$11&lt;&gt;0,EU$11&lt;='Allgemeine Info'!$H$15),($E48+$F48)*$I48*(1+$D$4)^EU$11,IF(EU$12='Allgemeine Info'!$H$15,$J48*(1+$D$4)^EU$12,IF(AND(EU$12&lt;&gt;0,MOD(EU$12,$G48)=0,EU$12&lt;'Allgemeine Info'!$H$15),($I48+$J48)*((1+$D$4)^EU$12),0))))</f>
        <v>0</v>
      </c>
      <c r="EV48" s="235">
        <f>IF(OR($E48="",$F48="",$G48="",'Allgemeine Info'!$H$15=""),0,IF(AND(EV$11&lt;&gt;0,EV$11&lt;='Allgemeine Info'!$H$15),($E48+$F48)*$I48*(1+$D$4)^EV$11,IF(EV$12='Allgemeine Info'!$H$15,$J48*(1+$D$4)^EV$12,IF(AND(EV$12&lt;&gt;0,MOD(EV$12,$G48)=0,EV$12&lt;'Allgemeine Info'!$H$15),($I48+$J48)*((1+$D$4)^EV$12),0))))</f>
        <v>0</v>
      </c>
      <c r="EW48" s="235">
        <f>IF(OR($E48="",$F48="",$G48="",'Allgemeine Info'!$H$15=""),0,IF(AND(EW$11&lt;&gt;0,EW$11&lt;='Allgemeine Info'!$H$15),($E48+$F48)*$I48*(1+$D$4)^EW$11,IF(EW$12='Allgemeine Info'!$H$15,$J48*(1+$D$4)^EW$12,IF(AND(EW$12&lt;&gt;0,MOD(EW$12,$G48)=0,EW$12&lt;'Allgemeine Info'!$H$15),($I48+$J48)*((1+$D$4)^EW$12),0))))</f>
        <v>0</v>
      </c>
      <c r="EX48" s="235">
        <f>IF(OR($E48="",$F48="",$G48="",'Allgemeine Info'!$H$15=""),0,IF(AND(EX$11&lt;&gt;0,EX$11&lt;='Allgemeine Info'!$H$15),($E48+$F48)*$I48*(1+$D$4)^EX$11,IF(EX$12='Allgemeine Info'!$H$15,$J48*(1+$D$4)^EX$12,IF(AND(EX$12&lt;&gt;0,MOD(EX$12,$G48)=0,EX$12&lt;'Allgemeine Info'!$H$15),($I48+$J48)*((1+$D$4)^EX$12),0))))</f>
        <v>0</v>
      </c>
      <c r="EY48" s="235">
        <f>IF(OR($E48="",$F48="",$G48="",'Allgemeine Info'!$H$15=""),0,IF(AND(EY$11&lt;&gt;0,EY$11&lt;='Allgemeine Info'!$H$15),($E48+$F48)*$I48*(1+$D$4)^EY$11,IF(EY$12='Allgemeine Info'!$H$15,$J48*(1+$D$4)^EY$12,IF(AND(EY$12&lt;&gt;0,MOD(EY$12,$G48)=0,EY$12&lt;'Allgemeine Info'!$H$15),($I48+$J48)*((1+$D$4)^EY$12),0))))</f>
        <v>0</v>
      </c>
      <c r="EZ48" s="235">
        <f>IF(OR($E48="",$F48="",$G48="",'Allgemeine Info'!$H$15=""),0,IF(AND(EZ$11&lt;&gt;0,EZ$11&lt;='Allgemeine Info'!$H$15),($E48+$F48)*$I48*(1+$D$4)^EZ$11,IF(EZ$12='Allgemeine Info'!$H$15,$J48*(1+$D$4)^EZ$12,IF(AND(EZ$12&lt;&gt;0,MOD(EZ$12,$G48)=0,EZ$12&lt;'Allgemeine Info'!$H$15),($I48+$J48)*((1+$D$4)^EZ$12),0))))</f>
        <v>0</v>
      </c>
      <c r="FA48" s="235">
        <f>IF(OR($E48="",$F48="",$G48="",'Allgemeine Info'!$H$15=""),0,IF(AND(FA$11&lt;&gt;0,FA$11&lt;='Allgemeine Info'!$H$15),($E48+$F48)*$I48*(1+$D$4)^FA$11,IF(FA$12='Allgemeine Info'!$H$15,$J48*(1+$D$4)^FA$12,IF(AND(FA$12&lt;&gt;0,MOD(FA$12,$G48)=0,FA$12&lt;'Allgemeine Info'!$H$15),($I48+$J48)*((1+$D$4)^FA$12),0))))</f>
        <v>0</v>
      </c>
      <c r="FB48" s="235">
        <f>IF(OR($E48="",$F48="",$G48="",'Allgemeine Info'!$H$15=""),0,IF(AND(FB$11&lt;&gt;0,FB$11&lt;='Allgemeine Info'!$H$15),($E48+$F48)*$I48*(1+$D$4)^FB$11,IF(FB$12='Allgemeine Info'!$H$15,$J48*(1+$D$4)^FB$12,IF(AND(FB$12&lt;&gt;0,MOD(FB$12,$G48)=0,FB$12&lt;'Allgemeine Info'!$H$15),($I48+$J48)*((1+$D$4)^FB$12),0))))</f>
        <v>0</v>
      </c>
      <c r="FC48" s="235">
        <f>IF(OR($E48="",$F48="",$G48="",'Allgemeine Info'!$H$15=""),0,IF(AND(FC$11&lt;&gt;0,FC$11&lt;='Allgemeine Info'!$H$15),($E48+$F48)*$I48*(1+$D$4)^FC$11,IF(FC$12='Allgemeine Info'!$H$15,$J48*(1+$D$4)^FC$12,IF(AND(FC$12&lt;&gt;0,MOD(FC$12,$G48)=0,FC$12&lt;'Allgemeine Info'!$H$15),($I48+$J48)*((1+$D$4)^FC$12),0))))</f>
        <v>0</v>
      </c>
      <c r="FD48" s="235">
        <f>IF(OR($E48="",$F48="",$G48="",'Allgemeine Info'!$H$15=""),0,IF(AND(FD$11&lt;&gt;0,FD$11&lt;='Allgemeine Info'!$H$15),($E48+$F48)*$I48*(1+$D$4)^FD$11,IF(FD$12='Allgemeine Info'!$H$15,$J48*(1+$D$4)^FD$12,IF(AND(FD$12&lt;&gt;0,MOD(FD$12,$G48)=0,FD$12&lt;'Allgemeine Info'!$H$15),($I48+$J48)*((1+$D$4)^FD$12),0))))</f>
        <v>0</v>
      </c>
      <c r="FE48" s="235">
        <f>IF(OR($E48="",$F48="",$G48="",'Allgemeine Info'!$H$15=""),0,IF(AND(FE$11&lt;&gt;0,FE$11&lt;='Allgemeine Info'!$H$15),($E48+$F48)*$I48*(1+$D$4)^FE$11,IF(FE$12='Allgemeine Info'!$H$15,$J48*(1+$D$4)^FE$12,IF(AND(FE$12&lt;&gt;0,MOD(FE$12,$G48)=0,FE$12&lt;'Allgemeine Info'!$H$15),($I48+$J48)*((1+$D$4)^FE$12),0))))</f>
        <v>0</v>
      </c>
      <c r="FF48" s="235">
        <f>IF(OR($E48="",$F48="",$G48="",'Allgemeine Info'!$H$15=""),0,IF(AND(FF$11&lt;&gt;0,FF$11&lt;='Allgemeine Info'!$H$15),($E48+$F48)*$I48*(1+$D$4)^FF$11,IF(FF$12='Allgemeine Info'!$H$15,$J48*(1+$D$4)^FF$12,IF(AND(FF$12&lt;&gt;0,MOD(FF$12,$G48)=0,FF$12&lt;'Allgemeine Info'!$H$15),($I48+$J48)*((1+$D$4)^FF$12),0))))</f>
        <v>0</v>
      </c>
      <c r="FG48" s="235">
        <f>IF(OR($E48="",$F48="",$G48="",'Allgemeine Info'!$H$15=""),0,IF(AND(FG$11&lt;&gt;0,FG$11&lt;='Allgemeine Info'!$H$15),($E48+$F48)*$I48*(1+$D$4)^FG$11,IF(FG$12='Allgemeine Info'!$H$15,$J48*(1+$D$4)^FG$12,IF(AND(FG$12&lt;&gt;0,MOD(FG$12,$G48)=0,FG$12&lt;'Allgemeine Info'!$H$15),($I48+$J48)*((1+$D$4)^FG$12),0))))</f>
        <v>0</v>
      </c>
      <c r="FH48" s="235">
        <f>IF(OR($E48="",$F48="",$G48="",'Allgemeine Info'!$H$15=""),0,IF(AND(FH$11&lt;&gt;0,FH$11&lt;='Allgemeine Info'!$H$15),($E48+$F48)*$I48*(1+$D$4)^FH$11,IF(FH$12='Allgemeine Info'!$H$15,$J48*(1+$D$4)^FH$12,IF(AND(FH$12&lt;&gt;0,MOD(FH$12,$G48)=0,FH$12&lt;'Allgemeine Info'!$H$15),($I48+$J48)*((1+$D$4)^FH$12),0))))</f>
        <v>0</v>
      </c>
      <c r="FI48" s="235">
        <f>IF(OR($E48="",$F48="",$G48="",'Allgemeine Info'!$H$15=""),0,IF(AND(FI$11&lt;&gt;0,FI$11&lt;='Allgemeine Info'!$H$15),($E48+$F48)*$I48*(1+$D$4)^FI$11,IF(FI$12='Allgemeine Info'!$H$15,$J48*(1+$D$4)^FI$12,IF(AND(FI$12&lt;&gt;0,MOD(FI$12,$G48)=0,FI$12&lt;'Allgemeine Info'!$H$15),($I48+$J48)*((1+$D$4)^FI$12),0))))</f>
        <v>0</v>
      </c>
      <c r="FJ48" s="235">
        <f>IF(OR($E48="",$F48="",$G48="",'Allgemeine Info'!$H$15=""),0,IF(AND(FJ$11&lt;&gt;0,FJ$11&lt;='Allgemeine Info'!$H$15),($E48+$F48)*$I48*(1+$D$4)^FJ$11,IF(FJ$12='Allgemeine Info'!$H$15,$J48*(1+$D$4)^FJ$12,IF(AND(FJ$12&lt;&gt;0,MOD(FJ$12,$G48)=0,FJ$12&lt;'Allgemeine Info'!$H$15),($I48+$J48)*((1+$D$4)^FJ$12),0))))</f>
        <v>0</v>
      </c>
      <c r="FK48" s="235">
        <f>IF(OR($E48="",$F48="",$G48="",'Allgemeine Info'!$H$15=""),0,IF(AND(FK$11&lt;&gt;0,FK$11&lt;='Allgemeine Info'!$H$15),($E48+$F48)*$I48*(1+$D$4)^FK$11,IF(FK$12='Allgemeine Info'!$H$15,$J48*(1+$D$4)^FK$12,IF(AND(FK$12&lt;&gt;0,MOD(FK$12,$G48)=0,FK$12&lt;'Allgemeine Info'!$H$15),($I48+$J48)*((1+$D$4)^FK$12),0))))</f>
        <v>0</v>
      </c>
      <c r="FL48" s="235">
        <f>IF(OR($E48="",$F48="",$G48="",'Allgemeine Info'!$H$15=""),0,IF(AND(FL$11&lt;&gt;0,FL$11&lt;='Allgemeine Info'!$H$15),($E48+$F48)*$I48*(1+$D$4)^FL$11,IF(FL$12='Allgemeine Info'!$H$15,$J48*(1+$D$4)^FL$12,IF(AND(FL$12&lt;&gt;0,MOD(FL$12,$G48)=0,FL$12&lt;'Allgemeine Info'!$H$15),($I48+$J48)*((1+$D$4)^FL$12),0))))</f>
        <v>0</v>
      </c>
      <c r="FM48" s="235">
        <f>IF(OR($E48="",$F48="",$G48="",'Allgemeine Info'!$H$15=""),0,IF(AND(FM$11&lt;&gt;0,FM$11&lt;='Allgemeine Info'!$H$15),($E48+$F48)*$I48*(1+$D$4)^FM$11,IF(FM$12='Allgemeine Info'!$H$15,$J48*(1+$D$4)^FM$12,IF(AND(FM$12&lt;&gt;0,MOD(FM$12,$G48)=0,FM$12&lt;'Allgemeine Info'!$H$15),($I48+$J48)*((1+$D$4)^FM$12),0))))</f>
        <v>0</v>
      </c>
      <c r="FN48" s="235">
        <f>IF(OR($E48="",$F48="",$G48="",'Allgemeine Info'!$H$15=""),0,IF(AND(FN$11&lt;&gt;0,FN$11&lt;='Allgemeine Info'!$H$15),($E48+$F48)*$I48*(1+$D$4)^FN$11,IF(FN$12='Allgemeine Info'!$H$15,$J48*(1+$D$4)^FN$12,IF(AND(FN$12&lt;&gt;0,MOD(FN$12,$G48)=0,FN$12&lt;'Allgemeine Info'!$H$15),($I48+$J48)*((1+$D$4)^FN$12),0))))</f>
        <v>0</v>
      </c>
      <c r="FO48" s="235">
        <f>IF(OR($E48="",$F48="",$G48="",'Allgemeine Info'!$H$15=""),0,IF(AND(FO$11&lt;&gt;0,FO$11&lt;='Allgemeine Info'!$H$15),($E48+$F48)*$I48*(1+$D$4)^FO$11,IF(FO$12='Allgemeine Info'!$H$15,$J48*(1+$D$4)^FO$12,IF(AND(FO$12&lt;&gt;0,MOD(FO$12,$G48)=0,FO$12&lt;'Allgemeine Info'!$H$15),($I48+$J48)*((1+$D$4)^FO$12),0))))</f>
        <v>0</v>
      </c>
      <c r="FP48" s="235">
        <f>IF(OR($E48="",$F48="",$G48="",'Allgemeine Info'!$H$15=""),0,IF(AND(FP$11&lt;&gt;0,FP$11&lt;='Allgemeine Info'!$H$15),($E48+$F48)*$I48*(1+$D$4)^FP$11,IF(FP$12='Allgemeine Info'!$H$15,$J48*(1+$D$4)^FP$12,IF(AND(FP$12&lt;&gt;0,MOD(FP$12,$G48)=0,FP$12&lt;'Allgemeine Info'!$H$15),($I48+$J48)*((1+$D$4)^FP$12),0))))</f>
        <v>0</v>
      </c>
      <c r="FQ48" s="235">
        <f>IF(OR($E48="",$F48="",$G48="",'Allgemeine Info'!$H$15=""),0,IF(AND(FQ$11&lt;&gt;0,FQ$11&lt;='Allgemeine Info'!$H$15),($E48+$F48)*$I48*(1+$D$4)^FQ$11,IF(FQ$12='Allgemeine Info'!$H$15,$J48*(1+$D$4)^FQ$12,IF(AND(FQ$12&lt;&gt;0,MOD(FQ$12,$G48)=0,FQ$12&lt;'Allgemeine Info'!$H$15),($I48+$J48)*((1+$D$4)^FQ$12),0))))</f>
        <v>0</v>
      </c>
      <c r="FR48" s="235">
        <f>IF(OR($E48="",$F48="",$G48="",'Allgemeine Info'!$H$15=""),0,IF(AND(FR$11&lt;&gt;0,FR$11&lt;='Allgemeine Info'!$H$15),($E48+$F48)*$I48*(1+$D$4)^FR$11,IF(FR$12='Allgemeine Info'!$H$15,$J48*(1+$D$4)^FR$12,IF(AND(FR$12&lt;&gt;0,MOD(FR$12,$G48)=0,FR$12&lt;'Allgemeine Info'!$H$15),($I48+$J48)*((1+$D$4)^FR$12),0))))</f>
        <v>0</v>
      </c>
      <c r="FS48" s="235">
        <f>IF(OR($E48="",$F48="",$G48="",'Allgemeine Info'!$H$15=""),0,IF(AND(FS$11&lt;&gt;0,FS$11&lt;='Allgemeine Info'!$H$15),($E48+$F48)*$I48*(1+$D$4)^FS$11,IF(FS$12='Allgemeine Info'!$H$15,$J48*(1+$D$4)^FS$12,IF(AND(FS$12&lt;&gt;0,MOD(FS$12,$G48)=0,FS$12&lt;'Allgemeine Info'!$H$15),($I48+$J48)*((1+$D$4)^FS$12),0))))</f>
        <v>0</v>
      </c>
      <c r="FT48" s="235">
        <f>IF(OR($E48="",$F48="",$G48="",'Allgemeine Info'!$H$15=""),0,IF(AND(FT$11&lt;&gt;0,FT$11&lt;='Allgemeine Info'!$H$15),($E48+$F48)*$I48*(1+$D$4)^FT$11,IF(FT$12='Allgemeine Info'!$H$15,$J48*(1+$D$4)^FT$12,IF(AND(FT$12&lt;&gt;0,MOD(FT$12,$G48)=0,FT$12&lt;'Allgemeine Info'!$H$15),($I48+$J48)*((1+$D$4)^FT$12),0))))</f>
        <v>0</v>
      </c>
      <c r="FU48" s="235">
        <f>IF(OR($E48="",$F48="",$G48="",'Allgemeine Info'!$H$15=""),0,IF(AND(FU$11&lt;&gt;0,FU$11&lt;='Allgemeine Info'!$H$15),($E48+$F48)*$I48*(1+$D$4)^FU$11,IF(FU$12='Allgemeine Info'!$H$15,$J48*(1+$D$4)^FU$12,IF(AND(FU$12&lt;&gt;0,MOD(FU$12,$G48)=0,FU$12&lt;'Allgemeine Info'!$H$15),($I48+$J48)*((1+$D$4)^FU$12),0))))</f>
        <v>0</v>
      </c>
      <c r="FV48" s="235">
        <f>IF(OR($E48="",$F48="",$G48="",'Allgemeine Info'!$H$15=""),0,IF(AND(FV$11&lt;&gt;0,FV$11&lt;='Allgemeine Info'!$H$15),($E48+$F48)*$I48*(1+$D$4)^FV$11,IF(FV$12='Allgemeine Info'!$H$15,$J48*(1+$D$4)^FV$12,IF(AND(FV$12&lt;&gt;0,MOD(FV$12,$G48)=0,FV$12&lt;'Allgemeine Info'!$H$15),($I48+$J48)*((1+$D$4)^FV$12),0))))</f>
        <v>0</v>
      </c>
      <c r="FW48" s="235">
        <f>IF(OR($E48="",$F48="",$G48="",'Allgemeine Info'!$H$15=""),0,IF(AND(FW$11&lt;&gt;0,FW$11&lt;='Allgemeine Info'!$H$15),($E48+$F48)*$I48*(1+$D$4)^FW$11,IF(FW$12='Allgemeine Info'!$H$15,$J48*(1+$D$4)^FW$12,IF(AND(FW$12&lt;&gt;0,MOD(FW$12,$G48)=0,FW$12&lt;'Allgemeine Info'!$H$15),($I48+$J48)*((1+$D$4)^FW$12),0))))</f>
        <v>0</v>
      </c>
      <c r="FX48" s="235">
        <f>IF(OR($E48="",$F48="",$G48="",'Allgemeine Info'!$H$15=""),0,IF(AND(FX$11&lt;&gt;0,FX$11&lt;='Allgemeine Info'!$H$15),($E48+$F48)*$I48*(1+$D$4)^FX$11,IF(FX$12='Allgemeine Info'!$H$15,$J48*(1+$D$4)^FX$12,IF(AND(FX$12&lt;&gt;0,MOD(FX$12,$G48)=0,FX$12&lt;'Allgemeine Info'!$H$15),($I48+$J48)*((1+$D$4)^FX$12),0))))</f>
        <v>0</v>
      </c>
      <c r="FY48" s="235">
        <f>IF(OR($E48="",$F48="",$G48="",'Allgemeine Info'!$H$15=""),0,IF(AND(FY$11&lt;&gt;0,FY$11&lt;='Allgemeine Info'!$H$15),($E48+$F48)*$I48*(1+$D$4)^FY$11,IF(FY$12='Allgemeine Info'!$H$15,$J48*(1+$D$4)^FY$12,IF(AND(FY$12&lt;&gt;0,MOD(FY$12,$G48)=0,FY$12&lt;'Allgemeine Info'!$H$15),($I48+$J48)*((1+$D$4)^FY$12),0))))</f>
        <v>0</v>
      </c>
      <c r="FZ48" s="235">
        <f>IF(OR($E48="",$F48="",$G48="",'Allgemeine Info'!$H$15=""),0,IF(AND(FZ$11&lt;&gt;0,FZ$11&lt;='Allgemeine Info'!$H$15),($E48+$F48)*$I48*(1+$D$4)^FZ$11,IF(FZ$12='Allgemeine Info'!$H$15,$J48*(1+$D$4)^FZ$12,IF(AND(FZ$12&lt;&gt;0,MOD(FZ$12,$G48)=0,FZ$12&lt;'Allgemeine Info'!$H$15),($I48+$J48)*((1+$D$4)^FZ$12),0))))</f>
        <v>0</v>
      </c>
      <c r="GA48" s="235">
        <f>IF(OR($E48="",$F48="",$G48="",'Allgemeine Info'!$H$15=""),0,IF(AND(GA$11&lt;&gt;0,GA$11&lt;='Allgemeine Info'!$H$15),($E48+$F48)*$I48*(1+$D$4)^GA$11,IF(GA$12='Allgemeine Info'!$H$15,$J48*(1+$D$4)^GA$12,IF(AND(GA$12&lt;&gt;0,MOD(GA$12,$G48)=0,GA$12&lt;'Allgemeine Info'!$H$15),($I48+$J48)*((1+$D$4)^GA$12),0))))</f>
        <v>0</v>
      </c>
      <c r="GB48" s="235">
        <f>IF(OR($E48="",$F48="",$G48="",'Allgemeine Info'!$H$15=""),0,IF(AND(GB$11&lt;&gt;0,GB$11&lt;='Allgemeine Info'!$H$15),($E48+$F48)*$I48*(1+$D$4)^GB$11,IF(GB$12='Allgemeine Info'!$H$15,$J48*(1+$D$4)^GB$12,IF(AND(GB$12&lt;&gt;0,MOD(GB$12,$G48)=0,GB$12&lt;'Allgemeine Info'!$H$15),($I48+$J48)*((1+$D$4)^GB$12),0))))</f>
        <v>0</v>
      </c>
      <c r="GC48" s="235">
        <f>IF(OR($E48="",$F48="",$G48="",'Allgemeine Info'!$H$15=""),0,IF(AND(GC$11&lt;&gt;0,GC$11&lt;='Allgemeine Info'!$H$15),($E48+$F48)*$I48*(1+$D$4)^GC$11,IF(GC$12='Allgemeine Info'!$H$15,$J48*(1+$D$4)^GC$12,IF(AND(GC$12&lt;&gt;0,MOD(GC$12,$G48)=0,GC$12&lt;'Allgemeine Info'!$H$15),($I48+$J48)*((1+$D$4)^GC$12),0))))</f>
        <v>0</v>
      </c>
      <c r="GD48" s="235">
        <f>IF(OR($E48="",$F48="",$G48="",'Allgemeine Info'!$H$15=""),0,IF(AND(GD$11&lt;&gt;0,GD$11&lt;='Allgemeine Info'!$H$15),($E48+$F48)*$I48*(1+$D$4)^GD$11,IF(GD$12='Allgemeine Info'!$H$15,$J48*(1+$D$4)^GD$12,IF(AND(GD$12&lt;&gt;0,MOD(GD$12,$G48)=0,GD$12&lt;'Allgemeine Info'!$H$15),($I48+$J48)*((1+$D$4)^GD$12),0))))</f>
        <v>0</v>
      </c>
      <c r="GE48" s="235">
        <f>IF(OR($E48="",$F48="",$G48="",'Allgemeine Info'!$H$15=""),0,IF(AND(GE$11&lt;&gt;0,GE$11&lt;='Allgemeine Info'!$H$15),($E48+$F48)*$I48*(1+$D$4)^GE$11,IF(GE$12='Allgemeine Info'!$H$15,$J48*(1+$D$4)^GE$12,IF(AND(GE$12&lt;&gt;0,MOD(GE$12,$G48)=0,GE$12&lt;'Allgemeine Info'!$H$15),($I48+$J48)*((1+$D$4)^GE$12),0))))</f>
        <v>0</v>
      </c>
      <c r="GF48" s="235">
        <f>IF(OR($E48="",$F48="",$G48="",'Allgemeine Info'!$H$15=""),0,IF(AND(GF$11&lt;&gt;0,GF$11&lt;='Allgemeine Info'!$H$15),($E48+$F48)*$I48*(1+$D$4)^GF$11,IF(GF$12='Allgemeine Info'!$H$15,$J48*(1+$D$4)^GF$12,IF(AND(GF$12&lt;&gt;0,MOD(GF$12,$G48)=0,GF$12&lt;'Allgemeine Info'!$H$15),($I48+$J48)*((1+$D$4)^GF$12),0))))</f>
        <v>0</v>
      </c>
      <c r="GG48" s="235">
        <f>IF(OR($E48="",$F48="",$G48="",'Allgemeine Info'!$H$15=""),0,IF(AND(GG$11&lt;&gt;0,GG$11&lt;='Allgemeine Info'!$H$15),($E48+$F48)*$I48*(1+$D$4)^GG$11,IF(GG$12='Allgemeine Info'!$H$15,$J48*(1+$D$4)^GG$12,IF(AND(GG$12&lt;&gt;0,MOD(GG$12,$G48)=0,GG$12&lt;'Allgemeine Info'!$H$15),($I48+$J48)*((1+$D$4)^GG$12),0))))</f>
        <v>0</v>
      </c>
      <c r="GH48" s="235">
        <f>IF(OR($E48="",$F48="",$G48="",'Allgemeine Info'!$H$15=""),0,IF(AND(GH$11&lt;&gt;0,GH$11&lt;='Allgemeine Info'!$H$15),($E48+$F48)*$I48*(1+$D$4)^GH$11,IF(GH$12='Allgemeine Info'!$H$15,$J48*(1+$D$4)^GH$12,IF(AND(GH$12&lt;&gt;0,MOD(GH$12,$G48)=0,GH$12&lt;'Allgemeine Info'!$H$15),($I48+$J48)*((1+$D$4)^GH$12),0))))</f>
        <v>0</v>
      </c>
      <c r="GI48" s="235">
        <f>IF(OR($E48="",$F48="",$G48="",'Allgemeine Info'!$H$15=""),0,IF(AND(GI$11&lt;&gt;0,GI$11&lt;='Allgemeine Info'!$H$15),($E48+$F48)*$I48*(1+$D$4)^GI$11,IF(GI$12='Allgemeine Info'!$H$15,$J48*(1+$D$4)^GI$12,IF(AND(GI$12&lt;&gt;0,MOD(GI$12,$G48)=0,GI$12&lt;'Allgemeine Info'!$H$15),($I48+$J48)*((1+$D$4)^GI$12),0))))</f>
        <v>0</v>
      </c>
      <c r="GJ48" s="235">
        <f>IF(OR($E48="",$F48="",$G48="",'Allgemeine Info'!$H$15=""),0,IF(AND(GJ$11&lt;&gt;0,GJ$11&lt;='Allgemeine Info'!$H$15),($E48+$F48)*$I48*(1+$D$4)^GJ$11,IF(GJ$12='Allgemeine Info'!$H$15,$J48*(1+$D$4)^GJ$12,IF(AND(GJ$12&lt;&gt;0,MOD(GJ$12,$G48)=0,GJ$12&lt;'Allgemeine Info'!$H$15),($I48+$J48)*((1+$D$4)^GJ$12),0))))</f>
        <v>0</v>
      </c>
      <c r="GK48" s="235">
        <f>IF(OR($E48="",$F48="",$G48="",'Allgemeine Info'!$H$15=""),0,IF(AND(GK$11&lt;&gt;0,GK$11&lt;='Allgemeine Info'!$H$15),($E48+$F48)*$I48*(1+$D$4)^GK$11,IF(GK$12='Allgemeine Info'!$H$15,$J48*(1+$D$4)^GK$12,IF(AND(GK$12&lt;&gt;0,MOD(GK$12,$G48)=0,GK$12&lt;'Allgemeine Info'!$H$15),($I48+$J48)*((1+$D$4)^GK$12),0))))</f>
        <v>0</v>
      </c>
      <c r="GL48" s="235">
        <f>IF(OR($E48="",$F48="",$G48="",'Allgemeine Info'!$H$15=""),0,IF(AND(GL$11&lt;&gt;0,GL$11&lt;='Allgemeine Info'!$H$15),($E48+$F48)*$I48*(1+$D$4)^GL$11,IF(GL$12='Allgemeine Info'!$H$15,$J48*(1+$D$4)^GL$12,IF(AND(GL$12&lt;&gt;0,MOD(GL$12,$G48)=0,GL$12&lt;'Allgemeine Info'!$H$15),($I48+$J48)*((1+$D$4)^GL$12),0))))</f>
        <v>0</v>
      </c>
      <c r="GM48" s="235">
        <f>IF(OR($E48="",$F48="",$G48="",'Allgemeine Info'!$H$15=""),0,IF(AND(GM$11&lt;&gt;0,GM$11&lt;='Allgemeine Info'!$H$15),($E48+$F48)*$I48*(1+$D$4)^GM$11,IF(GM$12='Allgemeine Info'!$H$15,$J48*(1+$D$4)^GM$12,IF(AND(GM$12&lt;&gt;0,MOD(GM$12,$G48)=0,GM$12&lt;'Allgemeine Info'!$H$15),($I48+$J48)*((1+$D$4)^GM$12),0))))</f>
        <v>0</v>
      </c>
      <c r="GN48" s="235">
        <f>IF(OR($E48="",$F48="",$G48="",'Allgemeine Info'!$H$15=""),0,IF(AND(GN$11&lt;&gt;0,GN$11&lt;='Allgemeine Info'!$H$15),($E48+$F48)*$I48*(1+$D$4)^GN$11,IF(GN$12='Allgemeine Info'!$H$15,$J48*(1+$D$4)^GN$12,IF(AND(GN$12&lt;&gt;0,MOD(GN$12,$G48)=0,GN$12&lt;'Allgemeine Info'!$H$15),($I48+$J48)*((1+$D$4)^GN$12),0))))</f>
        <v>0</v>
      </c>
      <c r="GO48" s="235">
        <f>IF(OR($E48="",$F48="",$G48="",'Allgemeine Info'!$H$15=""),0,IF(AND(GO$11&lt;&gt;0,GO$11&lt;='Allgemeine Info'!$H$15),($E48+$F48)*$I48*(1+$D$4)^GO$11,IF(GO$12='Allgemeine Info'!$H$15,$J48*(1+$D$4)^GO$12,IF(AND(GO$12&lt;&gt;0,MOD(GO$12,$G48)=0,GO$12&lt;'Allgemeine Info'!$H$15),($I48+$J48)*((1+$D$4)^GO$12),0))))</f>
        <v>0</v>
      </c>
      <c r="GP48" s="235">
        <f>IF(OR($E48="",$F48="",$G48="",'Allgemeine Info'!$H$15=""),0,IF(AND(GP$11&lt;&gt;0,GP$11&lt;='Allgemeine Info'!$H$15),($E48+$F48)*$I48*(1+$D$4)^GP$11,IF(GP$12='Allgemeine Info'!$H$15,$J48*(1+$D$4)^GP$12,IF(AND(GP$12&lt;&gt;0,MOD(GP$12,$G48)=0,GP$12&lt;'Allgemeine Info'!$H$15),($I48+$J48)*((1+$D$4)^GP$12),0))))</f>
        <v>0</v>
      </c>
      <c r="GQ48" s="235">
        <f>IF(OR($E48="",$F48="",$G48="",'Allgemeine Info'!$H$15=""),0,IF(AND(GQ$11&lt;&gt;0,GQ$11&lt;='Allgemeine Info'!$H$15),($E48+$F48)*$I48*(1+$D$4)^GQ$11,IF(GQ$12='Allgemeine Info'!$H$15,$J48*(1+$D$4)^GQ$12,IF(AND(GQ$12&lt;&gt;0,MOD(GQ$12,$G48)=0,GQ$12&lt;'Allgemeine Info'!$H$15),($I48+$J48)*((1+$D$4)^GQ$12),0))))</f>
        <v>0</v>
      </c>
      <c r="GR48" s="235">
        <f>IF(OR($E48="",$F48="",$G48="",'Allgemeine Info'!$H$15=""),0,IF(AND(GR$11&lt;&gt;0,GR$11&lt;='Allgemeine Info'!$H$15),($E48+$F48)*$I48*(1+$D$4)^GR$11,IF(GR$12='Allgemeine Info'!$H$15,$J48*(1+$D$4)^GR$12,IF(AND(GR$12&lt;&gt;0,MOD(GR$12,$G48)=0,GR$12&lt;'Allgemeine Info'!$H$15),($I48+$J48)*((1+$D$4)^GR$12),0))))</f>
        <v>0</v>
      </c>
      <c r="GS48" s="235">
        <f>IF(OR($E48="",$F48="",$G48="",'Allgemeine Info'!$H$15=""),0,IF(AND(GS$11&lt;&gt;0,GS$11&lt;='Allgemeine Info'!$H$15),($E48+$F48)*$I48*(1+$D$4)^GS$11,IF(GS$12='Allgemeine Info'!$H$15,$J48*(1+$D$4)^GS$12,IF(AND(GS$12&lt;&gt;0,MOD(GS$12,$G48)=0,GS$12&lt;'Allgemeine Info'!$H$15),($I48+$J48)*((1+$D$4)^GS$12),0))))</f>
        <v>0</v>
      </c>
      <c r="GT48" s="235">
        <f>IF(OR($E48="",$F48="",$G48="",'Allgemeine Info'!$H$15=""),0,IF(AND(GT$11&lt;&gt;0,GT$11&lt;='Allgemeine Info'!$H$15),($E48+$F48)*$I48*(1+$D$4)^GT$11,IF(GT$12='Allgemeine Info'!$H$15,$J48*(1+$D$4)^GT$12,IF(AND(GT$12&lt;&gt;0,MOD(GT$12,$G48)=0,GT$12&lt;'Allgemeine Info'!$H$15),($I48+$J48)*((1+$D$4)^GT$12),0))))</f>
        <v>0</v>
      </c>
      <c r="GU48" s="235">
        <f>IF(OR($E48="",$F48="",$G48="",'Allgemeine Info'!$H$15=""),0,IF(AND(GU$11&lt;&gt;0,GU$11&lt;='Allgemeine Info'!$H$15),($E48+$F48)*$I48*(1+$D$4)^GU$11,IF(GU$12='Allgemeine Info'!$H$15,$J48*(1+$D$4)^GU$12,IF(AND(GU$12&lt;&gt;0,MOD(GU$12,$G48)=0,GU$12&lt;'Allgemeine Info'!$H$15),($I48+$J48)*((1+$D$4)^GU$12),0))))</f>
        <v>0</v>
      </c>
      <c r="GV48" s="235">
        <f>IF(OR($E48="",$F48="",$G48="",'Allgemeine Info'!$H$15=""),0,IF(AND(GV$11&lt;&gt;0,GV$11&lt;='Allgemeine Info'!$H$15),($E48+$F48)*$I48*(1+$D$4)^GV$11,IF(GV$12='Allgemeine Info'!$H$15,$J48*(1+$D$4)^GV$12,IF(AND(GV$12&lt;&gt;0,MOD(GV$12,$G48)=0,GV$12&lt;'Allgemeine Info'!$H$15),($I48+$J48)*((1+$D$4)^GV$12),0))))</f>
        <v>0</v>
      </c>
      <c r="GW48" s="235">
        <f>IF(OR($E48="",$F48="",$G48="",'Allgemeine Info'!$H$15=""),0,IF(AND(GW$11&lt;&gt;0,GW$11&lt;='Allgemeine Info'!$H$15),($E48+$F48)*$I48*(1+$D$4)^GW$11,IF(GW$12='Allgemeine Info'!$H$15,$J48*(1+$D$4)^GW$12,IF(AND(GW$12&lt;&gt;0,MOD(GW$12,$G48)=0,GW$12&lt;'Allgemeine Info'!$H$15),($I48+$J48)*((1+$D$4)^GW$12),0))))</f>
        <v>0</v>
      </c>
      <c r="GX48" s="235">
        <f>IF(OR($E48="",$F48="",$G48="",'Allgemeine Info'!$H$15=""),0,IF(AND(GX$11&lt;&gt;0,GX$11&lt;='Allgemeine Info'!$H$15),($E48+$F48)*$I48*(1+$D$4)^GX$11,IF(GX$12='Allgemeine Info'!$H$15,$J48*(1+$D$4)^GX$12,IF(AND(GX$12&lt;&gt;0,MOD(GX$12,$G48)=0,GX$12&lt;'Allgemeine Info'!$H$15),($I48+$J48)*((1+$D$4)^GX$12),0))))</f>
        <v>0</v>
      </c>
      <c r="GY48" s="235">
        <f>IF(OR($E48="",$F48="",$G48="",'Allgemeine Info'!$H$15=""),0,IF(AND(GY$11&lt;&gt;0,GY$11&lt;='Allgemeine Info'!$H$15),($E48+$F48)*$I48*(1+$D$4)^GY$11,IF(GY$12='Allgemeine Info'!$H$15,$J48*(1+$D$4)^GY$12,IF(AND(GY$12&lt;&gt;0,MOD(GY$12,$G48)=0,GY$12&lt;'Allgemeine Info'!$H$15),($I48+$J48)*((1+$D$4)^GY$12),0))))</f>
        <v>0</v>
      </c>
      <c r="GZ48" s="235">
        <f>IF(OR($E48="",$F48="",$G48="",'Allgemeine Info'!$H$15=""),0,IF(AND(GZ$11&lt;&gt;0,GZ$11&lt;='Allgemeine Info'!$H$15),($E48+$F48)*$I48*(1+$D$4)^GZ$11,IF(GZ$12='Allgemeine Info'!$H$15,$J48*(1+$D$4)^GZ$12,IF(AND(GZ$12&lt;&gt;0,MOD(GZ$12,$G48)=0,GZ$12&lt;'Allgemeine Info'!$H$15),($I48+$J48)*((1+$D$4)^GZ$12),0))))</f>
        <v>0</v>
      </c>
      <c r="HA48" s="235">
        <f>IF(OR($E48="",$F48="",$G48="",'Allgemeine Info'!$H$15=""),0,IF(AND(HA$11&lt;&gt;0,HA$11&lt;='Allgemeine Info'!$H$15),($E48+$F48)*$I48*(1+$D$4)^HA$11,IF(HA$12='Allgemeine Info'!$H$15,$J48*(1+$D$4)^HA$12,IF(AND(HA$12&lt;&gt;0,MOD(HA$12,$G48)=0,HA$12&lt;'Allgemeine Info'!$H$15),($I48+$J48)*((1+$D$4)^HA$12),0))))</f>
        <v>0</v>
      </c>
      <c r="HB48" s="235">
        <f>IF(OR($E48="",$F48="",$G48="",'Allgemeine Info'!$H$15=""),0,IF(AND(HB$11&lt;&gt;0,HB$11&lt;='Allgemeine Info'!$H$15),($E48+$F48)*$I48*(1+$D$4)^HB$11,IF(HB$12='Allgemeine Info'!$H$15,$J48*(1+$D$4)^HB$12,IF(AND(HB$12&lt;&gt;0,MOD(HB$12,$G48)=0,HB$12&lt;'Allgemeine Info'!$H$15),($I48+$J48)*((1+$D$4)^HB$12),0))))</f>
        <v>0</v>
      </c>
    </row>
    <row r="49" spans="1:210" x14ac:dyDescent="0.2">
      <c r="B49" s="326"/>
      <c r="C49" s="324"/>
      <c r="D49" s="232"/>
      <c r="E49" s="324"/>
      <c r="F49" s="324"/>
      <c r="G49" s="328"/>
      <c r="H49" s="234">
        <f>IF('Allgemeine Info'!$H$15="",0,IF(G49=0,0,IF(MOD(('Allgemeine Info'!$H$15),G49)=0,(('Allgemeine Info'!$H$15)/G49)-1,ROUNDDOWN(('Allgemeine Info'!$H$15)/G49,0))))</f>
        <v>0</v>
      </c>
      <c r="I49" s="322"/>
      <c r="J49" s="322"/>
      <c r="K49" s="235">
        <f>IF(OR($E49="",$F49="",$G49="",'Allgemeine Info'!$H$15=""),0,IF(AND(K$11&lt;&gt;0,K$11&lt;='Allgemeine Info'!$H$15),($E49+$F49)*$I49*(1+$D$4)^K$11,IF(K$12='Allgemeine Info'!$H$15,$J49*(1+$D$4)^K$12,IF(AND(K$12&lt;&gt;0,MOD(K$12,$G49)=0,K$12&lt;'Allgemeine Info'!$H$15),($I49+$J49)*((1+$D$4)^K$12),0))))</f>
        <v>0</v>
      </c>
      <c r="L49" s="235">
        <f>IF(OR($E49="",$F49="",$G49="",'Allgemeine Info'!$H$15=""),0,IF(AND(L$11&lt;&gt;0,L$11&lt;='Allgemeine Info'!$H$15),($E49+$F49)*$I49*(1+$D$4)^L$11,IF(L$12='Allgemeine Info'!$H$15,$J49*(1+$D$4)^L$12,IF(AND(L$12&lt;&gt;0,MOD(L$12,$G49)=0,L$12&lt;'Allgemeine Info'!$H$15),($I49+$J49)*((1+$D$4)^L$12),0))))</f>
        <v>0</v>
      </c>
      <c r="M49" s="235">
        <f>IF(OR($E49="",$F49="",$G49="",'Allgemeine Info'!$H$15=""),0,IF(AND(M$11&lt;&gt;0,M$11&lt;='Allgemeine Info'!$H$15),($E49+$F49)*$I49*(1+$D$4)^M$11,IF(M$12='Allgemeine Info'!$H$15,$J49*(1+$D$4)^M$12,IF(AND(M$12&lt;&gt;0,MOD(M$12,$G49)=0,M$12&lt;'Allgemeine Info'!$H$15),($I49+$J49)*((1+$D$4)^M$12),0))))</f>
        <v>0</v>
      </c>
      <c r="N49" s="235">
        <f>IF(OR($E49="",$F49="",$G49="",'Allgemeine Info'!$H$15=""),0,IF(AND(N$11&lt;&gt;0,N$11&lt;='Allgemeine Info'!$H$15),($E49+$F49)*$I49*(1+$D$4)^N$11,IF(N$12='Allgemeine Info'!$H$15,$J49*(1+$D$4)^N$12,IF(AND(N$12&lt;&gt;0,MOD(N$12,$G49)=0,N$12&lt;'Allgemeine Info'!$H$15),($I49+$J49)*((1+$D$4)^N$12),0))))</f>
        <v>0</v>
      </c>
      <c r="O49" s="235">
        <f>IF(OR($E49="",$F49="",$G49="",'Allgemeine Info'!$H$15=""),0,IF(AND(O$11&lt;&gt;0,O$11&lt;='Allgemeine Info'!$H$15),($E49+$F49)*$I49*(1+$D$4)^O$11,IF(O$12='Allgemeine Info'!$H$15,$J49*(1+$D$4)^O$12,IF(AND(O$12&lt;&gt;0,MOD(O$12,$G49)=0,O$12&lt;'Allgemeine Info'!$H$15),($I49+$J49)*((1+$D$4)^O$12),0))))</f>
        <v>0</v>
      </c>
      <c r="P49" s="235">
        <f>IF(OR($E49="",$F49="",$G49="",'Allgemeine Info'!$H$15=""),0,IF(AND(P$11&lt;&gt;0,P$11&lt;='Allgemeine Info'!$H$15),($E49+$F49)*$I49*(1+$D$4)^P$11,IF(P$12='Allgemeine Info'!$H$15,$J49*(1+$D$4)^P$12,IF(AND(P$12&lt;&gt;0,MOD(P$12,$G49)=0,P$12&lt;'Allgemeine Info'!$H$15),($I49+$J49)*((1+$D$4)^P$12),0))))</f>
        <v>0</v>
      </c>
      <c r="Q49" s="235">
        <f>IF(OR($E49="",$F49="",$G49="",'Allgemeine Info'!$H$15=""),0,IF(AND(Q$11&lt;&gt;0,Q$11&lt;='Allgemeine Info'!$H$15),($E49+$F49)*$I49*(1+$D$4)^Q$11,IF(Q$12='Allgemeine Info'!$H$15,$J49*(1+$D$4)^Q$12,IF(AND(Q$12&lt;&gt;0,MOD(Q$12,$G49)=0,Q$12&lt;'Allgemeine Info'!$H$15),($I49+$J49)*((1+$D$4)^Q$12),0))))</f>
        <v>0</v>
      </c>
      <c r="R49" s="235">
        <f>IF(OR($E49="",$F49="",$G49="",'Allgemeine Info'!$H$15=""),0,IF(AND(R$11&lt;&gt;0,R$11&lt;='Allgemeine Info'!$H$15),($E49+$F49)*$I49*(1+$D$4)^R$11,IF(R$12='Allgemeine Info'!$H$15,$J49*(1+$D$4)^R$12,IF(AND(R$12&lt;&gt;0,MOD(R$12,$G49)=0,R$12&lt;'Allgemeine Info'!$H$15),($I49+$J49)*((1+$D$4)^R$12),0))))</f>
        <v>0</v>
      </c>
      <c r="S49" s="235">
        <f>IF(OR($E49="",$F49="",$G49="",'Allgemeine Info'!$H$15=""),0,IF(AND(S$11&lt;&gt;0,S$11&lt;='Allgemeine Info'!$H$15),($E49+$F49)*$I49*(1+$D$4)^S$11,IF(S$12='Allgemeine Info'!$H$15,$J49*(1+$D$4)^S$12,IF(AND(S$12&lt;&gt;0,MOD(S$12,$G49)=0,S$12&lt;'Allgemeine Info'!$H$15),($I49+$J49)*((1+$D$4)^S$12),0))))</f>
        <v>0</v>
      </c>
      <c r="T49" s="235">
        <f>IF(OR($E49="",$F49="",$G49="",'Allgemeine Info'!$H$15=""),0,IF(AND(T$11&lt;&gt;0,T$11&lt;='Allgemeine Info'!$H$15),($E49+$F49)*$I49*(1+$D$4)^T$11,IF(T$12='Allgemeine Info'!$H$15,$J49*(1+$D$4)^T$12,IF(AND(T$12&lt;&gt;0,MOD(T$12,$G49)=0,T$12&lt;'Allgemeine Info'!$H$15),($I49+$J49)*((1+$D$4)^T$12),0))))</f>
        <v>0</v>
      </c>
      <c r="U49" s="235">
        <f>IF(OR($E49="",$F49="",$G49="",'Allgemeine Info'!$H$15=""),0,IF(AND(U$11&lt;&gt;0,U$11&lt;='Allgemeine Info'!$H$15),($E49+$F49)*$I49*(1+$D$4)^U$11,IF(U$12='Allgemeine Info'!$H$15,$J49*(1+$D$4)^U$12,IF(AND(U$12&lt;&gt;0,MOD(U$12,$G49)=0,U$12&lt;'Allgemeine Info'!$H$15),($I49+$J49)*((1+$D$4)^U$12),0))))</f>
        <v>0</v>
      </c>
      <c r="V49" s="235">
        <f>IF(OR($E49="",$F49="",$G49="",'Allgemeine Info'!$H$15=""),0,IF(AND(V$11&lt;&gt;0,V$11&lt;='Allgemeine Info'!$H$15),($E49+$F49)*$I49*(1+$D$4)^V$11,IF(V$12='Allgemeine Info'!$H$15,$J49*(1+$D$4)^V$12,IF(AND(V$12&lt;&gt;0,MOD(V$12,$G49)=0,V$12&lt;'Allgemeine Info'!$H$15),($I49+$J49)*((1+$D$4)^V$12),0))))</f>
        <v>0</v>
      </c>
      <c r="W49" s="235">
        <f>IF(OR($E49="",$F49="",$G49="",'Allgemeine Info'!$H$15=""),0,IF(AND(W$11&lt;&gt;0,W$11&lt;='Allgemeine Info'!$H$15),($E49+$F49)*$I49*(1+$D$4)^W$11,IF(W$12='Allgemeine Info'!$H$15,$J49*(1+$D$4)^W$12,IF(AND(W$12&lt;&gt;0,MOD(W$12,$G49)=0,W$12&lt;'Allgemeine Info'!$H$15),($I49+$J49)*((1+$D$4)^W$12),0))))</f>
        <v>0</v>
      </c>
      <c r="X49" s="235">
        <f>IF(OR($E49="",$F49="",$G49="",'Allgemeine Info'!$H$15=""),0,IF(AND(X$11&lt;&gt;0,X$11&lt;='Allgemeine Info'!$H$15),($E49+$F49)*$I49*(1+$D$4)^X$11,IF(X$12='Allgemeine Info'!$H$15,$J49*(1+$D$4)^X$12,IF(AND(X$12&lt;&gt;0,MOD(X$12,$G49)=0,X$12&lt;'Allgemeine Info'!$H$15),($I49+$J49)*((1+$D$4)^X$12),0))))</f>
        <v>0</v>
      </c>
      <c r="Y49" s="235">
        <f>IF(OR($E49="",$F49="",$G49="",'Allgemeine Info'!$H$15=""),0,IF(AND(Y$11&lt;&gt;0,Y$11&lt;='Allgemeine Info'!$H$15),($E49+$F49)*$I49*(1+$D$4)^Y$11,IF(Y$12='Allgemeine Info'!$H$15,$J49*(1+$D$4)^Y$12,IF(AND(Y$12&lt;&gt;0,MOD(Y$12,$G49)=0,Y$12&lt;'Allgemeine Info'!$H$15),($I49+$J49)*((1+$D$4)^Y$12),0))))</f>
        <v>0</v>
      </c>
      <c r="Z49" s="235">
        <f>IF(OR($E49="",$F49="",$G49="",'Allgemeine Info'!$H$15=""),0,IF(AND(Z$11&lt;&gt;0,Z$11&lt;='Allgemeine Info'!$H$15),($E49+$F49)*$I49*(1+$D$4)^Z$11,IF(Z$12='Allgemeine Info'!$H$15,$J49*(1+$D$4)^Z$12,IF(AND(Z$12&lt;&gt;0,MOD(Z$12,$G49)=0,Z$12&lt;'Allgemeine Info'!$H$15),($I49+$J49)*((1+$D$4)^Z$12),0))))</f>
        <v>0</v>
      </c>
      <c r="AA49" s="235">
        <f>IF(OR($E49="",$F49="",$G49="",'Allgemeine Info'!$H$15=""),0,IF(AND(AA$11&lt;&gt;0,AA$11&lt;='Allgemeine Info'!$H$15),($E49+$F49)*$I49*(1+$D$4)^AA$11,IF(AA$12='Allgemeine Info'!$H$15,$J49*(1+$D$4)^AA$12,IF(AND(AA$12&lt;&gt;0,MOD(AA$12,$G49)=0,AA$12&lt;'Allgemeine Info'!$H$15),($I49+$J49)*((1+$D$4)^AA$12),0))))</f>
        <v>0</v>
      </c>
      <c r="AB49" s="235">
        <f>IF(OR($E49="",$F49="",$G49="",'Allgemeine Info'!$H$15=""),0,IF(AND(AB$11&lt;&gt;0,AB$11&lt;='Allgemeine Info'!$H$15),($E49+$F49)*$I49*(1+$D$4)^AB$11,IF(AB$12='Allgemeine Info'!$H$15,$J49*(1+$D$4)^AB$12,IF(AND(AB$12&lt;&gt;0,MOD(AB$12,$G49)=0,AB$12&lt;'Allgemeine Info'!$H$15),($I49+$J49)*((1+$D$4)^AB$12),0))))</f>
        <v>0</v>
      </c>
      <c r="AC49" s="235">
        <f>IF(OR($E49="",$F49="",$G49="",'Allgemeine Info'!$H$15=""),0,IF(AND(AC$11&lt;&gt;0,AC$11&lt;='Allgemeine Info'!$H$15),($E49+$F49)*$I49*(1+$D$4)^AC$11,IF(AC$12='Allgemeine Info'!$H$15,$J49*(1+$D$4)^AC$12,IF(AND(AC$12&lt;&gt;0,MOD(AC$12,$G49)=0,AC$12&lt;'Allgemeine Info'!$H$15),($I49+$J49)*((1+$D$4)^AC$12),0))))</f>
        <v>0</v>
      </c>
      <c r="AD49" s="235">
        <f>IF(OR($E49="",$F49="",$G49="",'Allgemeine Info'!$H$15=""),0,IF(AND(AD$11&lt;&gt;0,AD$11&lt;='Allgemeine Info'!$H$15),($E49+$F49)*$I49*(1+$D$4)^AD$11,IF(AD$12='Allgemeine Info'!$H$15,$J49*(1+$D$4)^AD$12,IF(AND(AD$12&lt;&gt;0,MOD(AD$12,$G49)=0,AD$12&lt;'Allgemeine Info'!$H$15),($I49+$J49)*((1+$D$4)^AD$12),0))))</f>
        <v>0</v>
      </c>
      <c r="AE49" s="235">
        <f>IF(OR($E49="",$F49="",$G49="",'Allgemeine Info'!$H$15=""),0,IF(AND(AE$11&lt;&gt;0,AE$11&lt;='Allgemeine Info'!$H$15),($E49+$F49)*$I49*(1+$D$4)^AE$11,IF(AE$12='Allgemeine Info'!$H$15,$J49*(1+$D$4)^AE$12,IF(AND(AE$12&lt;&gt;0,MOD(AE$12,$G49)=0,AE$12&lt;'Allgemeine Info'!$H$15),($I49+$J49)*((1+$D$4)^AE$12),0))))</f>
        <v>0</v>
      </c>
      <c r="AF49" s="235">
        <f>IF(OR($E49="",$F49="",$G49="",'Allgemeine Info'!$H$15=""),0,IF(AND(AF$11&lt;&gt;0,AF$11&lt;='Allgemeine Info'!$H$15),($E49+$F49)*$I49*(1+$D$4)^AF$11,IF(AF$12='Allgemeine Info'!$H$15,$J49*(1+$D$4)^AF$12,IF(AND(AF$12&lt;&gt;0,MOD(AF$12,$G49)=0,AF$12&lt;'Allgemeine Info'!$H$15),($I49+$J49)*((1+$D$4)^AF$12),0))))</f>
        <v>0</v>
      </c>
      <c r="AG49" s="235">
        <f>IF(OR($E49="",$F49="",$G49="",'Allgemeine Info'!$H$15=""),0,IF(AND(AG$11&lt;&gt;0,AG$11&lt;='Allgemeine Info'!$H$15),($E49+$F49)*$I49*(1+$D$4)^AG$11,IF(AG$12='Allgemeine Info'!$H$15,$J49*(1+$D$4)^AG$12,IF(AND(AG$12&lt;&gt;0,MOD(AG$12,$G49)=0,AG$12&lt;'Allgemeine Info'!$H$15),($I49+$J49)*((1+$D$4)^AG$12),0))))</f>
        <v>0</v>
      </c>
      <c r="AH49" s="235">
        <f>IF(OR($E49="",$F49="",$G49="",'Allgemeine Info'!$H$15=""),0,IF(AND(AH$11&lt;&gt;0,AH$11&lt;='Allgemeine Info'!$H$15),($E49+$F49)*$I49*(1+$D$4)^AH$11,IF(AH$12='Allgemeine Info'!$H$15,$J49*(1+$D$4)^AH$12,IF(AND(AH$12&lt;&gt;0,MOD(AH$12,$G49)=0,AH$12&lt;'Allgemeine Info'!$H$15),($I49+$J49)*((1+$D$4)^AH$12),0))))</f>
        <v>0</v>
      </c>
      <c r="AI49" s="235">
        <f>IF(OR($E49="",$F49="",$G49="",'Allgemeine Info'!$H$15=""),0,IF(AND(AI$11&lt;&gt;0,AI$11&lt;='Allgemeine Info'!$H$15),($E49+$F49)*$I49*(1+$D$4)^AI$11,IF(AI$12='Allgemeine Info'!$H$15,$J49*(1+$D$4)^AI$12,IF(AND(AI$12&lt;&gt;0,MOD(AI$12,$G49)=0,AI$12&lt;'Allgemeine Info'!$H$15),($I49+$J49)*((1+$D$4)^AI$12),0))))</f>
        <v>0</v>
      </c>
      <c r="AJ49" s="235">
        <f>IF(OR($E49="",$F49="",$G49="",'Allgemeine Info'!$H$15=""),0,IF(AND(AJ$11&lt;&gt;0,AJ$11&lt;='Allgemeine Info'!$H$15),($E49+$F49)*$I49*(1+$D$4)^AJ$11,IF(AJ$12='Allgemeine Info'!$H$15,$J49*(1+$D$4)^AJ$12,IF(AND(AJ$12&lt;&gt;0,MOD(AJ$12,$G49)=0,AJ$12&lt;'Allgemeine Info'!$H$15),($I49+$J49)*((1+$D$4)^AJ$12),0))))</f>
        <v>0</v>
      </c>
      <c r="AK49" s="235">
        <f>IF(OR($E49="",$F49="",$G49="",'Allgemeine Info'!$H$15=""),0,IF(AND(AK$11&lt;&gt;0,AK$11&lt;='Allgemeine Info'!$H$15),($E49+$F49)*$I49*(1+$D$4)^AK$11,IF(AK$12='Allgemeine Info'!$H$15,$J49*(1+$D$4)^AK$12,IF(AND(AK$12&lt;&gt;0,MOD(AK$12,$G49)=0,AK$12&lt;'Allgemeine Info'!$H$15),($I49+$J49)*((1+$D$4)^AK$12),0))))</f>
        <v>0</v>
      </c>
      <c r="AL49" s="235">
        <f>IF(OR($E49="",$F49="",$G49="",'Allgemeine Info'!$H$15=""),0,IF(AND(AL$11&lt;&gt;0,AL$11&lt;='Allgemeine Info'!$H$15),($E49+$F49)*$I49*(1+$D$4)^AL$11,IF(AL$12='Allgemeine Info'!$H$15,$J49*(1+$D$4)^AL$12,IF(AND(AL$12&lt;&gt;0,MOD(AL$12,$G49)=0,AL$12&lt;'Allgemeine Info'!$H$15),($I49+$J49)*((1+$D$4)^AL$12),0))))</f>
        <v>0</v>
      </c>
      <c r="AM49" s="235">
        <f>IF(OR($E49="",$F49="",$G49="",'Allgemeine Info'!$H$15=""),0,IF(AND(AM$11&lt;&gt;0,AM$11&lt;='Allgemeine Info'!$H$15),($E49+$F49)*$I49*(1+$D$4)^AM$11,IF(AM$12='Allgemeine Info'!$H$15,$J49*(1+$D$4)^AM$12,IF(AND(AM$12&lt;&gt;0,MOD(AM$12,$G49)=0,AM$12&lt;'Allgemeine Info'!$H$15),($I49+$J49)*((1+$D$4)^AM$12),0))))</f>
        <v>0</v>
      </c>
      <c r="AN49" s="235">
        <f>IF(OR($E49="",$F49="",$G49="",'Allgemeine Info'!$H$15=""),0,IF(AND(AN$11&lt;&gt;0,AN$11&lt;='Allgemeine Info'!$H$15),($E49+$F49)*$I49*(1+$D$4)^AN$11,IF(AN$12='Allgemeine Info'!$H$15,$J49*(1+$D$4)^AN$12,IF(AND(AN$12&lt;&gt;0,MOD(AN$12,$G49)=0,AN$12&lt;'Allgemeine Info'!$H$15),($I49+$J49)*((1+$D$4)^AN$12),0))))</f>
        <v>0</v>
      </c>
      <c r="AO49" s="235">
        <f>IF(OR($E49="",$F49="",$G49="",'Allgemeine Info'!$H$15=""),0,IF(AND(AO$11&lt;&gt;0,AO$11&lt;='Allgemeine Info'!$H$15),($E49+$F49)*$I49*(1+$D$4)^AO$11,IF(AO$12='Allgemeine Info'!$H$15,$J49*(1+$D$4)^AO$12,IF(AND(AO$12&lt;&gt;0,MOD(AO$12,$G49)=0,AO$12&lt;'Allgemeine Info'!$H$15),($I49+$J49)*((1+$D$4)^AO$12),0))))</f>
        <v>0</v>
      </c>
      <c r="AP49" s="235">
        <f>IF(OR($E49="",$F49="",$G49="",'Allgemeine Info'!$H$15=""),0,IF(AND(AP$11&lt;&gt;0,AP$11&lt;='Allgemeine Info'!$H$15),($E49+$F49)*$I49*(1+$D$4)^AP$11,IF(AP$12='Allgemeine Info'!$H$15,$J49*(1+$D$4)^AP$12,IF(AND(AP$12&lt;&gt;0,MOD(AP$12,$G49)=0,AP$12&lt;'Allgemeine Info'!$H$15),($I49+$J49)*((1+$D$4)^AP$12),0))))</f>
        <v>0</v>
      </c>
      <c r="AQ49" s="235">
        <f>IF(OR($E49="",$F49="",$G49="",'Allgemeine Info'!$H$15=""),0,IF(AND(AQ$11&lt;&gt;0,AQ$11&lt;='Allgemeine Info'!$H$15),($E49+$F49)*$I49*(1+$D$4)^AQ$11,IF(AQ$12='Allgemeine Info'!$H$15,$J49*(1+$D$4)^AQ$12,IF(AND(AQ$12&lt;&gt;0,MOD(AQ$12,$G49)=0,AQ$12&lt;'Allgemeine Info'!$H$15),($I49+$J49)*((1+$D$4)^AQ$12),0))))</f>
        <v>0</v>
      </c>
      <c r="AR49" s="235">
        <f>IF(OR($E49="",$F49="",$G49="",'Allgemeine Info'!$H$15=""),0,IF(AND(AR$11&lt;&gt;0,AR$11&lt;='Allgemeine Info'!$H$15),($E49+$F49)*$I49*(1+$D$4)^AR$11,IF(AR$12='Allgemeine Info'!$H$15,$J49*(1+$D$4)^AR$12,IF(AND(AR$12&lt;&gt;0,MOD(AR$12,$G49)=0,AR$12&lt;'Allgemeine Info'!$H$15),($I49+$J49)*((1+$D$4)^AR$12),0))))</f>
        <v>0</v>
      </c>
      <c r="AS49" s="235">
        <f>IF(OR($E49="",$F49="",$G49="",'Allgemeine Info'!$H$15=""),0,IF(AND(AS$11&lt;&gt;0,AS$11&lt;='Allgemeine Info'!$H$15),($E49+$F49)*$I49*(1+$D$4)^AS$11,IF(AS$12='Allgemeine Info'!$H$15,$J49*(1+$D$4)^AS$12,IF(AND(AS$12&lt;&gt;0,MOD(AS$12,$G49)=0,AS$12&lt;'Allgemeine Info'!$H$15),($I49+$J49)*((1+$D$4)^AS$12),0))))</f>
        <v>0</v>
      </c>
      <c r="AT49" s="235">
        <f>IF(OR($E49="",$F49="",$G49="",'Allgemeine Info'!$H$15=""),0,IF(AND(AT$11&lt;&gt;0,AT$11&lt;='Allgemeine Info'!$H$15),($E49+$F49)*$I49*(1+$D$4)^AT$11,IF(AT$12='Allgemeine Info'!$H$15,$J49*(1+$D$4)^AT$12,IF(AND(AT$12&lt;&gt;0,MOD(AT$12,$G49)=0,AT$12&lt;'Allgemeine Info'!$H$15),($I49+$J49)*((1+$D$4)^AT$12),0))))</f>
        <v>0</v>
      </c>
      <c r="AU49" s="235">
        <f>IF(OR($E49="",$F49="",$G49="",'Allgemeine Info'!$H$15=""),0,IF(AND(AU$11&lt;&gt;0,AU$11&lt;='Allgemeine Info'!$H$15),($E49+$F49)*$I49*(1+$D$4)^AU$11,IF(AU$12='Allgemeine Info'!$H$15,$J49*(1+$D$4)^AU$12,IF(AND(AU$12&lt;&gt;0,MOD(AU$12,$G49)=0,AU$12&lt;'Allgemeine Info'!$H$15),($I49+$J49)*((1+$D$4)^AU$12),0))))</f>
        <v>0</v>
      </c>
      <c r="AV49" s="235">
        <f>IF(OR($E49="",$F49="",$G49="",'Allgemeine Info'!$H$15=""),0,IF(AND(AV$11&lt;&gt;0,AV$11&lt;='Allgemeine Info'!$H$15),($E49+$F49)*$I49*(1+$D$4)^AV$11,IF(AV$12='Allgemeine Info'!$H$15,$J49*(1+$D$4)^AV$12,IF(AND(AV$12&lt;&gt;0,MOD(AV$12,$G49)=0,AV$12&lt;'Allgemeine Info'!$H$15),($I49+$J49)*((1+$D$4)^AV$12),0))))</f>
        <v>0</v>
      </c>
      <c r="AW49" s="235">
        <f>IF(OR($E49="",$F49="",$G49="",'Allgemeine Info'!$H$15=""),0,IF(AND(AW$11&lt;&gt;0,AW$11&lt;='Allgemeine Info'!$H$15),($E49+$F49)*$I49*(1+$D$4)^AW$11,IF(AW$12='Allgemeine Info'!$H$15,$J49*(1+$D$4)^AW$12,IF(AND(AW$12&lt;&gt;0,MOD(AW$12,$G49)=0,AW$12&lt;'Allgemeine Info'!$H$15),($I49+$J49)*((1+$D$4)^AW$12),0))))</f>
        <v>0</v>
      </c>
      <c r="AX49" s="235">
        <f>IF(OR($E49="",$F49="",$G49="",'Allgemeine Info'!$H$15=""),0,IF(AND(AX$11&lt;&gt;0,AX$11&lt;='Allgemeine Info'!$H$15),($E49+$F49)*$I49*(1+$D$4)^AX$11,IF(AX$12='Allgemeine Info'!$H$15,$J49*(1+$D$4)^AX$12,IF(AND(AX$12&lt;&gt;0,MOD(AX$12,$G49)=0,AX$12&lt;'Allgemeine Info'!$H$15),($I49+$J49)*((1+$D$4)^AX$12),0))))</f>
        <v>0</v>
      </c>
      <c r="AY49" s="235">
        <f>IF(OR($E49="",$F49="",$G49="",'Allgemeine Info'!$H$15=""),0,IF(AND(AY$11&lt;&gt;0,AY$11&lt;='Allgemeine Info'!$H$15),($E49+$F49)*$I49*(1+$D$4)^AY$11,IF(AY$12='Allgemeine Info'!$H$15,$J49*(1+$D$4)^AY$12,IF(AND(AY$12&lt;&gt;0,MOD(AY$12,$G49)=0,AY$12&lt;'Allgemeine Info'!$H$15),($I49+$J49)*((1+$D$4)^AY$12),0))))</f>
        <v>0</v>
      </c>
      <c r="AZ49" s="235">
        <f>IF(OR($E49="",$F49="",$G49="",'Allgemeine Info'!$H$15=""),0,IF(AND(AZ$11&lt;&gt;0,AZ$11&lt;='Allgemeine Info'!$H$15),($E49+$F49)*$I49*(1+$D$4)^AZ$11,IF(AZ$12='Allgemeine Info'!$H$15,$J49*(1+$D$4)^AZ$12,IF(AND(AZ$12&lt;&gt;0,MOD(AZ$12,$G49)=0,AZ$12&lt;'Allgemeine Info'!$H$15),($I49+$J49)*((1+$D$4)^AZ$12),0))))</f>
        <v>0</v>
      </c>
      <c r="BA49" s="235">
        <f>IF(OR($E49="",$F49="",$G49="",'Allgemeine Info'!$H$15=""),0,IF(AND(BA$11&lt;&gt;0,BA$11&lt;='Allgemeine Info'!$H$15),($E49+$F49)*$I49*(1+$D$4)^BA$11,IF(BA$12='Allgemeine Info'!$H$15,$J49*(1+$D$4)^BA$12,IF(AND(BA$12&lt;&gt;0,MOD(BA$12,$G49)=0,BA$12&lt;'Allgemeine Info'!$H$15),($I49+$J49)*((1+$D$4)^BA$12),0))))</f>
        <v>0</v>
      </c>
      <c r="BB49" s="235">
        <f>IF(OR($E49="",$F49="",$G49="",'Allgemeine Info'!$H$15=""),0,IF(AND(BB$11&lt;&gt;0,BB$11&lt;='Allgemeine Info'!$H$15),($E49+$F49)*$I49*(1+$D$4)^BB$11,IF(BB$12='Allgemeine Info'!$H$15,$J49*(1+$D$4)^BB$12,IF(AND(BB$12&lt;&gt;0,MOD(BB$12,$G49)=0,BB$12&lt;'Allgemeine Info'!$H$15),($I49+$J49)*((1+$D$4)^BB$12),0))))</f>
        <v>0</v>
      </c>
      <c r="BC49" s="235">
        <f>IF(OR($E49="",$F49="",$G49="",'Allgemeine Info'!$H$15=""),0,IF(AND(BC$11&lt;&gt;0,BC$11&lt;='Allgemeine Info'!$H$15),($E49+$F49)*$I49*(1+$D$4)^BC$11,IF(BC$12='Allgemeine Info'!$H$15,$J49*(1+$D$4)^BC$12,IF(AND(BC$12&lt;&gt;0,MOD(BC$12,$G49)=0,BC$12&lt;'Allgemeine Info'!$H$15),($I49+$J49)*((1+$D$4)^BC$12),0))))</f>
        <v>0</v>
      </c>
      <c r="BD49" s="235">
        <f>IF(OR($E49="",$F49="",$G49="",'Allgemeine Info'!$H$15=""),0,IF(AND(BD$11&lt;&gt;0,BD$11&lt;='Allgemeine Info'!$H$15),($E49+$F49)*$I49*(1+$D$4)^BD$11,IF(BD$12='Allgemeine Info'!$H$15,$J49*(1+$D$4)^BD$12,IF(AND(BD$12&lt;&gt;0,MOD(BD$12,$G49)=0,BD$12&lt;'Allgemeine Info'!$H$15),($I49+$J49)*((1+$D$4)^BD$12),0))))</f>
        <v>0</v>
      </c>
      <c r="BE49" s="235">
        <f>IF(OR($E49="",$F49="",$G49="",'Allgemeine Info'!$H$15=""),0,IF(AND(BE$11&lt;&gt;0,BE$11&lt;='Allgemeine Info'!$H$15),($E49+$F49)*$I49*(1+$D$4)^BE$11,IF(BE$12='Allgemeine Info'!$H$15,$J49*(1+$D$4)^BE$12,IF(AND(BE$12&lt;&gt;0,MOD(BE$12,$G49)=0,BE$12&lt;'Allgemeine Info'!$H$15),($I49+$J49)*((1+$D$4)^BE$12),0))))</f>
        <v>0</v>
      </c>
      <c r="BF49" s="235">
        <f>IF(OR($E49="",$F49="",$G49="",'Allgemeine Info'!$H$15=""),0,IF(AND(BF$11&lt;&gt;0,BF$11&lt;='Allgemeine Info'!$H$15),($E49+$F49)*$I49*(1+$D$4)^BF$11,IF(BF$12='Allgemeine Info'!$H$15,$J49*(1+$D$4)^BF$12,IF(AND(BF$12&lt;&gt;0,MOD(BF$12,$G49)=0,BF$12&lt;'Allgemeine Info'!$H$15),($I49+$J49)*((1+$D$4)^BF$12),0))))</f>
        <v>0</v>
      </c>
      <c r="BG49" s="235">
        <f>IF(OR($E49="",$F49="",$G49="",'Allgemeine Info'!$H$15=""),0,IF(AND(BG$11&lt;&gt;0,BG$11&lt;='Allgemeine Info'!$H$15),($E49+$F49)*$I49*(1+$D$4)^BG$11,IF(BG$12='Allgemeine Info'!$H$15,$J49*(1+$D$4)^BG$12,IF(AND(BG$12&lt;&gt;0,MOD(BG$12,$G49)=0,BG$12&lt;'Allgemeine Info'!$H$15),($I49+$J49)*((1+$D$4)^BG$12),0))))</f>
        <v>0</v>
      </c>
      <c r="BH49" s="235">
        <f>IF(OR($E49="",$F49="",$G49="",'Allgemeine Info'!$H$15=""),0,IF(AND(BH$11&lt;&gt;0,BH$11&lt;='Allgemeine Info'!$H$15),($E49+$F49)*$I49*(1+$D$4)^BH$11,IF(BH$12='Allgemeine Info'!$H$15,$J49*(1+$D$4)^BH$12,IF(AND(BH$12&lt;&gt;0,MOD(BH$12,$G49)=0,BH$12&lt;'Allgemeine Info'!$H$15),($I49+$J49)*((1+$D$4)^BH$12),0))))</f>
        <v>0</v>
      </c>
      <c r="BI49" s="235">
        <f>IF(OR($E49="",$F49="",$G49="",'Allgemeine Info'!$H$15=""),0,IF(AND(BI$11&lt;&gt;0,BI$11&lt;='Allgemeine Info'!$H$15),($E49+$F49)*$I49*(1+$D$4)^BI$11,IF(BI$12='Allgemeine Info'!$H$15,$J49*(1+$D$4)^BI$12,IF(AND(BI$12&lt;&gt;0,MOD(BI$12,$G49)=0,BI$12&lt;'Allgemeine Info'!$H$15),($I49+$J49)*((1+$D$4)^BI$12),0))))</f>
        <v>0</v>
      </c>
      <c r="BJ49" s="235">
        <f>IF(OR($E49="",$F49="",$G49="",'Allgemeine Info'!$H$15=""),0,IF(AND(BJ$11&lt;&gt;0,BJ$11&lt;='Allgemeine Info'!$H$15),($E49+$F49)*$I49*(1+$D$4)^BJ$11,IF(BJ$12='Allgemeine Info'!$H$15,$J49*(1+$D$4)^BJ$12,IF(AND(BJ$12&lt;&gt;0,MOD(BJ$12,$G49)=0,BJ$12&lt;'Allgemeine Info'!$H$15),($I49+$J49)*((1+$D$4)^BJ$12),0))))</f>
        <v>0</v>
      </c>
      <c r="BK49" s="235">
        <f>IF(OR($E49="",$F49="",$G49="",'Allgemeine Info'!$H$15=""),0,IF(AND(BK$11&lt;&gt;0,BK$11&lt;='Allgemeine Info'!$H$15),($E49+$F49)*$I49*(1+$D$4)^BK$11,IF(BK$12='Allgemeine Info'!$H$15,$J49*(1+$D$4)^BK$12,IF(AND(BK$12&lt;&gt;0,MOD(BK$12,$G49)=0,BK$12&lt;'Allgemeine Info'!$H$15),($I49+$J49)*((1+$D$4)^BK$12),0))))</f>
        <v>0</v>
      </c>
      <c r="BL49" s="235">
        <f>IF(OR($E49="",$F49="",$G49="",'Allgemeine Info'!$H$15=""),0,IF(AND(BL$11&lt;&gt;0,BL$11&lt;='Allgemeine Info'!$H$15),($E49+$F49)*$I49*(1+$D$4)^BL$11,IF(BL$12='Allgemeine Info'!$H$15,$J49*(1+$D$4)^BL$12,IF(AND(BL$12&lt;&gt;0,MOD(BL$12,$G49)=0,BL$12&lt;'Allgemeine Info'!$H$15),($I49+$J49)*((1+$D$4)^BL$12),0))))</f>
        <v>0</v>
      </c>
      <c r="BM49" s="235">
        <f>IF(OR($E49="",$F49="",$G49="",'Allgemeine Info'!$H$15=""),0,IF(AND(BM$11&lt;&gt;0,BM$11&lt;='Allgemeine Info'!$H$15),($E49+$F49)*$I49*(1+$D$4)^BM$11,IF(BM$12='Allgemeine Info'!$H$15,$J49*(1+$D$4)^BM$12,IF(AND(BM$12&lt;&gt;0,MOD(BM$12,$G49)=0,BM$12&lt;'Allgemeine Info'!$H$15),($I49+$J49)*((1+$D$4)^BM$12),0))))</f>
        <v>0</v>
      </c>
      <c r="BN49" s="235">
        <f>IF(OR($E49="",$F49="",$G49="",'Allgemeine Info'!$H$15=""),0,IF(AND(BN$11&lt;&gt;0,BN$11&lt;='Allgemeine Info'!$H$15),($E49+$F49)*$I49*(1+$D$4)^BN$11,IF(BN$12='Allgemeine Info'!$H$15,$J49*(1+$D$4)^BN$12,IF(AND(BN$12&lt;&gt;0,MOD(BN$12,$G49)=0,BN$12&lt;'Allgemeine Info'!$H$15),($I49+$J49)*((1+$D$4)^BN$12),0))))</f>
        <v>0</v>
      </c>
      <c r="BO49" s="235">
        <f>IF(OR($E49="",$F49="",$G49="",'Allgemeine Info'!$H$15=""),0,IF(AND(BO$11&lt;&gt;0,BO$11&lt;='Allgemeine Info'!$H$15),($E49+$F49)*$I49*(1+$D$4)^BO$11,IF(BO$12='Allgemeine Info'!$H$15,$J49*(1+$D$4)^BO$12,IF(AND(BO$12&lt;&gt;0,MOD(BO$12,$G49)=0,BO$12&lt;'Allgemeine Info'!$H$15),($I49+$J49)*((1+$D$4)^BO$12),0))))</f>
        <v>0</v>
      </c>
      <c r="BP49" s="235">
        <f>IF(OR($E49="",$F49="",$G49="",'Allgemeine Info'!$H$15=""),0,IF(AND(BP$11&lt;&gt;0,BP$11&lt;='Allgemeine Info'!$H$15),($E49+$F49)*$I49*(1+$D$4)^BP$11,IF(BP$12='Allgemeine Info'!$H$15,$J49*(1+$D$4)^BP$12,IF(AND(BP$12&lt;&gt;0,MOD(BP$12,$G49)=0,BP$12&lt;'Allgemeine Info'!$H$15),($I49+$J49)*((1+$D$4)^BP$12),0))))</f>
        <v>0</v>
      </c>
      <c r="BQ49" s="235">
        <f>IF(OR($E49="",$F49="",$G49="",'Allgemeine Info'!$H$15=""),0,IF(AND(BQ$11&lt;&gt;0,BQ$11&lt;='Allgemeine Info'!$H$15),($E49+$F49)*$I49*(1+$D$4)^BQ$11,IF(BQ$12='Allgemeine Info'!$H$15,$J49*(1+$D$4)^BQ$12,IF(AND(BQ$12&lt;&gt;0,MOD(BQ$12,$G49)=0,BQ$12&lt;'Allgemeine Info'!$H$15),($I49+$J49)*((1+$D$4)^BQ$12),0))))</f>
        <v>0</v>
      </c>
      <c r="BR49" s="235">
        <f>IF(OR($E49="",$F49="",$G49="",'Allgemeine Info'!$H$15=""),0,IF(AND(BR$11&lt;&gt;0,BR$11&lt;='Allgemeine Info'!$H$15),($E49+$F49)*$I49*(1+$D$4)^BR$11,IF(BR$12='Allgemeine Info'!$H$15,$J49*(1+$D$4)^BR$12,IF(AND(BR$12&lt;&gt;0,MOD(BR$12,$G49)=0,BR$12&lt;'Allgemeine Info'!$H$15),($I49+$J49)*((1+$D$4)^BR$12),0))))</f>
        <v>0</v>
      </c>
      <c r="BS49" s="235">
        <f>IF(OR($E49="",$F49="",$G49="",'Allgemeine Info'!$H$15=""),0,IF(AND(BS$11&lt;&gt;0,BS$11&lt;='Allgemeine Info'!$H$15),($E49+$F49)*$I49*(1+$D$4)^BS$11,IF(BS$12='Allgemeine Info'!$H$15,$J49*(1+$D$4)^BS$12,IF(AND(BS$12&lt;&gt;0,MOD(BS$12,$G49)=0,BS$12&lt;'Allgemeine Info'!$H$15),($I49+$J49)*((1+$D$4)^BS$12),0))))</f>
        <v>0</v>
      </c>
      <c r="BT49" s="235">
        <f>IF(OR($E49="",$F49="",$G49="",'Allgemeine Info'!$H$15=""),0,IF(AND(BT$11&lt;&gt;0,BT$11&lt;='Allgemeine Info'!$H$15),($E49+$F49)*$I49*(1+$D$4)^BT$11,IF(BT$12='Allgemeine Info'!$H$15,$J49*(1+$D$4)^BT$12,IF(AND(BT$12&lt;&gt;0,MOD(BT$12,$G49)=0,BT$12&lt;'Allgemeine Info'!$H$15),($I49+$J49)*((1+$D$4)^BT$12),0))))</f>
        <v>0</v>
      </c>
      <c r="BU49" s="235">
        <f>IF(OR($E49="",$F49="",$G49="",'Allgemeine Info'!$H$15=""),0,IF(AND(BU$11&lt;&gt;0,BU$11&lt;='Allgemeine Info'!$H$15),($E49+$F49)*$I49*(1+$D$4)^BU$11,IF(BU$12='Allgemeine Info'!$H$15,$J49*(1+$D$4)^BU$12,IF(AND(BU$12&lt;&gt;0,MOD(BU$12,$G49)=0,BU$12&lt;'Allgemeine Info'!$H$15),($I49+$J49)*((1+$D$4)^BU$12),0))))</f>
        <v>0</v>
      </c>
      <c r="BV49" s="235">
        <f>IF(OR($E49="",$F49="",$G49="",'Allgemeine Info'!$H$15=""),0,IF(AND(BV$11&lt;&gt;0,BV$11&lt;='Allgemeine Info'!$H$15),($E49+$F49)*$I49*(1+$D$4)^BV$11,IF(BV$12='Allgemeine Info'!$H$15,$J49*(1+$D$4)^BV$12,IF(AND(BV$12&lt;&gt;0,MOD(BV$12,$G49)=0,BV$12&lt;'Allgemeine Info'!$H$15),($I49+$J49)*((1+$D$4)^BV$12),0))))</f>
        <v>0</v>
      </c>
      <c r="BW49" s="235">
        <f>IF(OR($E49="",$F49="",$G49="",'Allgemeine Info'!$H$15=""),0,IF(AND(BW$11&lt;&gt;0,BW$11&lt;='Allgemeine Info'!$H$15),($E49+$F49)*$I49*(1+$D$4)^BW$11,IF(BW$12='Allgemeine Info'!$H$15,$J49*(1+$D$4)^BW$12,IF(AND(BW$12&lt;&gt;0,MOD(BW$12,$G49)=0,BW$12&lt;'Allgemeine Info'!$H$15),($I49+$J49)*((1+$D$4)^BW$12),0))))</f>
        <v>0</v>
      </c>
      <c r="BX49" s="235">
        <f>IF(OR($E49="",$F49="",$G49="",'Allgemeine Info'!$H$15=""),0,IF(AND(BX$11&lt;&gt;0,BX$11&lt;='Allgemeine Info'!$H$15),($E49+$F49)*$I49*(1+$D$4)^BX$11,IF(BX$12='Allgemeine Info'!$H$15,$J49*(1+$D$4)^BX$12,IF(AND(BX$12&lt;&gt;0,MOD(BX$12,$G49)=0,BX$12&lt;'Allgemeine Info'!$H$15),($I49+$J49)*((1+$D$4)^BX$12),0))))</f>
        <v>0</v>
      </c>
      <c r="BY49" s="235">
        <f>IF(OR($E49="",$F49="",$G49="",'Allgemeine Info'!$H$15=""),0,IF(AND(BY$11&lt;&gt;0,BY$11&lt;='Allgemeine Info'!$H$15),($E49+$F49)*$I49*(1+$D$4)^BY$11,IF(BY$12='Allgemeine Info'!$H$15,$J49*(1+$D$4)^BY$12,IF(AND(BY$12&lt;&gt;0,MOD(BY$12,$G49)=0,BY$12&lt;'Allgemeine Info'!$H$15),($I49+$J49)*((1+$D$4)^BY$12),0))))</f>
        <v>0</v>
      </c>
      <c r="BZ49" s="235">
        <f>IF(OR($E49="",$F49="",$G49="",'Allgemeine Info'!$H$15=""),0,IF(AND(BZ$11&lt;&gt;0,BZ$11&lt;='Allgemeine Info'!$H$15),($E49+$F49)*$I49*(1+$D$4)^BZ$11,IF(BZ$12='Allgemeine Info'!$H$15,$J49*(1+$D$4)^BZ$12,IF(AND(BZ$12&lt;&gt;0,MOD(BZ$12,$G49)=0,BZ$12&lt;'Allgemeine Info'!$H$15),($I49+$J49)*((1+$D$4)^BZ$12),0))))</f>
        <v>0</v>
      </c>
      <c r="CA49" s="235">
        <f>IF(OR($E49="",$F49="",$G49="",'Allgemeine Info'!$H$15=""),0,IF(AND(CA$11&lt;&gt;0,CA$11&lt;='Allgemeine Info'!$H$15),($E49+$F49)*$I49*(1+$D$4)^CA$11,IF(CA$12='Allgemeine Info'!$H$15,$J49*(1+$D$4)^CA$12,IF(AND(CA$12&lt;&gt;0,MOD(CA$12,$G49)=0,CA$12&lt;'Allgemeine Info'!$H$15),($I49+$J49)*((1+$D$4)^CA$12),0))))</f>
        <v>0</v>
      </c>
      <c r="CB49" s="235">
        <f>IF(OR($E49="",$F49="",$G49="",'Allgemeine Info'!$H$15=""),0,IF(AND(CB$11&lt;&gt;0,CB$11&lt;='Allgemeine Info'!$H$15),($E49+$F49)*$I49*(1+$D$4)^CB$11,IF(CB$12='Allgemeine Info'!$H$15,$J49*(1+$D$4)^CB$12,IF(AND(CB$12&lt;&gt;0,MOD(CB$12,$G49)=0,CB$12&lt;'Allgemeine Info'!$H$15),($I49+$J49)*((1+$D$4)^CB$12),0))))</f>
        <v>0</v>
      </c>
      <c r="CC49" s="235">
        <f>IF(OR($E49="",$F49="",$G49="",'Allgemeine Info'!$H$15=""),0,IF(AND(CC$11&lt;&gt;0,CC$11&lt;='Allgemeine Info'!$H$15),($E49+$F49)*$I49*(1+$D$4)^CC$11,IF(CC$12='Allgemeine Info'!$H$15,$J49*(1+$D$4)^CC$12,IF(AND(CC$12&lt;&gt;0,MOD(CC$12,$G49)=0,CC$12&lt;'Allgemeine Info'!$H$15),($I49+$J49)*((1+$D$4)^CC$12),0))))</f>
        <v>0</v>
      </c>
      <c r="CD49" s="235">
        <f>IF(OR($E49="",$F49="",$G49="",'Allgemeine Info'!$H$15=""),0,IF(AND(CD$11&lt;&gt;0,CD$11&lt;='Allgemeine Info'!$H$15),($E49+$F49)*$I49*(1+$D$4)^CD$11,IF(CD$12='Allgemeine Info'!$H$15,$J49*(1+$D$4)^CD$12,IF(AND(CD$12&lt;&gt;0,MOD(CD$12,$G49)=0,CD$12&lt;'Allgemeine Info'!$H$15),($I49+$J49)*((1+$D$4)^CD$12),0))))</f>
        <v>0</v>
      </c>
      <c r="CE49" s="235">
        <f>IF(OR($E49="",$F49="",$G49="",'Allgemeine Info'!$H$15=""),0,IF(AND(CE$11&lt;&gt;0,CE$11&lt;='Allgemeine Info'!$H$15),($E49+$F49)*$I49*(1+$D$4)^CE$11,IF(CE$12='Allgemeine Info'!$H$15,$J49*(1+$D$4)^CE$12,IF(AND(CE$12&lt;&gt;0,MOD(CE$12,$G49)=0,CE$12&lt;'Allgemeine Info'!$H$15),($I49+$J49)*((1+$D$4)^CE$12),0))))</f>
        <v>0</v>
      </c>
      <c r="CF49" s="235">
        <f>IF(OR($E49="",$F49="",$G49="",'Allgemeine Info'!$H$15=""),0,IF(AND(CF$11&lt;&gt;0,CF$11&lt;='Allgemeine Info'!$H$15),($E49+$F49)*$I49*(1+$D$4)^CF$11,IF(CF$12='Allgemeine Info'!$H$15,$J49*(1+$D$4)^CF$12,IF(AND(CF$12&lt;&gt;0,MOD(CF$12,$G49)=0,CF$12&lt;'Allgemeine Info'!$H$15),($I49+$J49)*((1+$D$4)^CF$12),0))))</f>
        <v>0</v>
      </c>
      <c r="CG49" s="235">
        <f>IF(OR($E49="",$F49="",$G49="",'Allgemeine Info'!$H$15=""),0,IF(AND(CG$11&lt;&gt;0,CG$11&lt;='Allgemeine Info'!$H$15),($E49+$F49)*$I49*(1+$D$4)^CG$11,IF(CG$12='Allgemeine Info'!$H$15,$J49*(1+$D$4)^CG$12,IF(AND(CG$12&lt;&gt;0,MOD(CG$12,$G49)=0,CG$12&lt;'Allgemeine Info'!$H$15),($I49+$J49)*((1+$D$4)^CG$12),0))))</f>
        <v>0</v>
      </c>
      <c r="CH49" s="235">
        <f>IF(OR($E49="",$F49="",$G49="",'Allgemeine Info'!$H$15=""),0,IF(AND(CH$11&lt;&gt;0,CH$11&lt;='Allgemeine Info'!$H$15),($E49+$F49)*$I49*(1+$D$4)^CH$11,IF(CH$12='Allgemeine Info'!$H$15,$J49*(1+$D$4)^CH$12,IF(AND(CH$12&lt;&gt;0,MOD(CH$12,$G49)=0,CH$12&lt;'Allgemeine Info'!$H$15),($I49+$J49)*((1+$D$4)^CH$12),0))))</f>
        <v>0</v>
      </c>
      <c r="CI49" s="235">
        <f>IF(OR($E49="",$F49="",$G49="",'Allgemeine Info'!$H$15=""),0,IF(AND(CI$11&lt;&gt;0,CI$11&lt;='Allgemeine Info'!$H$15),($E49+$F49)*$I49*(1+$D$4)^CI$11,IF(CI$12='Allgemeine Info'!$H$15,$J49*(1+$D$4)^CI$12,IF(AND(CI$12&lt;&gt;0,MOD(CI$12,$G49)=0,CI$12&lt;'Allgemeine Info'!$H$15),($I49+$J49)*((1+$D$4)^CI$12),0))))</f>
        <v>0</v>
      </c>
      <c r="CJ49" s="235">
        <f>IF(OR($E49="",$F49="",$G49="",'Allgemeine Info'!$H$15=""),0,IF(AND(CJ$11&lt;&gt;0,CJ$11&lt;='Allgemeine Info'!$H$15),($E49+$F49)*$I49*(1+$D$4)^CJ$11,IF(CJ$12='Allgemeine Info'!$H$15,$J49*(1+$D$4)^CJ$12,IF(AND(CJ$12&lt;&gt;0,MOD(CJ$12,$G49)=0,CJ$12&lt;'Allgemeine Info'!$H$15),($I49+$J49)*((1+$D$4)^CJ$12),0))))</f>
        <v>0</v>
      </c>
      <c r="CK49" s="235">
        <f>IF(OR($E49="",$F49="",$G49="",'Allgemeine Info'!$H$15=""),0,IF(AND(CK$11&lt;&gt;0,CK$11&lt;='Allgemeine Info'!$H$15),($E49+$F49)*$I49*(1+$D$4)^CK$11,IF(CK$12='Allgemeine Info'!$H$15,$J49*(1+$D$4)^CK$12,IF(AND(CK$12&lt;&gt;0,MOD(CK$12,$G49)=0,CK$12&lt;'Allgemeine Info'!$H$15),($I49+$J49)*((1+$D$4)^CK$12),0))))</f>
        <v>0</v>
      </c>
      <c r="CL49" s="235">
        <f>IF(OR($E49="",$F49="",$G49="",'Allgemeine Info'!$H$15=""),0,IF(AND(CL$11&lt;&gt;0,CL$11&lt;='Allgemeine Info'!$H$15),($E49+$F49)*$I49*(1+$D$4)^CL$11,IF(CL$12='Allgemeine Info'!$H$15,$J49*(1+$D$4)^CL$12,IF(AND(CL$12&lt;&gt;0,MOD(CL$12,$G49)=0,CL$12&lt;'Allgemeine Info'!$H$15),($I49+$J49)*((1+$D$4)^CL$12),0))))</f>
        <v>0</v>
      </c>
      <c r="CM49" s="235">
        <f>IF(OR($E49="",$F49="",$G49="",'Allgemeine Info'!$H$15=""),0,IF(AND(CM$11&lt;&gt;0,CM$11&lt;='Allgemeine Info'!$H$15),($E49+$F49)*$I49*(1+$D$4)^CM$11,IF(CM$12='Allgemeine Info'!$H$15,$J49*(1+$D$4)^CM$12,IF(AND(CM$12&lt;&gt;0,MOD(CM$12,$G49)=0,CM$12&lt;'Allgemeine Info'!$H$15),($I49+$J49)*((1+$D$4)^CM$12),0))))</f>
        <v>0</v>
      </c>
      <c r="CN49" s="235">
        <f>IF(OR($E49="",$F49="",$G49="",'Allgemeine Info'!$H$15=""),0,IF(AND(CN$11&lt;&gt;0,CN$11&lt;='Allgemeine Info'!$H$15),($E49+$F49)*$I49*(1+$D$4)^CN$11,IF(CN$12='Allgemeine Info'!$H$15,$J49*(1+$D$4)^CN$12,IF(AND(CN$12&lt;&gt;0,MOD(CN$12,$G49)=0,CN$12&lt;'Allgemeine Info'!$H$15),($I49+$J49)*((1+$D$4)^CN$12),0))))</f>
        <v>0</v>
      </c>
      <c r="CO49" s="235">
        <f>IF(OR($E49="",$F49="",$G49="",'Allgemeine Info'!$H$15=""),0,IF(AND(CO$11&lt;&gt;0,CO$11&lt;='Allgemeine Info'!$H$15),($E49+$F49)*$I49*(1+$D$4)^CO$11,IF(CO$12='Allgemeine Info'!$H$15,$J49*(1+$D$4)^CO$12,IF(AND(CO$12&lt;&gt;0,MOD(CO$12,$G49)=0,CO$12&lt;'Allgemeine Info'!$H$15),($I49+$J49)*((1+$D$4)^CO$12),0))))</f>
        <v>0</v>
      </c>
      <c r="CP49" s="235">
        <f>IF(OR($E49="",$F49="",$G49="",'Allgemeine Info'!$H$15=""),0,IF(AND(CP$11&lt;&gt;0,CP$11&lt;='Allgemeine Info'!$H$15),($E49+$F49)*$I49*(1+$D$4)^CP$11,IF(CP$12='Allgemeine Info'!$H$15,$J49*(1+$D$4)^CP$12,IF(AND(CP$12&lt;&gt;0,MOD(CP$12,$G49)=0,CP$12&lt;'Allgemeine Info'!$H$15),($I49+$J49)*((1+$D$4)^CP$12),0))))</f>
        <v>0</v>
      </c>
      <c r="CQ49" s="235">
        <f>IF(OR($E49="",$F49="",$G49="",'Allgemeine Info'!$H$15=""),0,IF(AND(CQ$11&lt;&gt;0,CQ$11&lt;='Allgemeine Info'!$H$15),($E49+$F49)*$I49*(1+$D$4)^CQ$11,IF(CQ$12='Allgemeine Info'!$H$15,$J49*(1+$D$4)^CQ$12,IF(AND(CQ$12&lt;&gt;0,MOD(CQ$12,$G49)=0,CQ$12&lt;'Allgemeine Info'!$H$15),($I49+$J49)*((1+$D$4)^CQ$12),0))))</f>
        <v>0</v>
      </c>
      <c r="CR49" s="235">
        <f>IF(OR($E49="",$F49="",$G49="",'Allgemeine Info'!$H$15=""),0,IF(AND(CR$11&lt;&gt;0,CR$11&lt;='Allgemeine Info'!$H$15),($E49+$F49)*$I49*(1+$D$4)^CR$11,IF(CR$12='Allgemeine Info'!$H$15,$J49*(1+$D$4)^CR$12,IF(AND(CR$12&lt;&gt;0,MOD(CR$12,$G49)=0,CR$12&lt;'Allgemeine Info'!$H$15),($I49+$J49)*((1+$D$4)^CR$12),0))))</f>
        <v>0</v>
      </c>
      <c r="CS49" s="235">
        <f>IF(OR($E49="",$F49="",$G49="",'Allgemeine Info'!$H$15=""),0,IF(AND(CS$11&lt;&gt;0,CS$11&lt;='Allgemeine Info'!$H$15),($E49+$F49)*$I49*(1+$D$4)^CS$11,IF(CS$12='Allgemeine Info'!$H$15,$J49*(1+$D$4)^CS$12,IF(AND(CS$12&lt;&gt;0,MOD(CS$12,$G49)=0,CS$12&lt;'Allgemeine Info'!$H$15),($I49+$J49)*((1+$D$4)^CS$12),0))))</f>
        <v>0</v>
      </c>
      <c r="CT49" s="235">
        <f>IF(OR($E49="",$F49="",$G49="",'Allgemeine Info'!$H$15=""),0,IF(AND(CT$11&lt;&gt;0,CT$11&lt;='Allgemeine Info'!$H$15),($E49+$F49)*$I49*(1+$D$4)^CT$11,IF(CT$12='Allgemeine Info'!$H$15,$J49*(1+$D$4)^CT$12,IF(AND(CT$12&lt;&gt;0,MOD(CT$12,$G49)=0,CT$12&lt;'Allgemeine Info'!$H$15),($I49+$J49)*((1+$D$4)^CT$12),0))))</f>
        <v>0</v>
      </c>
      <c r="CU49" s="235">
        <f>IF(OR($E49="",$F49="",$G49="",'Allgemeine Info'!$H$15=""),0,IF(AND(CU$11&lt;&gt;0,CU$11&lt;='Allgemeine Info'!$H$15),($E49+$F49)*$I49*(1+$D$4)^CU$11,IF(CU$12='Allgemeine Info'!$H$15,$J49*(1+$D$4)^CU$12,IF(AND(CU$12&lt;&gt;0,MOD(CU$12,$G49)=0,CU$12&lt;'Allgemeine Info'!$H$15),($I49+$J49)*((1+$D$4)^CU$12),0))))</f>
        <v>0</v>
      </c>
      <c r="CV49" s="235">
        <f>IF(OR($E49="",$F49="",$G49="",'Allgemeine Info'!$H$15=""),0,IF(AND(CV$11&lt;&gt;0,CV$11&lt;='Allgemeine Info'!$H$15),($E49+$F49)*$I49*(1+$D$4)^CV$11,IF(CV$12='Allgemeine Info'!$H$15,$J49*(1+$D$4)^CV$12,IF(AND(CV$12&lt;&gt;0,MOD(CV$12,$G49)=0,CV$12&lt;'Allgemeine Info'!$H$15),($I49+$J49)*((1+$D$4)^CV$12),0))))</f>
        <v>0</v>
      </c>
      <c r="CW49" s="235">
        <f>IF(OR($E49="",$F49="",$G49="",'Allgemeine Info'!$H$15=""),0,IF(AND(CW$11&lt;&gt;0,CW$11&lt;='Allgemeine Info'!$H$15),($E49+$F49)*$I49*(1+$D$4)^CW$11,IF(CW$12='Allgemeine Info'!$H$15,$J49*(1+$D$4)^CW$12,IF(AND(CW$12&lt;&gt;0,MOD(CW$12,$G49)=0,CW$12&lt;'Allgemeine Info'!$H$15),($I49+$J49)*((1+$D$4)^CW$12),0))))</f>
        <v>0</v>
      </c>
      <c r="CX49" s="235">
        <f>IF(OR($E49="",$F49="",$G49="",'Allgemeine Info'!$H$15=""),0,IF(AND(CX$11&lt;&gt;0,CX$11&lt;='Allgemeine Info'!$H$15),($E49+$F49)*$I49*(1+$D$4)^CX$11,IF(CX$12='Allgemeine Info'!$H$15,$J49*(1+$D$4)^CX$12,IF(AND(CX$12&lt;&gt;0,MOD(CX$12,$G49)=0,CX$12&lt;'Allgemeine Info'!$H$15),($I49+$J49)*((1+$D$4)^CX$12),0))))</f>
        <v>0</v>
      </c>
      <c r="CY49" s="235">
        <f>IF(OR($E49="",$F49="",$G49="",'Allgemeine Info'!$H$15=""),0,IF(AND(CY$11&lt;&gt;0,CY$11&lt;='Allgemeine Info'!$H$15),($E49+$F49)*$I49*(1+$D$4)^CY$11,IF(CY$12='Allgemeine Info'!$H$15,$J49*(1+$D$4)^CY$12,IF(AND(CY$12&lt;&gt;0,MOD(CY$12,$G49)=0,CY$12&lt;'Allgemeine Info'!$H$15),($I49+$J49)*((1+$D$4)^CY$12),0))))</f>
        <v>0</v>
      </c>
      <c r="CZ49" s="235">
        <f>IF(OR($E49="",$F49="",$G49="",'Allgemeine Info'!$H$15=""),0,IF(AND(CZ$11&lt;&gt;0,CZ$11&lt;='Allgemeine Info'!$H$15),($E49+$F49)*$I49*(1+$D$4)^CZ$11,IF(CZ$12='Allgemeine Info'!$H$15,$J49*(1+$D$4)^CZ$12,IF(AND(CZ$12&lt;&gt;0,MOD(CZ$12,$G49)=0,CZ$12&lt;'Allgemeine Info'!$H$15),($I49+$J49)*((1+$D$4)^CZ$12),0))))</f>
        <v>0</v>
      </c>
      <c r="DA49" s="235">
        <f>IF(OR($E49="",$F49="",$G49="",'Allgemeine Info'!$H$15=""),0,IF(AND(DA$11&lt;&gt;0,DA$11&lt;='Allgemeine Info'!$H$15),($E49+$F49)*$I49*(1+$D$4)^DA$11,IF(DA$12='Allgemeine Info'!$H$15,$J49*(1+$D$4)^DA$12,IF(AND(DA$12&lt;&gt;0,MOD(DA$12,$G49)=0,DA$12&lt;'Allgemeine Info'!$H$15),($I49+$J49)*((1+$D$4)^DA$12),0))))</f>
        <v>0</v>
      </c>
      <c r="DB49" s="235">
        <f>IF(OR($E49="",$F49="",$G49="",'Allgemeine Info'!$H$15=""),0,IF(AND(DB$11&lt;&gt;0,DB$11&lt;='Allgemeine Info'!$H$15),($E49+$F49)*$I49*(1+$D$4)^DB$11,IF(DB$12='Allgemeine Info'!$H$15,$J49*(1+$D$4)^DB$12,IF(AND(DB$12&lt;&gt;0,MOD(DB$12,$G49)=0,DB$12&lt;'Allgemeine Info'!$H$15),($I49+$J49)*((1+$D$4)^DB$12),0))))</f>
        <v>0</v>
      </c>
      <c r="DC49" s="235">
        <f>IF(OR($E49="",$F49="",$G49="",'Allgemeine Info'!$H$15=""),0,IF(AND(DC$11&lt;&gt;0,DC$11&lt;='Allgemeine Info'!$H$15),($E49+$F49)*$I49*(1+$D$4)^DC$11,IF(DC$12='Allgemeine Info'!$H$15,$J49*(1+$D$4)^DC$12,IF(AND(DC$12&lt;&gt;0,MOD(DC$12,$G49)=0,DC$12&lt;'Allgemeine Info'!$H$15),($I49+$J49)*((1+$D$4)^DC$12),0))))</f>
        <v>0</v>
      </c>
      <c r="DD49" s="235">
        <f>IF(OR($E49="",$F49="",$G49="",'Allgemeine Info'!$H$15=""),0,IF(AND(DD$11&lt;&gt;0,DD$11&lt;='Allgemeine Info'!$H$15),($E49+$F49)*$I49*(1+$D$4)^DD$11,IF(DD$12='Allgemeine Info'!$H$15,$J49*(1+$D$4)^DD$12,IF(AND(DD$12&lt;&gt;0,MOD(DD$12,$G49)=0,DD$12&lt;'Allgemeine Info'!$H$15),($I49+$J49)*((1+$D$4)^DD$12),0))))</f>
        <v>0</v>
      </c>
      <c r="DE49" s="235">
        <f>IF(OR($E49="",$F49="",$G49="",'Allgemeine Info'!$H$15=""),0,IF(AND(DE$11&lt;&gt;0,DE$11&lt;='Allgemeine Info'!$H$15),($E49+$F49)*$I49*(1+$D$4)^DE$11,IF(DE$12='Allgemeine Info'!$H$15,$J49*(1+$D$4)^DE$12,IF(AND(DE$12&lt;&gt;0,MOD(DE$12,$G49)=0,DE$12&lt;'Allgemeine Info'!$H$15),($I49+$J49)*((1+$D$4)^DE$12),0))))</f>
        <v>0</v>
      </c>
      <c r="DF49" s="235">
        <f>IF(OR($E49="",$F49="",$G49="",'Allgemeine Info'!$H$15=""),0,IF(AND(DF$11&lt;&gt;0,DF$11&lt;='Allgemeine Info'!$H$15),($E49+$F49)*$I49*(1+$D$4)^DF$11,IF(DF$12='Allgemeine Info'!$H$15,$J49*(1+$D$4)^DF$12,IF(AND(DF$12&lt;&gt;0,MOD(DF$12,$G49)=0,DF$12&lt;'Allgemeine Info'!$H$15),($I49+$J49)*((1+$D$4)^DF$12),0))))</f>
        <v>0</v>
      </c>
      <c r="DG49" s="235">
        <f>IF(OR($E49="",$F49="",$G49="",'Allgemeine Info'!$H$15=""),0,IF(AND(DG$11&lt;&gt;0,DG$11&lt;='Allgemeine Info'!$H$15),($E49+$F49)*$I49*(1+$D$4)^DG$11,IF(DG$12='Allgemeine Info'!$H$15,$J49*(1+$D$4)^DG$12,IF(AND(DG$12&lt;&gt;0,MOD(DG$12,$G49)=0,DG$12&lt;'Allgemeine Info'!$H$15),($I49+$J49)*((1+$D$4)^DG$12),0))))</f>
        <v>0</v>
      </c>
      <c r="DH49" s="235">
        <f>IF(OR($E49="",$F49="",$G49="",'Allgemeine Info'!$H$15=""),0,IF(AND(DH$11&lt;&gt;0,DH$11&lt;='Allgemeine Info'!$H$15),($E49+$F49)*$I49*(1+$D$4)^DH$11,IF(DH$12='Allgemeine Info'!$H$15,$J49*(1+$D$4)^DH$12,IF(AND(DH$12&lt;&gt;0,MOD(DH$12,$G49)=0,DH$12&lt;'Allgemeine Info'!$H$15),($I49+$J49)*((1+$D$4)^DH$12),0))))</f>
        <v>0</v>
      </c>
      <c r="DI49" s="235">
        <f>IF(OR($E49="",$F49="",$G49="",'Allgemeine Info'!$H$15=""),0,IF(AND(DI$11&lt;&gt;0,DI$11&lt;='Allgemeine Info'!$H$15),($E49+$F49)*$I49*(1+$D$4)^DI$11,IF(DI$12='Allgemeine Info'!$H$15,$J49*(1+$D$4)^DI$12,IF(AND(DI$12&lt;&gt;0,MOD(DI$12,$G49)=0,DI$12&lt;'Allgemeine Info'!$H$15),($I49+$J49)*((1+$D$4)^DI$12),0))))</f>
        <v>0</v>
      </c>
      <c r="DJ49" s="235">
        <f>IF(OR($E49="",$F49="",$G49="",'Allgemeine Info'!$H$15=""),0,IF(AND(DJ$11&lt;&gt;0,DJ$11&lt;='Allgemeine Info'!$H$15),($E49+$F49)*$I49*(1+$D$4)^DJ$11,IF(DJ$12='Allgemeine Info'!$H$15,$J49*(1+$D$4)^DJ$12,IF(AND(DJ$12&lt;&gt;0,MOD(DJ$12,$G49)=0,DJ$12&lt;'Allgemeine Info'!$H$15),($I49+$J49)*((1+$D$4)^DJ$12),0))))</f>
        <v>0</v>
      </c>
      <c r="DK49" s="235">
        <f>IF(OR($E49="",$F49="",$G49="",'Allgemeine Info'!$H$15=""),0,IF(AND(DK$11&lt;&gt;0,DK$11&lt;='Allgemeine Info'!$H$15),($E49+$F49)*$I49*(1+$D$4)^DK$11,IF(DK$12='Allgemeine Info'!$H$15,$J49*(1+$D$4)^DK$12,IF(AND(DK$12&lt;&gt;0,MOD(DK$12,$G49)=0,DK$12&lt;'Allgemeine Info'!$H$15),($I49+$J49)*((1+$D$4)^DK$12),0))))</f>
        <v>0</v>
      </c>
      <c r="DL49" s="235">
        <f>IF(OR($E49="",$F49="",$G49="",'Allgemeine Info'!$H$15=""),0,IF(AND(DL$11&lt;&gt;0,DL$11&lt;='Allgemeine Info'!$H$15),($E49+$F49)*$I49*(1+$D$4)^DL$11,IF(DL$12='Allgemeine Info'!$H$15,$J49*(1+$D$4)^DL$12,IF(AND(DL$12&lt;&gt;0,MOD(DL$12,$G49)=0,DL$12&lt;'Allgemeine Info'!$H$15),($I49+$J49)*((1+$D$4)^DL$12),0))))</f>
        <v>0</v>
      </c>
      <c r="DM49" s="235">
        <f>IF(OR($E49="",$F49="",$G49="",'Allgemeine Info'!$H$15=""),0,IF(AND(DM$11&lt;&gt;0,DM$11&lt;='Allgemeine Info'!$H$15),($E49+$F49)*$I49*(1+$D$4)^DM$11,IF(DM$12='Allgemeine Info'!$H$15,$J49*(1+$D$4)^DM$12,IF(AND(DM$12&lt;&gt;0,MOD(DM$12,$G49)=0,DM$12&lt;'Allgemeine Info'!$H$15),($I49+$J49)*((1+$D$4)^DM$12),0))))</f>
        <v>0</v>
      </c>
      <c r="DN49" s="235">
        <f>IF(OR($E49="",$F49="",$G49="",'Allgemeine Info'!$H$15=""),0,IF(AND(DN$11&lt;&gt;0,DN$11&lt;='Allgemeine Info'!$H$15),($E49+$F49)*$I49*(1+$D$4)^DN$11,IF(DN$12='Allgemeine Info'!$H$15,$J49*(1+$D$4)^DN$12,IF(AND(DN$12&lt;&gt;0,MOD(DN$12,$G49)=0,DN$12&lt;'Allgemeine Info'!$H$15),($I49+$J49)*((1+$D$4)^DN$12),0))))</f>
        <v>0</v>
      </c>
      <c r="DO49" s="235">
        <f>IF(OR($E49="",$F49="",$G49="",'Allgemeine Info'!$H$15=""),0,IF(AND(DO$11&lt;&gt;0,DO$11&lt;='Allgemeine Info'!$H$15),($E49+$F49)*$I49*(1+$D$4)^DO$11,IF(DO$12='Allgemeine Info'!$H$15,$J49*(1+$D$4)^DO$12,IF(AND(DO$12&lt;&gt;0,MOD(DO$12,$G49)=0,DO$12&lt;'Allgemeine Info'!$H$15),($I49+$J49)*((1+$D$4)^DO$12),0))))</f>
        <v>0</v>
      </c>
      <c r="DP49" s="235">
        <f>IF(OR($E49="",$F49="",$G49="",'Allgemeine Info'!$H$15=""),0,IF(AND(DP$11&lt;&gt;0,DP$11&lt;='Allgemeine Info'!$H$15),($E49+$F49)*$I49*(1+$D$4)^DP$11,IF(DP$12='Allgemeine Info'!$H$15,$J49*(1+$D$4)^DP$12,IF(AND(DP$12&lt;&gt;0,MOD(DP$12,$G49)=0,DP$12&lt;'Allgemeine Info'!$H$15),($I49+$J49)*((1+$D$4)^DP$12),0))))</f>
        <v>0</v>
      </c>
      <c r="DQ49" s="235">
        <f>IF(OR($E49="",$F49="",$G49="",'Allgemeine Info'!$H$15=""),0,IF(AND(DQ$11&lt;&gt;0,DQ$11&lt;='Allgemeine Info'!$H$15),($E49+$F49)*$I49*(1+$D$4)^DQ$11,IF(DQ$12='Allgemeine Info'!$H$15,$J49*(1+$D$4)^DQ$12,IF(AND(DQ$12&lt;&gt;0,MOD(DQ$12,$G49)=0,DQ$12&lt;'Allgemeine Info'!$H$15),($I49+$J49)*((1+$D$4)^DQ$12),0))))</f>
        <v>0</v>
      </c>
      <c r="DR49" s="235">
        <f>IF(OR($E49="",$F49="",$G49="",'Allgemeine Info'!$H$15=""),0,IF(AND(DR$11&lt;&gt;0,DR$11&lt;='Allgemeine Info'!$H$15),($E49+$F49)*$I49*(1+$D$4)^DR$11,IF(DR$12='Allgemeine Info'!$H$15,$J49*(1+$D$4)^DR$12,IF(AND(DR$12&lt;&gt;0,MOD(DR$12,$G49)=0,DR$12&lt;'Allgemeine Info'!$H$15),($I49+$J49)*((1+$D$4)^DR$12),0))))</f>
        <v>0</v>
      </c>
      <c r="DS49" s="235">
        <f>IF(OR($E49="",$F49="",$G49="",'Allgemeine Info'!$H$15=""),0,IF(AND(DS$11&lt;&gt;0,DS$11&lt;='Allgemeine Info'!$H$15),($E49+$F49)*$I49*(1+$D$4)^DS$11,IF(DS$12='Allgemeine Info'!$H$15,$J49*(1+$D$4)^DS$12,IF(AND(DS$12&lt;&gt;0,MOD(DS$12,$G49)=0,DS$12&lt;'Allgemeine Info'!$H$15),($I49+$J49)*((1+$D$4)^DS$12),0))))</f>
        <v>0</v>
      </c>
      <c r="DT49" s="235">
        <f>IF(OR($E49="",$F49="",$G49="",'Allgemeine Info'!$H$15=""),0,IF(AND(DT$11&lt;&gt;0,DT$11&lt;='Allgemeine Info'!$H$15),($E49+$F49)*$I49*(1+$D$4)^DT$11,IF(DT$12='Allgemeine Info'!$H$15,$J49*(1+$D$4)^DT$12,IF(AND(DT$12&lt;&gt;0,MOD(DT$12,$G49)=0,DT$12&lt;'Allgemeine Info'!$H$15),($I49+$J49)*((1+$D$4)^DT$12),0))))</f>
        <v>0</v>
      </c>
      <c r="DU49" s="235">
        <f>IF(OR($E49="",$F49="",$G49="",'Allgemeine Info'!$H$15=""),0,IF(AND(DU$11&lt;&gt;0,DU$11&lt;='Allgemeine Info'!$H$15),($E49+$F49)*$I49*(1+$D$4)^DU$11,IF(DU$12='Allgemeine Info'!$H$15,$J49*(1+$D$4)^DU$12,IF(AND(DU$12&lt;&gt;0,MOD(DU$12,$G49)=0,DU$12&lt;'Allgemeine Info'!$H$15),($I49+$J49)*((1+$D$4)^DU$12),0))))</f>
        <v>0</v>
      </c>
      <c r="DV49" s="235">
        <f>IF(OR($E49="",$F49="",$G49="",'Allgemeine Info'!$H$15=""),0,IF(AND(DV$11&lt;&gt;0,DV$11&lt;='Allgemeine Info'!$H$15),($E49+$F49)*$I49*(1+$D$4)^DV$11,IF(DV$12='Allgemeine Info'!$H$15,$J49*(1+$D$4)^DV$12,IF(AND(DV$12&lt;&gt;0,MOD(DV$12,$G49)=0,DV$12&lt;'Allgemeine Info'!$H$15),($I49+$J49)*((1+$D$4)^DV$12),0))))</f>
        <v>0</v>
      </c>
      <c r="DW49" s="235">
        <f>IF(OR($E49="",$F49="",$G49="",'Allgemeine Info'!$H$15=""),0,IF(AND(DW$11&lt;&gt;0,DW$11&lt;='Allgemeine Info'!$H$15),($E49+$F49)*$I49*(1+$D$4)^DW$11,IF(DW$12='Allgemeine Info'!$H$15,$J49*(1+$D$4)^DW$12,IF(AND(DW$12&lt;&gt;0,MOD(DW$12,$G49)=0,DW$12&lt;'Allgemeine Info'!$H$15),($I49+$J49)*((1+$D$4)^DW$12),0))))</f>
        <v>0</v>
      </c>
      <c r="DX49" s="235">
        <f>IF(OR($E49="",$F49="",$G49="",'Allgemeine Info'!$H$15=""),0,IF(AND(DX$11&lt;&gt;0,DX$11&lt;='Allgemeine Info'!$H$15),($E49+$F49)*$I49*(1+$D$4)^DX$11,IF(DX$12='Allgemeine Info'!$H$15,$J49*(1+$D$4)^DX$12,IF(AND(DX$12&lt;&gt;0,MOD(DX$12,$G49)=0,DX$12&lt;'Allgemeine Info'!$H$15),($I49+$J49)*((1+$D$4)^DX$12),0))))</f>
        <v>0</v>
      </c>
      <c r="DY49" s="235">
        <f>IF(OR($E49="",$F49="",$G49="",'Allgemeine Info'!$H$15=""),0,IF(AND(DY$11&lt;&gt;0,DY$11&lt;='Allgemeine Info'!$H$15),($E49+$F49)*$I49*(1+$D$4)^DY$11,IF(DY$12='Allgemeine Info'!$H$15,$J49*(1+$D$4)^DY$12,IF(AND(DY$12&lt;&gt;0,MOD(DY$12,$G49)=0,DY$12&lt;'Allgemeine Info'!$H$15),($I49+$J49)*((1+$D$4)^DY$12),0))))</f>
        <v>0</v>
      </c>
      <c r="DZ49" s="235">
        <f>IF(OR($E49="",$F49="",$G49="",'Allgemeine Info'!$H$15=""),0,IF(AND(DZ$11&lt;&gt;0,DZ$11&lt;='Allgemeine Info'!$H$15),($E49+$F49)*$I49*(1+$D$4)^DZ$11,IF(DZ$12='Allgemeine Info'!$H$15,$J49*(1+$D$4)^DZ$12,IF(AND(DZ$12&lt;&gt;0,MOD(DZ$12,$G49)=0,DZ$12&lt;'Allgemeine Info'!$H$15),($I49+$J49)*((1+$D$4)^DZ$12),0))))</f>
        <v>0</v>
      </c>
      <c r="EA49" s="235">
        <f>IF(OR($E49="",$F49="",$G49="",'Allgemeine Info'!$H$15=""),0,IF(AND(EA$11&lt;&gt;0,EA$11&lt;='Allgemeine Info'!$H$15),($E49+$F49)*$I49*(1+$D$4)^EA$11,IF(EA$12='Allgemeine Info'!$H$15,$J49*(1+$D$4)^EA$12,IF(AND(EA$12&lt;&gt;0,MOD(EA$12,$G49)=0,EA$12&lt;'Allgemeine Info'!$H$15),($I49+$J49)*((1+$D$4)^EA$12),0))))</f>
        <v>0</v>
      </c>
      <c r="EB49" s="235">
        <f>IF(OR($E49="",$F49="",$G49="",'Allgemeine Info'!$H$15=""),0,IF(AND(EB$11&lt;&gt;0,EB$11&lt;='Allgemeine Info'!$H$15),($E49+$F49)*$I49*(1+$D$4)^EB$11,IF(EB$12='Allgemeine Info'!$H$15,$J49*(1+$D$4)^EB$12,IF(AND(EB$12&lt;&gt;0,MOD(EB$12,$G49)=0,EB$12&lt;'Allgemeine Info'!$H$15),($I49+$J49)*((1+$D$4)^EB$12),0))))</f>
        <v>0</v>
      </c>
      <c r="EC49" s="235">
        <f>IF(OR($E49="",$F49="",$G49="",'Allgemeine Info'!$H$15=""),0,IF(AND(EC$11&lt;&gt;0,EC$11&lt;='Allgemeine Info'!$H$15),($E49+$F49)*$I49*(1+$D$4)^EC$11,IF(EC$12='Allgemeine Info'!$H$15,$J49*(1+$D$4)^EC$12,IF(AND(EC$12&lt;&gt;0,MOD(EC$12,$G49)=0,EC$12&lt;'Allgemeine Info'!$H$15),($I49+$J49)*((1+$D$4)^EC$12),0))))</f>
        <v>0</v>
      </c>
      <c r="ED49" s="235">
        <f>IF(OR($E49="",$F49="",$G49="",'Allgemeine Info'!$H$15=""),0,IF(AND(ED$11&lt;&gt;0,ED$11&lt;='Allgemeine Info'!$H$15),($E49+$F49)*$I49*(1+$D$4)^ED$11,IF(ED$12='Allgemeine Info'!$H$15,$J49*(1+$D$4)^ED$12,IF(AND(ED$12&lt;&gt;0,MOD(ED$12,$G49)=0,ED$12&lt;'Allgemeine Info'!$H$15),($I49+$J49)*((1+$D$4)^ED$12),0))))</f>
        <v>0</v>
      </c>
      <c r="EE49" s="235">
        <f>IF(OR($E49="",$F49="",$G49="",'Allgemeine Info'!$H$15=""),0,IF(AND(EE$11&lt;&gt;0,EE$11&lt;='Allgemeine Info'!$H$15),($E49+$F49)*$I49*(1+$D$4)^EE$11,IF(EE$12='Allgemeine Info'!$H$15,$J49*(1+$D$4)^EE$12,IF(AND(EE$12&lt;&gt;0,MOD(EE$12,$G49)=0,EE$12&lt;'Allgemeine Info'!$H$15),($I49+$J49)*((1+$D$4)^EE$12),0))))</f>
        <v>0</v>
      </c>
      <c r="EF49" s="235">
        <f>IF(OR($E49="",$F49="",$G49="",'Allgemeine Info'!$H$15=""),0,IF(AND(EF$11&lt;&gt;0,EF$11&lt;='Allgemeine Info'!$H$15),($E49+$F49)*$I49*(1+$D$4)^EF$11,IF(EF$12='Allgemeine Info'!$H$15,$J49*(1+$D$4)^EF$12,IF(AND(EF$12&lt;&gt;0,MOD(EF$12,$G49)=0,EF$12&lt;'Allgemeine Info'!$H$15),($I49+$J49)*((1+$D$4)^EF$12),0))))</f>
        <v>0</v>
      </c>
      <c r="EG49" s="235">
        <f>IF(OR($E49="",$F49="",$G49="",'Allgemeine Info'!$H$15=""),0,IF(AND(EG$11&lt;&gt;0,EG$11&lt;='Allgemeine Info'!$H$15),($E49+$F49)*$I49*(1+$D$4)^EG$11,IF(EG$12='Allgemeine Info'!$H$15,$J49*(1+$D$4)^EG$12,IF(AND(EG$12&lt;&gt;0,MOD(EG$12,$G49)=0,EG$12&lt;'Allgemeine Info'!$H$15),($I49+$J49)*((1+$D$4)^EG$12),0))))</f>
        <v>0</v>
      </c>
      <c r="EH49" s="235">
        <f>IF(OR($E49="",$F49="",$G49="",'Allgemeine Info'!$H$15=""),0,IF(AND(EH$11&lt;&gt;0,EH$11&lt;='Allgemeine Info'!$H$15),($E49+$F49)*$I49*(1+$D$4)^EH$11,IF(EH$12='Allgemeine Info'!$H$15,$J49*(1+$D$4)^EH$12,IF(AND(EH$12&lt;&gt;0,MOD(EH$12,$G49)=0,EH$12&lt;'Allgemeine Info'!$H$15),($I49+$J49)*((1+$D$4)^EH$12),0))))</f>
        <v>0</v>
      </c>
      <c r="EI49" s="235">
        <f>IF(OR($E49="",$F49="",$G49="",'Allgemeine Info'!$H$15=""),0,IF(AND(EI$11&lt;&gt;0,EI$11&lt;='Allgemeine Info'!$H$15),($E49+$F49)*$I49*(1+$D$4)^EI$11,IF(EI$12='Allgemeine Info'!$H$15,$J49*(1+$D$4)^EI$12,IF(AND(EI$12&lt;&gt;0,MOD(EI$12,$G49)=0,EI$12&lt;'Allgemeine Info'!$H$15),($I49+$J49)*((1+$D$4)^EI$12),0))))</f>
        <v>0</v>
      </c>
      <c r="EJ49" s="235">
        <f>IF(OR($E49="",$F49="",$G49="",'Allgemeine Info'!$H$15=""),0,IF(AND(EJ$11&lt;&gt;0,EJ$11&lt;='Allgemeine Info'!$H$15),($E49+$F49)*$I49*(1+$D$4)^EJ$11,IF(EJ$12='Allgemeine Info'!$H$15,$J49*(1+$D$4)^EJ$12,IF(AND(EJ$12&lt;&gt;0,MOD(EJ$12,$G49)=0,EJ$12&lt;'Allgemeine Info'!$H$15),($I49+$J49)*((1+$D$4)^EJ$12),0))))</f>
        <v>0</v>
      </c>
      <c r="EK49" s="235">
        <f>IF(OR($E49="",$F49="",$G49="",'Allgemeine Info'!$H$15=""),0,IF(AND(EK$11&lt;&gt;0,EK$11&lt;='Allgemeine Info'!$H$15),($E49+$F49)*$I49*(1+$D$4)^EK$11,IF(EK$12='Allgemeine Info'!$H$15,$J49*(1+$D$4)^EK$12,IF(AND(EK$12&lt;&gt;0,MOD(EK$12,$G49)=0,EK$12&lt;'Allgemeine Info'!$H$15),($I49+$J49)*((1+$D$4)^EK$12),0))))</f>
        <v>0</v>
      </c>
      <c r="EL49" s="235">
        <f>IF(OR($E49="",$F49="",$G49="",'Allgemeine Info'!$H$15=""),0,IF(AND(EL$11&lt;&gt;0,EL$11&lt;='Allgemeine Info'!$H$15),($E49+$F49)*$I49*(1+$D$4)^EL$11,IF(EL$12='Allgemeine Info'!$H$15,$J49*(1+$D$4)^EL$12,IF(AND(EL$12&lt;&gt;0,MOD(EL$12,$G49)=0,EL$12&lt;'Allgemeine Info'!$H$15),($I49+$J49)*((1+$D$4)^EL$12),0))))</f>
        <v>0</v>
      </c>
      <c r="EM49" s="235">
        <f>IF(OR($E49="",$F49="",$G49="",'Allgemeine Info'!$H$15=""),0,IF(AND(EM$11&lt;&gt;0,EM$11&lt;='Allgemeine Info'!$H$15),($E49+$F49)*$I49*(1+$D$4)^EM$11,IF(EM$12='Allgemeine Info'!$H$15,$J49*(1+$D$4)^EM$12,IF(AND(EM$12&lt;&gt;0,MOD(EM$12,$G49)=0,EM$12&lt;'Allgemeine Info'!$H$15),($I49+$J49)*((1+$D$4)^EM$12),0))))</f>
        <v>0</v>
      </c>
      <c r="EN49" s="235">
        <f>IF(OR($E49="",$F49="",$G49="",'Allgemeine Info'!$H$15=""),0,IF(AND(EN$11&lt;&gt;0,EN$11&lt;='Allgemeine Info'!$H$15),($E49+$F49)*$I49*(1+$D$4)^EN$11,IF(EN$12='Allgemeine Info'!$H$15,$J49*(1+$D$4)^EN$12,IF(AND(EN$12&lt;&gt;0,MOD(EN$12,$G49)=0,EN$12&lt;'Allgemeine Info'!$H$15),($I49+$J49)*((1+$D$4)^EN$12),0))))</f>
        <v>0</v>
      </c>
      <c r="EO49" s="235">
        <f>IF(OR($E49="",$F49="",$G49="",'Allgemeine Info'!$H$15=""),0,IF(AND(EO$11&lt;&gt;0,EO$11&lt;='Allgemeine Info'!$H$15),($E49+$F49)*$I49*(1+$D$4)^EO$11,IF(EO$12='Allgemeine Info'!$H$15,$J49*(1+$D$4)^EO$12,IF(AND(EO$12&lt;&gt;0,MOD(EO$12,$G49)=0,EO$12&lt;'Allgemeine Info'!$H$15),($I49+$J49)*((1+$D$4)^EO$12),0))))</f>
        <v>0</v>
      </c>
      <c r="EP49" s="235">
        <f>IF(OR($E49="",$F49="",$G49="",'Allgemeine Info'!$H$15=""),0,IF(AND(EP$11&lt;&gt;0,EP$11&lt;='Allgemeine Info'!$H$15),($E49+$F49)*$I49*(1+$D$4)^EP$11,IF(EP$12='Allgemeine Info'!$H$15,$J49*(1+$D$4)^EP$12,IF(AND(EP$12&lt;&gt;0,MOD(EP$12,$G49)=0,EP$12&lt;'Allgemeine Info'!$H$15),($I49+$J49)*((1+$D$4)^EP$12),0))))</f>
        <v>0</v>
      </c>
      <c r="EQ49" s="235">
        <f>IF(OR($E49="",$F49="",$G49="",'Allgemeine Info'!$H$15=""),0,IF(AND(EQ$11&lt;&gt;0,EQ$11&lt;='Allgemeine Info'!$H$15),($E49+$F49)*$I49*(1+$D$4)^EQ$11,IF(EQ$12='Allgemeine Info'!$H$15,$J49*(1+$D$4)^EQ$12,IF(AND(EQ$12&lt;&gt;0,MOD(EQ$12,$G49)=0,EQ$12&lt;'Allgemeine Info'!$H$15),($I49+$J49)*((1+$D$4)^EQ$12),0))))</f>
        <v>0</v>
      </c>
      <c r="ER49" s="235">
        <f>IF(OR($E49="",$F49="",$G49="",'Allgemeine Info'!$H$15=""),0,IF(AND(ER$11&lt;&gt;0,ER$11&lt;='Allgemeine Info'!$H$15),($E49+$F49)*$I49*(1+$D$4)^ER$11,IF(ER$12='Allgemeine Info'!$H$15,$J49*(1+$D$4)^ER$12,IF(AND(ER$12&lt;&gt;0,MOD(ER$12,$G49)=0,ER$12&lt;'Allgemeine Info'!$H$15),($I49+$J49)*((1+$D$4)^ER$12),0))))</f>
        <v>0</v>
      </c>
      <c r="ES49" s="235">
        <f>IF(OR($E49="",$F49="",$G49="",'Allgemeine Info'!$H$15=""),0,IF(AND(ES$11&lt;&gt;0,ES$11&lt;='Allgemeine Info'!$H$15),($E49+$F49)*$I49*(1+$D$4)^ES$11,IF(ES$12='Allgemeine Info'!$H$15,$J49*(1+$D$4)^ES$12,IF(AND(ES$12&lt;&gt;0,MOD(ES$12,$G49)=0,ES$12&lt;'Allgemeine Info'!$H$15),($I49+$J49)*((1+$D$4)^ES$12),0))))</f>
        <v>0</v>
      </c>
      <c r="ET49" s="235">
        <f>IF(OR($E49="",$F49="",$G49="",'Allgemeine Info'!$H$15=""),0,IF(AND(ET$11&lt;&gt;0,ET$11&lt;='Allgemeine Info'!$H$15),($E49+$F49)*$I49*(1+$D$4)^ET$11,IF(ET$12='Allgemeine Info'!$H$15,$J49*(1+$D$4)^ET$12,IF(AND(ET$12&lt;&gt;0,MOD(ET$12,$G49)=0,ET$12&lt;'Allgemeine Info'!$H$15),($I49+$J49)*((1+$D$4)^ET$12),0))))</f>
        <v>0</v>
      </c>
      <c r="EU49" s="235">
        <f>IF(OR($E49="",$F49="",$G49="",'Allgemeine Info'!$H$15=""),0,IF(AND(EU$11&lt;&gt;0,EU$11&lt;='Allgemeine Info'!$H$15),($E49+$F49)*$I49*(1+$D$4)^EU$11,IF(EU$12='Allgemeine Info'!$H$15,$J49*(1+$D$4)^EU$12,IF(AND(EU$12&lt;&gt;0,MOD(EU$12,$G49)=0,EU$12&lt;'Allgemeine Info'!$H$15),($I49+$J49)*((1+$D$4)^EU$12),0))))</f>
        <v>0</v>
      </c>
      <c r="EV49" s="235">
        <f>IF(OR($E49="",$F49="",$G49="",'Allgemeine Info'!$H$15=""),0,IF(AND(EV$11&lt;&gt;0,EV$11&lt;='Allgemeine Info'!$H$15),($E49+$F49)*$I49*(1+$D$4)^EV$11,IF(EV$12='Allgemeine Info'!$H$15,$J49*(1+$D$4)^EV$12,IF(AND(EV$12&lt;&gt;0,MOD(EV$12,$G49)=0,EV$12&lt;'Allgemeine Info'!$H$15),($I49+$J49)*((1+$D$4)^EV$12),0))))</f>
        <v>0</v>
      </c>
      <c r="EW49" s="235">
        <f>IF(OR($E49="",$F49="",$G49="",'Allgemeine Info'!$H$15=""),0,IF(AND(EW$11&lt;&gt;0,EW$11&lt;='Allgemeine Info'!$H$15),($E49+$F49)*$I49*(1+$D$4)^EW$11,IF(EW$12='Allgemeine Info'!$H$15,$J49*(1+$D$4)^EW$12,IF(AND(EW$12&lt;&gt;0,MOD(EW$12,$G49)=0,EW$12&lt;'Allgemeine Info'!$H$15),($I49+$J49)*((1+$D$4)^EW$12),0))))</f>
        <v>0</v>
      </c>
      <c r="EX49" s="235">
        <f>IF(OR($E49="",$F49="",$G49="",'Allgemeine Info'!$H$15=""),0,IF(AND(EX$11&lt;&gt;0,EX$11&lt;='Allgemeine Info'!$H$15),($E49+$F49)*$I49*(1+$D$4)^EX$11,IF(EX$12='Allgemeine Info'!$H$15,$J49*(1+$D$4)^EX$12,IF(AND(EX$12&lt;&gt;0,MOD(EX$12,$G49)=0,EX$12&lt;'Allgemeine Info'!$H$15),($I49+$J49)*((1+$D$4)^EX$12),0))))</f>
        <v>0</v>
      </c>
      <c r="EY49" s="235">
        <f>IF(OR($E49="",$F49="",$G49="",'Allgemeine Info'!$H$15=""),0,IF(AND(EY$11&lt;&gt;0,EY$11&lt;='Allgemeine Info'!$H$15),($E49+$F49)*$I49*(1+$D$4)^EY$11,IF(EY$12='Allgemeine Info'!$H$15,$J49*(1+$D$4)^EY$12,IF(AND(EY$12&lt;&gt;0,MOD(EY$12,$G49)=0,EY$12&lt;'Allgemeine Info'!$H$15),($I49+$J49)*((1+$D$4)^EY$12),0))))</f>
        <v>0</v>
      </c>
      <c r="EZ49" s="235">
        <f>IF(OR($E49="",$F49="",$G49="",'Allgemeine Info'!$H$15=""),0,IF(AND(EZ$11&lt;&gt;0,EZ$11&lt;='Allgemeine Info'!$H$15),($E49+$F49)*$I49*(1+$D$4)^EZ$11,IF(EZ$12='Allgemeine Info'!$H$15,$J49*(1+$D$4)^EZ$12,IF(AND(EZ$12&lt;&gt;0,MOD(EZ$12,$G49)=0,EZ$12&lt;'Allgemeine Info'!$H$15),($I49+$J49)*((1+$D$4)^EZ$12),0))))</f>
        <v>0</v>
      </c>
      <c r="FA49" s="235">
        <f>IF(OR($E49="",$F49="",$G49="",'Allgemeine Info'!$H$15=""),0,IF(AND(FA$11&lt;&gt;0,FA$11&lt;='Allgemeine Info'!$H$15),($E49+$F49)*$I49*(1+$D$4)^FA$11,IF(FA$12='Allgemeine Info'!$H$15,$J49*(1+$D$4)^FA$12,IF(AND(FA$12&lt;&gt;0,MOD(FA$12,$G49)=0,FA$12&lt;'Allgemeine Info'!$H$15),($I49+$J49)*((1+$D$4)^FA$12),0))))</f>
        <v>0</v>
      </c>
      <c r="FB49" s="235">
        <f>IF(OR($E49="",$F49="",$G49="",'Allgemeine Info'!$H$15=""),0,IF(AND(FB$11&lt;&gt;0,FB$11&lt;='Allgemeine Info'!$H$15),($E49+$F49)*$I49*(1+$D$4)^FB$11,IF(FB$12='Allgemeine Info'!$H$15,$J49*(1+$D$4)^FB$12,IF(AND(FB$12&lt;&gt;0,MOD(FB$12,$G49)=0,FB$12&lt;'Allgemeine Info'!$H$15),($I49+$J49)*((1+$D$4)^FB$12),0))))</f>
        <v>0</v>
      </c>
      <c r="FC49" s="235">
        <f>IF(OR($E49="",$F49="",$G49="",'Allgemeine Info'!$H$15=""),0,IF(AND(FC$11&lt;&gt;0,FC$11&lt;='Allgemeine Info'!$H$15),($E49+$F49)*$I49*(1+$D$4)^FC$11,IF(FC$12='Allgemeine Info'!$H$15,$J49*(1+$D$4)^FC$12,IF(AND(FC$12&lt;&gt;0,MOD(FC$12,$G49)=0,FC$12&lt;'Allgemeine Info'!$H$15),($I49+$J49)*((1+$D$4)^FC$12),0))))</f>
        <v>0</v>
      </c>
      <c r="FD49" s="235">
        <f>IF(OR($E49="",$F49="",$G49="",'Allgemeine Info'!$H$15=""),0,IF(AND(FD$11&lt;&gt;0,FD$11&lt;='Allgemeine Info'!$H$15),($E49+$F49)*$I49*(1+$D$4)^FD$11,IF(FD$12='Allgemeine Info'!$H$15,$J49*(1+$D$4)^FD$12,IF(AND(FD$12&lt;&gt;0,MOD(FD$12,$G49)=0,FD$12&lt;'Allgemeine Info'!$H$15),($I49+$J49)*((1+$D$4)^FD$12),0))))</f>
        <v>0</v>
      </c>
      <c r="FE49" s="235">
        <f>IF(OR($E49="",$F49="",$G49="",'Allgemeine Info'!$H$15=""),0,IF(AND(FE$11&lt;&gt;0,FE$11&lt;='Allgemeine Info'!$H$15),($E49+$F49)*$I49*(1+$D$4)^FE$11,IF(FE$12='Allgemeine Info'!$H$15,$J49*(1+$D$4)^FE$12,IF(AND(FE$12&lt;&gt;0,MOD(FE$12,$G49)=0,FE$12&lt;'Allgemeine Info'!$H$15),($I49+$J49)*((1+$D$4)^FE$12),0))))</f>
        <v>0</v>
      </c>
      <c r="FF49" s="235">
        <f>IF(OR($E49="",$F49="",$G49="",'Allgemeine Info'!$H$15=""),0,IF(AND(FF$11&lt;&gt;0,FF$11&lt;='Allgemeine Info'!$H$15),($E49+$F49)*$I49*(1+$D$4)^FF$11,IF(FF$12='Allgemeine Info'!$H$15,$J49*(1+$D$4)^FF$12,IF(AND(FF$12&lt;&gt;0,MOD(FF$12,$G49)=0,FF$12&lt;'Allgemeine Info'!$H$15),($I49+$J49)*((1+$D$4)^FF$12),0))))</f>
        <v>0</v>
      </c>
      <c r="FG49" s="235">
        <f>IF(OR($E49="",$F49="",$G49="",'Allgemeine Info'!$H$15=""),0,IF(AND(FG$11&lt;&gt;0,FG$11&lt;='Allgemeine Info'!$H$15),($E49+$F49)*$I49*(1+$D$4)^FG$11,IF(FG$12='Allgemeine Info'!$H$15,$J49*(1+$D$4)^FG$12,IF(AND(FG$12&lt;&gt;0,MOD(FG$12,$G49)=0,FG$12&lt;'Allgemeine Info'!$H$15),($I49+$J49)*((1+$D$4)^FG$12),0))))</f>
        <v>0</v>
      </c>
      <c r="FH49" s="235">
        <f>IF(OR($E49="",$F49="",$G49="",'Allgemeine Info'!$H$15=""),0,IF(AND(FH$11&lt;&gt;0,FH$11&lt;='Allgemeine Info'!$H$15),($E49+$F49)*$I49*(1+$D$4)^FH$11,IF(FH$12='Allgemeine Info'!$H$15,$J49*(1+$D$4)^FH$12,IF(AND(FH$12&lt;&gt;0,MOD(FH$12,$G49)=0,FH$12&lt;'Allgemeine Info'!$H$15),($I49+$J49)*((1+$D$4)^FH$12),0))))</f>
        <v>0</v>
      </c>
      <c r="FI49" s="235">
        <f>IF(OR($E49="",$F49="",$G49="",'Allgemeine Info'!$H$15=""),0,IF(AND(FI$11&lt;&gt;0,FI$11&lt;='Allgemeine Info'!$H$15),($E49+$F49)*$I49*(1+$D$4)^FI$11,IF(FI$12='Allgemeine Info'!$H$15,$J49*(1+$D$4)^FI$12,IF(AND(FI$12&lt;&gt;0,MOD(FI$12,$G49)=0,FI$12&lt;'Allgemeine Info'!$H$15),($I49+$J49)*((1+$D$4)^FI$12),0))))</f>
        <v>0</v>
      </c>
      <c r="FJ49" s="235">
        <f>IF(OR($E49="",$F49="",$G49="",'Allgemeine Info'!$H$15=""),0,IF(AND(FJ$11&lt;&gt;0,FJ$11&lt;='Allgemeine Info'!$H$15),($E49+$F49)*$I49*(1+$D$4)^FJ$11,IF(FJ$12='Allgemeine Info'!$H$15,$J49*(1+$D$4)^FJ$12,IF(AND(FJ$12&lt;&gt;0,MOD(FJ$12,$G49)=0,FJ$12&lt;'Allgemeine Info'!$H$15),($I49+$J49)*((1+$D$4)^FJ$12),0))))</f>
        <v>0</v>
      </c>
      <c r="FK49" s="235">
        <f>IF(OR($E49="",$F49="",$G49="",'Allgemeine Info'!$H$15=""),0,IF(AND(FK$11&lt;&gt;0,FK$11&lt;='Allgemeine Info'!$H$15),($E49+$F49)*$I49*(1+$D$4)^FK$11,IF(FK$12='Allgemeine Info'!$H$15,$J49*(1+$D$4)^FK$12,IF(AND(FK$12&lt;&gt;0,MOD(FK$12,$G49)=0,FK$12&lt;'Allgemeine Info'!$H$15),($I49+$J49)*((1+$D$4)^FK$12),0))))</f>
        <v>0</v>
      </c>
      <c r="FL49" s="235">
        <f>IF(OR($E49="",$F49="",$G49="",'Allgemeine Info'!$H$15=""),0,IF(AND(FL$11&lt;&gt;0,FL$11&lt;='Allgemeine Info'!$H$15),($E49+$F49)*$I49*(1+$D$4)^FL$11,IF(FL$12='Allgemeine Info'!$H$15,$J49*(1+$D$4)^FL$12,IF(AND(FL$12&lt;&gt;0,MOD(FL$12,$G49)=0,FL$12&lt;'Allgemeine Info'!$H$15),($I49+$J49)*((1+$D$4)^FL$12),0))))</f>
        <v>0</v>
      </c>
      <c r="FM49" s="235">
        <f>IF(OR($E49="",$F49="",$G49="",'Allgemeine Info'!$H$15=""),0,IF(AND(FM$11&lt;&gt;0,FM$11&lt;='Allgemeine Info'!$H$15),($E49+$F49)*$I49*(1+$D$4)^FM$11,IF(FM$12='Allgemeine Info'!$H$15,$J49*(1+$D$4)^FM$12,IF(AND(FM$12&lt;&gt;0,MOD(FM$12,$G49)=0,FM$12&lt;'Allgemeine Info'!$H$15),($I49+$J49)*((1+$D$4)^FM$12),0))))</f>
        <v>0</v>
      </c>
      <c r="FN49" s="235">
        <f>IF(OR($E49="",$F49="",$G49="",'Allgemeine Info'!$H$15=""),0,IF(AND(FN$11&lt;&gt;0,FN$11&lt;='Allgemeine Info'!$H$15),($E49+$F49)*$I49*(1+$D$4)^FN$11,IF(FN$12='Allgemeine Info'!$H$15,$J49*(1+$D$4)^FN$12,IF(AND(FN$12&lt;&gt;0,MOD(FN$12,$G49)=0,FN$12&lt;'Allgemeine Info'!$H$15),($I49+$J49)*((1+$D$4)^FN$12),0))))</f>
        <v>0</v>
      </c>
      <c r="FO49" s="235">
        <f>IF(OR($E49="",$F49="",$G49="",'Allgemeine Info'!$H$15=""),0,IF(AND(FO$11&lt;&gt;0,FO$11&lt;='Allgemeine Info'!$H$15),($E49+$F49)*$I49*(1+$D$4)^FO$11,IF(FO$12='Allgemeine Info'!$H$15,$J49*(1+$D$4)^FO$12,IF(AND(FO$12&lt;&gt;0,MOD(FO$12,$G49)=0,FO$12&lt;'Allgemeine Info'!$H$15),($I49+$J49)*((1+$D$4)^FO$12),0))))</f>
        <v>0</v>
      </c>
      <c r="FP49" s="235">
        <f>IF(OR($E49="",$F49="",$G49="",'Allgemeine Info'!$H$15=""),0,IF(AND(FP$11&lt;&gt;0,FP$11&lt;='Allgemeine Info'!$H$15),($E49+$F49)*$I49*(1+$D$4)^FP$11,IF(FP$12='Allgemeine Info'!$H$15,$J49*(1+$D$4)^FP$12,IF(AND(FP$12&lt;&gt;0,MOD(FP$12,$G49)=0,FP$12&lt;'Allgemeine Info'!$H$15),($I49+$J49)*((1+$D$4)^FP$12),0))))</f>
        <v>0</v>
      </c>
      <c r="FQ49" s="235">
        <f>IF(OR($E49="",$F49="",$G49="",'Allgemeine Info'!$H$15=""),0,IF(AND(FQ$11&lt;&gt;0,FQ$11&lt;='Allgemeine Info'!$H$15),($E49+$F49)*$I49*(1+$D$4)^FQ$11,IF(FQ$12='Allgemeine Info'!$H$15,$J49*(1+$D$4)^FQ$12,IF(AND(FQ$12&lt;&gt;0,MOD(FQ$12,$G49)=0,FQ$12&lt;'Allgemeine Info'!$H$15),($I49+$J49)*((1+$D$4)^FQ$12),0))))</f>
        <v>0</v>
      </c>
      <c r="FR49" s="235">
        <f>IF(OR($E49="",$F49="",$G49="",'Allgemeine Info'!$H$15=""),0,IF(AND(FR$11&lt;&gt;0,FR$11&lt;='Allgemeine Info'!$H$15),($E49+$F49)*$I49*(1+$D$4)^FR$11,IF(FR$12='Allgemeine Info'!$H$15,$J49*(1+$D$4)^FR$12,IF(AND(FR$12&lt;&gt;0,MOD(FR$12,$G49)=0,FR$12&lt;'Allgemeine Info'!$H$15),($I49+$J49)*((1+$D$4)^FR$12),0))))</f>
        <v>0</v>
      </c>
      <c r="FS49" s="235">
        <f>IF(OR($E49="",$F49="",$G49="",'Allgemeine Info'!$H$15=""),0,IF(AND(FS$11&lt;&gt;0,FS$11&lt;='Allgemeine Info'!$H$15),($E49+$F49)*$I49*(1+$D$4)^FS$11,IF(FS$12='Allgemeine Info'!$H$15,$J49*(1+$D$4)^FS$12,IF(AND(FS$12&lt;&gt;0,MOD(FS$12,$G49)=0,FS$12&lt;'Allgemeine Info'!$H$15),($I49+$J49)*((1+$D$4)^FS$12),0))))</f>
        <v>0</v>
      </c>
      <c r="FT49" s="235">
        <f>IF(OR($E49="",$F49="",$G49="",'Allgemeine Info'!$H$15=""),0,IF(AND(FT$11&lt;&gt;0,FT$11&lt;='Allgemeine Info'!$H$15),($E49+$F49)*$I49*(1+$D$4)^FT$11,IF(FT$12='Allgemeine Info'!$H$15,$J49*(1+$D$4)^FT$12,IF(AND(FT$12&lt;&gt;0,MOD(FT$12,$G49)=0,FT$12&lt;'Allgemeine Info'!$H$15),($I49+$J49)*((1+$D$4)^FT$12),0))))</f>
        <v>0</v>
      </c>
      <c r="FU49" s="235">
        <f>IF(OR($E49="",$F49="",$G49="",'Allgemeine Info'!$H$15=""),0,IF(AND(FU$11&lt;&gt;0,FU$11&lt;='Allgemeine Info'!$H$15),($E49+$F49)*$I49*(1+$D$4)^FU$11,IF(FU$12='Allgemeine Info'!$H$15,$J49*(1+$D$4)^FU$12,IF(AND(FU$12&lt;&gt;0,MOD(FU$12,$G49)=0,FU$12&lt;'Allgemeine Info'!$H$15),($I49+$J49)*((1+$D$4)^FU$12),0))))</f>
        <v>0</v>
      </c>
      <c r="FV49" s="235">
        <f>IF(OR($E49="",$F49="",$G49="",'Allgemeine Info'!$H$15=""),0,IF(AND(FV$11&lt;&gt;0,FV$11&lt;='Allgemeine Info'!$H$15),($E49+$F49)*$I49*(1+$D$4)^FV$11,IF(FV$12='Allgemeine Info'!$H$15,$J49*(1+$D$4)^FV$12,IF(AND(FV$12&lt;&gt;0,MOD(FV$12,$G49)=0,FV$12&lt;'Allgemeine Info'!$H$15),($I49+$J49)*((1+$D$4)^FV$12),0))))</f>
        <v>0</v>
      </c>
      <c r="FW49" s="235">
        <f>IF(OR($E49="",$F49="",$G49="",'Allgemeine Info'!$H$15=""),0,IF(AND(FW$11&lt;&gt;0,FW$11&lt;='Allgemeine Info'!$H$15),($E49+$F49)*$I49*(1+$D$4)^FW$11,IF(FW$12='Allgemeine Info'!$H$15,$J49*(1+$D$4)^FW$12,IF(AND(FW$12&lt;&gt;0,MOD(FW$12,$G49)=0,FW$12&lt;'Allgemeine Info'!$H$15),($I49+$J49)*((1+$D$4)^FW$12),0))))</f>
        <v>0</v>
      </c>
      <c r="FX49" s="235">
        <f>IF(OR($E49="",$F49="",$G49="",'Allgemeine Info'!$H$15=""),0,IF(AND(FX$11&lt;&gt;0,FX$11&lt;='Allgemeine Info'!$H$15),($E49+$F49)*$I49*(1+$D$4)^FX$11,IF(FX$12='Allgemeine Info'!$H$15,$J49*(1+$D$4)^FX$12,IF(AND(FX$12&lt;&gt;0,MOD(FX$12,$G49)=0,FX$12&lt;'Allgemeine Info'!$H$15),($I49+$J49)*((1+$D$4)^FX$12),0))))</f>
        <v>0</v>
      </c>
      <c r="FY49" s="235">
        <f>IF(OR($E49="",$F49="",$G49="",'Allgemeine Info'!$H$15=""),0,IF(AND(FY$11&lt;&gt;0,FY$11&lt;='Allgemeine Info'!$H$15),($E49+$F49)*$I49*(1+$D$4)^FY$11,IF(FY$12='Allgemeine Info'!$H$15,$J49*(1+$D$4)^FY$12,IF(AND(FY$12&lt;&gt;0,MOD(FY$12,$G49)=0,FY$12&lt;'Allgemeine Info'!$H$15),($I49+$J49)*((1+$D$4)^FY$12),0))))</f>
        <v>0</v>
      </c>
      <c r="FZ49" s="235">
        <f>IF(OR($E49="",$F49="",$G49="",'Allgemeine Info'!$H$15=""),0,IF(AND(FZ$11&lt;&gt;0,FZ$11&lt;='Allgemeine Info'!$H$15),($E49+$F49)*$I49*(1+$D$4)^FZ$11,IF(FZ$12='Allgemeine Info'!$H$15,$J49*(1+$D$4)^FZ$12,IF(AND(FZ$12&lt;&gt;0,MOD(FZ$12,$G49)=0,FZ$12&lt;'Allgemeine Info'!$H$15),($I49+$J49)*((1+$D$4)^FZ$12),0))))</f>
        <v>0</v>
      </c>
      <c r="GA49" s="235">
        <f>IF(OR($E49="",$F49="",$G49="",'Allgemeine Info'!$H$15=""),0,IF(AND(GA$11&lt;&gt;0,GA$11&lt;='Allgemeine Info'!$H$15),($E49+$F49)*$I49*(1+$D$4)^GA$11,IF(GA$12='Allgemeine Info'!$H$15,$J49*(1+$D$4)^GA$12,IF(AND(GA$12&lt;&gt;0,MOD(GA$12,$G49)=0,GA$12&lt;'Allgemeine Info'!$H$15),($I49+$J49)*((1+$D$4)^GA$12),0))))</f>
        <v>0</v>
      </c>
      <c r="GB49" s="235">
        <f>IF(OR($E49="",$F49="",$G49="",'Allgemeine Info'!$H$15=""),0,IF(AND(GB$11&lt;&gt;0,GB$11&lt;='Allgemeine Info'!$H$15),($E49+$F49)*$I49*(1+$D$4)^GB$11,IF(GB$12='Allgemeine Info'!$H$15,$J49*(1+$D$4)^GB$12,IF(AND(GB$12&lt;&gt;0,MOD(GB$12,$G49)=0,GB$12&lt;'Allgemeine Info'!$H$15),($I49+$J49)*((1+$D$4)^GB$12),0))))</f>
        <v>0</v>
      </c>
      <c r="GC49" s="235">
        <f>IF(OR($E49="",$F49="",$G49="",'Allgemeine Info'!$H$15=""),0,IF(AND(GC$11&lt;&gt;0,GC$11&lt;='Allgemeine Info'!$H$15),($E49+$F49)*$I49*(1+$D$4)^GC$11,IF(GC$12='Allgemeine Info'!$H$15,$J49*(1+$D$4)^GC$12,IF(AND(GC$12&lt;&gt;0,MOD(GC$12,$G49)=0,GC$12&lt;'Allgemeine Info'!$H$15),($I49+$J49)*((1+$D$4)^GC$12),0))))</f>
        <v>0</v>
      </c>
      <c r="GD49" s="235">
        <f>IF(OR($E49="",$F49="",$G49="",'Allgemeine Info'!$H$15=""),0,IF(AND(GD$11&lt;&gt;0,GD$11&lt;='Allgemeine Info'!$H$15),($E49+$F49)*$I49*(1+$D$4)^GD$11,IF(GD$12='Allgemeine Info'!$H$15,$J49*(1+$D$4)^GD$12,IF(AND(GD$12&lt;&gt;0,MOD(GD$12,$G49)=0,GD$12&lt;'Allgemeine Info'!$H$15),($I49+$J49)*((1+$D$4)^GD$12),0))))</f>
        <v>0</v>
      </c>
      <c r="GE49" s="235">
        <f>IF(OR($E49="",$F49="",$G49="",'Allgemeine Info'!$H$15=""),0,IF(AND(GE$11&lt;&gt;0,GE$11&lt;='Allgemeine Info'!$H$15),($E49+$F49)*$I49*(1+$D$4)^GE$11,IF(GE$12='Allgemeine Info'!$H$15,$J49*(1+$D$4)^GE$12,IF(AND(GE$12&lt;&gt;0,MOD(GE$12,$G49)=0,GE$12&lt;'Allgemeine Info'!$H$15),($I49+$J49)*((1+$D$4)^GE$12),0))))</f>
        <v>0</v>
      </c>
      <c r="GF49" s="235">
        <f>IF(OR($E49="",$F49="",$G49="",'Allgemeine Info'!$H$15=""),0,IF(AND(GF$11&lt;&gt;0,GF$11&lt;='Allgemeine Info'!$H$15),($E49+$F49)*$I49*(1+$D$4)^GF$11,IF(GF$12='Allgemeine Info'!$H$15,$J49*(1+$D$4)^GF$12,IF(AND(GF$12&lt;&gt;0,MOD(GF$12,$G49)=0,GF$12&lt;'Allgemeine Info'!$H$15),($I49+$J49)*((1+$D$4)^GF$12),0))))</f>
        <v>0</v>
      </c>
      <c r="GG49" s="235">
        <f>IF(OR($E49="",$F49="",$G49="",'Allgemeine Info'!$H$15=""),0,IF(AND(GG$11&lt;&gt;0,GG$11&lt;='Allgemeine Info'!$H$15),($E49+$F49)*$I49*(1+$D$4)^GG$11,IF(GG$12='Allgemeine Info'!$H$15,$J49*(1+$D$4)^GG$12,IF(AND(GG$12&lt;&gt;0,MOD(GG$12,$G49)=0,GG$12&lt;'Allgemeine Info'!$H$15),($I49+$J49)*((1+$D$4)^GG$12),0))))</f>
        <v>0</v>
      </c>
      <c r="GH49" s="235">
        <f>IF(OR($E49="",$F49="",$G49="",'Allgemeine Info'!$H$15=""),0,IF(AND(GH$11&lt;&gt;0,GH$11&lt;='Allgemeine Info'!$H$15),($E49+$F49)*$I49*(1+$D$4)^GH$11,IF(GH$12='Allgemeine Info'!$H$15,$J49*(1+$D$4)^GH$12,IF(AND(GH$12&lt;&gt;0,MOD(GH$12,$G49)=0,GH$12&lt;'Allgemeine Info'!$H$15),($I49+$J49)*((1+$D$4)^GH$12),0))))</f>
        <v>0</v>
      </c>
      <c r="GI49" s="235">
        <f>IF(OR($E49="",$F49="",$G49="",'Allgemeine Info'!$H$15=""),0,IF(AND(GI$11&lt;&gt;0,GI$11&lt;='Allgemeine Info'!$H$15),($E49+$F49)*$I49*(1+$D$4)^GI$11,IF(GI$12='Allgemeine Info'!$H$15,$J49*(1+$D$4)^GI$12,IF(AND(GI$12&lt;&gt;0,MOD(GI$12,$G49)=0,GI$12&lt;'Allgemeine Info'!$H$15),($I49+$J49)*((1+$D$4)^GI$12),0))))</f>
        <v>0</v>
      </c>
      <c r="GJ49" s="235">
        <f>IF(OR($E49="",$F49="",$G49="",'Allgemeine Info'!$H$15=""),0,IF(AND(GJ$11&lt;&gt;0,GJ$11&lt;='Allgemeine Info'!$H$15),($E49+$F49)*$I49*(1+$D$4)^GJ$11,IF(GJ$12='Allgemeine Info'!$H$15,$J49*(1+$D$4)^GJ$12,IF(AND(GJ$12&lt;&gt;0,MOD(GJ$12,$G49)=0,GJ$12&lt;'Allgemeine Info'!$H$15),($I49+$J49)*((1+$D$4)^GJ$12),0))))</f>
        <v>0</v>
      </c>
      <c r="GK49" s="235">
        <f>IF(OR($E49="",$F49="",$G49="",'Allgemeine Info'!$H$15=""),0,IF(AND(GK$11&lt;&gt;0,GK$11&lt;='Allgemeine Info'!$H$15),($E49+$F49)*$I49*(1+$D$4)^GK$11,IF(GK$12='Allgemeine Info'!$H$15,$J49*(1+$D$4)^GK$12,IF(AND(GK$12&lt;&gt;0,MOD(GK$12,$G49)=0,GK$12&lt;'Allgemeine Info'!$H$15),($I49+$J49)*((1+$D$4)^GK$12),0))))</f>
        <v>0</v>
      </c>
      <c r="GL49" s="235">
        <f>IF(OR($E49="",$F49="",$G49="",'Allgemeine Info'!$H$15=""),0,IF(AND(GL$11&lt;&gt;0,GL$11&lt;='Allgemeine Info'!$H$15),($E49+$F49)*$I49*(1+$D$4)^GL$11,IF(GL$12='Allgemeine Info'!$H$15,$J49*(1+$D$4)^GL$12,IF(AND(GL$12&lt;&gt;0,MOD(GL$12,$G49)=0,GL$12&lt;'Allgemeine Info'!$H$15),($I49+$J49)*((1+$D$4)^GL$12),0))))</f>
        <v>0</v>
      </c>
      <c r="GM49" s="235">
        <f>IF(OR($E49="",$F49="",$G49="",'Allgemeine Info'!$H$15=""),0,IF(AND(GM$11&lt;&gt;0,GM$11&lt;='Allgemeine Info'!$H$15),($E49+$F49)*$I49*(1+$D$4)^GM$11,IF(GM$12='Allgemeine Info'!$H$15,$J49*(1+$D$4)^GM$12,IF(AND(GM$12&lt;&gt;0,MOD(GM$12,$G49)=0,GM$12&lt;'Allgemeine Info'!$H$15),($I49+$J49)*((1+$D$4)^GM$12),0))))</f>
        <v>0</v>
      </c>
      <c r="GN49" s="235">
        <f>IF(OR($E49="",$F49="",$G49="",'Allgemeine Info'!$H$15=""),0,IF(AND(GN$11&lt;&gt;0,GN$11&lt;='Allgemeine Info'!$H$15),($E49+$F49)*$I49*(1+$D$4)^GN$11,IF(GN$12='Allgemeine Info'!$H$15,$J49*(1+$D$4)^GN$12,IF(AND(GN$12&lt;&gt;0,MOD(GN$12,$G49)=0,GN$12&lt;'Allgemeine Info'!$H$15),($I49+$J49)*((1+$D$4)^GN$12),0))))</f>
        <v>0</v>
      </c>
      <c r="GO49" s="235">
        <f>IF(OR($E49="",$F49="",$G49="",'Allgemeine Info'!$H$15=""),0,IF(AND(GO$11&lt;&gt;0,GO$11&lt;='Allgemeine Info'!$H$15),($E49+$F49)*$I49*(1+$D$4)^GO$11,IF(GO$12='Allgemeine Info'!$H$15,$J49*(1+$D$4)^GO$12,IF(AND(GO$12&lt;&gt;0,MOD(GO$12,$G49)=0,GO$12&lt;'Allgemeine Info'!$H$15),($I49+$J49)*((1+$D$4)^GO$12),0))))</f>
        <v>0</v>
      </c>
      <c r="GP49" s="235">
        <f>IF(OR($E49="",$F49="",$G49="",'Allgemeine Info'!$H$15=""),0,IF(AND(GP$11&lt;&gt;0,GP$11&lt;='Allgemeine Info'!$H$15),($E49+$F49)*$I49*(1+$D$4)^GP$11,IF(GP$12='Allgemeine Info'!$H$15,$J49*(1+$D$4)^GP$12,IF(AND(GP$12&lt;&gt;0,MOD(GP$12,$G49)=0,GP$12&lt;'Allgemeine Info'!$H$15),($I49+$J49)*((1+$D$4)^GP$12),0))))</f>
        <v>0</v>
      </c>
      <c r="GQ49" s="235">
        <f>IF(OR($E49="",$F49="",$G49="",'Allgemeine Info'!$H$15=""),0,IF(AND(GQ$11&lt;&gt;0,GQ$11&lt;='Allgemeine Info'!$H$15),($E49+$F49)*$I49*(1+$D$4)^GQ$11,IF(GQ$12='Allgemeine Info'!$H$15,$J49*(1+$D$4)^GQ$12,IF(AND(GQ$12&lt;&gt;0,MOD(GQ$12,$G49)=0,GQ$12&lt;'Allgemeine Info'!$H$15),($I49+$J49)*((1+$D$4)^GQ$12),0))))</f>
        <v>0</v>
      </c>
      <c r="GR49" s="235">
        <f>IF(OR($E49="",$F49="",$G49="",'Allgemeine Info'!$H$15=""),0,IF(AND(GR$11&lt;&gt;0,GR$11&lt;='Allgemeine Info'!$H$15),($E49+$F49)*$I49*(1+$D$4)^GR$11,IF(GR$12='Allgemeine Info'!$H$15,$J49*(1+$D$4)^GR$12,IF(AND(GR$12&lt;&gt;0,MOD(GR$12,$G49)=0,GR$12&lt;'Allgemeine Info'!$H$15),($I49+$J49)*((1+$D$4)^GR$12),0))))</f>
        <v>0</v>
      </c>
      <c r="GS49" s="235">
        <f>IF(OR($E49="",$F49="",$G49="",'Allgemeine Info'!$H$15=""),0,IF(AND(GS$11&lt;&gt;0,GS$11&lt;='Allgemeine Info'!$H$15),($E49+$F49)*$I49*(1+$D$4)^GS$11,IF(GS$12='Allgemeine Info'!$H$15,$J49*(1+$D$4)^GS$12,IF(AND(GS$12&lt;&gt;0,MOD(GS$12,$G49)=0,GS$12&lt;'Allgemeine Info'!$H$15),($I49+$J49)*((1+$D$4)^GS$12),0))))</f>
        <v>0</v>
      </c>
      <c r="GT49" s="235">
        <f>IF(OR($E49="",$F49="",$G49="",'Allgemeine Info'!$H$15=""),0,IF(AND(GT$11&lt;&gt;0,GT$11&lt;='Allgemeine Info'!$H$15),($E49+$F49)*$I49*(1+$D$4)^GT$11,IF(GT$12='Allgemeine Info'!$H$15,$J49*(1+$D$4)^GT$12,IF(AND(GT$12&lt;&gt;0,MOD(GT$12,$G49)=0,GT$12&lt;'Allgemeine Info'!$H$15),($I49+$J49)*((1+$D$4)^GT$12),0))))</f>
        <v>0</v>
      </c>
      <c r="GU49" s="235">
        <f>IF(OR($E49="",$F49="",$G49="",'Allgemeine Info'!$H$15=""),0,IF(AND(GU$11&lt;&gt;0,GU$11&lt;='Allgemeine Info'!$H$15),($E49+$F49)*$I49*(1+$D$4)^GU$11,IF(GU$12='Allgemeine Info'!$H$15,$J49*(1+$D$4)^GU$12,IF(AND(GU$12&lt;&gt;0,MOD(GU$12,$G49)=0,GU$12&lt;'Allgemeine Info'!$H$15),($I49+$J49)*((1+$D$4)^GU$12),0))))</f>
        <v>0</v>
      </c>
      <c r="GV49" s="235">
        <f>IF(OR($E49="",$F49="",$G49="",'Allgemeine Info'!$H$15=""),0,IF(AND(GV$11&lt;&gt;0,GV$11&lt;='Allgemeine Info'!$H$15),($E49+$F49)*$I49*(1+$D$4)^GV$11,IF(GV$12='Allgemeine Info'!$H$15,$J49*(1+$D$4)^GV$12,IF(AND(GV$12&lt;&gt;0,MOD(GV$12,$G49)=0,GV$12&lt;'Allgemeine Info'!$H$15),($I49+$J49)*((1+$D$4)^GV$12),0))))</f>
        <v>0</v>
      </c>
      <c r="GW49" s="235">
        <f>IF(OR($E49="",$F49="",$G49="",'Allgemeine Info'!$H$15=""),0,IF(AND(GW$11&lt;&gt;0,GW$11&lt;='Allgemeine Info'!$H$15),($E49+$F49)*$I49*(1+$D$4)^GW$11,IF(GW$12='Allgemeine Info'!$H$15,$J49*(1+$D$4)^GW$12,IF(AND(GW$12&lt;&gt;0,MOD(GW$12,$G49)=0,GW$12&lt;'Allgemeine Info'!$H$15),($I49+$J49)*((1+$D$4)^GW$12),0))))</f>
        <v>0</v>
      </c>
      <c r="GX49" s="235">
        <f>IF(OR($E49="",$F49="",$G49="",'Allgemeine Info'!$H$15=""),0,IF(AND(GX$11&lt;&gt;0,GX$11&lt;='Allgemeine Info'!$H$15),($E49+$F49)*$I49*(1+$D$4)^GX$11,IF(GX$12='Allgemeine Info'!$H$15,$J49*(1+$D$4)^GX$12,IF(AND(GX$12&lt;&gt;0,MOD(GX$12,$G49)=0,GX$12&lt;'Allgemeine Info'!$H$15),($I49+$J49)*((1+$D$4)^GX$12),0))))</f>
        <v>0</v>
      </c>
      <c r="GY49" s="235">
        <f>IF(OR($E49="",$F49="",$G49="",'Allgemeine Info'!$H$15=""),0,IF(AND(GY$11&lt;&gt;0,GY$11&lt;='Allgemeine Info'!$H$15),($E49+$F49)*$I49*(1+$D$4)^GY$11,IF(GY$12='Allgemeine Info'!$H$15,$J49*(1+$D$4)^GY$12,IF(AND(GY$12&lt;&gt;0,MOD(GY$12,$G49)=0,GY$12&lt;'Allgemeine Info'!$H$15),($I49+$J49)*((1+$D$4)^GY$12),0))))</f>
        <v>0</v>
      </c>
      <c r="GZ49" s="235">
        <f>IF(OR($E49="",$F49="",$G49="",'Allgemeine Info'!$H$15=""),0,IF(AND(GZ$11&lt;&gt;0,GZ$11&lt;='Allgemeine Info'!$H$15),($E49+$F49)*$I49*(1+$D$4)^GZ$11,IF(GZ$12='Allgemeine Info'!$H$15,$J49*(1+$D$4)^GZ$12,IF(AND(GZ$12&lt;&gt;0,MOD(GZ$12,$G49)=0,GZ$12&lt;'Allgemeine Info'!$H$15),($I49+$J49)*((1+$D$4)^GZ$12),0))))</f>
        <v>0</v>
      </c>
      <c r="HA49" s="235">
        <f>IF(OR($E49="",$F49="",$G49="",'Allgemeine Info'!$H$15=""),0,IF(AND(HA$11&lt;&gt;0,HA$11&lt;='Allgemeine Info'!$H$15),($E49+$F49)*$I49*(1+$D$4)^HA$11,IF(HA$12='Allgemeine Info'!$H$15,$J49*(1+$D$4)^HA$12,IF(AND(HA$12&lt;&gt;0,MOD(HA$12,$G49)=0,HA$12&lt;'Allgemeine Info'!$H$15),($I49+$J49)*((1+$D$4)^HA$12),0))))</f>
        <v>0</v>
      </c>
      <c r="HB49" s="235">
        <f>IF(OR($E49="",$F49="",$G49="",'Allgemeine Info'!$H$15=""),0,IF(AND(HB$11&lt;&gt;0,HB$11&lt;='Allgemeine Info'!$H$15),($E49+$F49)*$I49*(1+$D$4)^HB$11,IF(HB$12='Allgemeine Info'!$H$15,$J49*(1+$D$4)^HB$12,IF(AND(HB$12&lt;&gt;0,MOD(HB$12,$G49)=0,HB$12&lt;'Allgemeine Info'!$H$15),($I49+$J49)*((1+$D$4)^HB$12),0))))</f>
        <v>0</v>
      </c>
    </row>
    <row r="50" spans="1:210" x14ac:dyDescent="0.2">
      <c r="A50" s="9"/>
      <c r="B50" s="327"/>
      <c r="C50" s="324"/>
      <c r="D50" s="237"/>
      <c r="E50" s="324"/>
      <c r="F50" s="324"/>
      <c r="G50" s="328"/>
      <c r="H50" s="234">
        <f>IF('Allgemeine Info'!$H$15="",0,IF(G50=0,0,IF(MOD(('Allgemeine Info'!$H$15),G50)=0,(('Allgemeine Info'!$H$15)/G50)-1,ROUNDDOWN(('Allgemeine Info'!$H$15)/G50,0))))</f>
        <v>0</v>
      </c>
      <c r="I50" s="322"/>
      <c r="J50" s="322"/>
      <c r="K50" s="235">
        <f>IF(OR($E50="",$F50="",$G50="",'Allgemeine Info'!$H$15=""),0,IF(AND(K$11&lt;&gt;0,K$11&lt;='Allgemeine Info'!$H$15),($E50+$F50)*$I50*(1+$D$4)^K$11,IF(K$12='Allgemeine Info'!$H$15,$J50*(1+$D$4)^K$12,IF(AND(K$12&lt;&gt;0,MOD(K$12,$G50)=0,K$12&lt;'Allgemeine Info'!$H$15),($I50+$J50)*((1+$D$4)^K$12),0))))</f>
        <v>0</v>
      </c>
      <c r="L50" s="235">
        <f>IF(OR($E50="",$F50="",$G50="",'Allgemeine Info'!$H$15=""),0,IF(AND(L$11&lt;&gt;0,L$11&lt;='Allgemeine Info'!$H$15),($E50+$F50)*$I50*(1+$D$4)^L$11,IF(L$12='Allgemeine Info'!$H$15,$J50*(1+$D$4)^L$12,IF(AND(L$12&lt;&gt;0,MOD(L$12,$G50)=0,L$12&lt;'Allgemeine Info'!$H$15),($I50+$J50)*((1+$D$4)^L$12),0))))</f>
        <v>0</v>
      </c>
      <c r="M50" s="235">
        <f>IF(OR($E50="",$F50="",$G50="",'Allgemeine Info'!$H$15=""),0,IF(AND(M$11&lt;&gt;0,M$11&lt;='Allgemeine Info'!$H$15),($E50+$F50)*$I50*(1+$D$4)^M$11,IF(M$12='Allgemeine Info'!$H$15,$J50*(1+$D$4)^M$12,IF(AND(M$12&lt;&gt;0,MOD(M$12,$G50)=0,M$12&lt;'Allgemeine Info'!$H$15),($I50+$J50)*((1+$D$4)^M$12),0))))</f>
        <v>0</v>
      </c>
      <c r="N50" s="235">
        <f>IF(OR($E50="",$F50="",$G50="",'Allgemeine Info'!$H$15=""),0,IF(AND(N$11&lt;&gt;0,N$11&lt;='Allgemeine Info'!$H$15),($E50+$F50)*$I50*(1+$D$4)^N$11,IF(N$12='Allgemeine Info'!$H$15,$J50*(1+$D$4)^N$12,IF(AND(N$12&lt;&gt;0,MOD(N$12,$G50)=0,N$12&lt;'Allgemeine Info'!$H$15),($I50+$J50)*((1+$D$4)^N$12),0))))</f>
        <v>0</v>
      </c>
      <c r="O50" s="235">
        <f>IF(OR($E50="",$F50="",$G50="",'Allgemeine Info'!$H$15=""),0,IF(AND(O$11&lt;&gt;0,O$11&lt;='Allgemeine Info'!$H$15),($E50+$F50)*$I50*(1+$D$4)^O$11,IF(O$12='Allgemeine Info'!$H$15,$J50*(1+$D$4)^O$12,IF(AND(O$12&lt;&gt;0,MOD(O$12,$G50)=0,O$12&lt;'Allgemeine Info'!$H$15),($I50+$J50)*((1+$D$4)^O$12),0))))</f>
        <v>0</v>
      </c>
      <c r="P50" s="235">
        <f>IF(OR($E50="",$F50="",$G50="",'Allgemeine Info'!$H$15=""),0,IF(AND(P$11&lt;&gt;0,P$11&lt;='Allgemeine Info'!$H$15),($E50+$F50)*$I50*(1+$D$4)^P$11,IF(P$12='Allgemeine Info'!$H$15,$J50*(1+$D$4)^P$12,IF(AND(P$12&lt;&gt;0,MOD(P$12,$G50)=0,P$12&lt;'Allgemeine Info'!$H$15),($I50+$J50)*((1+$D$4)^P$12),0))))</f>
        <v>0</v>
      </c>
      <c r="Q50" s="235">
        <f>IF(OR($E50="",$F50="",$G50="",'Allgemeine Info'!$H$15=""),0,IF(AND(Q$11&lt;&gt;0,Q$11&lt;='Allgemeine Info'!$H$15),($E50+$F50)*$I50*(1+$D$4)^Q$11,IF(Q$12='Allgemeine Info'!$H$15,$J50*(1+$D$4)^Q$12,IF(AND(Q$12&lt;&gt;0,MOD(Q$12,$G50)=0,Q$12&lt;'Allgemeine Info'!$H$15),($I50+$J50)*((1+$D$4)^Q$12),0))))</f>
        <v>0</v>
      </c>
      <c r="R50" s="235">
        <f>IF(OR($E50="",$F50="",$G50="",'Allgemeine Info'!$H$15=""),0,IF(AND(R$11&lt;&gt;0,R$11&lt;='Allgemeine Info'!$H$15),($E50+$F50)*$I50*(1+$D$4)^R$11,IF(R$12='Allgemeine Info'!$H$15,$J50*(1+$D$4)^R$12,IF(AND(R$12&lt;&gt;0,MOD(R$12,$G50)=0,R$12&lt;'Allgemeine Info'!$H$15),($I50+$J50)*((1+$D$4)^R$12),0))))</f>
        <v>0</v>
      </c>
      <c r="S50" s="235">
        <f>IF(OR($E50="",$F50="",$G50="",'Allgemeine Info'!$H$15=""),0,IF(AND(S$11&lt;&gt;0,S$11&lt;='Allgemeine Info'!$H$15),($E50+$F50)*$I50*(1+$D$4)^S$11,IF(S$12='Allgemeine Info'!$H$15,$J50*(1+$D$4)^S$12,IF(AND(S$12&lt;&gt;0,MOD(S$12,$G50)=0,S$12&lt;'Allgemeine Info'!$H$15),($I50+$J50)*((1+$D$4)^S$12),0))))</f>
        <v>0</v>
      </c>
      <c r="T50" s="235">
        <f>IF(OR($E50="",$F50="",$G50="",'Allgemeine Info'!$H$15=""),0,IF(AND(T$11&lt;&gt;0,T$11&lt;='Allgemeine Info'!$H$15),($E50+$F50)*$I50*(1+$D$4)^T$11,IF(T$12='Allgemeine Info'!$H$15,$J50*(1+$D$4)^T$12,IF(AND(T$12&lt;&gt;0,MOD(T$12,$G50)=0,T$12&lt;'Allgemeine Info'!$H$15),($I50+$J50)*((1+$D$4)^T$12),0))))</f>
        <v>0</v>
      </c>
      <c r="U50" s="235">
        <f>IF(OR($E50="",$F50="",$G50="",'Allgemeine Info'!$H$15=""),0,IF(AND(U$11&lt;&gt;0,U$11&lt;='Allgemeine Info'!$H$15),($E50+$F50)*$I50*(1+$D$4)^U$11,IF(U$12='Allgemeine Info'!$H$15,$J50*(1+$D$4)^U$12,IF(AND(U$12&lt;&gt;0,MOD(U$12,$G50)=0,U$12&lt;'Allgemeine Info'!$H$15),($I50+$J50)*((1+$D$4)^U$12),0))))</f>
        <v>0</v>
      </c>
      <c r="V50" s="235">
        <f>IF(OR($E50="",$F50="",$G50="",'Allgemeine Info'!$H$15=""),0,IF(AND(V$11&lt;&gt;0,V$11&lt;='Allgemeine Info'!$H$15),($E50+$F50)*$I50*(1+$D$4)^V$11,IF(V$12='Allgemeine Info'!$H$15,$J50*(1+$D$4)^V$12,IF(AND(V$12&lt;&gt;0,MOD(V$12,$G50)=0,V$12&lt;'Allgemeine Info'!$H$15),($I50+$J50)*((1+$D$4)^V$12),0))))</f>
        <v>0</v>
      </c>
      <c r="W50" s="235">
        <f>IF(OR($E50="",$F50="",$G50="",'Allgemeine Info'!$H$15=""),0,IF(AND(W$11&lt;&gt;0,W$11&lt;='Allgemeine Info'!$H$15),($E50+$F50)*$I50*(1+$D$4)^W$11,IF(W$12='Allgemeine Info'!$H$15,$J50*(1+$D$4)^W$12,IF(AND(W$12&lt;&gt;0,MOD(W$12,$G50)=0,W$12&lt;'Allgemeine Info'!$H$15),($I50+$J50)*((1+$D$4)^W$12),0))))</f>
        <v>0</v>
      </c>
      <c r="X50" s="235">
        <f>IF(OR($E50="",$F50="",$G50="",'Allgemeine Info'!$H$15=""),0,IF(AND(X$11&lt;&gt;0,X$11&lt;='Allgemeine Info'!$H$15),($E50+$F50)*$I50*(1+$D$4)^X$11,IF(X$12='Allgemeine Info'!$H$15,$J50*(1+$D$4)^X$12,IF(AND(X$12&lt;&gt;0,MOD(X$12,$G50)=0,X$12&lt;'Allgemeine Info'!$H$15),($I50+$J50)*((1+$D$4)^X$12),0))))</f>
        <v>0</v>
      </c>
      <c r="Y50" s="235">
        <f>IF(OR($E50="",$F50="",$G50="",'Allgemeine Info'!$H$15=""),0,IF(AND(Y$11&lt;&gt;0,Y$11&lt;='Allgemeine Info'!$H$15),($E50+$F50)*$I50*(1+$D$4)^Y$11,IF(Y$12='Allgemeine Info'!$H$15,$J50*(1+$D$4)^Y$12,IF(AND(Y$12&lt;&gt;0,MOD(Y$12,$G50)=0,Y$12&lt;'Allgemeine Info'!$H$15),($I50+$J50)*((1+$D$4)^Y$12),0))))</f>
        <v>0</v>
      </c>
      <c r="Z50" s="235">
        <f>IF(OR($E50="",$F50="",$G50="",'Allgemeine Info'!$H$15=""),0,IF(AND(Z$11&lt;&gt;0,Z$11&lt;='Allgemeine Info'!$H$15),($E50+$F50)*$I50*(1+$D$4)^Z$11,IF(Z$12='Allgemeine Info'!$H$15,$J50*(1+$D$4)^Z$12,IF(AND(Z$12&lt;&gt;0,MOD(Z$12,$G50)=0,Z$12&lt;'Allgemeine Info'!$H$15),($I50+$J50)*((1+$D$4)^Z$12),0))))</f>
        <v>0</v>
      </c>
      <c r="AA50" s="235">
        <f>IF(OR($E50="",$F50="",$G50="",'Allgemeine Info'!$H$15=""),0,IF(AND(AA$11&lt;&gt;0,AA$11&lt;='Allgemeine Info'!$H$15),($E50+$F50)*$I50*(1+$D$4)^AA$11,IF(AA$12='Allgemeine Info'!$H$15,$J50*(1+$D$4)^AA$12,IF(AND(AA$12&lt;&gt;0,MOD(AA$12,$G50)=0,AA$12&lt;'Allgemeine Info'!$H$15),($I50+$J50)*((1+$D$4)^AA$12),0))))</f>
        <v>0</v>
      </c>
      <c r="AB50" s="235">
        <f>IF(OR($E50="",$F50="",$G50="",'Allgemeine Info'!$H$15=""),0,IF(AND(AB$11&lt;&gt;0,AB$11&lt;='Allgemeine Info'!$H$15),($E50+$F50)*$I50*(1+$D$4)^AB$11,IF(AB$12='Allgemeine Info'!$H$15,$J50*(1+$D$4)^AB$12,IF(AND(AB$12&lt;&gt;0,MOD(AB$12,$G50)=0,AB$12&lt;'Allgemeine Info'!$H$15),($I50+$J50)*((1+$D$4)^AB$12),0))))</f>
        <v>0</v>
      </c>
      <c r="AC50" s="235">
        <f>IF(OR($E50="",$F50="",$G50="",'Allgemeine Info'!$H$15=""),0,IF(AND(AC$11&lt;&gt;0,AC$11&lt;='Allgemeine Info'!$H$15),($E50+$F50)*$I50*(1+$D$4)^AC$11,IF(AC$12='Allgemeine Info'!$H$15,$J50*(1+$D$4)^AC$12,IF(AND(AC$12&lt;&gt;0,MOD(AC$12,$G50)=0,AC$12&lt;'Allgemeine Info'!$H$15),($I50+$J50)*((1+$D$4)^AC$12),0))))</f>
        <v>0</v>
      </c>
      <c r="AD50" s="235">
        <f>IF(OR($E50="",$F50="",$G50="",'Allgemeine Info'!$H$15=""),0,IF(AND(AD$11&lt;&gt;0,AD$11&lt;='Allgemeine Info'!$H$15),($E50+$F50)*$I50*(1+$D$4)^AD$11,IF(AD$12='Allgemeine Info'!$H$15,$J50*(1+$D$4)^AD$12,IF(AND(AD$12&lt;&gt;0,MOD(AD$12,$G50)=0,AD$12&lt;'Allgemeine Info'!$H$15),($I50+$J50)*((1+$D$4)^AD$12),0))))</f>
        <v>0</v>
      </c>
      <c r="AE50" s="235">
        <f>IF(OR($E50="",$F50="",$G50="",'Allgemeine Info'!$H$15=""),0,IF(AND(AE$11&lt;&gt;0,AE$11&lt;='Allgemeine Info'!$H$15),($E50+$F50)*$I50*(1+$D$4)^AE$11,IF(AE$12='Allgemeine Info'!$H$15,$J50*(1+$D$4)^AE$12,IF(AND(AE$12&lt;&gt;0,MOD(AE$12,$G50)=0,AE$12&lt;'Allgemeine Info'!$H$15),($I50+$J50)*((1+$D$4)^AE$12),0))))</f>
        <v>0</v>
      </c>
      <c r="AF50" s="235">
        <f>IF(OR($E50="",$F50="",$G50="",'Allgemeine Info'!$H$15=""),0,IF(AND(AF$11&lt;&gt;0,AF$11&lt;='Allgemeine Info'!$H$15),($E50+$F50)*$I50*(1+$D$4)^AF$11,IF(AF$12='Allgemeine Info'!$H$15,$J50*(1+$D$4)^AF$12,IF(AND(AF$12&lt;&gt;0,MOD(AF$12,$G50)=0,AF$12&lt;'Allgemeine Info'!$H$15),($I50+$J50)*((1+$D$4)^AF$12),0))))</f>
        <v>0</v>
      </c>
      <c r="AG50" s="235">
        <f>IF(OR($E50="",$F50="",$G50="",'Allgemeine Info'!$H$15=""),0,IF(AND(AG$11&lt;&gt;0,AG$11&lt;='Allgemeine Info'!$H$15),($E50+$F50)*$I50*(1+$D$4)^AG$11,IF(AG$12='Allgemeine Info'!$H$15,$J50*(1+$D$4)^AG$12,IF(AND(AG$12&lt;&gt;0,MOD(AG$12,$G50)=0,AG$12&lt;'Allgemeine Info'!$H$15),($I50+$J50)*((1+$D$4)^AG$12),0))))</f>
        <v>0</v>
      </c>
      <c r="AH50" s="235">
        <f>IF(OR($E50="",$F50="",$G50="",'Allgemeine Info'!$H$15=""),0,IF(AND(AH$11&lt;&gt;0,AH$11&lt;='Allgemeine Info'!$H$15),($E50+$F50)*$I50*(1+$D$4)^AH$11,IF(AH$12='Allgemeine Info'!$H$15,$J50*(1+$D$4)^AH$12,IF(AND(AH$12&lt;&gt;0,MOD(AH$12,$G50)=0,AH$12&lt;'Allgemeine Info'!$H$15),($I50+$J50)*((1+$D$4)^AH$12),0))))</f>
        <v>0</v>
      </c>
      <c r="AI50" s="235">
        <f>IF(OR($E50="",$F50="",$G50="",'Allgemeine Info'!$H$15=""),0,IF(AND(AI$11&lt;&gt;0,AI$11&lt;='Allgemeine Info'!$H$15),($E50+$F50)*$I50*(1+$D$4)^AI$11,IF(AI$12='Allgemeine Info'!$H$15,$J50*(1+$D$4)^AI$12,IF(AND(AI$12&lt;&gt;0,MOD(AI$12,$G50)=0,AI$12&lt;'Allgemeine Info'!$H$15),($I50+$J50)*((1+$D$4)^AI$12),0))))</f>
        <v>0</v>
      </c>
      <c r="AJ50" s="235">
        <f>IF(OR($E50="",$F50="",$G50="",'Allgemeine Info'!$H$15=""),0,IF(AND(AJ$11&lt;&gt;0,AJ$11&lt;='Allgemeine Info'!$H$15),($E50+$F50)*$I50*(1+$D$4)^AJ$11,IF(AJ$12='Allgemeine Info'!$H$15,$J50*(1+$D$4)^AJ$12,IF(AND(AJ$12&lt;&gt;0,MOD(AJ$12,$G50)=0,AJ$12&lt;'Allgemeine Info'!$H$15),($I50+$J50)*((1+$D$4)^AJ$12),0))))</f>
        <v>0</v>
      </c>
      <c r="AK50" s="235">
        <f>IF(OR($E50="",$F50="",$G50="",'Allgemeine Info'!$H$15=""),0,IF(AND(AK$11&lt;&gt;0,AK$11&lt;='Allgemeine Info'!$H$15),($E50+$F50)*$I50*(1+$D$4)^AK$11,IF(AK$12='Allgemeine Info'!$H$15,$J50*(1+$D$4)^AK$12,IF(AND(AK$12&lt;&gt;0,MOD(AK$12,$G50)=0,AK$12&lt;'Allgemeine Info'!$H$15),($I50+$J50)*((1+$D$4)^AK$12),0))))</f>
        <v>0</v>
      </c>
      <c r="AL50" s="235">
        <f>IF(OR($E50="",$F50="",$G50="",'Allgemeine Info'!$H$15=""),0,IF(AND(AL$11&lt;&gt;0,AL$11&lt;='Allgemeine Info'!$H$15),($E50+$F50)*$I50*(1+$D$4)^AL$11,IF(AL$12='Allgemeine Info'!$H$15,$J50*(1+$D$4)^AL$12,IF(AND(AL$12&lt;&gt;0,MOD(AL$12,$G50)=0,AL$12&lt;'Allgemeine Info'!$H$15),($I50+$J50)*((1+$D$4)^AL$12),0))))</f>
        <v>0</v>
      </c>
      <c r="AM50" s="235">
        <f>IF(OR($E50="",$F50="",$G50="",'Allgemeine Info'!$H$15=""),0,IF(AND(AM$11&lt;&gt;0,AM$11&lt;='Allgemeine Info'!$H$15),($E50+$F50)*$I50*(1+$D$4)^AM$11,IF(AM$12='Allgemeine Info'!$H$15,$J50*(1+$D$4)^AM$12,IF(AND(AM$12&lt;&gt;0,MOD(AM$12,$G50)=0,AM$12&lt;'Allgemeine Info'!$H$15),($I50+$J50)*((1+$D$4)^AM$12),0))))</f>
        <v>0</v>
      </c>
      <c r="AN50" s="235">
        <f>IF(OR($E50="",$F50="",$G50="",'Allgemeine Info'!$H$15=""),0,IF(AND(AN$11&lt;&gt;0,AN$11&lt;='Allgemeine Info'!$H$15),($E50+$F50)*$I50*(1+$D$4)^AN$11,IF(AN$12='Allgemeine Info'!$H$15,$J50*(1+$D$4)^AN$12,IF(AND(AN$12&lt;&gt;0,MOD(AN$12,$G50)=0,AN$12&lt;'Allgemeine Info'!$H$15),($I50+$J50)*((1+$D$4)^AN$12),0))))</f>
        <v>0</v>
      </c>
      <c r="AO50" s="235">
        <f>IF(OR($E50="",$F50="",$G50="",'Allgemeine Info'!$H$15=""),0,IF(AND(AO$11&lt;&gt;0,AO$11&lt;='Allgemeine Info'!$H$15),($E50+$F50)*$I50*(1+$D$4)^AO$11,IF(AO$12='Allgemeine Info'!$H$15,$J50*(1+$D$4)^AO$12,IF(AND(AO$12&lt;&gt;0,MOD(AO$12,$G50)=0,AO$12&lt;'Allgemeine Info'!$H$15),($I50+$J50)*((1+$D$4)^AO$12),0))))</f>
        <v>0</v>
      </c>
      <c r="AP50" s="235">
        <f>IF(OR($E50="",$F50="",$G50="",'Allgemeine Info'!$H$15=""),0,IF(AND(AP$11&lt;&gt;0,AP$11&lt;='Allgemeine Info'!$H$15),($E50+$F50)*$I50*(1+$D$4)^AP$11,IF(AP$12='Allgemeine Info'!$H$15,$J50*(1+$D$4)^AP$12,IF(AND(AP$12&lt;&gt;0,MOD(AP$12,$G50)=0,AP$12&lt;'Allgemeine Info'!$H$15),($I50+$J50)*((1+$D$4)^AP$12),0))))</f>
        <v>0</v>
      </c>
      <c r="AQ50" s="235">
        <f>IF(OR($E50="",$F50="",$G50="",'Allgemeine Info'!$H$15=""),0,IF(AND(AQ$11&lt;&gt;0,AQ$11&lt;='Allgemeine Info'!$H$15),($E50+$F50)*$I50*(1+$D$4)^AQ$11,IF(AQ$12='Allgemeine Info'!$H$15,$J50*(1+$D$4)^AQ$12,IF(AND(AQ$12&lt;&gt;0,MOD(AQ$12,$G50)=0,AQ$12&lt;'Allgemeine Info'!$H$15),($I50+$J50)*((1+$D$4)^AQ$12),0))))</f>
        <v>0</v>
      </c>
      <c r="AR50" s="235">
        <f>IF(OR($E50="",$F50="",$G50="",'Allgemeine Info'!$H$15=""),0,IF(AND(AR$11&lt;&gt;0,AR$11&lt;='Allgemeine Info'!$H$15),($E50+$F50)*$I50*(1+$D$4)^AR$11,IF(AR$12='Allgemeine Info'!$H$15,$J50*(1+$D$4)^AR$12,IF(AND(AR$12&lt;&gt;0,MOD(AR$12,$G50)=0,AR$12&lt;'Allgemeine Info'!$H$15),($I50+$J50)*((1+$D$4)^AR$12),0))))</f>
        <v>0</v>
      </c>
      <c r="AS50" s="235">
        <f>IF(OR($E50="",$F50="",$G50="",'Allgemeine Info'!$H$15=""),0,IF(AND(AS$11&lt;&gt;0,AS$11&lt;='Allgemeine Info'!$H$15),($E50+$F50)*$I50*(1+$D$4)^AS$11,IF(AS$12='Allgemeine Info'!$H$15,$J50*(1+$D$4)^AS$12,IF(AND(AS$12&lt;&gt;0,MOD(AS$12,$G50)=0,AS$12&lt;'Allgemeine Info'!$H$15),($I50+$J50)*((1+$D$4)^AS$12),0))))</f>
        <v>0</v>
      </c>
      <c r="AT50" s="235">
        <f>IF(OR($E50="",$F50="",$G50="",'Allgemeine Info'!$H$15=""),0,IF(AND(AT$11&lt;&gt;0,AT$11&lt;='Allgemeine Info'!$H$15),($E50+$F50)*$I50*(1+$D$4)^AT$11,IF(AT$12='Allgemeine Info'!$H$15,$J50*(1+$D$4)^AT$12,IF(AND(AT$12&lt;&gt;0,MOD(AT$12,$G50)=0,AT$12&lt;'Allgemeine Info'!$H$15),($I50+$J50)*((1+$D$4)^AT$12),0))))</f>
        <v>0</v>
      </c>
      <c r="AU50" s="235">
        <f>IF(OR($E50="",$F50="",$G50="",'Allgemeine Info'!$H$15=""),0,IF(AND(AU$11&lt;&gt;0,AU$11&lt;='Allgemeine Info'!$H$15),($E50+$F50)*$I50*(1+$D$4)^AU$11,IF(AU$12='Allgemeine Info'!$H$15,$J50*(1+$D$4)^AU$12,IF(AND(AU$12&lt;&gt;0,MOD(AU$12,$G50)=0,AU$12&lt;'Allgemeine Info'!$H$15),($I50+$J50)*((1+$D$4)^AU$12),0))))</f>
        <v>0</v>
      </c>
      <c r="AV50" s="235">
        <f>IF(OR($E50="",$F50="",$G50="",'Allgemeine Info'!$H$15=""),0,IF(AND(AV$11&lt;&gt;0,AV$11&lt;='Allgemeine Info'!$H$15),($E50+$F50)*$I50*(1+$D$4)^AV$11,IF(AV$12='Allgemeine Info'!$H$15,$J50*(1+$D$4)^AV$12,IF(AND(AV$12&lt;&gt;0,MOD(AV$12,$G50)=0,AV$12&lt;'Allgemeine Info'!$H$15),($I50+$J50)*((1+$D$4)^AV$12),0))))</f>
        <v>0</v>
      </c>
      <c r="AW50" s="235">
        <f>IF(OR($E50="",$F50="",$G50="",'Allgemeine Info'!$H$15=""),0,IF(AND(AW$11&lt;&gt;0,AW$11&lt;='Allgemeine Info'!$H$15),($E50+$F50)*$I50*(1+$D$4)^AW$11,IF(AW$12='Allgemeine Info'!$H$15,$J50*(1+$D$4)^AW$12,IF(AND(AW$12&lt;&gt;0,MOD(AW$12,$G50)=0,AW$12&lt;'Allgemeine Info'!$H$15),($I50+$J50)*((1+$D$4)^AW$12),0))))</f>
        <v>0</v>
      </c>
      <c r="AX50" s="235">
        <f>IF(OR($E50="",$F50="",$G50="",'Allgemeine Info'!$H$15=""),0,IF(AND(AX$11&lt;&gt;0,AX$11&lt;='Allgemeine Info'!$H$15),($E50+$F50)*$I50*(1+$D$4)^AX$11,IF(AX$12='Allgemeine Info'!$H$15,$J50*(1+$D$4)^AX$12,IF(AND(AX$12&lt;&gt;0,MOD(AX$12,$G50)=0,AX$12&lt;'Allgemeine Info'!$H$15),($I50+$J50)*((1+$D$4)^AX$12),0))))</f>
        <v>0</v>
      </c>
      <c r="AY50" s="235">
        <f>IF(OR($E50="",$F50="",$G50="",'Allgemeine Info'!$H$15=""),0,IF(AND(AY$11&lt;&gt;0,AY$11&lt;='Allgemeine Info'!$H$15),($E50+$F50)*$I50*(1+$D$4)^AY$11,IF(AY$12='Allgemeine Info'!$H$15,$J50*(1+$D$4)^AY$12,IF(AND(AY$12&lt;&gt;0,MOD(AY$12,$G50)=0,AY$12&lt;'Allgemeine Info'!$H$15),($I50+$J50)*((1+$D$4)^AY$12),0))))</f>
        <v>0</v>
      </c>
      <c r="AZ50" s="235">
        <f>IF(OR($E50="",$F50="",$G50="",'Allgemeine Info'!$H$15=""),0,IF(AND(AZ$11&lt;&gt;0,AZ$11&lt;='Allgemeine Info'!$H$15),($E50+$F50)*$I50*(1+$D$4)^AZ$11,IF(AZ$12='Allgemeine Info'!$H$15,$J50*(1+$D$4)^AZ$12,IF(AND(AZ$12&lt;&gt;0,MOD(AZ$12,$G50)=0,AZ$12&lt;'Allgemeine Info'!$H$15),($I50+$J50)*((1+$D$4)^AZ$12),0))))</f>
        <v>0</v>
      </c>
      <c r="BA50" s="235">
        <f>IF(OR($E50="",$F50="",$G50="",'Allgemeine Info'!$H$15=""),0,IF(AND(BA$11&lt;&gt;0,BA$11&lt;='Allgemeine Info'!$H$15),($E50+$F50)*$I50*(1+$D$4)^BA$11,IF(BA$12='Allgemeine Info'!$H$15,$J50*(1+$D$4)^BA$12,IF(AND(BA$12&lt;&gt;0,MOD(BA$12,$G50)=0,BA$12&lt;'Allgemeine Info'!$H$15),($I50+$J50)*((1+$D$4)^BA$12),0))))</f>
        <v>0</v>
      </c>
      <c r="BB50" s="235">
        <f>IF(OR($E50="",$F50="",$G50="",'Allgemeine Info'!$H$15=""),0,IF(AND(BB$11&lt;&gt;0,BB$11&lt;='Allgemeine Info'!$H$15),($E50+$F50)*$I50*(1+$D$4)^BB$11,IF(BB$12='Allgemeine Info'!$H$15,$J50*(1+$D$4)^BB$12,IF(AND(BB$12&lt;&gt;0,MOD(BB$12,$G50)=0,BB$12&lt;'Allgemeine Info'!$H$15),($I50+$J50)*((1+$D$4)^BB$12),0))))</f>
        <v>0</v>
      </c>
      <c r="BC50" s="235">
        <f>IF(OR($E50="",$F50="",$G50="",'Allgemeine Info'!$H$15=""),0,IF(AND(BC$11&lt;&gt;0,BC$11&lt;='Allgemeine Info'!$H$15),($E50+$F50)*$I50*(1+$D$4)^BC$11,IF(BC$12='Allgemeine Info'!$H$15,$J50*(1+$D$4)^BC$12,IF(AND(BC$12&lt;&gt;0,MOD(BC$12,$G50)=0,BC$12&lt;'Allgemeine Info'!$H$15),($I50+$J50)*((1+$D$4)^BC$12),0))))</f>
        <v>0</v>
      </c>
      <c r="BD50" s="235">
        <f>IF(OR($E50="",$F50="",$G50="",'Allgemeine Info'!$H$15=""),0,IF(AND(BD$11&lt;&gt;0,BD$11&lt;='Allgemeine Info'!$H$15),($E50+$F50)*$I50*(1+$D$4)^BD$11,IF(BD$12='Allgemeine Info'!$H$15,$J50*(1+$D$4)^BD$12,IF(AND(BD$12&lt;&gt;0,MOD(BD$12,$G50)=0,BD$12&lt;'Allgemeine Info'!$H$15),($I50+$J50)*((1+$D$4)^BD$12),0))))</f>
        <v>0</v>
      </c>
      <c r="BE50" s="235">
        <f>IF(OR($E50="",$F50="",$G50="",'Allgemeine Info'!$H$15=""),0,IF(AND(BE$11&lt;&gt;0,BE$11&lt;='Allgemeine Info'!$H$15),($E50+$F50)*$I50*(1+$D$4)^BE$11,IF(BE$12='Allgemeine Info'!$H$15,$J50*(1+$D$4)^BE$12,IF(AND(BE$12&lt;&gt;0,MOD(BE$12,$G50)=0,BE$12&lt;'Allgemeine Info'!$H$15),($I50+$J50)*((1+$D$4)^BE$12),0))))</f>
        <v>0</v>
      </c>
      <c r="BF50" s="235">
        <f>IF(OR($E50="",$F50="",$G50="",'Allgemeine Info'!$H$15=""),0,IF(AND(BF$11&lt;&gt;0,BF$11&lt;='Allgemeine Info'!$H$15),($E50+$F50)*$I50*(1+$D$4)^BF$11,IF(BF$12='Allgemeine Info'!$H$15,$J50*(1+$D$4)^BF$12,IF(AND(BF$12&lt;&gt;0,MOD(BF$12,$G50)=0,BF$12&lt;'Allgemeine Info'!$H$15),($I50+$J50)*((1+$D$4)^BF$12),0))))</f>
        <v>0</v>
      </c>
      <c r="BG50" s="235">
        <f>IF(OR($E50="",$F50="",$G50="",'Allgemeine Info'!$H$15=""),0,IF(AND(BG$11&lt;&gt;0,BG$11&lt;='Allgemeine Info'!$H$15),($E50+$F50)*$I50*(1+$D$4)^BG$11,IF(BG$12='Allgemeine Info'!$H$15,$J50*(1+$D$4)^BG$12,IF(AND(BG$12&lt;&gt;0,MOD(BG$12,$G50)=0,BG$12&lt;'Allgemeine Info'!$H$15),($I50+$J50)*((1+$D$4)^BG$12),0))))</f>
        <v>0</v>
      </c>
      <c r="BH50" s="235">
        <f>IF(OR($E50="",$F50="",$G50="",'Allgemeine Info'!$H$15=""),0,IF(AND(BH$11&lt;&gt;0,BH$11&lt;='Allgemeine Info'!$H$15),($E50+$F50)*$I50*(1+$D$4)^BH$11,IF(BH$12='Allgemeine Info'!$H$15,$J50*(1+$D$4)^BH$12,IF(AND(BH$12&lt;&gt;0,MOD(BH$12,$G50)=0,BH$12&lt;'Allgemeine Info'!$H$15),($I50+$J50)*((1+$D$4)^BH$12),0))))</f>
        <v>0</v>
      </c>
      <c r="BI50" s="235">
        <f>IF(OR($E50="",$F50="",$G50="",'Allgemeine Info'!$H$15=""),0,IF(AND(BI$11&lt;&gt;0,BI$11&lt;='Allgemeine Info'!$H$15),($E50+$F50)*$I50*(1+$D$4)^BI$11,IF(BI$12='Allgemeine Info'!$H$15,$J50*(1+$D$4)^BI$12,IF(AND(BI$12&lt;&gt;0,MOD(BI$12,$G50)=0,BI$12&lt;'Allgemeine Info'!$H$15),($I50+$J50)*((1+$D$4)^BI$12),0))))</f>
        <v>0</v>
      </c>
      <c r="BJ50" s="235">
        <f>IF(OR($E50="",$F50="",$G50="",'Allgemeine Info'!$H$15=""),0,IF(AND(BJ$11&lt;&gt;0,BJ$11&lt;='Allgemeine Info'!$H$15),($E50+$F50)*$I50*(1+$D$4)^BJ$11,IF(BJ$12='Allgemeine Info'!$H$15,$J50*(1+$D$4)^BJ$12,IF(AND(BJ$12&lt;&gt;0,MOD(BJ$12,$G50)=0,BJ$12&lt;'Allgemeine Info'!$H$15),($I50+$J50)*((1+$D$4)^BJ$12),0))))</f>
        <v>0</v>
      </c>
      <c r="BK50" s="235">
        <f>IF(OR($E50="",$F50="",$G50="",'Allgemeine Info'!$H$15=""),0,IF(AND(BK$11&lt;&gt;0,BK$11&lt;='Allgemeine Info'!$H$15),($E50+$F50)*$I50*(1+$D$4)^BK$11,IF(BK$12='Allgemeine Info'!$H$15,$J50*(1+$D$4)^BK$12,IF(AND(BK$12&lt;&gt;0,MOD(BK$12,$G50)=0,BK$12&lt;'Allgemeine Info'!$H$15),($I50+$J50)*((1+$D$4)^BK$12),0))))</f>
        <v>0</v>
      </c>
      <c r="BL50" s="235">
        <f>IF(OR($E50="",$F50="",$G50="",'Allgemeine Info'!$H$15=""),0,IF(AND(BL$11&lt;&gt;0,BL$11&lt;='Allgemeine Info'!$H$15),($E50+$F50)*$I50*(1+$D$4)^BL$11,IF(BL$12='Allgemeine Info'!$H$15,$J50*(1+$D$4)^BL$12,IF(AND(BL$12&lt;&gt;0,MOD(BL$12,$G50)=0,BL$12&lt;'Allgemeine Info'!$H$15),($I50+$J50)*((1+$D$4)^BL$12),0))))</f>
        <v>0</v>
      </c>
      <c r="BM50" s="235">
        <f>IF(OR($E50="",$F50="",$G50="",'Allgemeine Info'!$H$15=""),0,IF(AND(BM$11&lt;&gt;0,BM$11&lt;='Allgemeine Info'!$H$15),($E50+$F50)*$I50*(1+$D$4)^BM$11,IF(BM$12='Allgemeine Info'!$H$15,$J50*(1+$D$4)^BM$12,IF(AND(BM$12&lt;&gt;0,MOD(BM$12,$G50)=0,BM$12&lt;'Allgemeine Info'!$H$15),($I50+$J50)*((1+$D$4)^BM$12),0))))</f>
        <v>0</v>
      </c>
      <c r="BN50" s="235">
        <f>IF(OR($E50="",$F50="",$G50="",'Allgemeine Info'!$H$15=""),0,IF(AND(BN$11&lt;&gt;0,BN$11&lt;='Allgemeine Info'!$H$15),($E50+$F50)*$I50*(1+$D$4)^BN$11,IF(BN$12='Allgemeine Info'!$H$15,$J50*(1+$D$4)^BN$12,IF(AND(BN$12&lt;&gt;0,MOD(BN$12,$G50)=0,BN$12&lt;'Allgemeine Info'!$H$15),($I50+$J50)*((1+$D$4)^BN$12),0))))</f>
        <v>0</v>
      </c>
      <c r="BO50" s="235">
        <f>IF(OR($E50="",$F50="",$G50="",'Allgemeine Info'!$H$15=""),0,IF(AND(BO$11&lt;&gt;0,BO$11&lt;='Allgemeine Info'!$H$15),($E50+$F50)*$I50*(1+$D$4)^BO$11,IF(BO$12='Allgemeine Info'!$H$15,$J50*(1+$D$4)^BO$12,IF(AND(BO$12&lt;&gt;0,MOD(BO$12,$G50)=0,BO$12&lt;'Allgemeine Info'!$H$15),($I50+$J50)*((1+$D$4)^BO$12),0))))</f>
        <v>0</v>
      </c>
      <c r="BP50" s="235">
        <f>IF(OR($E50="",$F50="",$G50="",'Allgemeine Info'!$H$15=""),0,IF(AND(BP$11&lt;&gt;0,BP$11&lt;='Allgemeine Info'!$H$15),($E50+$F50)*$I50*(1+$D$4)^BP$11,IF(BP$12='Allgemeine Info'!$H$15,$J50*(1+$D$4)^BP$12,IF(AND(BP$12&lt;&gt;0,MOD(BP$12,$G50)=0,BP$12&lt;'Allgemeine Info'!$H$15),($I50+$J50)*((1+$D$4)^BP$12),0))))</f>
        <v>0</v>
      </c>
      <c r="BQ50" s="235">
        <f>IF(OR($E50="",$F50="",$G50="",'Allgemeine Info'!$H$15=""),0,IF(AND(BQ$11&lt;&gt;0,BQ$11&lt;='Allgemeine Info'!$H$15),($E50+$F50)*$I50*(1+$D$4)^BQ$11,IF(BQ$12='Allgemeine Info'!$H$15,$J50*(1+$D$4)^BQ$12,IF(AND(BQ$12&lt;&gt;0,MOD(BQ$12,$G50)=0,BQ$12&lt;'Allgemeine Info'!$H$15),($I50+$J50)*((1+$D$4)^BQ$12),0))))</f>
        <v>0</v>
      </c>
      <c r="BR50" s="235">
        <f>IF(OR($E50="",$F50="",$G50="",'Allgemeine Info'!$H$15=""),0,IF(AND(BR$11&lt;&gt;0,BR$11&lt;='Allgemeine Info'!$H$15),($E50+$F50)*$I50*(1+$D$4)^BR$11,IF(BR$12='Allgemeine Info'!$H$15,$J50*(1+$D$4)^BR$12,IF(AND(BR$12&lt;&gt;0,MOD(BR$12,$G50)=0,BR$12&lt;'Allgemeine Info'!$H$15),($I50+$J50)*((1+$D$4)^BR$12),0))))</f>
        <v>0</v>
      </c>
      <c r="BS50" s="235">
        <f>IF(OR($E50="",$F50="",$G50="",'Allgemeine Info'!$H$15=""),0,IF(AND(BS$11&lt;&gt;0,BS$11&lt;='Allgemeine Info'!$H$15),($E50+$F50)*$I50*(1+$D$4)^BS$11,IF(BS$12='Allgemeine Info'!$H$15,$J50*(1+$D$4)^BS$12,IF(AND(BS$12&lt;&gt;0,MOD(BS$12,$G50)=0,BS$12&lt;'Allgemeine Info'!$H$15),($I50+$J50)*((1+$D$4)^BS$12),0))))</f>
        <v>0</v>
      </c>
      <c r="BT50" s="235">
        <f>IF(OR($E50="",$F50="",$G50="",'Allgemeine Info'!$H$15=""),0,IF(AND(BT$11&lt;&gt;0,BT$11&lt;='Allgemeine Info'!$H$15),($E50+$F50)*$I50*(1+$D$4)^BT$11,IF(BT$12='Allgemeine Info'!$H$15,$J50*(1+$D$4)^BT$12,IF(AND(BT$12&lt;&gt;0,MOD(BT$12,$G50)=0,BT$12&lt;'Allgemeine Info'!$H$15),($I50+$J50)*((1+$D$4)^BT$12),0))))</f>
        <v>0</v>
      </c>
      <c r="BU50" s="235">
        <f>IF(OR($E50="",$F50="",$G50="",'Allgemeine Info'!$H$15=""),0,IF(AND(BU$11&lt;&gt;0,BU$11&lt;='Allgemeine Info'!$H$15),($E50+$F50)*$I50*(1+$D$4)^BU$11,IF(BU$12='Allgemeine Info'!$H$15,$J50*(1+$D$4)^BU$12,IF(AND(BU$12&lt;&gt;0,MOD(BU$12,$G50)=0,BU$12&lt;'Allgemeine Info'!$H$15),($I50+$J50)*((1+$D$4)^BU$12),0))))</f>
        <v>0</v>
      </c>
      <c r="BV50" s="235">
        <f>IF(OR($E50="",$F50="",$G50="",'Allgemeine Info'!$H$15=""),0,IF(AND(BV$11&lt;&gt;0,BV$11&lt;='Allgemeine Info'!$H$15),($E50+$F50)*$I50*(1+$D$4)^BV$11,IF(BV$12='Allgemeine Info'!$H$15,$J50*(1+$D$4)^BV$12,IF(AND(BV$12&lt;&gt;0,MOD(BV$12,$G50)=0,BV$12&lt;'Allgemeine Info'!$H$15),($I50+$J50)*((1+$D$4)^BV$12),0))))</f>
        <v>0</v>
      </c>
      <c r="BW50" s="235">
        <f>IF(OR($E50="",$F50="",$G50="",'Allgemeine Info'!$H$15=""),0,IF(AND(BW$11&lt;&gt;0,BW$11&lt;='Allgemeine Info'!$H$15),($E50+$F50)*$I50*(1+$D$4)^BW$11,IF(BW$12='Allgemeine Info'!$H$15,$J50*(1+$D$4)^BW$12,IF(AND(BW$12&lt;&gt;0,MOD(BW$12,$G50)=0,BW$12&lt;'Allgemeine Info'!$H$15),($I50+$J50)*((1+$D$4)^BW$12),0))))</f>
        <v>0</v>
      </c>
      <c r="BX50" s="235">
        <f>IF(OR($E50="",$F50="",$G50="",'Allgemeine Info'!$H$15=""),0,IF(AND(BX$11&lt;&gt;0,BX$11&lt;='Allgemeine Info'!$H$15),($E50+$F50)*$I50*(1+$D$4)^BX$11,IF(BX$12='Allgemeine Info'!$H$15,$J50*(1+$D$4)^BX$12,IF(AND(BX$12&lt;&gt;0,MOD(BX$12,$G50)=0,BX$12&lt;'Allgemeine Info'!$H$15),($I50+$J50)*((1+$D$4)^BX$12),0))))</f>
        <v>0</v>
      </c>
      <c r="BY50" s="235">
        <f>IF(OR($E50="",$F50="",$G50="",'Allgemeine Info'!$H$15=""),0,IF(AND(BY$11&lt;&gt;0,BY$11&lt;='Allgemeine Info'!$H$15),($E50+$F50)*$I50*(1+$D$4)^BY$11,IF(BY$12='Allgemeine Info'!$H$15,$J50*(1+$D$4)^BY$12,IF(AND(BY$12&lt;&gt;0,MOD(BY$12,$G50)=0,BY$12&lt;'Allgemeine Info'!$H$15),($I50+$J50)*((1+$D$4)^BY$12),0))))</f>
        <v>0</v>
      </c>
      <c r="BZ50" s="235">
        <f>IF(OR($E50="",$F50="",$G50="",'Allgemeine Info'!$H$15=""),0,IF(AND(BZ$11&lt;&gt;0,BZ$11&lt;='Allgemeine Info'!$H$15),($E50+$F50)*$I50*(1+$D$4)^BZ$11,IF(BZ$12='Allgemeine Info'!$H$15,$J50*(1+$D$4)^BZ$12,IF(AND(BZ$12&lt;&gt;0,MOD(BZ$12,$G50)=0,BZ$12&lt;'Allgemeine Info'!$H$15),($I50+$J50)*((1+$D$4)^BZ$12),0))))</f>
        <v>0</v>
      </c>
      <c r="CA50" s="235">
        <f>IF(OR($E50="",$F50="",$G50="",'Allgemeine Info'!$H$15=""),0,IF(AND(CA$11&lt;&gt;0,CA$11&lt;='Allgemeine Info'!$H$15),($E50+$F50)*$I50*(1+$D$4)^CA$11,IF(CA$12='Allgemeine Info'!$H$15,$J50*(1+$D$4)^CA$12,IF(AND(CA$12&lt;&gt;0,MOD(CA$12,$G50)=0,CA$12&lt;'Allgemeine Info'!$H$15),($I50+$J50)*((1+$D$4)^CA$12),0))))</f>
        <v>0</v>
      </c>
      <c r="CB50" s="235">
        <f>IF(OR($E50="",$F50="",$G50="",'Allgemeine Info'!$H$15=""),0,IF(AND(CB$11&lt;&gt;0,CB$11&lt;='Allgemeine Info'!$H$15),($E50+$F50)*$I50*(1+$D$4)^CB$11,IF(CB$12='Allgemeine Info'!$H$15,$J50*(1+$D$4)^CB$12,IF(AND(CB$12&lt;&gt;0,MOD(CB$12,$G50)=0,CB$12&lt;'Allgemeine Info'!$H$15),($I50+$J50)*((1+$D$4)^CB$12),0))))</f>
        <v>0</v>
      </c>
      <c r="CC50" s="235">
        <f>IF(OR($E50="",$F50="",$G50="",'Allgemeine Info'!$H$15=""),0,IF(AND(CC$11&lt;&gt;0,CC$11&lt;='Allgemeine Info'!$H$15),($E50+$F50)*$I50*(1+$D$4)^CC$11,IF(CC$12='Allgemeine Info'!$H$15,$J50*(1+$D$4)^CC$12,IF(AND(CC$12&lt;&gt;0,MOD(CC$12,$G50)=0,CC$12&lt;'Allgemeine Info'!$H$15),($I50+$J50)*((1+$D$4)^CC$12),0))))</f>
        <v>0</v>
      </c>
      <c r="CD50" s="235">
        <f>IF(OR($E50="",$F50="",$G50="",'Allgemeine Info'!$H$15=""),0,IF(AND(CD$11&lt;&gt;0,CD$11&lt;='Allgemeine Info'!$H$15),($E50+$F50)*$I50*(1+$D$4)^CD$11,IF(CD$12='Allgemeine Info'!$H$15,$J50*(1+$D$4)^CD$12,IF(AND(CD$12&lt;&gt;0,MOD(CD$12,$G50)=0,CD$12&lt;'Allgemeine Info'!$H$15),($I50+$J50)*((1+$D$4)^CD$12),0))))</f>
        <v>0</v>
      </c>
      <c r="CE50" s="235">
        <f>IF(OR($E50="",$F50="",$G50="",'Allgemeine Info'!$H$15=""),0,IF(AND(CE$11&lt;&gt;0,CE$11&lt;='Allgemeine Info'!$H$15),($E50+$F50)*$I50*(1+$D$4)^CE$11,IF(CE$12='Allgemeine Info'!$H$15,$J50*(1+$D$4)^CE$12,IF(AND(CE$12&lt;&gt;0,MOD(CE$12,$G50)=0,CE$12&lt;'Allgemeine Info'!$H$15),($I50+$J50)*((1+$D$4)^CE$12),0))))</f>
        <v>0</v>
      </c>
      <c r="CF50" s="235">
        <f>IF(OR($E50="",$F50="",$G50="",'Allgemeine Info'!$H$15=""),0,IF(AND(CF$11&lt;&gt;0,CF$11&lt;='Allgemeine Info'!$H$15),($E50+$F50)*$I50*(1+$D$4)^CF$11,IF(CF$12='Allgemeine Info'!$H$15,$J50*(1+$D$4)^CF$12,IF(AND(CF$12&lt;&gt;0,MOD(CF$12,$G50)=0,CF$12&lt;'Allgemeine Info'!$H$15),($I50+$J50)*((1+$D$4)^CF$12),0))))</f>
        <v>0</v>
      </c>
      <c r="CG50" s="235">
        <f>IF(OR($E50="",$F50="",$G50="",'Allgemeine Info'!$H$15=""),0,IF(AND(CG$11&lt;&gt;0,CG$11&lt;='Allgemeine Info'!$H$15),($E50+$F50)*$I50*(1+$D$4)^CG$11,IF(CG$12='Allgemeine Info'!$H$15,$J50*(1+$D$4)^CG$12,IF(AND(CG$12&lt;&gt;0,MOD(CG$12,$G50)=0,CG$12&lt;'Allgemeine Info'!$H$15),($I50+$J50)*((1+$D$4)^CG$12),0))))</f>
        <v>0</v>
      </c>
      <c r="CH50" s="235">
        <f>IF(OR($E50="",$F50="",$G50="",'Allgemeine Info'!$H$15=""),0,IF(AND(CH$11&lt;&gt;0,CH$11&lt;='Allgemeine Info'!$H$15),($E50+$F50)*$I50*(1+$D$4)^CH$11,IF(CH$12='Allgemeine Info'!$H$15,$J50*(1+$D$4)^CH$12,IF(AND(CH$12&lt;&gt;0,MOD(CH$12,$G50)=0,CH$12&lt;'Allgemeine Info'!$H$15),($I50+$J50)*((1+$D$4)^CH$12),0))))</f>
        <v>0</v>
      </c>
      <c r="CI50" s="235">
        <f>IF(OR($E50="",$F50="",$G50="",'Allgemeine Info'!$H$15=""),0,IF(AND(CI$11&lt;&gt;0,CI$11&lt;='Allgemeine Info'!$H$15),($E50+$F50)*$I50*(1+$D$4)^CI$11,IF(CI$12='Allgemeine Info'!$H$15,$J50*(1+$D$4)^CI$12,IF(AND(CI$12&lt;&gt;0,MOD(CI$12,$G50)=0,CI$12&lt;'Allgemeine Info'!$H$15),($I50+$J50)*((1+$D$4)^CI$12),0))))</f>
        <v>0</v>
      </c>
      <c r="CJ50" s="235">
        <f>IF(OR($E50="",$F50="",$G50="",'Allgemeine Info'!$H$15=""),0,IF(AND(CJ$11&lt;&gt;0,CJ$11&lt;='Allgemeine Info'!$H$15),($E50+$F50)*$I50*(1+$D$4)^CJ$11,IF(CJ$12='Allgemeine Info'!$H$15,$J50*(1+$D$4)^CJ$12,IF(AND(CJ$12&lt;&gt;0,MOD(CJ$12,$G50)=0,CJ$12&lt;'Allgemeine Info'!$H$15),($I50+$J50)*((1+$D$4)^CJ$12),0))))</f>
        <v>0</v>
      </c>
      <c r="CK50" s="235">
        <f>IF(OR($E50="",$F50="",$G50="",'Allgemeine Info'!$H$15=""),0,IF(AND(CK$11&lt;&gt;0,CK$11&lt;='Allgemeine Info'!$H$15),($E50+$F50)*$I50*(1+$D$4)^CK$11,IF(CK$12='Allgemeine Info'!$H$15,$J50*(1+$D$4)^CK$12,IF(AND(CK$12&lt;&gt;0,MOD(CK$12,$G50)=0,CK$12&lt;'Allgemeine Info'!$H$15),($I50+$J50)*((1+$D$4)^CK$12),0))))</f>
        <v>0</v>
      </c>
      <c r="CL50" s="235">
        <f>IF(OR($E50="",$F50="",$G50="",'Allgemeine Info'!$H$15=""),0,IF(AND(CL$11&lt;&gt;0,CL$11&lt;='Allgemeine Info'!$H$15),($E50+$F50)*$I50*(1+$D$4)^CL$11,IF(CL$12='Allgemeine Info'!$H$15,$J50*(1+$D$4)^CL$12,IF(AND(CL$12&lt;&gt;0,MOD(CL$12,$G50)=0,CL$12&lt;'Allgemeine Info'!$H$15),($I50+$J50)*((1+$D$4)^CL$12),0))))</f>
        <v>0</v>
      </c>
      <c r="CM50" s="235">
        <f>IF(OR($E50="",$F50="",$G50="",'Allgemeine Info'!$H$15=""),0,IF(AND(CM$11&lt;&gt;0,CM$11&lt;='Allgemeine Info'!$H$15),($E50+$F50)*$I50*(1+$D$4)^CM$11,IF(CM$12='Allgemeine Info'!$H$15,$J50*(1+$D$4)^CM$12,IF(AND(CM$12&lt;&gt;0,MOD(CM$12,$G50)=0,CM$12&lt;'Allgemeine Info'!$H$15),($I50+$J50)*((1+$D$4)^CM$12),0))))</f>
        <v>0</v>
      </c>
      <c r="CN50" s="235">
        <f>IF(OR($E50="",$F50="",$G50="",'Allgemeine Info'!$H$15=""),0,IF(AND(CN$11&lt;&gt;0,CN$11&lt;='Allgemeine Info'!$H$15),($E50+$F50)*$I50*(1+$D$4)^CN$11,IF(CN$12='Allgemeine Info'!$H$15,$J50*(1+$D$4)^CN$12,IF(AND(CN$12&lt;&gt;0,MOD(CN$12,$G50)=0,CN$12&lt;'Allgemeine Info'!$H$15),($I50+$J50)*((1+$D$4)^CN$12),0))))</f>
        <v>0</v>
      </c>
      <c r="CO50" s="235">
        <f>IF(OR($E50="",$F50="",$G50="",'Allgemeine Info'!$H$15=""),0,IF(AND(CO$11&lt;&gt;0,CO$11&lt;='Allgemeine Info'!$H$15),($E50+$F50)*$I50*(1+$D$4)^CO$11,IF(CO$12='Allgemeine Info'!$H$15,$J50*(1+$D$4)^CO$12,IF(AND(CO$12&lt;&gt;0,MOD(CO$12,$G50)=0,CO$12&lt;'Allgemeine Info'!$H$15),($I50+$J50)*((1+$D$4)^CO$12),0))))</f>
        <v>0</v>
      </c>
      <c r="CP50" s="235">
        <f>IF(OR($E50="",$F50="",$G50="",'Allgemeine Info'!$H$15=""),0,IF(AND(CP$11&lt;&gt;0,CP$11&lt;='Allgemeine Info'!$H$15),($E50+$F50)*$I50*(1+$D$4)^CP$11,IF(CP$12='Allgemeine Info'!$H$15,$J50*(1+$D$4)^CP$12,IF(AND(CP$12&lt;&gt;0,MOD(CP$12,$G50)=0,CP$12&lt;'Allgemeine Info'!$H$15),($I50+$J50)*((1+$D$4)^CP$12),0))))</f>
        <v>0</v>
      </c>
      <c r="CQ50" s="235">
        <f>IF(OR($E50="",$F50="",$G50="",'Allgemeine Info'!$H$15=""),0,IF(AND(CQ$11&lt;&gt;0,CQ$11&lt;='Allgemeine Info'!$H$15),($E50+$F50)*$I50*(1+$D$4)^CQ$11,IF(CQ$12='Allgemeine Info'!$H$15,$J50*(1+$D$4)^CQ$12,IF(AND(CQ$12&lt;&gt;0,MOD(CQ$12,$G50)=0,CQ$12&lt;'Allgemeine Info'!$H$15),($I50+$J50)*((1+$D$4)^CQ$12),0))))</f>
        <v>0</v>
      </c>
      <c r="CR50" s="235">
        <f>IF(OR($E50="",$F50="",$G50="",'Allgemeine Info'!$H$15=""),0,IF(AND(CR$11&lt;&gt;0,CR$11&lt;='Allgemeine Info'!$H$15),($E50+$F50)*$I50*(1+$D$4)^CR$11,IF(CR$12='Allgemeine Info'!$H$15,$J50*(1+$D$4)^CR$12,IF(AND(CR$12&lt;&gt;0,MOD(CR$12,$G50)=0,CR$12&lt;'Allgemeine Info'!$H$15),($I50+$J50)*((1+$D$4)^CR$12),0))))</f>
        <v>0</v>
      </c>
      <c r="CS50" s="235">
        <f>IF(OR($E50="",$F50="",$G50="",'Allgemeine Info'!$H$15=""),0,IF(AND(CS$11&lt;&gt;0,CS$11&lt;='Allgemeine Info'!$H$15),($E50+$F50)*$I50*(1+$D$4)^CS$11,IF(CS$12='Allgemeine Info'!$H$15,$J50*(1+$D$4)^CS$12,IF(AND(CS$12&lt;&gt;0,MOD(CS$12,$G50)=0,CS$12&lt;'Allgemeine Info'!$H$15),($I50+$J50)*((1+$D$4)^CS$12),0))))</f>
        <v>0</v>
      </c>
      <c r="CT50" s="235">
        <f>IF(OR($E50="",$F50="",$G50="",'Allgemeine Info'!$H$15=""),0,IF(AND(CT$11&lt;&gt;0,CT$11&lt;='Allgemeine Info'!$H$15),($E50+$F50)*$I50*(1+$D$4)^CT$11,IF(CT$12='Allgemeine Info'!$H$15,$J50*(1+$D$4)^CT$12,IF(AND(CT$12&lt;&gt;0,MOD(CT$12,$G50)=0,CT$12&lt;'Allgemeine Info'!$H$15),($I50+$J50)*((1+$D$4)^CT$12),0))))</f>
        <v>0</v>
      </c>
      <c r="CU50" s="235">
        <f>IF(OR($E50="",$F50="",$G50="",'Allgemeine Info'!$H$15=""),0,IF(AND(CU$11&lt;&gt;0,CU$11&lt;='Allgemeine Info'!$H$15),($E50+$F50)*$I50*(1+$D$4)^CU$11,IF(CU$12='Allgemeine Info'!$H$15,$J50*(1+$D$4)^CU$12,IF(AND(CU$12&lt;&gt;0,MOD(CU$12,$G50)=0,CU$12&lt;'Allgemeine Info'!$H$15),($I50+$J50)*((1+$D$4)^CU$12),0))))</f>
        <v>0</v>
      </c>
      <c r="CV50" s="235">
        <f>IF(OR($E50="",$F50="",$G50="",'Allgemeine Info'!$H$15=""),0,IF(AND(CV$11&lt;&gt;0,CV$11&lt;='Allgemeine Info'!$H$15),($E50+$F50)*$I50*(1+$D$4)^CV$11,IF(CV$12='Allgemeine Info'!$H$15,$J50*(1+$D$4)^CV$12,IF(AND(CV$12&lt;&gt;0,MOD(CV$12,$G50)=0,CV$12&lt;'Allgemeine Info'!$H$15),($I50+$J50)*((1+$D$4)^CV$12),0))))</f>
        <v>0</v>
      </c>
      <c r="CW50" s="235">
        <f>IF(OR($E50="",$F50="",$G50="",'Allgemeine Info'!$H$15=""),0,IF(AND(CW$11&lt;&gt;0,CW$11&lt;='Allgemeine Info'!$H$15),($E50+$F50)*$I50*(1+$D$4)^CW$11,IF(CW$12='Allgemeine Info'!$H$15,$J50*(1+$D$4)^CW$12,IF(AND(CW$12&lt;&gt;0,MOD(CW$12,$G50)=0,CW$12&lt;'Allgemeine Info'!$H$15),($I50+$J50)*((1+$D$4)^CW$12),0))))</f>
        <v>0</v>
      </c>
      <c r="CX50" s="235">
        <f>IF(OR($E50="",$F50="",$G50="",'Allgemeine Info'!$H$15=""),0,IF(AND(CX$11&lt;&gt;0,CX$11&lt;='Allgemeine Info'!$H$15),($E50+$F50)*$I50*(1+$D$4)^CX$11,IF(CX$12='Allgemeine Info'!$H$15,$J50*(1+$D$4)^CX$12,IF(AND(CX$12&lt;&gt;0,MOD(CX$12,$G50)=0,CX$12&lt;'Allgemeine Info'!$H$15),($I50+$J50)*((1+$D$4)^CX$12),0))))</f>
        <v>0</v>
      </c>
      <c r="CY50" s="235">
        <f>IF(OR($E50="",$F50="",$G50="",'Allgemeine Info'!$H$15=""),0,IF(AND(CY$11&lt;&gt;0,CY$11&lt;='Allgemeine Info'!$H$15),($E50+$F50)*$I50*(1+$D$4)^CY$11,IF(CY$12='Allgemeine Info'!$H$15,$J50*(1+$D$4)^CY$12,IF(AND(CY$12&lt;&gt;0,MOD(CY$12,$G50)=0,CY$12&lt;'Allgemeine Info'!$H$15),($I50+$J50)*((1+$D$4)^CY$12),0))))</f>
        <v>0</v>
      </c>
      <c r="CZ50" s="235">
        <f>IF(OR($E50="",$F50="",$G50="",'Allgemeine Info'!$H$15=""),0,IF(AND(CZ$11&lt;&gt;0,CZ$11&lt;='Allgemeine Info'!$H$15),($E50+$F50)*$I50*(1+$D$4)^CZ$11,IF(CZ$12='Allgemeine Info'!$H$15,$J50*(1+$D$4)^CZ$12,IF(AND(CZ$12&lt;&gt;0,MOD(CZ$12,$G50)=0,CZ$12&lt;'Allgemeine Info'!$H$15),($I50+$J50)*((1+$D$4)^CZ$12),0))))</f>
        <v>0</v>
      </c>
      <c r="DA50" s="235">
        <f>IF(OR($E50="",$F50="",$G50="",'Allgemeine Info'!$H$15=""),0,IF(AND(DA$11&lt;&gt;0,DA$11&lt;='Allgemeine Info'!$H$15),($E50+$F50)*$I50*(1+$D$4)^DA$11,IF(DA$12='Allgemeine Info'!$H$15,$J50*(1+$D$4)^DA$12,IF(AND(DA$12&lt;&gt;0,MOD(DA$12,$G50)=0,DA$12&lt;'Allgemeine Info'!$H$15),($I50+$J50)*((1+$D$4)^DA$12),0))))</f>
        <v>0</v>
      </c>
      <c r="DB50" s="235">
        <f>IF(OR($E50="",$F50="",$G50="",'Allgemeine Info'!$H$15=""),0,IF(AND(DB$11&lt;&gt;0,DB$11&lt;='Allgemeine Info'!$H$15),($E50+$F50)*$I50*(1+$D$4)^DB$11,IF(DB$12='Allgemeine Info'!$H$15,$J50*(1+$D$4)^DB$12,IF(AND(DB$12&lt;&gt;0,MOD(DB$12,$G50)=0,DB$12&lt;'Allgemeine Info'!$H$15),($I50+$J50)*((1+$D$4)^DB$12),0))))</f>
        <v>0</v>
      </c>
      <c r="DC50" s="235">
        <f>IF(OR($E50="",$F50="",$G50="",'Allgemeine Info'!$H$15=""),0,IF(AND(DC$11&lt;&gt;0,DC$11&lt;='Allgemeine Info'!$H$15),($E50+$F50)*$I50*(1+$D$4)^DC$11,IF(DC$12='Allgemeine Info'!$H$15,$J50*(1+$D$4)^DC$12,IF(AND(DC$12&lt;&gt;0,MOD(DC$12,$G50)=0,DC$12&lt;'Allgemeine Info'!$H$15),($I50+$J50)*((1+$D$4)^DC$12),0))))</f>
        <v>0</v>
      </c>
      <c r="DD50" s="235">
        <f>IF(OR($E50="",$F50="",$G50="",'Allgemeine Info'!$H$15=""),0,IF(AND(DD$11&lt;&gt;0,DD$11&lt;='Allgemeine Info'!$H$15),($E50+$F50)*$I50*(1+$D$4)^DD$11,IF(DD$12='Allgemeine Info'!$H$15,$J50*(1+$D$4)^DD$12,IF(AND(DD$12&lt;&gt;0,MOD(DD$12,$G50)=0,DD$12&lt;'Allgemeine Info'!$H$15),($I50+$J50)*((1+$D$4)^DD$12),0))))</f>
        <v>0</v>
      </c>
      <c r="DE50" s="235">
        <f>IF(OR($E50="",$F50="",$G50="",'Allgemeine Info'!$H$15=""),0,IF(AND(DE$11&lt;&gt;0,DE$11&lt;='Allgemeine Info'!$H$15),($E50+$F50)*$I50*(1+$D$4)^DE$11,IF(DE$12='Allgemeine Info'!$H$15,$J50*(1+$D$4)^DE$12,IF(AND(DE$12&lt;&gt;0,MOD(DE$12,$G50)=0,DE$12&lt;'Allgemeine Info'!$H$15),($I50+$J50)*((1+$D$4)^DE$12),0))))</f>
        <v>0</v>
      </c>
      <c r="DF50" s="235">
        <f>IF(OR($E50="",$F50="",$G50="",'Allgemeine Info'!$H$15=""),0,IF(AND(DF$11&lt;&gt;0,DF$11&lt;='Allgemeine Info'!$H$15),($E50+$F50)*$I50*(1+$D$4)^DF$11,IF(DF$12='Allgemeine Info'!$H$15,$J50*(1+$D$4)^DF$12,IF(AND(DF$12&lt;&gt;0,MOD(DF$12,$G50)=0,DF$12&lt;'Allgemeine Info'!$H$15),($I50+$J50)*((1+$D$4)^DF$12),0))))</f>
        <v>0</v>
      </c>
      <c r="DG50" s="235">
        <f>IF(OR($E50="",$F50="",$G50="",'Allgemeine Info'!$H$15=""),0,IF(AND(DG$11&lt;&gt;0,DG$11&lt;='Allgemeine Info'!$H$15),($E50+$F50)*$I50*(1+$D$4)^DG$11,IF(DG$12='Allgemeine Info'!$H$15,$J50*(1+$D$4)^DG$12,IF(AND(DG$12&lt;&gt;0,MOD(DG$12,$G50)=0,DG$12&lt;'Allgemeine Info'!$H$15),($I50+$J50)*((1+$D$4)^DG$12),0))))</f>
        <v>0</v>
      </c>
      <c r="DH50" s="235">
        <f>IF(OR($E50="",$F50="",$G50="",'Allgemeine Info'!$H$15=""),0,IF(AND(DH$11&lt;&gt;0,DH$11&lt;='Allgemeine Info'!$H$15),($E50+$F50)*$I50*(1+$D$4)^DH$11,IF(DH$12='Allgemeine Info'!$H$15,$J50*(1+$D$4)^DH$12,IF(AND(DH$12&lt;&gt;0,MOD(DH$12,$G50)=0,DH$12&lt;'Allgemeine Info'!$H$15),($I50+$J50)*((1+$D$4)^DH$12),0))))</f>
        <v>0</v>
      </c>
      <c r="DI50" s="235">
        <f>IF(OR($E50="",$F50="",$G50="",'Allgemeine Info'!$H$15=""),0,IF(AND(DI$11&lt;&gt;0,DI$11&lt;='Allgemeine Info'!$H$15),($E50+$F50)*$I50*(1+$D$4)^DI$11,IF(DI$12='Allgemeine Info'!$H$15,$J50*(1+$D$4)^DI$12,IF(AND(DI$12&lt;&gt;0,MOD(DI$12,$G50)=0,DI$12&lt;'Allgemeine Info'!$H$15),($I50+$J50)*((1+$D$4)^DI$12),0))))</f>
        <v>0</v>
      </c>
      <c r="DJ50" s="235">
        <f>IF(OR($E50="",$F50="",$G50="",'Allgemeine Info'!$H$15=""),0,IF(AND(DJ$11&lt;&gt;0,DJ$11&lt;='Allgemeine Info'!$H$15),($E50+$F50)*$I50*(1+$D$4)^DJ$11,IF(DJ$12='Allgemeine Info'!$H$15,$J50*(1+$D$4)^DJ$12,IF(AND(DJ$12&lt;&gt;0,MOD(DJ$12,$G50)=0,DJ$12&lt;'Allgemeine Info'!$H$15),($I50+$J50)*((1+$D$4)^DJ$12),0))))</f>
        <v>0</v>
      </c>
      <c r="DK50" s="235">
        <f>IF(OR($E50="",$F50="",$G50="",'Allgemeine Info'!$H$15=""),0,IF(AND(DK$11&lt;&gt;0,DK$11&lt;='Allgemeine Info'!$H$15),($E50+$F50)*$I50*(1+$D$4)^DK$11,IF(DK$12='Allgemeine Info'!$H$15,$J50*(1+$D$4)^DK$12,IF(AND(DK$12&lt;&gt;0,MOD(DK$12,$G50)=0,DK$12&lt;'Allgemeine Info'!$H$15),($I50+$J50)*((1+$D$4)^DK$12),0))))</f>
        <v>0</v>
      </c>
      <c r="DL50" s="235">
        <f>IF(OR($E50="",$F50="",$G50="",'Allgemeine Info'!$H$15=""),0,IF(AND(DL$11&lt;&gt;0,DL$11&lt;='Allgemeine Info'!$H$15),($E50+$F50)*$I50*(1+$D$4)^DL$11,IF(DL$12='Allgemeine Info'!$H$15,$J50*(1+$D$4)^DL$12,IF(AND(DL$12&lt;&gt;0,MOD(DL$12,$G50)=0,DL$12&lt;'Allgemeine Info'!$H$15),($I50+$J50)*((1+$D$4)^DL$12),0))))</f>
        <v>0</v>
      </c>
      <c r="DM50" s="235">
        <f>IF(OR($E50="",$F50="",$G50="",'Allgemeine Info'!$H$15=""),0,IF(AND(DM$11&lt;&gt;0,DM$11&lt;='Allgemeine Info'!$H$15),($E50+$F50)*$I50*(1+$D$4)^DM$11,IF(DM$12='Allgemeine Info'!$H$15,$J50*(1+$D$4)^DM$12,IF(AND(DM$12&lt;&gt;0,MOD(DM$12,$G50)=0,DM$12&lt;'Allgemeine Info'!$H$15),($I50+$J50)*((1+$D$4)^DM$12),0))))</f>
        <v>0</v>
      </c>
      <c r="DN50" s="235">
        <f>IF(OR($E50="",$F50="",$G50="",'Allgemeine Info'!$H$15=""),0,IF(AND(DN$11&lt;&gt;0,DN$11&lt;='Allgemeine Info'!$H$15),($E50+$F50)*$I50*(1+$D$4)^DN$11,IF(DN$12='Allgemeine Info'!$H$15,$J50*(1+$D$4)^DN$12,IF(AND(DN$12&lt;&gt;0,MOD(DN$12,$G50)=0,DN$12&lt;'Allgemeine Info'!$H$15),($I50+$J50)*((1+$D$4)^DN$12),0))))</f>
        <v>0</v>
      </c>
      <c r="DO50" s="235">
        <f>IF(OR($E50="",$F50="",$G50="",'Allgemeine Info'!$H$15=""),0,IF(AND(DO$11&lt;&gt;0,DO$11&lt;='Allgemeine Info'!$H$15),($E50+$F50)*$I50*(1+$D$4)^DO$11,IF(DO$12='Allgemeine Info'!$H$15,$J50*(1+$D$4)^DO$12,IF(AND(DO$12&lt;&gt;0,MOD(DO$12,$G50)=0,DO$12&lt;'Allgemeine Info'!$H$15),($I50+$J50)*((1+$D$4)^DO$12),0))))</f>
        <v>0</v>
      </c>
      <c r="DP50" s="235">
        <f>IF(OR($E50="",$F50="",$G50="",'Allgemeine Info'!$H$15=""),0,IF(AND(DP$11&lt;&gt;0,DP$11&lt;='Allgemeine Info'!$H$15),($E50+$F50)*$I50*(1+$D$4)^DP$11,IF(DP$12='Allgemeine Info'!$H$15,$J50*(1+$D$4)^DP$12,IF(AND(DP$12&lt;&gt;0,MOD(DP$12,$G50)=0,DP$12&lt;'Allgemeine Info'!$H$15),($I50+$J50)*((1+$D$4)^DP$12),0))))</f>
        <v>0</v>
      </c>
      <c r="DQ50" s="235">
        <f>IF(OR($E50="",$F50="",$G50="",'Allgemeine Info'!$H$15=""),0,IF(AND(DQ$11&lt;&gt;0,DQ$11&lt;='Allgemeine Info'!$H$15),($E50+$F50)*$I50*(1+$D$4)^DQ$11,IF(DQ$12='Allgemeine Info'!$H$15,$J50*(1+$D$4)^DQ$12,IF(AND(DQ$12&lt;&gt;0,MOD(DQ$12,$G50)=0,DQ$12&lt;'Allgemeine Info'!$H$15),($I50+$J50)*((1+$D$4)^DQ$12),0))))</f>
        <v>0</v>
      </c>
      <c r="DR50" s="235">
        <f>IF(OR($E50="",$F50="",$G50="",'Allgemeine Info'!$H$15=""),0,IF(AND(DR$11&lt;&gt;0,DR$11&lt;='Allgemeine Info'!$H$15),($E50+$F50)*$I50*(1+$D$4)^DR$11,IF(DR$12='Allgemeine Info'!$H$15,$J50*(1+$D$4)^DR$12,IF(AND(DR$12&lt;&gt;0,MOD(DR$12,$G50)=0,DR$12&lt;'Allgemeine Info'!$H$15),($I50+$J50)*((1+$D$4)^DR$12),0))))</f>
        <v>0</v>
      </c>
      <c r="DS50" s="235">
        <f>IF(OR($E50="",$F50="",$G50="",'Allgemeine Info'!$H$15=""),0,IF(AND(DS$11&lt;&gt;0,DS$11&lt;='Allgemeine Info'!$H$15),($E50+$F50)*$I50*(1+$D$4)^DS$11,IF(DS$12='Allgemeine Info'!$H$15,$J50*(1+$D$4)^DS$12,IF(AND(DS$12&lt;&gt;0,MOD(DS$12,$G50)=0,DS$12&lt;'Allgemeine Info'!$H$15),($I50+$J50)*((1+$D$4)^DS$12),0))))</f>
        <v>0</v>
      </c>
      <c r="DT50" s="235">
        <f>IF(OR($E50="",$F50="",$G50="",'Allgemeine Info'!$H$15=""),0,IF(AND(DT$11&lt;&gt;0,DT$11&lt;='Allgemeine Info'!$H$15),($E50+$F50)*$I50*(1+$D$4)^DT$11,IF(DT$12='Allgemeine Info'!$H$15,$J50*(1+$D$4)^DT$12,IF(AND(DT$12&lt;&gt;0,MOD(DT$12,$G50)=0,DT$12&lt;'Allgemeine Info'!$H$15),($I50+$J50)*((1+$D$4)^DT$12),0))))</f>
        <v>0</v>
      </c>
      <c r="DU50" s="235">
        <f>IF(OR($E50="",$F50="",$G50="",'Allgemeine Info'!$H$15=""),0,IF(AND(DU$11&lt;&gt;0,DU$11&lt;='Allgemeine Info'!$H$15),($E50+$F50)*$I50*(1+$D$4)^DU$11,IF(DU$12='Allgemeine Info'!$H$15,$J50*(1+$D$4)^DU$12,IF(AND(DU$12&lt;&gt;0,MOD(DU$12,$G50)=0,DU$12&lt;'Allgemeine Info'!$H$15),($I50+$J50)*((1+$D$4)^DU$12),0))))</f>
        <v>0</v>
      </c>
      <c r="DV50" s="235">
        <f>IF(OR($E50="",$F50="",$G50="",'Allgemeine Info'!$H$15=""),0,IF(AND(DV$11&lt;&gt;0,DV$11&lt;='Allgemeine Info'!$H$15),($E50+$F50)*$I50*(1+$D$4)^DV$11,IF(DV$12='Allgemeine Info'!$H$15,$J50*(1+$D$4)^DV$12,IF(AND(DV$12&lt;&gt;0,MOD(DV$12,$G50)=0,DV$12&lt;'Allgemeine Info'!$H$15),($I50+$J50)*((1+$D$4)^DV$12),0))))</f>
        <v>0</v>
      </c>
      <c r="DW50" s="235">
        <f>IF(OR($E50="",$F50="",$G50="",'Allgemeine Info'!$H$15=""),0,IF(AND(DW$11&lt;&gt;0,DW$11&lt;='Allgemeine Info'!$H$15),($E50+$F50)*$I50*(1+$D$4)^DW$11,IF(DW$12='Allgemeine Info'!$H$15,$J50*(1+$D$4)^DW$12,IF(AND(DW$12&lt;&gt;0,MOD(DW$12,$G50)=0,DW$12&lt;'Allgemeine Info'!$H$15),($I50+$J50)*((1+$D$4)^DW$12),0))))</f>
        <v>0</v>
      </c>
      <c r="DX50" s="235">
        <f>IF(OR($E50="",$F50="",$G50="",'Allgemeine Info'!$H$15=""),0,IF(AND(DX$11&lt;&gt;0,DX$11&lt;='Allgemeine Info'!$H$15),($E50+$F50)*$I50*(1+$D$4)^DX$11,IF(DX$12='Allgemeine Info'!$H$15,$J50*(1+$D$4)^DX$12,IF(AND(DX$12&lt;&gt;0,MOD(DX$12,$G50)=0,DX$12&lt;'Allgemeine Info'!$H$15),($I50+$J50)*((1+$D$4)^DX$12),0))))</f>
        <v>0</v>
      </c>
      <c r="DY50" s="235">
        <f>IF(OR($E50="",$F50="",$G50="",'Allgemeine Info'!$H$15=""),0,IF(AND(DY$11&lt;&gt;0,DY$11&lt;='Allgemeine Info'!$H$15),($E50+$F50)*$I50*(1+$D$4)^DY$11,IF(DY$12='Allgemeine Info'!$H$15,$J50*(1+$D$4)^DY$12,IF(AND(DY$12&lt;&gt;0,MOD(DY$12,$G50)=0,DY$12&lt;'Allgemeine Info'!$H$15),($I50+$J50)*((1+$D$4)^DY$12),0))))</f>
        <v>0</v>
      </c>
      <c r="DZ50" s="235">
        <f>IF(OR($E50="",$F50="",$G50="",'Allgemeine Info'!$H$15=""),0,IF(AND(DZ$11&lt;&gt;0,DZ$11&lt;='Allgemeine Info'!$H$15),($E50+$F50)*$I50*(1+$D$4)^DZ$11,IF(DZ$12='Allgemeine Info'!$H$15,$J50*(1+$D$4)^DZ$12,IF(AND(DZ$12&lt;&gt;0,MOD(DZ$12,$G50)=0,DZ$12&lt;'Allgemeine Info'!$H$15),($I50+$J50)*((1+$D$4)^DZ$12),0))))</f>
        <v>0</v>
      </c>
      <c r="EA50" s="235">
        <f>IF(OR($E50="",$F50="",$G50="",'Allgemeine Info'!$H$15=""),0,IF(AND(EA$11&lt;&gt;0,EA$11&lt;='Allgemeine Info'!$H$15),($E50+$F50)*$I50*(1+$D$4)^EA$11,IF(EA$12='Allgemeine Info'!$H$15,$J50*(1+$D$4)^EA$12,IF(AND(EA$12&lt;&gt;0,MOD(EA$12,$G50)=0,EA$12&lt;'Allgemeine Info'!$H$15),($I50+$J50)*((1+$D$4)^EA$12),0))))</f>
        <v>0</v>
      </c>
      <c r="EB50" s="235">
        <f>IF(OR($E50="",$F50="",$G50="",'Allgemeine Info'!$H$15=""),0,IF(AND(EB$11&lt;&gt;0,EB$11&lt;='Allgemeine Info'!$H$15),($E50+$F50)*$I50*(1+$D$4)^EB$11,IF(EB$12='Allgemeine Info'!$H$15,$J50*(1+$D$4)^EB$12,IF(AND(EB$12&lt;&gt;0,MOD(EB$12,$G50)=0,EB$12&lt;'Allgemeine Info'!$H$15),($I50+$J50)*((1+$D$4)^EB$12),0))))</f>
        <v>0</v>
      </c>
      <c r="EC50" s="235">
        <f>IF(OR($E50="",$F50="",$G50="",'Allgemeine Info'!$H$15=""),0,IF(AND(EC$11&lt;&gt;0,EC$11&lt;='Allgemeine Info'!$H$15),($E50+$F50)*$I50*(1+$D$4)^EC$11,IF(EC$12='Allgemeine Info'!$H$15,$J50*(1+$D$4)^EC$12,IF(AND(EC$12&lt;&gt;0,MOD(EC$12,$G50)=0,EC$12&lt;'Allgemeine Info'!$H$15),($I50+$J50)*((1+$D$4)^EC$12),0))))</f>
        <v>0</v>
      </c>
      <c r="ED50" s="235">
        <f>IF(OR($E50="",$F50="",$G50="",'Allgemeine Info'!$H$15=""),0,IF(AND(ED$11&lt;&gt;0,ED$11&lt;='Allgemeine Info'!$H$15),($E50+$F50)*$I50*(1+$D$4)^ED$11,IF(ED$12='Allgemeine Info'!$H$15,$J50*(1+$D$4)^ED$12,IF(AND(ED$12&lt;&gt;0,MOD(ED$12,$G50)=0,ED$12&lt;'Allgemeine Info'!$H$15),($I50+$J50)*((1+$D$4)^ED$12),0))))</f>
        <v>0</v>
      </c>
      <c r="EE50" s="235">
        <f>IF(OR($E50="",$F50="",$G50="",'Allgemeine Info'!$H$15=""),0,IF(AND(EE$11&lt;&gt;0,EE$11&lt;='Allgemeine Info'!$H$15),($E50+$F50)*$I50*(1+$D$4)^EE$11,IF(EE$12='Allgemeine Info'!$H$15,$J50*(1+$D$4)^EE$12,IF(AND(EE$12&lt;&gt;0,MOD(EE$12,$G50)=0,EE$12&lt;'Allgemeine Info'!$H$15),($I50+$J50)*((1+$D$4)^EE$12),0))))</f>
        <v>0</v>
      </c>
      <c r="EF50" s="235">
        <f>IF(OR($E50="",$F50="",$G50="",'Allgemeine Info'!$H$15=""),0,IF(AND(EF$11&lt;&gt;0,EF$11&lt;='Allgemeine Info'!$H$15),($E50+$F50)*$I50*(1+$D$4)^EF$11,IF(EF$12='Allgemeine Info'!$H$15,$J50*(1+$D$4)^EF$12,IF(AND(EF$12&lt;&gt;0,MOD(EF$12,$G50)=0,EF$12&lt;'Allgemeine Info'!$H$15),($I50+$J50)*((1+$D$4)^EF$12),0))))</f>
        <v>0</v>
      </c>
      <c r="EG50" s="235">
        <f>IF(OR($E50="",$F50="",$G50="",'Allgemeine Info'!$H$15=""),0,IF(AND(EG$11&lt;&gt;0,EG$11&lt;='Allgemeine Info'!$H$15),($E50+$F50)*$I50*(1+$D$4)^EG$11,IF(EG$12='Allgemeine Info'!$H$15,$J50*(1+$D$4)^EG$12,IF(AND(EG$12&lt;&gt;0,MOD(EG$12,$G50)=0,EG$12&lt;'Allgemeine Info'!$H$15),($I50+$J50)*((1+$D$4)^EG$12),0))))</f>
        <v>0</v>
      </c>
      <c r="EH50" s="235">
        <f>IF(OR($E50="",$F50="",$G50="",'Allgemeine Info'!$H$15=""),0,IF(AND(EH$11&lt;&gt;0,EH$11&lt;='Allgemeine Info'!$H$15),($E50+$F50)*$I50*(1+$D$4)^EH$11,IF(EH$12='Allgemeine Info'!$H$15,$J50*(1+$D$4)^EH$12,IF(AND(EH$12&lt;&gt;0,MOD(EH$12,$G50)=0,EH$12&lt;'Allgemeine Info'!$H$15),($I50+$J50)*((1+$D$4)^EH$12),0))))</f>
        <v>0</v>
      </c>
      <c r="EI50" s="235">
        <f>IF(OR($E50="",$F50="",$G50="",'Allgemeine Info'!$H$15=""),0,IF(AND(EI$11&lt;&gt;0,EI$11&lt;='Allgemeine Info'!$H$15),($E50+$F50)*$I50*(1+$D$4)^EI$11,IF(EI$12='Allgemeine Info'!$H$15,$J50*(1+$D$4)^EI$12,IF(AND(EI$12&lt;&gt;0,MOD(EI$12,$G50)=0,EI$12&lt;'Allgemeine Info'!$H$15),($I50+$J50)*((1+$D$4)^EI$12),0))))</f>
        <v>0</v>
      </c>
      <c r="EJ50" s="235">
        <f>IF(OR($E50="",$F50="",$G50="",'Allgemeine Info'!$H$15=""),0,IF(AND(EJ$11&lt;&gt;0,EJ$11&lt;='Allgemeine Info'!$H$15),($E50+$F50)*$I50*(1+$D$4)^EJ$11,IF(EJ$12='Allgemeine Info'!$H$15,$J50*(1+$D$4)^EJ$12,IF(AND(EJ$12&lt;&gt;0,MOD(EJ$12,$G50)=0,EJ$12&lt;'Allgemeine Info'!$H$15),($I50+$J50)*((1+$D$4)^EJ$12),0))))</f>
        <v>0</v>
      </c>
      <c r="EK50" s="235">
        <f>IF(OR($E50="",$F50="",$G50="",'Allgemeine Info'!$H$15=""),0,IF(AND(EK$11&lt;&gt;0,EK$11&lt;='Allgemeine Info'!$H$15),($E50+$F50)*$I50*(1+$D$4)^EK$11,IF(EK$12='Allgemeine Info'!$H$15,$J50*(1+$D$4)^EK$12,IF(AND(EK$12&lt;&gt;0,MOD(EK$12,$G50)=0,EK$12&lt;'Allgemeine Info'!$H$15),($I50+$J50)*((1+$D$4)^EK$12),0))))</f>
        <v>0</v>
      </c>
      <c r="EL50" s="235">
        <f>IF(OR($E50="",$F50="",$G50="",'Allgemeine Info'!$H$15=""),0,IF(AND(EL$11&lt;&gt;0,EL$11&lt;='Allgemeine Info'!$H$15),($E50+$F50)*$I50*(1+$D$4)^EL$11,IF(EL$12='Allgemeine Info'!$H$15,$J50*(1+$D$4)^EL$12,IF(AND(EL$12&lt;&gt;0,MOD(EL$12,$G50)=0,EL$12&lt;'Allgemeine Info'!$H$15),($I50+$J50)*((1+$D$4)^EL$12),0))))</f>
        <v>0</v>
      </c>
      <c r="EM50" s="235">
        <f>IF(OR($E50="",$F50="",$G50="",'Allgemeine Info'!$H$15=""),0,IF(AND(EM$11&lt;&gt;0,EM$11&lt;='Allgemeine Info'!$H$15),($E50+$F50)*$I50*(1+$D$4)^EM$11,IF(EM$12='Allgemeine Info'!$H$15,$J50*(1+$D$4)^EM$12,IF(AND(EM$12&lt;&gt;0,MOD(EM$12,$G50)=0,EM$12&lt;'Allgemeine Info'!$H$15),($I50+$J50)*((1+$D$4)^EM$12),0))))</f>
        <v>0</v>
      </c>
      <c r="EN50" s="235">
        <f>IF(OR($E50="",$F50="",$G50="",'Allgemeine Info'!$H$15=""),0,IF(AND(EN$11&lt;&gt;0,EN$11&lt;='Allgemeine Info'!$H$15),($E50+$F50)*$I50*(1+$D$4)^EN$11,IF(EN$12='Allgemeine Info'!$H$15,$J50*(1+$D$4)^EN$12,IF(AND(EN$12&lt;&gt;0,MOD(EN$12,$G50)=0,EN$12&lt;'Allgemeine Info'!$H$15),($I50+$J50)*((1+$D$4)^EN$12),0))))</f>
        <v>0</v>
      </c>
      <c r="EO50" s="235">
        <f>IF(OR($E50="",$F50="",$G50="",'Allgemeine Info'!$H$15=""),0,IF(AND(EO$11&lt;&gt;0,EO$11&lt;='Allgemeine Info'!$H$15),($E50+$F50)*$I50*(1+$D$4)^EO$11,IF(EO$12='Allgemeine Info'!$H$15,$J50*(1+$D$4)^EO$12,IF(AND(EO$12&lt;&gt;0,MOD(EO$12,$G50)=0,EO$12&lt;'Allgemeine Info'!$H$15),($I50+$J50)*((1+$D$4)^EO$12),0))))</f>
        <v>0</v>
      </c>
      <c r="EP50" s="235">
        <f>IF(OR($E50="",$F50="",$G50="",'Allgemeine Info'!$H$15=""),0,IF(AND(EP$11&lt;&gt;0,EP$11&lt;='Allgemeine Info'!$H$15),($E50+$F50)*$I50*(1+$D$4)^EP$11,IF(EP$12='Allgemeine Info'!$H$15,$J50*(1+$D$4)^EP$12,IF(AND(EP$12&lt;&gt;0,MOD(EP$12,$G50)=0,EP$12&lt;'Allgemeine Info'!$H$15),($I50+$J50)*((1+$D$4)^EP$12),0))))</f>
        <v>0</v>
      </c>
      <c r="EQ50" s="235">
        <f>IF(OR($E50="",$F50="",$G50="",'Allgemeine Info'!$H$15=""),0,IF(AND(EQ$11&lt;&gt;0,EQ$11&lt;='Allgemeine Info'!$H$15),($E50+$F50)*$I50*(1+$D$4)^EQ$11,IF(EQ$12='Allgemeine Info'!$H$15,$J50*(1+$D$4)^EQ$12,IF(AND(EQ$12&lt;&gt;0,MOD(EQ$12,$G50)=0,EQ$12&lt;'Allgemeine Info'!$H$15),($I50+$J50)*((1+$D$4)^EQ$12),0))))</f>
        <v>0</v>
      </c>
      <c r="ER50" s="235">
        <f>IF(OR($E50="",$F50="",$G50="",'Allgemeine Info'!$H$15=""),0,IF(AND(ER$11&lt;&gt;0,ER$11&lt;='Allgemeine Info'!$H$15),($E50+$F50)*$I50*(1+$D$4)^ER$11,IF(ER$12='Allgemeine Info'!$H$15,$J50*(1+$D$4)^ER$12,IF(AND(ER$12&lt;&gt;0,MOD(ER$12,$G50)=0,ER$12&lt;'Allgemeine Info'!$H$15),($I50+$J50)*((1+$D$4)^ER$12),0))))</f>
        <v>0</v>
      </c>
      <c r="ES50" s="235">
        <f>IF(OR($E50="",$F50="",$G50="",'Allgemeine Info'!$H$15=""),0,IF(AND(ES$11&lt;&gt;0,ES$11&lt;='Allgemeine Info'!$H$15),($E50+$F50)*$I50*(1+$D$4)^ES$11,IF(ES$12='Allgemeine Info'!$H$15,$J50*(1+$D$4)^ES$12,IF(AND(ES$12&lt;&gt;0,MOD(ES$12,$G50)=0,ES$12&lt;'Allgemeine Info'!$H$15),($I50+$J50)*((1+$D$4)^ES$12),0))))</f>
        <v>0</v>
      </c>
      <c r="ET50" s="235">
        <f>IF(OR($E50="",$F50="",$G50="",'Allgemeine Info'!$H$15=""),0,IF(AND(ET$11&lt;&gt;0,ET$11&lt;='Allgemeine Info'!$H$15),($E50+$F50)*$I50*(1+$D$4)^ET$11,IF(ET$12='Allgemeine Info'!$H$15,$J50*(1+$D$4)^ET$12,IF(AND(ET$12&lt;&gt;0,MOD(ET$12,$G50)=0,ET$12&lt;'Allgemeine Info'!$H$15),($I50+$J50)*((1+$D$4)^ET$12),0))))</f>
        <v>0</v>
      </c>
      <c r="EU50" s="235">
        <f>IF(OR($E50="",$F50="",$G50="",'Allgemeine Info'!$H$15=""),0,IF(AND(EU$11&lt;&gt;0,EU$11&lt;='Allgemeine Info'!$H$15),($E50+$F50)*$I50*(1+$D$4)^EU$11,IF(EU$12='Allgemeine Info'!$H$15,$J50*(1+$D$4)^EU$12,IF(AND(EU$12&lt;&gt;0,MOD(EU$12,$G50)=0,EU$12&lt;'Allgemeine Info'!$H$15),($I50+$J50)*((1+$D$4)^EU$12),0))))</f>
        <v>0</v>
      </c>
      <c r="EV50" s="235">
        <f>IF(OR($E50="",$F50="",$G50="",'Allgemeine Info'!$H$15=""),0,IF(AND(EV$11&lt;&gt;0,EV$11&lt;='Allgemeine Info'!$H$15),($E50+$F50)*$I50*(1+$D$4)^EV$11,IF(EV$12='Allgemeine Info'!$H$15,$J50*(1+$D$4)^EV$12,IF(AND(EV$12&lt;&gt;0,MOD(EV$12,$G50)=0,EV$12&lt;'Allgemeine Info'!$H$15),($I50+$J50)*((1+$D$4)^EV$12),0))))</f>
        <v>0</v>
      </c>
      <c r="EW50" s="235">
        <f>IF(OR($E50="",$F50="",$G50="",'Allgemeine Info'!$H$15=""),0,IF(AND(EW$11&lt;&gt;0,EW$11&lt;='Allgemeine Info'!$H$15),($E50+$F50)*$I50*(1+$D$4)^EW$11,IF(EW$12='Allgemeine Info'!$H$15,$J50*(1+$D$4)^EW$12,IF(AND(EW$12&lt;&gt;0,MOD(EW$12,$G50)=0,EW$12&lt;'Allgemeine Info'!$H$15),($I50+$J50)*((1+$D$4)^EW$12),0))))</f>
        <v>0</v>
      </c>
      <c r="EX50" s="235">
        <f>IF(OR($E50="",$F50="",$G50="",'Allgemeine Info'!$H$15=""),0,IF(AND(EX$11&lt;&gt;0,EX$11&lt;='Allgemeine Info'!$H$15),($E50+$F50)*$I50*(1+$D$4)^EX$11,IF(EX$12='Allgemeine Info'!$H$15,$J50*(1+$D$4)^EX$12,IF(AND(EX$12&lt;&gt;0,MOD(EX$12,$G50)=0,EX$12&lt;'Allgemeine Info'!$H$15),($I50+$J50)*((1+$D$4)^EX$12),0))))</f>
        <v>0</v>
      </c>
      <c r="EY50" s="235">
        <f>IF(OR($E50="",$F50="",$G50="",'Allgemeine Info'!$H$15=""),0,IF(AND(EY$11&lt;&gt;0,EY$11&lt;='Allgemeine Info'!$H$15),($E50+$F50)*$I50*(1+$D$4)^EY$11,IF(EY$12='Allgemeine Info'!$H$15,$J50*(1+$D$4)^EY$12,IF(AND(EY$12&lt;&gt;0,MOD(EY$12,$G50)=0,EY$12&lt;'Allgemeine Info'!$H$15),($I50+$J50)*((1+$D$4)^EY$12),0))))</f>
        <v>0</v>
      </c>
      <c r="EZ50" s="235">
        <f>IF(OR($E50="",$F50="",$G50="",'Allgemeine Info'!$H$15=""),0,IF(AND(EZ$11&lt;&gt;0,EZ$11&lt;='Allgemeine Info'!$H$15),($E50+$F50)*$I50*(1+$D$4)^EZ$11,IF(EZ$12='Allgemeine Info'!$H$15,$J50*(1+$D$4)^EZ$12,IF(AND(EZ$12&lt;&gt;0,MOD(EZ$12,$G50)=0,EZ$12&lt;'Allgemeine Info'!$H$15),($I50+$J50)*((1+$D$4)^EZ$12),0))))</f>
        <v>0</v>
      </c>
      <c r="FA50" s="235">
        <f>IF(OR($E50="",$F50="",$G50="",'Allgemeine Info'!$H$15=""),0,IF(AND(FA$11&lt;&gt;0,FA$11&lt;='Allgemeine Info'!$H$15),($E50+$F50)*$I50*(1+$D$4)^FA$11,IF(FA$12='Allgemeine Info'!$H$15,$J50*(1+$D$4)^FA$12,IF(AND(FA$12&lt;&gt;0,MOD(FA$12,$G50)=0,FA$12&lt;'Allgemeine Info'!$H$15),($I50+$J50)*((1+$D$4)^FA$12),0))))</f>
        <v>0</v>
      </c>
      <c r="FB50" s="235">
        <f>IF(OR($E50="",$F50="",$G50="",'Allgemeine Info'!$H$15=""),0,IF(AND(FB$11&lt;&gt;0,FB$11&lt;='Allgemeine Info'!$H$15),($E50+$F50)*$I50*(1+$D$4)^FB$11,IF(FB$12='Allgemeine Info'!$H$15,$J50*(1+$D$4)^FB$12,IF(AND(FB$12&lt;&gt;0,MOD(FB$12,$G50)=0,FB$12&lt;'Allgemeine Info'!$H$15),($I50+$J50)*((1+$D$4)^FB$12),0))))</f>
        <v>0</v>
      </c>
      <c r="FC50" s="235">
        <f>IF(OR($E50="",$F50="",$G50="",'Allgemeine Info'!$H$15=""),0,IF(AND(FC$11&lt;&gt;0,FC$11&lt;='Allgemeine Info'!$H$15),($E50+$F50)*$I50*(1+$D$4)^FC$11,IF(FC$12='Allgemeine Info'!$H$15,$J50*(1+$D$4)^FC$12,IF(AND(FC$12&lt;&gt;0,MOD(FC$12,$G50)=0,FC$12&lt;'Allgemeine Info'!$H$15),($I50+$J50)*((1+$D$4)^FC$12),0))))</f>
        <v>0</v>
      </c>
      <c r="FD50" s="235">
        <f>IF(OR($E50="",$F50="",$G50="",'Allgemeine Info'!$H$15=""),0,IF(AND(FD$11&lt;&gt;0,FD$11&lt;='Allgemeine Info'!$H$15),($E50+$F50)*$I50*(1+$D$4)^FD$11,IF(FD$12='Allgemeine Info'!$H$15,$J50*(1+$D$4)^FD$12,IF(AND(FD$12&lt;&gt;0,MOD(FD$12,$G50)=0,FD$12&lt;'Allgemeine Info'!$H$15),($I50+$J50)*((1+$D$4)^FD$12),0))))</f>
        <v>0</v>
      </c>
      <c r="FE50" s="235">
        <f>IF(OR($E50="",$F50="",$G50="",'Allgemeine Info'!$H$15=""),0,IF(AND(FE$11&lt;&gt;0,FE$11&lt;='Allgemeine Info'!$H$15),($E50+$F50)*$I50*(1+$D$4)^FE$11,IF(FE$12='Allgemeine Info'!$H$15,$J50*(1+$D$4)^FE$12,IF(AND(FE$12&lt;&gt;0,MOD(FE$12,$G50)=0,FE$12&lt;'Allgemeine Info'!$H$15),($I50+$J50)*((1+$D$4)^FE$12),0))))</f>
        <v>0</v>
      </c>
      <c r="FF50" s="235">
        <f>IF(OR($E50="",$F50="",$G50="",'Allgemeine Info'!$H$15=""),0,IF(AND(FF$11&lt;&gt;0,FF$11&lt;='Allgemeine Info'!$H$15),($E50+$F50)*$I50*(1+$D$4)^FF$11,IF(FF$12='Allgemeine Info'!$H$15,$J50*(1+$D$4)^FF$12,IF(AND(FF$12&lt;&gt;0,MOD(FF$12,$G50)=0,FF$12&lt;'Allgemeine Info'!$H$15),($I50+$J50)*((1+$D$4)^FF$12),0))))</f>
        <v>0</v>
      </c>
      <c r="FG50" s="235">
        <f>IF(OR($E50="",$F50="",$G50="",'Allgemeine Info'!$H$15=""),0,IF(AND(FG$11&lt;&gt;0,FG$11&lt;='Allgemeine Info'!$H$15),($E50+$F50)*$I50*(1+$D$4)^FG$11,IF(FG$12='Allgemeine Info'!$H$15,$J50*(1+$D$4)^FG$12,IF(AND(FG$12&lt;&gt;0,MOD(FG$12,$G50)=0,FG$12&lt;'Allgemeine Info'!$H$15),($I50+$J50)*((1+$D$4)^FG$12),0))))</f>
        <v>0</v>
      </c>
      <c r="FH50" s="235">
        <f>IF(OR($E50="",$F50="",$G50="",'Allgemeine Info'!$H$15=""),0,IF(AND(FH$11&lt;&gt;0,FH$11&lt;='Allgemeine Info'!$H$15),($E50+$F50)*$I50*(1+$D$4)^FH$11,IF(FH$12='Allgemeine Info'!$H$15,$J50*(1+$D$4)^FH$12,IF(AND(FH$12&lt;&gt;0,MOD(FH$12,$G50)=0,FH$12&lt;'Allgemeine Info'!$H$15),($I50+$J50)*((1+$D$4)^FH$12),0))))</f>
        <v>0</v>
      </c>
      <c r="FI50" s="235">
        <f>IF(OR($E50="",$F50="",$G50="",'Allgemeine Info'!$H$15=""),0,IF(AND(FI$11&lt;&gt;0,FI$11&lt;='Allgemeine Info'!$H$15),($E50+$F50)*$I50*(1+$D$4)^FI$11,IF(FI$12='Allgemeine Info'!$H$15,$J50*(1+$D$4)^FI$12,IF(AND(FI$12&lt;&gt;0,MOD(FI$12,$G50)=0,FI$12&lt;'Allgemeine Info'!$H$15),($I50+$J50)*((1+$D$4)^FI$12),0))))</f>
        <v>0</v>
      </c>
      <c r="FJ50" s="235">
        <f>IF(OR($E50="",$F50="",$G50="",'Allgemeine Info'!$H$15=""),0,IF(AND(FJ$11&lt;&gt;0,FJ$11&lt;='Allgemeine Info'!$H$15),($E50+$F50)*$I50*(1+$D$4)^FJ$11,IF(FJ$12='Allgemeine Info'!$H$15,$J50*(1+$D$4)^FJ$12,IF(AND(FJ$12&lt;&gt;0,MOD(FJ$12,$G50)=0,FJ$12&lt;'Allgemeine Info'!$H$15),($I50+$J50)*((1+$D$4)^FJ$12),0))))</f>
        <v>0</v>
      </c>
      <c r="FK50" s="235">
        <f>IF(OR($E50="",$F50="",$G50="",'Allgemeine Info'!$H$15=""),0,IF(AND(FK$11&lt;&gt;0,FK$11&lt;='Allgemeine Info'!$H$15),($E50+$F50)*$I50*(1+$D$4)^FK$11,IF(FK$12='Allgemeine Info'!$H$15,$J50*(1+$D$4)^FK$12,IF(AND(FK$12&lt;&gt;0,MOD(FK$12,$G50)=0,FK$12&lt;'Allgemeine Info'!$H$15),($I50+$J50)*((1+$D$4)^FK$12),0))))</f>
        <v>0</v>
      </c>
      <c r="FL50" s="235">
        <f>IF(OR($E50="",$F50="",$G50="",'Allgemeine Info'!$H$15=""),0,IF(AND(FL$11&lt;&gt;0,FL$11&lt;='Allgemeine Info'!$H$15),($E50+$F50)*$I50*(1+$D$4)^FL$11,IF(FL$12='Allgemeine Info'!$H$15,$J50*(1+$D$4)^FL$12,IF(AND(FL$12&lt;&gt;0,MOD(FL$12,$G50)=0,FL$12&lt;'Allgemeine Info'!$H$15),($I50+$J50)*((1+$D$4)^FL$12),0))))</f>
        <v>0</v>
      </c>
      <c r="FM50" s="235">
        <f>IF(OR($E50="",$F50="",$G50="",'Allgemeine Info'!$H$15=""),0,IF(AND(FM$11&lt;&gt;0,FM$11&lt;='Allgemeine Info'!$H$15),($E50+$F50)*$I50*(1+$D$4)^FM$11,IF(FM$12='Allgemeine Info'!$H$15,$J50*(1+$D$4)^FM$12,IF(AND(FM$12&lt;&gt;0,MOD(FM$12,$G50)=0,FM$12&lt;'Allgemeine Info'!$H$15),($I50+$J50)*((1+$D$4)^FM$12),0))))</f>
        <v>0</v>
      </c>
      <c r="FN50" s="235">
        <f>IF(OR($E50="",$F50="",$G50="",'Allgemeine Info'!$H$15=""),0,IF(AND(FN$11&lt;&gt;0,FN$11&lt;='Allgemeine Info'!$H$15),($E50+$F50)*$I50*(1+$D$4)^FN$11,IF(FN$12='Allgemeine Info'!$H$15,$J50*(1+$D$4)^FN$12,IF(AND(FN$12&lt;&gt;0,MOD(FN$12,$G50)=0,FN$12&lt;'Allgemeine Info'!$H$15),($I50+$J50)*((1+$D$4)^FN$12),0))))</f>
        <v>0</v>
      </c>
      <c r="FO50" s="235">
        <f>IF(OR($E50="",$F50="",$G50="",'Allgemeine Info'!$H$15=""),0,IF(AND(FO$11&lt;&gt;0,FO$11&lt;='Allgemeine Info'!$H$15),($E50+$F50)*$I50*(1+$D$4)^FO$11,IF(FO$12='Allgemeine Info'!$H$15,$J50*(1+$D$4)^FO$12,IF(AND(FO$12&lt;&gt;0,MOD(FO$12,$G50)=0,FO$12&lt;'Allgemeine Info'!$H$15),($I50+$J50)*((1+$D$4)^FO$12),0))))</f>
        <v>0</v>
      </c>
      <c r="FP50" s="235">
        <f>IF(OR($E50="",$F50="",$G50="",'Allgemeine Info'!$H$15=""),0,IF(AND(FP$11&lt;&gt;0,FP$11&lt;='Allgemeine Info'!$H$15),($E50+$F50)*$I50*(1+$D$4)^FP$11,IF(FP$12='Allgemeine Info'!$H$15,$J50*(1+$D$4)^FP$12,IF(AND(FP$12&lt;&gt;0,MOD(FP$12,$G50)=0,FP$12&lt;'Allgemeine Info'!$H$15),($I50+$J50)*((1+$D$4)^FP$12),0))))</f>
        <v>0</v>
      </c>
      <c r="FQ50" s="235">
        <f>IF(OR($E50="",$F50="",$G50="",'Allgemeine Info'!$H$15=""),0,IF(AND(FQ$11&lt;&gt;0,FQ$11&lt;='Allgemeine Info'!$H$15),($E50+$F50)*$I50*(1+$D$4)^FQ$11,IF(FQ$12='Allgemeine Info'!$H$15,$J50*(1+$D$4)^FQ$12,IF(AND(FQ$12&lt;&gt;0,MOD(FQ$12,$G50)=0,FQ$12&lt;'Allgemeine Info'!$H$15),($I50+$J50)*((1+$D$4)^FQ$12),0))))</f>
        <v>0</v>
      </c>
      <c r="FR50" s="235">
        <f>IF(OR($E50="",$F50="",$G50="",'Allgemeine Info'!$H$15=""),0,IF(AND(FR$11&lt;&gt;0,FR$11&lt;='Allgemeine Info'!$H$15),($E50+$F50)*$I50*(1+$D$4)^FR$11,IF(FR$12='Allgemeine Info'!$H$15,$J50*(1+$D$4)^FR$12,IF(AND(FR$12&lt;&gt;0,MOD(FR$12,$G50)=0,FR$12&lt;'Allgemeine Info'!$H$15),($I50+$J50)*((1+$D$4)^FR$12),0))))</f>
        <v>0</v>
      </c>
      <c r="FS50" s="235">
        <f>IF(OR($E50="",$F50="",$G50="",'Allgemeine Info'!$H$15=""),0,IF(AND(FS$11&lt;&gt;0,FS$11&lt;='Allgemeine Info'!$H$15),($E50+$F50)*$I50*(1+$D$4)^FS$11,IF(FS$12='Allgemeine Info'!$H$15,$J50*(1+$D$4)^FS$12,IF(AND(FS$12&lt;&gt;0,MOD(FS$12,$G50)=0,FS$12&lt;'Allgemeine Info'!$H$15),($I50+$J50)*((1+$D$4)^FS$12),0))))</f>
        <v>0</v>
      </c>
      <c r="FT50" s="235">
        <f>IF(OR($E50="",$F50="",$G50="",'Allgemeine Info'!$H$15=""),0,IF(AND(FT$11&lt;&gt;0,FT$11&lt;='Allgemeine Info'!$H$15),($E50+$F50)*$I50*(1+$D$4)^FT$11,IF(FT$12='Allgemeine Info'!$H$15,$J50*(1+$D$4)^FT$12,IF(AND(FT$12&lt;&gt;0,MOD(FT$12,$G50)=0,FT$12&lt;'Allgemeine Info'!$H$15),($I50+$J50)*((1+$D$4)^FT$12),0))))</f>
        <v>0</v>
      </c>
      <c r="FU50" s="235">
        <f>IF(OR($E50="",$F50="",$G50="",'Allgemeine Info'!$H$15=""),0,IF(AND(FU$11&lt;&gt;0,FU$11&lt;='Allgemeine Info'!$H$15),($E50+$F50)*$I50*(1+$D$4)^FU$11,IF(FU$12='Allgemeine Info'!$H$15,$J50*(1+$D$4)^FU$12,IF(AND(FU$12&lt;&gt;0,MOD(FU$12,$G50)=0,FU$12&lt;'Allgemeine Info'!$H$15),($I50+$J50)*((1+$D$4)^FU$12),0))))</f>
        <v>0</v>
      </c>
      <c r="FV50" s="235">
        <f>IF(OR($E50="",$F50="",$G50="",'Allgemeine Info'!$H$15=""),0,IF(AND(FV$11&lt;&gt;0,FV$11&lt;='Allgemeine Info'!$H$15),($E50+$F50)*$I50*(1+$D$4)^FV$11,IF(FV$12='Allgemeine Info'!$H$15,$J50*(1+$D$4)^FV$12,IF(AND(FV$12&lt;&gt;0,MOD(FV$12,$G50)=0,FV$12&lt;'Allgemeine Info'!$H$15),($I50+$J50)*((1+$D$4)^FV$12),0))))</f>
        <v>0</v>
      </c>
      <c r="FW50" s="235">
        <f>IF(OR($E50="",$F50="",$G50="",'Allgemeine Info'!$H$15=""),0,IF(AND(FW$11&lt;&gt;0,FW$11&lt;='Allgemeine Info'!$H$15),($E50+$F50)*$I50*(1+$D$4)^FW$11,IF(FW$12='Allgemeine Info'!$H$15,$J50*(1+$D$4)^FW$12,IF(AND(FW$12&lt;&gt;0,MOD(FW$12,$G50)=0,FW$12&lt;'Allgemeine Info'!$H$15),($I50+$J50)*((1+$D$4)^FW$12),0))))</f>
        <v>0</v>
      </c>
      <c r="FX50" s="235">
        <f>IF(OR($E50="",$F50="",$G50="",'Allgemeine Info'!$H$15=""),0,IF(AND(FX$11&lt;&gt;0,FX$11&lt;='Allgemeine Info'!$H$15),($E50+$F50)*$I50*(1+$D$4)^FX$11,IF(FX$12='Allgemeine Info'!$H$15,$J50*(1+$D$4)^FX$12,IF(AND(FX$12&lt;&gt;0,MOD(FX$12,$G50)=0,FX$12&lt;'Allgemeine Info'!$H$15),($I50+$J50)*((1+$D$4)^FX$12),0))))</f>
        <v>0</v>
      </c>
      <c r="FY50" s="235">
        <f>IF(OR($E50="",$F50="",$G50="",'Allgemeine Info'!$H$15=""),0,IF(AND(FY$11&lt;&gt;0,FY$11&lt;='Allgemeine Info'!$H$15),($E50+$F50)*$I50*(1+$D$4)^FY$11,IF(FY$12='Allgemeine Info'!$H$15,$J50*(1+$D$4)^FY$12,IF(AND(FY$12&lt;&gt;0,MOD(FY$12,$G50)=0,FY$12&lt;'Allgemeine Info'!$H$15),($I50+$J50)*((1+$D$4)^FY$12),0))))</f>
        <v>0</v>
      </c>
      <c r="FZ50" s="235">
        <f>IF(OR($E50="",$F50="",$G50="",'Allgemeine Info'!$H$15=""),0,IF(AND(FZ$11&lt;&gt;0,FZ$11&lt;='Allgemeine Info'!$H$15),($E50+$F50)*$I50*(1+$D$4)^FZ$11,IF(FZ$12='Allgemeine Info'!$H$15,$J50*(1+$D$4)^FZ$12,IF(AND(FZ$12&lt;&gt;0,MOD(FZ$12,$G50)=0,FZ$12&lt;'Allgemeine Info'!$H$15),($I50+$J50)*((1+$D$4)^FZ$12),0))))</f>
        <v>0</v>
      </c>
      <c r="GA50" s="235">
        <f>IF(OR($E50="",$F50="",$G50="",'Allgemeine Info'!$H$15=""),0,IF(AND(GA$11&lt;&gt;0,GA$11&lt;='Allgemeine Info'!$H$15),($E50+$F50)*$I50*(1+$D$4)^GA$11,IF(GA$12='Allgemeine Info'!$H$15,$J50*(1+$D$4)^GA$12,IF(AND(GA$12&lt;&gt;0,MOD(GA$12,$G50)=0,GA$12&lt;'Allgemeine Info'!$H$15),($I50+$J50)*((1+$D$4)^GA$12),0))))</f>
        <v>0</v>
      </c>
      <c r="GB50" s="235">
        <f>IF(OR($E50="",$F50="",$G50="",'Allgemeine Info'!$H$15=""),0,IF(AND(GB$11&lt;&gt;0,GB$11&lt;='Allgemeine Info'!$H$15),($E50+$F50)*$I50*(1+$D$4)^GB$11,IF(GB$12='Allgemeine Info'!$H$15,$J50*(1+$D$4)^GB$12,IF(AND(GB$12&lt;&gt;0,MOD(GB$12,$G50)=0,GB$12&lt;'Allgemeine Info'!$H$15),($I50+$J50)*((1+$D$4)^GB$12),0))))</f>
        <v>0</v>
      </c>
      <c r="GC50" s="235">
        <f>IF(OR($E50="",$F50="",$G50="",'Allgemeine Info'!$H$15=""),0,IF(AND(GC$11&lt;&gt;0,GC$11&lt;='Allgemeine Info'!$H$15),($E50+$F50)*$I50*(1+$D$4)^GC$11,IF(GC$12='Allgemeine Info'!$H$15,$J50*(1+$D$4)^GC$12,IF(AND(GC$12&lt;&gt;0,MOD(GC$12,$G50)=0,GC$12&lt;'Allgemeine Info'!$H$15),($I50+$J50)*((1+$D$4)^GC$12),0))))</f>
        <v>0</v>
      </c>
      <c r="GD50" s="235">
        <f>IF(OR($E50="",$F50="",$G50="",'Allgemeine Info'!$H$15=""),0,IF(AND(GD$11&lt;&gt;0,GD$11&lt;='Allgemeine Info'!$H$15),($E50+$F50)*$I50*(1+$D$4)^GD$11,IF(GD$12='Allgemeine Info'!$H$15,$J50*(1+$D$4)^GD$12,IF(AND(GD$12&lt;&gt;0,MOD(GD$12,$G50)=0,GD$12&lt;'Allgemeine Info'!$H$15),($I50+$J50)*((1+$D$4)^GD$12),0))))</f>
        <v>0</v>
      </c>
      <c r="GE50" s="235">
        <f>IF(OR($E50="",$F50="",$G50="",'Allgemeine Info'!$H$15=""),0,IF(AND(GE$11&lt;&gt;0,GE$11&lt;='Allgemeine Info'!$H$15),($E50+$F50)*$I50*(1+$D$4)^GE$11,IF(GE$12='Allgemeine Info'!$H$15,$J50*(1+$D$4)^GE$12,IF(AND(GE$12&lt;&gt;0,MOD(GE$12,$G50)=0,GE$12&lt;'Allgemeine Info'!$H$15),($I50+$J50)*((1+$D$4)^GE$12),0))))</f>
        <v>0</v>
      </c>
      <c r="GF50" s="235">
        <f>IF(OR($E50="",$F50="",$G50="",'Allgemeine Info'!$H$15=""),0,IF(AND(GF$11&lt;&gt;0,GF$11&lt;='Allgemeine Info'!$H$15),($E50+$F50)*$I50*(1+$D$4)^GF$11,IF(GF$12='Allgemeine Info'!$H$15,$J50*(1+$D$4)^GF$12,IF(AND(GF$12&lt;&gt;0,MOD(GF$12,$G50)=0,GF$12&lt;'Allgemeine Info'!$H$15),($I50+$J50)*((1+$D$4)^GF$12),0))))</f>
        <v>0</v>
      </c>
      <c r="GG50" s="235">
        <f>IF(OR($E50="",$F50="",$G50="",'Allgemeine Info'!$H$15=""),0,IF(AND(GG$11&lt;&gt;0,GG$11&lt;='Allgemeine Info'!$H$15),($E50+$F50)*$I50*(1+$D$4)^GG$11,IF(GG$12='Allgemeine Info'!$H$15,$J50*(1+$D$4)^GG$12,IF(AND(GG$12&lt;&gt;0,MOD(GG$12,$G50)=0,GG$12&lt;'Allgemeine Info'!$H$15),($I50+$J50)*((1+$D$4)^GG$12),0))))</f>
        <v>0</v>
      </c>
      <c r="GH50" s="235">
        <f>IF(OR($E50="",$F50="",$G50="",'Allgemeine Info'!$H$15=""),0,IF(AND(GH$11&lt;&gt;0,GH$11&lt;='Allgemeine Info'!$H$15),($E50+$F50)*$I50*(1+$D$4)^GH$11,IF(GH$12='Allgemeine Info'!$H$15,$J50*(1+$D$4)^GH$12,IF(AND(GH$12&lt;&gt;0,MOD(GH$12,$G50)=0,GH$12&lt;'Allgemeine Info'!$H$15),($I50+$J50)*((1+$D$4)^GH$12),0))))</f>
        <v>0</v>
      </c>
      <c r="GI50" s="235">
        <f>IF(OR($E50="",$F50="",$G50="",'Allgemeine Info'!$H$15=""),0,IF(AND(GI$11&lt;&gt;0,GI$11&lt;='Allgemeine Info'!$H$15),($E50+$F50)*$I50*(1+$D$4)^GI$11,IF(GI$12='Allgemeine Info'!$H$15,$J50*(1+$D$4)^GI$12,IF(AND(GI$12&lt;&gt;0,MOD(GI$12,$G50)=0,GI$12&lt;'Allgemeine Info'!$H$15),($I50+$J50)*((1+$D$4)^GI$12),0))))</f>
        <v>0</v>
      </c>
      <c r="GJ50" s="235">
        <f>IF(OR($E50="",$F50="",$G50="",'Allgemeine Info'!$H$15=""),0,IF(AND(GJ$11&lt;&gt;0,GJ$11&lt;='Allgemeine Info'!$H$15),($E50+$F50)*$I50*(1+$D$4)^GJ$11,IF(GJ$12='Allgemeine Info'!$H$15,$J50*(1+$D$4)^GJ$12,IF(AND(GJ$12&lt;&gt;0,MOD(GJ$12,$G50)=0,GJ$12&lt;'Allgemeine Info'!$H$15),($I50+$J50)*((1+$D$4)^GJ$12),0))))</f>
        <v>0</v>
      </c>
      <c r="GK50" s="235">
        <f>IF(OR($E50="",$F50="",$G50="",'Allgemeine Info'!$H$15=""),0,IF(AND(GK$11&lt;&gt;0,GK$11&lt;='Allgemeine Info'!$H$15),($E50+$F50)*$I50*(1+$D$4)^GK$11,IF(GK$12='Allgemeine Info'!$H$15,$J50*(1+$D$4)^GK$12,IF(AND(GK$12&lt;&gt;0,MOD(GK$12,$G50)=0,GK$12&lt;'Allgemeine Info'!$H$15),($I50+$J50)*((1+$D$4)^GK$12),0))))</f>
        <v>0</v>
      </c>
      <c r="GL50" s="235">
        <f>IF(OR($E50="",$F50="",$G50="",'Allgemeine Info'!$H$15=""),0,IF(AND(GL$11&lt;&gt;0,GL$11&lt;='Allgemeine Info'!$H$15),($E50+$F50)*$I50*(1+$D$4)^GL$11,IF(GL$12='Allgemeine Info'!$H$15,$J50*(1+$D$4)^GL$12,IF(AND(GL$12&lt;&gt;0,MOD(GL$12,$G50)=0,GL$12&lt;'Allgemeine Info'!$H$15),($I50+$J50)*((1+$D$4)^GL$12),0))))</f>
        <v>0</v>
      </c>
      <c r="GM50" s="235">
        <f>IF(OR($E50="",$F50="",$G50="",'Allgemeine Info'!$H$15=""),0,IF(AND(GM$11&lt;&gt;0,GM$11&lt;='Allgemeine Info'!$H$15),($E50+$F50)*$I50*(1+$D$4)^GM$11,IF(GM$12='Allgemeine Info'!$H$15,$J50*(1+$D$4)^GM$12,IF(AND(GM$12&lt;&gt;0,MOD(GM$12,$G50)=0,GM$12&lt;'Allgemeine Info'!$H$15),($I50+$J50)*((1+$D$4)^GM$12),0))))</f>
        <v>0</v>
      </c>
      <c r="GN50" s="235">
        <f>IF(OR($E50="",$F50="",$G50="",'Allgemeine Info'!$H$15=""),0,IF(AND(GN$11&lt;&gt;0,GN$11&lt;='Allgemeine Info'!$H$15),($E50+$F50)*$I50*(1+$D$4)^GN$11,IF(GN$12='Allgemeine Info'!$H$15,$J50*(1+$D$4)^GN$12,IF(AND(GN$12&lt;&gt;0,MOD(GN$12,$G50)=0,GN$12&lt;'Allgemeine Info'!$H$15),($I50+$J50)*((1+$D$4)^GN$12),0))))</f>
        <v>0</v>
      </c>
      <c r="GO50" s="235">
        <f>IF(OR($E50="",$F50="",$G50="",'Allgemeine Info'!$H$15=""),0,IF(AND(GO$11&lt;&gt;0,GO$11&lt;='Allgemeine Info'!$H$15),($E50+$F50)*$I50*(1+$D$4)^GO$11,IF(GO$12='Allgemeine Info'!$H$15,$J50*(1+$D$4)^GO$12,IF(AND(GO$12&lt;&gt;0,MOD(GO$12,$G50)=0,GO$12&lt;'Allgemeine Info'!$H$15),($I50+$J50)*((1+$D$4)^GO$12),0))))</f>
        <v>0</v>
      </c>
      <c r="GP50" s="235">
        <f>IF(OR($E50="",$F50="",$G50="",'Allgemeine Info'!$H$15=""),0,IF(AND(GP$11&lt;&gt;0,GP$11&lt;='Allgemeine Info'!$H$15),($E50+$F50)*$I50*(1+$D$4)^GP$11,IF(GP$12='Allgemeine Info'!$H$15,$J50*(1+$D$4)^GP$12,IF(AND(GP$12&lt;&gt;0,MOD(GP$12,$G50)=0,GP$12&lt;'Allgemeine Info'!$H$15),($I50+$J50)*((1+$D$4)^GP$12),0))))</f>
        <v>0</v>
      </c>
      <c r="GQ50" s="235">
        <f>IF(OR($E50="",$F50="",$G50="",'Allgemeine Info'!$H$15=""),0,IF(AND(GQ$11&lt;&gt;0,GQ$11&lt;='Allgemeine Info'!$H$15),($E50+$F50)*$I50*(1+$D$4)^GQ$11,IF(GQ$12='Allgemeine Info'!$H$15,$J50*(1+$D$4)^GQ$12,IF(AND(GQ$12&lt;&gt;0,MOD(GQ$12,$G50)=0,GQ$12&lt;'Allgemeine Info'!$H$15),($I50+$J50)*((1+$D$4)^GQ$12),0))))</f>
        <v>0</v>
      </c>
      <c r="GR50" s="235">
        <f>IF(OR($E50="",$F50="",$G50="",'Allgemeine Info'!$H$15=""),0,IF(AND(GR$11&lt;&gt;0,GR$11&lt;='Allgemeine Info'!$H$15),($E50+$F50)*$I50*(1+$D$4)^GR$11,IF(GR$12='Allgemeine Info'!$H$15,$J50*(1+$D$4)^GR$12,IF(AND(GR$12&lt;&gt;0,MOD(GR$12,$G50)=0,GR$12&lt;'Allgemeine Info'!$H$15),($I50+$J50)*((1+$D$4)^GR$12),0))))</f>
        <v>0</v>
      </c>
      <c r="GS50" s="235">
        <f>IF(OR($E50="",$F50="",$G50="",'Allgemeine Info'!$H$15=""),0,IF(AND(GS$11&lt;&gt;0,GS$11&lt;='Allgemeine Info'!$H$15),($E50+$F50)*$I50*(1+$D$4)^GS$11,IF(GS$12='Allgemeine Info'!$H$15,$J50*(1+$D$4)^GS$12,IF(AND(GS$12&lt;&gt;0,MOD(GS$12,$G50)=0,GS$12&lt;'Allgemeine Info'!$H$15),($I50+$J50)*((1+$D$4)^GS$12),0))))</f>
        <v>0</v>
      </c>
      <c r="GT50" s="235">
        <f>IF(OR($E50="",$F50="",$G50="",'Allgemeine Info'!$H$15=""),0,IF(AND(GT$11&lt;&gt;0,GT$11&lt;='Allgemeine Info'!$H$15),($E50+$F50)*$I50*(1+$D$4)^GT$11,IF(GT$12='Allgemeine Info'!$H$15,$J50*(1+$D$4)^GT$12,IF(AND(GT$12&lt;&gt;0,MOD(GT$12,$G50)=0,GT$12&lt;'Allgemeine Info'!$H$15),($I50+$J50)*((1+$D$4)^GT$12),0))))</f>
        <v>0</v>
      </c>
      <c r="GU50" s="235">
        <f>IF(OR($E50="",$F50="",$G50="",'Allgemeine Info'!$H$15=""),0,IF(AND(GU$11&lt;&gt;0,GU$11&lt;='Allgemeine Info'!$H$15),($E50+$F50)*$I50*(1+$D$4)^GU$11,IF(GU$12='Allgemeine Info'!$H$15,$J50*(1+$D$4)^GU$12,IF(AND(GU$12&lt;&gt;0,MOD(GU$12,$G50)=0,GU$12&lt;'Allgemeine Info'!$H$15),($I50+$J50)*((1+$D$4)^GU$12),0))))</f>
        <v>0</v>
      </c>
      <c r="GV50" s="235">
        <f>IF(OR($E50="",$F50="",$G50="",'Allgemeine Info'!$H$15=""),0,IF(AND(GV$11&lt;&gt;0,GV$11&lt;='Allgemeine Info'!$H$15),($E50+$F50)*$I50*(1+$D$4)^GV$11,IF(GV$12='Allgemeine Info'!$H$15,$J50*(1+$D$4)^GV$12,IF(AND(GV$12&lt;&gt;0,MOD(GV$12,$G50)=0,GV$12&lt;'Allgemeine Info'!$H$15),($I50+$J50)*((1+$D$4)^GV$12),0))))</f>
        <v>0</v>
      </c>
      <c r="GW50" s="235">
        <f>IF(OR($E50="",$F50="",$G50="",'Allgemeine Info'!$H$15=""),0,IF(AND(GW$11&lt;&gt;0,GW$11&lt;='Allgemeine Info'!$H$15),($E50+$F50)*$I50*(1+$D$4)^GW$11,IF(GW$12='Allgemeine Info'!$H$15,$J50*(1+$D$4)^GW$12,IF(AND(GW$12&lt;&gt;0,MOD(GW$12,$G50)=0,GW$12&lt;'Allgemeine Info'!$H$15),($I50+$J50)*((1+$D$4)^GW$12),0))))</f>
        <v>0</v>
      </c>
      <c r="GX50" s="235">
        <f>IF(OR($E50="",$F50="",$G50="",'Allgemeine Info'!$H$15=""),0,IF(AND(GX$11&lt;&gt;0,GX$11&lt;='Allgemeine Info'!$H$15),($E50+$F50)*$I50*(1+$D$4)^GX$11,IF(GX$12='Allgemeine Info'!$H$15,$J50*(1+$D$4)^GX$12,IF(AND(GX$12&lt;&gt;0,MOD(GX$12,$G50)=0,GX$12&lt;'Allgemeine Info'!$H$15),($I50+$J50)*((1+$D$4)^GX$12),0))))</f>
        <v>0</v>
      </c>
      <c r="GY50" s="235">
        <f>IF(OR($E50="",$F50="",$G50="",'Allgemeine Info'!$H$15=""),0,IF(AND(GY$11&lt;&gt;0,GY$11&lt;='Allgemeine Info'!$H$15),($E50+$F50)*$I50*(1+$D$4)^GY$11,IF(GY$12='Allgemeine Info'!$H$15,$J50*(1+$D$4)^GY$12,IF(AND(GY$12&lt;&gt;0,MOD(GY$12,$G50)=0,GY$12&lt;'Allgemeine Info'!$H$15),($I50+$J50)*((1+$D$4)^GY$12),0))))</f>
        <v>0</v>
      </c>
      <c r="GZ50" s="235">
        <f>IF(OR($E50="",$F50="",$G50="",'Allgemeine Info'!$H$15=""),0,IF(AND(GZ$11&lt;&gt;0,GZ$11&lt;='Allgemeine Info'!$H$15),($E50+$F50)*$I50*(1+$D$4)^GZ$11,IF(GZ$12='Allgemeine Info'!$H$15,$J50*(1+$D$4)^GZ$12,IF(AND(GZ$12&lt;&gt;0,MOD(GZ$12,$G50)=0,GZ$12&lt;'Allgemeine Info'!$H$15),($I50+$J50)*((1+$D$4)^GZ$12),0))))</f>
        <v>0</v>
      </c>
      <c r="HA50" s="235">
        <f>IF(OR($E50="",$F50="",$G50="",'Allgemeine Info'!$H$15=""),0,IF(AND(HA$11&lt;&gt;0,HA$11&lt;='Allgemeine Info'!$H$15),($E50+$F50)*$I50*(1+$D$4)^HA$11,IF(HA$12='Allgemeine Info'!$H$15,$J50*(1+$D$4)^HA$12,IF(AND(HA$12&lt;&gt;0,MOD(HA$12,$G50)=0,HA$12&lt;'Allgemeine Info'!$H$15),($I50+$J50)*((1+$D$4)^HA$12),0))))</f>
        <v>0</v>
      </c>
      <c r="HB50" s="235">
        <f>IF(OR($E50="",$F50="",$G50="",'Allgemeine Info'!$H$15=""),0,IF(AND(HB$11&lt;&gt;0,HB$11&lt;='Allgemeine Info'!$H$15),($E50+$F50)*$I50*(1+$D$4)^HB$11,IF(HB$12='Allgemeine Info'!$H$15,$J50*(1+$D$4)^HB$12,IF(AND(HB$12&lt;&gt;0,MOD(HB$12,$G50)=0,HB$12&lt;'Allgemeine Info'!$H$15),($I50+$J50)*((1+$D$4)^HB$12),0))))</f>
        <v>0</v>
      </c>
    </row>
    <row r="51" spans="1:210" x14ac:dyDescent="0.2">
      <c r="A51" s="9"/>
      <c r="B51" s="14"/>
      <c r="C51" s="229"/>
    </row>
    <row r="52" spans="1:210" x14ac:dyDescent="0.2">
      <c r="A52" s="9"/>
      <c r="B52" s="14"/>
      <c r="C52" s="18"/>
    </row>
    <row r="53" spans="1:210" x14ac:dyDescent="0.2">
      <c r="B53" s="14"/>
      <c r="C53" s="18"/>
    </row>
  </sheetData>
  <sheetProtection password="A4A7" sheet="1" objects="1" scenarios="1"/>
  <pageMargins left="0.7" right="0.7" top="0.78740157499999996" bottom="0.78740157499999996" header="0.3" footer="0.3"/>
  <pageSetup paperSize="9" orientation="portrait" verticalDpi="0" r:id="rId1"/>
  <legacyDrawing r:id="rId2"/>
  <tableParts count="1">
    <tablePart r:id="rId3"/>
  </tablePar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" id="{F5EF6742-DAB3-4845-A622-2316ADF5749F}">
            <xm:f>IF('Allgemeine Info'!$H$15,"")&lt;&gt;""</xm:f>
            <x14:dxf>
              <fill>
                <patternFill>
                  <bgColor rgb="FFFF0000"/>
                </patternFill>
              </fill>
              <border>
                <left style="thin">
                  <color auto="1"/>
                </left>
                <right style="thin">
                  <color auto="1"/>
                </right>
                <top style="thin">
                  <color auto="1"/>
                </top>
                <bottom style="thin">
                  <color auto="1"/>
                </bottom>
              </border>
            </x14:dxf>
          </x14:cfRule>
          <xm:sqref>A19:P19</xm:sqref>
        </x14:conditionalFormatting>
        <x14:conditionalFormatting xmlns:xm="http://schemas.microsoft.com/office/excel/2006/main">
          <x14:cfRule type="expression" priority="1" id="{83F7F569-07F1-4E58-9D51-FCF008BC38B7}">
            <xm:f>IF('Allgemeine Info'!$H$15,"")&lt;&gt;""</xm:f>
            <x14:dxf>
              <fill>
                <patternFill>
                  <bgColor rgb="FFFF0000"/>
                </patternFill>
              </fill>
              <border>
                <left style="thin">
                  <color auto="1"/>
                </left>
                <right style="thin">
                  <color auto="1"/>
                </right>
                <top style="thin">
                  <color auto="1"/>
                </top>
                <bottom style="thin">
                  <color auto="1"/>
                </bottom>
              </border>
            </x14:dxf>
          </x14:cfRule>
          <xm:sqref>HC19:HF19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published="0">
    <tabColor theme="6" tint="0.39997558519241921"/>
  </sheetPr>
  <dimension ref="A2:HF53"/>
  <sheetViews>
    <sheetView topLeftCell="A10" zoomScale="90" zoomScaleNormal="90" workbookViewId="0">
      <selection activeCell="B23" sqref="B23"/>
    </sheetView>
  </sheetViews>
  <sheetFormatPr baseColWidth="10" defaultRowHeight="12.75" outlineLevelCol="1" x14ac:dyDescent="0.2"/>
  <cols>
    <col min="1" max="1" width="11.42578125" customWidth="1"/>
    <col min="2" max="2" width="9.85546875" customWidth="1"/>
    <col min="3" max="3" width="57.28515625" customWidth="1"/>
    <col min="11" max="210" width="11.42578125" hidden="1" customWidth="1" outlineLevel="1"/>
    <col min="211" max="211" width="11.42578125" collapsed="1"/>
  </cols>
  <sheetData>
    <row r="2" spans="1:211" x14ac:dyDescent="0.2">
      <c r="C2" s="19" t="s">
        <v>8</v>
      </c>
      <c r="D2" s="20">
        <v>0.03</v>
      </c>
    </row>
    <row r="3" spans="1:211" x14ac:dyDescent="0.2">
      <c r="C3" s="11"/>
      <c r="D3" s="21"/>
    </row>
    <row r="4" spans="1:211" s="9" customFormat="1" x14ac:dyDescent="0.2">
      <c r="C4" s="19" t="s">
        <v>26</v>
      </c>
      <c r="D4" s="20">
        <v>0.02</v>
      </c>
    </row>
    <row r="6" spans="1:211" x14ac:dyDescent="0.2">
      <c r="C6" s="25" t="s">
        <v>184</v>
      </c>
      <c r="D6" s="24"/>
    </row>
    <row r="7" spans="1:211" x14ac:dyDescent="0.2">
      <c r="C7" s="19" t="s">
        <v>9</v>
      </c>
      <c r="D7" s="288">
        <v>9.5999999999999992E-3</v>
      </c>
    </row>
    <row r="8" spans="1:211" x14ac:dyDescent="0.2">
      <c r="C8" s="19" t="s">
        <v>10</v>
      </c>
      <c r="D8" s="20">
        <v>0</v>
      </c>
    </row>
    <row r="9" spans="1:211" x14ac:dyDescent="0.2">
      <c r="C9" s="19" t="s">
        <v>11</v>
      </c>
      <c r="D9" s="288">
        <v>1.0999999999999999E-2</v>
      </c>
    </row>
    <row r="10" spans="1:211" x14ac:dyDescent="0.2">
      <c r="C10" s="210"/>
      <c r="D10" s="24"/>
    </row>
    <row r="11" spans="1:211" x14ac:dyDescent="0.2">
      <c r="C11" s="27"/>
      <c r="K11" s="27">
        <v>1</v>
      </c>
      <c r="L11" s="27">
        <v>0</v>
      </c>
      <c r="M11" s="27">
        <f>IF(L11=0,K11+1,0)</f>
        <v>2</v>
      </c>
      <c r="N11" s="27">
        <f t="shared" ref="N11:AC12" si="0">IF(M11=0,L11+1,0)</f>
        <v>0</v>
      </c>
      <c r="O11" s="27">
        <f t="shared" si="0"/>
        <v>3</v>
      </c>
      <c r="P11" s="27">
        <f t="shared" si="0"/>
        <v>0</v>
      </c>
      <c r="Q11" s="27">
        <f t="shared" si="0"/>
        <v>4</v>
      </c>
      <c r="R11" s="27">
        <f t="shared" si="0"/>
        <v>0</v>
      </c>
      <c r="S11" s="27">
        <f t="shared" si="0"/>
        <v>5</v>
      </c>
      <c r="T11" s="27">
        <f t="shared" si="0"/>
        <v>0</v>
      </c>
      <c r="U11" s="27">
        <f t="shared" si="0"/>
        <v>6</v>
      </c>
      <c r="V11" s="27">
        <f t="shared" si="0"/>
        <v>0</v>
      </c>
      <c r="W11" s="27">
        <f t="shared" si="0"/>
        <v>7</v>
      </c>
      <c r="X11" s="27">
        <f t="shared" si="0"/>
        <v>0</v>
      </c>
      <c r="Y11" s="27">
        <f t="shared" si="0"/>
        <v>8</v>
      </c>
      <c r="Z11" s="27">
        <f t="shared" si="0"/>
        <v>0</v>
      </c>
      <c r="AA11" s="27">
        <f t="shared" si="0"/>
        <v>9</v>
      </c>
      <c r="AB11" s="27">
        <f t="shared" si="0"/>
        <v>0</v>
      </c>
      <c r="AC11" s="27">
        <f t="shared" si="0"/>
        <v>10</v>
      </c>
      <c r="AD11" s="27">
        <f t="shared" ref="AD11:AS12" si="1">IF(AC11=0,AB11+1,0)</f>
        <v>0</v>
      </c>
      <c r="AE11" s="27">
        <f t="shared" si="1"/>
        <v>11</v>
      </c>
      <c r="AF11" s="27">
        <f t="shared" si="1"/>
        <v>0</v>
      </c>
      <c r="AG11" s="27">
        <f t="shared" si="1"/>
        <v>12</v>
      </c>
      <c r="AH11" s="27">
        <f t="shared" si="1"/>
        <v>0</v>
      </c>
      <c r="AI11" s="27">
        <f t="shared" si="1"/>
        <v>13</v>
      </c>
      <c r="AJ11" s="27">
        <f t="shared" si="1"/>
        <v>0</v>
      </c>
      <c r="AK11" s="27">
        <f t="shared" si="1"/>
        <v>14</v>
      </c>
      <c r="AL11" s="27">
        <f t="shared" si="1"/>
        <v>0</v>
      </c>
      <c r="AM11" s="27">
        <f t="shared" si="1"/>
        <v>15</v>
      </c>
      <c r="AN11" s="27">
        <f t="shared" si="1"/>
        <v>0</v>
      </c>
      <c r="AO11" s="27">
        <f t="shared" si="1"/>
        <v>16</v>
      </c>
      <c r="AP11" s="27">
        <f t="shared" si="1"/>
        <v>0</v>
      </c>
      <c r="AQ11" s="27">
        <f t="shared" si="1"/>
        <v>17</v>
      </c>
      <c r="AR11" s="27">
        <f t="shared" si="1"/>
        <v>0</v>
      </c>
      <c r="AS11" s="27">
        <f t="shared" si="1"/>
        <v>18</v>
      </c>
      <c r="AT11" s="27">
        <f t="shared" ref="AT11:BI12" si="2">IF(AS11=0,AR11+1,0)</f>
        <v>0</v>
      </c>
      <c r="AU11" s="27">
        <f t="shared" si="2"/>
        <v>19</v>
      </c>
      <c r="AV11" s="27">
        <f t="shared" si="2"/>
        <v>0</v>
      </c>
      <c r="AW11" s="27">
        <f t="shared" si="2"/>
        <v>20</v>
      </c>
      <c r="AX11" s="27">
        <f t="shared" si="2"/>
        <v>0</v>
      </c>
      <c r="AY11" s="27">
        <f t="shared" si="2"/>
        <v>21</v>
      </c>
      <c r="AZ11" s="27">
        <f t="shared" si="2"/>
        <v>0</v>
      </c>
      <c r="BA11" s="27">
        <f t="shared" si="2"/>
        <v>22</v>
      </c>
      <c r="BB11" s="27">
        <f t="shared" si="2"/>
        <v>0</v>
      </c>
      <c r="BC11" s="27">
        <f t="shared" si="2"/>
        <v>23</v>
      </c>
      <c r="BD11" s="27">
        <f t="shared" si="2"/>
        <v>0</v>
      </c>
      <c r="BE11" s="27">
        <f t="shared" si="2"/>
        <v>24</v>
      </c>
      <c r="BF11" s="27">
        <f t="shared" si="2"/>
        <v>0</v>
      </c>
      <c r="BG11" s="27">
        <f t="shared" si="2"/>
        <v>25</v>
      </c>
      <c r="BH11" s="27">
        <f t="shared" si="2"/>
        <v>0</v>
      </c>
      <c r="BI11" s="27">
        <f t="shared" si="2"/>
        <v>26</v>
      </c>
      <c r="BJ11" s="27">
        <f t="shared" ref="BJ11:BY12" si="3">IF(BI11=0,BH11+1,0)</f>
        <v>0</v>
      </c>
      <c r="BK11" s="27">
        <f t="shared" si="3"/>
        <v>27</v>
      </c>
      <c r="BL11" s="27">
        <f t="shared" si="3"/>
        <v>0</v>
      </c>
      <c r="BM11" s="27">
        <f t="shared" si="3"/>
        <v>28</v>
      </c>
      <c r="BN11" s="27">
        <f t="shared" si="3"/>
        <v>0</v>
      </c>
      <c r="BO11" s="27">
        <f t="shared" si="3"/>
        <v>29</v>
      </c>
      <c r="BP11" s="27">
        <f t="shared" si="3"/>
        <v>0</v>
      </c>
      <c r="BQ11" s="27">
        <f t="shared" si="3"/>
        <v>30</v>
      </c>
      <c r="BR11" s="27">
        <f t="shared" si="3"/>
        <v>0</v>
      </c>
      <c r="BS11" s="27">
        <f t="shared" si="3"/>
        <v>31</v>
      </c>
      <c r="BT11" s="27">
        <f t="shared" si="3"/>
        <v>0</v>
      </c>
      <c r="BU11" s="27">
        <f t="shared" si="3"/>
        <v>32</v>
      </c>
      <c r="BV11" s="27">
        <f t="shared" si="3"/>
        <v>0</v>
      </c>
      <c r="BW11" s="27">
        <f t="shared" si="3"/>
        <v>33</v>
      </c>
      <c r="BX11" s="27">
        <f t="shared" si="3"/>
        <v>0</v>
      </c>
      <c r="BY11" s="27">
        <f t="shared" si="3"/>
        <v>34</v>
      </c>
      <c r="BZ11" s="27">
        <f t="shared" ref="BZ11:CO12" si="4">IF(BY11=0,BX11+1,0)</f>
        <v>0</v>
      </c>
      <c r="CA11" s="27">
        <f t="shared" si="4"/>
        <v>35</v>
      </c>
      <c r="CB11" s="27">
        <f t="shared" si="4"/>
        <v>0</v>
      </c>
      <c r="CC11" s="27">
        <f t="shared" si="4"/>
        <v>36</v>
      </c>
      <c r="CD11" s="27">
        <f t="shared" si="4"/>
        <v>0</v>
      </c>
      <c r="CE11" s="27">
        <f t="shared" si="4"/>
        <v>37</v>
      </c>
      <c r="CF11" s="27">
        <f t="shared" si="4"/>
        <v>0</v>
      </c>
      <c r="CG11" s="27">
        <f t="shared" si="4"/>
        <v>38</v>
      </c>
      <c r="CH11" s="27">
        <f t="shared" si="4"/>
        <v>0</v>
      </c>
      <c r="CI11" s="27">
        <f t="shared" si="4"/>
        <v>39</v>
      </c>
      <c r="CJ11" s="27">
        <f t="shared" si="4"/>
        <v>0</v>
      </c>
      <c r="CK11" s="27">
        <f t="shared" si="4"/>
        <v>40</v>
      </c>
      <c r="CL11" s="27">
        <f t="shared" si="4"/>
        <v>0</v>
      </c>
      <c r="CM11" s="27">
        <f t="shared" si="4"/>
        <v>41</v>
      </c>
      <c r="CN11" s="27">
        <f t="shared" si="4"/>
        <v>0</v>
      </c>
      <c r="CO11" s="27">
        <f t="shared" si="4"/>
        <v>42</v>
      </c>
      <c r="CP11" s="27">
        <f t="shared" ref="CP11:DE12" si="5">IF(CO11=0,CN11+1,0)</f>
        <v>0</v>
      </c>
      <c r="CQ11" s="27">
        <f t="shared" si="5"/>
        <v>43</v>
      </c>
      <c r="CR11" s="27">
        <f t="shared" si="5"/>
        <v>0</v>
      </c>
      <c r="CS11" s="27">
        <f t="shared" si="5"/>
        <v>44</v>
      </c>
      <c r="CT11" s="27">
        <f t="shared" si="5"/>
        <v>0</v>
      </c>
      <c r="CU11" s="27">
        <f t="shared" si="5"/>
        <v>45</v>
      </c>
      <c r="CV11" s="27">
        <f t="shared" si="5"/>
        <v>0</v>
      </c>
      <c r="CW11" s="27">
        <f t="shared" si="5"/>
        <v>46</v>
      </c>
      <c r="CX11" s="27">
        <f t="shared" si="5"/>
        <v>0</v>
      </c>
      <c r="CY11" s="27">
        <f t="shared" si="5"/>
        <v>47</v>
      </c>
      <c r="CZ11" s="27">
        <f t="shared" si="5"/>
        <v>0</v>
      </c>
      <c r="DA11" s="27">
        <f t="shared" si="5"/>
        <v>48</v>
      </c>
      <c r="DB11" s="27">
        <f t="shared" si="5"/>
        <v>0</v>
      </c>
      <c r="DC11" s="27">
        <f t="shared" si="5"/>
        <v>49</v>
      </c>
      <c r="DD11" s="27">
        <f t="shared" si="5"/>
        <v>0</v>
      </c>
      <c r="DE11" s="27">
        <f t="shared" si="5"/>
        <v>50</v>
      </c>
      <c r="DF11" s="27">
        <f t="shared" ref="DF11:DU12" si="6">IF(DE11=0,DD11+1,0)</f>
        <v>0</v>
      </c>
      <c r="DG11" s="27">
        <f t="shared" si="6"/>
        <v>51</v>
      </c>
      <c r="DH11" s="27">
        <f t="shared" si="6"/>
        <v>0</v>
      </c>
      <c r="DI11" s="27">
        <f t="shared" si="6"/>
        <v>52</v>
      </c>
      <c r="DJ11" s="27">
        <f t="shared" si="6"/>
        <v>0</v>
      </c>
      <c r="DK11" s="27">
        <f t="shared" si="6"/>
        <v>53</v>
      </c>
      <c r="DL11" s="27">
        <f t="shared" si="6"/>
        <v>0</v>
      </c>
      <c r="DM11" s="27">
        <f t="shared" si="6"/>
        <v>54</v>
      </c>
      <c r="DN11" s="27">
        <f t="shared" si="6"/>
        <v>0</v>
      </c>
      <c r="DO11" s="27">
        <f t="shared" si="6"/>
        <v>55</v>
      </c>
      <c r="DP11" s="27">
        <f t="shared" si="6"/>
        <v>0</v>
      </c>
      <c r="DQ11" s="27">
        <f t="shared" si="6"/>
        <v>56</v>
      </c>
      <c r="DR11" s="27">
        <f t="shared" si="6"/>
        <v>0</v>
      </c>
      <c r="DS11" s="27">
        <f t="shared" si="6"/>
        <v>57</v>
      </c>
      <c r="DT11" s="27">
        <f t="shared" si="6"/>
        <v>0</v>
      </c>
      <c r="DU11" s="27">
        <f t="shared" si="6"/>
        <v>58</v>
      </c>
      <c r="DV11" s="27">
        <f t="shared" ref="DV11:EK12" si="7">IF(DU11=0,DT11+1,0)</f>
        <v>0</v>
      </c>
      <c r="DW11" s="27">
        <f t="shared" si="7"/>
        <v>59</v>
      </c>
      <c r="DX11" s="27">
        <f t="shared" si="7"/>
        <v>0</v>
      </c>
      <c r="DY11" s="27">
        <f t="shared" si="7"/>
        <v>60</v>
      </c>
      <c r="DZ11" s="27">
        <f t="shared" si="7"/>
        <v>0</v>
      </c>
      <c r="EA11" s="27">
        <f t="shared" si="7"/>
        <v>61</v>
      </c>
      <c r="EB11" s="27">
        <f t="shared" si="7"/>
        <v>0</v>
      </c>
      <c r="EC11" s="27">
        <f t="shared" si="7"/>
        <v>62</v>
      </c>
      <c r="ED11" s="27">
        <f t="shared" si="7"/>
        <v>0</v>
      </c>
      <c r="EE11" s="27">
        <f t="shared" si="7"/>
        <v>63</v>
      </c>
      <c r="EF11" s="27">
        <f t="shared" si="7"/>
        <v>0</v>
      </c>
      <c r="EG11" s="27">
        <f t="shared" si="7"/>
        <v>64</v>
      </c>
      <c r="EH11" s="27">
        <f t="shared" si="7"/>
        <v>0</v>
      </c>
      <c r="EI11" s="27">
        <f t="shared" si="7"/>
        <v>65</v>
      </c>
      <c r="EJ11" s="27">
        <f t="shared" si="7"/>
        <v>0</v>
      </c>
      <c r="EK11" s="27">
        <f t="shared" si="7"/>
        <v>66</v>
      </c>
      <c r="EL11" s="27">
        <f t="shared" ref="EL11:FA12" si="8">IF(EK11=0,EJ11+1,0)</f>
        <v>0</v>
      </c>
      <c r="EM11" s="27">
        <f t="shared" si="8"/>
        <v>67</v>
      </c>
      <c r="EN11" s="27">
        <f t="shared" si="8"/>
        <v>0</v>
      </c>
      <c r="EO11" s="27">
        <f t="shared" si="8"/>
        <v>68</v>
      </c>
      <c r="EP11" s="27">
        <f t="shared" si="8"/>
        <v>0</v>
      </c>
      <c r="EQ11" s="27">
        <f t="shared" si="8"/>
        <v>69</v>
      </c>
      <c r="ER11" s="27">
        <f t="shared" si="8"/>
        <v>0</v>
      </c>
      <c r="ES11" s="27">
        <f t="shared" si="8"/>
        <v>70</v>
      </c>
      <c r="ET11" s="27">
        <f t="shared" si="8"/>
        <v>0</v>
      </c>
      <c r="EU11" s="27">
        <f t="shared" si="8"/>
        <v>71</v>
      </c>
      <c r="EV11" s="27">
        <f t="shared" si="8"/>
        <v>0</v>
      </c>
      <c r="EW11" s="27">
        <f t="shared" si="8"/>
        <v>72</v>
      </c>
      <c r="EX11" s="27">
        <f t="shared" si="8"/>
        <v>0</v>
      </c>
      <c r="EY11" s="27">
        <f t="shared" si="8"/>
        <v>73</v>
      </c>
      <c r="EZ11" s="27">
        <f t="shared" si="8"/>
        <v>0</v>
      </c>
      <c r="FA11" s="27">
        <f t="shared" si="8"/>
        <v>74</v>
      </c>
      <c r="FB11" s="27">
        <f t="shared" ref="FB11:FQ12" si="9">IF(FA11=0,EZ11+1,0)</f>
        <v>0</v>
      </c>
      <c r="FC11" s="27">
        <f t="shared" si="9"/>
        <v>75</v>
      </c>
      <c r="FD11" s="27">
        <f t="shared" si="9"/>
        <v>0</v>
      </c>
      <c r="FE11" s="27">
        <f t="shared" si="9"/>
        <v>76</v>
      </c>
      <c r="FF11" s="27">
        <f t="shared" si="9"/>
        <v>0</v>
      </c>
      <c r="FG11" s="27">
        <f t="shared" si="9"/>
        <v>77</v>
      </c>
      <c r="FH11" s="27">
        <f t="shared" si="9"/>
        <v>0</v>
      </c>
      <c r="FI11" s="27">
        <f t="shared" si="9"/>
        <v>78</v>
      </c>
      <c r="FJ11" s="27">
        <f t="shared" si="9"/>
        <v>0</v>
      </c>
      <c r="FK11" s="27">
        <f t="shared" si="9"/>
        <v>79</v>
      </c>
      <c r="FL11" s="27">
        <f t="shared" si="9"/>
        <v>0</v>
      </c>
      <c r="FM11" s="27">
        <f t="shared" si="9"/>
        <v>80</v>
      </c>
      <c r="FN11" s="27">
        <f t="shared" si="9"/>
        <v>0</v>
      </c>
      <c r="FO11" s="27">
        <f t="shared" si="9"/>
        <v>81</v>
      </c>
      <c r="FP11" s="27">
        <f t="shared" si="9"/>
        <v>0</v>
      </c>
      <c r="FQ11" s="27">
        <f t="shared" si="9"/>
        <v>82</v>
      </c>
      <c r="FR11" s="27">
        <f t="shared" ref="FR11:GG12" si="10">IF(FQ11=0,FP11+1,0)</f>
        <v>0</v>
      </c>
      <c r="FS11" s="27">
        <f t="shared" si="10"/>
        <v>83</v>
      </c>
      <c r="FT11" s="27">
        <f t="shared" si="10"/>
        <v>0</v>
      </c>
      <c r="FU11" s="27">
        <f t="shared" si="10"/>
        <v>84</v>
      </c>
      <c r="FV11" s="27">
        <f t="shared" si="10"/>
        <v>0</v>
      </c>
      <c r="FW11" s="27">
        <f t="shared" si="10"/>
        <v>85</v>
      </c>
      <c r="FX11" s="27">
        <f t="shared" si="10"/>
        <v>0</v>
      </c>
      <c r="FY11" s="27">
        <f t="shared" si="10"/>
        <v>86</v>
      </c>
      <c r="FZ11" s="27">
        <f t="shared" si="10"/>
        <v>0</v>
      </c>
      <c r="GA11" s="27">
        <f t="shared" si="10"/>
        <v>87</v>
      </c>
      <c r="GB11" s="27">
        <f t="shared" si="10"/>
        <v>0</v>
      </c>
      <c r="GC11" s="27">
        <f t="shared" si="10"/>
        <v>88</v>
      </c>
      <c r="GD11" s="27">
        <f t="shared" si="10"/>
        <v>0</v>
      </c>
      <c r="GE11" s="27">
        <f t="shared" si="10"/>
        <v>89</v>
      </c>
      <c r="GF11" s="27">
        <f t="shared" si="10"/>
        <v>0</v>
      </c>
      <c r="GG11" s="27">
        <f t="shared" si="10"/>
        <v>90</v>
      </c>
      <c r="GH11" s="27">
        <f t="shared" ref="GH11:GW12" si="11">IF(GG11=0,GF11+1,0)</f>
        <v>0</v>
      </c>
      <c r="GI11" s="27">
        <f t="shared" si="11"/>
        <v>91</v>
      </c>
      <c r="GJ11" s="27">
        <f t="shared" si="11"/>
        <v>0</v>
      </c>
      <c r="GK11" s="27">
        <f t="shared" si="11"/>
        <v>92</v>
      </c>
      <c r="GL11" s="27">
        <f t="shared" si="11"/>
        <v>0</v>
      </c>
      <c r="GM11" s="27">
        <f t="shared" si="11"/>
        <v>93</v>
      </c>
      <c r="GN11" s="27">
        <f t="shared" si="11"/>
        <v>0</v>
      </c>
      <c r="GO11" s="27">
        <f t="shared" si="11"/>
        <v>94</v>
      </c>
      <c r="GP11" s="27">
        <f t="shared" si="11"/>
        <v>0</v>
      </c>
      <c r="GQ11" s="27">
        <f t="shared" si="11"/>
        <v>95</v>
      </c>
      <c r="GR11" s="27">
        <f t="shared" si="11"/>
        <v>0</v>
      </c>
      <c r="GS11" s="27">
        <f t="shared" si="11"/>
        <v>96</v>
      </c>
      <c r="GT11" s="27">
        <f t="shared" si="11"/>
        <v>0</v>
      </c>
      <c r="GU11" s="27">
        <f t="shared" si="11"/>
        <v>97</v>
      </c>
      <c r="GV11" s="27">
        <f t="shared" si="11"/>
        <v>0</v>
      </c>
      <c r="GW11" s="27">
        <f t="shared" si="11"/>
        <v>98</v>
      </c>
      <c r="GX11" s="27">
        <f t="shared" ref="GX11:HB12" si="12">IF(GW11=0,GV11+1,0)</f>
        <v>0</v>
      </c>
      <c r="GY11" s="27">
        <f t="shared" si="12"/>
        <v>99</v>
      </c>
      <c r="GZ11" s="27">
        <f t="shared" si="12"/>
        <v>0</v>
      </c>
      <c r="HA11" s="27">
        <f t="shared" si="12"/>
        <v>100</v>
      </c>
      <c r="HB11" s="27">
        <f t="shared" si="12"/>
        <v>0</v>
      </c>
      <c r="HC11" s="27"/>
    </row>
    <row r="12" spans="1:211" x14ac:dyDescent="0.2">
      <c r="K12">
        <v>0</v>
      </c>
      <c r="L12">
        <v>1</v>
      </c>
      <c r="M12" s="27">
        <f>IF(L12=0,K12+1,0)</f>
        <v>0</v>
      </c>
      <c r="N12" s="27">
        <f t="shared" si="0"/>
        <v>2</v>
      </c>
      <c r="O12" s="27">
        <f t="shared" si="0"/>
        <v>0</v>
      </c>
      <c r="P12" s="27">
        <f t="shared" si="0"/>
        <v>3</v>
      </c>
      <c r="Q12" s="27">
        <f t="shared" si="0"/>
        <v>0</v>
      </c>
      <c r="R12" s="27">
        <f t="shared" si="0"/>
        <v>4</v>
      </c>
      <c r="S12" s="27">
        <f t="shared" si="0"/>
        <v>0</v>
      </c>
      <c r="T12" s="27">
        <f t="shared" si="0"/>
        <v>5</v>
      </c>
      <c r="U12" s="27">
        <f t="shared" si="0"/>
        <v>0</v>
      </c>
      <c r="V12" s="27">
        <f t="shared" si="0"/>
        <v>6</v>
      </c>
      <c r="W12" s="27">
        <f t="shared" si="0"/>
        <v>0</v>
      </c>
      <c r="X12" s="27">
        <f t="shared" si="0"/>
        <v>7</v>
      </c>
      <c r="Y12" s="27">
        <f t="shared" si="0"/>
        <v>0</v>
      </c>
      <c r="Z12" s="27">
        <f t="shared" si="0"/>
        <v>8</v>
      </c>
      <c r="AA12" s="27">
        <f t="shared" si="0"/>
        <v>0</v>
      </c>
      <c r="AB12" s="27">
        <f t="shared" si="0"/>
        <v>9</v>
      </c>
      <c r="AC12" s="27">
        <f t="shared" si="0"/>
        <v>0</v>
      </c>
      <c r="AD12" s="27">
        <f t="shared" si="1"/>
        <v>10</v>
      </c>
      <c r="AE12" s="27">
        <f t="shared" si="1"/>
        <v>0</v>
      </c>
      <c r="AF12" s="27">
        <f t="shared" si="1"/>
        <v>11</v>
      </c>
      <c r="AG12" s="27">
        <f t="shared" si="1"/>
        <v>0</v>
      </c>
      <c r="AH12" s="27">
        <f t="shared" si="1"/>
        <v>12</v>
      </c>
      <c r="AI12" s="27">
        <f t="shared" si="1"/>
        <v>0</v>
      </c>
      <c r="AJ12" s="27">
        <f t="shared" si="1"/>
        <v>13</v>
      </c>
      <c r="AK12" s="27">
        <f t="shared" si="1"/>
        <v>0</v>
      </c>
      <c r="AL12" s="27">
        <f t="shared" si="1"/>
        <v>14</v>
      </c>
      <c r="AM12" s="27">
        <f t="shared" si="1"/>
        <v>0</v>
      </c>
      <c r="AN12" s="27">
        <f t="shared" si="1"/>
        <v>15</v>
      </c>
      <c r="AO12" s="27">
        <f t="shared" si="1"/>
        <v>0</v>
      </c>
      <c r="AP12" s="27">
        <f t="shared" si="1"/>
        <v>16</v>
      </c>
      <c r="AQ12" s="27">
        <f t="shared" si="1"/>
        <v>0</v>
      </c>
      <c r="AR12" s="27">
        <f t="shared" si="1"/>
        <v>17</v>
      </c>
      <c r="AS12" s="27">
        <f t="shared" si="1"/>
        <v>0</v>
      </c>
      <c r="AT12" s="27">
        <f t="shared" si="2"/>
        <v>18</v>
      </c>
      <c r="AU12" s="27">
        <f t="shared" si="2"/>
        <v>0</v>
      </c>
      <c r="AV12" s="27">
        <f t="shared" si="2"/>
        <v>19</v>
      </c>
      <c r="AW12" s="27">
        <f t="shared" si="2"/>
        <v>0</v>
      </c>
      <c r="AX12" s="27">
        <f t="shared" si="2"/>
        <v>20</v>
      </c>
      <c r="AY12" s="27">
        <f t="shared" si="2"/>
        <v>0</v>
      </c>
      <c r="AZ12" s="27">
        <f t="shared" si="2"/>
        <v>21</v>
      </c>
      <c r="BA12" s="27">
        <f t="shared" si="2"/>
        <v>0</v>
      </c>
      <c r="BB12" s="27">
        <f t="shared" si="2"/>
        <v>22</v>
      </c>
      <c r="BC12" s="27">
        <f t="shared" si="2"/>
        <v>0</v>
      </c>
      <c r="BD12" s="27">
        <f t="shared" si="2"/>
        <v>23</v>
      </c>
      <c r="BE12" s="27">
        <f t="shared" si="2"/>
        <v>0</v>
      </c>
      <c r="BF12" s="27">
        <f t="shared" si="2"/>
        <v>24</v>
      </c>
      <c r="BG12" s="27">
        <f t="shared" si="2"/>
        <v>0</v>
      </c>
      <c r="BH12" s="27">
        <f t="shared" si="2"/>
        <v>25</v>
      </c>
      <c r="BI12" s="27">
        <f t="shared" si="2"/>
        <v>0</v>
      </c>
      <c r="BJ12" s="27">
        <f t="shared" si="3"/>
        <v>26</v>
      </c>
      <c r="BK12" s="27">
        <f t="shared" si="3"/>
        <v>0</v>
      </c>
      <c r="BL12" s="27">
        <f t="shared" si="3"/>
        <v>27</v>
      </c>
      <c r="BM12" s="27">
        <f t="shared" si="3"/>
        <v>0</v>
      </c>
      <c r="BN12" s="27">
        <f t="shared" si="3"/>
        <v>28</v>
      </c>
      <c r="BO12" s="27">
        <f t="shared" si="3"/>
        <v>0</v>
      </c>
      <c r="BP12" s="27">
        <f t="shared" si="3"/>
        <v>29</v>
      </c>
      <c r="BQ12" s="27">
        <f t="shared" si="3"/>
        <v>0</v>
      </c>
      <c r="BR12" s="27">
        <f t="shared" si="3"/>
        <v>30</v>
      </c>
      <c r="BS12" s="27">
        <f t="shared" si="3"/>
        <v>0</v>
      </c>
      <c r="BT12" s="27">
        <f t="shared" si="3"/>
        <v>31</v>
      </c>
      <c r="BU12" s="27">
        <f t="shared" si="3"/>
        <v>0</v>
      </c>
      <c r="BV12" s="27">
        <f t="shared" si="3"/>
        <v>32</v>
      </c>
      <c r="BW12" s="27">
        <f t="shared" si="3"/>
        <v>0</v>
      </c>
      <c r="BX12" s="27">
        <f t="shared" si="3"/>
        <v>33</v>
      </c>
      <c r="BY12" s="27">
        <f t="shared" si="3"/>
        <v>0</v>
      </c>
      <c r="BZ12" s="27">
        <f t="shared" si="4"/>
        <v>34</v>
      </c>
      <c r="CA12" s="27">
        <f t="shared" si="4"/>
        <v>0</v>
      </c>
      <c r="CB12" s="27">
        <f t="shared" si="4"/>
        <v>35</v>
      </c>
      <c r="CC12" s="27">
        <f t="shared" si="4"/>
        <v>0</v>
      </c>
      <c r="CD12" s="27">
        <f t="shared" si="4"/>
        <v>36</v>
      </c>
      <c r="CE12" s="27">
        <f t="shared" si="4"/>
        <v>0</v>
      </c>
      <c r="CF12" s="27">
        <f t="shared" si="4"/>
        <v>37</v>
      </c>
      <c r="CG12" s="27">
        <f t="shared" si="4"/>
        <v>0</v>
      </c>
      <c r="CH12" s="27">
        <f t="shared" si="4"/>
        <v>38</v>
      </c>
      <c r="CI12" s="27">
        <f t="shared" si="4"/>
        <v>0</v>
      </c>
      <c r="CJ12" s="27">
        <f t="shared" si="4"/>
        <v>39</v>
      </c>
      <c r="CK12" s="27">
        <f t="shared" si="4"/>
        <v>0</v>
      </c>
      <c r="CL12" s="27">
        <f t="shared" si="4"/>
        <v>40</v>
      </c>
      <c r="CM12" s="27">
        <f t="shared" si="4"/>
        <v>0</v>
      </c>
      <c r="CN12" s="27">
        <f t="shared" si="4"/>
        <v>41</v>
      </c>
      <c r="CO12" s="27">
        <f t="shared" si="4"/>
        <v>0</v>
      </c>
      <c r="CP12" s="27">
        <f t="shared" si="5"/>
        <v>42</v>
      </c>
      <c r="CQ12" s="27">
        <f t="shared" si="5"/>
        <v>0</v>
      </c>
      <c r="CR12" s="27">
        <f t="shared" si="5"/>
        <v>43</v>
      </c>
      <c r="CS12" s="27">
        <f t="shared" si="5"/>
        <v>0</v>
      </c>
      <c r="CT12" s="27">
        <f t="shared" si="5"/>
        <v>44</v>
      </c>
      <c r="CU12" s="27">
        <f t="shared" si="5"/>
        <v>0</v>
      </c>
      <c r="CV12" s="27">
        <f t="shared" si="5"/>
        <v>45</v>
      </c>
      <c r="CW12" s="27">
        <f t="shared" si="5"/>
        <v>0</v>
      </c>
      <c r="CX12" s="27">
        <f t="shared" si="5"/>
        <v>46</v>
      </c>
      <c r="CY12" s="27">
        <f t="shared" si="5"/>
        <v>0</v>
      </c>
      <c r="CZ12" s="27">
        <f t="shared" si="5"/>
        <v>47</v>
      </c>
      <c r="DA12" s="27">
        <f t="shared" si="5"/>
        <v>0</v>
      </c>
      <c r="DB12" s="27">
        <f t="shared" si="5"/>
        <v>48</v>
      </c>
      <c r="DC12" s="27">
        <f t="shared" si="5"/>
        <v>0</v>
      </c>
      <c r="DD12" s="27">
        <f t="shared" si="5"/>
        <v>49</v>
      </c>
      <c r="DE12" s="27">
        <f t="shared" si="5"/>
        <v>0</v>
      </c>
      <c r="DF12" s="27">
        <f t="shared" si="6"/>
        <v>50</v>
      </c>
      <c r="DG12" s="27">
        <f t="shared" si="6"/>
        <v>0</v>
      </c>
      <c r="DH12" s="27">
        <f t="shared" si="6"/>
        <v>51</v>
      </c>
      <c r="DI12" s="27">
        <f t="shared" si="6"/>
        <v>0</v>
      </c>
      <c r="DJ12" s="27">
        <f t="shared" si="6"/>
        <v>52</v>
      </c>
      <c r="DK12" s="27">
        <f t="shared" si="6"/>
        <v>0</v>
      </c>
      <c r="DL12" s="27">
        <f t="shared" si="6"/>
        <v>53</v>
      </c>
      <c r="DM12" s="27">
        <f t="shared" si="6"/>
        <v>0</v>
      </c>
      <c r="DN12" s="27">
        <f t="shared" si="6"/>
        <v>54</v>
      </c>
      <c r="DO12" s="27">
        <f t="shared" si="6"/>
        <v>0</v>
      </c>
      <c r="DP12" s="27">
        <f t="shared" si="6"/>
        <v>55</v>
      </c>
      <c r="DQ12" s="27">
        <f t="shared" si="6"/>
        <v>0</v>
      </c>
      <c r="DR12" s="27">
        <f t="shared" si="6"/>
        <v>56</v>
      </c>
      <c r="DS12" s="27">
        <f t="shared" si="6"/>
        <v>0</v>
      </c>
      <c r="DT12" s="27">
        <f t="shared" si="6"/>
        <v>57</v>
      </c>
      <c r="DU12" s="27">
        <f t="shared" si="6"/>
        <v>0</v>
      </c>
      <c r="DV12" s="27">
        <f t="shared" si="7"/>
        <v>58</v>
      </c>
      <c r="DW12" s="27">
        <f t="shared" si="7"/>
        <v>0</v>
      </c>
      <c r="DX12" s="27">
        <f t="shared" si="7"/>
        <v>59</v>
      </c>
      <c r="DY12" s="27">
        <f t="shared" si="7"/>
        <v>0</v>
      </c>
      <c r="DZ12" s="27">
        <f t="shared" si="7"/>
        <v>60</v>
      </c>
      <c r="EA12" s="27">
        <f t="shared" si="7"/>
        <v>0</v>
      </c>
      <c r="EB12" s="27">
        <f t="shared" si="7"/>
        <v>61</v>
      </c>
      <c r="EC12" s="27">
        <f t="shared" si="7"/>
        <v>0</v>
      </c>
      <c r="ED12" s="27">
        <f t="shared" si="7"/>
        <v>62</v>
      </c>
      <c r="EE12" s="27">
        <f t="shared" si="7"/>
        <v>0</v>
      </c>
      <c r="EF12" s="27">
        <f t="shared" si="7"/>
        <v>63</v>
      </c>
      <c r="EG12" s="27">
        <f t="shared" si="7"/>
        <v>0</v>
      </c>
      <c r="EH12" s="27">
        <f t="shared" si="7"/>
        <v>64</v>
      </c>
      <c r="EI12" s="27">
        <f t="shared" si="7"/>
        <v>0</v>
      </c>
      <c r="EJ12" s="27">
        <f t="shared" si="7"/>
        <v>65</v>
      </c>
      <c r="EK12" s="27">
        <f t="shared" si="7"/>
        <v>0</v>
      </c>
      <c r="EL12" s="27">
        <f t="shared" si="8"/>
        <v>66</v>
      </c>
      <c r="EM12" s="27">
        <f t="shared" si="8"/>
        <v>0</v>
      </c>
      <c r="EN12" s="27">
        <f t="shared" si="8"/>
        <v>67</v>
      </c>
      <c r="EO12" s="27">
        <f t="shared" si="8"/>
        <v>0</v>
      </c>
      <c r="EP12" s="27">
        <f t="shared" si="8"/>
        <v>68</v>
      </c>
      <c r="EQ12" s="27">
        <f t="shared" si="8"/>
        <v>0</v>
      </c>
      <c r="ER12" s="27">
        <f t="shared" si="8"/>
        <v>69</v>
      </c>
      <c r="ES12" s="27">
        <f t="shared" si="8"/>
        <v>0</v>
      </c>
      <c r="ET12" s="27">
        <f t="shared" si="8"/>
        <v>70</v>
      </c>
      <c r="EU12" s="27">
        <f t="shared" si="8"/>
        <v>0</v>
      </c>
      <c r="EV12" s="27">
        <f t="shared" si="8"/>
        <v>71</v>
      </c>
      <c r="EW12" s="27">
        <f t="shared" si="8"/>
        <v>0</v>
      </c>
      <c r="EX12" s="27">
        <f t="shared" si="8"/>
        <v>72</v>
      </c>
      <c r="EY12" s="27">
        <f t="shared" si="8"/>
        <v>0</v>
      </c>
      <c r="EZ12" s="27">
        <f t="shared" si="8"/>
        <v>73</v>
      </c>
      <c r="FA12" s="27">
        <f t="shared" si="8"/>
        <v>0</v>
      </c>
      <c r="FB12" s="27">
        <f t="shared" si="9"/>
        <v>74</v>
      </c>
      <c r="FC12" s="27">
        <f t="shared" si="9"/>
        <v>0</v>
      </c>
      <c r="FD12" s="27">
        <f t="shared" si="9"/>
        <v>75</v>
      </c>
      <c r="FE12" s="27">
        <f t="shared" si="9"/>
        <v>0</v>
      </c>
      <c r="FF12" s="27">
        <f t="shared" si="9"/>
        <v>76</v>
      </c>
      <c r="FG12" s="27">
        <f t="shared" si="9"/>
        <v>0</v>
      </c>
      <c r="FH12" s="27">
        <f t="shared" si="9"/>
        <v>77</v>
      </c>
      <c r="FI12" s="27">
        <f t="shared" si="9"/>
        <v>0</v>
      </c>
      <c r="FJ12" s="27">
        <f t="shared" si="9"/>
        <v>78</v>
      </c>
      <c r="FK12" s="27">
        <f t="shared" si="9"/>
        <v>0</v>
      </c>
      <c r="FL12" s="27">
        <f t="shared" si="9"/>
        <v>79</v>
      </c>
      <c r="FM12" s="27">
        <f t="shared" si="9"/>
        <v>0</v>
      </c>
      <c r="FN12" s="27">
        <f t="shared" si="9"/>
        <v>80</v>
      </c>
      <c r="FO12" s="27">
        <f t="shared" si="9"/>
        <v>0</v>
      </c>
      <c r="FP12" s="27">
        <f t="shared" si="9"/>
        <v>81</v>
      </c>
      <c r="FQ12" s="27">
        <f t="shared" si="9"/>
        <v>0</v>
      </c>
      <c r="FR12" s="27">
        <f t="shared" si="10"/>
        <v>82</v>
      </c>
      <c r="FS12" s="27">
        <f t="shared" si="10"/>
        <v>0</v>
      </c>
      <c r="FT12" s="27">
        <f t="shared" si="10"/>
        <v>83</v>
      </c>
      <c r="FU12" s="27">
        <f t="shared" si="10"/>
        <v>0</v>
      </c>
      <c r="FV12" s="27">
        <f t="shared" si="10"/>
        <v>84</v>
      </c>
      <c r="FW12" s="27">
        <f t="shared" si="10"/>
        <v>0</v>
      </c>
      <c r="FX12" s="27">
        <f t="shared" si="10"/>
        <v>85</v>
      </c>
      <c r="FY12" s="27">
        <f t="shared" si="10"/>
        <v>0</v>
      </c>
      <c r="FZ12" s="27">
        <f t="shared" si="10"/>
        <v>86</v>
      </c>
      <c r="GA12" s="27">
        <f t="shared" si="10"/>
        <v>0</v>
      </c>
      <c r="GB12" s="27">
        <f t="shared" si="10"/>
        <v>87</v>
      </c>
      <c r="GC12" s="27">
        <f t="shared" si="10"/>
        <v>0</v>
      </c>
      <c r="GD12" s="27">
        <f t="shared" si="10"/>
        <v>88</v>
      </c>
      <c r="GE12" s="27">
        <f t="shared" si="10"/>
        <v>0</v>
      </c>
      <c r="GF12" s="27">
        <f t="shared" si="10"/>
        <v>89</v>
      </c>
      <c r="GG12" s="27">
        <f t="shared" si="10"/>
        <v>0</v>
      </c>
      <c r="GH12" s="27">
        <f t="shared" si="11"/>
        <v>90</v>
      </c>
      <c r="GI12" s="27">
        <f t="shared" si="11"/>
        <v>0</v>
      </c>
      <c r="GJ12" s="27">
        <f t="shared" si="11"/>
        <v>91</v>
      </c>
      <c r="GK12" s="27">
        <f t="shared" si="11"/>
        <v>0</v>
      </c>
      <c r="GL12" s="27">
        <f t="shared" si="11"/>
        <v>92</v>
      </c>
      <c r="GM12" s="27">
        <f t="shared" si="11"/>
        <v>0</v>
      </c>
      <c r="GN12" s="27">
        <f t="shared" si="11"/>
        <v>93</v>
      </c>
      <c r="GO12" s="27">
        <f t="shared" si="11"/>
        <v>0</v>
      </c>
      <c r="GP12" s="27">
        <f t="shared" si="11"/>
        <v>94</v>
      </c>
      <c r="GQ12" s="27">
        <f t="shared" si="11"/>
        <v>0</v>
      </c>
      <c r="GR12" s="27">
        <f t="shared" si="11"/>
        <v>95</v>
      </c>
      <c r="GS12" s="27">
        <f t="shared" si="11"/>
        <v>0</v>
      </c>
      <c r="GT12" s="27">
        <f t="shared" si="11"/>
        <v>96</v>
      </c>
      <c r="GU12" s="27">
        <f t="shared" si="11"/>
        <v>0</v>
      </c>
      <c r="GV12" s="27">
        <f t="shared" si="11"/>
        <v>97</v>
      </c>
      <c r="GW12" s="27">
        <f t="shared" si="11"/>
        <v>0</v>
      </c>
      <c r="GX12" s="27">
        <f t="shared" si="12"/>
        <v>98</v>
      </c>
      <c r="GY12" s="27">
        <f t="shared" si="12"/>
        <v>0</v>
      </c>
      <c r="GZ12" s="27">
        <f t="shared" si="12"/>
        <v>99</v>
      </c>
      <c r="HA12" s="27">
        <f t="shared" si="12"/>
        <v>0</v>
      </c>
      <c r="HB12" s="27">
        <f t="shared" si="12"/>
        <v>100</v>
      </c>
      <c r="HC12" s="27"/>
    </row>
    <row r="13" spans="1:211" x14ac:dyDescent="0.2">
      <c r="A13" s="22"/>
      <c r="B13" s="22"/>
      <c r="C13" s="27"/>
      <c r="D13" s="27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</row>
    <row r="14" spans="1:211" ht="13.5" thickBot="1" x14ac:dyDescent="0.25">
      <c r="A14" s="22"/>
      <c r="B14" s="22"/>
      <c r="C14" s="27"/>
      <c r="D14" s="18"/>
      <c r="E14" s="49"/>
      <c r="F14" s="9"/>
      <c r="G14" s="9"/>
      <c r="H14" s="57" t="s">
        <v>185</v>
      </c>
      <c r="J14" s="57"/>
      <c r="K14" s="42">
        <f t="shared" ref="K14:AP14" si="13">IF(K11&lt;&gt;0,K$22+K$24+SUM(K$28:K$1005),0)</f>
        <v>0</v>
      </c>
      <c r="L14" s="42">
        <f t="shared" si="13"/>
        <v>0</v>
      </c>
      <c r="M14" s="42">
        <f t="shared" si="13"/>
        <v>0</v>
      </c>
      <c r="N14" s="42">
        <f t="shared" si="13"/>
        <v>0</v>
      </c>
      <c r="O14" s="42">
        <f t="shared" si="13"/>
        <v>0</v>
      </c>
      <c r="P14" s="42">
        <f t="shared" si="13"/>
        <v>0</v>
      </c>
      <c r="Q14" s="42">
        <f t="shared" si="13"/>
        <v>0</v>
      </c>
      <c r="R14" s="42">
        <f t="shared" si="13"/>
        <v>0</v>
      </c>
      <c r="S14" s="42">
        <f t="shared" si="13"/>
        <v>0</v>
      </c>
      <c r="T14" s="42">
        <f t="shared" si="13"/>
        <v>0</v>
      </c>
      <c r="U14" s="42">
        <f t="shared" si="13"/>
        <v>0</v>
      </c>
      <c r="V14" s="42">
        <f t="shared" si="13"/>
        <v>0</v>
      </c>
      <c r="W14" s="42">
        <f t="shared" si="13"/>
        <v>0</v>
      </c>
      <c r="X14" s="42">
        <f t="shared" si="13"/>
        <v>0</v>
      </c>
      <c r="Y14" s="42">
        <f t="shared" si="13"/>
        <v>0</v>
      </c>
      <c r="Z14" s="42">
        <f t="shared" si="13"/>
        <v>0</v>
      </c>
      <c r="AA14" s="42">
        <f t="shared" si="13"/>
        <v>0</v>
      </c>
      <c r="AB14" s="42">
        <f t="shared" si="13"/>
        <v>0</v>
      </c>
      <c r="AC14" s="42">
        <f t="shared" si="13"/>
        <v>0</v>
      </c>
      <c r="AD14" s="42">
        <f t="shared" si="13"/>
        <v>0</v>
      </c>
      <c r="AE14" s="42">
        <f t="shared" si="13"/>
        <v>0</v>
      </c>
      <c r="AF14" s="42">
        <f t="shared" si="13"/>
        <v>0</v>
      </c>
      <c r="AG14" s="42">
        <f t="shared" si="13"/>
        <v>0</v>
      </c>
      <c r="AH14" s="42">
        <f t="shared" si="13"/>
        <v>0</v>
      </c>
      <c r="AI14" s="42">
        <f t="shared" si="13"/>
        <v>0</v>
      </c>
      <c r="AJ14" s="42">
        <f t="shared" si="13"/>
        <v>0</v>
      </c>
      <c r="AK14" s="42">
        <f t="shared" si="13"/>
        <v>0</v>
      </c>
      <c r="AL14" s="42">
        <f t="shared" si="13"/>
        <v>0</v>
      </c>
      <c r="AM14" s="42">
        <f t="shared" si="13"/>
        <v>0</v>
      </c>
      <c r="AN14" s="42">
        <f t="shared" si="13"/>
        <v>0</v>
      </c>
      <c r="AO14" s="42">
        <f t="shared" si="13"/>
        <v>0</v>
      </c>
      <c r="AP14" s="42">
        <f t="shared" si="13"/>
        <v>0</v>
      </c>
      <c r="AQ14" s="42">
        <f t="shared" ref="AQ14:DB15" si="14">IF(AQ11&lt;&gt;0,AQ$22+AQ$24+SUM(AQ$28:AQ$1005),0)</f>
        <v>0</v>
      </c>
      <c r="AR14" s="42">
        <f t="shared" si="14"/>
        <v>0</v>
      </c>
      <c r="AS14" s="42">
        <f t="shared" si="14"/>
        <v>0</v>
      </c>
      <c r="AT14" s="42">
        <f t="shared" si="14"/>
        <v>0</v>
      </c>
      <c r="AU14" s="42">
        <f t="shared" si="14"/>
        <v>0</v>
      </c>
      <c r="AV14" s="42">
        <f t="shared" si="14"/>
        <v>0</v>
      </c>
      <c r="AW14" s="42">
        <f t="shared" si="14"/>
        <v>0</v>
      </c>
      <c r="AX14" s="42">
        <f t="shared" si="14"/>
        <v>0</v>
      </c>
      <c r="AY14" s="42">
        <f t="shared" si="14"/>
        <v>0</v>
      </c>
      <c r="AZ14" s="42">
        <f t="shared" si="14"/>
        <v>0</v>
      </c>
      <c r="BA14" s="42">
        <f t="shared" si="14"/>
        <v>0</v>
      </c>
      <c r="BB14" s="42">
        <f t="shared" si="14"/>
        <v>0</v>
      </c>
      <c r="BC14" s="42">
        <f t="shared" si="14"/>
        <v>0</v>
      </c>
      <c r="BD14" s="42">
        <f t="shared" si="14"/>
        <v>0</v>
      </c>
      <c r="BE14" s="42">
        <f t="shared" si="14"/>
        <v>0</v>
      </c>
      <c r="BF14" s="42">
        <f t="shared" si="14"/>
        <v>0</v>
      </c>
      <c r="BG14" s="42">
        <f t="shared" si="14"/>
        <v>0</v>
      </c>
      <c r="BH14" s="42">
        <f t="shared" si="14"/>
        <v>0</v>
      </c>
      <c r="BI14" s="42">
        <f t="shared" si="14"/>
        <v>0</v>
      </c>
      <c r="BJ14" s="42">
        <f t="shared" si="14"/>
        <v>0</v>
      </c>
      <c r="BK14" s="42">
        <f t="shared" si="14"/>
        <v>0</v>
      </c>
      <c r="BL14" s="42">
        <f t="shared" si="14"/>
        <v>0</v>
      </c>
      <c r="BM14" s="42">
        <f t="shared" si="14"/>
        <v>0</v>
      </c>
      <c r="BN14" s="42">
        <f t="shared" si="14"/>
        <v>0</v>
      </c>
      <c r="BO14" s="42">
        <f t="shared" si="14"/>
        <v>0</v>
      </c>
      <c r="BP14" s="42">
        <f t="shared" si="14"/>
        <v>0</v>
      </c>
      <c r="BQ14" s="42">
        <f t="shared" si="14"/>
        <v>0</v>
      </c>
      <c r="BR14" s="42">
        <f t="shared" si="14"/>
        <v>0</v>
      </c>
      <c r="BS14" s="42">
        <f t="shared" si="14"/>
        <v>0</v>
      </c>
      <c r="BT14" s="42">
        <f t="shared" si="14"/>
        <v>0</v>
      </c>
      <c r="BU14" s="42">
        <f t="shared" si="14"/>
        <v>0</v>
      </c>
      <c r="BV14" s="42">
        <f t="shared" si="14"/>
        <v>0</v>
      </c>
      <c r="BW14" s="42">
        <f t="shared" si="14"/>
        <v>0</v>
      </c>
      <c r="BX14" s="42">
        <f t="shared" si="14"/>
        <v>0</v>
      </c>
      <c r="BY14" s="42">
        <f t="shared" si="14"/>
        <v>0</v>
      </c>
      <c r="BZ14" s="42">
        <f t="shared" si="14"/>
        <v>0</v>
      </c>
      <c r="CA14" s="42">
        <f t="shared" si="14"/>
        <v>0</v>
      </c>
      <c r="CB14" s="42">
        <f t="shared" si="14"/>
        <v>0</v>
      </c>
      <c r="CC14" s="42">
        <f t="shared" si="14"/>
        <v>0</v>
      </c>
      <c r="CD14" s="42">
        <f t="shared" si="14"/>
        <v>0</v>
      </c>
      <c r="CE14" s="42">
        <f t="shared" si="14"/>
        <v>0</v>
      </c>
      <c r="CF14" s="42">
        <f t="shared" si="14"/>
        <v>0</v>
      </c>
      <c r="CG14" s="42">
        <f t="shared" si="14"/>
        <v>0</v>
      </c>
      <c r="CH14" s="42">
        <f t="shared" si="14"/>
        <v>0</v>
      </c>
      <c r="CI14" s="42">
        <f t="shared" si="14"/>
        <v>0</v>
      </c>
      <c r="CJ14" s="42">
        <f t="shared" si="14"/>
        <v>0</v>
      </c>
      <c r="CK14" s="42">
        <f t="shared" si="14"/>
        <v>0</v>
      </c>
      <c r="CL14" s="42">
        <f t="shared" si="14"/>
        <v>0</v>
      </c>
      <c r="CM14" s="42">
        <f t="shared" si="14"/>
        <v>0</v>
      </c>
      <c r="CN14" s="42">
        <f t="shared" si="14"/>
        <v>0</v>
      </c>
      <c r="CO14" s="42">
        <f t="shared" si="14"/>
        <v>0</v>
      </c>
      <c r="CP14" s="42">
        <f t="shared" si="14"/>
        <v>0</v>
      </c>
      <c r="CQ14" s="42">
        <f t="shared" si="14"/>
        <v>0</v>
      </c>
      <c r="CR14" s="42">
        <f t="shared" si="14"/>
        <v>0</v>
      </c>
      <c r="CS14" s="42">
        <f t="shared" si="14"/>
        <v>0</v>
      </c>
      <c r="CT14" s="42">
        <f t="shared" si="14"/>
        <v>0</v>
      </c>
      <c r="CU14" s="42">
        <f t="shared" si="14"/>
        <v>0</v>
      </c>
      <c r="CV14" s="42">
        <f t="shared" si="14"/>
        <v>0</v>
      </c>
      <c r="CW14" s="42">
        <f t="shared" si="14"/>
        <v>0</v>
      </c>
      <c r="CX14" s="42">
        <f t="shared" si="14"/>
        <v>0</v>
      </c>
      <c r="CY14" s="42">
        <f t="shared" si="14"/>
        <v>0</v>
      </c>
      <c r="CZ14" s="42">
        <f t="shared" si="14"/>
        <v>0</v>
      </c>
      <c r="DA14" s="42">
        <f t="shared" si="14"/>
        <v>0</v>
      </c>
      <c r="DB14" s="42">
        <f t="shared" si="14"/>
        <v>0</v>
      </c>
      <c r="DC14" s="42">
        <f t="shared" ref="DC14:FN15" si="15">IF(DC11&lt;&gt;0,DC$22+DC$24+SUM(DC$28:DC$1005),0)</f>
        <v>0</v>
      </c>
      <c r="DD14" s="42">
        <f t="shared" si="15"/>
        <v>0</v>
      </c>
      <c r="DE14" s="42">
        <f t="shared" si="15"/>
        <v>0</v>
      </c>
      <c r="DF14" s="42">
        <f t="shared" si="15"/>
        <v>0</v>
      </c>
      <c r="DG14" s="42">
        <f t="shared" si="15"/>
        <v>0</v>
      </c>
      <c r="DH14" s="42">
        <f t="shared" si="15"/>
        <v>0</v>
      </c>
      <c r="DI14" s="42">
        <f t="shared" si="15"/>
        <v>0</v>
      </c>
      <c r="DJ14" s="42">
        <f t="shared" si="15"/>
        <v>0</v>
      </c>
      <c r="DK14" s="42">
        <f t="shared" si="15"/>
        <v>0</v>
      </c>
      <c r="DL14" s="42">
        <f t="shared" si="15"/>
        <v>0</v>
      </c>
      <c r="DM14" s="42">
        <f t="shared" si="15"/>
        <v>0</v>
      </c>
      <c r="DN14" s="42">
        <f t="shared" si="15"/>
        <v>0</v>
      </c>
      <c r="DO14" s="42">
        <f t="shared" si="15"/>
        <v>0</v>
      </c>
      <c r="DP14" s="42">
        <f t="shared" si="15"/>
        <v>0</v>
      </c>
      <c r="DQ14" s="42">
        <f t="shared" si="15"/>
        <v>0</v>
      </c>
      <c r="DR14" s="42">
        <f t="shared" si="15"/>
        <v>0</v>
      </c>
      <c r="DS14" s="42">
        <f t="shared" si="15"/>
        <v>0</v>
      </c>
      <c r="DT14" s="42">
        <f t="shared" si="15"/>
        <v>0</v>
      </c>
      <c r="DU14" s="42">
        <f t="shared" si="15"/>
        <v>0</v>
      </c>
      <c r="DV14" s="42">
        <f t="shared" si="15"/>
        <v>0</v>
      </c>
      <c r="DW14" s="42">
        <f t="shared" si="15"/>
        <v>0</v>
      </c>
      <c r="DX14" s="42">
        <f t="shared" si="15"/>
        <v>0</v>
      </c>
      <c r="DY14" s="42">
        <f t="shared" si="15"/>
        <v>0</v>
      </c>
      <c r="DZ14" s="42">
        <f t="shared" si="15"/>
        <v>0</v>
      </c>
      <c r="EA14" s="42">
        <f t="shared" si="15"/>
        <v>0</v>
      </c>
      <c r="EB14" s="42">
        <f t="shared" si="15"/>
        <v>0</v>
      </c>
      <c r="EC14" s="42">
        <f t="shared" si="15"/>
        <v>0</v>
      </c>
      <c r="ED14" s="42">
        <f t="shared" si="15"/>
        <v>0</v>
      </c>
      <c r="EE14" s="42">
        <f t="shared" si="15"/>
        <v>0</v>
      </c>
      <c r="EF14" s="42">
        <f t="shared" si="15"/>
        <v>0</v>
      </c>
      <c r="EG14" s="42">
        <f t="shared" si="15"/>
        <v>0</v>
      </c>
      <c r="EH14" s="42">
        <f t="shared" si="15"/>
        <v>0</v>
      </c>
      <c r="EI14" s="42">
        <f t="shared" si="15"/>
        <v>0</v>
      </c>
      <c r="EJ14" s="42">
        <f t="shared" si="15"/>
        <v>0</v>
      </c>
      <c r="EK14" s="42">
        <f t="shared" si="15"/>
        <v>0</v>
      </c>
      <c r="EL14" s="42">
        <f t="shared" si="15"/>
        <v>0</v>
      </c>
      <c r="EM14" s="42">
        <f t="shared" si="15"/>
        <v>0</v>
      </c>
      <c r="EN14" s="42">
        <f t="shared" si="15"/>
        <v>0</v>
      </c>
      <c r="EO14" s="42">
        <f t="shared" si="15"/>
        <v>0</v>
      </c>
      <c r="EP14" s="42">
        <f t="shared" si="15"/>
        <v>0</v>
      </c>
      <c r="EQ14" s="42">
        <f t="shared" si="15"/>
        <v>0</v>
      </c>
      <c r="ER14" s="42">
        <f t="shared" si="15"/>
        <v>0</v>
      </c>
      <c r="ES14" s="42">
        <f t="shared" si="15"/>
        <v>0</v>
      </c>
      <c r="ET14" s="42">
        <f t="shared" si="15"/>
        <v>0</v>
      </c>
      <c r="EU14" s="42">
        <f t="shared" si="15"/>
        <v>0</v>
      </c>
      <c r="EV14" s="42">
        <f t="shared" si="15"/>
        <v>0</v>
      </c>
      <c r="EW14" s="42">
        <f t="shared" si="15"/>
        <v>0</v>
      </c>
      <c r="EX14" s="42">
        <f t="shared" si="15"/>
        <v>0</v>
      </c>
      <c r="EY14" s="42">
        <f t="shared" si="15"/>
        <v>0</v>
      </c>
      <c r="EZ14" s="42">
        <f t="shared" si="15"/>
        <v>0</v>
      </c>
      <c r="FA14" s="42">
        <f t="shared" si="15"/>
        <v>0</v>
      </c>
      <c r="FB14" s="42">
        <f t="shared" si="15"/>
        <v>0</v>
      </c>
      <c r="FC14" s="42">
        <f t="shared" si="15"/>
        <v>0</v>
      </c>
      <c r="FD14" s="42">
        <f t="shared" si="15"/>
        <v>0</v>
      </c>
      <c r="FE14" s="42">
        <f t="shared" si="15"/>
        <v>0</v>
      </c>
      <c r="FF14" s="42">
        <f t="shared" si="15"/>
        <v>0</v>
      </c>
      <c r="FG14" s="42">
        <f t="shared" si="15"/>
        <v>0</v>
      </c>
      <c r="FH14" s="42">
        <f t="shared" si="15"/>
        <v>0</v>
      </c>
      <c r="FI14" s="42">
        <f t="shared" si="15"/>
        <v>0</v>
      </c>
      <c r="FJ14" s="42">
        <f t="shared" si="15"/>
        <v>0</v>
      </c>
      <c r="FK14" s="42">
        <f t="shared" si="15"/>
        <v>0</v>
      </c>
      <c r="FL14" s="42">
        <f t="shared" si="15"/>
        <v>0</v>
      </c>
      <c r="FM14" s="42">
        <f t="shared" si="15"/>
        <v>0</v>
      </c>
      <c r="FN14" s="42">
        <f t="shared" si="15"/>
        <v>0</v>
      </c>
      <c r="FO14" s="42">
        <f t="shared" ref="FO14:HB15" si="16">IF(FO11&lt;&gt;0,FO$22+FO$24+SUM(FO$28:FO$1005),0)</f>
        <v>0</v>
      </c>
      <c r="FP14" s="42">
        <f t="shared" si="16"/>
        <v>0</v>
      </c>
      <c r="FQ14" s="42">
        <f t="shared" si="16"/>
        <v>0</v>
      </c>
      <c r="FR14" s="42">
        <f t="shared" si="16"/>
        <v>0</v>
      </c>
      <c r="FS14" s="42">
        <f t="shared" si="16"/>
        <v>0</v>
      </c>
      <c r="FT14" s="42">
        <f t="shared" si="16"/>
        <v>0</v>
      </c>
      <c r="FU14" s="42">
        <f t="shared" si="16"/>
        <v>0</v>
      </c>
      <c r="FV14" s="42">
        <f t="shared" si="16"/>
        <v>0</v>
      </c>
      <c r="FW14" s="42">
        <f t="shared" si="16"/>
        <v>0</v>
      </c>
      <c r="FX14" s="42">
        <f t="shared" si="16"/>
        <v>0</v>
      </c>
      <c r="FY14" s="42">
        <f t="shared" si="16"/>
        <v>0</v>
      </c>
      <c r="FZ14" s="42">
        <f t="shared" si="16"/>
        <v>0</v>
      </c>
      <c r="GA14" s="42">
        <f t="shared" si="16"/>
        <v>0</v>
      </c>
      <c r="GB14" s="42">
        <f t="shared" si="16"/>
        <v>0</v>
      </c>
      <c r="GC14" s="42">
        <f t="shared" si="16"/>
        <v>0</v>
      </c>
      <c r="GD14" s="42">
        <f t="shared" si="16"/>
        <v>0</v>
      </c>
      <c r="GE14" s="42">
        <f t="shared" si="16"/>
        <v>0</v>
      </c>
      <c r="GF14" s="42">
        <f t="shared" si="16"/>
        <v>0</v>
      </c>
      <c r="GG14" s="42">
        <f t="shared" si="16"/>
        <v>0</v>
      </c>
      <c r="GH14" s="42">
        <f t="shared" si="16"/>
        <v>0</v>
      </c>
      <c r="GI14" s="42">
        <f t="shared" si="16"/>
        <v>0</v>
      </c>
      <c r="GJ14" s="42">
        <f t="shared" si="16"/>
        <v>0</v>
      </c>
      <c r="GK14" s="42">
        <f t="shared" si="16"/>
        <v>0</v>
      </c>
      <c r="GL14" s="42">
        <f t="shared" si="16"/>
        <v>0</v>
      </c>
      <c r="GM14" s="42">
        <f t="shared" si="16"/>
        <v>0</v>
      </c>
      <c r="GN14" s="42">
        <f t="shared" si="16"/>
        <v>0</v>
      </c>
      <c r="GO14" s="42">
        <f t="shared" si="16"/>
        <v>0</v>
      </c>
      <c r="GP14" s="42">
        <f t="shared" si="16"/>
        <v>0</v>
      </c>
      <c r="GQ14" s="42">
        <f t="shared" si="16"/>
        <v>0</v>
      </c>
      <c r="GR14" s="42">
        <f t="shared" si="16"/>
        <v>0</v>
      </c>
      <c r="GS14" s="42">
        <f t="shared" si="16"/>
        <v>0</v>
      </c>
      <c r="GT14" s="42">
        <f t="shared" si="16"/>
        <v>0</v>
      </c>
      <c r="GU14" s="42">
        <f t="shared" si="16"/>
        <v>0</v>
      </c>
      <c r="GV14" s="42">
        <f t="shared" si="16"/>
        <v>0</v>
      </c>
      <c r="GW14" s="42">
        <f t="shared" si="16"/>
        <v>0</v>
      </c>
      <c r="GX14" s="42">
        <f t="shared" si="16"/>
        <v>0</v>
      </c>
      <c r="GY14" s="42">
        <f t="shared" si="16"/>
        <v>0</v>
      </c>
      <c r="GZ14" s="42">
        <f t="shared" si="16"/>
        <v>0</v>
      </c>
      <c r="HA14" s="42">
        <f t="shared" si="16"/>
        <v>0</v>
      </c>
      <c r="HB14" s="42">
        <f t="shared" si="16"/>
        <v>0</v>
      </c>
    </row>
    <row r="15" spans="1:211" ht="13.5" thickBot="1" x14ac:dyDescent="0.25">
      <c r="A15" s="22"/>
      <c r="B15" s="22"/>
      <c r="C15" s="27"/>
      <c r="D15" s="18"/>
      <c r="E15" s="49"/>
      <c r="F15" s="9"/>
      <c r="G15" s="9"/>
      <c r="H15" s="57" t="s">
        <v>186</v>
      </c>
      <c r="I15" s="52">
        <f>SUM(I22:I1000)</f>
        <v>0</v>
      </c>
      <c r="K15" s="42">
        <f t="shared" ref="K15:AP15" si="17">IF(K12&lt;&gt;0,K$22+K$24+SUM(K$28:K$1005),0)</f>
        <v>0</v>
      </c>
      <c r="L15" s="42">
        <f t="shared" si="17"/>
        <v>0</v>
      </c>
      <c r="M15" s="42">
        <f t="shared" si="17"/>
        <v>0</v>
      </c>
      <c r="N15" s="42">
        <f t="shared" si="17"/>
        <v>0</v>
      </c>
      <c r="O15" s="42">
        <f t="shared" si="17"/>
        <v>0</v>
      </c>
      <c r="P15" s="42">
        <f t="shared" si="17"/>
        <v>0</v>
      </c>
      <c r="Q15" s="42">
        <f t="shared" si="17"/>
        <v>0</v>
      </c>
      <c r="R15" s="42">
        <f t="shared" si="17"/>
        <v>0</v>
      </c>
      <c r="S15" s="42">
        <f t="shared" si="17"/>
        <v>0</v>
      </c>
      <c r="T15" s="42">
        <f t="shared" si="17"/>
        <v>0</v>
      </c>
      <c r="U15" s="42">
        <f t="shared" si="17"/>
        <v>0</v>
      </c>
      <c r="V15" s="42">
        <f t="shared" si="17"/>
        <v>0</v>
      </c>
      <c r="W15" s="42">
        <f t="shared" si="17"/>
        <v>0</v>
      </c>
      <c r="X15" s="42">
        <f t="shared" si="17"/>
        <v>0</v>
      </c>
      <c r="Y15" s="42">
        <f t="shared" si="17"/>
        <v>0</v>
      </c>
      <c r="Z15" s="42">
        <f t="shared" si="17"/>
        <v>0</v>
      </c>
      <c r="AA15" s="42">
        <f t="shared" si="17"/>
        <v>0</v>
      </c>
      <c r="AB15" s="42">
        <f t="shared" si="17"/>
        <v>0</v>
      </c>
      <c r="AC15" s="42">
        <f t="shared" si="17"/>
        <v>0</v>
      </c>
      <c r="AD15" s="42">
        <f t="shared" si="17"/>
        <v>0</v>
      </c>
      <c r="AE15" s="42">
        <f t="shared" si="17"/>
        <v>0</v>
      </c>
      <c r="AF15" s="42">
        <f t="shared" si="17"/>
        <v>0</v>
      </c>
      <c r="AG15" s="42">
        <f t="shared" si="17"/>
        <v>0</v>
      </c>
      <c r="AH15" s="42">
        <f t="shared" si="17"/>
        <v>0</v>
      </c>
      <c r="AI15" s="42">
        <f t="shared" si="17"/>
        <v>0</v>
      </c>
      <c r="AJ15" s="42">
        <f t="shared" si="17"/>
        <v>0</v>
      </c>
      <c r="AK15" s="42">
        <f t="shared" si="17"/>
        <v>0</v>
      </c>
      <c r="AL15" s="42">
        <f t="shared" si="17"/>
        <v>0</v>
      </c>
      <c r="AM15" s="42">
        <f t="shared" si="17"/>
        <v>0</v>
      </c>
      <c r="AN15" s="42">
        <f t="shared" si="17"/>
        <v>0</v>
      </c>
      <c r="AO15" s="42">
        <f t="shared" si="17"/>
        <v>0</v>
      </c>
      <c r="AP15" s="42">
        <f t="shared" si="17"/>
        <v>0</v>
      </c>
      <c r="AQ15" s="42">
        <f t="shared" si="14"/>
        <v>0</v>
      </c>
      <c r="AR15" s="42">
        <f t="shared" si="14"/>
        <v>0</v>
      </c>
      <c r="AS15" s="42">
        <f t="shared" si="14"/>
        <v>0</v>
      </c>
      <c r="AT15" s="42">
        <f t="shared" si="14"/>
        <v>0</v>
      </c>
      <c r="AU15" s="42">
        <f t="shared" si="14"/>
        <v>0</v>
      </c>
      <c r="AV15" s="42">
        <f t="shared" si="14"/>
        <v>0</v>
      </c>
      <c r="AW15" s="42">
        <f t="shared" si="14"/>
        <v>0</v>
      </c>
      <c r="AX15" s="42">
        <f t="shared" si="14"/>
        <v>0</v>
      </c>
      <c r="AY15" s="42">
        <f t="shared" si="14"/>
        <v>0</v>
      </c>
      <c r="AZ15" s="42">
        <f t="shared" si="14"/>
        <v>0</v>
      </c>
      <c r="BA15" s="42">
        <f t="shared" si="14"/>
        <v>0</v>
      </c>
      <c r="BB15" s="42">
        <f t="shared" si="14"/>
        <v>0</v>
      </c>
      <c r="BC15" s="42">
        <f t="shared" si="14"/>
        <v>0</v>
      </c>
      <c r="BD15" s="42">
        <f t="shared" si="14"/>
        <v>0</v>
      </c>
      <c r="BE15" s="42">
        <f t="shared" si="14"/>
        <v>0</v>
      </c>
      <c r="BF15" s="42">
        <f t="shared" si="14"/>
        <v>0</v>
      </c>
      <c r="BG15" s="42">
        <f t="shared" si="14"/>
        <v>0</v>
      </c>
      <c r="BH15" s="42">
        <f t="shared" si="14"/>
        <v>0</v>
      </c>
      <c r="BI15" s="42">
        <f t="shared" si="14"/>
        <v>0</v>
      </c>
      <c r="BJ15" s="42">
        <f t="shared" si="14"/>
        <v>0</v>
      </c>
      <c r="BK15" s="42">
        <f t="shared" si="14"/>
        <v>0</v>
      </c>
      <c r="BL15" s="42">
        <f t="shared" si="14"/>
        <v>0</v>
      </c>
      <c r="BM15" s="42">
        <f t="shared" si="14"/>
        <v>0</v>
      </c>
      <c r="BN15" s="42">
        <f t="shared" si="14"/>
        <v>0</v>
      </c>
      <c r="BO15" s="42">
        <f t="shared" si="14"/>
        <v>0</v>
      </c>
      <c r="BP15" s="42">
        <f t="shared" si="14"/>
        <v>0</v>
      </c>
      <c r="BQ15" s="42">
        <f t="shared" si="14"/>
        <v>0</v>
      </c>
      <c r="BR15" s="42">
        <f t="shared" si="14"/>
        <v>0</v>
      </c>
      <c r="BS15" s="42">
        <f t="shared" si="14"/>
        <v>0</v>
      </c>
      <c r="BT15" s="42">
        <f t="shared" si="14"/>
        <v>0</v>
      </c>
      <c r="BU15" s="42">
        <f t="shared" si="14"/>
        <v>0</v>
      </c>
      <c r="BV15" s="42">
        <f t="shared" si="14"/>
        <v>0</v>
      </c>
      <c r="BW15" s="42">
        <f t="shared" si="14"/>
        <v>0</v>
      </c>
      <c r="BX15" s="42">
        <f t="shared" si="14"/>
        <v>0</v>
      </c>
      <c r="BY15" s="42">
        <f t="shared" si="14"/>
        <v>0</v>
      </c>
      <c r="BZ15" s="42">
        <f t="shared" si="14"/>
        <v>0</v>
      </c>
      <c r="CA15" s="42">
        <f t="shared" si="14"/>
        <v>0</v>
      </c>
      <c r="CB15" s="42">
        <f t="shared" si="14"/>
        <v>0</v>
      </c>
      <c r="CC15" s="42">
        <f t="shared" si="14"/>
        <v>0</v>
      </c>
      <c r="CD15" s="42">
        <f t="shared" si="14"/>
        <v>0</v>
      </c>
      <c r="CE15" s="42">
        <f t="shared" si="14"/>
        <v>0</v>
      </c>
      <c r="CF15" s="42">
        <f t="shared" si="14"/>
        <v>0</v>
      </c>
      <c r="CG15" s="42">
        <f t="shared" si="14"/>
        <v>0</v>
      </c>
      <c r="CH15" s="42">
        <f t="shared" si="14"/>
        <v>0</v>
      </c>
      <c r="CI15" s="42">
        <f t="shared" si="14"/>
        <v>0</v>
      </c>
      <c r="CJ15" s="42">
        <f t="shared" si="14"/>
        <v>0</v>
      </c>
      <c r="CK15" s="42">
        <f t="shared" si="14"/>
        <v>0</v>
      </c>
      <c r="CL15" s="42">
        <f t="shared" si="14"/>
        <v>0</v>
      </c>
      <c r="CM15" s="42">
        <f t="shared" si="14"/>
        <v>0</v>
      </c>
      <c r="CN15" s="42">
        <f t="shared" si="14"/>
        <v>0</v>
      </c>
      <c r="CO15" s="42">
        <f t="shared" si="14"/>
        <v>0</v>
      </c>
      <c r="CP15" s="42">
        <f t="shared" si="14"/>
        <v>0</v>
      </c>
      <c r="CQ15" s="42">
        <f t="shared" si="14"/>
        <v>0</v>
      </c>
      <c r="CR15" s="42">
        <f t="shared" si="14"/>
        <v>0</v>
      </c>
      <c r="CS15" s="42">
        <f t="shared" si="14"/>
        <v>0</v>
      </c>
      <c r="CT15" s="42">
        <f t="shared" si="14"/>
        <v>0</v>
      </c>
      <c r="CU15" s="42">
        <f t="shared" si="14"/>
        <v>0</v>
      </c>
      <c r="CV15" s="42">
        <f t="shared" si="14"/>
        <v>0</v>
      </c>
      <c r="CW15" s="42">
        <f t="shared" si="14"/>
        <v>0</v>
      </c>
      <c r="CX15" s="42">
        <f t="shared" si="14"/>
        <v>0</v>
      </c>
      <c r="CY15" s="42">
        <f t="shared" si="14"/>
        <v>0</v>
      </c>
      <c r="CZ15" s="42">
        <f t="shared" si="14"/>
        <v>0</v>
      </c>
      <c r="DA15" s="42">
        <f t="shared" si="14"/>
        <v>0</v>
      </c>
      <c r="DB15" s="42">
        <f t="shared" si="14"/>
        <v>0</v>
      </c>
      <c r="DC15" s="42">
        <f t="shared" si="15"/>
        <v>0</v>
      </c>
      <c r="DD15" s="42">
        <f t="shared" si="15"/>
        <v>0</v>
      </c>
      <c r="DE15" s="42">
        <f t="shared" si="15"/>
        <v>0</v>
      </c>
      <c r="DF15" s="42">
        <f t="shared" si="15"/>
        <v>0</v>
      </c>
      <c r="DG15" s="42">
        <f t="shared" si="15"/>
        <v>0</v>
      </c>
      <c r="DH15" s="42">
        <f t="shared" si="15"/>
        <v>0</v>
      </c>
      <c r="DI15" s="42">
        <f t="shared" si="15"/>
        <v>0</v>
      </c>
      <c r="DJ15" s="42">
        <f t="shared" si="15"/>
        <v>0</v>
      </c>
      <c r="DK15" s="42">
        <f t="shared" si="15"/>
        <v>0</v>
      </c>
      <c r="DL15" s="42">
        <f t="shared" si="15"/>
        <v>0</v>
      </c>
      <c r="DM15" s="42">
        <f t="shared" si="15"/>
        <v>0</v>
      </c>
      <c r="DN15" s="42">
        <f t="shared" si="15"/>
        <v>0</v>
      </c>
      <c r="DO15" s="42">
        <f t="shared" si="15"/>
        <v>0</v>
      </c>
      <c r="DP15" s="42">
        <f t="shared" si="15"/>
        <v>0</v>
      </c>
      <c r="DQ15" s="42">
        <f t="shared" si="15"/>
        <v>0</v>
      </c>
      <c r="DR15" s="42">
        <f t="shared" si="15"/>
        <v>0</v>
      </c>
      <c r="DS15" s="42">
        <f t="shared" si="15"/>
        <v>0</v>
      </c>
      <c r="DT15" s="42">
        <f t="shared" si="15"/>
        <v>0</v>
      </c>
      <c r="DU15" s="42">
        <f t="shared" si="15"/>
        <v>0</v>
      </c>
      <c r="DV15" s="42">
        <f t="shared" si="15"/>
        <v>0</v>
      </c>
      <c r="DW15" s="42">
        <f t="shared" si="15"/>
        <v>0</v>
      </c>
      <c r="DX15" s="42">
        <f t="shared" si="15"/>
        <v>0</v>
      </c>
      <c r="DY15" s="42">
        <f t="shared" si="15"/>
        <v>0</v>
      </c>
      <c r="DZ15" s="42">
        <f t="shared" si="15"/>
        <v>0</v>
      </c>
      <c r="EA15" s="42">
        <f t="shared" si="15"/>
        <v>0</v>
      </c>
      <c r="EB15" s="42">
        <f t="shared" si="15"/>
        <v>0</v>
      </c>
      <c r="EC15" s="42">
        <f t="shared" si="15"/>
        <v>0</v>
      </c>
      <c r="ED15" s="42">
        <f t="shared" si="15"/>
        <v>0</v>
      </c>
      <c r="EE15" s="42">
        <f t="shared" si="15"/>
        <v>0</v>
      </c>
      <c r="EF15" s="42">
        <f t="shared" si="15"/>
        <v>0</v>
      </c>
      <c r="EG15" s="42">
        <f t="shared" si="15"/>
        <v>0</v>
      </c>
      <c r="EH15" s="42">
        <f t="shared" si="15"/>
        <v>0</v>
      </c>
      <c r="EI15" s="42">
        <f t="shared" si="15"/>
        <v>0</v>
      </c>
      <c r="EJ15" s="42">
        <f t="shared" si="15"/>
        <v>0</v>
      </c>
      <c r="EK15" s="42">
        <f t="shared" si="15"/>
        <v>0</v>
      </c>
      <c r="EL15" s="42">
        <f t="shared" si="15"/>
        <v>0</v>
      </c>
      <c r="EM15" s="42">
        <f t="shared" si="15"/>
        <v>0</v>
      </c>
      <c r="EN15" s="42">
        <f t="shared" si="15"/>
        <v>0</v>
      </c>
      <c r="EO15" s="42">
        <f t="shared" si="15"/>
        <v>0</v>
      </c>
      <c r="EP15" s="42">
        <f t="shared" si="15"/>
        <v>0</v>
      </c>
      <c r="EQ15" s="42">
        <f t="shared" si="15"/>
        <v>0</v>
      </c>
      <c r="ER15" s="42">
        <f t="shared" si="15"/>
        <v>0</v>
      </c>
      <c r="ES15" s="42">
        <f t="shared" si="15"/>
        <v>0</v>
      </c>
      <c r="ET15" s="42">
        <f t="shared" si="15"/>
        <v>0</v>
      </c>
      <c r="EU15" s="42">
        <f t="shared" si="15"/>
        <v>0</v>
      </c>
      <c r="EV15" s="42">
        <f t="shared" si="15"/>
        <v>0</v>
      </c>
      <c r="EW15" s="42">
        <f t="shared" si="15"/>
        <v>0</v>
      </c>
      <c r="EX15" s="42">
        <f t="shared" si="15"/>
        <v>0</v>
      </c>
      <c r="EY15" s="42">
        <f t="shared" si="15"/>
        <v>0</v>
      </c>
      <c r="EZ15" s="42">
        <f t="shared" si="15"/>
        <v>0</v>
      </c>
      <c r="FA15" s="42">
        <f t="shared" si="15"/>
        <v>0</v>
      </c>
      <c r="FB15" s="42">
        <f t="shared" si="15"/>
        <v>0</v>
      </c>
      <c r="FC15" s="42">
        <f t="shared" si="15"/>
        <v>0</v>
      </c>
      <c r="FD15" s="42">
        <f t="shared" si="15"/>
        <v>0</v>
      </c>
      <c r="FE15" s="42">
        <f t="shared" si="15"/>
        <v>0</v>
      </c>
      <c r="FF15" s="42">
        <f t="shared" si="15"/>
        <v>0</v>
      </c>
      <c r="FG15" s="42">
        <f t="shared" si="15"/>
        <v>0</v>
      </c>
      <c r="FH15" s="42">
        <f t="shared" si="15"/>
        <v>0</v>
      </c>
      <c r="FI15" s="42">
        <f t="shared" si="15"/>
        <v>0</v>
      </c>
      <c r="FJ15" s="42">
        <f t="shared" si="15"/>
        <v>0</v>
      </c>
      <c r="FK15" s="42">
        <f t="shared" si="15"/>
        <v>0</v>
      </c>
      <c r="FL15" s="42">
        <f t="shared" si="15"/>
        <v>0</v>
      </c>
      <c r="FM15" s="42">
        <f t="shared" si="15"/>
        <v>0</v>
      </c>
      <c r="FN15" s="42">
        <f t="shared" si="15"/>
        <v>0</v>
      </c>
      <c r="FO15" s="42">
        <f t="shared" si="16"/>
        <v>0</v>
      </c>
      <c r="FP15" s="42">
        <f t="shared" si="16"/>
        <v>0</v>
      </c>
      <c r="FQ15" s="42">
        <f t="shared" si="16"/>
        <v>0</v>
      </c>
      <c r="FR15" s="42">
        <f t="shared" si="16"/>
        <v>0</v>
      </c>
      <c r="FS15" s="42">
        <f t="shared" si="16"/>
        <v>0</v>
      </c>
      <c r="FT15" s="42">
        <f t="shared" si="16"/>
        <v>0</v>
      </c>
      <c r="FU15" s="42">
        <f t="shared" si="16"/>
        <v>0</v>
      </c>
      <c r="FV15" s="42">
        <f t="shared" si="16"/>
        <v>0</v>
      </c>
      <c r="FW15" s="42">
        <f t="shared" si="16"/>
        <v>0</v>
      </c>
      <c r="FX15" s="42">
        <f t="shared" si="16"/>
        <v>0</v>
      </c>
      <c r="FY15" s="42">
        <f t="shared" si="16"/>
        <v>0</v>
      </c>
      <c r="FZ15" s="42">
        <f t="shared" si="16"/>
        <v>0</v>
      </c>
      <c r="GA15" s="42">
        <f t="shared" si="16"/>
        <v>0</v>
      </c>
      <c r="GB15" s="42">
        <f t="shared" si="16"/>
        <v>0</v>
      </c>
      <c r="GC15" s="42">
        <f t="shared" si="16"/>
        <v>0</v>
      </c>
      <c r="GD15" s="42">
        <f t="shared" si="16"/>
        <v>0</v>
      </c>
      <c r="GE15" s="42">
        <f t="shared" si="16"/>
        <v>0</v>
      </c>
      <c r="GF15" s="42">
        <f t="shared" si="16"/>
        <v>0</v>
      </c>
      <c r="GG15" s="42">
        <f t="shared" si="16"/>
        <v>0</v>
      </c>
      <c r="GH15" s="42">
        <f t="shared" si="16"/>
        <v>0</v>
      </c>
      <c r="GI15" s="42">
        <f t="shared" si="16"/>
        <v>0</v>
      </c>
      <c r="GJ15" s="42">
        <f t="shared" si="16"/>
        <v>0</v>
      </c>
      <c r="GK15" s="42">
        <f t="shared" si="16"/>
        <v>0</v>
      </c>
      <c r="GL15" s="42">
        <f t="shared" si="16"/>
        <v>0</v>
      </c>
      <c r="GM15" s="42">
        <f t="shared" si="16"/>
        <v>0</v>
      </c>
      <c r="GN15" s="42">
        <f t="shared" si="16"/>
        <v>0</v>
      </c>
      <c r="GO15" s="42">
        <f t="shared" si="16"/>
        <v>0</v>
      </c>
      <c r="GP15" s="42">
        <f t="shared" si="16"/>
        <v>0</v>
      </c>
      <c r="GQ15" s="42">
        <f t="shared" si="16"/>
        <v>0</v>
      </c>
      <c r="GR15" s="42">
        <f t="shared" si="16"/>
        <v>0</v>
      </c>
      <c r="GS15" s="42">
        <f t="shared" si="16"/>
        <v>0</v>
      </c>
      <c r="GT15" s="42">
        <f t="shared" si="16"/>
        <v>0</v>
      </c>
      <c r="GU15" s="42">
        <f t="shared" si="16"/>
        <v>0</v>
      </c>
      <c r="GV15" s="42">
        <f t="shared" si="16"/>
        <v>0</v>
      </c>
      <c r="GW15" s="42">
        <f t="shared" si="16"/>
        <v>0</v>
      </c>
      <c r="GX15" s="42">
        <f t="shared" si="16"/>
        <v>0</v>
      </c>
      <c r="GY15" s="42">
        <f t="shared" si="16"/>
        <v>0</v>
      </c>
      <c r="GZ15" s="42">
        <f t="shared" si="16"/>
        <v>0</v>
      </c>
      <c r="HA15" s="42">
        <f t="shared" si="16"/>
        <v>0</v>
      </c>
      <c r="HB15" s="42">
        <f t="shared" si="16"/>
        <v>0</v>
      </c>
    </row>
    <row r="16" spans="1:211" ht="13.5" thickBot="1" x14ac:dyDescent="0.25">
      <c r="A16" s="22"/>
      <c r="B16" s="22"/>
      <c r="C16" s="27"/>
      <c r="D16" s="18"/>
      <c r="E16" s="9"/>
      <c r="F16" s="9"/>
      <c r="G16" s="9"/>
      <c r="H16" s="9"/>
      <c r="I16" s="51"/>
      <c r="J16" s="57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18"/>
      <c r="AK16" s="18"/>
      <c r="AL16" s="18"/>
      <c r="AM16" s="18"/>
      <c r="AN16" s="18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9"/>
      <c r="BX16" s="9"/>
      <c r="BY16" s="9"/>
      <c r="BZ16" s="9"/>
      <c r="CA16" s="9"/>
      <c r="CB16" s="9"/>
      <c r="CC16" s="9"/>
      <c r="CD16" s="9"/>
      <c r="CE16" s="9"/>
      <c r="CF16" s="9"/>
      <c r="CG16" s="9"/>
      <c r="CH16" s="9"/>
      <c r="CI16" s="9"/>
      <c r="CJ16" s="9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  <c r="CX16" s="9"/>
      <c r="CY16" s="9"/>
      <c r="CZ16" s="9"/>
      <c r="DA16" s="9"/>
      <c r="DB16" s="9"/>
      <c r="DC16" s="9"/>
      <c r="DD16" s="9"/>
      <c r="DE16" s="9"/>
      <c r="DF16" s="9"/>
    </row>
    <row r="17" spans="1:214" ht="13.5" thickBot="1" x14ac:dyDescent="0.25">
      <c r="A17" s="22"/>
      <c r="B17" s="22"/>
      <c r="C17" s="27"/>
      <c r="D17" s="18"/>
      <c r="E17" s="18"/>
      <c r="G17" s="14"/>
      <c r="H17" s="12" t="s">
        <v>187</v>
      </c>
      <c r="I17" s="52">
        <f>SUM(K17:DF17)</f>
        <v>0</v>
      </c>
      <c r="J17" s="57"/>
      <c r="K17" s="42">
        <f t="shared" ref="K17:BV18" si="18">K14/((1+$D$2)^K11)</f>
        <v>0</v>
      </c>
      <c r="L17" s="45">
        <f>L14/((1+$D$2)^L11)</f>
        <v>0</v>
      </c>
      <c r="M17" s="45">
        <f t="shared" si="18"/>
        <v>0</v>
      </c>
      <c r="N17" s="45">
        <f t="shared" si="18"/>
        <v>0</v>
      </c>
      <c r="O17" s="45">
        <f t="shared" si="18"/>
        <v>0</v>
      </c>
      <c r="P17" s="45">
        <f t="shared" si="18"/>
        <v>0</v>
      </c>
      <c r="Q17" s="45">
        <f t="shared" si="18"/>
        <v>0</v>
      </c>
      <c r="R17" s="45">
        <f t="shared" si="18"/>
        <v>0</v>
      </c>
      <c r="S17" s="45">
        <f t="shared" si="18"/>
        <v>0</v>
      </c>
      <c r="T17" s="45">
        <f t="shared" si="18"/>
        <v>0</v>
      </c>
      <c r="U17" s="45">
        <f t="shared" si="18"/>
        <v>0</v>
      </c>
      <c r="V17" s="45">
        <f t="shared" si="18"/>
        <v>0</v>
      </c>
      <c r="W17" s="45">
        <f t="shared" si="18"/>
        <v>0</v>
      </c>
      <c r="X17" s="45">
        <f t="shared" si="18"/>
        <v>0</v>
      </c>
      <c r="Y17" s="45">
        <f t="shared" si="18"/>
        <v>0</v>
      </c>
      <c r="Z17" s="45">
        <f t="shared" si="18"/>
        <v>0</v>
      </c>
      <c r="AA17" s="45">
        <f t="shared" si="18"/>
        <v>0</v>
      </c>
      <c r="AB17" s="45">
        <f t="shared" si="18"/>
        <v>0</v>
      </c>
      <c r="AC17" s="45">
        <f t="shared" si="18"/>
        <v>0</v>
      </c>
      <c r="AD17" s="45">
        <f t="shared" si="18"/>
        <v>0</v>
      </c>
      <c r="AE17" s="45">
        <f t="shared" si="18"/>
        <v>0</v>
      </c>
      <c r="AF17" s="45">
        <f t="shared" si="18"/>
        <v>0</v>
      </c>
      <c r="AG17" s="45">
        <f t="shared" si="18"/>
        <v>0</v>
      </c>
      <c r="AH17" s="45">
        <f t="shared" si="18"/>
        <v>0</v>
      </c>
      <c r="AI17" s="45">
        <f t="shared" si="18"/>
        <v>0</v>
      </c>
      <c r="AJ17" s="45">
        <f t="shared" si="18"/>
        <v>0</v>
      </c>
      <c r="AK17" s="45">
        <f t="shared" si="18"/>
        <v>0</v>
      </c>
      <c r="AL17" s="45">
        <f t="shared" si="18"/>
        <v>0</v>
      </c>
      <c r="AM17" s="45">
        <f t="shared" si="18"/>
        <v>0</v>
      </c>
      <c r="AN17" s="45">
        <f t="shared" si="18"/>
        <v>0</v>
      </c>
      <c r="AO17" s="45">
        <f t="shared" si="18"/>
        <v>0</v>
      </c>
      <c r="AP17" s="45">
        <f t="shared" si="18"/>
        <v>0</v>
      </c>
      <c r="AQ17" s="45">
        <f t="shared" si="18"/>
        <v>0</v>
      </c>
      <c r="AR17" s="45">
        <f t="shared" si="18"/>
        <v>0</v>
      </c>
      <c r="AS17" s="45">
        <f t="shared" si="18"/>
        <v>0</v>
      </c>
      <c r="AT17" s="45">
        <f t="shared" si="18"/>
        <v>0</v>
      </c>
      <c r="AU17" s="45">
        <f t="shared" si="18"/>
        <v>0</v>
      </c>
      <c r="AV17" s="45">
        <f t="shared" si="18"/>
        <v>0</v>
      </c>
      <c r="AW17" s="45">
        <f t="shared" si="18"/>
        <v>0</v>
      </c>
      <c r="AX17" s="45">
        <f t="shared" si="18"/>
        <v>0</v>
      </c>
      <c r="AY17" s="45">
        <f t="shared" si="18"/>
        <v>0</v>
      </c>
      <c r="AZ17" s="45">
        <f t="shared" si="18"/>
        <v>0</v>
      </c>
      <c r="BA17" s="45">
        <f t="shared" si="18"/>
        <v>0</v>
      </c>
      <c r="BB17" s="45">
        <f t="shared" si="18"/>
        <v>0</v>
      </c>
      <c r="BC17" s="45">
        <f t="shared" si="18"/>
        <v>0</v>
      </c>
      <c r="BD17" s="45">
        <f t="shared" si="18"/>
        <v>0</v>
      </c>
      <c r="BE17" s="45">
        <f t="shared" si="18"/>
        <v>0</v>
      </c>
      <c r="BF17" s="45">
        <f t="shared" si="18"/>
        <v>0</v>
      </c>
      <c r="BG17" s="45">
        <f t="shared" si="18"/>
        <v>0</v>
      </c>
      <c r="BH17" s="45">
        <f t="shared" si="18"/>
        <v>0</v>
      </c>
      <c r="BI17" s="45">
        <f t="shared" si="18"/>
        <v>0</v>
      </c>
      <c r="BJ17" s="45">
        <f t="shared" si="18"/>
        <v>0</v>
      </c>
      <c r="BK17" s="45">
        <f t="shared" si="18"/>
        <v>0</v>
      </c>
      <c r="BL17" s="45">
        <f t="shared" si="18"/>
        <v>0</v>
      </c>
      <c r="BM17" s="45">
        <f t="shared" si="18"/>
        <v>0</v>
      </c>
      <c r="BN17" s="45">
        <f t="shared" si="18"/>
        <v>0</v>
      </c>
      <c r="BO17" s="45">
        <f t="shared" si="18"/>
        <v>0</v>
      </c>
      <c r="BP17" s="45">
        <f t="shared" si="18"/>
        <v>0</v>
      </c>
      <c r="BQ17" s="45">
        <f t="shared" si="18"/>
        <v>0</v>
      </c>
      <c r="BR17" s="45">
        <f t="shared" si="18"/>
        <v>0</v>
      </c>
      <c r="BS17" s="45">
        <f t="shared" si="18"/>
        <v>0</v>
      </c>
      <c r="BT17" s="45">
        <f t="shared" si="18"/>
        <v>0</v>
      </c>
      <c r="BU17" s="45">
        <f t="shared" si="18"/>
        <v>0</v>
      </c>
      <c r="BV17" s="45">
        <f t="shared" si="18"/>
        <v>0</v>
      </c>
      <c r="BW17" s="45">
        <f t="shared" ref="BW17:EH18" si="19">BW14/((1+$D$2)^BW11)</f>
        <v>0</v>
      </c>
      <c r="BX17" s="45">
        <f t="shared" si="19"/>
        <v>0</v>
      </c>
      <c r="BY17" s="45">
        <f t="shared" si="19"/>
        <v>0</v>
      </c>
      <c r="BZ17" s="45">
        <f t="shared" si="19"/>
        <v>0</v>
      </c>
      <c r="CA17" s="45">
        <f t="shared" si="19"/>
        <v>0</v>
      </c>
      <c r="CB17" s="45">
        <f t="shared" si="19"/>
        <v>0</v>
      </c>
      <c r="CC17" s="45">
        <f t="shared" si="19"/>
        <v>0</v>
      </c>
      <c r="CD17" s="45">
        <f t="shared" si="19"/>
        <v>0</v>
      </c>
      <c r="CE17" s="45">
        <f t="shared" si="19"/>
        <v>0</v>
      </c>
      <c r="CF17" s="45">
        <f t="shared" si="19"/>
        <v>0</v>
      </c>
      <c r="CG17" s="45">
        <f t="shared" si="19"/>
        <v>0</v>
      </c>
      <c r="CH17" s="45">
        <f t="shared" si="19"/>
        <v>0</v>
      </c>
      <c r="CI17" s="45">
        <f t="shared" si="19"/>
        <v>0</v>
      </c>
      <c r="CJ17" s="45">
        <f t="shared" si="19"/>
        <v>0</v>
      </c>
      <c r="CK17" s="45">
        <f t="shared" si="19"/>
        <v>0</v>
      </c>
      <c r="CL17" s="45">
        <f t="shared" si="19"/>
        <v>0</v>
      </c>
      <c r="CM17" s="45">
        <f t="shared" si="19"/>
        <v>0</v>
      </c>
      <c r="CN17" s="45">
        <f t="shared" si="19"/>
        <v>0</v>
      </c>
      <c r="CO17" s="45">
        <f t="shared" si="19"/>
        <v>0</v>
      </c>
      <c r="CP17" s="45">
        <f t="shared" si="19"/>
        <v>0</v>
      </c>
      <c r="CQ17" s="45">
        <f t="shared" si="19"/>
        <v>0</v>
      </c>
      <c r="CR17" s="45">
        <f t="shared" si="19"/>
        <v>0</v>
      </c>
      <c r="CS17" s="45">
        <f t="shared" si="19"/>
        <v>0</v>
      </c>
      <c r="CT17" s="45">
        <f t="shared" si="19"/>
        <v>0</v>
      </c>
      <c r="CU17" s="45">
        <f t="shared" si="19"/>
        <v>0</v>
      </c>
      <c r="CV17" s="45">
        <f t="shared" si="19"/>
        <v>0</v>
      </c>
      <c r="CW17" s="45">
        <f t="shared" si="19"/>
        <v>0</v>
      </c>
      <c r="CX17" s="45">
        <f t="shared" si="19"/>
        <v>0</v>
      </c>
      <c r="CY17" s="45">
        <f t="shared" si="19"/>
        <v>0</v>
      </c>
      <c r="CZ17" s="45">
        <f t="shared" si="19"/>
        <v>0</v>
      </c>
      <c r="DA17" s="45">
        <f t="shared" si="19"/>
        <v>0</v>
      </c>
      <c r="DB17" s="45">
        <f t="shared" si="19"/>
        <v>0</v>
      </c>
      <c r="DC17" s="45">
        <f t="shared" si="19"/>
        <v>0</v>
      </c>
      <c r="DD17" s="45">
        <f t="shared" si="19"/>
        <v>0</v>
      </c>
      <c r="DE17" s="45">
        <f t="shared" si="19"/>
        <v>0</v>
      </c>
      <c r="DF17" s="45">
        <f t="shared" si="19"/>
        <v>0</v>
      </c>
      <c r="DG17" s="45">
        <f t="shared" si="19"/>
        <v>0</v>
      </c>
      <c r="DH17" s="45">
        <f t="shared" si="19"/>
        <v>0</v>
      </c>
      <c r="DI17" s="45">
        <f t="shared" si="19"/>
        <v>0</v>
      </c>
      <c r="DJ17" s="45">
        <f t="shared" si="19"/>
        <v>0</v>
      </c>
      <c r="DK17" s="45">
        <f t="shared" si="19"/>
        <v>0</v>
      </c>
      <c r="DL17" s="45">
        <f t="shared" si="19"/>
        <v>0</v>
      </c>
      <c r="DM17" s="45">
        <f t="shared" si="19"/>
        <v>0</v>
      </c>
      <c r="DN17" s="45">
        <f t="shared" si="19"/>
        <v>0</v>
      </c>
      <c r="DO17" s="45">
        <f t="shared" si="19"/>
        <v>0</v>
      </c>
      <c r="DP17" s="45">
        <f t="shared" si="19"/>
        <v>0</v>
      </c>
      <c r="DQ17" s="45">
        <f t="shared" si="19"/>
        <v>0</v>
      </c>
      <c r="DR17" s="45">
        <f t="shared" si="19"/>
        <v>0</v>
      </c>
      <c r="DS17" s="45">
        <f t="shared" si="19"/>
        <v>0</v>
      </c>
      <c r="DT17" s="45">
        <f t="shared" si="19"/>
        <v>0</v>
      </c>
      <c r="DU17" s="45">
        <f t="shared" si="19"/>
        <v>0</v>
      </c>
      <c r="DV17" s="45">
        <f t="shared" si="19"/>
        <v>0</v>
      </c>
      <c r="DW17" s="45">
        <f t="shared" si="19"/>
        <v>0</v>
      </c>
      <c r="DX17" s="45">
        <f t="shared" si="19"/>
        <v>0</v>
      </c>
      <c r="DY17" s="45">
        <f t="shared" si="19"/>
        <v>0</v>
      </c>
      <c r="DZ17" s="45">
        <f t="shared" si="19"/>
        <v>0</v>
      </c>
      <c r="EA17" s="45">
        <f t="shared" si="19"/>
        <v>0</v>
      </c>
      <c r="EB17" s="45">
        <f t="shared" si="19"/>
        <v>0</v>
      </c>
      <c r="EC17" s="45">
        <f t="shared" si="19"/>
        <v>0</v>
      </c>
      <c r="ED17" s="45">
        <f t="shared" si="19"/>
        <v>0</v>
      </c>
      <c r="EE17" s="45">
        <f t="shared" si="19"/>
        <v>0</v>
      </c>
      <c r="EF17" s="45">
        <f t="shared" si="19"/>
        <v>0</v>
      </c>
      <c r="EG17" s="45">
        <f t="shared" si="19"/>
        <v>0</v>
      </c>
      <c r="EH17" s="45">
        <f t="shared" si="19"/>
        <v>0</v>
      </c>
      <c r="EI17" s="45">
        <f t="shared" ref="EI17:GT18" si="20">EI14/((1+$D$2)^EI11)</f>
        <v>0</v>
      </c>
      <c r="EJ17" s="45">
        <f t="shared" si="20"/>
        <v>0</v>
      </c>
      <c r="EK17" s="45">
        <f t="shared" si="20"/>
        <v>0</v>
      </c>
      <c r="EL17" s="45">
        <f t="shared" si="20"/>
        <v>0</v>
      </c>
      <c r="EM17" s="45">
        <f t="shared" si="20"/>
        <v>0</v>
      </c>
      <c r="EN17" s="45">
        <f t="shared" si="20"/>
        <v>0</v>
      </c>
      <c r="EO17" s="45">
        <f t="shared" si="20"/>
        <v>0</v>
      </c>
      <c r="EP17" s="45">
        <f t="shared" si="20"/>
        <v>0</v>
      </c>
      <c r="EQ17" s="45">
        <f t="shared" si="20"/>
        <v>0</v>
      </c>
      <c r="ER17" s="45">
        <f t="shared" si="20"/>
        <v>0</v>
      </c>
      <c r="ES17" s="45">
        <f t="shared" si="20"/>
        <v>0</v>
      </c>
      <c r="ET17" s="45">
        <f t="shared" si="20"/>
        <v>0</v>
      </c>
      <c r="EU17" s="45">
        <f t="shared" si="20"/>
        <v>0</v>
      </c>
      <c r="EV17" s="45">
        <f t="shared" si="20"/>
        <v>0</v>
      </c>
      <c r="EW17" s="45">
        <f t="shared" si="20"/>
        <v>0</v>
      </c>
      <c r="EX17" s="45">
        <f t="shared" si="20"/>
        <v>0</v>
      </c>
      <c r="EY17" s="45">
        <f t="shared" si="20"/>
        <v>0</v>
      </c>
      <c r="EZ17" s="45">
        <f t="shared" si="20"/>
        <v>0</v>
      </c>
      <c r="FA17" s="45">
        <f t="shared" si="20"/>
        <v>0</v>
      </c>
      <c r="FB17" s="45">
        <f t="shared" si="20"/>
        <v>0</v>
      </c>
      <c r="FC17" s="45">
        <f t="shared" si="20"/>
        <v>0</v>
      </c>
      <c r="FD17" s="45">
        <f t="shared" si="20"/>
        <v>0</v>
      </c>
      <c r="FE17" s="45">
        <f t="shared" si="20"/>
        <v>0</v>
      </c>
      <c r="FF17" s="45">
        <f t="shared" si="20"/>
        <v>0</v>
      </c>
      <c r="FG17" s="45">
        <f t="shared" si="20"/>
        <v>0</v>
      </c>
      <c r="FH17" s="45">
        <f t="shared" si="20"/>
        <v>0</v>
      </c>
      <c r="FI17" s="45">
        <f t="shared" si="20"/>
        <v>0</v>
      </c>
      <c r="FJ17" s="45">
        <f t="shared" si="20"/>
        <v>0</v>
      </c>
      <c r="FK17" s="45">
        <f t="shared" si="20"/>
        <v>0</v>
      </c>
      <c r="FL17" s="45">
        <f t="shared" si="20"/>
        <v>0</v>
      </c>
      <c r="FM17" s="45">
        <f t="shared" si="20"/>
        <v>0</v>
      </c>
      <c r="FN17" s="45">
        <f t="shared" si="20"/>
        <v>0</v>
      </c>
      <c r="FO17" s="45">
        <f t="shared" si="20"/>
        <v>0</v>
      </c>
      <c r="FP17" s="45">
        <f t="shared" si="20"/>
        <v>0</v>
      </c>
      <c r="FQ17" s="45">
        <f t="shared" si="20"/>
        <v>0</v>
      </c>
      <c r="FR17" s="45">
        <f t="shared" si="20"/>
        <v>0</v>
      </c>
      <c r="FS17" s="45">
        <f t="shared" si="20"/>
        <v>0</v>
      </c>
      <c r="FT17" s="45">
        <f t="shared" si="20"/>
        <v>0</v>
      </c>
      <c r="FU17" s="45">
        <f t="shared" si="20"/>
        <v>0</v>
      </c>
      <c r="FV17" s="45">
        <f t="shared" si="20"/>
        <v>0</v>
      </c>
      <c r="FW17" s="45">
        <f t="shared" si="20"/>
        <v>0</v>
      </c>
      <c r="FX17" s="45">
        <f t="shared" si="20"/>
        <v>0</v>
      </c>
      <c r="FY17" s="45">
        <f t="shared" si="20"/>
        <v>0</v>
      </c>
      <c r="FZ17" s="45">
        <f t="shared" si="20"/>
        <v>0</v>
      </c>
      <c r="GA17" s="45">
        <f t="shared" si="20"/>
        <v>0</v>
      </c>
      <c r="GB17" s="45">
        <f t="shared" si="20"/>
        <v>0</v>
      </c>
      <c r="GC17" s="45">
        <f t="shared" si="20"/>
        <v>0</v>
      </c>
      <c r="GD17" s="45">
        <f t="shared" si="20"/>
        <v>0</v>
      </c>
      <c r="GE17" s="45">
        <f t="shared" si="20"/>
        <v>0</v>
      </c>
      <c r="GF17" s="45">
        <f t="shared" si="20"/>
        <v>0</v>
      </c>
      <c r="GG17" s="45">
        <f t="shared" si="20"/>
        <v>0</v>
      </c>
      <c r="GH17" s="45">
        <f t="shared" si="20"/>
        <v>0</v>
      </c>
      <c r="GI17" s="45">
        <f t="shared" si="20"/>
        <v>0</v>
      </c>
      <c r="GJ17" s="45">
        <f t="shared" si="20"/>
        <v>0</v>
      </c>
      <c r="GK17" s="45">
        <f t="shared" si="20"/>
        <v>0</v>
      </c>
      <c r="GL17" s="45">
        <f t="shared" si="20"/>
        <v>0</v>
      </c>
      <c r="GM17" s="45">
        <f t="shared" si="20"/>
        <v>0</v>
      </c>
      <c r="GN17" s="45">
        <f t="shared" si="20"/>
        <v>0</v>
      </c>
      <c r="GO17" s="45">
        <f t="shared" si="20"/>
        <v>0</v>
      </c>
      <c r="GP17" s="45">
        <f t="shared" si="20"/>
        <v>0</v>
      </c>
      <c r="GQ17" s="45">
        <f t="shared" si="20"/>
        <v>0</v>
      </c>
      <c r="GR17" s="45">
        <f t="shared" si="20"/>
        <v>0</v>
      </c>
      <c r="GS17" s="45">
        <f t="shared" si="20"/>
        <v>0</v>
      </c>
      <c r="GT17" s="45">
        <f t="shared" si="20"/>
        <v>0</v>
      </c>
      <c r="GU17" s="45">
        <f t="shared" ref="GU17:HB18" si="21">GU14/((1+$D$2)^GU11)</f>
        <v>0</v>
      </c>
      <c r="GV17" s="45">
        <f t="shared" si="21"/>
        <v>0</v>
      </c>
      <c r="GW17" s="45">
        <f t="shared" si="21"/>
        <v>0</v>
      </c>
      <c r="GX17" s="45">
        <f t="shared" si="21"/>
        <v>0</v>
      </c>
      <c r="GY17" s="45">
        <f t="shared" si="21"/>
        <v>0</v>
      </c>
      <c r="GZ17" s="45">
        <f t="shared" si="21"/>
        <v>0</v>
      </c>
      <c r="HA17" s="45">
        <f t="shared" si="21"/>
        <v>0</v>
      </c>
      <c r="HB17" s="45">
        <f t="shared" si="21"/>
        <v>0</v>
      </c>
    </row>
    <row r="18" spans="1:214" ht="13.5" thickBot="1" x14ac:dyDescent="0.25">
      <c r="A18" s="22"/>
      <c r="B18" s="22"/>
      <c r="C18" s="27"/>
      <c r="D18" s="46"/>
      <c r="E18" s="46"/>
      <c r="F18" s="46"/>
      <c r="G18" s="46"/>
      <c r="H18" s="12" t="s">
        <v>188</v>
      </c>
      <c r="I18" s="44">
        <f>SUM(K18:DF18)</f>
        <v>0</v>
      </c>
      <c r="J18" s="57"/>
      <c r="K18" s="42">
        <f t="shared" si="18"/>
        <v>0</v>
      </c>
      <c r="L18" s="45">
        <f t="shared" si="18"/>
        <v>0</v>
      </c>
      <c r="M18" s="45">
        <f t="shared" si="18"/>
        <v>0</v>
      </c>
      <c r="N18" s="45">
        <f t="shared" si="18"/>
        <v>0</v>
      </c>
      <c r="O18" s="45">
        <f t="shared" si="18"/>
        <v>0</v>
      </c>
      <c r="P18" s="45">
        <f t="shared" si="18"/>
        <v>0</v>
      </c>
      <c r="Q18" s="45">
        <f t="shared" si="18"/>
        <v>0</v>
      </c>
      <c r="R18" s="45">
        <f t="shared" si="18"/>
        <v>0</v>
      </c>
      <c r="S18" s="45">
        <f t="shared" si="18"/>
        <v>0</v>
      </c>
      <c r="T18" s="45">
        <f t="shared" si="18"/>
        <v>0</v>
      </c>
      <c r="U18" s="45">
        <f t="shared" si="18"/>
        <v>0</v>
      </c>
      <c r="V18" s="45">
        <f t="shared" si="18"/>
        <v>0</v>
      </c>
      <c r="W18" s="45">
        <f t="shared" si="18"/>
        <v>0</v>
      </c>
      <c r="X18" s="45">
        <f t="shared" si="18"/>
        <v>0</v>
      </c>
      <c r="Y18" s="45">
        <f t="shared" si="18"/>
        <v>0</v>
      </c>
      <c r="Z18" s="45">
        <f t="shared" si="18"/>
        <v>0</v>
      </c>
      <c r="AA18" s="45">
        <f t="shared" si="18"/>
        <v>0</v>
      </c>
      <c r="AB18" s="45">
        <f t="shared" si="18"/>
        <v>0</v>
      </c>
      <c r="AC18" s="45">
        <f t="shared" si="18"/>
        <v>0</v>
      </c>
      <c r="AD18" s="45">
        <f t="shared" si="18"/>
        <v>0</v>
      </c>
      <c r="AE18" s="45">
        <f t="shared" si="18"/>
        <v>0</v>
      </c>
      <c r="AF18" s="45">
        <f t="shared" si="18"/>
        <v>0</v>
      </c>
      <c r="AG18" s="45">
        <f t="shared" si="18"/>
        <v>0</v>
      </c>
      <c r="AH18" s="45">
        <f t="shared" si="18"/>
        <v>0</v>
      </c>
      <c r="AI18" s="45">
        <f t="shared" si="18"/>
        <v>0</v>
      </c>
      <c r="AJ18" s="45">
        <f t="shared" si="18"/>
        <v>0</v>
      </c>
      <c r="AK18" s="45">
        <f t="shared" si="18"/>
        <v>0</v>
      </c>
      <c r="AL18" s="45">
        <f t="shared" si="18"/>
        <v>0</v>
      </c>
      <c r="AM18" s="45">
        <f t="shared" si="18"/>
        <v>0</v>
      </c>
      <c r="AN18" s="45">
        <f t="shared" si="18"/>
        <v>0</v>
      </c>
      <c r="AO18" s="45">
        <f t="shared" si="18"/>
        <v>0</v>
      </c>
      <c r="AP18" s="45">
        <f t="shared" si="18"/>
        <v>0</v>
      </c>
      <c r="AQ18" s="45">
        <f t="shared" si="18"/>
        <v>0</v>
      </c>
      <c r="AR18" s="45">
        <f t="shared" si="18"/>
        <v>0</v>
      </c>
      <c r="AS18" s="45">
        <f t="shared" si="18"/>
        <v>0</v>
      </c>
      <c r="AT18" s="45">
        <f t="shared" si="18"/>
        <v>0</v>
      </c>
      <c r="AU18" s="45">
        <f t="shared" si="18"/>
        <v>0</v>
      </c>
      <c r="AV18" s="45">
        <f t="shared" si="18"/>
        <v>0</v>
      </c>
      <c r="AW18" s="45">
        <f t="shared" si="18"/>
        <v>0</v>
      </c>
      <c r="AX18" s="45">
        <f t="shared" si="18"/>
        <v>0</v>
      </c>
      <c r="AY18" s="45">
        <f t="shared" si="18"/>
        <v>0</v>
      </c>
      <c r="AZ18" s="45">
        <f t="shared" si="18"/>
        <v>0</v>
      </c>
      <c r="BA18" s="45">
        <f t="shared" si="18"/>
        <v>0</v>
      </c>
      <c r="BB18" s="45">
        <f t="shared" si="18"/>
        <v>0</v>
      </c>
      <c r="BC18" s="45">
        <f t="shared" si="18"/>
        <v>0</v>
      </c>
      <c r="BD18" s="45">
        <f t="shared" si="18"/>
        <v>0</v>
      </c>
      <c r="BE18" s="45">
        <f t="shared" si="18"/>
        <v>0</v>
      </c>
      <c r="BF18" s="45">
        <f t="shared" si="18"/>
        <v>0</v>
      </c>
      <c r="BG18" s="45">
        <f t="shared" si="18"/>
        <v>0</v>
      </c>
      <c r="BH18" s="45">
        <f t="shared" si="18"/>
        <v>0</v>
      </c>
      <c r="BI18" s="45">
        <f t="shared" si="18"/>
        <v>0</v>
      </c>
      <c r="BJ18" s="45">
        <f t="shared" si="18"/>
        <v>0</v>
      </c>
      <c r="BK18" s="45">
        <f t="shared" si="18"/>
        <v>0</v>
      </c>
      <c r="BL18" s="45">
        <f t="shared" si="18"/>
        <v>0</v>
      </c>
      <c r="BM18" s="45">
        <f t="shared" si="18"/>
        <v>0</v>
      </c>
      <c r="BN18" s="45">
        <f t="shared" si="18"/>
        <v>0</v>
      </c>
      <c r="BO18" s="45">
        <f t="shared" si="18"/>
        <v>0</v>
      </c>
      <c r="BP18" s="45">
        <f t="shared" si="18"/>
        <v>0</v>
      </c>
      <c r="BQ18" s="45">
        <f t="shared" si="18"/>
        <v>0</v>
      </c>
      <c r="BR18" s="45">
        <f t="shared" si="18"/>
        <v>0</v>
      </c>
      <c r="BS18" s="45">
        <f t="shared" si="18"/>
        <v>0</v>
      </c>
      <c r="BT18" s="45">
        <f t="shared" si="18"/>
        <v>0</v>
      </c>
      <c r="BU18" s="45">
        <f t="shared" si="18"/>
        <v>0</v>
      </c>
      <c r="BV18" s="45">
        <f t="shared" si="18"/>
        <v>0</v>
      </c>
      <c r="BW18" s="45">
        <f t="shared" si="19"/>
        <v>0</v>
      </c>
      <c r="BX18" s="45">
        <f t="shared" si="19"/>
        <v>0</v>
      </c>
      <c r="BY18" s="45">
        <f t="shared" si="19"/>
        <v>0</v>
      </c>
      <c r="BZ18" s="45">
        <f t="shared" si="19"/>
        <v>0</v>
      </c>
      <c r="CA18" s="45">
        <f t="shared" si="19"/>
        <v>0</v>
      </c>
      <c r="CB18" s="45">
        <f t="shared" si="19"/>
        <v>0</v>
      </c>
      <c r="CC18" s="45">
        <f t="shared" si="19"/>
        <v>0</v>
      </c>
      <c r="CD18" s="45">
        <f t="shared" si="19"/>
        <v>0</v>
      </c>
      <c r="CE18" s="45">
        <f t="shared" si="19"/>
        <v>0</v>
      </c>
      <c r="CF18" s="45">
        <f t="shared" si="19"/>
        <v>0</v>
      </c>
      <c r="CG18" s="45">
        <f t="shared" si="19"/>
        <v>0</v>
      </c>
      <c r="CH18" s="45">
        <f t="shared" si="19"/>
        <v>0</v>
      </c>
      <c r="CI18" s="45">
        <f t="shared" si="19"/>
        <v>0</v>
      </c>
      <c r="CJ18" s="45">
        <f t="shared" si="19"/>
        <v>0</v>
      </c>
      <c r="CK18" s="45">
        <f t="shared" si="19"/>
        <v>0</v>
      </c>
      <c r="CL18" s="45">
        <f t="shared" si="19"/>
        <v>0</v>
      </c>
      <c r="CM18" s="45">
        <f t="shared" si="19"/>
        <v>0</v>
      </c>
      <c r="CN18" s="45">
        <f t="shared" si="19"/>
        <v>0</v>
      </c>
      <c r="CO18" s="45">
        <f t="shared" si="19"/>
        <v>0</v>
      </c>
      <c r="CP18" s="45">
        <f t="shared" si="19"/>
        <v>0</v>
      </c>
      <c r="CQ18" s="45">
        <f t="shared" si="19"/>
        <v>0</v>
      </c>
      <c r="CR18" s="45">
        <f t="shared" si="19"/>
        <v>0</v>
      </c>
      <c r="CS18" s="45">
        <f t="shared" si="19"/>
        <v>0</v>
      </c>
      <c r="CT18" s="45">
        <f t="shared" si="19"/>
        <v>0</v>
      </c>
      <c r="CU18" s="45">
        <f t="shared" si="19"/>
        <v>0</v>
      </c>
      <c r="CV18" s="45">
        <f t="shared" si="19"/>
        <v>0</v>
      </c>
      <c r="CW18" s="45">
        <f t="shared" si="19"/>
        <v>0</v>
      </c>
      <c r="CX18" s="45">
        <f t="shared" si="19"/>
        <v>0</v>
      </c>
      <c r="CY18" s="45">
        <f t="shared" si="19"/>
        <v>0</v>
      </c>
      <c r="CZ18" s="45">
        <f t="shared" si="19"/>
        <v>0</v>
      </c>
      <c r="DA18" s="45">
        <f t="shared" si="19"/>
        <v>0</v>
      </c>
      <c r="DB18" s="45">
        <f t="shared" si="19"/>
        <v>0</v>
      </c>
      <c r="DC18" s="45">
        <f t="shared" si="19"/>
        <v>0</v>
      </c>
      <c r="DD18" s="45">
        <f t="shared" si="19"/>
        <v>0</v>
      </c>
      <c r="DE18" s="45">
        <f t="shared" si="19"/>
        <v>0</v>
      </c>
      <c r="DF18" s="45">
        <f t="shared" si="19"/>
        <v>0</v>
      </c>
      <c r="DG18" s="45">
        <f t="shared" si="19"/>
        <v>0</v>
      </c>
      <c r="DH18" s="45">
        <f t="shared" si="19"/>
        <v>0</v>
      </c>
      <c r="DI18" s="45">
        <f t="shared" si="19"/>
        <v>0</v>
      </c>
      <c r="DJ18" s="45">
        <f t="shared" si="19"/>
        <v>0</v>
      </c>
      <c r="DK18" s="45">
        <f t="shared" si="19"/>
        <v>0</v>
      </c>
      <c r="DL18" s="45">
        <f t="shared" si="19"/>
        <v>0</v>
      </c>
      <c r="DM18" s="45">
        <f t="shared" si="19"/>
        <v>0</v>
      </c>
      <c r="DN18" s="45">
        <f t="shared" si="19"/>
        <v>0</v>
      </c>
      <c r="DO18" s="45">
        <f t="shared" si="19"/>
        <v>0</v>
      </c>
      <c r="DP18" s="45">
        <f t="shared" si="19"/>
        <v>0</v>
      </c>
      <c r="DQ18" s="45">
        <f t="shared" si="19"/>
        <v>0</v>
      </c>
      <c r="DR18" s="45">
        <f t="shared" si="19"/>
        <v>0</v>
      </c>
      <c r="DS18" s="45">
        <f t="shared" si="19"/>
        <v>0</v>
      </c>
      <c r="DT18" s="45">
        <f t="shared" si="19"/>
        <v>0</v>
      </c>
      <c r="DU18" s="45">
        <f t="shared" si="19"/>
        <v>0</v>
      </c>
      <c r="DV18" s="45">
        <f t="shared" si="19"/>
        <v>0</v>
      </c>
      <c r="DW18" s="45">
        <f t="shared" si="19"/>
        <v>0</v>
      </c>
      <c r="DX18" s="45">
        <f t="shared" si="19"/>
        <v>0</v>
      </c>
      <c r="DY18" s="45">
        <f t="shared" si="19"/>
        <v>0</v>
      </c>
      <c r="DZ18" s="45">
        <f t="shared" si="19"/>
        <v>0</v>
      </c>
      <c r="EA18" s="45">
        <f t="shared" si="19"/>
        <v>0</v>
      </c>
      <c r="EB18" s="45">
        <f t="shared" si="19"/>
        <v>0</v>
      </c>
      <c r="EC18" s="45">
        <f t="shared" si="19"/>
        <v>0</v>
      </c>
      <c r="ED18" s="45">
        <f t="shared" si="19"/>
        <v>0</v>
      </c>
      <c r="EE18" s="45">
        <f t="shared" si="19"/>
        <v>0</v>
      </c>
      <c r="EF18" s="45">
        <f t="shared" si="19"/>
        <v>0</v>
      </c>
      <c r="EG18" s="45">
        <f t="shared" si="19"/>
        <v>0</v>
      </c>
      <c r="EH18" s="45">
        <f t="shared" si="19"/>
        <v>0</v>
      </c>
      <c r="EI18" s="45">
        <f t="shared" si="20"/>
        <v>0</v>
      </c>
      <c r="EJ18" s="45">
        <f t="shared" si="20"/>
        <v>0</v>
      </c>
      <c r="EK18" s="45">
        <f t="shared" si="20"/>
        <v>0</v>
      </c>
      <c r="EL18" s="45">
        <f t="shared" si="20"/>
        <v>0</v>
      </c>
      <c r="EM18" s="45">
        <f t="shared" si="20"/>
        <v>0</v>
      </c>
      <c r="EN18" s="45">
        <f t="shared" si="20"/>
        <v>0</v>
      </c>
      <c r="EO18" s="45">
        <f t="shared" si="20"/>
        <v>0</v>
      </c>
      <c r="EP18" s="45">
        <f t="shared" si="20"/>
        <v>0</v>
      </c>
      <c r="EQ18" s="45">
        <f t="shared" si="20"/>
        <v>0</v>
      </c>
      <c r="ER18" s="45">
        <f t="shared" si="20"/>
        <v>0</v>
      </c>
      <c r="ES18" s="45">
        <f t="shared" si="20"/>
        <v>0</v>
      </c>
      <c r="ET18" s="45">
        <f t="shared" si="20"/>
        <v>0</v>
      </c>
      <c r="EU18" s="45">
        <f t="shared" si="20"/>
        <v>0</v>
      </c>
      <c r="EV18" s="45">
        <f t="shared" si="20"/>
        <v>0</v>
      </c>
      <c r="EW18" s="45">
        <f t="shared" si="20"/>
        <v>0</v>
      </c>
      <c r="EX18" s="45">
        <f t="shared" si="20"/>
        <v>0</v>
      </c>
      <c r="EY18" s="45">
        <f t="shared" si="20"/>
        <v>0</v>
      </c>
      <c r="EZ18" s="45">
        <f t="shared" si="20"/>
        <v>0</v>
      </c>
      <c r="FA18" s="45">
        <f t="shared" si="20"/>
        <v>0</v>
      </c>
      <c r="FB18" s="45">
        <f t="shared" si="20"/>
        <v>0</v>
      </c>
      <c r="FC18" s="45">
        <f t="shared" si="20"/>
        <v>0</v>
      </c>
      <c r="FD18" s="45">
        <f t="shared" si="20"/>
        <v>0</v>
      </c>
      <c r="FE18" s="45">
        <f t="shared" si="20"/>
        <v>0</v>
      </c>
      <c r="FF18" s="45">
        <f t="shared" si="20"/>
        <v>0</v>
      </c>
      <c r="FG18" s="45">
        <f t="shared" si="20"/>
        <v>0</v>
      </c>
      <c r="FH18" s="45">
        <f t="shared" si="20"/>
        <v>0</v>
      </c>
      <c r="FI18" s="45">
        <f t="shared" si="20"/>
        <v>0</v>
      </c>
      <c r="FJ18" s="45">
        <f t="shared" si="20"/>
        <v>0</v>
      </c>
      <c r="FK18" s="45">
        <f t="shared" si="20"/>
        <v>0</v>
      </c>
      <c r="FL18" s="45">
        <f t="shared" si="20"/>
        <v>0</v>
      </c>
      <c r="FM18" s="45">
        <f t="shared" si="20"/>
        <v>0</v>
      </c>
      <c r="FN18" s="45">
        <f t="shared" si="20"/>
        <v>0</v>
      </c>
      <c r="FO18" s="45">
        <f t="shared" si="20"/>
        <v>0</v>
      </c>
      <c r="FP18" s="45">
        <f t="shared" si="20"/>
        <v>0</v>
      </c>
      <c r="FQ18" s="45">
        <f t="shared" si="20"/>
        <v>0</v>
      </c>
      <c r="FR18" s="45">
        <f t="shared" si="20"/>
        <v>0</v>
      </c>
      <c r="FS18" s="45">
        <f t="shared" si="20"/>
        <v>0</v>
      </c>
      <c r="FT18" s="45">
        <f t="shared" si="20"/>
        <v>0</v>
      </c>
      <c r="FU18" s="45">
        <f t="shared" si="20"/>
        <v>0</v>
      </c>
      <c r="FV18" s="45">
        <f t="shared" si="20"/>
        <v>0</v>
      </c>
      <c r="FW18" s="45">
        <f t="shared" si="20"/>
        <v>0</v>
      </c>
      <c r="FX18" s="45">
        <f t="shared" si="20"/>
        <v>0</v>
      </c>
      <c r="FY18" s="45">
        <f t="shared" si="20"/>
        <v>0</v>
      </c>
      <c r="FZ18" s="45">
        <f t="shared" si="20"/>
        <v>0</v>
      </c>
      <c r="GA18" s="45">
        <f t="shared" si="20"/>
        <v>0</v>
      </c>
      <c r="GB18" s="45">
        <f t="shared" si="20"/>
        <v>0</v>
      </c>
      <c r="GC18" s="45">
        <f t="shared" si="20"/>
        <v>0</v>
      </c>
      <c r="GD18" s="45">
        <f t="shared" si="20"/>
        <v>0</v>
      </c>
      <c r="GE18" s="45">
        <f t="shared" si="20"/>
        <v>0</v>
      </c>
      <c r="GF18" s="45">
        <f t="shared" si="20"/>
        <v>0</v>
      </c>
      <c r="GG18" s="45">
        <f t="shared" si="20"/>
        <v>0</v>
      </c>
      <c r="GH18" s="45">
        <f t="shared" si="20"/>
        <v>0</v>
      </c>
      <c r="GI18" s="45">
        <f t="shared" si="20"/>
        <v>0</v>
      </c>
      <c r="GJ18" s="45">
        <f t="shared" si="20"/>
        <v>0</v>
      </c>
      <c r="GK18" s="45">
        <f t="shared" si="20"/>
        <v>0</v>
      </c>
      <c r="GL18" s="45">
        <f t="shared" si="20"/>
        <v>0</v>
      </c>
      <c r="GM18" s="45">
        <f t="shared" si="20"/>
        <v>0</v>
      </c>
      <c r="GN18" s="45">
        <f t="shared" si="20"/>
        <v>0</v>
      </c>
      <c r="GO18" s="45">
        <f t="shared" si="20"/>
        <v>0</v>
      </c>
      <c r="GP18" s="45">
        <f t="shared" si="20"/>
        <v>0</v>
      </c>
      <c r="GQ18" s="45">
        <f t="shared" si="20"/>
        <v>0</v>
      </c>
      <c r="GR18" s="45">
        <f t="shared" si="20"/>
        <v>0</v>
      </c>
      <c r="GS18" s="45">
        <f t="shared" si="20"/>
        <v>0</v>
      </c>
      <c r="GT18" s="45">
        <f t="shared" si="20"/>
        <v>0</v>
      </c>
      <c r="GU18" s="45">
        <f t="shared" si="21"/>
        <v>0</v>
      </c>
      <c r="GV18" s="45">
        <f t="shared" si="21"/>
        <v>0</v>
      </c>
      <c r="GW18" s="45">
        <f t="shared" si="21"/>
        <v>0</v>
      </c>
      <c r="GX18" s="45">
        <f t="shared" si="21"/>
        <v>0</v>
      </c>
      <c r="GY18" s="45">
        <f t="shared" si="21"/>
        <v>0</v>
      </c>
      <c r="GZ18" s="45">
        <f t="shared" si="21"/>
        <v>0</v>
      </c>
      <c r="HA18" s="45">
        <f t="shared" si="21"/>
        <v>0</v>
      </c>
      <c r="HB18" s="45">
        <f t="shared" si="21"/>
        <v>0</v>
      </c>
    </row>
    <row r="19" spans="1:214" x14ac:dyDescent="0.2">
      <c r="A19" s="22"/>
      <c r="B19" s="22"/>
      <c r="C19" s="27"/>
      <c r="D19" s="27"/>
      <c r="E19" s="207"/>
      <c r="F19" s="287" t="str">
        <f>IF('Allgemeine Info'!$H$15="","Bitte geben Sie in der Registerkarte 'Allgemeine Info'  in Zelle H15 einen Betrachtungszeitraum ein!","")</f>
        <v>Bitte geben Sie in der Registerkarte 'Allgemeine Info'  in Zelle H15 einen Betrachtungszeitraum ein!</v>
      </c>
      <c r="G19" s="46"/>
      <c r="H19" s="46"/>
      <c r="I19" s="207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  <c r="BI19" s="22"/>
      <c r="BJ19" s="22"/>
      <c r="BK19" s="22"/>
      <c r="BL19" s="22"/>
      <c r="BM19" s="22"/>
      <c r="BN19" s="22"/>
      <c r="BO19" s="22"/>
      <c r="BP19" s="22"/>
      <c r="BQ19" s="22"/>
      <c r="BR19" s="22"/>
      <c r="BS19" s="22"/>
      <c r="BT19" s="22"/>
      <c r="BU19" s="22"/>
      <c r="BV19" s="22"/>
      <c r="BW19" s="22"/>
      <c r="BX19" s="22"/>
      <c r="BY19" s="22"/>
      <c r="BZ19" s="22"/>
      <c r="CA19" s="22"/>
      <c r="CB19" s="22"/>
      <c r="CC19" s="22"/>
      <c r="CD19" s="22"/>
      <c r="CE19" s="22"/>
      <c r="CF19" s="22"/>
      <c r="CG19" s="22"/>
      <c r="CH19" s="22"/>
      <c r="CI19" s="22"/>
      <c r="CJ19" s="22"/>
      <c r="CK19" s="22"/>
      <c r="CL19" s="22"/>
      <c r="CM19" s="22"/>
      <c r="CN19" s="22"/>
      <c r="CO19" s="22"/>
      <c r="CP19" s="22"/>
      <c r="CQ19" s="22"/>
      <c r="CR19" s="22"/>
      <c r="CS19" s="22"/>
      <c r="CT19" s="22"/>
      <c r="CU19" s="22"/>
      <c r="CV19" s="22"/>
      <c r="CW19" s="22"/>
      <c r="CX19" s="22"/>
      <c r="CY19" s="22"/>
      <c r="CZ19" s="22"/>
      <c r="DA19" s="22"/>
      <c r="DB19" s="22"/>
      <c r="DC19" s="22"/>
      <c r="DD19" s="22"/>
      <c r="DE19" s="22"/>
      <c r="DF19" s="22"/>
      <c r="HC19" s="207"/>
      <c r="HD19" s="207"/>
      <c r="HE19" s="207"/>
      <c r="HF19" s="207"/>
    </row>
    <row r="20" spans="1:214" x14ac:dyDescent="0.2">
      <c r="A20" s="22"/>
      <c r="B20" s="22"/>
      <c r="C20" s="27"/>
      <c r="D20" s="208" t="s">
        <v>39</v>
      </c>
      <c r="E20" s="208" t="s">
        <v>39</v>
      </c>
      <c r="F20" s="208" t="s">
        <v>39</v>
      </c>
      <c r="G20" s="228"/>
      <c r="H20" s="228"/>
      <c r="I20" s="208" t="s">
        <v>40</v>
      </c>
      <c r="J20" s="228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2"/>
      <c r="BN20" s="22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/>
      <c r="BZ20" s="22"/>
      <c r="CA20" s="22"/>
      <c r="CB20" s="22"/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</row>
    <row r="21" spans="1:214" ht="38.25" x14ac:dyDescent="0.2">
      <c r="A21" s="18"/>
      <c r="B21" s="229"/>
      <c r="C21" s="230" t="s">
        <v>183</v>
      </c>
      <c r="D21" s="231" t="s">
        <v>167</v>
      </c>
      <c r="E21" s="231" t="s">
        <v>45</v>
      </c>
      <c r="F21" s="231" t="s">
        <v>15</v>
      </c>
      <c r="G21" s="246" t="s">
        <v>166</v>
      </c>
      <c r="H21" s="246" t="s">
        <v>48</v>
      </c>
      <c r="I21" s="231" t="s">
        <v>19</v>
      </c>
      <c r="J21" s="248" t="s">
        <v>168</v>
      </c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6"/>
      <c r="AK21" s="46"/>
      <c r="AL21" s="46"/>
      <c r="AM21" s="46"/>
      <c r="AN21" s="46"/>
      <c r="AO21" s="46"/>
      <c r="AP21" s="46"/>
      <c r="AQ21" s="46"/>
      <c r="AR21" s="46"/>
      <c r="AS21" s="46"/>
      <c r="AT21" s="46"/>
      <c r="AU21" s="46"/>
      <c r="AV21" s="46"/>
      <c r="AW21" s="46"/>
      <c r="AX21" s="46"/>
      <c r="AY21" s="46"/>
      <c r="AZ21" s="46"/>
      <c r="BA21" s="46"/>
      <c r="BB21" s="46"/>
      <c r="BC21" s="46"/>
      <c r="BD21" s="46"/>
      <c r="BE21" s="46"/>
      <c r="BF21" s="46"/>
      <c r="BG21" s="46"/>
      <c r="BH21" s="46"/>
      <c r="BI21" s="46"/>
      <c r="BJ21" s="46"/>
      <c r="BK21" s="46"/>
      <c r="BL21" s="46"/>
      <c r="BM21" s="46"/>
      <c r="BN21" s="46"/>
      <c r="BO21" s="46"/>
      <c r="BP21" s="46"/>
      <c r="BQ21" s="46"/>
      <c r="BR21" s="46"/>
      <c r="BS21" s="46"/>
      <c r="BT21" s="46"/>
      <c r="BU21" s="46"/>
      <c r="BV21" s="46"/>
      <c r="BW21" s="46"/>
      <c r="BX21" s="46"/>
      <c r="BY21" s="46"/>
      <c r="BZ21" s="46"/>
      <c r="CA21" s="46"/>
      <c r="CB21" s="46"/>
      <c r="CC21" s="46"/>
      <c r="CD21" s="46"/>
      <c r="CE21" s="46"/>
      <c r="CF21" s="46"/>
      <c r="CG21" s="46"/>
      <c r="CH21" s="46"/>
      <c r="CI21" s="46"/>
      <c r="CJ21" s="46"/>
      <c r="CK21" s="46"/>
      <c r="CL21" s="46"/>
      <c r="CM21" s="46"/>
      <c r="CN21" s="46"/>
      <c r="CO21" s="46"/>
      <c r="CP21" s="46"/>
      <c r="CQ21" s="46"/>
      <c r="CR21" s="46"/>
      <c r="CS21" s="46"/>
      <c r="CT21" s="46"/>
      <c r="CU21" s="46"/>
      <c r="CV21" s="46"/>
      <c r="CW21" s="46"/>
      <c r="CX21" s="46"/>
      <c r="CY21" s="46"/>
      <c r="CZ21" s="46"/>
      <c r="DA21" s="46"/>
      <c r="DB21" s="46"/>
      <c r="DC21" s="46"/>
      <c r="DD21" s="46"/>
      <c r="DE21" s="46"/>
      <c r="DF21" s="46"/>
      <c r="DG21" s="46"/>
      <c r="DH21" s="46"/>
      <c r="DI21" s="46"/>
      <c r="DJ21" s="46"/>
      <c r="DK21" s="46"/>
      <c r="DL21" s="46"/>
      <c r="DM21" s="46"/>
      <c r="DN21" s="46"/>
      <c r="DO21" s="46"/>
      <c r="DP21" s="46"/>
      <c r="DQ21" s="46"/>
      <c r="DR21" s="46"/>
      <c r="DS21" s="46"/>
      <c r="DT21" s="46"/>
      <c r="DU21" s="46"/>
      <c r="DV21" s="46"/>
      <c r="DW21" s="46"/>
      <c r="DX21" s="46"/>
      <c r="DY21" s="46"/>
      <c r="DZ21" s="46"/>
      <c r="EA21" s="46"/>
      <c r="EB21" s="46"/>
      <c r="EC21" s="46"/>
      <c r="ED21" s="46"/>
      <c r="EE21" s="46"/>
      <c r="EF21" s="46"/>
      <c r="EG21" s="46"/>
      <c r="EH21" s="46"/>
      <c r="EI21" s="46"/>
      <c r="EJ21" s="46"/>
      <c r="EK21" s="46"/>
      <c r="EL21" s="46"/>
      <c r="EM21" s="46"/>
      <c r="EN21" s="46"/>
      <c r="EO21" s="46"/>
      <c r="EP21" s="46"/>
      <c r="EQ21" s="46"/>
      <c r="ER21" s="46"/>
      <c r="ES21" s="46"/>
      <c r="ET21" s="46"/>
      <c r="EU21" s="46"/>
      <c r="EV21" s="46"/>
      <c r="EW21" s="46"/>
      <c r="EX21" s="46"/>
      <c r="EY21" s="46"/>
      <c r="EZ21" s="46"/>
      <c r="FA21" s="46"/>
      <c r="FB21" s="46"/>
      <c r="FC21" s="46"/>
      <c r="FD21" s="46"/>
      <c r="FE21" s="46"/>
      <c r="FF21" s="46"/>
      <c r="FG21" s="46"/>
      <c r="FH21" s="46"/>
      <c r="FI21" s="46"/>
      <c r="FJ21" s="46"/>
      <c r="FK21" s="46"/>
      <c r="FL21" s="46"/>
      <c r="FM21" s="46"/>
      <c r="FN21" s="46"/>
      <c r="FO21" s="46"/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/>
      <c r="GJ21" s="46"/>
      <c r="GK21" s="46"/>
      <c r="GL21" s="46"/>
      <c r="GM21" s="46"/>
      <c r="GN21" s="46"/>
      <c r="GO21" s="46"/>
      <c r="GP21" s="46"/>
      <c r="GQ21" s="46"/>
      <c r="GR21" s="46"/>
      <c r="GS21" s="46"/>
      <c r="GT21" s="46"/>
      <c r="GU21" s="46"/>
      <c r="GV21" s="46"/>
      <c r="GW21" s="46"/>
      <c r="GX21" s="46"/>
      <c r="GY21" s="46"/>
      <c r="GZ21" s="46"/>
      <c r="HA21" s="46"/>
      <c r="HB21" s="46"/>
    </row>
    <row r="22" spans="1:214" x14ac:dyDescent="0.2">
      <c r="C22" s="271" t="s">
        <v>176</v>
      </c>
      <c r="D22" s="289">
        <v>1.0999999999999999E-2</v>
      </c>
      <c r="E22" s="233">
        <f>D8</f>
        <v>0</v>
      </c>
      <c r="F22" s="292">
        <v>9.5999999999999992E-3</v>
      </c>
      <c r="G22" s="238"/>
      <c r="H22" s="238"/>
      <c r="I22" s="322"/>
      <c r="J22" s="239"/>
      <c r="K22" s="235">
        <f>IF(K$11&lt;&gt;0,IF(K$11&lt;='Allgemeine Info'!$H$15,($E$22+$F$22)*$I$22*(1+$D$4)^K$11,0),IF(K$12&lt;='Allgemeine Info'!$H$15,($D$22*$I$22)*((1+$D$4)^K$12),0))</f>
        <v>0</v>
      </c>
      <c r="L22" s="235">
        <f>IF(L$11&lt;&gt;0,IF(L$11&lt;='Allgemeine Info'!$H$15,($E22+$F22)*$I$22*(1+$D$4)^L11,0),IF(L$12&lt;='Allgemeine Info'!$H$15,($D$22*$I22)*((1+$D$4)^L$12),0))</f>
        <v>0</v>
      </c>
      <c r="M22" s="235">
        <f>IF(M$11&lt;&gt;0,IF(M$11&lt;='Allgemeine Info'!$H$15,($E22+$F22)*$I$22*(1+$D$4)^M11,0),IF(M$12&lt;='Allgemeine Info'!$H$15,($D$22*$I22)*((1+$D$4)^M$12),0))</f>
        <v>0</v>
      </c>
      <c r="N22" s="235">
        <f>IF(N$11&lt;&gt;0,IF(N$11&lt;='Allgemeine Info'!$H$15,($E22+$F22)*$I$22*(1+$D$4)^N11,0),IF(N$12&lt;='Allgemeine Info'!$H$15,($D$22*$I22)*((1+$D$4)^N$12),0))</f>
        <v>0</v>
      </c>
      <c r="O22" s="235">
        <f>IF(O$11&lt;&gt;0,IF(O$11&lt;='Allgemeine Info'!$H$15,($E22+$F22)*$I$22*(1+$D$4)^O11,0),IF(O$12&lt;='Allgemeine Info'!$H$15,($D$22*$I22)*((1+$D$4)^O$12),0))</f>
        <v>0</v>
      </c>
      <c r="P22" s="235">
        <f>IF(P$11&lt;&gt;0,IF(P$11&lt;='Allgemeine Info'!$H$15,($E22+$F22)*$I$22*(1+$D$4)^P11,0),IF(P$12&lt;='Allgemeine Info'!$H$15,($D$22*$I22)*((1+$D$4)^P$12),0))</f>
        <v>0</v>
      </c>
      <c r="Q22" s="235">
        <f>IF(Q$11&lt;&gt;0,IF(Q$11&lt;='Allgemeine Info'!$H$15,($E22+$F22)*$I$22*(1+$D$4)^Q11,0),IF(Q$12&lt;='Allgemeine Info'!$H$15,($D$22*$I22)*((1+$D$4)^Q$12),0))</f>
        <v>0</v>
      </c>
      <c r="R22" s="235">
        <f>IF(R$11&lt;&gt;0,IF(R$11&lt;='Allgemeine Info'!$H$15,($E22+$F22)*$I$22*(1+$D$4)^R11,0),IF(R$12&lt;='Allgemeine Info'!$H$15,($D$22*$I22)*((1+$D$4)^R$12),0))</f>
        <v>0</v>
      </c>
      <c r="S22" s="235">
        <f>IF(S$11&lt;&gt;0,IF(S$11&lt;='Allgemeine Info'!$H$15,($E22+$F22)*$I$22*(1+$D$4)^S11,0),IF(S$12&lt;='Allgemeine Info'!$H$15,($D$22*$I22)*((1+$D$4)^S$12),0))</f>
        <v>0</v>
      </c>
      <c r="T22" s="235">
        <f>IF(T$11&lt;&gt;0,IF(T$11&lt;='Allgemeine Info'!$H$15,($E22+$F22)*$I$22*(1+$D$4)^T11,0),IF(T$12&lt;='Allgemeine Info'!$H$15,($D$22*$I22)*((1+$D$4)^T$12),0))</f>
        <v>0</v>
      </c>
      <c r="U22" s="235">
        <f>IF(U$11&lt;&gt;0,IF(U$11&lt;='Allgemeine Info'!$H$15,($E22+$F22)*$I$22*(1+$D$4)^U11,0),IF(U$12&lt;='Allgemeine Info'!$H$15,($D$22*$I22)*((1+$D$4)^U$12),0))</f>
        <v>0</v>
      </c>
      <c r="V22" s="235">
        <f>IF(V$11&lt;&gt;0,IF(V$11&lt;='Allgemeine Info'!$H$15,($E22+$F22)*$I$22*(1+$D$4)^V11,0),IF(V$12&lt;='Allgemeine Info'!$H$15,($D$22*$I22)*((1+$D$4)^V$12),0))</f>
        <v>0</v>
      </c>
      <c r="W22" s="235">
        <f>IF(W$11&lt;&gt;0,IF(W$11&lt;='Allgemeine Info'!$H$15,($E22+$F22)*$I$22*(1+$D$4)^W11,0),IF(W$12&lt;='Allgemeine Info'!$H$15,($D$22*$I22)*((1+$D$4)^W$12),0))</f>
        <v>0</v>
      </c>
      <c r="X22" s="235">
        <f>IF(X$11&lt;&gt;0,IF(X$11&lt;='Allgemeine Info'!$H$15,($E22+$F22)*$I$22*(1+$D$4)^X11,0),IF(X$12&lt;='Allgemeine Info'!$H$15,($D$22*$I22)*((1+$D$4)^X$12),0))</f>
        <v>0</v>
      </c>
      <c r="Y22" s="235">
        <f>IF(Y$11&lt;&gt;0,IF(Y$11&lt;='Allgemeine Info'!$H$15,($E22+$F22)*$I$22*(1+$D$4)^Y11,0),IF(Y$12&lt;='Allgemeine Info'!$H$15,($D$22*$I22)*((1+$D$4)^Y$12),0))</f>
        <v>0</v>
      </c>
      <c r="Z22" s="235">
        <f>IF(Z$11&lt;&gt;0,IF(Z$11&lt;='Allgemeine Info'!$H$15,($E22+$F22)*$I$22*(1+$D$4)^Z11,0),IF(Z$12&lt;='Allgemeine Info'!$H$15,($D$22*$I22)*((1+$D$4)^Z$12),0))</f>
        <v>0</v>
      </c>
      <c r="AA22" s="235">
        <f>IF(AA$11&lt;&gt;0,IF(AA$11&lt;='Allgemeine Info'!$H$15,($E22+$F22)*$I$22*(1+$D$4)^AA11,0),IF(AA$12&lt;='Allgemeine Info'!$H$15,($D$22*$I22)*((1+$D$4)^AA$12),0))</f>
        <v>0</v>
      </c>
      <c r="AB22" s="235">
        <f>IF(AB$11&lt;&gt;0,IF(AB$11&lt;='Allgemeine Info'!$H$15,($E22+$F22)*$I$22*(1+$D$4)^AB11,0),IF(AB$12&lt;='Allgemeine Info'!$H$15,($D$22*$I22)*((1+$D$4)^AB$12),0))</f>
        <v>0</v>
      </c>
      <c r="AC22" s="235">
        <f>IF(AC$11&lt;&gt;0,IF(AC$11&lt;='Allgemeine Info'!$H$15,($E22+$F22)*$I$22*(1+$D$4)^AC11,0),IF(AC$12&lt;='Allgemeine Info'!$H$15,($D$22*$I22)*((1+$D$4)^AC$12),0))</f>
        <v>0</v>
      </c>
      <c r="AD22" s="235">
        <f>IF(AD$11&lt;&gt;0,IF(AD$11&lt;='Allgemeine Info'!$H$15,($E22+$F22)*$I$22*(1+$D$4)^AD11,0),IF(AD$12&lt;='Allgemeine Info'!$H$15,($D$22*$I22)*((1+$D$4)^AD$12),0))</f>
        <v>0</v>
      </c>
      <c r="AE22" s="235">
        <f>IF(AE$11&lt;&gt;0,IF(AE$11&lt;='Allgemeine Info'!$H$15,($E22+$F22)*$I$22*(1+$D$4)^AE11,0),IF(AE$12&lt;='Allgemeine Info'!$H$15,($D$22*$I22)*((1+$D$4)^AE$12),0))</f>
        <v>0</v>
      </c>
      <c r="AF22" s="235">
        <f>IF(AF$11&lt;&gt;0,IF(AF$11&lt;='Allgemeine Info'!$H$15,($E22+$F22)*$I$22*(1+$D$4)^AF11,0),IF(AF$12&lt;='Allgemeine Info'!$H$15,($D$22*$I22)*((1+$D$4)^AF$12),0))</f>
        <v>0</v>
      </c>
      <c r="AG22" s="235">
        <f>IF(AG$11&lt;&gt;0,IF(AG$11&lt;='Allgemeine Info'!$H$15,($E22+$F22)*$I$22*(1+$D$4)^AG11,0),IF(AG$12&lt;='Allgemeine Info'!$H$15,($D$22*$I22)*((1+$D$4)^AG$12),0))</f>
        <v>0</v>
      </c>
      <c r="AH22" s="235">
        <f>IF(AH$11&lt;&gt;0,IF(AH$11&lt;='Allgemeine Info'!$H$15,($E22+$F22)*$I$22*(1+$D$4)^AH11,0),IF(AH$12&lt;='Allgemeine Info'!$H$15,($D$22*$I22)*((1+$D$4)^AH$12),0))</f>
        <v>0</v>
      </c>
      <c r="AI22" s="235">
        <f>IF(AI$11&lt;&gt;0,IF(AI$11&lt;='Allgemeine Info'!$H$15,($E22+$F22)*$I$22*(1+$D$4)^AI11,0),IF(AI$12&lt;='Allgemeine Info'!$H$15,($D$22*$I22)*((1+$D$4)^AI$12),0))</f>
        <v>0</v>
      </c>
      <c r="AJ22" s="235">
        <f>IF(AJ$11&lt;&gt;0,IF(AJ$11&lt;='Allgemeine Info'!$H$15,($E22+$F22)*$I$22*(1+$D$4)^AJ11,0),IF(AJ$12&lt;='Allgemeine Info'!$H$15,($D$22*$I22)*((1+$D$4)^AJ$12),0))</f>
        <v>0</v>
      </c>
      <c r="AK22" s="235">
        <f>IF(AK$11&lt;&gt;0,IF(AK$11&lt;='Allgemeine Info'!$H$15,($E22+$F22)*$I$22*(1+$D$4)^AK11,0),IF(AK$12&lt;='Allgemeine Info'!$H$15,($D$22*$I22)*((1+$D$4)^AK$12),0))</f>
        <v>0</v>
      </c>
      <c r="AL22" s="235">
        <f>IF(AL$11&lt;&gt;0,IF(AL$11&lt;='Allgemeine Info'!$H$15,($E22+$F22)*$I$22*(1+$D$4)^AL11,0),IF(AL$12&lt;='Allgemeine Info'!$H$15,($D$22*$I22)*((1+$D$4)^AL$12),0))</f>
        <v>0</v>
      </c>
      <c r="AM22" s="235">
        <f>IF(AM$11&lt;&gt;0,IF(AM$11&lt;='Allgemeine Info'!$H$15,($E22+$F22)*$I$22*(1+$D$4)^AM11,0),IF(AM$12&lt;='Allgemeine Info'!$H$15,($D$22*$I22)*((1+$D$4)^AM$12),0))</f>
        <v>0</v>
      </c>
      <c r="AN22" s="235">
        <f>IF(AN$11&lt;&gt;0,IF(AN$11&lt;='Allgemeine Info'!$H$15,($E22+$F22)*$I$22*(1+$D$4)^AN11,0),IF(AN$12&lt;='Allgemeine Info'!$H$15,($D$22*$I22)*((1+$D$4)^AN$12),0))</f>
        <v>0</v>
      </c>
      <c r="AO22" s="235">
        <f>IF(AO$11&lt;&gt;0,IF(AO$11&lt;='Allgemeine Info'!$H$15,($E22+$F22)*$I$22*(1+$D$4)^AO11,0),IF(AO$12&lt;='Allgemeine Info'!$H$15,($D$22*$I22)*((1+$D$4)^AO$12),0))</f>
        <v>0</v>
      </c>
      <c r="AP22" s="235">
        <f>IF(AP$11&lt;&gt;0,IF(AP$11&lt;='Allgemeine Info'!$H$15,($E22+$F22)*$I$22*(1+$D$4)^AP11,0),IF(AP$12&lt;='Allgemeine Info'!$H$15,($D$22*$I22)*((1+$D$4)^AP$12),0))</f>
        <v>0</v>
      </c>
      <c r="AQ22" s="235">
        <f>IF(AQ$11&lt;&gt;0,IF(AQ$11&lt;='Allgemeine Info'!$H$15,($E22+$F22)*$I$22*(1+$D$4)^AQ11,0),IF(AQ$12&lt;='Allgemeine Info'!$H$15,($D$22*$I22)*((1+$D$4)^AQ$12),0))</f>
        <v>0</v>
      </c>
      <c r="AR22" s="235">
        <f>IF(AR$11&lt;&gt;0,IF(AR$11&lt;='Allgemeine Info'!$H$15,($E22+$F22)*$I$22*(1+$D$4)^AR11,0),IF(AR$12&lt;='Allgemeine Info'!$H$15,($D$22*$I22)*((1+$D$4)^AR$12),0))</f>
        <v>0</v>
      </c>
      <c r="AS22" s="235">
        <f>IF(AS$11&lt;&gt;0,IF(AS$11&lt;='Allgemeine Info'!$H$15,($E22+$F22)*$I$22*(1+$D$4)^AS11,0),IF(AS$12&lt;='Allgemeine Info'!$H$15,($D$22*$I22)*((1+$D$4)^AS$12),0))</f>
        <v>0</v>
      </c>
      <c r="AT22" s="235">
        <f>IF(AT$11&lt;&gt;0,IF(AT$11&lt;='Allgemeine Info'!$H$15,($E22+$F22)*$I$22*(1+$D$4)^AT11,0),IF(AT$12&lt;='Allgemeine Info'!$H$15,($D$22*$I22)*((1+$D$4)^AT$12),0))</f>
        <v>0</v>
      </c>
      <c r="AU22" s="235">
        <f>IF(AU$11&lt;&gt;0,IF(AU$11&lt;='Allgemeine Info'!$H$15,($E22+$F22)*$I$22*(1+$D$4)^AU11,0),IF(AU$12&lt;='Allgemeine Info'!$H$15,($D$22*$I22)*((1+$D$4)^AU$12),0))</f>
        <v>0</v>
      </c>
      <c r="AV22" s="235">
        <f>IF(AV$11&lt;&gt;0,IF(AV$11&lt;='Allgemeine Info'!$H$15,($E22+$F22)*$I$22*(1+$D$4)^AV11,0),IF(AV$12&lt;='Allgemeine Info'!$H$15,($D$22*$I22)*((1+$D$4)^AV$12),0))</f>
        <v>0</v>
      </c>
      <c r="AW22" s="235">
        <f>IF(AW$11&lt;&gt;0,IF(AW$11&lt;='Allgemeine Info'!$H$15,($E22+$F22)*$I$22*(1+$D$4)^AW11,0),IF(AW$12&lt;='Allgemeine Info'!$H$15,($D$22*$I22)*((1+$D$4)^AW$12),0))</f>
        <v>0</v>
      </c>
      <c r="AX22" s="235">
        <f>IF(AX$11&lt;&gt;0,IF(AX$11&lt;='Allgemeine Info'!$H$15,($E22+$F22)*$I$22*(1+$D$4)^AX11,0),IF(AX$12&lt;='Allgemeine Info'!$H$15,($D$22*$I22)*((1+$D$4)^AX$12),0))</f>
        <v>0</v>
      </c>
      <c r="AY22" s="235">
        <f>IF(AY$11&lt;&gt;0,IF(AY$11&lt;='Allgemeine Info'!$H$15,($E22+$F22)*$I$22*(1+$D$4)^AY11,0),IF(AY$12&lt;='Allgemeine Info'!$H$15,($D$22*$I22)*((1+$D$4)^AY$12),0))</f>
        <v>0</v>
      </c>
      <c r="AZ22" s="235">
        <f>IF(AZ$11&lt;&gt;0,IF(AZ$11&lt;='Allgemeine Info'!$H$15,($E22+$F22)*$I$22*(1+$D$4)^AZ11,0),IF(AZ$12&lt;='Allgemeine Info'!$H$15,($D$22*$I22)*((1+$D$4)^AZ$12),0))</f>
        <v>0</v>
      </c>
      <c r="BA22" s="235">
        <f>IF(BA$11&lt;&gt;0,IF(BA$11&lt;='Allgemeine Info'!$H$15,($E22+$F22)*$I$22*(1+$D$4)^BA11,0),IF(BA$12&lt;='Allgemeine Info'!$H$15,($D$22*$I22)*((1+$D$4)^BA$12),0))</f>
        <v>0</v>
      </c>
      <c r="BB22" s="235">
        <f>IF(BB$11&lt;&gt;0,IF(BB$11&lt;='Allgemeine Info'!$H$15,($E22+$F22)*$I$22*(1+$D$4)^BB11,0),IF(BB$12&lt;='Allgemeine Info'!$H$15,($D$22*$I22)*((1+$D$4)^BB$12),0))</f>
        <v>0</v>
      </c>
      <c r="BC22" s="235">
        <f>IF(BC$11&lt;&gt;0,IF(BC$11&lt;='Allgemeine Info'!$H$15,($E22+$F22)*$I$22*(1+$D$4)^BC11,0),IF(BC$12&lt;='Allgemeine Info'!$H$15,($D$22*$I22)*((1+$D$4)^BC$12),0))</f>
        <v>0</v>
      </c>
      <c r="BD22" s="235">
        <f>IF(BD$11&lt;&gt;0,IF(BD$11&lt;='Allgemeine Info'!$H$15,($E22+$F22)*$I$22*(1+$D$4)^BD11,0),IF(BD$12&lt;='Allgemeine Info'!$H$15,($D$22*$I22)*((1+$D$4)^BD$12),0))</f>
        <v>0</v>
      </c>
      <c r="BE22" s="235">
        <f>IF(BE$11&lt;&gt;0,IF(BE$11&lt;='Allgemeine Info'!$H$15,($E22+$F22)*$I$22*(1+$D$4)^BE11,0),IF(BE$12&lt;='Allgemeine Info'!$H$15,($D$22*$I22)*((1+$D$4)^BE$12),0))</f>
        <v>0</v>
      </c>
      <c r="BF22" s="235">
        <f>IF(BF$11&lt;&gt;0,IF(BF$11&lt;='Allgemeine Info'!$H$15,($E22+$F22)*$I$22*(1+$D$4)^BF11,0),IF(BF$12&lt;='Allgemeine Info'!$H$15,($D$22*$I22)*((1+$D$4)^BF$12),0))</f>
        <v>0</v>
      </c>
      <c r="BG22" s="235">
        <f>IF(BG$11&lt;&gt;0,IF(BG$11&lt;='Allgemeine Info'!$H$15,($E22+$F22)*$I$22*(1+$D$4)^BG11,0),IF(BG$12&lt;='Allgemeine Info'!$H$15,($D$22*$I22)*((1+$D$4)^BG$12),0))</f>
        <v>0</v>
      </c>
      <c r="BH22" s="235">
        <f>IF(BH$11&lt;&gt;0,IF(BH$11&lt;='Allgemeine Info'!$H$15,($E22+$F22)*$I$22*(1+$D$4)^BH11,0),IF(BH$12&lt;='Allgemeine Info'!$H$15,($D$22*$I22)*((1+$D$4)^BH$12),0))</f>
        <v>0</v>
      </c>
      <c r="BI22" s="235">
        <f>IF(BI$11&lt;&gt;0,IF(BI$11&lt;='Allgemeine Info'!$H$15,($E22+$F22)*$I$22*(1+$D$4)^BI11,0),IF(BI$12&lt;='Allgemeine Info'!$H$15,($D$22*$I22)*((1+$D$4)^BI$12),0))</f>
        <v>0</v>
      </c>
      <c r="BJ22" s="235">
        <f>IF(BJ$11&lt;&gt;0,IF(BJ$11&lt;='Allgemeine Info'!$H$15,($E22+$F22)*$I$22*(1+$D$4)^BJ11,0),IF(BJ$12&lt;='Allgemeine Info'!$H$15,($D$22*$I22)*((1+$D$4)^BJ$12),0))</f>
        <v>0</v>
      </c>
      <c r="BK22" s="235">
        <f>IF(BK$11&lt;&gt;0,IF(BK$11&lt;='Allgemeine Info'!$H$15,($E22+$F22)*$I$22*(1+$D$4)^BK11,0),IF(BK$12&lt;='Allgemeine Info'!$H$15,($D$22*$I22)*((1+$D$4)^BK$12),0))</f>
        <v>0</v>
      </c>
      <c r="BL22" s="235">
        <f>IF(BL$11&lt;&gt;0,IF(BL$11&lt;='Allgemeine Info'!$H$15,($E22+$F22)*$I$22*(1+$D$4)^BL11,0),IF(BL$12&lt;='Allgemeine Info'!$H$15,($D$22*$I22)*((1+$D$4)^BL$12),0))</f>
        <v>0</v>
      </c>
      <c r="BM22" s="235">
        <f>IF(BM$11&lt;&gt;0,IF(BM$11&lt;='Allgemeine Info'!$H$15,($E22+$F22)*$I$22*(1+$D$4)^BM11,0),IF(BM$12&lt;='Allgemeine Info'!$H$15,($D$22*$I22)*((1+$D$4)^BM$12),0))</f>
        <v>0</v>
      </c>
      <c r="BN22" s="235">
        <f>IF(BN$11&lt;&gt;0,IF(BN$11&lt;='Allgemeine Info'!$H$15,($E22+$F22)*$I$22*(1+$D$4)^BN11,0),IF(BN$12&lt;='Allgemeine Info'!$H$15,($D$22*$I22)*((1+$D$4)^BN$12),0))</f>
        <v>0</v>
      </c>
      <c r="BO22" s="235">
        <f>IF(BO$11&lt;&gt;0,IF(BO$11&lt;='Allgemeine Info'!$H$15,($E22+$F22)*$I$22*(1+$D$4)^BO11,0),IF(BO$12&lt;='Allgemeine Info'!$H$15,($D$22*$I22)*((1+$D$4)^BO$12),0))</f>
        <v>0</v>
      </c>
      <c r="BP22" s="235">
        <f>IF(BP$11&lt;&gt;0,IF(BP$11&lt;='Allgemeine Info'!$H$15,($E22+$F22)*$I$22*(1+$D$4)^BP11,0),IF(BP$12&lt;='Allgemeine Info'!$H$15,($D$22*$I22)*((1+$D$4)^BP$12),0))</f>
        <v>0</v>
      </c>
      <c r="BQ22" s="235">
        <f>IF(BQ$11&lt;&gt;0,IF(BQ$11&lt;='Allgemeine Info'!$H$15,($E22+$F22)*$I$22*(1+$D$4)^BQ11,0),IF(BQ$12&lt;='Allgemeine Info'!$H$15,($D$22*$I22)*((1+$D$4)^BQ$12),0))</f>
        <v>0</v>
      </c>
      <c r="BR22" s="235">
        <f>IF(BR$11&lt;&gt;0,IF(BR$11&lt;='Allgemeine Info'!$H$15,($E22+$F22)*$I$22*(1+$D$4)^BR11,0),IF(BR$12&lt;='Allgemeine Info'!$H$15,($D$22*$I22)*((1+$D$4)^BR$12),0))</f>
        <v>0</v>
      </c>
      <c r="BS22" s="235">
        <f>IF(BS$11&lt;&gt;0,IF(BS$11&lt;='Allgemeine Info'!$H$15,($E22+$F22)*$I$22*(1+$D$4)^BS11,0),IF(BS$12&lt;='Allgemeine Info'!$H$15,($D$22*$I22)*((1+$D$4)^BS$12),0))</f>
        <v>0</v>
      </c>
      <c r="BT22" s="235">
        <f>IF(BT$11&lt;&gt;0,IF(BT$11&lt;='Allgemeine Info'!$H$15,($E22+$F22)*$I$22*(1+$D$4)^BT11,0),IF(BT$12&lt;='Allgemeine Info'!$H$15,($D$22*$I22)*((1+$D$4)^BT$12),0))</f>
        <v>0</v>
      </c>
      <c r="BU22" s="235">
        <f>IF(BU$11&lt;&gt;0,IF(BU$11&lt;='Allgemeine Info'!$H$15,($E22+$F22)*$I$22*(1+$D$4)^BU11,0),IF(BU$12&lt;='Allgemeine Info'!$H$15,($D$22*$I22)*((1+$D$4)^BU$12),0))</f>
        <v>0</v>
      </c>
      <c r="BV22" s="235">
        <f>IF(BV$11&lt;&gt;0,IF(BV$11&lt;='Allgemeine Info'!$H$15,($E22+$F22)*$I$22*(1+$D$4)^BV11,0),IF(BV$12&lt;='Allgemeine Info'!$H$15,($D$22*$I22)*((1+$D$4)^BV$12),0))</f>
        <v>0</v>
      </c>
      <c r="BW22" s="235">
        <f>IF(BW$11&lt;&gt;0,IF(BW$11&lt;='Allgemeine Info'!$H$15,($E22+$F22)*$I$22*(1+$D$4)^BW11,0),IF(BW$12&lt;='Allgemeine Info'!$H$15,($D$22*$I22)*((1+$D$4)^BW$12),0))</f>
        <v>0</v>
      </c>
      <c r="BX22" s="235">
        <f>IF(BX$11&lt;&gt;0,IF(BX$11&lt;='Allgemeine Info'!$H$15,($E22+$F22)*$I$22*(1+$D$4)^BX11,0),IF(BX$12&lt;='Allgemeine Info'!$H$15,($D$22*$I22)*((1+$D$4)^BX$12),0))</f>
        <v>0</v>
      </c>
      <c r="BY22" s="235">
        <f>IF(BY$11&lt;&gt;0,IF(BY$11&lt;='Allgemeine Info'!$H$15,($E22+$F22)*$I$22*(1+$D$4)^BY11,0),IF(BY$12&lt;='Allgemeine Info'!$H$15,($D$22*$I22)*((1+$D$4)^BY$12),0))</f>
        <v>0</v>
      </c>
      <c r="BZ22" s="235">
        <f>IF(BZ$11&lt;&gt;0,IF(BZ$11&lt;='Allgemeine Info'!$H$15,($E22+$F22)*$I$22*(1+$D$4)^BZ11,0),IF(BZ$12&lt;='Allgemeine Info'!$H$15,($D$22*$I22)*((1+$D$4)^BZ$12),0))</f>
        <v>0</v>
      </c>
      <c r="CA22" s="235">
        <f>IF(CA$11&lt;&gt;0,IF(CA$11&lt;='Allgemeine Info'!$H$15,($E22+$F22)*$I$22*(1+$D$4)^CA11,0),IF(CA$12&lt;='Allgemeine Info'!$H$15,($D$22*$I22)*((1+$D$4)^CA$12),0))</f>
        <v>0</v>
      </c>
      <c r="CB22" s="235">
        <f>IF(CB$11&lt;&gt;0,IF(CB$11&lt;='Allgemeine Info'!$H$15,($E22+$F22)*$I$22*(1+$D$4)^CB11,0),IF(CB$12&lt;='Allgemeine Info'!$H$15,($D$22*$I22)*((1+$D$4)^CB$12),0))</f>
        <v>0</v>
      </c>
      <c r="CC22" s="235">
        <f>IF(CC$11&lt;&gt;0,IF(CC$11&lt;='Allgemeine Info'!$H$15,($E22+$F22)*$I$22*(1+$D$4)^CC11,0),IF(CC$12&lt;='Allgemeine Info'!$H$15,($D$22*$I22)*((1+$D$4)^CC$12),0))</f>
        <v>0</v>
      </c>
      <c r="CD22" s="235">
        <f>IF(CD$11&lt;&gt;0,IF(CD$11&lt;='Allgemeine Info'!$H$15,($E22+$F22)*$I$22*(1+$D$4)^CD11,0),IF(CD$12&lt;='Allgemeine Info'!$H$15,($D$22*$I22)*((1+$D$4)^CD$12),0))</f>
        <v>0</v>
      </c>
      <c r="CE22" s="235">
        <f>IF(CE$11&lt;&gt;0,IF(CE$11&lt;='Allgemeine Info'!$H$15,($E22+$F22)*$I$22*(1+$D$4)^CE11,0),IF(CE$12&lt;='Allgemeine Info'!$H$15,($D$22*$I22)*((1+$D$4)^CE$12),0))</f>
        <v>0</v>
      </c>
      <c r="CF22" s="235">
        <f>IF(CF$11&lt;&gt;0,IF(CF$11&lt;='Allgemeine Info'!$H$15,($E22+$F22)*$I$22*(1+$D$4)^CF11,0),IF(CF$12&lt;='Allgemeine Info'!$H$15,($D$22*$I22)*((1+$D$4)^CF$12),0))</f>
        <v>0</v>
      </c>
      <c r="CG22" s="235">
        <f>IF(CG$11&lt;&gt;0,IF(CG$11&lt;='Allgemeine Info'!$H$15,($E22+$F22)*$I$22*(1+$D$4)^CG11,0),IF(CG$12&lt;='Allgemeine Info'!$H$15,($D$22*$I22)*((1+$D$4)^CG$12),0))</f>
        <v>0</v>
      </c>
      <c r="CH22" s="235">
        <f>IF(CH$11&lt;&gt;0,IF(CH$11&lt;='Allgemeine Info'!$H$15,($E22+$F22)*$I$22*(1+$D$4)^CH11,0),IF(CH$12&lt;='Allgemeine Info'!$H$15,($D$22*$I22)*((1+$D$4)^CH$12),0))</f>
        <v>0</v>
      </c>
      <c r="CI22" s="235">
        <f>IF(CI$11&lt;&gt;0,IF(CI$11&lt;='Allgemeine Info'!$H$15,($E22+$F22)*$I$22*(1+$D$4)^CI11,0),IF(CI$12&lt;='Allgemeine Info'!$H$15,($D$22*$I22)*((1+$D$4)^CI$12),0))</f>
        <v>0</v>
      </c>
      <c r="CJ22" s="235">
        <f>IF(CJ$11&lt;&gt;0,IF(CJ$11&lt;='Allgemeine Info'!$H$15,($E22+$F22)*$I$22*(1+$D$4)^CJ11,0),IF(CJ$12&lt;='Allgemeine Info'!$H$15,($D$22*$I22)*((1+$D$4)^CJ$12),0))</f>
        <v>0</v>
      </c>
      <c r="CK22" s="235">
        <f>IF(CK$11&lt;&gt;0,IF(CK$11&lt;='Allgemeine Info'!$H$15,($E22+$F22)*$I$22*(1+$D$4)^CK11,0),IF(CK$12&lt;='Allgemeine Info'!$H$15,($D$22*$I22)*((1+$D$4)^CK$12),0))</f>
        <v>0</v>
      </c>
      <c r="CL22" s="235">
        <f>IF(CL$11&lt;&gt;0,IF(CL$11&lt;='Allgemeine Info'!$H$15,($E22+$F22)*$I$22*(1+$D$4)^CL11,0),IF(CL$12&lt;='Allgemeine Info'!$H$15,($D$22*$I22)*((1+$D$4)^CL$12),0))</f>
        <v>0</v>
      </c>
      <c r="CM22" s="235">
        <f>IF(CM$11&lt;&gt;0,IF(CM$11&lt;='Allgemeine Info'!$H$15,($E22+$F22)*$I$22*(1+$D$4)^CM11,0),IF(CM$12&lt;='Allgemeine Info'!$H$15,($D$22*$I22)*((1+$D$4)^CM$12),0))</f>
        <v>0</v>
      </c>
      <c r="CN22" s="235">
        <f>IF(CN$11&lt;&gt;0,IF(CN$11&lt;='Allgemeine Info'!$H$15,($E22+$F22)*$I$22*(1+$D$4)^CN11,0),IF(CN$12&lt;='Allgemeine Info'!$H$15,($D$22*$I22)*((1+$D$4)^CN$12),0))</f>
        <v>0</v>
      </c>
      <c r="CO22" s="235">
        <f>IF(CO$11&lt;&gt;0,IF(CO$11&lt;='Allgemeine Info'!$H$15,($E22+$F22)*$I$22*(1+$D$4)^CO11,0),IF(CO$12&lt;='Allgemeine Info'!$H$15,($D$22*$I22)*((1+$D$4)^CO$12),0))</f>
        <v>0</v>
      </c>
      <c r="CP22" s="235">
        <f>IF(CP$11&lt;&gt;0,IF(CP$11&lt;='Allgemeine Info'!$H$15,($E22+$F22)*$I$22*(1+$D$4)^CP11,0),IF(CP$12&lt;='Allgemeine Info'!$H$15,($D$22*$I22)*((1+$D$4)^CP$12),0))</f>
        <v>0</v>
      </c>
      <c r="CQ22" s="235">
        <f>IF(CQ$11&lt;&gt;0,IF(CQ$11&lt;='Allgemeine Info'!$H$15,($E22+$F22)*$I$22*(1+$D$4)^CQ11,0),IF(CQ$12&lt;='Allgemeine Info'!$H$15,($D$22*$I22)*((1+$D$4)^CQ$12),0))</f>
        <v>0</v>
      </c>
      <c r="CR22" s="235">
        <f>IF(CR$11&lt;&gt;0,IF(CR$11&lt;='Allgemeine Info'!$H$15,($E22+$F22)*$I$22*(1+$D$4)^CR11,0),IF(CR$12&lt;='Allgemeine Info'!$H$15,($D$22*$I22)*((1+$D$4)^CR$12),0))</f>
        <v>0</v>
      </c>
      <c r="CS22" s="235">
        <f>IF(CS$11&lt;&gt;0,IF(CS$11&lt;='Allgemeine Info'!$H$15,($E22+$F22)*$I$22*(1+$D$4)^CS11,0),IF(CS$12&lt;='Allgemeine Info'!$H$15,($D$22*$I22)*((1+$D$4)^CS$12),0))</f>
        <v>0</v>
      </c>
      <c r="CT22" s="235">
        <f>IF(CT$11&lt;&gt;0,IF(CT$11&lt;='Allgemeine Info'!$H$15,($E22+$F22)*$I$22*(1+$D$4)^CT11,0),IF(CT$12&lt;='Allgemeine Info'!$H$15,($D$22*$I22)*((1+$D$4)^CT$12),0))</f>
        <v>0</v>
      </c>
      <c r="CU22" s="235">
        <f>IF(CU$11&lt;&gt;0,IF(CU$11&lt;='Allgemeine Info'!$H$15,($E22+$F22)*$I$22*(1+$D$4)^CU11,0),IF(CU$12&lt;='Allgemeine Info'!$H$15,($D$22*$I22)*((1+$D$4)^CU$12),0))</f>
        <v>0</v>
      </c>
      <c r="CV22" s="235">
        <f>IF(CV$11&lt;&gt;0,IF(CV$11&lt;='Allgemeine Info'!$H$15,($E22+$F22)*$I$22*(1+$D$4)^CV11,0),IF(CV$12&lt;='Allgemeine Info'!$H$15,($D$22*$I22)*((1+$D$4)^CV$12),0))</f>
        <v>0</v>
      </c>
      <c r="CW22" s="235">
        <f>IF(CW$11&lt;&gt;0,IF(CW$11&lt;='Allgemeine Info'!$H$15,($E22+$F22)*$I$22*(1+$D$4)^CW11,0),IF(CW$12&lt;='Allgemeine Info'!$H$15,($D$22*$I22)*((1+$D$4)^CW$12),0))</f>
        <v>0</v>
      </c>
      <c r="CX22" s="235">
        <f>IF(CX$11&lt;&gt;0,IF(CX$11&lt;='Allgemeine Info'!$H$15,($E22+$F22)*$I$22*(1+$D$4)^CX11,0),IF(CX$12&lt;='Allgemeine Info'!$H$15,($D$22*$I22)*((1+$D$4)^CX$12),0))</f>
        <v>0</v>
      </c>
      <c r="CY22" s="235">
        <f>IF(CY$11&lt;&gt;0,IF(CY$11&lt;='Allgemeine Info'!$H$15,($E22+$F22)*$I$22*(1+$D$4)^CY11,0),IF(CY$12&lt;='Allgemeine Info'!$H$15,($D$22*$I22)*((1+$D$4)^CY$12),0))</f>
        <v>0</v>
      </c>
      <c r="CZ22" s="235">
        <f>IF(CZ$11&lt;&gt;0,IF(CZ$11&lt;='Allgemeine Info'!$H$15,($E22+$F22)*$I$22*(1+$D$4)^CZ11,0),IF(CZ$12&lt;='Allgemeine Info'!$H$15,($D$22*$I22)*((1+$D$4)^CZ$12),0))</f>
        <v>0</v>
      </c>
      <c r="DA22" s="235">
        <f>IF(DA$11&lt;&gt;0,IF(DA$11&lt;='Allgemeine Info'!$H$15,($E22+$F22)*$I$22*(1+$D$4)^DA11,0),IF(DA$12&lt;='Allgemeine Info'!$H$15,($D$22*$I22)*((1+$D$4)^DA$12),0))</f>
        <v>0</v>
      </c>
      <c r="DB22" s="235">
        <f>IF(DB$11&lt;&gt;0,IF(DB$11&lt;='Allgemeine Info'!$H$15,($E22+$F22)*$I$22*(1+$D$4)^DB11,0),IF(DB$12&lt;='Allgemeine Info'!$H$15,($D$22*$I22)*((1+$D$4)^DB$12),0))</f>
        <v>0</v>
      </c>
      <c r="DC22" s="235">
        <f>IF(DC$11&lt;&gt;0,IF(DC$11&lt;='Allgemeine Info'!$H$15,($E22+$F22)*$I$22*(1+$D$4)^DC11,0),IF(DC$12&lt;='Allgemeine Info'!$H$15,($D$22*$I22)*((1+$D$4)^DC$12),0))</f>
        <v>0</v>
      </c>
      <c r="DD22" s="235">
        <f>IF(DD$11&lt;&gt;0,IF(DD$11&lt;='Allgemeine Info'!$H$15,($E22+$F22)*$I$22*(1+$D$4)^DD11,0),IF(DD$12&lt;='Allgemeine Info'!$H$15,($D$22*$I22)*((1+$D$4)^DD$12),0))</f>
        <v>0</v>
      </c>
      <c r="DE22" s="235">
        <f>IF(DE$11&lt;&gt;0,IF(DE$11&lt;='Allgemeine Info'!$H$15,($E22+$F22)*$I$22*(1+$D$4)^DE11,0),IF(DE$12&lt;='Allgemeine Info'!$H$15,($D$22*$I22)*((1+$D$4)^DE$12),0))</f>
        <v>0</v>
      </c>
      <c r="DF22" s="235">
        <f>IF(DF$11&lt;&gt;0,IF(DF$11&lt;='Allgemeine Info'!$H$15,($E22+$F22)*$I$22*(1+$D$4)^DF11,0),IF(DF$12&lt;='Allgemeine Info'!$H$15,($D$22*$I22)*((1+$D$4)^DF$12),0))</f>
        <v>0</v>
      </c>
      <c r="DG22" s="235">
        <f>IF(DG$11&lt;&gt;0,IF(DG$11&lt;='Allgemeine Info'!$H$15,($E22+$F22)*$I$22*(1+$D$4)^DG11,0),IF(DG$12&lt;='Allgemeine Info'!$H$15,($D$22*$I22)*((1+$D$4)^DG$12),0))</f>
        <v>0</v>
      </c>
      <c r="DH22" s="235">
        <f>IF(DH$11&lt;&gt;0,IF(DH$11&lt;='Allgemeine Info'!$H$15,($E22+$F22)*$I$22*(1+$D$4)^DH11,0),IF(DH$12&lt;='Allgemeine Info'!$H$15,($D$22*$I22)*((1+$D$4)^DH$12),0))</f>
        <v>0</v>
      </c>
      <c r="DI22" s="235">
        <f>IF(DI$11&lt;&gt;0,IF(DI$11&lt;='Allgemeine Info'!$H$15,($E22+$F22)*$I$22*(1+$D$4)^DI11,0),IF(DI$12&lt;='Allgemeine Info'!$H$15,($D$22*$I22)*((1+$D$4)^DI$12),0))</f>
        <v>0</v>
      </c>
      <c r="DJ22" s="235">
        <f>IF(DJ$11&lt;&gt;0,IF(DJ$11&lt;='Allgemeine Info'!$H$15,($E22+$F22)*$I$22*(1+$D$4)^DJ11,0),IF(DJ$12&lt;='Allgemeine Info'!$H$15,($D$22*$I22)*((1+$D$4)^DJ$12),0))</f>
        <v>0</v>
      </c>
      <c r="DK22" s="235">
        <f>IF(DK$11&lt;&gt;0,IF(DK$11&lt;='Allgemeine Info'!$H$15,($E22+$F22)*$I$22*(1+$D$4)^DK11,0),IF(DK$12&lt;='Allgemeine Info'!$H$15,($D$22*$I22)*((1+$D$4)^DK$12),0))</f>
        <v>0</v>
      </c>
      <c r="DL22" s="235">
        <f>IF(DL$11&lt;&gt;0,IF(DL$11&lt;='Allgemeine Info'!$H$15,($E22+$F22)*$I$22*(1+$D$4)^DL11,0),IF(DL$12&lt;='Allgemeine Info'!$H$15,($D$22*$I22)*((1+$D$4)^DL$12),0))</f>
        <v>0</v>
      </c>
      <c r="DM22" s="235">
        <f>IF(DM$11&lt;&gt;0,IF(DM$11&lt;='Allgemeine Info'!$H$15,($E22+$F22)*$I$22*(1+$D$4)^DM11,0),IF(DM$12&lt;='Allgemeine Info'!$H$15,($D$22*$I22)*((1+$D$4)^DM$12),0))</f>
        <v>0</v>
      </c>
      <c r="DN22" s="235">
        <f>IF(DN$11&lt;&gt;0,IF(DN$11&lt;='Allgemeine Info'!$H$15,($E22+$F22)*$I$22*(1+$D$4)^DN11,0),IF(DN$12&lt;='Allgemeine Info'!$H$15,($D$22*$I22)*((1+$D$4)^DN$12),0))</f>
        <v>0</v>
      </c>
      <c r="DO22" s="235">
        <f>IF(DO$11&lt;&gt;0,IF(DO$11&lt;='Allgemeine Info'!$H$15,($E22+$F22)*$I$22*(1+$D$4)^DO11,0),IF(DO$12&lt;='Allgemeine Info'!$H$15,($D$22*$I22)*((1+$D$4)^DO$12),0))</f>
        <v>0</v>
      </c>
      <c r="DP22" s="235">
        <f>IF(DP$11&lt;&gt;0,IF(DP$11&lt;='Allgemeine Info'!$H$15,($E22+$F22)*$I$22*(1+$D$4)^DP11,0),IF(DP$12&lt;='Allgemeine Info'!$H$15,($D$22*$I22)*((1+$D$4)^DP$12),0))</f>
        <v>0</v>
      </c>
      <c r="DQ22" s="235">
        <f>IF(DQ$11&lt;&gt;0,IF(DQ$11&lt;='Allgemeine Info'!$H$15,($E22+$F22)*$I$22*(1+$D$4)^DQ11,0),IF(DQ$12&lt;='Allgemeine Info'!$H$15,($D$22*$I22)*((1+$D$4)^DQ$12),0))</f>
        <v>0</v>
      </c>
      <c r="DR22" s="235">
        <f>IF(DR$11&lt;&gt;0,IF(DR$11&lt;='Allgemeine Info'!$H$15,($E22+$F22)*$I$22*(1+$D$4)^DR11,0),IF(DR$12&lt;='Allgemeine Info'!$H$15,($D$22*$I22)*((1+$D$4)^DR$12),0))</f>
        <v>0</v>
      </c>
      <c r="DS22" s="235">
        <f>IF(DS$11&lt;&gt;0,IF(DS$11&lt;='Allgemeine Info'!$H$15,($E22+$F22)*$I$22*(1+$D$4)^DS11,0),IF(DS$12&lt;='Allgemeine Info'!$H$15,($D$22*$I22)*((1+$D$4)^DS$12),0))</f>
        <v>0</v>
      </c>
      <c r="DT22" s="235">
        <f>IF(DT$11&lt;&gt;0,IF(DT$11&lt;='Allgemeine Info'!$H$15,($E22+$F22)*$I$22*(1+$D$4)^DT11,0),IF(DT$12&lt;='Allgemeine Info'!$H$15,($D$22*$I22)*((1+$D$4)^DT$12),0))</f>
        <v>0</v>
      </c>
      <c r="DU22" s="235">
        <f>IF(DU$11&lt;&gt;0,IF(DU$11&lt;='Allgemeine Info'!$H$15,($E22+$F22)*$I$22*(1+$D$4)^DU11,0),IF(DU$12&lt;='Allgemeine Info'!$H$15,($D$22*$I22)*((1+$D$4)^DU$12),0))</f>
        <v>0</v>
      </c>
      <c r="DV22" s="235">
        <f>IF(DV$11&lt;&gt;0,IF(DV$11&lt;='Allgemeine Info'!$H$15,($E22+$F22)*$I$22*(1+$D$4)^DV11,0),IF(DV$12&lt;='Allgemeine Info'!$H$15,($D$22*$I22)*((1+$D$4)^DV$12),0))</f>
        <v>0</v>
      </c>
      <c r="DW22" s="235">
        <f>IF(DW$11&lt;&gt;0,IF(DW$11&lt;='Allgemeine Info'!$H$15,($E22+$F22)*$I$22*(1+$D$4)^DW11,0),IF(DW$12&lt;='Allgemeine Info'!$H$15,($D$22*$I22)*((1+$D$4)^DW$12),0))</f>
        <v>0</v>
      </c>
      <c r="DX22" s="235">
        <f>IF(DX$11&lt;&gt;0,IF(DX$11&lt;='Allgemeine Info'!$H$15,($E22+$F22)*$I$22*(1+$D$4)^DX11,0),IF(DX$12&lt;='Allgemeine Info'!$H$15,($D$22*$I22)*((1+$D$4)^DX$12),0))</f>
        <v>0</v>
      </c>
      <c r="DY22" s="235">
        <f>IF(DY$11&lt;&gt;0,IF(DY$11&lt;='Allgemeine Info'!$H$15,($E22+$F22)*$I$22*(1+$D$4)^DY11,0),IF(DY$12&lt;='Allgemeine Info'!$H$15,($D$22*$I22)*((1+$D$4)^DY$12),0))</f>
        <v>0</v>
      </c>
      <c r="DZ22" s="235">
        <f>IF(DZ$11&lt;&gt;0,IF(DZ$11&lt;='Allgemeine Info'!$H$15,($E22+$F22)*$I$22*(1+$D$4)^DZ11,0),IF(DZ$12&lt;='Allgemeine Info'!$H$15,($D$22*$I22)*((1+$D$4)^DZ$12),0))</f>
        <v>0</v>
      </c>
      <c r="EA22" s="235">
        <f>IF(EA$11&lt;&gt;0,IF(EA$11&lt;='Allgemeine Info'!$H$15,($E22+$F22)*$I$22*(1+$D$4)^EA11,0),IF(EA$12&lt;='Allgemeine Info'!$H$15,($D$22*$I22)*((1+$D$4)^EA$12),0))</f>
        <v>0</v>
      </c>
      <c r="EB22" s="235">
        <f>IF(EB$11&lt;&gt;0,IF(EB$11&lt;='Allgemeine Info'!$H$15,($E22+$F22)*$I$22*(1+$D$4)^EB11,0),IF(EB$12&lt;='Allgemeine Info'!$H$15,($D$22*$I22)*((1+$D$4)^EB$12),0))</f>
        <v>0</v>
      </c>
      <c r="EC22" s="235">
        <f>IF(EC$11&lt;&gt;0,IF(EC$11&lt;='Allgemeine Info'!$H$15,($E22+$F22)*$I$22*(1+$D$4)^EC11,0),IF(EC$12&lt;='Allgemeine Info'!$H$15,($D$22*$I22)*((1+$D$4)^EC$12),0))</f>
        <v>0</v>
      </c>
      <c r="ED22" s="235">
        <f>IF(ED$11&lt;&gt;0,IF(ED$11&lt;='Allgemeine Info'!$H$15,($E22+$F22)*$I$22*(1+$D$4)^ED11,0),IF(ED$12&lt;='Allgemeine Info'!$H$15,($D$22*$I22)*((1+$D$4)^ED$12),0))</f>
        <v>0</v>
      </c>
      <c r="EE22" s="235">
        <f>IF(EE$11&lt;&gt;0,IF(EE$11&lt;='Allgemeine Info'!$H$15,($E22+$F22)*$I$22*(1+$D$4)^EE11,0),IF(EE$12&lt;='Allgemeine Info'!$H$15,($D$22*$I22)*((1+$D$4)^EE$12),0))</f>
        <v>0</v>
      </c>
      <c r="EF22" s="235">
        <f>IF(EF$11&lt;&gt;0,IF(EF$11&lt;='Allgemeine Info'!$H$15,($E22+$F22)*$I$22*(1+$D$4)^EF11,0),IF(EF$12&lt;='Allgemeine Info'!$H$15,($D$22*$I22)*((1+$D$4)^EF$12),0))</f>
        <v>0</v>
      </c>
      <c r="EG22" s="235">
        <f>IF(EG$11&lt;&gt;0,IF(EG$11&lt;='Allgemeine Info'!$H$15,($E22+$F22)*$I$22*(1+$D$4)^EG11,0),IF(EG$12&lt;='Allgemeine Info'!$H$15,($D$22*$I22)*((1+$D$4)^EG$12),0))</f>
        <v>0</v>
      </c>
      <c r="EH22" s="235">
        <f>IF(EH$11&lt;&gt;0,IF(EH$11&lt;='Allgemeine Info'!$H$15,($E22+$F22)*$I$22*(1+$D$4)^EH11,0),IF(EH$12&lt;='Allgemeine Info'!$H$15,($D$22*$I22)*((1+$D$4)^EH$12),0))</f>
        <v>0</v>
      </c>
      <c r="EI22" s="235">
        <f>IF(EI$11&lt;&gt;0,IF(EI$11&lt;='Allgemeine Info'!$H$15,($E22+$F22)*$I$22*(1+$D$4)^EI11,0),IF(EI$12&lt;='Allgemeine Info'!$H$15,($D$22*$I22)*((1+$D$4)^EI$12),0))</f>
        <v>0</v>
      </c>
      <c r="EJ22" s="235">
        <f>IF(EJ$11&lt;&gt;0,IF(EJ$11&lt;='Allgemeine Info'!$H$15,($E22+$F22)*$I$22*(1+$D$4)^EJ11,0),IF(EJ$12&lt;='Allgemeine Info'!$H$15,($D$22*$I22)*((1+$D$4)^EJ$12),0))</f>
        <v>0</v>
      </c>
      <c r="EK22" s="235">
        <f>IF(EK$11&lt;&gt;0,IF(EK$11&lt;='Allgemeine Info'!$H$15,($E22+$F22)*$I$22*(1+$D$4)^EK11,0),IF(EK$12&lt;='Allgemeine Info'!$H$15,($D$22*$I22)*((1+$D$4)^EK$12),0))</f>
        <v>0</v>
      </c>
      <c r="EL22" s="235">
        <f>IF(EL$11&lt;&gt;0,IF(EL$11&lt;='Allgemeine Info'!$H$15,($E22+$F22)*$I$22*(1+$D$4)^EL11,0),IF(EL$12&lt;='Allgemeine Info'!$H$15,($D$22*$I22)*((1+$D$4)^EL$12),0))</f>
        <v>0</v>
      </c>
      <c r="EM22" s="235">
        <f>IF(EM$11&lt;&gt;0,IF(EM$11&lt;='Allgemeine Info'!$H$15,($E22+$F22)*$I$22*(1+$D$4)^EM11,0),IF(EM$12&lt;='Allgemeine Info'!$H$15,($D$22*$I22)*((1+$D$4)^EM$12),0))</f>
        <v>0</v>
      </c>
      <c r="EN22" s="235">
        <f>IF(EN$11&lt;&gt;0,IF(EN$11&lt;='Allgemeine Info'!$H$15,($E22+$F22)*$I$22*(1+$D$4)^EN11,0),IF(EN$12&lt;='Allgemeine Info'!$H$15,($D$22*$I22)*((1+$D$4)^EN$12),0))</f>
        <v>0</v>
      </c>
      <c r="EO22" s="235">
        <f>IF(EO$11&lt;&gt;0,IF(EO$11&lt;='Allgemeine Info'!$H$15,($E22+$F22)*$I$22*(1+$D$4)^EO11,0),IF(EO$12&lt;='Allgemeine Info'!$H$15,($D$22*$I22)*((1+$D$4)^EO$12),0))</f>
        <v>0</v>
      </c>
      <c r="EP22" s="235">
        <f>IF(EP$11&lt;&gt;0,IF(EP$11&lt;='Allgemeine Info'!$H$15,($E22+$F22)*$I$22*(1+$D$4)^EP11,0),IF(EP$12&lt;='Allgemeine Info'!$H$15,($D$22*$I22)*((1+$D$4)^EP$12),0))</f>
        <v>0</v>
      </c>
      <c r="EQ22" s="235">
        <f>IF(EQ$11&lt;&gt;0,IF(EQ$11&lt;='Allgemeine Info'!$H$15,($E22+$F22)*$I$22*(1+$D$4)^EQ11,0),IF(EQ$12&lt;='Allgemeine Info'!$H$15,($D$22*$I22)*((1+$D$4)^EQ$12),0))</f>
        <v>0</v>
      </c>
      <c r="ER22" s="235">
        <f>IF(ER$11&lt;&gt;0,IF(ER$11&lt;='Allgemeine Info'!$H$15,($E22+$F22)*$I$22*(1+$D$4)^ER11,0),IF(ER$12&lt;='Allgemeine Info'!$H$15,($D$22*$I22)*((1+$D$4)^ER$12),0))</f>
        <v>0</v>
      </c>
      <c r="ES22" s="235">
        <f>IF(ES$11&lt;&gt;0,IF(ES$11&lt;='Allgemeine Info'!$H$15,($E22+$F22)*$I$22*(1+$D$4)^ES11,0),IF(ES$12&lt;='Allgemeine Info'!$H$15,($D$22*$I22)*((1+$D$4)^ES$12),0))</f>
        <v>0</v>
      </c>
      <c r="ET22" s="235">
        <f>IF(ET$11&lt;&gt;0,IF(ET$11&lt;='Allgemeine Info'!$H$15,($E22+$F22)*$I$22*(1+$D$4)^ET11,0),IF(ET$12&lt;='Allgemeine Info'!$H$15,($D$22*$I22)*((1+$D$4)^ET$12),0))</f>
        <v>0</v>
      </c>
      <c r="EU22" s="235">
        <f>IF(EU$11&lt;&gt;0,IF(EU$11&lt;='Allgemeine Info'!$H$15,($E22+$F22)*$I$22*(1+$D$4)^EU11,0),IF(EU$12&lt;='Allgemeine Info'!$H$15,($D$22*$I22)*((1+$D$4)^EU$12),0))</f>
        <v>0</v>
      </c>
      <c r="EV22" s="235">
        <f>IF(EV$11&lt;&gt;0,IF(EV$11&lt;='Allgemeine Info'!$H$15,($E22+$F22)*$I$22*(1+$D$4)^EV11,0),IF(EV$12&lt;='Allgemeine Info'!$H$15,($D$22*$I22)*((1+$D$4)^EV$12),0))</f>
        <v>0</v>
      </c>
      <c r="EW22" s="235">
        <f>IF(EW$11&lt;&gt;0,IF(EW$11&lt;='Allgemeine Info'!$H$15,($E22+$F22)*$I$22*(1+$D$4)^EW11,0),IF(EW$12&lt;='Allgemeine Info'!$H$15,($D$22*$I22)*((1+$D$4)^EW$12),0))</f>
        <v>0</v>
      </c>
      <c r="EX22" s="235">
        <f>IF(EX$11&lt;&gt;0,IF(EX$11&lt;='Allgemeine Info'!$H$15,($E22+$F22)*$I$22*(1+$D$4)^EX11,0),IF(EX$12&lt;='Allgemeine Info'!$H$15,($D$22*$I22)*((1+$D$4)^EX$12),0))</f>
        <v>0</v>
      </c>
      <c r="EY22" s="235">
        <f>IF(EY$11&lt;&gt;0,IF(EY$11&lt;='Allgemeine Info'!$H$15,($E22+$F22)*$I$22*(1+$D$4)^EY11,0),IF(EY$12&lt;='Allgemeine Info'!$H$15,($D$22*$I22)*((1+$D$4)^EY$12),0))</f>
        <v>0</v>
      </c>
      <c r="EZ22" s="235">
        <f>IF(EZ$11&lt;&gt;0,IF(EZ$11&lt;='Allgemeine Info'!$H$15,($E22+$F22)*$I$22*(1+$D$4)^EZ11,0),IF(EZ$12&lt;='Allgemeine Info'!$H$15,($D$22*$I22)*((1+$D$4)^EZ$12),0))</f>
        <v>0</v>
      </c>
      <c r="FA22" s="235">
        <f>IF(FA$11&lt;&gt;0,IF(FA$11&lt;='Allgemeine Info'!$H$15,($E22+$F22)*$I$22*(1+$D$4)^FA11,0),IF(FA$12&lt;='Allgemeine Info'!$H$15,($D$22*$I22)*((1+$D$4)^FA$12),0))</f>
        <v>0</v>
      </c>
      <c r="FB22" s="235">
        <f>IF(FB$11&lt;&gt;0,IF(FB$11&lt;='Allgemeine Info'!$H$15,($E22+$F22)*$I$22*(1+$D$4)^FB11,0),IF(FB$12&lt;='Allgemeine Info'!$H$15,($D$22*$I22)*((1+$D$4)^FB$12),0))</f>
        <v>0</v>
      </c>
      <c r="FC22" s="235">
        <f>IF(FC$11&lt;&gt;0,IF(FC$11&lt;='Allgemeine Info'!$H$15,($E22+$F22)*$I$22*(1+$D$4)^FC11,0),IF(FC$12&lt;='Allgemeine Info'!$H$15,($D$22*$I22)*((1+$D$4)^FC$12),0))</f>
        <v>0</v>
      </c>
      <c r="FD22" s="235">
        <f>IF(FD$11&lt;&gt;0,IF(FD$11&lt;='Allgemeine Info'!$H$15,($E22+$F22)*$I$22*(1+$D$4)^FD11,0),IF(FD$12&lt;='Allgemeine Info'!$H$15,($D$22*$I22)*((1+$D$4)^FD$12),0))</f>
        <v>0</v>
      </c>
      <c r="FE22" s="235">
        <f>IF(FE$11&lt;&gt;0,IF(FE$11&lt;='Allgemeine Info'!$H$15,($E22+$F22)*$I$22*(1+$D$4)^FE11,0),IF(FE$12&lt;='Allgemeine Info'!$H$15,($D$22*$I22)*((1+$D$4)^FE$12),0))</f>
        <v>0</v>
      </c>
      <c r="FF22" s="235">
        <f>IF(FF$11&lt;&gt;0,IF(FF$11&lt;='Allgemeine Info'!$H$15,($E22+$F22)*$I$22*(1+$D$4)^FF11,0),IF(FF$12&lt;='Allgemeine Info'!$H$15,($D$22*$I22)*((1+$D$4)^FF$12),0))</f>
        <v>0</v>
      </c>
      <c r="FG22" s="235">
        <f>IF(FG$11&lt;&gt;0,IF(FG$11&lt;='Allgemeine Info'!$H$15,($E22+$F22)*$I$22*(1+$D$4)^FG11,0),IF(FG$12&lt;='Allgemeine Info'!$H$15,($D$22*$I22)*((1+$D$4)^FG$12),0))</f>
        <v>0</v>
      </c>
      <c r="FH22" s="235">
        <f>IF(FH$11&lt;&gt;0,IF(FH$11&lt;='Allgemeine Info'!$H$15,($E22+$F22)*$I$22*(1+$D$4)^FH11,0),IF(FH$12&lt;='Allgemeine Info'!$H$15,($D$22*$I22)*((1+$D$4)^FH$12),0))</f>
        <v>0</v>
      </c>
      <c r="FI22" s="235">
        <f>IF(FI$11&lt;&gt;0,IF(FI$11&lt;='Allgemeine Info'!$H$15,($E22+$F22)*$I$22*(1+$D$4)^FI11,0),IF(FI$12&lt;='Allgemeine Info'!$H$15,($D$22*$I22)*((1+$D$4)^FI$12),0))</f>
        <v>0</v>
      </c>
      <c r="FJ22" s="235">
        <f>IF(FJ$11&lt;&gt;0,IF(FJ$11&lt;='Allgemeine Info'!$H$15,($E22+$F22)*$I$22*(1+$D$4)^FJ11,0),IF(FJ$12&lt;='Allgemeine Info'!$H$15,($D$22*$I22)*((1+$D$4)^FJ$12),0))</f>
        <v>0</v>
      </c>
      <c r="FK22" s="235">
        <f>IF(FK$11&lt;&gt;0,IF(FK$11&lt;='Allgemeine Info'!$H$15,($E22+$F22)*$I$22*(1+$D$4)^FK11,0),IF(FK$12&lt;='Allgemeine Info'!$H$15,($D$22*$I22)*((1+$D$4)^FK$12),0))</f>
        <v>0</v>
      </c>
      <c r="FL22" s="235">
        <f>IF(FL$11&lt;&gt;0,IF(FL$11&lt;='Allgemeine Info'!$H$15,($E22+$F22)*$I$22*(1+$D$4)^FL11,0),IF(FL$12&lt;='Allgemeine Info'!$H$15,($D$22*$I22)*((1+$D$4)^FL$12),0))</f>
        <v>0</v>
      </c>
      <c r="FM22" s="235">
        <f>IF(FM$11&lt;&gt;0,IF(FM$11&lt;='Allgemeine Info'!$H$15,($E22+$F22)*$I$22*(1+$D$4)^FM11,0),IF(FM$12&lt;='Allgemeine Info'!$H$15,($D$22*$I22)*((1+$D$4)^FM$12),0))</f>
        <v>0</v>
      </c>
      <c r="FN22" s="235">
        <f>IF(FN$11&lt;&gt;0,IF(FN$11&lt;='Allgemeine Info'!$H$15,($E22+$F22)*$I$22*(1+$D$4)^FN11,0),IF(FN$12&lt;='Allgemeine Info'!$H$15,($D$22*$I22)*((1+$D$4)^FN$12),0))</f>
        <v>0</v>
      </c>
      <c r="FO22" s="235">
        <f>IF(FO$11&lt;&gt;0,IF(FO$11&lt;='Allgemeine Info'!$H$15,($E22+$F22)*$I$22*(1+$D$4)^FO11,0),IF(FO$12&lt;='Allgemeine Info'!$H$15,($D$22*$I22)*((1+$D$4)^FO$12),0))</f>
        <v>0</v>
      </c>
      <c r="FP22" s="235">
        <f>IF(FP$11&lt;&gt;0,IF(FP$11&lt;='Allgemeine Info'!$H$15,($E22+$F22)*$I$22*(1+$D$4)^FP11,0),IF(FP$12&lt;='Allgemeine Info'!$H$15,($D$22*$I22)*((1+$D$4)^FP$12),0))</f>
        <v>0</v>
      </c>
      <c r="FQ22" s="235">
        <f>IF(FQ$11&lt;&gt;0,IF(FQ$11&lt;='Allgemeine Info'!$H$15,($E22+$F22)*$I$22*(1+$D$4)^FQ11,0),IF(FQ$12&lt;='Allgemeine Info'!$H$15,($D$22*$I22)*((1+$D$4)^FQ$12),0))</f>
        <v>0</v>
      </c>
      <c r="FR22" s="235">
        <f>IF(FR$11&lt;&gt;0,IF(FR$11&lt;='Allgemeine Info'!$H$15,($E22+$F22)*$I$22*(1+$D$4)^FR11,0),IF(FR$12&lt;='Allgemeine Info'!$H$15,($D$22*$I22)*((1+$D$4)^FR$12),0))</f>
        <v>0</v>
      </c>
      <c r="FS22" s="235">
        <f>IF(FS$11&lt;&gt;0,IF(FS$11&lt;='Allgemeine Info'!$H$15,($E22+$F22)*$I$22*(1+$D$4)^FS11,0),IF(FS$12&lt;='Allgemeine Info'!$H$15,($D$22*$I22)*((1+$D$4)^FS$12),0))</f>
        <v>0</v>
      </c>
      <c r="FT22" s="235">
        <f>IF(FT$11&lt;&gt;0,IF(FT$11&lt;='Allgemeine Info'!$H$15,($E22+$F22)*$I$22*(1+$D$4)^FT11,0),IF(FT$12&lt;='Allgemeine Info'!$H$15,($D$22*$I22)*((1+$D$4)^FT$12),0))</f>
        <v>0</v>
      </c>
      <c r="FU22" s="235">
        <f>IF(FU$11&lt;&gt;0,IF(FU$11&lt;='Allgemeine Info'!$H$15,($E22+$F22)*$I$22*(1+$D$4)^FU11,0),IF(FU$12&lt;='Allgemeine Info'!$H$15,($D$22*$I22)*((1+$D$4)^FU$12),0))</f>
        <v>0</v>
      </c>
      <c r="FV22" s="235">
        <f>IF(FV$11&lt;&gt;0,IF(FV$11&lt;='Allgemeine Info'!$H$15,($E22+$F22)*$I$22*(1+$D$4)^FV11,0),IF(FV$12&lt;='Allgemeine Info'!$H$15,($D$22*$I22)*((1+$D$4)^FV$12),0))</f>
        <v>0</v>
      </c>
      <c r="FW22" s="235">
        <f>IF(FW$11&lt;&gt;0,IF(FW$11&lt;='Allgemeine Info'!$H$15,($E22+$F22)*$I$22*(1+$D$4)^FW11,0),IF(FW$12&lt;='Allgemeine Info'!$H$15,($D$22*$I22)*((1+$D$4)^FW$12),0))</f>
        <v>0</v>
      </c>
      <c r="FX22" s="235">
        <f>IF(FX$11&lt;&gt;0,IF(FX$11&lt;='Allgemeine Info'!$H$15,($E22+$F22)*$I$22*(1+$D$4)^FX11,0),IF(FX$12&lt;='Allgemeine Info'!$H$15,($D$22*$I22)*((1+$D$4)^FX$12),0))</f>
        <v>0</v>
      </c>
      <c r="FY22" s="235">
        <f>IF(FY$11&lt;&gt;0,IF(FY$11&lt;='Allgemeine Info'!$H$15,($E22+$F22)*$I$22*(1+$D$4)^FY11,0),IF(FY$12&lt;='Allgemeine Info'!$H$15,($D$22*$I22)*((1+$D$4)^FY$12),0))</f>
        <v>0</v>
      </c>
      <c r="FZ22" s="235">
        <f>IF(FZ$11&lt;&gt;0,IF(FZ$11&lt;='Allgemeine Info'!$H$15,($E22+$F22)*$I$22*(1+$D$4)^FZ11,0),IF(FZ$12&lt;='Allgemeine Info'!$H$15,($D$22*$I22)*((1+$D$4)^FZ$12),0))</f>
        <v>0</v>
      </c>
      <c r="GA22" s="235">
        <f>IF(GA$11&lt;&gt;0,IF(GA$11&lt;='Allgemeine Info'!$H$15,($E22+$F22)*$I$22*(1+$D$4)^GA11,0),IF(GA$12&lt;='Allgemeine Info'!$H$15,($D$22*$I22)*((1+$D$4)^GA$12),0))</f>
        <v>0</v>
      </c>
      <c r="GB22" s="235">
        <f>IF(GB$11&lt;&gt;0,IF(GB$11&lt;='Allgemeine Info'!$H$15,($E22+$F22)*$I$22*(1+$D$4)^GB11,0),IF(GB$12&lt;='Allgemeine Info'!$H$15,($D$22*$I22)*((1+$D$4)^GB$12),0))</f>
        <v>0</v>
      </c>
      <c r="GC22" s="235">
        <f>IF(GC$11&lt;&gt;0,IF(GC$11&lt;='Allgemeine Info'!$H$15,($E22+$F22)*$I$22*(1+$D$4)^GC11,0),IF(GC$12&lt;='Allgemeine Info'!$H$15,($D$22*$I22)*((1+$D$4)^GC$12),0))</f>
        <v>0</v>
      </c>
      <c r="GD22" s="235">
        <f>IF(GD$11&lt;&gt;0,IF(GD$11&lt;='Allgemeine Info'!$H$15,($E22+$F22)*$I$22*(1+$D$4)^GD11,0),IF(GD$12&lt;='Allgemeine Info'!$H$15,($D$22*$I22)*((1+$D$4)^GD$12),0))</f>
        <v>0</v>
      </c>
      <c r="GE22" s="235">
        <f>IF(GE$11&lt;&gt;0,IF(GE$11&lt;='Allgemeine Info'!$H$15,($E22+$F22)*$I$22*(1+$D$4)^GE11,0),IF(GE$12&lt;='Allgemeine Info'!$H$15,($D$22*$I22)*((1+$D$4)^GE$12),0))</f>
        <v>0</v>
      </c>
      <c r="GF22" s="235">
        <f>IF(GF$11&lt;&gt;0,IF(GF$11&lt;='Allgemeine Info'!$H$15,($E22+$F22)*$I$22*(1+$D$4)^GF11,0),IF(GF$12&lt;='Allgemeine Info'!$H$15,($D$22*$I22)*((1+$D$4)^GF$12),0))</f>
        <v>0</v>
      </c>
      <c r="GG22" s="235">
        <f>IF(GG$11&lt;&gt;0,IF(GG$11&lt;='Allgemeine Info'!$H$15,($E22+$F22)*$I$22*(1+$D$4)^GG11,0),IF(GG$12&lt;='Allgemeine Info'!$H$15,($D$22*$I22)*((1+$D$4)^GG$12),0))</f>
        <v>0</v>
      </c>
      <c r="GH22" s="235">
        <f>IF(GH$11&lt;&gt;0,IF(GH$11&lt;='Allgemeine Info'!$H$15,($E22+$F22)*$I$22*(1+$D$4)^GH11,0),IF(GH$12&lt;='Allgemeine Info'!$H$15,($D$22*$I22)*((1+$D$4)^GH$12),0))</f>
        <v>0</v>
      </c>
      <c r="GI22" s="235">
        <f>IF(GI$11&lt;&gt;0,IF(GI$11&lt;='Allgemeine Info'!$H$15,($E22+$F22)*$I$22*(1+$D$4)^GI11,0),IF(GI$12&lt;='Allgemeine Info'!$H$15,($D$22*$I22)*((1+$D$4)^GI$12),0))</f>
        <v>0</v>
      </c>
      <c r="GJ22" s="235">
        <f>IF(GJ$11&lt;&gt;0,IF(GJ$11&lt;='Allgemeine Info'!$H$15,($E22+$F22)*$I$22*(1+$D$4)^GJ11,0),IF(GJ$12&lt;='Allgemeine Info'!$H$15,($D$22*$I22)*((1+$D$4)^GJ$12),0))</f>
        <v>0</v>
      </c>
      <c r="GK22" s="235">
        <f>IF(GK$11&lt;&gt;0,IF(GK$11&lt;='Allgemeine Info'!$H$15,($E22+$F22)*$I$22*(1+$D$4)^GK11,0),IF(GK$12&lt;='Allgemeine Info'!$H$15,($D$22*$I22)*((1+$D$4)^GK$12),0))</f>
        <v>0</v>
      </c>
      <c r="GL22" s="235">
        <f>IF(GL$11&lt;&gt;0,IF(GL$11&lt;='Allgemeine Info'!$H$15,($E22+$F22)*$I$22*(1+$D$4)^GL11,0),IF(GL$12&lt;='Allgemeine Info'!$H$15,($D$22*$I22)*((1+$D$4)^GL$12),0))</f>
        <v>0</v>
      </c>
      <c r="GM22" s="235">
        <f>IF(GM$11&lt;&gt;0,IF(GM$11&lt;='Allgemeine Info'!$H$15,($E22+$F22)*$I$22*(1+$D$4)^GM11,0),IF(GM$12&lt;='Allgemeine Info'!$H$15,($D$22*$I22)*((1+$D$4)^GM$12),0))</f>
        <v>0</v>
      </c>
      <c r="GN22" s="235">
        <f>IF(GN$11&lt;&gt;0,IF(GN$11&lt;='Allgemeine Info'!$H$15,($E22+$F22)*$I$22*(1+$D$4)^GN11,0),IF(GN$12&lt;='Allgemeine Info'!$H$15,($D$22*$I22)*((1+$D$4)^GN$12),0))</f>
        <v>0</v>
      </c>
      <c r="GO22" s="235">
        <f>IF(GO$11&lt;&gt;0,IF(GO$11&lt;='Allgemeine Info'!$H$15,($E22+$F22)*$I$22*(1+$D$4)^GO11,0),IF(GO$12&lt;='Allgemeine Info'!$H$15,($D$22*$I22)*((1+$D$4)^GO$12),0))</f>
        <v>0</v>
      </c>
      <c r="GP22" s="235">
        <f>IF(GP$11&lt;&gt;0,IF(GP$11&lt;='Allgemeine Info'!$H$15,($E22+$F22)*$I$22*(1+$D$4)^GP11,0),IF(GP$12&lt;='Allgemeine Info'!$H$15,($D$22*$I22)*((1+$D$4)^GP$12),0))</f>
        <v>0</v>
      </c>
      <c r="GQ22" s="235">
        <f>IF(GQ$11&lt;&gt;0,IF(GQ$11&lt;='Allgemeine Info'!$H$15,($E22+$F22)*$I$22*(1+$D$4)^GQ11,0),IF(GQ$12&lt;='Allgemeine Info'!$H$15,($D$22*$I22)*((1+$D$4)^GQ$12),0))</f>
        <v>0</v>
      </c>
      <c r="GR22" s="235">
        <f>IF(GR$11&lt;&gt;0,IF(GR$11&lt;='Allgemeine Info'!$H$15,($E22+$F22)*$I$22*(1+$D$4)^GR11,0),IF(GR$12&lt;='Allgemeine Info'!$H$15,($D$22*$I22)*((1+$D$4)^GR$12),0))</f>
        <v>0</v>
      </c>
      <c r="GS22" s="235">
        <f>IF(GS$11&lt;&gt;0,IF(GS$11&lt;='Allgemeine Info'!$H$15,($E22+$F22)*$I$22*(1+$D$4)^GS11,0),IF(GS$12&lt;='Allgemeine Info'!$H$15,($D$22*$I22)*((1+$D$4)^GS$12),0))</f>
        <v>0</v>
      </c>
      <c r="GT22" s="235">
        <f>IF(GT$11&lt;&gt;0,IF(GT$11&lt;='Allgemeine Info'!$H$15,($E22+$F22)*$I$22*(1+$D$4)^GT11,0),IF(GT$12&lt;='Allgemeine Info'!$H$15,($D$22*$I22)*((1+$D$4)^GT$12),0))</f>
        <v>0</v>
      </c>
      <c r="GU22" s="235">
        <f>IF(GU$11&lt;&gt;0,IF(GU$11&lt;='Allgemeine Info'!$H$15,($E22+$F22)*$I$22*(1+$D$4)^GU11,0),IF(GU$12&lt;='Allgemeine Info'!$H$15,($D$22*$I22)*((1+$D$4)^GU$12),0))</f>
        <v>0</v>
      </c>
      <c r="GV22" s="235">
        <f>IF(GV$11&lt;&gt;0,IF(GV$11&lt;='Allgemeine Info'!$H$15,($E22+$F22)*$I$22*(1+$D$4)^GV11,0),IF(GV$12&lt;='Allgemeine Info'!$H$15,($D$22*$I22)*((1+$D$4)^GV$12),0))</f>
        <v>0</v>
      </c>
      <c r="GW22" s="235">
        <f>IF(GW$11&lt;&gt;0,IF(GW$11&lt;='Allgemeine Info'!$H$15,($E22+$F22)*$I$22*(1+$D$4)^GW11,0),IF(GW$12&lt;='Allgemeine Info'!$H$15,($D$22*$I22)*((1+$D$4)^GW$12),0))</f>
        <v>0</v>
      </c>
      <c r="GX22" s="235">
        <f>IF(GX$11&lt;&gt;0,IF(GX$11&lt;='Allgemeine Info'!$H$15,($E22+$F22)*$I$22*(1+$D$4)^GX11,0),IF(GX$12&lt;='Allgemeine Info'!$H$15,($D$22*$I22)*((1+$D$4)^GX$12),0))</f>
        <v>0</v>
      </c>
      <c r="GY22" s="235">
        <f>IF(GY$11&lt;&gt;0,IF(GY$11&lt;='Allgemeine Info'!$H$15,($E22+$F22)*$I$22*(1+$D$4)^GY11,0),IF(GY$12&lt;='Allgemeine Info'!$H$15,($D$22*$I22)*((1+$D$4)^GY$12),0))</f>
        <v>0</v>
      </c>
      <c r="GZ22" s="235">
        <f>IF(GZ$11&lt;&gt;0,IF(GZ$11&lt;='Allgemeine Info'!$H$15,($E22+$F22)*$I$22*(1+$D$4)^GZ11,0),IF(GZ$12&lt;='Allgemeine Info'!$H$15,($D$22*$I22)*((1+$D$4)^GZ$12),0))</f>
        <v>0</v>
      </c>
      <c r="HA22" s="235">
        <f>IF(HA$11&lt;&gt;0,IF(HA$11&lt;='Allgemeine Info'!$H$15,($E22+$F22)*$I$22*(1+$D$4)^HA11,0),IF(HA$12&lt;='Allgemeine Info'!$H$15,($D$22*$I22)*((1+$D$4)^HA$12),0))</f>
        <v>0</v>
      </c>
      <c r="HB22" s="220">
        <f>IF(HB$11&lt;&gt;0,IF(HB$11&lt;='Allgemeine Info'!$H$15,($E22+$F22)*$I$22*(1+$D$4)^HB11,0),IF(HB$12&lt;='Allgemeine Info'!$H$15,($D$22*$I22)*((1+$D$4)^HB$12),0))</f>
        <v>0</v>
      </c>
    </row>
    <row r="23" spans="1:214" x14ac:dyDescent="0.2">
      <c r="A23" s="33"/>
      <c r="B23" s="27"/>
      <c r="C23" s="236"/>
      <c r="D23" s="237"/>
      <c r="E23" s="238"/>
      <c r="F23" s="238"/>
      <c r="G23" s="238"/>
      <c r="H23" s="238"/>
      <c r="I23" s="239"/>
      <c r="J23" s="239"/>
      <c r="K23" s="240"/>
      <c r="L23" s="240"/>
      <c r="M23" s="240"/>
      <c r="N23" s="240"/>
      <c r="O23" s="240"/>
      <c r="P23" s="240"/>
      <c r="Q23" s="240"/>
      <c r="R23" s="240"/>
      <c r="S23" s="240"/>
      <c r="T23" s="240"/>
      <c r="U23" s="240"/>
      <c r="V23" s="240"/>
      <c r="W23" s="240"/>
      <c r="X23" s="240"/>
      <c r="Y23" s="240"/>
      <c r="Z23" s="240"/>
      <c r="AA23" s="240"/>
      <c r="AB23" s="240"/>
      <c r="AC23" s="240"/>
      <c r="AD23" s="240"/>
      <c r="AE23" s="240"/>
      <c r="AF23" s="240"/>
      <c r="AG23" s="240"/>
      <c r="AH23" s="240"/>
      <c r="AI23" s="240"/>
      <c r="AJ23" s="240"/>
      <c r="AK23" s="240"/>
      <c r="AL23" s="240"/>
      <c r="AM23" s="240"/>
      <c r="AN23" s="240"/>
      <c r="AO23" s="240"/>
      <c r="AP23" s="240"/>
      <c r="AQ23" s="240"/>
      <c r="AR23" s="240"/>
      <c r="AS23" s="240"/>
      <c r="AT23" s="240"/>
      <c r="AU23" s="240"/>
      <c r="AV23" s="240"/>
      <c r="AW23" s="240"/>
      <c r="AX23" s="240"/>
      <c r="AY23" s="240"/>
      <c r="AZ23" s="240"/>
      <c r="BA23" s="240"/>
      <c r="BB23" s="240"/>
      <c r="BC23" s="240"/>
      <c r="BD23" s="240"/>
      <c r="BE23" s="240"/>
      <c r="BF23" s="240"/>
      <c r="BG23" s="240"/>
      <c r="BH23" s="240"/>
      <c r="BI23" s="240"/>
      <c r="BJ23" s="240"/>
      <c r="BK23" s="240"/>
      <c r="BL23" s="240"/>
      <c r="BM23" s="240"/>
      <c r="BN23" s="240"/>
      <c r="BO23" s="240"/>
      <c r="BP23" s="240"/>
      <c r="BQ23" s="240"/>
      <c r="BR23" s="240"/>
      <c r="BS23" s="240"/>
      <c r="BT23" s="240"/>
      <c r="BU23" s="240"/>
      <c r="BV23" s="240"/>
      <c r="BW23" s="240"/>
      <c r="BX23" s="240"/>
      <c r="BY23" s="240"/>
      <c r="BZ23" s="240"/>
      <c r="CA23" s="240"/>
      <c r="CB23" s="240"/>
      <c r="CC23" s="240"/>
      <c r="CD23" s="240"/>
      <c r="CE23" s="240"/>
      <c r="CF23" s="240"/>
      <c r="CG23" s="240"/>
      <c r="CH23" s="240"/>
      <c r="CI23" s="240"/>
      <c r="CJ23" s="240"/>
      <c r="CK23" s="240"/>
      <c r="CL23" s="240"/>
      <c r="CM23" s="240"/>
      <c r="CN23" s="240"/>
      <c r="CO23" s="240"/>
      <c r="CP23" s="240"/>
      <c r="CQ23" s="240"/>
      <c r="CR23" s="240"/>
      <c r="CS23" s="240"/>
      <c r="CT23" s="240"/>
      <c r="CU23" s="240"/>
      <c r="CV23" s="240"/>
      <c r="CW23" s="240"/>
      <c r="CX23" s="240"/>
      <c r="CY23" s="240"/>
      <c r="CZ23" s="240"/>
      <c r="DA23" s="240"/>
      <c r="DB23" s="240"/>
      <c r="DC23" s="240"/>
      <c r="DD23" s="240"/>
      <c r="DE23" s="240"/>
      <c r="DF23" s="240"/>
      <c r="DG23" s="240"/>
      <c r="DH23" s="240"/>
      <c r="DI23" s="240"/>
      <c r="DJ23" s="240"/>
      <c r="DK23" s="240"/>
      <c r="DL23" s="240"/>
      <c r="DM23" s="240"/>
      <c r="DN23" s="240"/>
      <c r="DO23" s="240"/>
      <c r="DP23" s="240"/>
      <c r="DQ23" s="240"/>
      <c r="DR23" s="240"/>
      <c r="DS23" s="240"/>
      <c r="DT23" s="240"/>
      <c r="DU23" s="240"/>
      <c r="DV23" s="240"/>
      <c r="DW23" s="240"/>
      <c r="DX23" s="240"/>
      <c r="DY23" s="240"/>
      <c r="DZ23" s="240"/>
      <c r="EA23" s="240"/>
      <c r="EB23" s="240"/>
      <c r="EC23" s="240"/>
      <c r="ED23" s="240"/>
      <c r="EE23" s="240"/>
      <c r="EF23" s="240"/>
      <c r="EG23" s="240"/>
      <c r="EH23" s="240"/>
      <c r="EI23" s="240"/>
      <c r="EJ23" s="240"/>
      <c r="EK23" s="240"/>
      <c r="EL23" s="240"/>
      <c r="EM23" s="240"/>
      <c r="EN23" s="240"/>
      <c r="EO23" s="240"/>
      <c r="EP23" s="240"/>
      <c r="EQ23" s="240"/>
      <c r="ER23" s="240"/>
      <c r="ES23" s="240"/>
      <c r="ET23" s="240"/>
      <c r="EU23" s="240"/>
      <c r="EV23" s="240"/>
      <c r="EW23" s="240"/>
      <c r="EX23" s="240"/>
      <c r="EY23" s="240"/>
      <c r="EZ23" s="240"/>
      <c r="FA23" s="240"/>
      <c r="FB23" s="240"/>
      <c r="FC23" s="240"/>
      <c r="FD23" s="240"/>
      <c r="FE23" s="240"/>
      <c r="FF23" s="240"/>
      <c r="FG23" s="240"/>
      <c r="FH23" s="240"/>
      <c r="FI23" s="240"/>
      <c r="FJ23" s="240"/>
      <c r="FK23" s="240"/>
      <c r="FL23" s="240"/>
      <c r="FM23" s="240"/>
      <c r="FN23" s="240"/>
      <c r="FO23" s="240"/>
      <c r="FP23" s="240"/>
      <c r="FQ23" s="240"/>
      <c r="FR23" s="240"/>
      <c r="FS23" s="240"/>
      <c r="FT23" s="240"/>
      <c r="FU23" s="240"/>
      <c r="FV23" s="240"/>
      <c r="FW23" s="240"/>
      <c r="FX23" s="240"/>
      <c r="FY23" s="240"/>
      <c r="FZ23" s="240"/>
      <c r="GA23" s="240"/>
      <c r="GB23" s="240"/>
      <c r="GC23" s="240"/>
      <c r="GD23" s="240"/>
      <c r="GE23" s="240"/>
      <c r="GF23" s="240"/>
      <c r="GG23" s="240"/>
      <c r="GH23" s="240"/>
      <c r="GI23" s="240"/>
      <c r="GJ23" s="240"/>
      <c r="GK23" s="240"/>
      <c r="GL23" s="240"/>
      <c r="GM23" s="240"/>
      <c r="GN23" s="240"/>
      <c r="GO23" s="240"/>
      <c r="GP23" s="240"/>
      <c r="GQ23" s="240"/>
      <c r="GR23" s="240"/>
      <c r="GS23" s="240"/>
      <c r="GT23" s="240"/>
      <c r="GU23" s="240"/>
      <c r="GV23" s="240"/>
      <c r="GW23" s="240"/>
      <c r="GX23" s="240"/>
      <c r="GY23" s="240"/>
      <c r="GZ23" s="240"/>
      <c r="HA23" s="240"/>
      <c r="HB23" s="241"/>
    </row>
    <row r="24" spans="1:214" s="63" customFormat="1" ht="25.5" x14ac:dyDescent="0.2">
      <c r="A24" s="27"/>
      <c r="B24" s="27"/>
      <c r="C24" s="272" t="s">
        <v>174</v>
      </c>
      <c r="D24" s="219"/>
      <c r="E24" s="247">
        <f>'Allgemeine Info'!$H$15</f>
        <v>0</v>
      </c>
      <c r="F24" s="242"/>
      <c r="G24" s="243"/>
      <c r="H24" s="243"/>
      <c r="I24" s="221"/>
      <c r="J24" s="321"/>
      <c r="K24" s="220">
        <f>IF('Allgemeine Info'!$H$15="",0,IF(AND(K$12&lt;&gt;0,MOD((K$12),$E24)=0,K$12&lt;('Allgemeine Info'!$H$15+1)),$J24*((1+$D$4)^K$12),0))</f>
        <v>0</v>
      </c>
      <c r="L24" s="220">
        <f>IF('Allgemeine Info'!$H$15="",0,IF(AND(L$12&lt;&gt;0,MOD((L$12),$E24)=0,L$12&lt;('Allgemeine Info'!$H$15+1)),$J24*((1+$D$4)^L$12),0))</f>
        <v>0</v>
      </c>
      <c r="M24" s="220">
        <f>IF('Allgemeine Info'!$H$15="",0,IF(AND(M$12&lt;&gt;0,MOD((M$12),$E24)=0,M$12&lt;('Allgemeine Info'!$H$15+1)),$J24*((1+$D$4)^M$12),0))</f>
        <v>0</v>
      </c>
      <c r="N24" s="220">
        <f>IF('Allgemeine Info'!$H$15="",0,IF(AND(N$12&lt;&gt;0,MOD((N$12),$E24)=0,N$12&lt;('Allgemeine Info'!$H$15+1)),$J24*((1+$D$4)^N$12),0))</f>
        <v>0</v>
      </c>
      <c r="O24" s="220">
        <f>IF('Allgemeine Info'!$H$15="",0,IF(AND(O$12&lt;&gt;0,MOD((O$12),$E24)=0,O$12&lt;('Allgemeine Info'!$H$15+1)),$J24*((1+$D$4)^O$12),0))</f>
        <v>0</v>
      </c>
      <c r="P24" s="220">
        <f>IF('Allgemeine Info'!$H$15="",0,IF(AND(P$12&lt;&gt;0,MOD((P$12),$E24)=0,P$12&lt;('Allgemeine Info'!$H$15+1)),$J24*((1+$D$4)^P$12),0))</f>
        <v>0</v>
      </c>
      <c r="Q24" s="220">
        <f>IF('Allgemeine Info'!$H$15="",0,IF(AND(Q$12&lt;&gt;0,MOD((Q$12),$E24)=0,Q$12&lt;('Allgemeine Info'!$H$15+1)),$J24*((1+$D$4)^Q$12),0))</f>
        <v>0</v>
      </c>
      <c r="R24" s="220">
        <f>IF('Allgemeine Info'!$H$15="",0,IF(AND(R$12&lt;&gt;0,MOD((R$12),$E24)=0,R$12&lt;('Allgemeine Info'!$H$15+1)),$J24*((1+$D$4)^R$12),0))</f>
        <v>0</v>
      </c>
      <c r="S24" s="220">
        <f>IF('Allgemeine Info'!$H$15="",0,IF(AND(S$12&lt;&gt;0,MOD((S$12),$E24)=0,S$12&lt;('Allgemeine Info'!$H$15+1)),$J24*((1+$D$4)^S$12),0))</f>
        <v>0</v>
      </c>
      <c r="T24" s="220">
        <f>IF('Allgemeine Info'!$H$15="",0,IF(AND(T$12&lt;&gt;0,MOD((T$12),$E24)=0,T$12&lt;('Allgemeine Info'!$H$15+1)),$J24*((1+$D$4)^T$12),0))</f>
        <v>0</v>
      </c>
      <c r="U24" s="220">
        <f>IF('Allgemeine Info'!$H$15="",0,IF(AND(U$12&lt;&gt;0,MOD((U$12),$E24)=0,U$12&lt;('Allgemeine Info'!$H$15+1)),$J24*((1+$D$4)^U$12),0))</f>
        <v>0</v>
      </c>
      <c r="V24" s="220">
        <f>IF('Allgemeine Info'!$H$15="",0,IF(AND(V$12&lt;&gt;0,MOD((V$12),$E24)=0,V$12&lt;('Allgemeine Info'!$H$15+1)),$J24*((1+$D$4)^V$12),0))</f>
        <v>0</v>
      </c>
      <c r="W24" s="220">
        <f>IF('Allgemeine Info'!$H$15="",0,IF(AND(W$12&lt;&gt;0,MOD((W$12),$E24)=0,W$12&lt;('Allgemeine Info'!$H$15+1)),$J24*((1+$D$4)^W$12),0))</f>
        <v>0</v>
      </c>
      <c r="X24" s="220">
        <f>IF('Allgemeine Info'!$H$15="",0,IF(AND(X$12&lt;&gt;0,MOD((X$12),$E24)=0,X$12&lt;('Allgemeine Info'!$H$15+1)),$J24*((1+$D$4)^X$12),0))</f>
        <v>0</v>
      </c>
      <c r="Y24" s="220">
        <f>IF('Allgemeine Info'!$H$15="",0,IF(AND(Y$12&lt;&gt;0,MOD((Y$12),$E24)=0,Y$12&lt;('Allgemeine Info'!$H$15+1)),$J24*((1+$D$4)^Y$12),0))</f>
        <v>0</v>
      </c>
      <c r="Z24" s="220">
        <f>IF('Allgemeine Info'!$H$15="",0,IF(AND(Z$12&lt;&gt;0,MOD((Z$12),$E24)=0,Z$12&lt;('Allgemeine Info'!$H$15+1)),$J24*((1+$D$4)^Z$12),0))</f>
        <v>0</v>
      </c>
      <c r="AA24" s="220">
        <f>IF('Allgemeine Info'!$H$15="",0,IF(AND(AA$12&lt;&gt;0,MOD((AA$12),$E24)=0,AA$12&lt;('Allgemeine Info'!$H$15+1)),$J24*((1+$D$4)^AA$12),0))</f>
        <v>0</v>
      </c>
      <c r="AB24" s="220">
        <f>IF('Allgemeine Info'!$H$15="",0,IF(AND(AB$12&lt;&gt;0,MOD((AB$12),$E24)=0,AB$12&lt;('Allgemeine Info'!$H$15+1)),$J24*((1+$D$4)^AB$12),0))</f>
        <v>0</v>
      </c>
      <c r="AC24" s="220">
        <f>IF('Allgemeine Info'!$H$15="",0,IF(AND(AC$12&lt;&gt;0,MOD((AC$12),$E24)=0,AC$12&lt;('Allgemeine Info'!$H$15+1)),$J24*((1+$D$4)^AC$12),0))</f>
        <v>0</v>
      </c>
      <c r="AD24" s="220">
        <f>IF('Allgemeine Info'!$H$15="",0,IF(AND(AD$12&lt;&gt;0,MOD((AD$12),$E24)=0,AD$12&lt;('Allgemeine Info'!$H$15+1)),$J24*((1+$D$4)^AD$12),0))</f>
        <v>0</v>
      </c>
      <c r="AE24" s="220">
        <f>IF('Allgemeine Info'!$H$15="",0,IF(AND(AE$12&lt;&gt;0,MOD((AE$12),$E24)=0,AE$12&lt;('Allgemeine Info'!$H$15+1)),$J24*((1+$D$4)^AE$12),0))</f>
        <v>0</v>
      </c>
      <c r="AF24" s="220">
        <f>IF('Allgemeine Info'!$H$15="",0,IF(AND(AF$12&lt;&gt;0,MOD((AF$12),$E24)=0,AF$12&lt;('Allgemeine Info'!$H$15+1)),$J24*((1+$D$4)^AF$12),0))</f>
        <v>0</v>
      </c>
      <c r="AG24" s="220">
        <f>IF('Allgemeine Info'!$H$15="",0,IF(AND(AG$12&lt;&gt;0,MOD((AG$12),$E24)=0,AG$12&lt;('Allgemeine Info'!$H$15+1)),$J24*((1+$D$4)^AG$12),0))</f>
        <v>0</v>
      </c>
      <c r="AH24" s="220">
        <f>IF('Allgemeine Info'!$H$15="",0,IF(AND(AH$12&lt;&gt;0,MOD((AH$12),$E24)=0,AH$12&lt;('Allgemeine Info'!$H$15+1)),$J24*((1+$D$4)^AH$12),0))</f>
        <v>0</v>
      </c>
      <c r="AI24" s="220">
        <f>IF('Allgemeine Info'!$H$15="",0,IF(AND(AI$12&lt;&gt;0,MOD((AI$12),$E24)=0,AI$12&lt;('Allgemeine Info'!$H$15+1)),$J24*((1+$D$4)^AI$12),0))</f>
        <v>0</v>
      </c>
      <c r="AJ24" s="220">
        <f>IF('Allgemeine Info'!$H$15="",0,IF(AND(AJ$12&lt;&gt;0,MOD((AJ$12),$E24)=0,AJ$12&lt;('Allgemeine Info'!$H$15+1)),$J24*((1+$D$4)^AJ$12),0))</f>
        <v>0</v>
      </c>
      <c r="AK24" s="220">
        <f>IF('Allgemeine Info'!$H$15="",0,IF(AND(AK$12&lt;&gt;0,MOD((AK$12),$E24)=0,AK$12&lt;('Allgemeine Info'!$H$15+1)),$J24*((1+$D$4)^AK$12),0))</f>
        <v>0</v>
      </c>
      <c r="AL24" s="220">
        <f>IF('Allgemeine Info'!$H$15="",0,IF(AND(AL$12&lt;&gt;0,MOD((AL$12),$E24)=0,AL$12&lt;('Allgemeine Info'!$H$15+1)),$J24*((1+$D$4)^AL$12),0))</f>
        <v>0</v>
      </c>
      <c r="AM24" s="220">
        <f>IF('Allgemeine Info'!$H$15="",0,IF(AND(AM$12&lt;&gt;0,MOD((AM$12),$E24)=0,AM$12&lt;('Allgemeine Info'!$H$15+1)),$J24*((1+$D$4)^AM$12),0))</f>
        <v>0</v>
      </c>
      <c r="AN24" s="220">
        <f>IF('Allgemeine Info'!$H$15="",0,IF(AND(AN$12&lt;&gt;0,MOD((AN$12),$E24)=0,AN$12&lt;('Allgemeine Info'!$H$15+1)),$J24*((1+$D$4)^AN$12),0))</f>
        <v>0</v>
      </c>
      <c r="AO24" s="220">
        <f>IF('Allgemeine Info'!$H$15="",0,IF(AND(AO$12&lt;&gt;0,MOD((AO$12),$E24)=0,AO$12&lt;('Allgemeine Info'!$H$15+1)),$J24*((1+$D$4)^AO$12),0))</f>
        <v>0</v>
      </c>
      <c r="AP24" s="220">
        <f>IF('Allgemeine Info'!$H$15="",0,IF(AND(AP$12&lt;&gt;0,MOD((AP$12),$E24)=0,AP$12&lt;('Allgemeine Info'!$H$15+1)),$J24*((1+$D$4)^AP$12),0))</f>
        <v>0</v>
      </c>
      <c r="AQ24" s="220">
        <f>IF('Allgemeine Info'!$H$15="",0,IF(AND(AQ$12&lt;&gt;0,MOD((AQ$12),$E24)=0,AQ$12&lt;('Allgemeine Info'!$H$15+1)),$J24*((1+$D$4)^AQ$12),0))</f>
        <v>0</v>
      </c>
      <c r="AR24" s="220">
        <f>IF('Allgemeine Info'!$H$15="",0,IF(AND(AR$12&lt;&gt;0,MOD((AR$12),$E24)=0,AR$12&lt;('Allgemeine Info'!$H$15+1)),$J24*((1+$D$4)^AR$12),0))</f>
        <v>0</v>
      </c>
      <c r="AS24" s="220">
        <f>IF('Allgemeine Info'!$H$15="",0,IF(AND(AS$12&lt;&gt;0,MOD((AS$12),$E24)=0,AS$12&lt;('Allgemeine Info'!$H$15+1)),$J24*((1+$D$4)^AS$12),0))</f>
        <v>0</v>
      </c>
      <c r="AT24" s="220">
        <f>IF('Allgemeine Info'!$H$15="",0,IF(AND(AT$12&lt;&gt;0,MOD((AT$12),$E24)=0,AT$12&lt;('Allgemeine Info'!$H$15+1)),$J24*((1+$D$4)^AT$12),0))</f>
        <v>0</v>
      </c>
      <c r="AU24" s="220">
        <f>IF('Allgemeine Info'!$H$15="",0,IF(AND(AU$12&lt;&gt;0,MOD((AU$12),$E24)=0,AU$12&lt;('Allgemeine Info'!$H$15+1)),$J24*((1+$D$4)^AU$12),0))</f>
        <v>0</v>
      </c>
      <c r="AV24" s="220">
        <f>IF('Allgemeine Info'!$H$15="",0,IF(AND(AV$12&lt;&gt;0,MOD((AV$12),$E24)=0,AV$12&lt;('Allgemeine Info'!$H$15+1)),$J24*((1+$D$4)^AV$12),0))</f>
        <v>0</v>
      </c>
      <c r="AW24" s="220">
        <f>IF('Allgemeine Info'!$H$15="",0,IF(AND(AW$12&lt;&gt;0,MOD((AW$12),$E24)=0,AW$12&lt;('Allgemeine Info'!$H$15+1)),$J24*((1+$D$4)^AW$12),0))</f>
        <v>0</v>
      </c>
      <c r="AX24" s="220">
        <f>IF('Allgemeine Info'!$H$15="",0,IF(AND(AX$12&lt;&gt;0,MOD((AX$12),$E24)=0,AX$12&lt;('Allgemeine Info'!$H$15+1)),$J24*((1+$D$4)^AX$12),0))</f>
        <v>0</v>
      </c>
      <c r="AY24" s="220">
        <f>IF('Allgemeine Info'!$H$15="",0,IF(AND(AY$12&lt;&gt;0,MOD((AY$12),$E24)=0,AY$12&lt;('Allgemeine Info'!$H$15+1)),$J24*((1+$D$4)^AY$12),0))</f>
        <v>0</v>
      </c>
      <c r="AZ24" s="220">
        <f>IF('Allgemeine Info'!$H$15="",0,IF(AND(AZ$12&lt;&gt;0,MOD((AZ$12),$E24)=0,AZ$12&lt;('Allgemeine Info'!$H$15+1)),$J24*((1+$D$4)^AZ$12),0))</f>
        <v>0</v>
      </c>
      <c r="BA24" s="220">
        <f>IF('Allgemeine Info'!$H$15="",0,IF(AND(BA$12&lt;&gt;0,MOD((BA$12),$E24)=0,BA$12&lt;('Allgemeine Info'!$H$15+1)),$J24*((1+$D$4)^BA$12),0))</f>
        <v>0</v>
      </c>
      <c r="BB24" s="220">
        <f>IF('Allgemeine Info'!$H$15="",0,IF(AND(BB$12&lt;&gt;0,MOD((BB$12),$E24)=0,BB$12&lt;('Allgemeine Info'!$H$15+1)),$J24*((1+$D$4)^BB$12),0))</f>
        <v>0</v>
      </c>
      <c r="BC24" s="220">
        <f>IF('Allgemeine Info'!$H$15="",0,IF(AND(BC$12&lt;&gt;0,MOD((BC$12),$E24)=0,BC$12&lt;('Allgemeine Info'!$H$15+1)),$J24*((1+$D$4)^BC$12),0))</f>
        <v>0</v>
      </c>
      <c r="BD24" s="220">
        <f>IF('Allgemeine Info'!$H$15="",0,IF(AND(BD$12&lt;&gt;0,MOD((BD$12),$E24)=0,BD$12&lt;('Allgemeine Info'!$H$15+1)),$J24*((1+$D$4)^BD$12),0))</f>
        <v>0</v>
      </c>
      <c r="BE24" s="220">
        <f>IF('Allgemeine Info'!$H$15="",0,IF(AND(BE$12&lt;&gt;0,MOD((BE$12),$E24)=0,BE$12&lt;('Allgemeine Info'!$H$15+1)),$J24*((1+$D$4)^BE$12),0))</f>
        <v>0</v>
      </c>
      <c r="BF24" s="220">
        <f>IF('Allgemeine Info'!$H$15="",0,IF(AND(BF$12&lt;&gt;0,MOD((BF$12),$E24)=0,BF$12&lt;('Allgemeine Info'!$H$15+1)),$J24*((1+$D$4)^BF$12),0))</f>
        <v>0</v>
      </c>
      <c r="BG24" s="220">
        <f>IF('Allgemeine Info'!$H$15="",0,IF(AND(BG$12&lt;&gt;0,MOD((BG$12),$E24)=0,BG$12&lt;('Allgemeine Info'!$H$15+1)),$J24*((1+$D$4)^BG$12),0))</f>
        <v>0</v>
      </c>
      <c r="BH24" s="220">
        <f>IF('Allgemeine Info'!$H$15="",0,IF(AND(BH$12&lt;&gt;0,MOD((BH$12),$E24)=0,BH$12&lt;('Allgemeine Info'!$H$15+1)),$J24*((1+$D$4)^BH$12),0))</f>
        <v>0</v>
      </c>
      <c r="BI24" s="220">
        <f>IF('Allgemeine Info'!$H$15="",0,IF(AND(BI$12&lt;&gt;0,MOD((BI$12),$E24)=0,BI$12&lt;('Allgemeine Info'!$H$15+1)),$J24*((1+$D$4)^BI$12),0))</f>
        <v>0</v>
      </c>
      <c r="BJ24" s="220">
        <f>IF('Allgemeine Info'!$H$15="",0,IF(AND(BJ$12&lt;&gt;0,MOD((BJ$12),$E24)=0,BJ$12&lt;('Allgemeine Info'!$H$15+1)),$J24*((1+$D$4)^BJ$12),0))</f>
        <v>0</v>
      </c>
      <c r="BK24" s="220">
        <f>IF('Allgemeine Info'!$H$15="",0,IF(AND(BK$12&lt;&gt;0,MOD((BK$12),$E24)=0,BK$12&lt;('Allgemeine Info'!$H$15+1)),$J24*((1+$D$4)^BK$12),0))</f>
        <v>0</v>
      </c>
      <c r="BL24" s="220">
        <f>IF('Allgemeine Info'!$H$15="",0,IF(AND(BL$12&lt;&gt;0,MOD((BL$12),$E24)=0,BL$12&lt;('Allgemeine Info'!$H$15+1)),$J24*((1+$D$4)^BL$12),0))</f>
        <v>0</v>
      </c>
      <c r="BM24" s="220">
        <f>IF('Allgemeine Info'!$H$15="",0,IF(AND(BM$12&lt;&gt;0,MOD((BM$12),$E24)=0,BM$12&lt;('Allgemeine Info'!$H$15+1)),$J24*((1+$D$4)^BM$12),0))</f>
        <v>0</v>
      </c>
      <c r="BN24" s="220">
        <f>IF('Allgemeine Info'!$H$15="",0,IF(AND(BN$12&lt;&gt;0,MOD((BN$12),$E24)=0,BN$12&lt;('Allgemeine Info'!$H$15+1)),$J24*((1+$D$4)^BN$12),0))</f>
        <v>0</v>
      </c>
      <c r="BO24" s="220">
        <f>IF('Allgemeine Info'!$H$15="",0,IF(AND(BO$12&lt;&gt;0,MOD((BO$12),$E24)=0,BO$12&lt;('Allgemeine Info'!$H$15+1)),$J24*((1+$D$4)^BO$12),0))</f>
        <v>0</v>
      </c>
      <c r="BP24" s="220">
        <f>IF('Allgemeine Info'!$H$15="",0,IF(AND(BP$12&lt;&gt;0,MOD((BP$12),$E24)=0,BP$12&lt;('Allgemeine Info'!$H$15+1)),$J24*((1+$D$4)^BP$12),0))</f>
        <v>0</v>
      </c>
      <c r="BQ24" s="220">
        <f>IF('Allgemeine Info'!$H$15="",0,IF(AND(BQ$12&lt;&gt;0,MOD((BQ$12),$E24)=0,BQ$12&lt;('Allgemeine Info'!$H$15+1)),$J24*((1+$D$4)^BQ$12),0))</f>
        <v>0</v>
      </c>
      <c r="BR24" s="220">
        <f>IF('Allgemeine Info'!$H$15="",0,IF(AND(BR$12&lt;&gt;0,MOD((BR$12),$E24)=0,BR$12&lt;('Allgemeine Info'!$H$15+1)),$J24*((1+$D$4)^BR$12),0))</f>
        <v>0</v>
      </c>
      <c r="BS24" s="220">
        <f>IF('Allgemeine Info'!$H$15="",0,IF(AND(BS$12&lt;&gt;0,MOD((BS$12),$E24)=0,BS$12&lt;('Allgemeine Info'!$H$15+1)),$J24*((1+$D$4)^BS$12),0))</f>
        <v>0</v>
      </c>
      <c r="BT24" s="220">
        <f>IF('Allgemeine Info'!$H$15="",0,IF(AND(BT$12&lt;&gt;0,MOD((BT$12),$E24)=0,BT$12&lt;('Allgemeine Info'!$H$15+1)),$J24*((1+$D$4)^BT$12),0))</f>
        <v>0</v>
      </c>
      <c r="BU24" s="220">
        <f>IF('Allgemeine Info'!$H$15="",0,IF(AND(BU$12&lt;&gt;0,MOD((BU$12),$E24)=0,BU$12&lt;('Allgemeine Info'!$H$15+1)),$J24*((1+$D$4)^BU$12),0))</f>
        <v>0</v>
      </c>
      <c r="BV24" s="220">
        <f>IF('Allgemeine Info'!$H$15="",0,IF(AND(BV$12&lt;&gt;0,MOD((BV$12),$E24)=0,BV$12&lt;('Allgemeine Info'!$H$15+1)),$J24*((1+$D$4)^BV$12),0))</f>
        <v>0</v>
      </c>
      <c r="BW24" s="220">
        <f>IF('Allgemeine Info'!$H$15="",0,IF(AND(BW$12&lt;&gt;0,MOD((BW$12),$E24)=0,BW$12&lt;('Allgemeine Info'!$H$15+1)),$J24*((1+$D$4)^BW$12),0))</f>
        <v>0</v>
      </c>
      <c r="BX24" s="220">
        <f>IF('Allgemeine Info'!$H$15="",0,IF(AND(BX$12&lt;&gt;0,MOD((BX$12),$E24)=0,BX$12&lt;('Allgemeine Info'!$H$15+1)),$J24*((1+$D$4)^BX$12),0))</f>
        <v>0</v>
      </c>
      <c r="BY24" s="220">
        <f>IF('Allgemeine Info'!$H$15="",0,IF(AND(BY$12&lt;&gt;0,MOD((BY$12),$E24)=0,BY$12&lt;('Allgemeine Info'!$H$15+1)),$J24*((1+$D$4)^BY$12),0))</f>
        <v>0</v>
      </c>
      <c r="BZ24" s="220">
        <f>IF('Allgemeine Info'!$H$15="",0,IF(AND(BZ$12&lt;&gt;0,MOD((BZ$12),$E24)=0,BZ$12&lt;('Allgemeine Info'!$H$15+1)),$J24*((1+$D$4)^BZ$12),0))</f>
        <v>0</v>
      </c>
      <c r="CA24" s="220">
        <f>IF('Allgemeine Info'!$H$15="",0,IF(AND(CA$12&lt;&gt;0,MOD((CA$12),$E24)=0,CA$12&lt;('Allgemeine Info'!$H$15+1)),$J24*((1+$D$4)^CA$12),0))</f>
        <v>0</v>
      </c>
      <c r="CB24" s="220">
        <f>IF('Allgemeine Info'!$H$15="",0,IF(AND(CB$12&lt;&gt;0,MOD((CB$12),$E24)=0,CB$12&lt;('Allgemeine Info'!$H$15+1)),$J24*((1+$D$4)^CB$12),0))</f>
        <v>0</v>
      </c>
      <c r="CC24" s="220">
        <f>IF('Allgemeine Info'!$H$15="",0,IF(AND(CC$12&lt;&gt;0,MOD((CC$12),$E24)=0,CC$12&lt;('Allgemeine Info'!$H$15+1)),$J24*((1+$D$4)^CC$12),0))</f>
        <v>0</v>
      </c>
      <c r="CD24" s="220">
        <f>IF('Allgemeine Info'!$H$15="",0,IF(AND(CD$12&lt;&gt;0,MOD((CD$12),$E24)=0,CD$12&lt;('Allgemeine Info'!$H$15+1)),$J24*((1+$D$4)^CD$12),0))</f>
        <v>0</v>
      </c>
      <c r="CE24" s="220">
        <f>IF('Allgemeine Info'!$H$15="",0,IF(AND(CE$12&lt;&gt;0,MOD((CE$12),$E24)=0,CE$12&lt;('Allgemeine Info'!$H$15+1)),$J24*((1+$D$4)^CE$12),0))</f>
        <v>0</v>
      </c>
      <c r="CF24" s="220">
        <f>IF('Allgemeine Info'!$H$15="",0,IF(AND(CF$12&lt;&gt;0,MOD((CF$12),$E24)=0,CF$12&lt;('Allgemeine Info'!$H$15+1)),$J24*((1+$D$4)^CF$12),0))</f>
        <v>0</v>
      </c>
      <c r="CG24" s="220">
        <f>IF('Allgemeine Info'!$H$15="",0,IF(AND(CG$12&lt;&gt;0,MOD((CG$12),$E24)=0,CG$12&lt;('Allgemeine Info'!$H$15+1)),$J24*((1+$D$4)^CG$12),0))</f>
        <v>0</v>
      </c>
      <c r="CH24" s="220">
        <f>IF('Allgemeine Info'!$H$15="",0,IF(AND(CH$12&lt;&gt;0,MOD((CH$12),$E24)=0,CH$12&lt;('Allgemeine Info'!$H$15+1)),$J24*((1+$D$4)^CH$12),0))</f>
        <v>0</v>
      </c>
      <c r="CI24" s="220">
        <f>IF('Allgemeine Info'!$H$15="",0,IF(AND(CI$12&lt;&gt;0,MOD((CI$12),$E24)=0,CI$12&lt;('Allgemeine Info'!$H$15+1)),$J24*((1+$D$4)^CI$12),0))</f>
        <v>0</v>
      </c>
      <c r="CJ24" s="220">
        <f>IF('Allgemeine Info'!$H$15="",0,IF(AND(CJ$12&lt;&gt;0,MOD((CJ$12),$E24)=0,CJ$12&lt;('Allgemeine Info'!$H$15+1)),$J24*((1+$D$4)^CJ$12),0))</f>
        <v>0</v>
      </c>
      <c r="CK24" s="220">
        <f>IF('Allgemeine Info'!$H$15="",0,IF(AND(CK$12&lt;&gt;0,MOD((CK$12),$E24)=0,CK$12&lt;('Allgemeine Info'!$H$15+1)),$J24*((1+$D$4)^CK$12),0))</f>
        <v>0</v>
      </c>
      <c r="CL24" s="220">
        <f>IF('Allgemeine Info'!$H$15="",0,IF(AND(CL$12&lt;&gt;0,MOD((CL$12),$E24)=0,CL$12&lt;('Allgemeine Info'!$H$15+1)),$J24*((1+$D$4)^CL$12),0))</f>
        <v>0</v>
      </c>
      <c r="CM24" s="220">
        <f>IF('Allgemeine Info'!$H$15="",0,IF(AND(CM$12&lt;&gt;0,MOD((CM$12),$E24)=0,CM$12&lt;('Allgemeine Info'!$H$15+1)),$J24*((1+$D$4)^CM$12),0))</f>
        <v>0</v>
      </c>
      <c r="CN24" s="220">
        <f>IF('Allgemeine Info'!$H$15="",0,IF(AND(CN$12&lt;&gt;0,MOD((CN$12),$E24)=0,CN$12&lt;('Allgemeine Info'!$H$15+1)),$J24*((1+$D$4)^CN$12),0))</f>
        <v>0</v>
      </c>
      <c r="CO24" s="220">
        <f>IF('Allgemeine Info'!$H$15="",0,IF(AND(CO$12&lt;&gt;0,MOD((CO$12),$E24)=0,CO$12&lt;('Allgemeine Info'!$H$15+1)),$J24*((1+$D$4)^CO$12),0))</f>
        <v>0</v>
      </c>
      <c r="CP24" s="220">
        <f>IF('Allgemeine Info'!$H$15="",0,IF(AND(CP$12&lt;&gt;0,MOD((CP$12),$E24)=0,CP$12&lt;('Allgemeine Info'!$H$15+1)),$J24*((1+$D$4)^CP$12),0))</f>
        <v>0</v>
      </c>
      <c r="CQ24" s="220">
        <f>IF('Allgemeine Info'!$H$15="",0,IF(AND(CQ$12&lt;&gt;0,MOD((CQ$12),$E24)=0,CQ$12&lt;('Allgemeine Info'!$H$15+1)),$J24*((1+$D$4)^CQ$12),0))</f>
        <v>0</v>
      </c>
      <c r="CR24" s="220">
        <f>IF('Allgemeine Info'!$H$15="",0,IF(AND(CR$12&lt;&gt;0,MOD((CR$12),$E24)=0,CR$12&lt;('Allgemeine Info'!$H$15+1)),$J24*((1+$D$4)^CR$12),0))</f>
        <v>0</v>
      </c>
      <c r="CS24" s="220">
        <f>IF('Allgemeine Info'!$H$15="",0,IF(AND(CS$12&lt;&gt;0,MOD((CS$12),$E24)=0,CS$12&lt;('Allgemeine Info'!$H$15+1)),$J24*((1+$D$4)^CS$12),0))</f>
        <v>0</v>
      </c>
      <c r="CT24" s="220">
        <f>IF('Allgemeine Info'!$H$15="",0,IF(AND(CT$12&lt;&gt;0,MOD((CT$12),$E24)=0,CT$12&lt;('Allgemeine Info'!$H$15+1)),$J24*((1+$D$4)^CT$12),0))</f>
        <v>0</v>
      </c>
      <c r="CU24" s="220">
        <f>IF('Allgemeine Info'!$H$15="",0,IF(AND(CU$12&lt;&gt;0,MOD((CU$12),$E24)=0,CU$12&lt;('Allgemeine Info'!$H$15+1)),$J24*((1+$D$4)^CU$12),0))</f>
        <v>0</v>
      </c>
      <c r="CV24" s="220">
        <f>IF('Allgemeine Info'!$H$15="",0,IF(AND(CV$12&lt;&gt;0,MOD((CV$12),$E24)=0,CV$12&lt;('Allgemeine Info'!$H$15+1)),$J24*((1+$D$4)^CV$12),0))</f>
        <v>0</v>
      </c>
      <c r="CW24" s="220">
        <f>IF('Allgemeine Info'!$H$15="",0,IF(AND(CW$12&lt;&gt;0,MOD((CW$12),$E24)=0,CW$12&lt;('Allgemeine Info'!$H$15+1)),$J24*((1+$D$4)^CW$12),0))</f>
        <v>0</v>
      </c>
      <c r="CX24" s="220">
        <f>IF('Allgemeine Info'!$H$15="",0,IF(AND(CX$12&lt;&gt;0,MOD((CX$12),$E24)=0,CX$12&lt;('Allgemeine Info'!$H$15+1)),$J24*((1+$D$4)^CX$12),0))</f>
        <v>0</v>
      </c>
      <c r="CY24" s="220">
        <f>IF('Allgemeine Info'!$H$15="",0,IF(AND(CY$12&lt;&gt;0,MOD((CY$12),$E24)=0,CY$12&lt;('Allgemeine Info'!$H$15+1)),$J24*((1+$D$4)^CY$12),0))</f>
        <v>0</v>
      </c>
      <c r="CZ24" s="220">
        <f>IF('Allgemeine Info'!$H$15="",0,IF(AND(CZ$12&lt;&gt;0,MOD((CZ$12),$E24)=0,CZ$12&lt;('Allgemeine Info'!$H$15+1)),$J24*((1+$D$4)^CZ$12),0))</f>
        <v>0</v>
      </c>
      <c r="DA24" s="220">
        <f>IF('Allgemeine Info'!$H$15="",0,IF(AND(DA$12&lt;&gt;0,MOD((DA$12),$E24)=0,DA$12&lt;('Allgemeine Info'!$H$15+1)),$J24*((1+$D$4)^DA$12),0))</f>
        <v>0</v>
      </c>
      <c r="DB24" s="220">
        <f>IF('Allgemeine Info'!$H$15="",0,IF(AND(DB$12&lt;&gt;0,MOD((DB$12),$E24)=0,DB$12&lt;('Allgemeine Info'!$H$15+1)),$J24*((1+$D$4)^DB$12),0))</f>
        <v>0</v>
      </c>
      <c r="DC24" s="220">
        <f>IF('Allgemeine Info'!$H$15="",0,IF(AND(DC$12&lt;&gt;0,MOD((DC$12),$E24)=0,DC$12&lt;('Allgemeine Info'!$H$15+1)),$J24*((1+$D$4)^DC$12),0))</f>
        <v>0</v>
      </c>
      <c r="DD24" s="220">
        <f>IF('Allgemeine Info'!$H$15="",0,IF(AND(DD$12&lt;&gt;0,MOD((DD$12),$E24)=0,DD$12&lt;('Allgemeine Info'!$H$15+1)),$J24*((1+$D$4)^DD$12),0))</f>
        <v>0</v>
      </c>
      <c r="DE24" s="220">
        <f>IF('Allgemeine Info'!$H$15="",0,IF(AND(DE$12&lt;&gt;0,MOD((DE$12),$E24)=0,DE$12&lt;('Allgemeine Info'!$H$15+1)),$J24*((1+$D$4)^DE$12),0))</f>
        <v>0</v>
      </c>
      <c r="DF24" s="220">
        <f>IF('Allgemeine Info'!$H$15="",0,IF(AND(DF$12&lt;&gt;0,MOD((DF$12),$E24)=0,DF$12&lt;('Allgemeine Info'!$H$15+1)),$J24*((1+$D$4)^DF$12),0))</f>
        <v>0</v>
      </c>
      <c r="DG24" s="220">
        <f>IF('Allgemeine Info'!$H$15="",0,IF(AND(DG$12&lt;&gt;0,MOD((DG$12),$E24)=0,DG$12&lt;('Allgemeine Info'!$H$15+1)),$J24*((1+$D$4)^DG$12),0))</f>
        <v>0</v>
      </c>
      <c r="DH24" s="220">
        <f>IF('Allgemeine Info'!$H$15="",0,IF(AND(DH$12&lt;&gt;0,MOD((DH$12),$E24)=0,DH$12&lt;('Allgemeine Info'!$H$15+1)),$J24*((1+$D$4)^DH$12),0))</f>
        <v>0</v>
      </c>
      <c r="DI24" s="220">
        <f>IF('Allgemeine Info'!$H$15="",0,IF(AND(DI$12&lt;&gt;0,MOD((DI$12),$E24)=0,DI$12&lt;('Allgemeine Info'!$H$15+1)),$J24*((1+$D$4)^DI$12),0))</f>
        <v>0</v>
      </c>
      <c r="DJ24" s="220">
        <f>IF('Allgemeine Info'!$H$15="",0,IF(AND(DJ$12&lt;&gt;0,MOD((DJ$12),$E24)=0,DJ$12&lt;('Allgemeine Info'!$H$15+1)),$J24*((1+$D$4)^DJ$12),0))</f>
        <v>0</v>
      </c>
      <c r="DK24" s="220">
        <f>IF('Allgemeine Info'!$H$15="",0,IF(AND(DK$12&lt;&gt;0,MOD((DK$12),$E24)=0,DK$12&lt;('Allgemeine Info'!$H$15+1)),$J24*((1+$D$4)^DK$12),0))</f>
        <v>0</v>
      </c>
      <c r="DL24" s="220">
        <f>IF('Allgemeine Info'!$H$15="",0,IF(AND(DL$12&lt;&gt;0,MOD((DL$12),$E24)=0,DL$12&lt;('Allgemeine Info'!$H$15+1)),$J24*((1+$D$4)^DL$12),0))</f>
        <v>0</v>
      </c>
      <c r="DM24" s="220">
        <f>IF('Allgemeine Info'!$H$15="",0,IF(AND(DM$12&lt;&gt;0,MOD((DM$12),$E24)=0,DM$12&lt;('Allgemeine Info'!$H$15+1)),$J24*((1+$D$4)^DM$12),0))</f>
        <v>0</v>
      </c>
      <c r="DN24" s="220">
        <f>IF('Allgemeine Info'!$H$15="",0,IF(AND(DN$12&lt;&gt;0,MOD((DN$12),$E24)=0,DN$12&lt;('Allgemeine Info'!$H$15+1)),$J24*((1+$D$4)^DN$12),0))</f>
        <v>0</v>
      </c>
      <c r="DO24" s="220">
        <f>IF('Allgemeine Info'!$H$15="",0,IF(AND(DO$12&lt;&gt;0,MOD((DO$12),$E24)=0,DO$12&lt;('Allgemeine Info'!$H$15+1)),$J24*((1+$D$4)^DO$12),0))</f>
        <v>0</v>
      </c>
      <c r="DP24" s="220">
        <f>IF('Allgemeine Info'!$H$15="",0,IF(AND(DP$12&lt;&gt;0,MOD((DP$12),$E24)=0,DP$12&lt;('Allgemeine Info'!$H$15+1)),$J24*((1+$D$4)^DP$12),0))</f>
        <v>0</v>
      </c>
      <c r="DQ24" s="220">
        <f>IF('Allgemeine Info'!$H$15="",0,IF(AND(DQ$12&lt;&gt;0,MOD((DQ$12),$E24)=0,DQ$12&lt;('Allgemeine Info'!$H$15+1)),$J24*((1+$D$4)^DQ$12),0))</f>
        <v>0</v>
      </c>
      <c r="DR24" s="220">
        <f>IF('Allgemeine Info'!$H$15="",0,IF(AND(DR$12&lt;&gt;0,MOD((DR$12),$E24)=0,DR$12&lt;('Allgemeine Info'!$H$15+1)),$J24*((1+$D$4)^DR$12),0))</f>
        <v>0</v>
      </c>
      <c r="DS24" s="220">
        <f>IF('Allgemeine Info'!$H$15="",0,IF(AND(DS$12&lt;&gt;0,MOD((DS$12),$E24)=0,DS$12&lt;('Allgemeine Info'!$H$15+1)),$J24*((1+$D$4)^DS$12),0))</f>
        <v>0</v>
      </c>
      <c r="DT24" s="220">
        <f>IF('Allgemeine Info'!$H$15="",0,IF(AND(DT$12&lt;&gt;0,MOD((DT$12),$E24)=0,DT$12&lt;('Allgemeine Info'!$H$15+1)),$J24*((1+$D$4)^DT$12),0))</f>
        <v>0</v>
      </c>
      <c r="DU24" s="220">
        <f>IF('Allgemeine Info'!$H$15="",0,IF(AND(DU$12&lt;&gt;0,MOD((DU$12),$E24)=0,DU$12&lt;('Allgemeine Info'!$H$15+1)),$J24*((1+$D$4)^DU$12),0))</f>
        <v>0</v>
      </c>
      <c r="DV24" s="220">
        <f>IF('Allgemeine Info'!$H$15="",0,IF(AND(DV$12&lt;&gt;0,MOD((DV$12),$E24)=0,DV$12&lt;('Allgemeine Info'!$H$15+1)),$J24*((1+$D$4)^DV$12),0))</f>
        <v>0</v>
      </c>
      <c r="DW24" s="220">
        <f>IF('Allgemeine Info'!$H$15="",0,IF(AND(DW$12&lt;&gt;0,MOD((DW$12),$E24)=0,DW$12&lt;('Allgemeine Info'!$H$15+1)),$J24*((1+$D$4)^DW$12),0))</f>
        <v>0</v>
      </c>
      <c r="DX24" s="220">
        <f>IF('Allgemeine Info'!$H$15="",0,IF(AND(DX$12&lt;&gt;0,MOD((DX$12),$E24)=0,DX$12&lt;('Allgemeine Info'!$H$15+1)),$J24*((1+$D$4)^DX$12),0))</f>
        <v>0</v>
      </c>
      <c r="DY24" s="220">
        <f>IF('Allgemeine Info'!$H$15="",0,IF(AND(DY$12&lt;&gt;0,MOD((DY$12),$E24)=0,DY$12&lt;('Allgemeine Info'!$H$15+1)),$J24*((1+$D$4)^DY$12),0))</f>
        <v>0</v>
      </c>
      <c r="DZ24" s="220">
        <f>IF('Allgemeine Info'!$H$15="",0,IF(AND(DZ$12&lt;&gt;0,MOD((DZ$12),$E24)=0,DZ$12&lt;('Allgemeine Info'!$H$15+1)),$J24*((1+$D$4)^DZ$12),0))</f>
        <v>0</v>
      </c>
      <c r="EA24" s="220">
        <f>IF('Allgemeine Info'!$H$15="",0,IF(AND(EA$12&lt;&gt;0,MOD((EA$12),$E24)=0,EA$12&lt;('Allgemeine Info'!$H$15+1)),$J24*((1+$D$4)^EA$12),0))</f>
        <v>0</v>
      </c>
      <c r="EB24" s="220">
        <f>IF('Allgemeine Info'!$H$15="",0,IF(AND(EB$12&lt;&gt;0,MOD((EB$12),$E24)=0,EB$12&lt;('Allgemeine Info'!$H$15+1)),$J24*((1+$D$4)^EB$12),0))</f>
        <v>0</v>
      </c>
      <c r="EC24" s="220">
        <f>IF('Allgemeine Info'!$H$15="",0,IF(AND(EC$12&lt;&gt;0,MOD((EC$12),$E24)=0,EC$12&lt;('Allgemeine Info'!$H$15+1)),$J24*((1+$D$4)^EC$12),0))</f>
        <v>0</v>
      </c>
      <c r="ED24" s="220">
        <f>IF('Allgemeine Info'!$H$15="",0,IF(AND(ED$12&lt;&gt;0,MOD((ED$12),$E24)=0,ED$12&lt;('Allgemeine Info'!$H$15+1)),$J24*((1+$D$4)^ED$12),0))</f>
        <v>0</v>
      </c>
      <c r="EE24" s="220">
        <f>IF('Allgemeine Info'!$H$15="",0,IF(AND(EE$12&lt;&gt;0,MOD((EE$12),$E24)=0,EE$12&lt;('Allgemeine Info'!$H$15+1)),$J24*((1+$D$4)^EE$12),0))</f>
        <v>0</v>
      </c>
      <c r="EF24" s="220">
        <f>IF('Allgemeine Info'!$H$15="",0,IF(AND(EF$12&lt;&gt;0,MOD((EF$12),$E24)=0,EF$12&lt;('Allgemeine Info'!$H$15+1)),$J24*((1+$D$4)^EF$12),0))</f>
        <v>0</v>
      </c>
      <c r="EG24" s="220">
        <f>IF('Allgemeine Info'!$H$15="",0,IF(AND(EG$12&lt;&gt;0,MOD((EG$12),$E24)=0,EG$12&lt;('Allgemeine Info'!$H$15+1)),$J24*((1+$D$4)^EG$12),0))</f>
        <v>0</v>
      </c>
      <c r="EH24" s="220">
        <f>IF('Allgemeine Info'!$H$15="",0,IF(AND(EH$12&lt;&gt;0,MOD((EH$12),$E24)=0,EH$12&lt;('Allgemeine Info'!$H$15+1)),$J24*((1+$D$4)^EH$12),0))</f>
        <v>0</v>
      </c>
      <c r="EI24" s="220">
        <f>IF('Allgemeine Info'!$H$15="",0,IF(AND(EI$12&lt;&gt;0,MOD((EI$12),$E24)=0,EI$12&lt;('Allgemeine Info'!$H$15+1)),$J24*((1+$D$4)^EI$12),0))</f>
        <v>0</v>
      </c>
      <c r="EJ24" s="220">
        <f>IF('Allgemeine Info'!$H$15="",0,IF(AND(EJ$12&lt;&gt;0,MOD((EJ$12),$E24)=0,EJ$12&lt;('Allgemeine Info'!$H$15+1)),$J24*((1+$D$4)^EJ$12),0))</f>
        <v>0</v>
      </c>
      <c r="EK24" s="220">
        <f>IF('Allgemeine Info'!$H$15="",0,IF(AND(EK$12&lt;&gt;0,MOD((EK$12),$E24)=0,EK$12&lt;('Allgemeine Info'!$H$15+1)),$J24*((1+$D$4)^EK$12),0))</f>
        <v>0</v>
      </c>
      <c r="EL24" s="220">
        <f>IF('Allgemeine Info'!$H$15="",0,IF(AND(EL$12&lt;&gt;0,MOD((EL$12),$E24)=0,EL$12&lt;('Allgemeine Info'!$H$15+1)),$J24*((1+$D$4)^EL$12),0))</f>
        <v>0</v>
      </c>
      <c r="EM24" s="220">
        <f>IF('Allgemeine Info'!$H$15="",0,IF(AND(EM$12&lt;&gt;0,MOD((EM$12),$E24)=0,EM$12&lt;('Allgemeine Info'!$H$15+1)),$J24*((1+$D$4)^EM$12),0))</f>
        <v>0</v>
      </c>
      <c r="EN24" s="220">
        <f>IF('Allgemeine Info'!$H$15="",0,IF(AND(EN$12&lt;&gt;0,MOD((EN$12),$E24)=0,EN$12&lt;('Allgemeine Info'!$H$15+1)),$J24*((1+$D$4)^EN$12),0))</f>
        <v>0</v>
      </c>
      <c r="EO24" s="220">
        <f>IF('Allgemeine Info'!$H$15="",0,IF(AND(EO$12&lt;&gt;0,MOD((EO$12),$E24)=0,EO$12&lt;('Allgemeine Info'!$H$15+1)),$J24*((1+$D$4)^EO$12),0))</f>
        <v>0</v>
      </c>
      <c r="EP24" s="220">
        <f>IF('Allgemeine Info'!$H$15="",0,IF(AND(EP$12&lt;&gt;0,MOD((EP$12),$E24)=0,EP$12&lt;('Allgemeine Info'!$H$15+1)),$J24*((1+$D$4)^EP$12),0))</f>
        <v>0</v>
      </c>
      <c r="EQ24" s="220">
        <f>IF('Allgemeine Info'!$H$15="",0,IF(AND(EQ$12&lt;&gt;0,MOD((EQ$12),$E24)=0,EQ$12&lt;('Allgemeine Info'!$H$15+1)),$J24*((1+$D$4)^EQ$12),0))</f>
        <v>0</v>
      </c>
      <c r="ER24" s="220">
        <f>IF('Allgemeine Info'!$H$15="",0,IF(AND(ER$12&lt;&gt;0,MOD((ER$12),$E24)=0,ER$12&lt;('Allgemeine Info'!$H$15+1)),$J24*((1+$D$4)^ER$12),0))</f>
        <v>0</v>
      </c>
      <c r="ES24" s="220">
        <f>IF('Allgemeine Info'!$H$15="",0,IF(AND(ES$12&lt;&gt;0,MOD((ES$12),$E24)=0,ES$12&lt;('Allgemeine Info'!$H$15+1)),$J24*((1+$D$4)^ES$12),0))</f>
        <v>0</v>
      </c>
      <c r="ET24" s="220">
        <f>IF('Allgemeine Info'!$H$15="",0,IF(AND(ET$12&lt;&gt;0,MOD((ET$12),$E24)=0,ET$12&lt;('Allgemeine Info'!$H$15+1)),$J24*((1+$D$4)^ET$12),0))</f>
        <v>0</v>
      </c>
      <c r="EU24" s="220">
        <f>IF('Allgemeine Info'!$H$15="",0,IF(AND(EU$12&lt;&gt;0,MOD((EU$12),$E24)=0,EU$12&lt;('Allgemeine Info'!$H$15+1)),$J24*((1+$D$4)^EU$12),0))</f>
        <v>0</v>
      </c>
      <c r="EV24" s="220">
        <f>IF('Allgemeine Info'!$H$15="",0,IF(AND(EV$12&lt;&gt;0,MOD((EV$12),$E24)=0,EV$12&lt;('Allgemeine Info'!$H$15+1)),$J24*((1+$D$4)^EV$12),0))</f>
        <v>0</v>
      </c>
      <c r="EW24" s="220">
        <f>IF('Allgemeine Info'!$H$15="",0,IF(AND(EW$12&lt;&gt;0,MOD((EW$12),$E24)=0,EW$12&lt;('Allgemeine Info'!$H$15+1)),$J24*((1+$D$4)^EW$12),0))</f>
        <v>0</v>
      </c>
      <c r="EX24" s="220">
        <f>IF('Allgemeine Info'!$H$15="",0,IF(AND(EX$12&lt;&gt;0,MOD((EX$12),$E24)=0,EX$12&lt;('Allgemeine Info'!$H$15+1)),$J24*((1+$D$4)^EX$12),0))</f>
        <v>0</v>
      </c>
      <c r="EY24" s="220">
        <f>IF('Allgemeine Info'!$H$15="",0,IF(AND(EY$12&lt;&gt;0,MOD((EY$12),$E24)=0,EY$12&lt;('Allgemeine Info'!$H$15+1)),$J24*((1+$D$4)^EY$12),0))</f>
        <v>0</v>
      </c>
      <c r="EZ24" s="220">
        <f>IF('Allgemeine Info'!$H$15="",0,IF(AND(EZ$12&lt;&gt;0,MOD((EZ$12),$E24)=0,EZ$12&lt;('Allgemeine Info'!$H$15+1)),$J24*((1+$D$4)^EZ$12),0))</f>
        <v>0</v>
      </c>
      <c r="FA24" s="220">
        <f>IF('Allgemeine Info'!$H$15="",0,IF(AND(FA$12&lt;&gt;0,MOD((FA$12),$E24)=0,FA$12&lt;('Allgemeine Info'!$H$15+1)),$J24*((1+$D$4)^FA$12),0))</f>
        <v>0</v>
      </c>
      <c r="FB24" s="220">
        <f>IF('Allgemeine Info'!$H$15="",0,IF(AND(FB$12&lt;&gt;0,MOD((FB$12),$E24)=0,FB$12&lt;('Allgemeine Info'!$H$15+1)),$J24*((1+$D$4)^FB$12),0))</f>
        <v>0</v>
      </c>
      <c r="FC24" s="220">
        <f>IF('Allgemeine Info'!$H$15="",0,IF(AND(FC$12&lt;&gt;0,MOD((FC$12),$E24)=0,FC$12&lt;('Allgemeine Info'!$H$15+1)),$J24*((1+$D$4)^FC$12),0))</f>
        <v>0</v>
      </c>
      <c r="FD24" s="220">
        <f>IF('Allgemeine Info'!$H$15="",0,IF(AND(FD$12&lt;&gt;0,MOD((FD$12),$E24)=0,FD$12&lt;('Allgemeine Info'!$H$15+1)),$J24*((1+$D$4)^FD$12),0))</f>
        <v>0</v>
      </c>
      <c r="FE24" s="220">
        <f>IF('Allgemeine Info'!$H$15="",0,IF(AND(FE$12&lt;&gt;0,MOD((FE$12),$E24)=0,FE$12&lt;('Allgemeine Info'!$H$15+1)),$J24*((1+$D$4)^FE$12),0))</f>
        <v>0</v>
      </c>
      <c r="FF24" s="220">
        <f>IF('Allgemeine Info'!$H$15="",0,IF(AND(FF$12&lt;&gt;0,MOD((FF$12),$E24)=0,FF$12&lt;('Allgemeine Info'!$H$15+1)),$J24*((1+$D$4)^FF$12),0))</f>
        <v>0</v>
      </c>
      <c r="FG24" s="220">
        <f>IF('Allgemeine Info'!$H$15="",0,IF(AND(FG$12&lt;&gt;0,MOD((FG$12),$E24)=0,FG$12&lt;('Allgemeine Info'!$H$15+1)),$J24*((1+$D$4)^FG$12),0))</f>
        <v>0</v>
      </c>
      <c r="FH24" s="220">
        <f>IF('Allgemeine Info'!$H$15="",0,IF(AND(FH$12&lt;&gt;0,MOD((FH$12),$E24)=0,FH$12&lt;('Allgemeine Info'!$H$15+1)),$J24*((1+$D$4)^FH$12),0))</f>
        <v>0</v>
      </c>
      <c r="FI24" s="220">
        <f>IF('Allgemeine Info'!$H$15="",0,IF(AND(FI$12&lt;&gt;0,MOD((FI$12),$E24)=0,FI$12&lt;('Allgemeine Info'!$H$15+1)),$J24*((1+$D$4)^FI$12),0))</f>
        <v>0</v>
      </c>
      <c r="FJ24" s="220">
        <f>IF('Allgemeine Info'!$H$15="",0,IF(AND(FJ$12&lt;&gt;0,MOD((FJ$12),$E24)=0,FJ$12&lt;('Allgemeine Info'!$H$15+1)),$J24*((1+$D$4)^FJ$12),0))</f>
        <v>0</v>
      </c>
      <c r="FK24" s="220">
        <f>IF('Allgemeine Info'!$H$15="",0,IF(AND(FK$12&lt;&gt;0,MOD((FK$12),$E24)=0,FK$12&lt;('Allgemeine Info'!$H$15+1)),$J24*((1+$D$4)^FK$12),0))</f>
        <v>0</v>
      </c>
      <c r="FL24" s="220">
        <f>IF('Allgemeine Info'!$H$15="",0,IF(AND(FL$12&lt;&gt;0,MOD((FL$12),$E24)=0,FL$12&lt;('Allgemeine Info'!$H$15+1)),$J24*((1+$D$4)^FL$12),0))</f>
        <v>0</v>
      </c>
      <c r="FM24" s="220">
        <f>IF('Allgemeine Info'!$H$15="",0,IF(AND(FM$12&lt;&gt;0,MOD((FM$12),$E24)=0,FM$12&lt;('Allgemeine Info'!$H$15+1)),$J24*((1+$D$4)^FM$12),0))</f>
        <v>0</v>
      </c>
      <c r="FN24" s="220">
        <f>IF('Allgemeine Info'!$H$15="",0,IF(AND(FN$12&lt;&gt;0,MOD((FN$12),$E24)=0,FN$12&lt;('Allgemeine Info'!$H$15+1)),$J24*((1+$D$4)^FN$12),0))</f>
        <v>0</v>
      </c>
      <c r="FO24" s="220">
        <f>IF('Allgemeine Info'!$H$15="",0,IF(AND(FO$12&lt;&gt;0,MOD((FO$12),$E24)=0,FO$12&lt;('Allgemeine Info'!$H$15+1)),$J24*((1+$D$4)^FO$12),0))</f>
        <v>0</v>
      </c>
      <c r="FP24" s="220">
        <f>IF('Allgemeine Info'!$H$15="",0,IF(AND(FP$12&lt;&gt;0,MOD((FP$12),$E24)=0,FP$12&lt;('Allgemeine Info'!$H$15+1)),$J24*((1+$D$4)^FP$12),0))</f>
        <v>0</v>
      </c>
      <c r="FQ24" s="220">
        <f>IF('Allgemeine Info'!$H$15="",0,IF(AND(FQ$12&lt;&gt;0,MOD((FQ$12),$E24)=0,FQ$12&lt;('Allgemeine Info'!$H$15+1)),$J24*((1+$D$4)^FQ$12),0))</f>
        <v>0</v>
      </c>
      <c r="FR24" s="220">
        <f>IF('Allgemeine Info'!$H$15="",0,IF(AND(FR$12&lt;&gt;0,MOD((FR$12),$E24)=0,FR$12&lt;('Allgemeine Info'!$H$15+1)),$J24*((1+$D$4)^FR$12),0))</f>
        <v>0</v>
      </c>
      <c r="FS24" s="220">
        <f>IF('Allgemeine Info'!$H$15="",0,IF(AND(FS$12&lt;&gt;0,MOD((FS$12),$E24)=0,FS$12&lt;('Allgemeine Info'!$H$15+1)),$J24*((1+$D$4)^FS$12),0))</f>
        <v>0</v>
      </c>
      <c r="FT24" s="220">
        <f>IF('Allgemeine Info'!$H$15="",0,IF(AND(FT$12&lt;&gt;0,MOD((FT$12),$E24)=0,FT$12&lt;('Allgemeine Info'!$H$15+1)),$J24*((1+$D$4)^FT$12),0))</f>
        <v>0</v>
      </c>
      <c r="FU24" s="220">
        <f>IF('Allgemeine Info'!$H$15="",0,IF(AND(FU$12&lt;&gt;0,MOD((FU$12),$E24)=0,FU$12&lt;('Allgemeine Info'!$H$15+1)),$J24*((1+$D$4)^FU$12),0))</f>
        <v>0</v>
      </c>
      <c r="FV24" s="220">
        <f>IF('Allgemeine Info'!$H$15="",0,IF(AND(FV$12&lt;&gt;0,MOD((FV$12),$E24)=0,FV$12&lt;('Allgemeine Info'!$H$15+1)),$J24*((1+$D$4)^FV$12),0))</f>
        <v>0</v>
      </c>
      <c r="FW24" s="220">
        <f>IF('Allgemeine Info'!$H$15="",0,IF(AND(FW$12&lt;&gt;0,MOD((FW$12),$E24)=0,FW$12&lt;('Allgemeine Info'!$H$15+1)),$J24*((1+$D$4)^FW$12),0))</f>
        <v>0</v>
      </c>
      <c r="FX24" s="220">
        <f>IF('Allgemeine Info'!$H$15="",0,IF(AND(FX$12&lt;&gt;0,MOD((FX$12),$E24)=0,FX$12&lt;('Allgemeine Info'!$H$15+1)),$J24*((1+$D$4)^FX$12),0))</f>
        <v>0</v>
      </c>
      <c r="FY24" s="220">
        <f>IF('Allgemeine Info'!$H$15="",0,IF(AND(FY$12&lt;&gt;0,MOD((FY$12),$E24)=0,FY$12&lt;('Allgemeine Info'!$H$15+1)),$J24*((1+$D$4)^FY$12),0))</f>
        <v>0</v>
      </c>
      <c r="FZ24" s="220">
        <f>IF('Allgemeine Info'!$H$15="",0,IF(AND(FZ$12&lt;&gt;0,MOD((FZ$12),$E24)=0,FZ$12&lt;('Allgemeine Info'!$H$15+1)),$J24*((1+$D$4)^FZ$12),0))</f>
        <v>0</v>
      </c>
      <c r="GA24" s="220">
        <f>IF('Allgemeine Info'!$H$15="",0,IF(AND(GA$12&lt;&gt;0,MOD((GA$12),$E24)=0,GA$12&lt;('Allgemeine Info'!$H$15+1)),$J24*((1+$D$4)^GA$12),0))</f>
        <v>0</v>
      </c>
      <c r="GB24" s="220">
        <f>IF('Allgemeine Info'!$H$15="",0,IF(AND(GB$12&lt;&gt;0,MOD((GB$12),$E24)=0,GB$12&lt;('Allgemeine Info'!$H$15+1)),$J24*((1+$D$4)^GB$12),0))</f>
        <v>0</v>
      </c>
      <c r="GC24" s="220">
        <f>IF('Allgemeine Info'!$H$15="",0,IF(AND(GC$12&lt;&gt;0,MOD((GC$12),$E24)=0,GC$12&lt;('Allgemeine Info'!$H$15+1)),$J24*((1+$D$4)^GC$12),0))</f>
        <v>0</v>
      </c>
      <c r="GD24" s="220">
        <f>IF('Allgemeine Info'!$H$15="",0,IF(AND(GD$12&lt;&gt;0,MOD((GD$12),$E24)=0,GD$12&lt;('Allgemeine Info'!$H$15+1)),$J24*((1+$D$4)^GD$12),0))</f>
        <v>0</v>
      </c>
      <c r="GE24" s="220">
        <f>IF('Allgemeine Info'!$H$15="",0,IF(AND(GE$12&lt;&gt;0,MOD((GE$12),$E24)=0,GE$12&lt;('Allgemeine Info'!$H$15+1)),$J24*((1+$D$4)^GE$12),0))</f>
        <v>0</v>
      </c>
      <c r="GF24" s="220">
        <f>IF('Allgemeine Info'!$H$15="",0,IF(AND(GF$12&lt;&gt;0,MOD((GF$12),$E24)=0,GF$12&lt;('Allgemeine Info'!$H$15+1)),$J24*((1+$D$4)^GF$12),0))</f>
        <v>0</v>
      </c>
      <c r="GG24" s="220">
        <f>IF('Allgemeine Info'!$H$15="",0,IF(AND(GG$12&lt;&gt;0,MOD((GG$12),$E24)=0,GG$12&lt;('Allgemeine Info'!$H$15+1)),$J24*((1+$D$4)^GG$12),0))</f>
        <v>0</v>
      </c>
      <c r="GH24" s="220">
        <f>IF('Allgemeine Info'!$H$15="",0,IF(AND(GH$12&lt;&gt;0,MOD((GH$12),$E24)=0,GH$12&lt;('Allgemeine Info'!$H$15+1)),$J24*((1+$D$4)^GH$12),0))</f>
        <v>0</v>
      </c>
      <c r="GI24" s="220">
        <f>IF('Allgemeine Info'!$H$15="",0,IF(AND(GI$12&lt;&gt;0,MOD((GI$12),$E24)=0,GI$12&lt;('Allgemeine Info'!$H$15+1)),$J24*((1+$D$4)^GI$12),0))</f>
        <v>0</v>
      </c>
      <c r="GJ24" s="220">
        <f>IF('Allgemeine Info'!$H$15="",0,IF(AND(GJ$12&lt;&gt;0,MOD((GJ$12),$E24)=0,GJ$12&lt;('Allgemeine Info'!$H$15+1)),$J24*((1+$D$4)^GJ$12),0))</f>
        <v>0</v>
      </c>
      <c r="GK24" s="220">
        <f>IF('Allgemeine Info'!$H$15="",0,IF(AND(GK$12&lt;&gt;0,MOD((GK$12),$E24)=0,GK$12&lt;('Allgemeine Info'!$H$15+1)),$J24*((1+$D$4)^GK$12),0))</f>
        <v>0</v>
      </c>
      <c r="GL24" s="220">
        <f>IF('Allgemeine Info'!$H$15="",0,IF(AND(GL$12&lt;&gt;0,MOD((GL$12),$E24)=0,GL$12&lt;('Allgemeine Info'!$H$15+1)),$J24*((1+$D$4)^GL$12),0))</f>
        <v>0</v>
      </c>
      <c r="GM24" s="220">
        <f>IF('Allgemeine Info'!$H$15="",0,IF(AND(GM$12&lt;&gt;0,MOD((GM$12),$E24)=0,GM$12&lt;('Allgemeine Info'!$H$15+1)),$J24*((1+$D$4)^GM$12),0))</f>
        <v>0</v>
      </c>
      <c r="GN24" s="220">
        <f>IF('Allgemeine Info'!$H$15="",0,IF(AND(GN$12&lt;&gt;0,MOD((GN$12),$E24)=0,GN$12&lt;('Allgemeine Info'!$H$15+1)),$J24*((1+$D$4)^GN$12),0))</f>
        <v>0</v>
      </c>
      <c r="GO24" s="220">
        <f>IF('Allgemeine Info'!$H$15="",0,IF(AND(GO$12&lt;&gt;0,MOD((GO$12),$E24)=0,GO$12&lt;('Allgemeine Info'!$H$15+1)),$J24*((1+$D$4)^GO$12),0))</f>
        <v>0</v>
      </c>
      <c r="GP24" s="220">
        <f>IF('Allgemeine Info'!$H$15="",0,IF(AND(GP$12&lt;&gt;0,MOD((GP$12),$E24)=0,GP$12&lt;('Allgemeine Info'!$H$15+1)),$J24*((1+$D$4)^GP$12),0))</f>
        <v>0</v>
      </c>
      <c r="GQ24" s="220">
        <f>IF('Allgemeine Info'!$H$15="",0,IF(AND(GQ$12&lt;&gt;0,MOD((GQ$12),$E24)=0,GQ$12&lt;('Allgemeine Info'!$H$15+1)),$J24*((1+$D$4)^GQ$12),0))</f>
        <v>0</v>
      </c>
      <c r="GR24" s="220">
        <f>IF('Allgemeine Info'!$H$15="",0,IF(AND(GR$12&lt;&gt;0,MOD((GR$12),$E24)=0,GR$12&lt;('Allgemeine Info'!$H$15+1)),$J24*((1+$D$4)^GR$12),0))</f>
        <v>0</v>
      </c>
      <c r="GS24" s="220">
        <f>IF('Allgemeine Info'!$H$15="",0,IF(AND(GS$12&lt;&gt;0,MOD((GS$12),$E24)=0,GS$12&lt;('Allgemeine Info'!$H$15+1)),$J24*((1+$D$4)^GS$12),0))</f>
        <v>0</v>
      </c>
      <c r="GT24" s="220">
        <f>IF('Allgemeine Info'!$H$15="",0,IF(AND(GT$12&lt;&gt;0,MOD((GT$12),$E24)=0,GT$12&lt;('Allgemeine Info'!$H$15+1)),$J24*((1+$D$4)^GT$12),0))</f>
        <v>0</v>
      </c>
      <c r="GU24" s="220">
        <f>IF('Allgemeine Info'!$H$15="",0,IF(AND(GU$12&lt;&gt;0,MOD((GU$12),$E24)=0,GU$12&lt;('Allgemeine Info'!$H$15+1)),$J24*((1+$D$4)^GU$12),0))</f>
        <v>0</v>
      </c>
      <c r="GV24" s="220">
        <f>IF('Allgemeine Info'!$H$15="",0,IF(AND(GV$12&lt;&gt;0,MOD((GV$12),$E24)=0,GV$12&lt;('Allgemeine Info'!$H$15+1)),$J24*((1+$D$4)^GV$12),0))</f>
        <v>0</v>
      </c>
      <c r="GW24" s="220">
        <f>IF('Allgemeine Info'!$H$15="",0,IF(AND(GW$12&lt;&gt;0,MOD((GW$12),$E24)=0,GW$12&lt;('Allgemeine Info'!$H$15+1)),$J24*((1+$D$4)^GW$12),0))</f>
        <v>0</v>
      </c>
      <c r="GX24" s="220">
        <f>IF('Allgemeine Info'!$H$15="",0,IF(AND(GX$12&lt;&gt;0,MOD((GX$12),$E24)=0,GX$12&lt;('Allgemeine Info'!$H$15+1)),$J24*((1+$D$4)^GX$12),0))</f>
        <v>0</v>
      </c>
      <c r="GY24" s="220">
        <f>IF('Allgemeine Info'!$H$15="",0,IF(AND(GY$12&lt;&gt;0,MOD((GY$12),$E24)=0,GY$12&lt;('Allgemeine Info'!$H$15+1)),$J24*((1+$D$4)^GY$12),0))</f>
        <v>0</v>
      </c>
      <c r="GZ24" s="220">
        <f>IF('Allgemeine Info'!$H$15="",0,IF(AND(GZ$12&lt;&gt;0,MOD((GZ$12),$E24)=0,GZ$12&lt;('Allgemeine Info'!$H$15+1)),$J24*((1+$D$4)^GZ$12),0))</f>
        <v>0</v>
      </c>
      <c r="HA24" s="220">
        <f>IF('Allgemeine Info'!$H$15="",0,IF(AND(HA$12&lt;&gt;0,MOD((HA$12),$E24)=0,HA$12&lt;('Allgemeine Info'!$H$15+1)),$J24*((1+$D$4)^HA$12),0))</f>
        <v>0</v>
      </c>
      <c r="HB24" s="220">
        <f>IF('Allgemeine Info'!$H$15="",0,IF(AND(HB$12&lt;&gt;0,MOD((HB$12),$E24)=0,HB$12&lt;('Allgemeine Info'!$H$15+1)),$J24*((1+$D$4)^HB$12),0))</f>
        <v>0</v>
      </c>
    </row>
    <row r="25" spans="1:214" s="27" customFormat="1" x14ac:dyDescent="0.2">
      <c r="D25"/>
    </row>
    <row r="26" spans="1:214" x14ac:dyDescent="0.2">
      <c r="A26" s="27"/>
      <c r="C26" s="273" t="s">
        <v>175</v>
      </c>
      <c r="D26" s="236"/>
      <c r="E26" s="236"/>
      <c r="F26" s="236"/>
      <c r="G26" s="236"/>
      <c r="H26" s="236"/>
      <c r="I26" s="236"/>
      <c r="J26" s="236"/>
      <c r="K26" s="236"/>
      <c r="L26" s="236"/>
      <c r="M26" s="236"/>
      <c r="N26" s="236"/>
      <c r="O26" s="236"/>
      <c r="P26" s="236"/>
      <c r="Q26" s="236"/>
      <c r="R26" s="236"/>
      <c r="S26" s="236"/>
      <c r="T26" s="236"/>
      <c r="U26" s="236"/>
      <c r="V26" s="236"/>
      <c r="W26" s="236"/>
      <c r="X26" s="236"/>
      <c r="Y26" s="236"/>
      <c r="Z26" s="236"/>
      <c r="AA26" s="236"/>
      <c r="AB26" s="236"/>
      <c r="AC26" s="236"/>
      <c r="AD26" s="236"/>
      <c r="AE26" s="236"/>
      <c r="AF26" s="236"/>
      <c r="AG26" s="236"/>
      <c r="AH26" s="236"/>
      <c r="AI26" s="236"/>
      <c r="AJ26" s="236"/>
      <c r="AK26" s="236"/>
      <c r="AL26" s="236"/>
      <c r="AM26" s="236"/>
      <c r="AN26" s="236"/>
      <c r="AO26" s="236"/>
      <c r="AP26" s="236"/>
      <c r="AQ26" s="236"/>
      <c r="AR26" s="236"/>
      <c r="AS26" s="236"/>
      <c r="AT26" s="236"/>
      <c r="AU26" s="236"/>
      <c r="AV26" s="236"/>
      <c r="AW26" s="236"/>
      <c r="AX26" s="236"/>
      <c r="AY26" s="236"/>
      <c r="AZ26" s="236"/>
      <c r="BA26" s="236"/>
      <c r="BB26" s="236"/>
      <c r="BC26" s="236"/>
      <c r="BD26" s="236"/>
      <c r="BE26" s="236"/>
      <c r="BF26" s="236"/>
      <c r="BG26" s="236"/>
      <c r="BH26" s="236"/>
      <c r="BI26" s="236"/>
      <c r="BJ26" s="236"/>
      <c r="BK26" s="236"/>
      <c r="BL26" s="236"/>
      <c r="BM26" s="236"/>
      <c r="BN26" s="236"/>
      <c r="BO26" s="236"/>
      <c r="BP26" s="236"/>
      <c r="BQ26" s="236"/>
      <c r="BR26" s="236"/>
      <c r="BS26" s="236"/>
      <c r="BT26" s="236"/>
      <c r="BU26" s="236"/>
      <c r="BV26" s="236"/>
      <c r="BW26" s="236"/>
      <c r="BX26" s="236"/>
      <c r="BY26" s="236"/>
      <c r="BZ26" s="236"/>
      <c r="CA26" s="236"/>
      <c r="CB26" s="236"/>
      <c r="CC26" s="236"/>
      <c r="CD26" s="236"/>
      <c r="CE26" s="236"/>
      <c r="CF26" s="236"/>
      <c r="CG26" s="236"/>
      <c r="CH26" s="236"/>
      <c r="CI26" s="236"/>
      <c r="CJ26" s="236"/>
      <c r="CK26" s="236"/>
      <c r="CL26" s="236"/>
      <c r="CM26" s="236"/>
      <c r="CN26" s="236"/>
      <c r="CO26" s="236"/>
      <c r="CP26" s="236"/>
      <c r="CQ26" s="236"/>
      <c r="CR26" s="236"/>
      <c r="CS26" s="236"/>
      <c r="CT26" s="236"/>
      <c r="CU26" s="236"/>
      <c r="CV26" s="236"/>
      <c r="CW26" s="236"/>
      <c r="CX26" s="236"/>
      <c r="CY26" s="236"/>
      <c r="CZ26" s="236"/>
      <c r="DA26" s="236"/>
      <c r="DB26" s="236"/>
      <c r="DC26" s="236"/>
      <c r="DD26" s="236"/>
      <c r="DE26" s="236"/>
      <c r="DF26" s="236"/>
      <c r="DG26" s="236"/>
      <c r="DH26" s="236"/>
      <c r="DI26" s="236"/>
      <c r="DJ26" s="236"/>
      <c r="DK26" s="236"/>
      <c r="DL26" s="236"/>
      <c r="DM26" s="236"/>
      <c r="DN26" s="236"/>
      <c r="DO26" s="236"/>
      <c r="DP26" s="236"/>
      <c r="DQ26" s="236"/>
      <c r="DR26" s="236"/>
      <c r="DS26" s="236"/>
      <c r="DT26" s="236"/>
      <c r="DU26" s="236"/>
      <c r="DV26" s="236"/>
      <c r="DW26" s="236"/>
      <c r="DX26" s="236"/>
      <c r="DY26" s="236"/>
      <c r="DZ26" s="236"/>
      <c r="EA26" s="236"/>
      <c r="EB26" s="236"/>
      <c r="EC26" s="236"/>
      <c r="ED26" s="236"/>
      <c r="EE26" s="236"/>
      <c r="EF26" s="236"/>
      <c r="EG26" s="236"/>
      <c r="EH26" s="236"/>
      <c r="EI26" s="236"/>
      <c r="EJ26" s="236"/>
      <c r="EK26" s="236"/>
      <c r="EL26" s="236"/>
      <c r="EM26" s="236"/>
      <c r="EN26" s="236"/>
      <c r="EO26" s="236"/>
      <c r="EP26" s="236"/>
      <c r="EQ26" s="236"/>
      <c r="ER26" s="236"/>
      <c r="ES26" s="236"/>
      <c r="ET26" s="236"/>
      <c r="EU26" s="236"/>
      <c r="EV26" s="236"/>
      <c r="EW26" s="236"/>
      <c r="EX26" s="236"/>
      <c r="EY26" s="236"/>
      <c r="EZ26" s="236"/>
      <c r="FA26" s="236"/>
      <c r="FB26" s="236"/>
      <c r="FC26" s="236"/>
      <c r="FD26" s="236"/>
      <c r="FE26" s="236"/>
      <c r="FF26" s="236"/>
      <c r="FG26" s="236"/>
      <c r="FH26" s="236"/>
      <c r="FI26" s="236"/>
      <c r="FJ26" s="236"/>
      <c r="FK26" s="236"/>
      <c r="FL26" s="236"/>
      <c r="FM26" s="236"/>
      <c r="FN26" s="236"/>
      <c r="FO26" s="236"/>
      <c r="FP26" s="236"/>
      <c r="FQ26" s="236"/>
      <c r="FR26" s="236"/>
      <c r="FS26" s="236"/>
      <c r="FT26" s="236"/>
      <c r="FU26" s="236"/>
      <c r="FV26" s="236"/>
      <c r="FW26" s="236"/>
      <c r="FX26" s="236"/>
      <c r="FY26" s="236"/>
      <c r="FZ26" s="236"/>
      <c r="GA26" s="236"/>
      <c r="GB26" s="236"/>
      <c r="GC26" s="236"/>
      <c r="GD26" s="236"/>
      <c r="GE26" s="236"/>
      <c r="GF26" s="236"/>
      <c r="GG26" s="236"/>
      <c r="GH26" s="236"/>
      <c r="GI26" s="236"/>
      <c r="GJ26" s="236"/>
      <c r="GK26" s="236"/>
      <c r="GL26" s="236"/>
      <c r="GM26" s="236"/>
      <c r="GN26" s="236"/>
      <c r="GO26" s="236"/>
      <c r="GP26" s="236"/>
      <c r="GQ26" s="236"/>
      <c r="GR26" s="236"/>
      <c r="GS26" s="236"/>
      <c r="GT26" s="236"/>
      <c r="GU26" s="236"/>
      <c r="GV26" s="236"/>
      <c r="GW26" s="236"/>
      <c r="GX26" s="236"/>
      <c r="GY26" s="236"/>
      <c r="GZ26" s="236"/>
      <c r="HA26" s="236"/>
      <c r="HB26" s="236"/>
    </row>
    <row r="27" spans="1:214" x14ac:dyDescent="0.2">
      <c r="A27" s="27"/>
      <c r="C27" s="236" t="s">
        <v>1</v>
      </c>
      <c r="D27" s="236"/>
      <c r="E27" s="236"/>
      <c r="F27" s="236"/>
      <c r="G27" s="236"/>
      <c r="H27" s="236"/>
      <c r="I27" s="236"/>
      <c r="J27" s="236"/>
      <c r="K27" s="236"/>
      <c r="L27" s="236"/>
      <c r="M27" s="236"/>
      <c r="N27" s="236"/>
      <c r="O27" s="236"/>
      <c r="P27" s="236"/>
      <c r="Q27" s="236"/>
      <c r="R27" s="236"/>
      <c r="S27" s="236"/>
      <c r="T27" s="236"/>
      <c r="U27" s="236"/>
      <c r="V27" s="236"/>
      <c r="W27" s="236"/>
      <c r="X27" s="236"/>
      <c r="Y27" s="236"/>
      <c r="Z27" s="236"/>
      <c r="AA27" s="236"/>
      <c r="AB27" s="236"/>
      <c r="AC27" s="236"/>
      <c r="AD27" s="236"/>
      <c r="AE27" s="236"/>
      <c r="AF27" s="236"/>
      <c r="AG27" s="236"/>
      <c r="AH27" s="236"/>
      <c r="AI27" s="236"/>
      <c r="AJ27" s="236"/>
      <c r="AK27" s="236"/>
      <c r="AL27" s="236"/>
      <c r="AM27" s="236"/>
      <c r="AN27" s="236"/>
      <c r="AO27" s="236"/>
      <c r="AP27" s="236"/>
      <c r="AQ27" s="236"/>
      <c r="AR27" s="236"/>
      <c r="AS27" s="236"/>
      <c r="AT27" s="236"/>
      <c r="AU27" s="236"/>
      <c r="AV27" s="236"/>
      <c r="AW27" s="236"/>
      <c r="AX27" s="236"/>
      <c r="AY27" s="236"/>
      <c r="AZ27" s="236"/>
      <c r="BA27" s="236"/>
      <c r="BB27" s="236"/>
      <c r="BC27" s="236"/>
      <c r="BD27" s="236"/>
      <c r="BE27" s="236"/>
      <c r="BF27" s="236"/>
      <c r="BG27" s="236"/>
      <c r="BH27" s="236"/>
      <c r="BI27" s="236"/>
      <c r="BJ27" s="236"/>
      <c r="BK27" s="236"/>
      <c r="BL27" s="236"/>
      <c r="BM27" s="236"/>
      <c r="BN27" s="236"/>
      <c r="BO27" s="236"/>
      <c r="BP27" s="236"/>
      <c r="BQ27" s="236"/>
      <c r="BR27" s="236"/>
      <c r="BS27" s="236"/>
      <c r="BT27" s="236"/>
      <c r="BU27" s="236"/>
      <c r="BV27" s="236"/>
      <c r="BW27" s="236"/>
      <c r="BX27" s="236"/>
      <c r="BY27" s="236"/>
      <c r="BZ27" s="236"/>
      <c r="CA27" s="236"/>
      <c r="CB27" s="236"/>
      <c r="CC27" s="236"/>
      <c r="CD27" s="236"/>
      <c r="CE27" s="236"/>
      <c r="CF27" s="236"/>
      <c r="CG27" s="236"/>
      <c r="CH27" s="236"/>
      <c r="CI27" s="236"/>
      <c r="CJ27" s="236"/>
      <c r="CK27" s="236"/>
      <c r="CL27" s="236"/>
      <c r="CM27" s="236"/>
      <c r="CN27" s="236"/>
      <c r="CO27" s="236"/>
      <c r="CP27" s="236"/>
      <c r="CQ27" s="236"/>
      <c r="CR27" s="236"/>
      <c r="CS27" s="236"/>
      <c r="CT27" s="236"/>
      <c r="CU27" s="236"/>
      <c r="CV27" s="236"/>
      <c r="CW27" s="236"/>
      <c r="CX27" s="236"/>
      <c r="CY27" s="236"/>
      <c r="CZ27" s="236"/>
      <c r="DA27" s="236"/>
      <c r="DB27" s="236"/>
      <c r="DC27" s="236"/>
      <c r="DD27" s="236"/>
      <c r="DE27" s="236"/>
      <c r="DF27" s="236"/>
      <c r="DG27" s="236"/>
      <c r="DH27" s="236"/>
      <c r="DI27" s="236"/>
      <c r="DJ27" s="236"/>
      <c r="DK27" s="236"/>
      <c r="DL27" s="236"/>
      <c r="DM27" s="236"/>
      <c r="DN27" s="236"/>
      <c r="DO27" s="236"/>
      <c r="DP27" s="236"/>
      <c r="DQ27" s="236"/>
      <c r="DR27" s="236"/>
      <c r="DS27" s="236"/>
      <c r="DT27" s="236"/>
      <c r="DU27" s="236"/>
      <c r="DV27" s="236"/>
      <c r="DW27" s="236"/>
      <c r="DX27" s="236"/>
      <c r="DY27" s="236"/>
      <c r="DZ27" s="236"/>
      <c r="EA27" s="236"/>
      <c r="EB27" s="236"/>
      <c r="EC27" s="236"/>
      <c r="ED27" s="236"/>
      <c r="EE27" s="236"/>
      <c r="EF27" s="236"/>
      <c r="EG27" s="236"/>
      <c r="EH27" s="236"/>
      <c r="EI27" s="236"/>
      <c r="EJ27" s="236"/>
      <c r="EK27" s="236"/>
      <c r="EL27" s="236"/>
      <c r="EM27" s="236"/>
      <c r="EN27" s="236"/>
      <c r="EO27" s="236"/>
      <c r="EP27" s="236"/>
      <c r="EQ27" s="236"/>
      <c r="ER27" s="236"/>
      <c r="ES27" s="236"/>
      <c r="ET27" s="236"/>
      <c r="EU27" s="236"/>
      <c r="EV27" s="236"/>
      <c r="EW27" s="236"/>
      <c r="EX27" s="236"/>
      <c r="EY27" s="236"/>
      <c r="EZ27" s="236"/>
      <c r="FA27" s="236"/>
      <c r="FB27" s="236"/>
      <c r="FC27" s="236"/>
      <c r="FD27" s="236"/>
      <c r="FE27" s="236"/>
      <c r="FF27" s="236"/>
      <c r="FG27" s="236"/>
      <c r="FH27" s="236"/>
      <c r="FI27" s="236"/>
      <c r="FJ27" s="236"/>
      <c r="FK27" s="236"/>
      <c r="FL27" s="236"/>
      <c r="FM27" s="236"/>
      <c r="FN27" s="236"/>
      <c r="FO27" s="236"/>
      <c r="FP27" s="236"/>
      <c r="FQ27" s="236"/>
      <c r="FR27" s="236"/>
      <c r="FS27" s="236"/>
      <c r="FT27" s="236"/>
      <c r="FU27" s="236"/>
      <c r="FV27" s="236"/>
      <c r="FW27" s="236"/>
      <c r="FX27" s="236"/>
      <c r="FY27" s="236"/>
      <c r="FZ27" s="236"/>
      <c r="GA27" s="236"/>
      <c r="GB27" s="236"/>
      <c r="GC27" s="236"/>
      <c r="GD27" s="236"/>
      <c r="GE27" s="236"/>
      <c r="GF27" s="236"/>
      <c r="GG27" s="236"/>
      <c r="GH27" s="236"/>
      <c r="GI27" s="236"/>
      <c r="GJ27" s="236"/>
      <c r="GK27" s="236"/>
      <c r="GL27" s="236"/>
      <c r="GM27" s="236"/>
      <c r="GN27" s="236"/>
      <c r="GO27" s="236"/>
      <c r="GP27" s="236"/>
      <c r="GQ27" s="236"/>
      <c r="GR27" s="236"/>
      <c r="GS27" s="236"/>
      <c r="GT27" s="236"/>
      <c r="GU27" s="236"/>
      <c r="GV27" s="236"/>
      <c r="GW27" s="236"/>
      <c r="GX27" s="236"/>
      <c r="GY27" s="236"/>
      <c r="GZ27" s="236"/>
      <c r="HA27" s="236"/>
      <c r="HB27" s="236"/>
    </row>
    <row r="28" spans="1:214" x14ac:dyDescent="0.2">
      <c r="A28" s="33"/>
      <c r="B28" s="323">
        <v>430</v>
      </c>
      <c r="C28" s="324"/>
      <c r="D28" s="237"/>
      <c r="E28" s="324"/>
      <c r="F28" s="324"/>
      <c r="G28" s="328"/>
      <c r="H28" s="234">
        <f>IF('Allgemeine Info'!$H$15="",0,IF(G28=0,0,IF(MOD(('Allgemeine Info'!$H$15),G28)=0,(('Allgemeine Info'!$H$15)/G28)-1,ROUNDDOWN(('Allgemeine Info'!$H$15)/G28,0))))</f>
        <v>0</v>
      </c>
      <c r="I28" s="322"/>
      <c r="J28" s="322"/>
      <c r="K28" s="235">
        <f>IF(OR($E28="",$F28="",$G28="",'Allgemeine Info'!$H$15=""),0,IF(AND(K$11&lt;&gt;0,K$11&lt;='Allgemeine Info'!$H$15),($E28+$F28)*$I28*(1+$D$4)^K$11,IF(K$12='Allgemeine Info'!$H$15,$J28*(1+$D$4)^K$12,IF(AND(K$12&lt;&gt;0,MOD(K$12,$G28)=0,K$12&lt;'Allgemeine Info'!$H$15),($I28+$J28)*((1+$D$4)^K$12),0))))</f>
        <v>0</v>
      </c>
      <c r="L28" s="235">
        <f>IF(OR($E28="",$F28="",$G28="",'Allgemeine Info'!$H$15=""),0,IF(AND(L$11&lt;&gt;0,L$11&lt;='Allgemeine Info'!$H$15),($E28+$F28)*$I28*(1+$D$4)^L$11,IF(L$12='Allgemeine Info'!$H$15,$J28*(1+$D$4)^L$12,IF(AND(L$12&lt;&gt;0,MOD(L$12,$G28)=0,L$12&lt;'Allgemeine Info'!$H$15),($I28+$J28)*((1+$D$4)^L$12),0))))</f>
        <v>0</v>
      </c>
      <c r="M28" s="235">
        <f>IF(OR($E28="",$F28="",$G28="",'Allgemeine Info'!$H$15=""),0,IF(AND(M$11&lt;&gt;0,M$11&lt;='Allgemeine Info'!$H$15),($E28+$F28)*$I28*(1+$D$4)^M$11,IF(M$12='Allgemeine Info'!$H$15,$J28*(1+$D$4)^M$12,IF(AND(M$12&lt;&gt;0,MOD(M$12,$G28)=0,M$12&lt;'Allgemeine Info'!$H$15),($I28+$J28)*((1+$D$4)^M$12),0))))</f>
        <v>0</v>
      </c>
      <c r="N28" s="235">
        <f>IF(OR($E28="",$F28="",$G28="",'Allgemeine Info'!$H$15=""),0,IF(AND(N$11&lt;&gt;0,N$11&lt;='Allgemeine Info'!$H$15),($E28+$F28)*$I28*(1+$D$4)^N$11,IF(N$12='Allgemeine Info'!$H$15,$J28*(1+$D$4)^N$12,IF(AND(N$12&lt;&gt;0,MOD(N$12,$G28)=0,N$12&lt;'Allgemeine Info'!$H$15),($I28+$J28)*((1+$D$4)^N$12),0))))</f>
        <v>0</v>
      </c>
      <c r="O28" s="235">
        <f>IF(OR($E28="",$F28="",$G28="",'Allgemeine Info'!$H$15=""),0,IF(AND(O$11&lt;&gt;0,O$11&lt;='Allgemeine Info'!$H$15),($E28+$F28)*$I28*(1+$D$4)^O$11,IF(O$12='Allgemeine Info'!$H$15,$J28*(1+$D$4)^O$12,IF(AND(O$12&lt;&gt;0,MOD(O$12,$G28)=0,O$12&lt;'Allgemeine Info'!$H$15),($I28+$J28)*((1+$D$4)^O$12),0))))</f>
        <v>0</v>
      </c>
      <c r="P28" s="235">
        <f>IF(OR($E28="",$F28="",$G28="",'Allgemeine Info'!$H$15=""),0,IF(AND(P$11&lt;&gt;0,P$11&lt;='Allgemeine Info'!$H$15),($E28+$F28)*$I28*(1+$D$4)^P$11,IF(P$12='Allgemeine Info'!$H$15,$J28*(1+$D$4)^P$12,IF(AND(P$12&lt;&gt;0,MOD(P$12,$G28)=0,P$12&lt;'Allgemeine Info'!$H$15),($I28+$J28)*((1+$D$4)^P$12),0))))</f>
        <v>0</v>
      </c>
      <c r="Q28" s="235">
        <f>IF(OR($E28="",$F28="",$G28="",'Allgemeine Info'!$H$15=""),0,IF(AND(Q$11&lt;&gt;0,Q$11&lt;='Allgemeine Info'!$H$15),($E28+$F28)*$I28*(1+$D$4)^Q$11,IF(Q$12='Allgemeine Info'!$H$15,$J28*(1+$D$4)^Q$12,IF(AND(Q$12&lt;&gt;0,MOD(Q$12,$G28)=0,Q$12&lt;'Allgemeine Info'!$H$15),($I28+$J28)*((1+$D$4)^Q$12),0))))</f>
        <v>0</v>
      </c>
      <c r="R28" s="235">
        <f>IF(OR($E28="",$F28="",$G28="",'Allgemeine Info'!$H$15=""),0,IF(AND(R$11&lt;&gt;0,R$11&lt;='Allgemeine Info'!$H$15),($E28+$F28)*$I28*(1+$D$4)^R$11,IF(R$12='Allgemeine Info'!$H$15,$J28*(1+$D$4)^R$12,IF(AND(R$12&lt;&gt;0,MOD(R$12,$G28)=0,R$12&lt;'Allgemeine Info'!$H$15),($I28+$J28)*((1+$D$4)^R$12),0))))</f>
        <v>0</v>
      </c>
      <c r="S28" s="235">
        <f>IF(OR($E28="",$F28="",$G28="",'Allgemeine Info'!$H$15=""),0,IF(AND(S$11&lt;&gt;0,S$11&lt;='Allgemeine Info'!$H$15),($E28+$F28)*$I28*(1+$D$4)^S$11,IF(S$12='Allgemeine Info'!$H$15,$J28*(1+$D$4)^S$12,IF(AND(S$12&lt;&gt;0,MOD(S$12,$G28)=0,S$12&lt;'Allgemeine Info'!$H$15),($I28+$J28)*((1+$D$4)^S$12),0))))</f>
        <v>0</v>
      </c>
      <c r="T28" s="235">
        <f>IF(OR($E28="",$F28="",$G28="",'Allgemeine Info'!$H$15=""),0,IF(AND(T$11&lt;&gt;0,T$11&lt;='Allgemeine Info'!$H$15),($E28+$F28)*$I28*(1+$D$4)^T$11,IF(T$12='Allgemeine Info'!$H$15,$J28*(1+$D$4)^T$12,IF(AND(T$12&lt;&gt;0,MOD(T$12,$G28)=0,T$12&lt;'Allgemeine Info'!$H$15),($I28+$J28)*((1+$D$4)^T$12),0))))</f>
        <v>0</v>
      </c>
      <c r="U28" s="235">
        <f>IF(OR($E28="",$F28="",$G28="",'Allgemeine Info'!$H$15=""),0,IF(AND(U$11&lt;&gt;0,U$11&lt;='Allgemeine Info'!$H$15),($E28+$F28)*$I28*(1+$D$4)^U$11,IF(U$12='Allgemeine Info'!$H$15,$J28*(1+$D$4)^U$12,IF(AND(U$12&lt;&gt;0,MOD(U$12,$G28)=0,U$12&lt;'Allgemeine Info'!$H$15),($I28+$J28)*((1+$D$4)^U$12),0))))</f>
        <v>0</v>
      </c>
      <c r="V28" s="235">
        <f>IF(OR($E28="",$F28="",$G28="",'Allgemeine Info'!$H$15=""),0,IF(AND(V$11&lt;&gt;0,V$11&lt;='Allgemeine Info'!$H$15),($E28+$F28)*$I28*(1+$D$4)^V$11,IF(V$12='Allgemeine Info'!$H$15,$J28*(1+$D$4)^V$12,IF(AND(V$12&lt;&gt;0,MOD(V$12,$G28)=0,V$12&lt;'Allgemeine Info'!$H$15),($I28+$J28)*((1+$D$4)^V$12),0))))</f>
        <v>0</v>
      </c>
      <c r="W28" s="235">
        <f>IF(OR($E28="",$F28="",$G28="",'Allgemeine Info'!$H$15=""),0,IF(AND(W$11&lt;&gt;0,W$11&lt;='Allgemeine Info'!$H$15),($E28+$F28)*$I28*(1+$D$4)^W$11,IF(W$12='Allgemeine Info'!$H$15,$J28*(1+$D$4)^W$12,IF(AND(W$12&lt;&gt;0,MOD(W$12,$G28)=0,W$12&lt;'Allgemeine Info'!$H$15),($I28+$J28)*((1+$D$4)^W$12),0))))</f>
        <v>0</v>
      </c>
      <c r="X28" s="235">
        <f>IF(OR($E28="",$F28="",$G28="",'Allgemeine Info'!$H$15=""),0,IF(AND(X$11&lt;&gt;0,X$11&lt;='Allgemeine Info'!$H$15),($E28+$F28)*$I28*(1+$D$4)^X$11,IF(X$12='Allgemeine Info'!$H$15,$J28*(1+$D$4)^X$12,IF(AND(X$12&lt;&gt;0,MOD(X$12,$G28)=0,X$12&lt;'Allgemeine Info'!$H$15),($I28+$J28)*((1+$D$4)^X$12),0))))</f>
        <v>0</v>
      </c>
      <c r="Y28" s="235">
        <f>IF(OR($E28="",$F28="",$G28="",'Allgemeine Info'!$H$15=""),0,IF(AND(Y$11&lt;&gt;0,Y$11&lt;='Allgemeine Info'!$H$15),($E28+$F28)*$I28*(1+$D$4)^Y$11,IF(Y$12='Allgemeine Info'!$H$15,$J28*(1+$D$4)^Y$12,IF(AND(Y$12&lt;&gt;0,MOD(Y$12,$G28)=0,Y$12&lt;'Allgemeine Info'!$H$15),($I28+$J28)*((1+$D$4)^Y$12),0))))</f>
        <v>0</v>
      </c>
      <c r="Z28" s="235">
        <f>IF(OR($E28="",$F28="",$G28="",'Allgemeine Info'!$H$15=""),0,IF(AND(Z$11&lt;&gt;0,Z$11&lt;='Allgemeine Info'!$H$15),($E28+$F28)*$I28*(1+$D$4)^Z$11,IF(Z$12='Allgemeine Info'!$H$15,$J28*(1+$D$4)^Z$12,IF(AND(Z$12&lt;&gt;0,MOD(Z$12,$G28)=0,Z$12&lt;'Allgemeine Info'!$H$15),($I28+$J28)*((1+$D$4)^Z$12),0))))</f>
        <v>0</v>
      </c>
      <c r="AA28" s="235">
        <f>IF(OR($E28="",$F28="",$G28="",'Allgemeine Info'!$H$15=""),0,IF(AND(AA$11&lt;&gt;0,AA$11&lt;='Allgemeine Info'!$H$15),($E28+$F28)*$I28*(1+$D$4)^AA$11,IF(AA$12='Allgemeine Info'!$H$15,$J28*(1+$D$4)^AA$12,IF(AND(AA$12&lt;&gt;0,MOD(AA$12,$G28)=0,AA$12&lt;'Allgemeine Info'!$H$15),($I28+$J28)*((1+$D$4)^AA$12),0))))</f>
        <v>0</v>
      </c>
      <c r="AB28" s="235">
        <f>IF(OR($E28="",$F28="",$G28="",'Allgemeine Info'!$H$15=""),0,IF(AND(AB$11&lt;&gt;0,AB$11&lt;='Allgemeine Info'!$H$15),($E28+$F28)*$I28*(1+$D$4)^AB$11,IF(AB$12='Allgemeine Info'!$H$15,$J28*(1+$D$4)^AB$12,IF(AND(AB$12&lt;&gt;0,MOD(AB$12,$G28)=0,AB$12&lt;'Allgemeine Info'!$H$15),($I28+$J28)*((1+$D$4)^AB$12),0))))</f>
        <v>0</v>
      </c>
      <c r="AC28" s="235">
        <f>IF(OR($E28="",$F28="",$G28="",'Allgemeine Info'!$H$15=""),0,IF(AND(AC$11&lt;&gt;0,AC$11&lt;='Allgemeine Info'!$H$15),($E28+$F28)*$I28*(1+$D$4)^AC$11,IF(AC$12='Allgemeine Info'!$H$15,$J28*(1+$D$4)^AC$12,IF(AND(AC$12&lt;&gt;0,MOD(AC$12,$G28)=0,AC$12&lt;'Allgemeine Info'!$H$15),($I28+$J28)*((1+$D$4)^AC$12),0))))</f>
        <v>0</v>
      </c>
      <c r="AD28" s="235">
        <f>IF(OR($E28="",$F28="",$G28="",'Allgemeine Info'!$H$15=""),0,IF(AND(AD$11&lt;&gt;0,AD$11&lt;='Allgemeine Info'!$H$15),($E28+$F28)*$I28*(1+$D$4)^AD$11,IF(AD$12='Allgemeine Info'!$H$15,$J28*(1+$D$4)^AD$12,IF(AND(AD$12&lt;&gt;0,MOD(AD$12,$G28)=0,AD$12&lt;'Allgemeine Info'!$H$15),($I28+$J28)*((1+$D$4)^AD$12),0))))</f>
        <v>0</v>
      </c>
      <c r="AE28" s="235">
        <f>IF(OR($E28="",$F28="",$G28="",'Allgemeine Info'!$H$15=""),0,IF(AND(AE$11&lt;&gt;0,AE$11&lt;='Allgemeine Info'!$H$15),($E28+$F28)*$I28*(1+$D$4)^AE$11,IF(AE$12='Allgemeine Info'!$H$15,$J28*(1+$D$4)^AE$12,IF(AND(AE$12&lt;&gt;0,MOD(AE$12,$G28)=0,AE$12&lt;'Allgemeine Info'!$H$15),($I28+$J28)*((1+$D$4)^AE$12),0))))</f>
        <v>0</v>
      </c>
      <c r="AF28" s="235">
        <f>IF(OR($E28="",$F28="",$G28="",'Allgemeine Info'!$H$15=""),0,IF(AND(AF$11&lt;&gt;0,AF$11&lt;='Allgemeine Info'!$H$15),($E28+$F28)*$I28*(1+$D$4)^AF$11,IF(AF$12='Allgemeine Info'!$H$15,$J28*(1+$D$4)^AF$12,IF(AND(AF$12&lt;&gt;0,MOD(AF$12,$G28)=0,AF$12&lt;'Allgemeine Info'!$H$15),($I28+$J28)*((1+$D$4)^AF$12),0))))</f>
        <v>0</v>
      </c>
      <c r="AG28" s="235">
        <f>IF(OR($E28="",$F28="",$G28="",'Allgemeine Info'!$H$15=""),0,IF(AND(AG$11&lt;&gt;0,AG$11&lt;='Allgemeine Info'!$H$15),($E28+$F28)*$I28*(1+$D$4)^AG$11,IF(AG$12='Allgemeine Info'!$H$15,$J28*(1+$D$4)^AG$12,IF(AND(AG$12&lt;&gt;0,MOD(AG$12,$G28)=0,AG$12&lt;'Allgemeine Info'!$H$15),($I28+$J28)*((1+$D$4)^AG$12),0))))</f>
        <v>0</v>
      </c>
      <c r="AH28" s="235">
        <f>IF(OR($E28="",$F28="",$G28="",'Allgemeine Info'!$H$15=""),0,IF(AND(AH$11&lt;&gt;0,AH$11&lt;='Allgemeine Info'!$H$15),($E28+$F28)*$I28*(1+$D$4)^AH$11,IF(AH$12='Allgemeine Info'!$H$15,$J28*(1+$D$4)^AH$12,IF(AND(AH$12&lt;&gt;0,MOD(AH$12,$G28)=0,AH$12&lt;'Allgemeine Info'!$H$15),($I28+$J28)*((1+$D$4)^AH$12),0))))</f>
        <v>0</v>
      </c>
      <c r="AI28" s="235">
        <f>IF(OR($E28="",$F28="",$G28="",'Allgemeine Info'!$H$15=""),0,IF(AND(AI$11&lt;&gt;0,AI$11&lt;='Allgemeine Info'!$H$15),($E28+$F28)*$I28*(1+$D$4)^AI$11,IF(AI$12='Allgemeine Info'!$H$15,$J28*(1+$D$4)^AI$12,IF(AND(AI$12&lt;&gt;0,MOD(AI$12,$G28)=0,AI$12&lt;'Allgemeine Info'!$H$15),($I28+$J28)*((1+$D$4)^AI$12),0))))</f>
        <v>0</v>
      </c>
      <c r="AJ28" s="235">
        <f>IF(OR($E28="",$F28="",$G28="",'Allgemeine Info'!$H$15=""),0,IF(AND(AJ$11&lt;&gt;0,AJ$11&lt;='Allgemeine Info'!$H$15),($E28+$F28)*$I28*(1+$D$4)^AJ$11,IF(AJ$12='Allgemeine Info'!$H$15,$J28*(1+$D$4)^AJ$12,IF(AND(AJ$12&lt;&gt;0,MOD(AJ$12,$G28)=0,AJ$12&lt;'Allgemeine Info'!$H$15),($I28+$J28)*((1+$D$4)^AJ$12),0))))</f>
        <v>0</v>
      </c>
      <c r="AK28" s="235">
        <f>IF(OR($E28="",$F28="",$G28="",'Allgemeine Info'!$H$15=""),0,IF(AND(AK$11&lt;&gt;0,AK$11&lt;='Allgemeine Info'!$H$15),($E28+$F28)*$I28*(1+$D$4)^AK$11,IF(AK$12='Allgemeine Info'!$H$15,$J28*(1+$D$4)^AK$12,IF(AND(AK$12&lt;&gt;0,MOD(AK$12,$G28)=0,AK$12&lt;'Allgemeine Info'!$H$15),($I28+$J28)*((1+$D$4)^AK$12),0))))</f>
        <v>0</v>
      </c>
      <c r="AL28" s="235">
        <f>IF(OR($E28="",$F28="",$G28="",'Allgemeine Info'!$H$15=""),0,IF(AND(AL$11&lt;&gt;0,AL$11&lt;='Allgemeine Info'!$H$15),($E28+$F28)*$I28*(1+$D$4)^AL$11,IF(AL$12='Allgemeine Info'!$H$15,$J28*(1+$D$4)^AL$12,IF(AND(AL$12&lt;&gt;0,MOD(AL$12,$G28)=0,AL$12&lt;'Allgemeine Info'!$H$15),($I28+$J28)*((1+$D$4)^AL$12),0))))</f>
        <v>0</v>
      </c>
      <c r="AM28" s="235">
        <f>IF(OR($E28="",$F28="",$G28="",'Allgemeine Info'!$H$15=""),0,IF(AND(AM$11&lt;&gt;0,AM$11&lt;='Allgemeine Info'!$H$15),($E28+$F28)*$I28*(1+$D$4)^AM$11,IF(AM$12='Allgemeine Info'!$H$15,$J28*(1+$D$4)^AM$12,IF(AND(AM$12&lt;&gt;0,MOD(AM$12,$G28)=0,AM$12&lt;'Allgemeine Info'!$H$15),($I28+$J28)*((1+$D$4)^AM$12),0))))</f>
        <v>0</v>
      </c>
      <c r="AN28" s="235">
        <f>IF(OR($E28="",$F28="",$G28="",'Allgemeine Info'!$H$15=""),0,IF(AND(AN$11&lt;&gt;0,AN$11&lt;='Allgemeine Info'!$H$15),($E28+$F28)*$I28*(1+$D$4)^AN$11,IF(AN$12='Allgemeine Info'!$H$15,$J28*(1+$D$4)^AN$12,IF(AND(AN$12&lt;&gt;0,MOD(AN$12,$G28)=0,AN$12&lt;'Allgemeine Info'!$H$15),($I28+$J28)*((1+$D$4)^AN$12),0))))</f>
        <v>0</v>
      </c>
      <c r="AO28" s="235">
        <f>IF(OR($E28="",$F28="",$G28="",'Allgemeine Info'!$H$15=""),0,IF(AND(AO$11&lt;&gt;0,AO$11&lt;='Allgemeine Info'!$H$15),($E28+$F28)*$I28*(1+$D$4)^AO$11,IF(AO$12='Allgemeine Info'!$H$15,$J28*(1+$D$4)^AO$12,IF(AND(AO$12&lt;&gt;0,MOD(AO$12,$G28)=0,AO$12&lt;'Allgemeine Info'!$H$15),($I28+$J28)*((1+$D$4)^AO$12),0))))</f>
        <v>0</v>
      </c>
      <c r="AP28" s="235">
        <f>IF(OR($E28="",$F28="",$G28="",'Allgemeine Info'!$H$15=""),0,IF(AND(AP$11&lt;&gt;0,AP$11&lt;='Allgemeine Info'!$H$15),($E28+$F28)*$I28*(1+$D$4)^AP$11,IF(AP$12='Allgemeine Info'!$H$15,$J28*(1+$D$4)^AP$12,IF(AND(AP$12&lt;&gt;0,MOD(AP$12,$G28)=0,AP$12&lt;'Allgemeine Info'!$H$15),($I28+$J28)*((1+$D$4)^AP$12),0))))</f>
        <v>0</v>
      </c>
      <c r="AQ28" s="235">
        <f>IF(OR($E28="",$F28="",$G28="",'Allgemeine Info'!$H$15=""),0,IF(AND(AQ$11&lt;&gt;0,AQ$11&lt;='Allgemeine Info'!$H$15),($E28+$F28)*$I28*(1+$D$4)^AQ$11,IF(AQ$12='Allgemeine Info'!$H$15,$J28*(1+$D$4)^AQ$12,IF(AND(AQ$12&lt;&gt;0,MOD(AQ$12,$G28)=0,AQ$12&lt;'Allgemeine Info'!$H$15),($I28+$J28)*((1+$D$4)^AQ$12),0))))</f>
        <v>0</v>
      </c>
      <c r="AR28" s="235">
        <f>IF(OR($E28="",$F28="",$G28="",'Allgemeine Info'!$H$15=""),0,IF(AND(AR$11&lt;&gt;0,AR$11&lt;='Allgemeine Info'!$H$15),($E28+$F28)*$I28*(1+$D$4)^AR$11,IF(AR$12='Allgemeine Info'!$H$15,$J28*(1+$D$4)^AR$12,IF(AND(AR$12&lt;&gt;0,MOD(AR$12,$G28)=0,AR$12&lt;'Allgemeine Info'!$H$15),($I28+$J28)*((1+$D$4)^AR$12),0))))</f>
        <v>0</v>
      </c>
      <c r="AS28" s="235">
        <f>IF(OR($E28="",$F28="",$G28="",'Allgemeine Info'!$H$15=""),0,IF(AND(AS$11&lt;&gt;0,AS$11&lt;='Allgemeine Info'!$H$15),($E28+$F28)*$I28*(1+$D$4)^AS$11,IF(AS$12='Allgemeine Info'!$H$15,$J28*(1+$D$4)^AS$12,IF(AND(AS$12&lt;&gt;0,MOD(AS$12,$G28)=0,AS$12&lt;'Allgemeine Info'!$H$15),($I28+$J28)*((1+$D$4)^AS$12),0))))</f>
        <v>0</v>
      </c>
      <c r="AT28" s="235">
        <f>IF(OR($E28="",$F28="",$G28="",'Allgemeine Info'!$H$15=""),0,IF(AND(AT$11&lt;&gt;0,AT$11&lt;='Allgemeine Info'!$H$15),($E28+$F28)*$I28*(1+$D$4)^AT$11,IF(AT$12='Allgemeine Info'!$H$15,$J28*(1+$D$4)^AT$12,IF(AND(AT$12&lt;&gt;0,MOD(AT$12,$G28)=0,AT$12&lt;'Allgemeine Info'!$H$15),($I28+$J28)*((1+$D$4)^AT$12),0))))</f>
        <v>0</v>
      </c>
      <c r="AU28" s="235">
        <f>IF(OR($E28="",$F28="",$G28="",'Allgemeine Info'!$H$15=""),0,IF(AND(AU$11&lt;&gt;0,AU$11&lt;='Allgemeine Info'!$H$15),($E28+$F28)*$I28*(1+$D$4)^AU$11,IF(AU$12='Allgemeine Info'!$H$15,$J28*(1+$D$4)^AU$12,IF(AND(AU$12&lt;&gt;0,MOD(AU$12,$G28)=0,AU$12&lt;'Allgemeine Info'!$H$15),($I28+$J28)*((1+$D$4)^AU$12),0))))</f>
        <v>0</v>
      </c>
      <c r="AV28" s="235">
        <f>IF(OR($E28="",$F28="",$G28="",'Allgemeine Info'!$H$15=""),0,IF(AND(AV$11&lt;&gt;0,AV$11&lt;='Allgemeine Info'!$H$15),($E28+$F28)*$I28*(1+$D$4)^AV$11,IF(AV$12='Allgemeine Info'!$H$15,$J28*(1+$D$4)^AV$12,IF(AND(AV$12&lt;&gt;0,MOD(AV$12,$G28)=0,AV$12&lt;'Allgemeine Info'!$H$15),($I28+$J28)*((1+$D$4)^AV$12),0))))</f>
        <v>0</v>
      </c>
      <c r="AW28" s="235">
        <f>IF(OR($E28="",$F28="",$G28="",'Allgemeine Info'!$H$15=""),0,IF(AND(AW$11&lt;&gt;0,AW$11&lt;='Allgemeine Info'!$H$15),($E28+$F28)*$I28*(1+$D$4)^AW$11,IF(AW$12='Allgemeine Info'!$H$15,$J28*(1+$D$4)^AW$12,IF(AND(AW$12&lt;&gt;0,MOD(AW$12,$G28)=0,AW$12&lt;'Allgemeine Info'!$H$15),($I28+$J28)*((1+$D$4)^AW$12),0))))</f>
        <v>0</v>
      </c>
      <c r="AX28" s="235">
        <f>IF(OR($E28="",$F28="",$G28="",'Allgemeine Info'!$H$15=""),0,IF(AND(AX$11&lt;&gt;0,AX$11&lt;='Allgemeine Info'!$H$15),($E28+$F28)*$I28*(1+$D$4)^AX$11,IF(AX$12='Allgemeine Info'!$H$15,$J28*(1+$D$4)^AX$12,IF(AND(AX$12&lt;&gt;0,MOD(AX$12,$G28)=0,AX$12&lt;'Allgemeine Info'!$H$15),($I28+$J28)*((1+$D$4)^AX$12),0))))</f>
        <v>0</v>
      </c>
      <c r="AY28" s="235">
        <f>IF(OR($E28="",$F28="",$G28="",'Allgemeine Info'!$H$15=""),0,IF(AND(AY$11&lt;&gt;0,AY$11&lt;='Allgemeine Info'!$H$15),($E28+$F28)*$I28*(1+$D$4)^AY$11,IF(AY$12='Allgemeine Info'!$H$15,$J28*(1+$D$4)^AY$12,IF(AND(AY$12&lt;&gt;0,MOD(AY$12,$G28)=0,AY$12&lt;'Allgemeine Info'!$H$15),($I28+$J28)*((1+$D$4)^AY$12),0))))</f>
        <v>0</v>
      </c>
      <c r="AZ28" s="235">
        <f>IF(OR($E28="",$F28="",$G28="",'Allgemeine Info'!$H$15=""),0,IF(AND(AZ$11&lt;&gt;0,AZ$11&lt;='Allgemeine Info'!$H$15),($E28+$F28)*$I28*(1+$D$4)^AZ$11,IF(AZ$12='Allgemeine Info'!$H$15,$J28*(1+$D$4)^AZ$12,IF(AND(AZ$12&lt;&gt;0,MOD(AZ$12,$G28)=0,AZ$12&lt;'Allgemeine Info'!$H$15),($I28+$J28)*((1+$D$4)^AZ$12),0))))</f>
        <v>0</v>
      </c>
      <c r="BA28" s="235">
        <f>IF(OR($E28="",$F28="",$G28="",'Allgemeine Info'!$H$15=""),0,IF(AND(BA$11&lt;&gt;0,BA$11&lt;='Allgemeine Info'!$H$15),($E28+$F28)*$I28*(1+$D$4)^BA$11,IF(BA$12='Allgemeine Info'!$H$15,$J28*(1+$D$4)^BA$12,IF(AND(BA$12&lt;&gt;0,MOD(BA$12,$G28)=0,BA$12&lt;'Allgemeine Info'!$H$15),($I28+$J28)*((1+$D$4)^BA$12),0))))</f>
        <v>0</v>
      </c>
      <c r="BB28" s="235">
        <f>IF(OR($E28="",$F28="",$G28="",'Allgemeine Info'!$H$15=""),0,IF(AND(BB$11&lt;&gt;0,BB$11&lt;='Allgemeine Info'!$H$15),($E28+$F28)*$I28*(1+$D$4)^BB$11,IF(BB$12='Allgemeine Info'!$H$15,$J28*(1+$D$4)^BB$12,IF(AND(BB$12&lt;&gt;0,MOD(BB$12,$G28)=0,BB$12&lt;'Allgemeine Info'!$H$15),($I28+$J28)*((1+$D$4)^BB$12),0))))</f>
        <v>0</v>
      </c>
      <c r="BC28" s="235">
        <f>IF(OR($E28="",$F28="",$G28="",'Allgemeine Info'!$H$15=""),0,IF(AND(BC$11&lt;&gt;0,BC$11&lt;='Allgemeine Info'!$H$15),($E28+$F28)*$I28*(1+$D$4)^BC$11,IF(BC$12='Allgemeine Info'!$H$15,$J28*(1+$D$4)^BC$12,IF(AND(BC$12&lt;&gt;0,MOD(BC$12,$G28)=0,BC$12&lt;'Allgemeine Info'!$H$15),($I28+$J28)*((1+$D$4)^BC$12),0))))</f>
        <v>0</v>
      </c>
      <c r="BD28" s="235">
        <f>IF(OR($E28="",$F28="",$G28="",'Allgemeine Info'!$H$15=""),0,IF(AND(BD$11&lt;&gt;0,BD$11&lt;='Allgemeine Info'!$H$15),($E28+$F28)*$I28*(1+$D$4)^BD$11,IF(BD$12='Allgemeine Info'!$H$15,$J28*(1+$D$4)^BD$12,IF(AND(BD$12&lt;&gt;0,MOD(BD$12,$G28)=0,BD$12&lt;'Allgemeine Info'!$H$15),($I28+$J28)*((1+$D$4)^BD$12),0))))</f>
        <v>0</v>
      </c>
      <c r="BE28" s="235">
        <f>IF(OR($E28="",$F28="",$G28="",'Allgemeine Info'!$H$15=""),0,IF(AND(BE$11&lt;&gt;0,BE$11&lt;='Allgemeine Info'!$H$15),($E28+$F28)*$I28*(1+$D$4)^BE$11,IF(BE$12='Allgemeine Info'!$H$15,$J28*(1+$D$4)^BE$12,IF(AND(BE$12&lt;&gt;0,MOD(BE$12,$G28)=0,BE$12&lt;'Allgemeine Info'!$H$15),($I28+$J28)*((1+$D$4)^BE$12),0))))</f>
        <v>0</v>
      </c>
      <c r="BF28" s="235">
        <f>IF(OR($E28="",$F28="",$G28="",'Allgemeine Info'!$H$15=""),0,IF(AND(BF$11&lt;&gt;0,BF$11&lt;='Allgemeine Info'!$H$15),($E28+$F28)*$I28*(1+$D$4)^BF$11,IF(BF$12='Allgemeine Info'!$H$15,$J28*(1+$D$4)^BF$12,IF(AND(BF$12&lt;&gt;0,MOD(BF$12,$G28)=0,BF$12&lt;'Allgemeine Info'!$H$15),($I28+$J28)*((1+$D$4)^BF$12),0))))</f>
        <v>0</v>
      </c>
      <c r="BG28" s="235">
        <f>IF(OR($E28="",$F28="",$G28="",'Allgemeine Info'!$H$15=""),0,IF(AND(BG$11&lt;&gt;0,BG$11&lt;='Allgemeine Info'!$H$15),($E28+$F28)*$I28*(1+$D$4)^BG$11,IF(BG$12='Allgemeine Info'!$H$15,$J28*(1+$D$4)^BG$12,IF(AND(BG$12&lt;&gt;0,MOD(BG$12,$G28)=0,BG$12&lt;'Allgemeine Info'!$H$15),($I28+$J28)*((1+$D$4)^BG$12),0))))</f>
        <v>0</v>
      </c>
      <c r="BH28" s="235">
        <f>IF(OR($E28="",$F28="",$G28="",'Allgemeine Info'!$H$15=""),0,IF(AND(BH$11&lt;&gt;0,BH$11&lt;='Allgemeine Info'!$H$15),($E28+$F28)*$I28*(1+$D$4)^BH$11,IF(BH$12='Allgemeine Info'!$H$15,$J28*(1+$D$4)^BH$12,IF(AND(BH$12&lt;&gt;0,MOD(BH$12,$G28)=0,BH$12&lt;'Allgemeine Info'!$H$15),($I28+$J28)*((1+$D$4)^BH$12),0))))</f>
        <v>0</v>
      </c>
      <c r="BI28" s="235">
        <f>IF(OR($E28="",$F28="",$G28="",'Allgemeine Info'!$H$15=""),0,IF(AND(BI$11&lt;&gt;0,BI$11&lt;='Allgemeine Info'!$H$15),($E28+$F28)*$I28*(1+$D$4)^BI$11,IF(BI$12='Allgemeine Info'!$H$15,$J28*(1+$D$4)^BI$12,IF(AND(BI$12&lt;&gt;0,MOD(BI$12,$G28)=0,BI$12&lt;'Allgemeine Info'!$H$15),($I28+$J28)*((1+$D$4)^BI$12),0))))</f>
        <v>0</v>
      </c>
      <c r="BJ28" s="235">
        <f>IF(OR($E28="",$F28="",$G28="",'Allgemeine Info'!$H$15=""),0,IF(AND(BJ$11&lt;&gt;0,BJ$11&lt;='Allgemeine Info'!$H$15),($E28+$F28)*$I28*(1+$D$4)^BJ$11,IF(BJ$12='Allgemeine Info'!$H$15,$J28*(1+$D$4)^BJ$12,IF(AND(BJ$12&lt;&gt;0,MOD(BJ$12,$G28)=0,BJ$12&lt;'Allgemeine Info'!$H$15),($I28+$J28)*((1+$D$4)^BJ$12),0))))</f>
        <v>0</v>
      </c>
      <c r="BK28" s="235">
        <f>IF(OR($E28="",$F28="",$G28="",'Allgemeine Info'!$H$15=""),0,IF(AND(BK$11&lt;&gt;0,BK$11&lt;='Allgemeine Info'!$H$15),($E28+$F28)*$I28*(1+$D$4)^BK$11,IF(BK$12='Allgemeine Info'!$H$15,$J28*(1+$D$4)^BK$12,IF(AND(BK$12&lt;&gt;0,MOD(BK$12,$G28)=0,BK$12&lt;'Allgemeine Info'!$H$15),($I28+$J28)*((1+$D$4)^BK$12),0))))</f>
        <v>0</v>
      </c>
      <c r="BL28" s="235">
        <f>IF(OR($E28="",$F28="",$G28="",'Allgemeine Info'!$H$15=""),0,IF(AND(BL$11&lt;&gt;0,BL$11&lt;='Allgemeine Info'!$H$15),($E28+$F28)*$I28*(1+$D$4)^BL$11,IF(BL$12='Allgemeine Info'!$H$15,$J28*(1+$D$4)^BL$12,IF(AND(BL$12&lt;&gt;0,MOD(BL$12,$G28)=0,BL$12&lt;'Allgemeine Info'!$H$15),($I28+$J28)*((1+$D$4)^BL$12),0))))</f>
        <v>0</v>
      </c>
      <c r="BM28" s="235">
        <f>IF(OR($E28="",$F28="",$G28="",'Allgemeine Info'!$H$15=""),0,IF(AND(BM$11&lt;&gt;0,BM$11&lt;='Allgemeine Info'!$H$15),($E28+$F28)*$I28*(1+$D$4)^BM$11,IF(BM$12='Allgemeine Info'!$H$15,$J28*(1+$D$4)^BM$12,IF(AND(BM$12&lt;&gt;0,MOD(BM$12,$G28)=0,BM$12&lt;'Allgemeine Info'!$H$15),($I28+$J28)*((1+$D$4)^BM$12),0))))</f>
        <v>0</v>
      </c>
      <c r="BN28" s="235">
        <f>IF(OR($E28="",$F28="",$G28="",'Allgemeine Info'!$H$15=""),0,IF(AND(BN$11&lt;&gt;0,BN$11&lt;='Allgemeine Info'!$H$15),($E28+$F28)*$I28*(1+$D$4)^BN$11,IF(BN$12='Allgemeine Info'!$H$15,$J28*(1+$D$4)^BN$12,IF(AND(BN$12&lt;&gt;0,MOD(BN$12,$G28)=0,BN$12&lt;'Allgemeine Info'!$H$15),($I28+$J28)*((1+$D$4)^BN$12),0))))</f>
        <v>0</v>
      </c>
      <c r="BO28" s="235">
        <f>IF(OR($E28="",$F28="",$G28="",'Allgemeine Info'!$H$15=""),0,IF(AND(BO$11&lt;&gt;0,BO$11&lt;='Allgemeine Info'!$H$15),($E28+$F28)*$I28*(1+$D$4)^BO$11,IF(BO$12='Allgemeine Info'!$H$15,$J28*(1+$D$4)^BO$12,IF(AND(BO$12&lt;&gt;0,MOD(BO$12,$G28)=0,BO$12&lt;'Allgemeine Info'!$H$15),($I28+$J28)*((1+$D$4)^BO$12),0))))</f>
        <v>0</v>
      </c>
      <c r="BP28" s="235">
        <f>IF(OR($E28="",$F28="",$G28="",'Allgemeine Info'!$H$15=""),0,IF(AND(BP$11&lt;&gt;0,BP$11&lt;='Allgemeine Info'!$H$15),($E28+$F28)*$I28*(1+$D$4)^BP$11,IF(BP$12='Allgemeine Info'!$H$15,$J28*(1+$D$4)^BP$12,IF(AND(BP$12&lt;&gt;0,MOD(BP$12,$G28)=0,BP$12&lt;'Allgemeine Info'!$H$15),($I28+$J28)*((1+$D$4)^BP$12),0))))</f>
        <v>0</v>
      </c>
      <c r="BQ28" s="235">
        <f>IF(OR($E28="",$F28="",$G28="",'Allgemeine Info'!$H$15=""),0,IF(AND(BQ$11&lt;&gt;0,BQ$11&lt;='Allgemeine Info'!$H$15),($E28+$F28)*$I28*(1+$D$4)^BQ$11,IF(BQ$12='Allgemeine Info'!$H$15,$J28*(1+$D$4)^BQ$12,IF(AND(BQ$12&lt;&gt;0,MOD(BQ$12,$G28)=0,BQ$12&lt;'Allgemeine Info'!$H$15),($I28+$J28)*((1+$D$4)^BQ$12),0))))</f>
        <v>0</v>
      </c>
      <c r="BR28" s="235">
        <f>IF(OR($E28="",$F28="",$G28="",'Allgemeine Info'!$H$15=""),0,IF(AND(BR$11&lt;&gt;0,BR$11&lt;='Allgemeine Info'!$H$15),($E28+$F28)*$I28*(1+$D$4)^BR$11,IF(BR$12='Allgemeine Info'!$H$15,$J28*(1+$D$4)^BR$12,IF(AND(BR$12&lt;&gt;0,MOD(BR$12,$G28)=0,BR$12&lt;'Allgemeine Info'!$H$15),($I28+$J28)*((1+$D$4)^BR$12),0))))</f>
        <v>0</v>
      </c>
      <c r="BS28" s="235">
        <f>IF(OR($E28="",$F28="",$G28="",'Allgemeine Info'!$H$15=""),0,IF(AND(BS$11&lt;&gt;0,BS$11&lt;='Allgemeine Info'!$H$15),($E28+$F28)*$I28*(1+$D$4)^BS$11,IF(BS$12='Allgemeine Info'!$H$15,$J28*(1+$D$4)^BS$12,IF(AND(BS$12&lt;&gt;0,MOD(BS$12,$G28)=0,BS$12&lt;'Allgemeine Info'!$H$15),($I28+$J28)*((1+$D$4)^BS$12),0))))</f>
        <v>0</v>
      </c>
      <c r="BT28" s="235">
        <f>IF(OR($E28="",$F28="",$G28="",'Allgemeine Info'!$H$15=""),0,IF(AND(BT$11&lt;&gt;0,BT$11&lt;='Allgemeine Info'!$H$15),($E28+$F28)*$I28*(1+$D$4)^BT$11,IF(BT$12='Allgemeine Info'!$H$15,$J28*(1+$D$4)^BT$12,IF(AND(BT$12&lt;&gt;0,MOD(BT$12,$G28)=0,BT$12&lt;'Allgemeine Info'!$H$15),($I28+$J28)*((1+$D$4)^BT$12),0))))</f>
        <v>0</v>
      </c>
      <c r="BU28" s="235">
        <f>IF(OR($E28="",$F28="",$G28="",'Allgemeine Info'!$H$15=""),0,IF(AND(BU$11&lt;&gt;0,BU$11&lt;='Allgemeine Info'!$H$15),($E28+$F28)*$I28*(1+$D$4)^BU$11,IF(BU$12='Allgemeine Info'!$H$15,$J28*(1+$D$4)^BU$12,IF(AND(BU$12&lt;&gt;0,MOD(BU$12,$G28)=0,BU$12&lt;'Allgemeine Info'!$H$15),($I28+$J28)*((1+$D$4)^BU$12),0))))</f>
        <v>0</v>
      </c>
      <c r="BV28" s="235">
        <f>IF(OR($E28="",$F28="",$G28="",'Allgemeine Info'!$H$15=""),0,IF(AND(BV$11&lt;&gt;0,BV$11&lt;='Allgemeine Info'!$H$15),($E28+$F28)*$I28*(1+$D$4)^BV$11,IF(BV$12='Allgemeine Info'!$H$15,$J28*(1+$D$4)^BV$12,IF(AND(BV$12&lt;&gt;0,MOD(BV$12,$G28)=0,BV$12&lt;'Allgemeine Info'!$H$15),($I28+$J28)*((1+$D$4)^BV$12),0))))</f>
        <v>0</v>
      </c>
      <c r="BW28" s="235">
        <f>IF(OR($E28="",$F28="",$G28="",'Allgemeine Info'!$H$15=""),0,IF(AND(BW$11&lt;&gt;0,BW$11&lt;='Allgemeine Info'!$H$15),($E28+$F28)*$I28*(1+$D$4)^BW$11,IF(BW$12='Allgemeine Info'!$H$15,$J28*(1+$D$4)^BW$12,IF(AND(BW$12&lt;&gt;0,MOD(BW$12,$G28)=0,BW$12&lt;'Allgemeine Info'!$H$15),($I28+$J28)*((1+$D$4)^BW$12),0))))</f>
        <v>0</v>
      </c>
      <c r="BX28" s="235">
        <f>IF(OR($E28="",$F28="",$G28="",'Allgemeine Info'!$H$15=""),0,IF(AND(BX$11&lt;&gt;0,BX$11&lt;='Allgemeine Info'!$H$15),($E28+$F28)*$I28*(1+$D$4)^BX$11,IF(BX$12='Allgemeine Info'!$H$15,$J28*(1+$D$4)^BX$12,IF(AND(BX$12&lt;&gt;0,MOD(BX$12,$G28)=0,BX$12&lt;'Allgemeine Info'!$H$15),($I28+$J28)*((1+$D$4)^BX$12),0))))</f>
        <v>0</v>
      </c>
      <c r="BY28" s="235">
        <f>IF(OR($E28="",$F28="",$G28="",'Allgemeine Info'!$H$15=""),0,IF(AND(BY$11&lt;&gt;0,BY$11&lt;='Allgemeine Info'!$H$15),($E28+$F28)*$I28*(1+$D$4)^BY$11,IF(BY$12='Allgemeine Info'!$H$15,$J28*(1+$D$4)^BY$12,IF(AND(BY$12&lt;&gt;0,MOD(BY$12,$G28)=0,BY$12&lt;'Allgemeine Info'!$H$15),($I28+$J28)*((1+$D$4)^BY$12),0))))</f>
        <v>0</v>
      </c>
      <c r="BZ28" s="235">
        <f>IF(OR($E28="",$F28="",$G28="",'Allgemeine Info'!$H$15=""),0,IF(AND(BZ$11&lt;&gt;0,BZ$11&lt;='Allgemeine Info'!$H$15),($E28+$F28)*$I28*(1+$D$4)^BZ$11,IF(BZ$12='Allgemeine Info'!$H$15,$J28*(1+$D$4)^BZ$12,IF(AND(BZ$12&lt;&gt;0,MOD(BZ$12,$G28)=0,BZ$12&lt;'Allgemeine Info'!$H$15),($I28+$J28)*((1+$D$4)^BZ$12),0))))</f>
        <v>0</v>
      </c>
      <c r="CA28" s="235">
        <f>IF(OR($E28="",$F28="",$G28="",'Allgemeine Info'!$H$15=""),0,IF(AND(CA$11&lt;&gt;0,CA$11&lt;='Allgemeine Info'!$H$15),($E28+$F28)*$I28*(1+$D$4)^CA$11,IF(CA$12='Allgemeine Info'!$H$15,$J28*(1+$D$4)^CA$12,IF(AND(CA$12&lt;&gt;0,MOD(CA$12,$G28)=0,CA$12&lt;'Allgemeine Info'!$H$15),($I28+$J28)*((1+$D$4)^CA$12),0))))</f>
        <v>0</v>
      </c>
      <c r="CB28" s="235">
        <f>IF(OR($E28="",$F28="",$G28="",'Allgemeine Info'!$H$15=""),0,IF(AND(CB$11&lt;&gt;0,CB$11&lt;='Allgemeine Info'!$H$15),($E28+$F28)*$I28*(1+$D$4)^CB$11,IF(CB$12='Allgemeine Info'!$H$15,$J28*(1+$D$4)^CB$12,IF(AND(CB$12&lt;&gt;0,MOD(CB$12,$G28)=0,CB$12&lt;'Allgemeine Info'!$H$15),($I28+$J28)*((1+$D$4)^CB$12),0))))</f>
        <v>0</v>
      </c>
      <c r="CC28" s="235">
        <f>IF(OR($E28="",$F28="",$G28="",'Allgemeine Info'!$H$15=""),0,IF(AND(CC$11&lt;&gt;0,CC$11&lt;='Allgemeine Info'!$H$15),($E28+$F28)*$I28*(1+$D$4)^CC$11,IF(CC$12='Allgemeine Info'!$H$15,$J28*(1+$D$4)^CC$12,IF(AND(CC$12&lt;&gt;0,MOD(CC$12,$G28)=0,CC$12&lt;'Allgemeine Info'!$H$15),($I28+$J28)*((1+$D$4)^CC$12),0))))</f>
        <v>0</v>
      </c>
      <c r="CD28" s="235">
        <f>IF(OR($E28="",$F28="",$G28="",'Allgemeine Info'!$H$15=""),0,IF(AND(CD$11&lt;&gt;0,CD$11&lt;='Allgemeine Info'!$H$15),($E28+$F28)*$I28*(1+$D$4)^CD$11,IF(CD$12='Allgemeine Info'!$H$15,$J28*(1+$D$4)^CD$12,IF(AND(CD$12&lt;&gt;0,MOD(CD$12,$G28)=0,CD$12&lt;'Allgemeine Info'!$H$15),($I28+$J28)*((1+$D$4)^CD$12),0))))</f>
        <v>0</v>
      </c>
      <c r="CE28" s="235">
        <f>IF(OR($E28="",$F28="",$G28="",'Allgemeine Info'!$H$15=""),0,IF(AND(CE$11&lt;&gt;0,CE$11&lt;='Allgemeine Info'!$H$15),($E28+$F28)*$I28*(1+$D$4)^CE$11,IF(CE$12='Allgemeine Info'!$H$15,$J28*(1+$D$4)^CE$12,IF(AND(CE$12&lt;&gt;0,MOD(CE$12,$G28)=0,CE$12&lt;'Allgemeine Info'!$H$15),($I28+$J28)*((1+$D$4)^CE$12),0))))</f>
        <v>0</v>
      </c>
      <c r="CF28" s="235">
        <f>IF(OR($E28="",$F28="",$G28="",'Allgemeine Info'!$H$15=""),0,IF(AND(CF$11&lt;&gt;0,CF$11&lt;='Allgemeine Info'!$H$15),($E28+$F28)*$I28*(1+$D$4)^CF$11,IF(CF$12='Allgemeine Info'!$H$15,$J28*(1+$D$4)^CF$12,IF(AND(CF$12&lt;&gt;0,MOD(CF$12,$G28)=0,CF$12&lt;'Allgemeine Info'!$H$15),($I28+$J28)*((1+$D$4)^CF$12),0))))</f>
        <v>0</v>
      </c>
      <c r="CG28" s="235">
        <f>IF(OR($E28="",$F28="",$G28="",'Allgemeine Info'!$H$15=""),0,IF(AND(CG$11&lt;&gt;0,CG$11&lt;='Allgemeine Info'!$H$15),($E28+$F28)*$I28*(1+$D$4)^CG$11,IF(CG$12='Allgemeine Info'!$H$15,$J28*(1+$D$4)^CG$12,IF(AND(CG$12&lt;&gt;0,MOD(CG$12,$G28)=0,CG$12&lt;'Allgemeine Info'!$H$15),($I28+$J28)*((1+$D$4)^CG$12),0))))</f>
        <v>0</v>
      </c>
      <c r="CH28" s="235">
        <f>IF(OR($E28="",$F28="",$G28="",'Allgemeine Info'!$H$15=""),0,IF(AND(CH$11&lt;&gt;0,CH$11&lt;='Allgemeine Info'!$H$15),($E28+$F28)*$I28*(1+$D$4)^CH$11,IF(CH$12='Allgemeine Info'!$H$15,$J28*(1+$D$4)^CH$12,IF(AND(CH$12&lt;&gt;0,MOD(CH$12,$G28)=0,CH$12&lt;'Allgemeine Info'!$H$15),($I28+$J28)*((1+$D$4)^CH$12),0))))</f>
        <v>0</v>
      </c>
      <c r="CI28" s="235">
        <f>IF(OR($E28="",$F28="",$G28="",'Allgemeine Info'!$H$15=""),0,IF(AND(CI$11&lt;&gt;0,CI$11&lt;='Allgemeine Info'!$H$15),($E28+$F28)*$I28*(1+$D$4)^CI$11,IF(CI$12='Allgemeine Info'!$H$15,$J28*(1+$D$4)^CI$12,IF(AND(CI$12&lt;&gt;0,MOD(CI$12,$G28)=0,CI$12&lt;'Allgemeine Info'!$H$15),($I28+$J28)*((1+$D$4)^CI$12),0))))</f>
        <v>0</v>
      </c>
      <c r="CJ28" s="235">
        <f>IF(OR($E28="",$F28="",$G28="",'Allgemeine Info'!$H$15=""),0,IF(AND(CJ$11&lt;&gt;0,CJ$11&lt;='Allgemeine Info'!$H$15),($E28+$F28)*$I28*(1+$D$4)^CJ$11,IF(CJ$12='Allgemeine Info'!$H$15,$J28*(1+$D$4)^CJ$12,IF(AND(CJ$12&lt;&gt;0,MOD(CJ$12,$G28)=0,CJ$12&lt;'Allgemeine Info'!$H$15),($I28+$J28)*((1+$D$4)^CJ$12),0))))</f>
        <v>0</v>
      </c>
      <c r="CK28" s="235">
        <f>IF(OR($E28="",$F28="",$G28="",'Allgemeine Info'!$H$15=""),0,IF(AND(CK$11&lt;&gt;0,CK$11&lt;='Allgemeine Info'!$H$15),($E28+$F28)*$I28*(1+$D$4)^CK$11,IF(CK$12='Allgemeine Info'!$H$15,$J28*(1+$D$4)^CK$12,IF(AND(CK$12&lt;&gt;0,MOD(CK$12,$G28)=0,CK$12&lt;'Allgemeine Info'!$H$15),($I28+$J28)*((1+$D$4)^CK$12),0))))</f>
        <v>0</v>
      </c>
      <c r="CL28" s="235">
        <f>IF(OR($E28="",$F28="",$G28="",'Allgemeine Info'!$H$15=""),0,IF(AND(CL$11&lt;&gt;0,CL$11&lt;='Allgemeine Info'!$H$15),($E28+$F28)*$I28*(1+$D$4)^CL$11,IF(CL$12='Allgemeine Info'!$H$15,$J28*(1+$D$4)^CL$12,IF(AND(CL$12&lt;&gt;0,MOD(CL$12,$G28)=0,CL$12&lt;'Allgemeine Info'!$H$15),($I28+$J28)*((1+$D$4)^CL$12),0))))</f>
        <v>0</v>
      </c>
      <c r="CM28" s="235">
        <f>IF(OR($E28="",$F28="",$G28="",'Allgemeine Info'!$H$15=""),0,IF(AND(CM$11&lt;&gt;0,CM$11&lt;='Allgemeine Info'!$H$15),($E28+$F28)*$I28*(1+$D$4)^CM$11,IF(CM$12='Allgemeine Info'!$H$15,$J28*(1+$D$4)^CM$12,IF(AND(CM$12&lt;&gt;0,MOD(CM$12,$G28)=0,CM$12&lt;'Allgemeine Info'!$H$15),($I28+$J28)*((1+$D$4)^CM$12),0))))</f>
        <v>0</v>
      </c>
      <c r="CN28" s="235">
        <f>IF(OR($E28="",$F28="",$G28="",'Allgemeine Info'!$H$15=""),0,IF(AND(CN$11&lt;&gt;0,CN$11&lt;='Allgemeine Info'!$H$15),($E28+$F28)*$I28*(1+$D$4)^CN$11,IF(CN$12='Allgemeine Info'!$H$15,$J28*(1+$D$4)^CN$12,IF(AND(CN$12&lt;&gt;0,MOD(CN$12,$G28)=0,CN$12&lt;'Allgemeine Info'!$H$15),($I28+$J28)*((1+$D$4)^CN$12),0))))</f>
        <v>0</v>
      </c>
      <c r="CO28" s="235">
        <f>IF(OR($E28="",$F28="",$G28="",'Allgemeine Info'!$H$15=""),0,IF(AND(CO$11&lt;&gt;0,CO$11&lt;='Allgemeine Info'!$H$15),($E28+$F28)*$I28*(1+$D$4)^CO$11,IF(CO$12='Allgemeine Info'!$H$15,$J28*(1+$D$4)^CO$12,IF(AND(CO$12&lt;&gt;0,MOD(CO$12,$G28)=0,CO$12&lt;'Allgemeine Info'!$H$15),($I28+$J28)*((1+$D$4)^CO$12),0))))</f>
        <v>0</v>
      </c>
      <c r="CP28" s="235">
        <f>IF(OR($E28="",$F28="",$G28="",'Allgemeine Info'!$H$15=""),0,IF(AND(CP$11&lt;&gt;0,CP$11&lt;='Allgemeine Info'!$H$15),($E28+$F28)*$I28*(1+$D$4)^CP$11,IF(CP$12='Allgemeine Info'!$H$15,$J28*(1+$D$4)^CP$12,IF(AND(CP$12&lt;&gt;0,MOD(CP$12,$G28)=0,CP$12&lt;'Allgemeine Info'!$H$15),($I28+$J28)*((1+$D$4)^CP$12),0))))</f>
        <v>0</v>
      </c>
      <c r="CQ28" s="235">
        <f>IF(OR($E28="",$F28="",$G28="",'Allgemeine Info'!$H$15=""),0,IF(AND(CQ$11&lt;&gt;0,CQ$11&lt;='Allgemeine Info'!$H$15),($E28+$F28)*$I28*(1+$D$4)^CQ$11,IF(CQ$12='Allgemeine Info'!$H$15,$J28*(1+$D$4)^CQ$12,IF(AND(CQ$12&lt;&gt;0,MOD(CQ$12,$G28)=0,CQ$12&lt;'Allgemeine Info'!$H$15),($I28+$J28)*((1+$D$4)^CQ$12),0))))</f>
        <v>0</v>
      </c>
      <c r="CR28" s="235">
        <f>IF(OR($E28="",$F28="",$G28="",'Allgemeine Info'!$H$15=""),0,IF(AND(CR$11&lt;&gt;0,CR$11&lt;='Allgemeine Info'!$H$15),($E28+$F28)*$I28*(1+$D$4)^CR$11,IF(CR$12='Allgemeine Info'!$H$15,$J28*(1+$D$4)^CR$12,IF(AND(CR$12&lt;&gt;0,MOD(CR$12,$G28)=0,CR$12&lt;'Allgemeine Info'!$H$15),($I28+$J28)*((1+$D$4)^CR$12),0))))</f>
        <v>0</v>
      </c>
      <c r="CS28" s="235">
        <f>IF(OR($E28="",$F28="",$G28="",'Allgemeine Info'!$H$15=""),0,IF(AND(CS$11&lt;&gt;0,CS$11&lt;='Allgemeine Info'!$H$15),($E28+$F28)*$I28*(1+$D$4)^CS$11,IF(CS$12='Allgemeine Info'!$H$15,$J28*(1+$D$4)^CS$12,IF(AND(CS$12&lt;&gt;0,MOD(CS$12,$G28)=0,CS$12&lt;'Allgemeine Info'!$H$15),($I28+$J28)*((1+$D$4)^CS$12),0))))</f>
        <v>0</v>
      </c>
      <c r="CT28" s="235">
        <f>IF(OR($E28="",$F28="",$G28="",'Allgemeine Info'!$H$15=""),0,IF(AND(CT$11&lt;&gt;0,CT$11&lt;='Allgemeine Info'!$H$15),($E28+$F28)*$I28*(1+$D$4)^CT$11,IF(CT$12='Allgemeine Info'!$H$15,$J28*(1+$D$4)^CT$12,IF(AND(CT$12&lt;&gt;0,MOD(CT$12,$G28)=0,CT$12&lt;'Allgemeine Info'!$H$15),($I28+$J28)*((1+$D$4)^CT$12),0))))</f>
        <v>0</v>
      </c>
      <c r="CU28" s="235">
        <f>IF(OR($E28="",$F28="",$G28="",'Allgemeine Info'!$H$15=""),0,IF(AND(CU$11&lt;&gt;0,CU$11&lt;='Allgemeine Info'!$H$15),($E28+$F28)*$I28*(1+$D$4)^CU$11,IF(CU$12='Allgemeine Info'!$H$15,$J28*(1+$D$4)^CU$12,IF(AND(CU$12&lt;&gt;0,MOD(CU$12,$G28)=0,CU$12&lt;'Allgemeine Info'!$H$15),($I28+$J28)*((1+$D$4)^CU$12),0))))</f>
        <v>0</v>
      </c>
      <c r="CV28" s="235">
        <f>IF(OR($E28="",$F28="",$G28="",'Allgemeine Info'!$H$15=""),0,IF(AND(CV$11&lt;&gt;0,CV$11&lt;='Allgemeine Info'!$H$15),($E28+$F28)*$I28*(1+$D$4)^CV$11,IF(CV$12='Allgemeine Info'!$H$15,$J28*(1+$D$4)^CV$12,IF(AND(CV$12&lt;&gt;0,MOD(CV$12,$G28)=0,CV$12&lt;'Allgemeine Info'!$H$15),($I28+$J28)*((1+$D$4)^CV$12),0))))</f>
        <v>0</v>
      </c>
      <c r="CW28" s="235">
        <f>IF(OR($E28="",$F28="",$G28="",'Allgemeine Info'!$H$15=""),0,IF(AND(CW$11&lt;&gt;0,CW$11&lt;='Allgemeine Info'!$H$15),($E28+$F28)*$I28*(1+$D$4)^CW$11,IF(CW$12='Allgemeine Info'!$H$15,$J28*(1+$D$4)^CW$12,IF(AND(CW$12&lt;&gt;0,MOD(CW$12,$G28)=0,CW$12&lt;'Allgemeine Info'!$H$15),($I28+$J28)*((1+$D$4)^CW$12),0))))</f>
        <v>0</v>
      </c>
      <c r="CX28" s="235">
        <f>IF(OR($E28="",$F28="",$G28="",'Allgemeine Info'!$H$15=""),0,IF(AND(CX$11&lt;&gt;0,CX$11&lt;='Allgemeine Info'!$H$15),($E28+$F28)*$I28*(1+$D$4)^CX$11,IF(CX$12='Allgemeine Info'!$H$15,$J28*(1+$D$4)^CX$12,IF(AND(CX$12&lt;&gt;0,MOD(CX$12,$G28)=0,CX$12&lt;'Allgemeine Info'!$H$15),($I28+$J28)*((1+$D$4)^CX$12),0))))</f>
        <v>0</v>
      </c>
      <c r="CY28" s="235">
        <f>IF(OR($E28="",$F28="",$G28="",'Allgemeine Info'!$H$15=""),0,IF(AND(CY$11&lt;&gt;0,CY$11&lt;='Allgemeine Info'!$H$15),($E28+$F28)*$I28*(1+$D$4)^CY$11,IF(CY$12='Allgemeine Info'!$H$15,$J28*(1+$D$4)^CY$12,IF(AND(CY$12&lt;&gt;0,MOD(CY$12,$G28)=0,CY$12&lt;'Allgemeine Info'!$H$15),($I28+$J28)*((1+$D$4)^CY$12),0))))</f>
        <v>0</v>
      </c>
      <c r="CZ28" s="235">
        <f>IF(OR($E28="",$F28="",$G28="",'Allgemeine Info'!$H$15=""),0,IF(AND(CZ$11&lt;&gt;0,CZ$11&lt;='Allgemeine Info'!$H$15),($E28+$F28)*$I28*(1+$D$4)^CZ$11,IF(CZ$12='Allgemeine Info'!$H$15,$J28*(1+$D$4)^CZ$12,IF(AND(CZ$12&lt;&gt;0,MOD(CZ$12,$G28)=0,CZ$12&lt;'Allgemeine Info'!$H$15),($I28+$J28)*((1+$D$4)^CZ$12),0))))</f>
        <v>0</v>
      </c>
      <c r="DA28" s="235">
        <f>IF(OR($E28="",$F28="",$G28="",'Allgemeine Info'!$H$15=""),0,IF(AND(DA$11&lt;&gt;0,DA$11&lt;='Allgemeine Info'!$H$15),($E28+$F28)*$I28*(1+$D$4)^DA$11,IF(DA$12='Allgemeine Info'!$H$15,$J28*(1+$D$4)^DA$12,IF(AND(DA$12&lt;&gt;0,MOD(DA$12,$G28)=0,DA$12&lt;'Allgemeine Info'!$H$15),($I28+$J28)*((1+$D$4)^DA$12),0))))</f>
        <v>0</v>
      </c>
      <c r="DB28" s="235">
        <f>IF(OR($E28="",$F28="",$G28="",'Allgemeine Info'!$H$15=""),0,IF(AND(DB$11&lt;&gt;0,DB$11&lt;='Allgemeine Info'!$H$15),($E28+$F28)*$I28*(1+$D$4)^DB$11,IF(DB$12='Allgemeine Info'!$H$15,$J28*(1+$D$4)^DB$12,IF(AND(DB$12&lt;&gt;0,MOD(DB$12,$G28)=0,DB$12&lt;'Allgemeine Info'!$H$15),($I28+$J28)*((1+$D$4)^DB$12),0))))</f>
        <v>0</v>
      </c>
      <c r="DC28" s="235">
        <f>IF(OR($E28="",$F28="",$G28="",'Allgemeine Info'!$H$15=""),0,IF(AND(DC$11&lt;&gt;0,DC$11&lt;='Allgemeine Info'!$H$15),($E28+$F28)*$I28*(1+$D$4)^DC$11,IF(DC$12='Allgemeine Info'!$H$15,$J28*(1+$D$4)^DC$12,IF(AND(DC$12&lt;&gt;0,MOD(DC$12,$G28)=0,DC$12&lt;'Allgemeine Info'!$H$15),($I28+$J28)*((1+$D$4)^DC$12),0))))</f>
        <v>0</v>
      </c>
      <c r="DD28" s="235">
        <f>IF(OR($E28="",$F28="",$G28="",'Allgemeine Info'!$H$15=""),0,IF(AND(DD$11&lt;&gt;0,DD$11&lt;='Allgemeine Info'!$H$15),($E28+$F28)*$I28*(1+$D$4)^DD$11,IF(DD$12='Allgemeine Info'!$H$15,$J28*(1+$D$4)^DD$12,IF(AND(DD$12&lt;&gt;0,MOD(DD$12,$G28)=0,DD$12&lt;'Allgemeine Info'!$H$15),($I28+$J28)*((1+$D$4)^DD$12),0))))</f>
        <v>0</v>
      </c>
      <c r="DE28" s="235">
        <f>IF(OR($E28="",$F28="",$G28="",'Allgemeine Info'!$H$15=""),0,IF(AND(DE$11&lt;&gt;0,DE$11&lt;='Allgemeine Info'!$H$15),($E28+$F28)*$I28*(1+$D$4)^DE$11,IF(DE$12='Allgemeine Info'!$H$15,$J28*(1+$D$4)^DE$12,IF(AND(DE$12&lt;&gt;0,MOD(DE$12,$G28)=0,DE$12&lt;'Allgemeine Info'!$H$15),($I28+$J28)*((1+$D$4)^DE$12),0))))</f>
        <v>0</v>
      </c>
      <c r="DF28" s="235">
        <f>IF(OR($E28="",$F28="",$G28="",'Allgemeine Info'!$H$15=""),0,IF(AND(DF$11&lt;&gt;0,DF$11&lt;='Allgemeine Info'!$H$15),($E28+$F28)*$I28*(1+$D$4)^DF$11,IF(DF$12='Allgemeine Info'!$H$15,$J28*(1+$D$4)^DF$12,IF(AND(DF$12&lt;&gt;0,MOD(DF$12,$G28)=0,DF$12&lt;'Allgemeine Info'!$H$15),($I28+$J28)*((1+$D$4)^DF$12),0))))</f>
        <v>0</v>
      </c>
      <c r="DG28" s="235">
        <f>IF(OR($E28="",$F28="",$G28="",'Allgemeine Info'!$H$15=""),0,IF(AND(DG$11&lt;&gt;0,DG$11&lt;='Allgemeine Info'!$H$15),($E28+$F28)*$I28*(1+$D$4)^DG$11,IF(DG$12='Allgemeine Info'!$H$15,$J28*(1+$D$4)^DG$12,IF(AND(DG$12&lt;&gt;0,MOD(DG$12,$G28)=0,DG$12&lt;'Allgemeine Info'!$H$15),($I28+$J28)*((1+$D$4)^DG$12),0))))</f>
        <v>0</v>
      </c>
      <c r="DH28" s="235">
        <f>IF(OR($E28="",$F28="",$G28="",'Allgemeine Info'!$H$15=""),0,IF(AND(DH$11&lt;&gt;0,DH$11&lt;='Allgemeine Info'!$H$15),($E28+$F28)*$I28*(1+$D$4)^DH$11,IF(DH$12='Allgemeine Info'!$H$15,$J28*(1+$D$4)^DH$12,IF(AND(DH$12&lt;&gt;0,MOD(DH$12,$G28)=0,DH$12&lt;'Allgemeine Info'!$H$15),($I28+$J28)*((1+$D$4)^DH$12),0))))</f>
        <v>0</v>
      </c>
      <c r="DI28" s="235">
        <f>IF(OR($E28="",$F28="",$G28="",'Allgemeine Info'!$H$15=""),0,IF(AND(DI$11&lt;&gt;0,DI$11&lt;='Allgemeine Info'!$H$15),($E28+$F28)*$I28*(1+$D$4)^DI$11,IF(DI$12='Allgemeine Info'!$H$15,$J28*(1+$D$4)^DI$12,IF(AND(DI$12&lt;&gt;0,MOD(DI$12,$G28)=0,DI$12&lt;'Allgemeine Info'!$H$15),($I28+$J28)*((1+$D$4)^DI$12),0))))</f>
        <v>0</v>
      </c>
      <c r="DJ28" s="235">
        <f>IF(OR($E28="",$F28="",$G28="",'Allgemeine Info'!$H$15=""),0,IF(AND(DJ$11&lt;&gt;0,DJ$11&lt;='Allgemeine Info'!$H$15),($E28+$F28)*$I28*(1+$D$4)^DJ$11,IF(DJ$12='Allgemeine Info'!$H$15,$J28*(1+$D$4)^DJ$12,IF(AND(DJ$12&lt;&gt;0,MOD(DJ$12,$G28)=0,DJ$12&lt;'Allgemeine Info'!$H$15),($I28+$J28)*((1+$D$4)^DJ$12),0))))</f>
        <v>0</v>
      </c>
      <c r="DK28" s="235">
        <f>IF(OR($E28="",$F28="",$G28="",'Allgemeine Info'!$H$15=""),0,IF(AND(DK$11&lt;&gt;0,DK$11&lt;='Allgemeine Info'!$H$15),($E28+$F28)*$I28*(1+$D$4)^DK$11,IF(DK$12='Allgemeine Info'!$H$15,$J28*(1+$D$4)^DK$12,IF(AND(DK$12&lt;&gt;0,MOD(DK$12,$G28)=0,DK$12&lt;'Allgemeine Info'!$H$15),($I28+$J28)*((1+$D$4)^DK$12),0))))</f>
        <v>0</v>
      </c>
      <c r="DL28" s="235">
        <f>IF(OR($E28="",$F28="",$G28="",'Allgemeine Info'!$H$15=""),0,IF(AND(DL$11&lt;&gt;0,DL$11&lt;='Allgemeine Info'!$H$15),($E28+$F28)*$I28*(1+$D$4)^DL$11,IF(DL$12='Allgemeine Info'!$H$15,$J28*(1+$D$4)^DL$12,IF(AND(DL$12&lt;&gt;0,MOD(DL$12,$G28)=0,DL$12&lt;'Allgemeine Info'!$H$15),($I28+$J28)*((1+$D$4)^DL$12),0))))</f>
        <v>0</v>
      </c>
      <c r="DM28" s="235">
        <f>IF(OR($E28="",$F28="",$G28="",'Allgemeine Info'!$H$15=""),0,IF(AND(DM$11&lt;&gt;0,DM$11&lt;='Allgemeine Info'!$H$15),($E28+$F28)*$I28*(1+$D$4)^DM$11,IF(DM$12='Allgemeine Info'!$H$15,$J28*(1+$D$4)^DM$12,IF(AND(DM$12&lt;&gt;0,MOD(DM$12,$G28)=0,DM$12&lt;'Allgemeine Info'!$H$15),($I28+$J28)*((1+$D$4)^DM$12),0))))</f>
        <v>0</v>
      </c>
      <c r="DN28" s="235">
        <f>IF(OR($E28="",$F28="",$G28="",'Allgemeine Info'!$H$15=""),0,IF(AND(DN$11&lt;&gt;0,DN$11&lt;='Allgemeine Info'!$H$15),($E28+$F28)*$I28*(1+$D$4)^DN$11,IF(DN$12='Allgemeine Info'!$H$15,$J28*(1+$D$4)^DN$12,IF(AND(DN$12&lt;&gt;0,MOD(DN$12,$G28)=0,DN$12&lt;'Allgemeine Info'!$H$15),($I28+$J28)*((1+$D$4)^DN$12),0))))</f>
        <v>0</v>
      </c>
      <c r="DO28" s="235">
        <f>IF(OR($E28="",$F28="",$G28="",'Allgemeine Info'!$H$15=""),0,IF(AND(DO$11&lt;&gt;0,DO$11&lt;='Allgemeine Info'!$H$15),($E28+$F28)*$I28*(1+$D$4)^DO$11,IF(DO$12='Allgemeine Info'!$H$15,$J28*(1+$D$4)^DO$12,IF(AND(DO$12&lt;&gt;0,MOD(DO$12,$G28)=0,DO$12&lt;'Allgemeine Info'!$H$15),($I28+$J28)*((1+$D$4)^DO$12),0))))</f>
        <v>0</v>
      </c>
      <c r="DP28" s="235">
        <f>IF(OR($E28="",$F28="",$G28="",'Allgemeine Info'!$H$15=""),0,IF(AND(DP$11&lt;&gt;0,DP$11&lt;='Allgemeine Info'!$H$15),($E28+$F28)*$I28*(1+$D$4)^DP$11,IF(DP$12='Allgemeine Info'!$H$15,$J28*(1+$D$4)^DP$12,IF(AND(DP$12&lt;&gt;0,MOD(DP$12,$G28)=0,DP$12&lt;'Allgemeine Info'!$H$15),($I28+$J28)*((1+$D$4)^DP$12),0))))</f>
        <v>0</v>
      </c>
      <c r="DQ28" s="235">
        <f>IF(OR($E28="",$F28="",$G28="",'Allgemeine Info'!$H$15=""),0,IF(AND(DQ$11&lt;&gt;0,DQ$11&lt;='Allgemeine Info'!$H$15),($E28+$F28)*$I28*(1+$D$4)^DQ$11,IF(DQ$12='Allgemeine Info'!$H$15,$J28*(1+$D$4)^DQ$12,IF(AND(DQ$12&lt;&gt;0,MOD(DQ$12,$G28)=0,DQ$12&lt;'Allgemeine Info'!$H$15),($I28+$J28)*((1+$D$4)^DQ$12),0))))</f>
        <v>0</v>
      </c>
      <c r="DR28" s="235">
        <f>IF(OR($E28="",$F28="",$G28="",'Allgemeine Info'!$H$15=""),0,IF(AND(DR$11&lt;&gt;0,DR$11&lt;='Allgemeine Info'!$H$15),($E28+$F28)*$I28*(1+$D$4)^DR$11,IF(DR$12='Allgemeine Info'!$H$15,$J28*(1+$D$4)^DR$12,IF(AND(DR$12&lt;&gt;0,MOD(DR$12,$G28)=0,DR$12&lt;'Allgemeine Info'!$H$15),($I28+$J28)*((1+$D$4)^DR$12),0))))</f>
        <v>0</v>
      </c>
      <c r="DS28" s="235">
        <f>IF(OR($E28="",$F28="",$G28="",'Allgemeine Info'!$H$15=""),0,IF(AND(DS$11&lt;&gt;0,DS$11&lt;='Allgemeine Info'!$H$15),($E28+$F28)*$I28*(1+$D$4)^DS$11,IF(DS$12='Allgemeine Info'!$H$15,$J28*(1+$D$4)^DS$12,IF(AND(DS$12&lt;&gt;0,MOD(DS$12,$G28)=0,DS$12&lt;'Allgemeine Info'!$H$15),($I28+$J28)*((1+$D$4)^DS$12),0))))</f>
        <v>0</v>
      </c>
      <c r="DT28" s="235">
        <f>IF(OR($E28="",$F28="",$G28="",'Allgemeine Info'!$H$15=""),0,IF(AND(DT$11&lt;&gt;0,DT$11&lt;='Allgemeine Info'!$H$15),($E28+$F28)*$I28*(1+$D$4)^DT$11,IF(DT$12='Allgemeine Info'!$H$15,$J28*(1+$D$4)^DT$12,IF(AND(DT$12&lt;&gt;0,MOD(DT$12,$G28)=0,DT$12&lt;'Allgemeine Info'!$H$15),($I28+$J28)*((1+$D$4)^DT$12),0))))</f>
        <v>0</v>
      </c>
      <c r="DU28" s="235">
        <f>IF(OR($E28="",$F28="",$G28="",'Allgemeine Info'!$H$15=""),0,IF(AND(DU$11&lt;&gt;0,DU$11&lt;='Allgemeine Info'!$H$15),($E28+$F28)*$I28*(1+$D$4)^DU$11,IF(DU$12='Allgemeine Info'!$H$15,$J28*(1+$D$4)^DU$12,IF(AND(DU$12&lt;&gt;0,MOD(DU$12,$G28)=0,DU$12&lt;'Allgemeine Info'!$H$15),($I28+$J28)*((1+$D$4)^DU$12),0))))</f>
        <v>0</v>
      </c>
      <c r="DV28" s="235">
        <f>IF(OR($E28="",$F28="",$G28="",'Allgemeine Info'!$H$15=""),0,IF(AND(DV$11&lt;&gt;0,DV$11&lt;='Allgemeine Info'!$H$15),($E28+$F28)*$I28*(1+$D$4)^DV$11,IF(DV$12='Allgemeine Info'!$H$15,$J28*(1+$D$4)^DV$12,IF(AND(DV$12&lt;&gt;0,MOD(DV$12,$G28)=0,DV$12&lt;'Allgemeine Info'!$H$15),($I28+$J28)*((1+$D$4)^DV$12),0))))</f>
        <v>0</v>
      </c>
      <c r="DW28" s="235">
        <f>IF(OR($E28="",$F28="",$G28="",'Allgemeine Info'!$H$15=""),0,IF(AND(DW$11&lt;&gt;0,DW$11&lt;='Allgemeine Info'!$H$15),($E28+$F28)*$I28*(1+$D$4)^DW$11,IF(DW$12='Allgemeine Info'!$H$15,$J28*(1+$D$4)^DW$12,IF(AND(DW$12&lt;&gt;0,MOD(DW$12,$G28)=0,DW$12&lt;'Allgemeine Info'!$H$15),($I28+$J28)*((1+$D$4)^DW$12),0))))</f>
        <v>0</v>
      </c>
      <c r="DX28" s="235">
        <f>IF(OR($E28="",$F28="",$G28="",'Allgemeine Info'!$H$15=""),0,IF(AND(DX$11&lt;&gt;0,DX$11&lt;='Allgemeine Info'!$H$15),($E28+$F28)*$I28*(1+$D$4)^DX$11,IF(DX$12='Allgemeine Info'!$H$15,$J28*(1+$D$4)^DX$12,IF(AND(DX$12&lt;&gt;0,MOD(DX$12,$G28)=0,DX$12&lt;'Allgemeine Info'!$H$15),($I28+$J28)*((1+$D$4)^DX$12),0))))</f>
        <v>0</v>
      </c>
      <c r="DY28" s="235">
        <f>IF(OR($E28="",$F28="",$G28="",'Allgemeine Info'!$H$15=""),0,IF(AND(DY$11&lt;&gt;0,DY$11&lt;='Allgemeine Info'!$H$15),($E28+$F28)*$I28*(1+$D$4)^DY$11,IF(DY$12='Allgemeine Info'!$H$15,$J28*(1+$D$4)^DY$12,IF(AND(DY$12&lt;&gt;0,MOD(DY$12,$G28)=0,DY$12&lt;'Allgemeine Info'!$H$15),($I28+$J28)*((1+$D$4)^DY$12),0))))</f>
        <v>0</v>
      </c>
      <c r="DZ28" s="235">
        <f>IF(OR($E28="",$F28="",$G28="",'Allgemeine Info'!$H$15=""),0,IF(AND(DZ$11&lt;&gt;0,DZ$11&lt;='Allgemeine Info'!$H$15),($E28+$F28)*$I28*(1+$D$4)^DZ$11,IF(DZ$12='Allgemeine Info'!$H$15,$J28*(1+$D$4)^DZ$12,IF(AND(DZ$12&lt;&gt;0,MOD(DZ$12,$G28)=0,DZ$12&lt;'Allgemeine Info'!$H$15),($I28+$J28)*((1+$D$4)^DZ$12),0))))</f>
        <v>0</v>
      </c>
      <c r="EA28" s="235">
        <f>IF(OR($E28="",$F28="",$G28="",'Allgemeine Info'!$H$15=""),0,IF(AND(EA$11&lt;&gt;0,EA$11&lt;='Allgemeine Info'!$H$15),($E28+$F28)*$I28*(1+$D$4)^EA$11,IF(EA$12='Allgemeine Info'!$H$15,$J28*(1+$D$4)^EA$12,IF(AND(EA$12&lt;&gt;0,MOD(EA$12,$G28)=0,EA$12&lt;'Allgemeine Info'!$H$15),($I28+$J28)*((1+$D$4)^EA$12),0))))</f>
        <v>0</v>
      </c>
      <c r="EB28" s="235">
        <f>IF(OR($E28="",$F28="",$G28="",'Allgemeine Info'!$H$15=""),0,IF(AND(EB$11&lt;&gt;0,EB$11&lt;='Allgemeine Info'!$H$15),($E28+$F28)*$I28*(1+$D$4)^EB$11,IF(EB$12='Allgemeine Info'!$H$15,$J28*(1+$D$4)^EB$12,IF(AND(EB$12&lt;&gt;0,MOD(EB$12,$G28)=0,EB$12&lt;'Allgemeine Info'!$H$15),($I28+$J28)*((1+$D$4)^EB$12),0))))</f>
        <v>0</v>
      </c>
      <c r="EC28" s="235">
        <f>IF(OR($E28="",$F28="",$G28="",'Allgemeine Info'!$H$15=""),0,IF(AND(EC$11&lt;&gt;0,EC$11&lt;='Allgemeine Info'!$H$15),($E28+$F28)*$I28*(1+$D$4)^EC$11,IF(EC$12='Allgemeine Info'!$H$15,$J28*(1+$D$4)^EC$12,IF(AND(EC$12&lt;&gt;0,MOD(EC$12,$G28)=0,EC$12&lt;'Allgemeine Info'!$H$15),($I28+$J28)*((1+$D$4)^EC$12),0))))</f>
        <v>0</v>
      </c>
      <c r="ED28" s="235">
        <f>IF(OR($E28="",$F28="",$G28="",'Allgemeine Info'!$H$15=""),0,IF(AND(ED$11&lt;&gt;0,ED$11&lt;='Allgemeine Info'!$H$15),($E28+$F28)*$I28*(1+$D$4)^ED$11,IF(ED$12='Allgemeine Info'!$H$15,$J28*(1+$D$4)^ED$12,IF(AND(ED$12&lt;&gt;0,MOD(ED$12,$G28)=0,ED$12&lt;'Allgemeine Info'!$H$15),($I28+$J28)*((1+$D$4)^ED$12),0))))</f>
        <v>0</v>
      </c>
      <c r="EE28" s="235">
        <f>IF(OR($E28="",$F28="",$G28="",'Allgemeine Info'!$H$15=""),0,IF(AND(EE$11&lt;&gt;0,EE$11&lt;='Allgemeine Info'!$H$15),($E28+$F28)*$I28*(1+$D$4)^EE$11,IF(EE$12='Allgemeine Info'!$H$15,$J28*(1+$D$4)^EE$12,IF(AND(EE$12&lt;&gt;0,MOD(EE$12,$G28)=0,EE$12&lt;'Allgemeine Info'!$H$15),($I28+$J28)*((1+$D$4)^EE$12),0))))</f>
        <v>0</v>
      </c>
      <c r="EF28" s="235">
        <f>IF(OR($E28="",$F28="",$G28="",'Allgemeine Info'!$H$15=""),0,IF(AND(EF$11&lt;&gt;0,EF$11&lt;='Allgemeine Info'!$H$15),($E28+$F28)*$I28*(1+$D$4)^EF$11,IF(EF$12='Allgemeine Info'!$H$15,$J28*(1+$D$4)^EF$12,IF(AND(EF$12&lt;&gt;0,MOD(EF$12,$G28)=0,EF$12&lt;'Allgemeine Info'!$H$15),($I28+$J28)*((1+$D$4)^EF$12),0))))</f>
        <v>0</v>
      </c>
      <c r="EG28" s="235">
        <f>IF(OR($E28="",$F28="",$G28="",'Allgemeine Info'!$H$15=""),0,IF(AND(EG$11&lt;&gt;0,EG$11&lt;='Allgemeine Info'!$H$15),($E28+$F28)*$I28*(1+$D$4)^EG$11,IF(EG$12='Allgemeine Info'!$H$15,$J28*(1+$D$4)^EG$12,IF(AND(EG$12&lt;&gt;0,MOD(EG$12,$G28)=0,EG$12&lt;'Allgemeine Info'!$H$15),($I28+$J28)*((1+$D$4)^EG$12),0))))</f>
        <v>0</v>
      </c>
      <c r="EH28" s="235">
        <f>IF(OR($E28="",$F28="",$G28="",'Allgemeine Info'!$H$15=""),0,IF(AND(EH$11&lt;&gt;0,EH$11&lt;='Allgemeine Info'!$H$15),($E28+$F28)*$I28*(1+$D$4)^EH$11,IF(EH$12='Allgemeine Info'!$H$15,$J28*(1+$D$4)^EH$12,IF(AND(EH$12&lt;&gt;0,MOD(EH$12,$G28)=0,EH$12&lt;'Allgemeine Info'!$H$15),($I28+$J28)*((1+$D$4)^EH$12),0))))</f>
        <v>0</v>
      </c>
      <c r="EI28" s="235">
        <f>IF(OR($E28="",$F28="",$G28="",'Allgemeine Info'!$H$15=""),0,IF(AND(EI$11&lt;&gt;0,EI$11&lt;='Allgemeine Info'!$H$15),($E28+$F28)*$I28*(1+$D$4)^EI$11,IF(EI$12='Allgemeine Info'!$H$15,$J28*(1+$D$4)^EI$12,IF(AND(EI$12&lt;&gt;0,MOD(EI$12,$G28)=0,EI$12&lt;'Allgemeine Info'!$H$15),($I28+$J28)*((1+$D$4)^EI$12),0))))</f>
        <v>0</v>
      </c>
      <c r="EJ28" s="235">
        <f>IF(OR($E28="",$F28="",$G28="",'Allgemeine Info'!$H$15=""),0,IF(AND(EJ$11&lt;&gt;0,EJ$11&lt;='Allgemeine Info'!$H$15),($E28+$F28)*$I28*(1+$D$4)^EJ$11,IF(EJ$12='Allgemeine Info'!$H$15,$J28*(1+$D$4)^EJ$12,IF(AND(EJ$12&lt;&gt;0,MOD(EJ$12,$G28)=0,EJ$12&lt;'Allgemeine Info'!$H$15),($I28+$J28)*((1+$D$4)^EJ$12),0))))</f>
        <v>0</v>
      </c>
      <c r="EK28" s="235">
        <f>IF(OR($E28="",$F28="",$G28="",'Allgemeine Info'!$H$15=""),0,IF(AND(EK$11&lt;&gt;0,EK$11&lt;='Allgemeine Info'!$H$15),($E28+$F28)*$I28*(1+$D$4)^EK$11,IF(EK$12='Allgemeine Info'!$H$15,$J28*(1+$D$4)^EK$12,IF(AND(EK$12&lt;&gt;0,MOD(EK$12,$G28)=0,EK$12&lt;'Allgemeine Info'!$H$15),($I28+$J28)*((1+$D$4)^EK$12),0))))</f>
        <v>0</v>
      </c>
      <c r="EL28" s="235">
        <f>IF(OR($E28="",$F28="",$G28="",'Allgemeine Info'!$H$15=""),0,IF(AND(EL$11&lt;&gt;0,EL$11&lt;='Allgemeine Info'!$H$15),($E28+$F28)*$I28*(1+$D$4)^EL$11,IF(EL$12='Allgemeine Info'!$H$15,$J28*(1+$D$4)^EL$12,IF(AND(EL$12&lt;&gt;0,MOD(EL$12,$G28)=0,EL$12&lt;'Allgemeine Info'!$H$15),($I28+$J28)*((1+$D$4)^EL$12),0))))</f>
        <v>0</v>
      </c>
      <c r="EM28" s="235">
        <f>IF(OR($E28="",$F28="",$G28="",'Allgemeine Info'!$H$15=""),0,IF(AND(EM$11&lt;&gt;0,EM$11&lt;='Allgemeine Info'!$H$15),($E28+$F28)*$I28*(1+$D$4)^EM$11,IF(EM$12='Allgemeine Info'!$H$15,$J28*(1+$D$4)^EM$12,IF(AND(EM$12&lt;&gt;0,MOD(EM$12,$G28)=0,EM$12&lt;'Allgemeine Info'!$H$15),($I28+$J28)*((1+$D$4)^EM$12),0))))</f>
        <v>0</v>
      </c>
      <c r="EN28" s="235">
        <f>IF(OR($E28="",$F28="",$G28="",'Allgemeine Info'!$H$15=""),0,IF(AND(EN$11&lt;&gt;0,EN$11&lt;='Allgemeine Info'!$H$15),($E28+$F28)*$I28*(1+$D$4)^EN$11,IF(EN$12='Allgemeine Info'!$H$15,$J28*(1+$D$4)^EN$12,IF(AND(EN$12&lt;&gt;0,MOD(EN$12,$G28)=0,EN$12&lt;'Allgemeine Info'!$H$15),($I28+$J28)*((1+$D$4)^EN$12),0))))</f>
        <v>0</v>
      </c>
      <c r="EO28" s="235">
        <f>IF(OR($E28="",$F28="",$G28="",'Allgemeine Info'!$H$15=""),0,IF(AND(EO$11&lt;&gt;0,EO$11&lt;='Allgemeine Info'!$H$15),($E28+$F28)*$I28*(1+$D$4)^EO$11,IF(EO$12='Allgemeine Info'!$H$15,$J28*(1+$D$4)^EO$12,IF(AND(EO$12&lt;&gt;0,MOD(EO$12,$G28)=0,EO$12&lt;'Allgemeine Info'!$H$15),($I28+$J28)*((1+$D$4)^EO$12),0))))</f>
        <v>0</v>
      </c>
      <c r="EP28" s="235">
        <f>IF(OR($E28="",$F28="",$G28="",'Allgemeine Info'!$H$15=""),0,IF(AND(EP$11&lt;&gt;0,EP$11&lt;='Allgemeine Info'!$H$15),($E28+$F28)*$I28*(1+$D$4)^EP$11,IF(EP$12='Allgemeine Info'!$H$15,$J28*(1+$D$4)^EP$12,IF(AND(EP$12&lt;&gt;0,MOD(EP$12,$G28)=0,EP$12&lt;'Allgemeine Info'!$H$15),($I28+$J28)*((1+$D$4)^EP$12),0))))</f>
        <v>0</v>
      </c>
      <c r="EQ28" s="235">
        <f>IF(OR($E28="",$F28="",$G28="",'Allgemeine Info'!$H$15=""),0,IF(AND(EQ$11&lt;&gt;0,EQ$11&lt;='Allgemeine Info'!$H$15),($E28+$F28)*$I28*(1+$D$4)^EQ$11,IF(EQ$12='Allgemeine Info'!$H$15,$J28*(1+$D$4)^EQ$12,IF(AND(EQ$12&lt;&gt;0,MOD(EQ$12,$G28)=0,EQ$12&lt;'Allgemeine Info'!$H$15),($I28+$J28)*((1+$D$4)^EQ$12),0))))</f>
        <v>0</v>
      </c>
      <c r="ER28" s="235">
        <f>IF(OR($E28="",$F28="",$G28="",'Allgemeine Info'!$H$15=""),0,IF(AND(ER$11&lt;&gt;0,ER$11&lt;='Allgemeine Info'!$H$15),($E28+$F28)*$I28*(1+$D$4)^ER$11,IF(ER$12='Allgemeine Info'!$H$15,$J28*(1+$D$4)^ER$12,IF(AND(ER$12&lt;&gt;0,MOD(ER$12,$G28)=0,ER$12&lt;'Allgemeine Info'!$H$15),($I28+$J28)*((1+$D$4)^ER$12),0))))</f>
        <v>0</v>
      </c>
      <c r="ES28" s="235">
        <f>IF(OR($E28="",$F28="",$G28="",'Allgemeine Info'!$H$15=""),0,IF(AND(ES$11&lt;&gt;0,ES$11&lt;='Allgemeine Info'!$H$15),($E28+$F28)*$I28*(1+$D$4)^ES$11,IF(ES$12='Allgemeine Info'!$H$15,$J28*(1+$D$4)^ES$12,IF(AND(ES$12&lt;&gt;0,MOD(ES$12,$G28)=0,ES$12&lt;'Allgemeine Info'!$H$15),($I28+$J28)*((1+$D$4)^ES$12),0))))</f>
        <v>0</v>
      </c>
      <c r="ET28" s="235">
        <f>IF(OR($E28="",$F28="",$G28="",'Allgemeine Info'!$H$15=""),0,IF(AND(ET$11&lt;&gt;0,ET$11&lt;='Allgemeine Info'!$H$15),($E28+$F28)*$I28*(1+$D$4)^ET$11,IF(ET$12='Allgemeine Info'!$H$15,$J28*(1+$D$4)^ET$12,IF(AND(ET$12&lt;&gt;0,MOD(ET$12,$G28)=0,ET$12&lt;'Allgemeine Info'!$H$15),($I28+$J28)*((1+$D$4)^ET$12),0))))</f>
        <v>0</v>
      </c>
      <c r="EU28" s="235">
        <f>IF(OR($E28="",$F28="",$G28="",'Allgemeine Info'!$H$15=""),0,IF(AND(EU$11&lt;&gt;0,EU$11&lt;='Allgemeine Info'!$H$15),($E28+$F28)*$I28*(1+$D$4)^EU$11,IF(EU$12='Allgemeine Info'!$H$15,$J28*(1+$D$4)^EU$12,IF(AND(EU$12&lt;&gt;0,MOD(EU$12,$G28)=0,EU$12&lt;'Allgemeine Info'!$H$15),($I28+$J28)*((1+$D$4)^EU$12),0))))</f>
        <v>0</v>
      </c>
      <c r="EV28" s="235">
        <f>IF(OR($E28="",$F28="",$G28="",'Allgemeine Info'!$H$15=""),0,IF(AND(EV$11&lt;&gt;0,EV$11&lt;='Allgemeine Info'!$H$15),($E28+$F28)*$I28*(1+$D$4)^EV$11,IF(EV$12='Allgemeine Info'!$H$15,$J28*(1+$D$4)^EV$12,IF(AND(EV$12&lt;&gt;0,MOD(EV$12,$G28)=0,EV$12&lt;'Allgemeine Info'!$H$15),($I28+$J28)*((1+$D$4)^EV$12),0))))</f>
        <v>0</v>
      </c>
      <c r="EW28" s="235">
        <f>IF(OR($E28="",$F28="",$G28="",'Allgemeine Info'!$H$15=""),0,IF(AND(EW$11&lt;&gt;0,EW$11&lt;='Allgemeine Info'!$H$15),($E28+$F28)*$I28*(1+$D$4)^EW$11,IF(EW$12='Allgemeine Info'!$H$15,$J28*(1+$D$4)^EW$12,IF(AND(EW$12&lt;&gt;0,MOD(EW$12,$G28)=0,EW$12&lt;'Allgemeine Info'!$H$15),($I28+$J28)*((1+$D$4)^EW$12),0))))</f>
        <v>0</v>
      </c>
      <c r="EX28" s="235">
        <f>IF(OR($E28="",$F28="",$G28="",'Allgemeine Info'!$H$15=""),0,IF(AND(EX$11&lt;&gt;0,EX$11&lt;='Allgemeine Info'!$H$15),($E28+$F28)*$I28*(1+$D$4)^EX$11,IF(EX$12='Allgemeine Info'!$H$15,$J28*(1+$D$4)^EX$12,IF(AND(EX$12&lt;&gt;0,MOD(EX$12,$G28)=0,EX$12&lt;'Allgemeine Info'!$H$15),($I28+$J28)*((1+$D$4)^EX$12),0))))</f>
        <v>0</v>
      </c>
      <c r="EY28" s="235">
        <f>IF(OR($E28="",$F28="",$G28="",'Allgemeine Info'!$H$15=""),0,IF(AND(EY$11&lt;&gt;0,EY$11&lt;='Allgemeine Info'!$H$15),($E28+$F28)*$I28*(1+$D$4)^EY$11,IF(EY$12='Allgemeine Info'!$H$15,$J28*(1+$D$4)^EY$12,IF(AND(EY$12&lt;&gt;0,MOD(EY$12,$G28)=0,EY$12&lt;'Allgemeine Info'!$H$15),($I28+$J28)*((1+$D$4)^EY$12),0))))</f>
        <v>0</v>
      </c>
      <c r="EZ28" s="235">
        <f>IF(OR($E28="",$F28="",$G28="",'Allgemeine Info'!$H$15=""),0,IF(AND(EZ$11&lt;&gt;0,EZ$11&lt;='Allgemeine Info'!$H$15),($E28+$F28)*$I28*(1+$D$4)^EZ$11,IF(EZ$12='Allgemeine Info'!$H$15,$J28*(1+$D$4)^EZ$12,IF(AND(EZ$12&lt;&gt;0,MOD(EZ$12,$G28)=0,EZ$12&lt;'Allgemeine Info'!$H$15),($I28+$J28)*((1+$D$4)^EZ$12),0))))</f>
        <v>0</v>
      </c>
      <c r="FA28" s="235">
        <f>IF(OR($E28="",$F28="",$G28="",'Allgemeine Info'!$H$15=""),0,IF(AND(FA$11&lt;&gt;0,FA$11&lt;='Allgemeine Info'!$H$15),($E28+$F28)*$I28*(1+$D$4)^FA$11,IF(FA$12='Allgemeine Info'!$H$15,$J28*(1+$D$4)^FA$12,IF(AND(FA$12&lt;&gt;0,MOD(FA$12,$G28)=0,FA$12&lt;'Allgemeine Info'!$H$15),($I28+$J28)*((1+$D$4)^FA$12),0))))</f>
        <v>0</v>
      </c>
      <c r="FB28" s="235">
        <f>IF(OR($E28="",$F28="",$G28="",'Allgemeine Info'!$H$15=""),0,IF(AND(FB$11&lt;&gt;0,FB$11&lt;='Allgemeine Info'!$H$15),($E28+$F28)*$I28*(1+$D$4)^FB$11,IF(FB$12='Allgemeine Info'!$H$15,$J28*(1+$D$4)^FB$12,IF(AND(FB$12&lt;&gt;0,MOD(FB$12,$G28)=0,FB$12&lt;'Allgemeine Info'!$H$15),($I28+$J28)*((1+$D$4)^FB$12),0))))</f>
        <v>0</v>
      </c>
      <c r="FC28" s="235">
        <f>IF(OR($E28="",$F28="",$G28="",'Allgemeine Info'!$H$15=""),0,IF(AND(FC$11&lt;&gt;0,FC$11&lt;='Allgemeine Info'!$H$15),($E28+$F28)*$I28*(1+$D$4)^FC$11,IF(FC$12='Allgemeine Info'!$H$15,$J28*(1+$D$4)^FC$12,IF(AND(FC$12&lt;&gt;0,MOD(FC$12,$G28)=0,FC$12&lt;'Allgemeine Info'!$H$15),($I28+$J28)*((1+$D$4)^FC$12),0))))</f>
        <v>0</v>
      </c>
      <c r="FD28" s="235">
        <f>IF(OR($E28="",$F28="",$G28="",'Allgemeine Info'!$H$15=""),0,IF(AND(FD$11&lt;&gt;0,FD$11&lt;='Allgemeine Info'!$H$15),($E28+$F28)*$I28*(1+$D$4)^FD$11,IF(FD$12='Allgemeine Info'!$H$15,$J28*(1+$D$4)^FD$12,IF(AND(FD$12&lt;&gt;0,MOD(FD$12,$G28)=0,FD$12&lt;'Allgemeine Info'!$H$15),($I28+$J28)*((1+$D$4)^FD$12),0))))</f>
        <v>0</v>
      </c>
      <c r="FE28" s="235">
        <f>IF(OR($E28="",$F28="",$G28="",'Allgemeine Info'!$H$15=""),0,IF(AND(FE$11&lt;&gt;0,FE$11&lt;='Allgemeine Info'!$H$15),($E28+$F28)*$I28*(1+$D$4)^FE$11,IF(FE$12='Allgemeine Info'!$H$15,$J28*(1+$D$4)^FE$12,IF(AND(FE$12&lt;&gt;0,MOD(FE$12,$G28)=0,FE$12&lt;'Allgemeine Info'!$H$15),($I28+$J28)*((1+$D$4)^FE$12),0))))</f>
        <v>0</v>
      </c>
      <c r="FF28" s="235">
        <f>IF(OR($E28="",$F28="",$G28="",'Allgemeine Info'!$H$15=""),0,IF(AND(FF$11&lt;&gt;0,FF$11&lt;='Allgemeine Info'!$H$15),($E28+$F28)*$I28*(1+$D$4)^FF$11,IF(FF$12='Allgemeine Info'!$H$15,$J28*(1+$D$4)^FF$12,IF(AND(FF$12&lt;&gt;0,MOD(FF$12,$G28)=0,FF$12&lt;'Allgemeine Info'!$H$15),($I28+$J28)*((1+$D$4)^FF$12),0))))</f>
        <v>0</v>
      </c>
      <c r="FG28" s="235">
        <f>IF(OR($E28="",$F28="",$G28="",'Allgemeine Info'!$H$15=""),0,IF(AND(FG$11&lt;&gt;0,FG$11&lt;='Allgemeine Info'!$H$15),($E28+$F28)*$I28*(1+$D$4)^FG$11,IF(FG$12='Allgemeine Info'!$H$15,$J28*(1+$D$4)^FG$12,IF(AND(FG$12&lt;&gt;0,MOD(FG$12,$G28)=0,FG$12&lt;'Allgemeine Info'!$H$15),($I28+$J28)*((1+$D$4)^FG$12),0))))</f>
        <v>0</v>
      </c>
      <c r="FH28" s="235">
        <f>IF(OR($E28="",$F28="",$G28="",'Allgemeine Info'!$H$15=""),0,IF(AND(FH$11&lt;&gt;0,FH$11&lt;='Allgemeine Info'!$H$15),($E28+$F28)*$I28*(1+$D$4)^FH$11,IF(FH$12='Allgemeine Info'!$H$15,$J28*(1+$D$4)^FH$12,IF(AND(FH$12&lt;&gt;0,MOD(FH$12,$G28)=0,FH$12&lt;'Allgemeine Info'!$H$15),($I28+$J28)*((1+$D$4)^FH$12),0))))</f>
        <v>0</v>
      </c>
      <c r="FI28" s="235">
        <f>IF(OR($E28="",$F28="",$G28="",'Allgemeine Info'!$H$15=""),0,IF(AND(FI$11&lt;&gt;0,FI$11&lt;='Allgemeine Info'!$H$15),($E28+$F28)*$I28*(1+$D$4)^FI$11,IF(FI$12='Allgemeine Info'!$H$15,$J28*(1+$D$4)^FI$12,IF(AND(FI$12&lt;&gt;0,MOD(FI$12,$G28)=0,FI$12&lt;'Allgemeine Info'!$H$15),($I28+$J28)*((1+$D$4)^FI$12),0))))</f>
        <v>0</v>
      </c>
      <c r="FJ28" s="235">
        <f>IF(OR($E28="",$F28="",$G28="",'Allgemeine Info'!$H$15=""),0,IF(AND(FJ$11&lt;&gt;0,FJ$11&lt;='Allgemeine Info'!$H$15),($E28+$F28)*$I28*(1+$D$4)^FJ$11,IF(FJ$12='Allgemeine Info'!$H$15,$J28*(1+$D$4)^FJ$12,IF(AND(FJ$12&lt;&gt;0,MOD(FJ$12,$G28)=0,FJ$12&lt;'Allgemeine Info'!$H$15),($I28+$J28)*((1+$D$4)^FJ$12),0))))</f>
        <v>0</v>
      </c>
      <c r="FK28" s="235">
        <f>IF(OR($E28="",$F28="",$G28="",'Allgemeine Info'!$H$15=""),0,IF(AND(FK$11&lt;&gt;0,FK$11&lt;='Allgemeine Info'!$H$15),($E28+$F28)*$I28*(1+$D$4)^FK$11,IF(FK$12='Allgemeine Info'!$H$15,$J28*(1+$D$4)^FK$12,IF(AND(FK$12&lt;&gt;0,MOD(FK$12,$G28)=0,FK$12&lt;'Allgemeine Info'!$H$15),($I28+$J28)*((1+$D$4)^FK$12),0))))</f>
        <v>0</v>
      </c>
      <c r="FL28" s="235">
        <f>IF(OR($E28="",$F28="",$G28="",'Allgemeine Info'!$H$15=""),0,IF(AND(FL$11&lt;&gt;0,FL$11&lt;='Allgemeine Info'!$H$15),($E28+$F28)*$I28*(1+$D$4)^FL$11,IF(FL$12='Allgemeine Info'!$H$15,$J28*(1+$D$4)^FL$12,IF(AND(FL$12&lt;&gt;0,MOD(FL$12,$G28)=0,FL$12&lt;'Allgemeine Info'!$H$15),($I28+$J28)*((1+$D$4)^FL$12),0))))</f>
        <v>0</v>
      </c>
      <c r="FM28" s="235">
        <f>IF(OR($E28="",$F28="",$G28="",'Allgemeine Info'!$H$15=""),0,IF(AND(FM$11&lt;&gt;0,FM$11&lt;='Allgemeine Info'!$H$15),($E28+$F28)*$I28*(1+$D$4)^FM$11,IF(FM$12='Allgemeine Info'!$H$15,$J28*(1+$D$4)^FM$12,IF(AND(FM$12&lt;&gt;0,MOD(FM$12,$G28)=0,FM$12&lt;'Allgemeine Info'!$H$15),($I28+$J28)*((1+$D$4)^FM$12),0))))</f>
        <v>0</v>
      </c>
      <c r="FN28" s="235">
        <f>IF(OR($E28="",$F28="",$G28="",'Allgemeine Info'!$H$15=""),0,IF(AND(FN$11&lt;&gt;0,FN$11&lt;='Allgemeine Info'!$H$15),($E28+$F28)*$I28*(1+$D$4)^FN$11,IF(FN$12='Allgemeine Info'!$H$15,$J28*(1+$D$4)^FN$12,IF(AND(FN$12&lt;&gt;0,MOD(FN$12,$G28)=0,FN$12&lt;'Allgemeine Info'!$H$15),($I28+$J28)*((1+$D$4)^FN$12),0))))</f>
        <v>0</v>
      </c>
      <c r="FO28" s="235">
        <f>IF(OR($E28="",$F28="",$G28="",'Allgemeine Info'!$H$15=""),0,IF(AND(FO$11&lt;&gt;0,FO$11&lt;='Allgemeine Info'!$H$15),($E28+$F28)*$I28*(1+$D$4)^FO$11,IF(FO$12='Allgemeine Info'!$H$15,$J28*(1+$D$4)^FO$12,IF(AND(FO$12&lt;&gt;0,MOD(FO$12,$G28)=0,FO$12&lt;'Allgemeine Info'!$H$15),($I28+$J28)*((1+$D$4)^FO$12),0))))</f>
        <v>0</v>
      </c>
      <c r="FP28" s="235">
        <f>IF(OR($E28="",$F28="",$G28="",'Allgemeine Info'!$H$15=""),0,IF(AND(FP$11&lt;&gt;0,FP$11&lt;='Allgemeine Info'!$H$15),($E28+$F28)*$I28*(1+$D$4)^FP$11,IF(FP$12='Allgemeine Info'!$H$15,$J28*(1+$D$4)^FP$12,IF(AND(FP$12&lt;&gt;0,MOD(FP$12,$G28)=0,FP$12&lt;'Allgemeine Info'!$H$15),($I28+$J28)*((1+$D$4)^FP$12),0))))</f>
        <v>0</v>
      </c>
      <c r="FQ28" s="235">
        <f>IF(OR($E28="",$F28="",$G28="",'Allgemeine Info'!$H$15=""),0,IF(AND(FQ$11&lt;&gt;0,FQ$11&lt;='Allgemeine Info'!$H$15),($E28+$F28)*$I28*(1+$D$4)^FQ$11,IF(FQ$12='Allgemeine Info'!$H$15,$J28*(1+$D$4)^FQ$12,IF(AND(FQ$12&lt;&gt;0,MOD(FQ$12,$G28)=0,FQ$12&lt;'Allgemeine Info'!$H$15),($I28+$J28)*((1+$D$4)^FQ$12),0))))</f>
        <v>0</v>
      </c>
      <c r="FR28" s="235">
        <f>IF(OR($E28="",$F28="",$G28="",'Allgemeine Info'!$H$15=""),0,IF(AND(FR$11&lt;&gt;0,FR$11&lt;='Allgemeine Info'!$H$15),($E28+$F28)*$I28*(1+$D$4)^FR$11,IF(FR$12='Allgemeine Info'!$H$15,$J28*(1+$D$4)^FR$12,IF(AND(FR$12&lt;&gt;0,MOD(FR$12,$G28)=0,FR$12&lt;'Allgemeine Info'!$H$15),($I28+$J28)*((1+$D$4)^FR$12),0))))</f>
        <v>0</v>
      </c>
      <c r="FS28" s="235">
        <f>IF(OR($E28="",$F28="",$G28="",'Allgemeine Info'!$H$15=""),0,IF(AND(FS$11&lt;&gt;0,FS$11&lt;='Allgemeine Info'!$H$15),($E28+$F28)*$I28*(1+$D$4)^FS$11,IF(FS$12='Allgemeine Info'!$H$15,$J28*(1+$D$4)^FS$12,IF(AND(FS$12&lt;&gt;0,MOD(FS$12,$G28)=0,FS$12&lt;'Allgemeine Info'!$H$15),($I28+$J28)*((1+$D$4)^FS$12),0))))</f>
        <v>0</v>
      </c>
      <c r="FT28" s="235">
        <f>IF(OR($E28="",$F28="",$G28="",'Allgemeine Info'!$H$15=""),0,IF(AND(FT$11&lt;&gt;0,FT$11&lt;='Allgemeine Info'!$H$15),($E28+$F28)*$I28*(1+$D$4)^FT$11,IF(FT$12='Allgemeine Info'!$H$15,$J28*(1+$D$4)^FT$12,IF(AND(FT$12&lt;&gt;0,MOD(FT$12,$G28)=0,FT$12&lt;'Allgemeine Info'!$H$15),($I28+$J28)*((1+$D$4)^FT$12),0))))</f>
        <v>0</v>
      </c>
      <c r="FU28" s="235">
        <f>IF(OR($E28="",$F28="",$G28="",'Allgemeine Info'!$H$15=""),0,IF(AND(FU$11&lt;&gt;0,FU$11&lt;='Allgemeine Info'!$H$15),($E28+$F28)*$I28*(1+$D$4)^FU$11,IF(FU$12='Allgemeine Info'!$H$15,$J28*(1+$D$4)^FU$12,IF(AND(FU$12&lt;&gt;0,MOD(FU$12,$G28)=0,FU$12&lt;'Allgemeine Info'!$H$15),($I28+$J28)*((1+$D$4)^FU$12),0))))</f>
        <v>0</v>
      </c>
      <c r="FV28" s="235">
        <f>IF(OR($E28="",$F28="",$G28="",'Allgemeine Info'!$H$15=""),0,IF(AND(FV$11&lt;&gt;0,FV$11&lt;='Allgemeine Info'!$H$15),($E28+$F28)*$I28*(1+$D$4)^FV$11,IF(FV$12='Allgemeine Info'!$H$15,$J28*(1+$D$4)^FV$12,IF(AND(FV$12&lt;&gt;0,MOD(FV$12,$G28)=0,FV$12&lt;'Allgemeine Info'!$H$15),($I28+$J28)*((1+$D$4)^FV$12),0))))</f>
        <v>0</v>
      </c>
      <c r="FW28" s="235">
        <f>IF(OR($E28="",$F28="",$G28="",'Allgemeine Info'!$H$15=""),0,IF(AND(FW$11&lt;&gt;0,FW$11&lt;='Allgemeine Info'!$H$15),($E28+$F28)*$I28*(1+$D$4)^FW$11,IF(FW$12='Allgemeine Info'!$H$15,$J28*(1+$D$4)^FW$12,IF(AND(FW$12&lt;&gt;0,MOD(FW$12,$G28)=0,FW$12&lt;'Allgemeine Info'!$H$15),($I28+$J28)*((1+$D$4)^FW$12),0))))</f>
        <v>0</v>
      </c>
      <c r="FX28" s="235">
        <f>IF(OR($E28="",$F28="",$G28="",'Allgemeine Info'!$H$15=""),0,IF(AND(FX$11&lt;&gt;0,FX$11&lt;='Allgemeine Info'!$H$15),($E28+$F28)*$I28*(1+$D$4)^FX$11,IF(FX$12='Allgemeine Info'!$H$15,$J28*(1+$D$4)^FX$12,IF(AND(FX$12&lt;&gt;0,MOD(FX$12,$G28)=0,FX$12&lt;'Allgemeine Info'!$H$15),($I28+$J28)*((1+$D$4)^FX$12),0))))</f>
        <v>0</v>
      </c>
      <c r="FY28" s="235">
        <f>IF(OR($E28="",$F28="",$G28="",'Allgemeine Info'!$H$15=""),0,IF(AND(FY$11&lt;&gt;0,FY$11&lt;='Allgemeine Info'!$H$15),($E28+$F28)*$I28*(1+$D$4)^FY$11,IF(FY$12='Allgemeine Info'!$H$15,$J28*(1+$D$4)^FY$12,IF(AND(FY$12&lt;&gt;0,MOD(FY$12,$G28)=0,FY$12&lt;'Allgemeine Info'!$H$15),($I28+$J28)*((1+$D$4)^FY$12),0))))</f>
        <v>0</v>
      </c>
      <c r="FZ28" s="235">
        <f>IF(OR($E28="",$F28="",$G28="",'Allgemeine Info'!$H$15=""),0,IF(AND(FZ$11&lt;&gt;0,FZ$11&lt;='Allgemeine Info'!$H$15),($E28+$F28)*$I28*(1+$D$4)^FZ$11,IF(FZ$12='Allgemeine Info'!$H$15,$J28*(1+$D$4)^FZ$12,IF(AND(FZ$12&lt;&gt;0,MOD(FZ$12,$G28)=0,FZ$12&lt;'Allgemeine Info'!$H$15),($I28+$J28)*((1+$D$4)^FZ$12),0))))</f>
        <v>0</v>
      </c>
      <c r="GA28" s="235">
        <f>IF(OR($E28="",$F28="",$G28="",'Allgemeine Info'!$H$15=""),0,IF(AND(GA$11&lt;&gt;0,GA$11&lt;='Allgemeine Info'!$H$15),($E28+$F28)*$I28*(1+$D$4)^GA$11,IF(GA$12='Allgemeine Info'!$H$15,$J28*(1+$D$4)^GA$12,IF(AND(GA$12&lt;&gt;0,MOD(GA$12,$G28)=0,GA$12&lt;'Allgemeine Info'!$H$15),($I28+$J28)*((1+$D$4)^GA$12),0))))</f>
        <v>0</v>
      </c>
      <c r="GB28" s="235">
        <f>IF(OR($E28="",$F28="",$G28="",'Allgemeine Info'!$H$15=""),0,IF(AND(GB$11&lt;&gt;0,GB$11&lt;='Allgemeine Info'!$H$15),($E28+$F28)*$I28*(1+$D$4)^GB$11,IF(GB$12='Allgemeine Info'!$H$15,$J28*(1+$D$4)^GB$12,IF(AND(GB$12&lt;&gt;0,MOD(GB$12,$G28)=0,GB$12&lt;'Allgemeine Info'!$H$15),($I28+$J28)*((1+$D$4)^GB$12),0))))</f>
        <v>0</v>
      </c>
      <c r="GC28" s="235">
        <f>IF(OR($E28="",$F28="",$G28="",'Allgemeine Info'!$H$15=""),0,IF(AND(GC$11&lt;&gt;0,GC$11&lt;='Allgemeine Info'!$H$15),($E28+$F28)*$I28*(1+$D$4)^GC$11,IF(GC$12='Allgemeine Info'!$H$15,$J28*(1+$D$4)^GC$12,IF(AND(GC$12&lt;&gt;0,MOD(GC$12,$G28)=0,GC$12&lt;'Allgemeine Info'!$H$15),($I28+$J28)*((1+$D$4)^GC$12),0))))</f>
        <v>0</v>
      </c>
      <c r="GD28" s="235">
        <f>IF(OR($E28="",$F28="",$G28="",'Allgemeine Info'!$H$15=""),0,IF(AND(GD$11&lt;&gt;0,GD$11&lt;='Allgemeine Info'!$H$15),($E28+$F28)*$I28*(1+$D$4)^GD$11,IF(GD$12='Allgemeine Info'!$H$15,$J28*(1+$D$4)^GD$12,IF(AND(GD$12&lt;&gt;0,MOD(GD$12,$G28)=0,GD$12&lt;'Allgemeine Info'!$H$15),($I28+$J28)*((1+$D$4)^GD$12),0))))</f>
        <v>0</v>
      </c>
      <c r="GE28" s="235">
        <f>IF(OR($E28="",$F28="",$G28="",'Allgemeine Info'!$H$15=""),0,IF(AND(GE$11&lt;&gt;0,GE$11&lt;='Allgemeine Info'!$H$15),($E28+$F28)*$I28*(1+$D$4)^GE$11,IF(GE$12='Allgemeine Info'!$H$15,$J28*(1+$D$4)^GE$12,IF(AND(GE$12&lt;&gt;0,MOD(GE$12,$G28)=0,GE$12&lt;'Allgemeine Info'!$H$15),($I28+$J28)*((1+$D$4)^GE$12),0))))</f>
        <v>0</v>
      </c>
      <c r="GF28" s="235">
        <f>IF(OR($E28="",$F28="",$G28="",'Allgemeine Info'!$H$15=""),0,IF(AND(GF$11&lt;&gt;0,GF$11&lt;='Allgemeine Info'!$H$15),($E28+$F28)*$I28*(1+$D$4)^GF$11,IF(GF$12='Allgemeine Info'!$H$15,$J28*(1+$D$4)^GF$12,IF(AND(GF$12&lt;&gt;0,MOD(GF$12,$G28)=0,GF$12&lt;'Allgemeine Info'!$H$15),($I28+$J28)*((1+$D$4)^GF$12),0))))</f>
        <v>0</v>
      </c>
      <c r="GG28" s="235">
        <f>IF(OR($E28="",$F28="",$G28="",'Allgemeine Info'!$H$15=""),0,IF(AND(GG$11&lt;&gt;0,GG$11&lt;='Allgemeine Info'!$H$15),($E28+$F28)*$I28*(1+$D$4)^GG$11,IF(GG$12='Allgemeine Info'!$H$15,$J28*(1+$D$4)^GG$12,IF(AND(GG$12&lt;&gt;0,MOD(GG$12,$G28)=0,GG$12&lt;'Allgemeine Info'!$H$15),($I28+$J28)*((1+$D$4)^GG$12),0))))</f>
        <v>0</v>
      </c>
      <c r="GH28" s="235">
        <f>IF(OR($E28="",$F28="",$G28="",'Allgemeine Info'!$H$15=""),0,IF(AND(GH$11&lt;&gt;0,GH$11&lt;='Allgemeine Info'!$H$15),($E28+$F28)*$I28*(1+$D$4)^GH$11,IF(GH$12='Allgemeine Info'!$H$15,$J28*(1+$D$4)^GH$12,IF(AND(GH$12&lt;&gt;0,MOD(GH$12,$G28)=0,GH$12&lt;'Allgemeine Info'!$H$15),($I28+$J28)*((1+$D$4)^GH$12),0))))</f>
        <v>0</v>
      </c>
      <c r="GI28" s="235">
        <f>IF(OR($E28="",$F28="",$G28="",'Allgemeine Info'!$H$15=""),0,IF(AND(GI$11&lt;&gt;0,GI$11&lt;='Allgemeine Info'!$H$15),($E28+$F28)*$I28*(1+$D$4)^GI$11,IF(GI$12='Allgemeine Info'!$H$15,$J28*(1+$D$4)^GI$12,IF(AND(GI$12&lt;&gt;0,MOD(GI$12,$G28)=0,GI$12&lt;'Allgemeine Info'!$H$15),($I28+$J28)*((1+$D$4)^GI$12),0))))</f>
        <v>0</v>
      </c>
      <c r="GJ28" s="235">
        <f>IF(OR($E28="",$F28="",$G28="",'Allgemeine Info'!$H$15=""),0,IF(AND(GJ$11&lt;&gt;0,GJ$11&lt;='Allgemeine Info'!$H$15),($E28+$F28)*$I28*(1+$D$4)^GJ$11,IF(GJ$12='Allgemeine Info'!$H$15,$J28*(1+$D$4)^GJ$12,IF(AND(GJ$12&lt;&gt;0,MOD(GJ$12,$G28)=0,GJ$12&lt;'Allgemeine Info'!$H$15),($I28+$J28)*((1+$D$4)^GJ$12),0))))</f>
        <v>0</v>
      </c>
      <c r="GK28" s="235">
        <f>IF(OR($E28="",$F28="",$G28="",'Allgemeine Info'!$H$15=""),0,IF(AND(GK$11&lt;&gt;0,GK$11&lt;='Allgemeine Info'!$H$15),($E28+$F28)*$I28*(1+$D$4)^GK$11,IF(GK$12='Allgemeine Info'!$H$15,$J28*(1+$D$4)^GK$12,IF(AND(GK$12&lt;&gt;0,MOD(GK$12,$G28)=0,GK$12&lt;'Allgemeine Info'!$H$15),($I28+$J28)*((1+$D$4)^GK$12),0))))</f>
        <v>0</v>
      </c>
      <c r="GL28" s="235">
        <f>IF(OR($E28="",$F28="",$G28="",'Allgemeine Info'!$H$15=""),0,IF(AND(GL$11&lt;&gt;0,GL$11&lt;='Allgemeine Info'!$H$15),($E28+$F28)*$I28*(1+$D$4)^GL$11,IF(GL$12='Allgemeine Info'!$H$15,$J28*(1+$D$4)^GL$12,IF(AND(GL$12&lt;&gt;0,MOD(GL$12,$G28)=0,GL$12&lt;'Allgemeine Info'!$H$15),($I28+$J28)*((1+$D$4)^GL$12),0))))</f>
        <v>0</v>
      </c>
      <c r="GM28" s="235">
        <f>IF(OR($E28="",$F28="",$G28="",'Allgemeine Info'!$H$15=""),0,IF(AND(GM$11&lt;&gt;0,GM$11&lt;='Allgemeine Info'!$H$15),($E28+$F28)*$I28*(1+$D$4)^GM$11,IF(GM$12='Allgemeine Info'!$H$15,$J28*(1+$D$4)^GM$12,IF(AND(GM$12&lt;&gt;0,MOD(GM$12,$G28)=0,GM$12&lt;'Allgemeine Info'!$H$15),($I28+$J28)*((1+$D$4)^GM$12),0))))</f>
        <v>0</v>
      </c>
      <c r="GN28" s="235">
        <f>IF(OR($E28="",$F28="",$G28="",'Allgemeine Info'!$H$15=""),0,IF(AND(GN$11&lt;&gt;0,GN$11&lt;='Allgemeine Info'!$H$15),($E28+$F28)*$I28*(1+$D$4)^GN$11,IF(GN$12='Allgemeine Info'!$H$15,$J28*(1+$D$4)^GN$12,IF(AND(GN$12&lt;&gt;0,MOD(GN$12,$G28)=0,GN$12&lt;'Allgemeine Info'!$H$15),($I28+$J28)*((1+$D$4)^GN$12),0))))</f>
        <v>0</v>
      </c>
      <c r="GO28" s="235">
        <f>IF(OR($E28="",$F28="",$G28="",'Allgemeine Info'!$H$15=""),0,IF(AND(GO$11&lt;&gt;0,GO$11&lt;='Allgemeine Info'!$H$15),($E28+$F28)*$I28*(1+$D$4)^GO$11,IF(GO$12='Allgemeine Info'!$H$15,$J28*(1+$D$4)^GO$12,IF(AND(GO$12&lt;&gt;0,MOD(GO$12,$G28)=0,GO$12&lt;'Allgemeine Info'!$H$15),($I28+$J28)*((1+$D$4)^GO$12),0))))</f>
        <v>0</v>
      </c>
      <c r="GP28" s="235">
        <f>IF(OR($E28="",$F28="",$G28="",'Allgemeine Info'!$H$15=""),0,IF(AND(GP$11&lt;&gt;0,GP$11&lt;='Allgemeine Info'!$H$15),($E28+$F28)*$I28*(1+$D$4)^GP$11,IF(GP$12='Allgemeine Info'!$H$15,$J28*(1+$D$4)^GP$12,IF(AND(GP$12&lt;&gt;0,MOD(GP$12,$G28)=0,GP$12&lt;'Allgemeine Info'!$H$15),($I28+$J28)*((1+$D$4)^GP$12),0))))</f>
        <v>0</v>
      </c>
      <c r="GQ28" s="235">
        <f>IF(OR($E28="",$F28="",$G28="",'Allgemeine Info'!$H$15=""),0,IF(AND(GQ$11&lt;&gt;0,GQ$11&lt;='Allgemeine Info'!$H$15),($E28+$F28)*$I28*(1+$D$4)^GQ$11,IF(GQ$12='Allgemeine Info'!$H$15,$J28*(1+$D$4)^GQ$12,IF(AND(GQ$12&lt;&gt;0,MOD(GQ$12,$G28)=0,GQ$12&lt;'Allgemeine Info'!$H$15),($I28+$J28)*((1+$D$4)^GQ$12),0))))</f>
        <v>0</v>
      </c>
      <c r="GR28" s="235">
        <f>IF(OR($E28="",$F28="",$G28="",'Allgemeine Info'!$H$15=""),0,IF(AND(GR$11&lt;&gt;0,GR$11&lt;='Allgemeine Info'!$H$15),($E28+$F28)*$I28*(1+$D$4)^GR$11,IF(GR$12='Allgemeine Info'!$H$15,$J28*(1+$D$4)^GR$12,IF(AND(GR$12&lt;&gt;0,MOD(GR$12,$G28)=0,GR$12&lt;'Allgemeine Info'!$H$15),($I28+$J28)*((1+$D$4)^GR$12),0))))</f>
        <v>0</v>
      </c>
      <c r="GS28" s="235">
        <f>IF(OR($E28="",$F28="",$G28="",'Allgemeine Info'!$H$15=""),0,IF(AND(GS$11&lt;&gt;0,GS$11&lt;='Allgemeine Info'!$H$15),($E28+$F28)*$I28*(1+$D$4)^GS$11,IF(GS$12='Allgemeine Info'!$H$15,$J28*(1+$D$4)^GS$12,IF(AND(GS$12&lt;&gt;0,MOD(GS$12,$G28)=0,GS$12&lt;'Allgemeine Info'!$H$15),($I28+$J28)*((1+$D$4)^GS$12),0))))</f>
        <v>0</v>
      </c>
      <c r="GT28" s="235">
        <f>IF(OR($E28="",$F28="",$G28="",'Allgemeine Info'!$H$15=""),0,IF(AND(GT$11&lt;&gt;0,GT$11&lt;='Allgemeine Info'!$H$15),($E28+$F28)*$I28*(1+$D$4)^GT$11,IF(GT$12='Allgemeine Info'!$H$15,$J28*(1+$D$4)^GT$12,IF(AND(GT$12&lt;&gt;0,MOD(GT$12,$G28)=0,GT$12&lt;'Allgemeine Info'!$H$15),($I28+$J28)*((1+$D$4)^GT$12),0))))</f>
        <v>0</v>
      </c>
      <c r="GU28" s="235">
        <f>IF(OR($E28="",$F28="",$G28="",'Allgemeine Info'!$H$15=""),0,IF(AND(GU$11&lt;&gt;0,GU$11&lt;='Allgemeine Info'!$H$15),($E28+$F28)*$I28*(1+$D$4)^GU$11,IF(GU$12='Allgemeine Info'!$H$15,$J28*(1+$D$4)^GU$12,IF(AND(GU$12&lt;&gt;0,MOD(GU$12,$G28)=0,GU$12&lt;'Allgemeine Info'!$H$15),($I28+$J28)*((1+$D$4)^GU$12),0))))</f>
        <v>0</v>
      </c>
      <c r="GV28" s="235">
        <f>IF(OR($E28="",$F28="",$G28="",'Allgemeine Info'!$H$15=""),0,IF(AND(GV$11&lt;&gt;0,GV$11&lt;='Allgemeine Info'!$H$15),($E28+$F28)*$I28*(1+$D$4)^GV$11,IF(GV$12='Allgemeine Info'!$H$15,$J28*(1+$D$4)^GV$12,IF(AND(GV$12&lt;&gt;0,MOD(GV$12,$G28)=0,GV$12&lt;'Allgemeine Info'!$H$15),($I28+$J28)*((1+$D$4)^GV$12),0))))</f>
        <v>0</v>
      </c>
      <c r="GW28" s="235">
        <f>IF(OR($E28="",$F28="",$G28="",'Allgemeine Info'!$H$15=""),0,IF(AND(GW$11&lt;&gt;0,GW$11&lt;='Allgemeine Info'!$H$15),($E28+$F28)*$I28*(1+$D$4)^GW$11,IF(GW$12='Allgemeine Info'!$H$15,$J28*(1+$D$4)^GW$12,IF(AND(GW$12&lt;&gt;0,MOD(GW$12,$G28)=0,GW$12&lt;'Allgemeine Info'!$H$15),($I28+$J28)*((1+$D$4)^GW$12),0))))</f>
        <v>0</v>
      </c>
      <c r="GX28" s="235">
        <f>IF(OR($E28="",$F28="",$G28="",'Allgemeine Info'!$H$15=""),0,IF(AND(GX$11&lt;&gt;0,GX$11&lt;='Allgemeine Info'!$H$15),($E28+$F28)*$I28*(1+$D$4)^GX$11,IF(GX$12='Allgemeine Info'!$H$15,$J28*(1+$D$4)^GX$12,IF(AND(GX$12&lt;&gt;0,MOD(GX$12,$G28)=0,GX$12&lt;'Allgemeine Info'!$H$15),($I28+$J28)*((1+$D$4)^GX$12),0))))</f>
        <v>0</v>
      </c>
      <c r="GY28" s="235">
        <f>IF(OR($E28="",$F28="",$G28="",'Allgemeine Info'!$H$15=""),0,IF(AND(GY$11&lt;&gt;0,GY$11&lt;='Allgemeine Info'!$H$15),($E28+$F28)*$I28*(1+$D$4)^GY$11,IF(GY$12='Allgemeine Info'!$H$15,$J28*(1+$D$4)^GY$12,IF(AND(GY$12&lt;&gt;0,MOD(GY$12,$G28)=0,GY$12&lt;'Allgemeine Info'!$H$15),($I28+$J28)*((1+$D$4)^GY$12),0))))</f>
        <v>0</v>
      </c>
      <c r="GZ28" s="235">
        <f>IF(OR($E28="",$F28="",$G28="",'Allgemeine Info'!$H$15=""),0,IF(AND(GZ$11&lt;&gt;0,GZ$11&lt;='Allgemeine Info'!$H$15),($E28+$F28)*$I28*(1+$D$4)^GZ$11,IF(GZ$12='Allgemeine Info'!$H$15,$J28*(1+$D$4)^GZ$12,IF(AND(GZ$12&lt;&gt;0,MOD(GZ$12,$G28)=0,GZ$12&lt;'Allgemeine Info'!$H$15),($I28+$J28)*((1+$D$4)^GZ$12),0))))</f>
        <v>0</v>
      </c>
      <c r="HA28" s="235">
        <f>IF(OR($E28="",$F28="",$G28="",'Allgemeine Info'!$H$15=""),0,IF(AND(HA$11&lt;&gt;0,HA$11&lt;='Allgemeine Info'!$H$15),($E28+$F28)*$I28*(1+$D$4)^HA$11,IF(HA$12='Allgemeine Info'!$H$15,$J28*(1+$D$4)^HA$12,IF(AND(HA$12&lt;&gt;0,MOD(HA$12,$G28)=0,HA$12&lt;'Allgemeine Info'!$H$15),($I28+$J28)*((1+$D$4)^HA$12),0))))</f>
        <v>0</v>
      </c>
      <c r="HB28" s="235">
        <f>IF(OR($E28="",$F28="",$G28="",'Allgemeine Info'!$H$15=""),0,IF(AND(HB$11&lt;&gt;0,HB$11&lt;='Allgemeine Info'!$H$15),($E28+$F28)*$I28*(1+$D$4)^HB$11,IF(HB$12='Allgemeine Info'!$H$15,$J28*(1+$D$4)^HB$12,IF(AND(HB$12&lt;&gt;0,MOD(HB$12,$G28)=0,HB$12&lt;'Allgemeine Info'!$H$15),($I28+$J28)*((1+$D$4)^HB$12),0))))</f>
        <v>0</v>
      </c>
    </row>
    <row r="29" spans="1:214" x14ac:dyDescent="0.2">
      <c r="A29" s="47"/>
      <c r="B29" s="330" t="s">
        <v>201</v>
      </c>
      <c r="C29" s="324"/>
      <c r="D29" s="232"/>
      <c r="E29" s="324"/>
      <c r="F29" s="324"/>
      <c r="G29" s="328"/>
      <c r="H29" s="234">
        <f>IF('Allgemeine Info'!$H$15="",0,IF(G29=0,0,IF(MOD(('Allgemeine Info'!$H$15),G29)=0,(('Allgemeine Info'!$H$15)/G29)-1,ROUNDDOWN(('Allgemeine Info'!$H$15)/G29,0))))</f>
        <v>0</v>
      </c>
      <c r="I29" s="329"/>
      <c r="J29" s="329"/>
      <c r="K29" s="235">
        <f>IF(OR($E29="",$F29="",$G29="",'Allgemeine Info'!$H$15=""),0,IF(AND(K$11&lt;&gt;0,K$11&lt;='Allgemeine Info'!$H$15),($E29+$F29)*$I29*(1+$D$4)^K$11,IF(K$12='Allgemeine Info'!$H$15,$J29*(1+$D$4)^K$12,IF(AND(K$12&lt;&gt;0,MOD(K$12,$G29)=0,K$12&lt;'Allgemeine Info'!$H$15),($I29+$J29)*((1+$D$4)^K$12),0))))</f>
        <v>0</v>
      </c>
      <c r="L29" s="235">
        <f>IF(OR($E29="",$F29="",$G29="",'Allgemeine Info'!$H$15=""),0,IF(AND(L$11&lt;&gt;0,L$11&lt;='Allgemeine Info'!$H$15),($E29+$F29)*$I29*(1+$D$4)^L$11,IF(L$12='Allgemeine Info'!$H$15,$J29*(1+$D$4)^L$12,IF(AND(L$12&lt;&gt;0,MOD(L$12,$G29)=0,L$12&lt;'Allgemeine Info'!$H$15),($I29+$J29)*((1+$D$4)^L$12),0))))</f>
        <v>0</v>
      </c>
      <c r="M29" s="235">
        <f>IF(OR($E29="",$F29="",$G29="",'Allgemeine Info'!$H$15=""),0,IF(AND(M$11&lt;&gt;0,M$11&lt;='Allgemeine Info'!$H$15),($E29+$F29)*$I29*(1+$D$4)^M$11,IF(M$12='Allgemeine Info'!$H$15,$J29*(1+$D$4)^M$12,IF(AND(M$12&lt;&gt;0,MOD(M$12,$G29)=0,M$12&lt;'Allgemeine Info'!$H$15),($I29+$J29)*((1+$D$4)^M$12),0))))</f>
        <v>0</v>
      </c>
      <c r="N29" s="235">
        <f>IF(OR($E29="",$F29="",$G29="",'Allgemeine Info'!$H$15=""),0,IF(AND(N$11&lt;&gt;0,N$11&lt;='Allgemeine Info'!$H$15),($E29+$F29)*$I29*(1+$D$4)^N$11,IF(N$12='Allgemeine Info'!$H$15,$J29*(1+$D$4)^N$12,IF(AND(N$12&lt;&gt;0,MOD(N$12,$G29)=0,N$12&lt;'Allgemeine Info'!$H$15),($I29+$J29)*((1+$D$4)^N$12),0))))</f>
        <v>0</v>
      </c>
      <c r="O29" s="235">
        <f>IF(OR($E29="",$F29="",$G29="",'Allgemeine Info'!$H$15=""),0,IF(AND(O$11&lt;&gt;0,O$11&lt;='Allgemeine Info'!$H$15),($E29+$F29)*$I29*(1+$D$4)^O$11,IF(O$12='Allgemeine Info'!$H$15,$J29*(1+$D$4)^O$12,IF(AND(O$12&lt;&gt;0,MOD(O$12,$G29)=0,O$12&lt;'Allgemeine Info'!$H$15),($I29+$J29)*((1+$D$4)^O$12),0))))</f>
        <v>0</v>
      </c>
      <c r="P29" s="235">
        <f>IF(OR($E29="",$F29="",$G29="",'Allgemeine Info'!$H$15=""),0,IF(AND(P$11&lt;&gt;0,P$11&lt;='Allgemeine Info'!$H$15),($E29+$F29)*$I29*(1+$D$4)^P$11,IF(P$12='Allgemeine Info'!$H$15,$J29*(1+$D$4)^P$12,IF(AND(P$12&lt;&gt;0,MOD(P$12,$G29)=0,P$12&lt;'Allgemeine Info'!$H$15),($I29+$J29)*((1+$D$4)^P$12),0))))</f>
        <v>0</v>
      </c>
      <c r="Q29" s="235">
        <f>IF(OR($E29="",$F29="",$G29="",'Allgemeine Info'!$H$15=""),0,IF(AND(Q$11&lt;&gt;0,Q$11&lt;='Allgemeine Info'!$H$15),($E29+$F29)*$I29*(1+$D$4)^Q$11,IF(Q$12='Allgemeine Info'!$H$15,$J29*(1+$D$4)^Q$12,IF(AND(Q$12&lt;&gt;0,MOD(Q$12,$G29)=0,Q$12&lt;'Allgemeine Info'!$H$15),($I29+$J29)*((1+$D$4)^Q$12),0))))</f>
        <v>0</v>
      </c>
      <c r="R29" s="235">
        <f>IF(OR($E29="",$F29="",$G29="",'Allgemeine Info'!$H$15=""),0,IF(AND(R$11&lt;&gt;0,R$11&lt;='Allgemeine Info'!$H$15),($E29+$F29)*$I29*(1+$D$4)^R$11,IF(R$12='Allgemeine Info'!$H$15,$J29*(1+$D$4)^R$12,IF(AND(R$12&lt;&gt;0,MOD(R$12,$G29)=0,R$12&lt;'Allgemeine Info'!$H$15),($I29+$J29)*((1+$D$4)^R$12),0))))</f>
        <v>0</v>
      </c>
      <c r="S29" s="235">
        <f>IF(OR($E29="",$F29="",$G29="",'Allgemeine Info'!$H$15=""),0,IF(AND(S$11&lt;&gt;0,S$11&lt;='Allgemeine Info'!$H$15),($E29+$F29)*$I29*(1+$D$4)^S$11,IF(S$12='Allgemeine Info'!$H$15,$J29*(1+$D$4)^S$12,IF(AND(S$12&lt;&gt;0,MOD(S$12,$G29)=0,S$12&lt;'Allgemeine Info'!$H$15),($I29+$J29)*((1+$D$4)^S$12),0))))</f>
        <v>0</v>
      </c>
      <c r="T29" s="235">
        <f>IF(OR($E29="",$F29="",$G29="",'Allgemeine Info'!$H$15=""),0,IF(AND(T$11&lt;&gt;0,T$11&lt;='Allgemeine Info'!$H$15),($E29+$F29)*$I29*(1+$D$4)^T$11,IF(T$12='Allgemeine Info'!$H$15,$J29*(1+$D$4)^T$12,IF(AND(T$12&lt;&gt;0,MOD(T$12,$G29)=0,T$12&lt;'Allgemeine Info'!$H$15),($I29+$J29)*((1+$D$4)^T$12),0))))</f>
        <v>0</v>
      </c>
      <c r="U29" s="235">
        <f>IF(OR($E29="",$F29="",$G29="",'Allgemeine Info'!$H$15=""),0,IF(AND(U$11&lt;&gt;0,U$11&lt;='Allgemeine Info'!$H$15),($E29+$F29)*$I29*(1+$D$4)^U$11,IF(U$12='Allgemeine Info'!$H$15,$J29*(1+$D$4)^U$12,IF(AND(U$12&lt;&gt;0,MOD(U$12,$G29)=0,U$12&lt;'Allgemeine Info'!$H$15),($I29+$J29)*((1+$D$4)^U$12),0))))</f>
        <v>0</v>
      </c>
      <c r="V29" s="235">
        <f>IF(OR($E29="",$F29="",$G29="",'Allgemeine Info'!$H$15=""),0,IF(AND(V$11&lt;&gt;0,V$11&lt;='Allgemeine Info'!$H$15),($E29+$F29)*$I29*(1+$D$4)^V$11,IF(V$12='Allgemeine Info'!$H$15,$J29*(1+$D$4)^V$12,IF(AND(V$12&lt;&gt;0,MOD(V$12,$G29)=0,V$12&lt;'Allgemeine Info'!$H$15),($I29+$J29)*((1+$D$4)^V$12),0))))</f>
        <v>0</v>
      </c>
      <c r="W29" s="235">
        <f>IF(OR($E29="",$F29="",$G29="",'Allgemeine Info'!$H$15=""),0,IF(AND(W$11&lt;&gt;0,W$11&lt;='Allgemeine Info'!$H$15),($E29+$F29)*$I29*(1+$D$4)^W$11,IF(W$12='Allgemeine Info'!$H$15,$J29*(1+$D$4)^W$12,IF(AND(W$12&lt;&gt;0,MOD(W$12,$G29)=0,W$12&lt;'Allgemeine Info'!$H$15),($I29+$J29)*((1+$D$4)^W$12),0))))</f>
        <v>0</v>
      </c>
      <c r="X29" s="235">
        <f>IF(OR($E29="",$F29="",$G29="",'Allgemeine Info'!$H$15=""),0,IF(AND(X$11&lt;&gt;0,X$11&lt;='Allgemeine Info'!$H$15),($E29+$F29)*$I29*(1+$D$4)^X$11,IF(X$12='Allgemeine Info'!$H$15,$J29*(1+$D$4)^X$12,IF(AND(X$12&lt;&gt;0,MOD(X$12,$G29)=0,X$12&lt;'Allgemeine Info'!$H$15),($I29+$J29)*((1+$D$4)^X$12),0))))</f>
        <v>0</v>
      </c>
      <c r="Y29" s="235">
        <f>IF(OR($E29="",$F29="",$G29="",'Allgemeine Info'!$H$15=""),0,IF(AND(Y$11&lt;&gt;0,Y$11&lt;='Allgemeine Info'!$H$15),($E29+$F29)*$I29*(1+$D$4)^Y$11,IF(Y$12='Allgemeine Info'!$H$15,$J29*(1+$D$4)^Y$12,IF(AND(Y$12&lt;&gt;0,MOD(Y$12,$G29)=0,Y$12&lt;'Allgemeine Info'!$H$15),($I29+$J29)*((1+$D$4)^Y$12),0))))</f>
        <v>0</v>
      </c>
      <c r="Z29" s="235">
        <f>IF(OR($E29="",$F29="",$G29="",'Allgemeine Info'!$H$15=""),0,IF(AND(Z$11&lt;&gt;0,Z$11&lt;='Allgemeine Info'!$H$15),($E29+$F29)*$I29*(1+$D$4)^Z$11,IF(Z$12='Allgemeine Info'!$H$15,$J29*(1+$D$4)^Z$12,IF(AND(Z$12&lt;&gt;0,MOD(Z$12,$G29)=0,Z$12&lt;'Allgemeine Info'!$H$15),($I29+$J29)*((1+$D$4)^Z$12),0))))</f>
        <v>0</v>
      </c>
      <c r="AA29" s="235">
        <f>IF(OR($E29="",$F29="",$G29="",'Allgemeine Info'!$H$15=""),0,IF(AND(AA$11&lt;&gt;0,AA$11&lt;='Allgemeine Info'!$H$15),($E29+$F29)*$I29*(1+$D$4)^AA$11,IF(AA$12='Allgemeine Info'!$H$15,$J29*(1+$D$4)^AA$12,IF(AND(AA$12&lt;&gt;0,MOD(AA$12,$G29)=0,AA$12&lt;'Allgemeine Info'!$H$15),($I29+$J29)*((1+$D$4)^AA$12),0))))</f>
        <v>0</v>
      </c>
      <c r="AB29" s="235">
        <f>IF(OR($E29="",$F29="",$G29="",'Allgemeine Info'!$H$15=""),0,IF(AND(AB$11&lt;&gt;0,AB$11&lt;='Allgemeine Info'!$H$15),($E29+$F29)*$I29*(1+$D$4)^AB$11,IF(AB$12='Allgemeine Info'!$H$15,$J29*(1+$D$4)^AB$12,IF(AND(AB$12&lt;&gt;0,MOD(AB$12,$G29)=0,AB$12&lt;'Allgemeine Info'!$H$15),($I29+$J29)*((1+$D$4)^AB$12),0))))</f>
        <v>0</v>
      </c>
      <c r="AC29" s="235">
        <f>IF(OR($E29="",$F29="",$G29="",'Allgemeine Info'!$H$15=""),0,IF(AND(AC$11&lt;&gt;0,AC$11&lt;='Allgemeine Info'!$H$15),($E29+$F29)*$I29*(1+$D$4)^AC$11,IF(AC$12='Allgemeine Info'!$H$15,$J29*(1+$D$4)^AC$12,IF(AND(AC$12&lt;&gt;0,MOD(AC$12,$G29)=0,AC$12&lt;'Allgemeine Info'!$H$15),($I29+$J29)*((1+$D$4)^AC$12),0))))</f>
        <v>0</v>
      </c>
      <c r="AD29" s="235">
        <f>IF(OR($E29="",$F29="",$G29="",'Allgemeine Info'!$H$15=""),0,IF(AND(AD$11&lt;&gt;0,AD$11&lt;='Allgemeine Info'!$H$15),($E29+$F29)*$I29*(1+$D$4)^AD$11,IF(AD$12='Allgemeine Info'!$H$15,$J29*(1+$D$4)^AD$12,IF(AND(AD$12&lt;&gt;0,MOD(AD$12,$G29)=0,AD$12&lt;'Allgemeine Info'!$H$15),($I29+$J29)*((1+$D$4)^AD$12),0))))</f>
        <v>0</v>
      </c>
      <c r="AE29" s="235">
        <f>IF(OR($E29="",$F29="",$G29="",'Allgemeine Info'!$H$15=""),0,IF(AND(AE$11&lt;&gt;0,AE$11&lt;='Allgemeine Info'!$H$15),($E29+$F29)*$I29*(1+$D$4)^AE$11,IF(AE$12='Allgemeine Info'!$H$15,$J29*(1+$D$4)^AE$12,IF(AND(AE$12&lt;&gt;0,MOD(AE$12,$G29)=0,AE$12&lt;'Allgemeine Info'!$H$15),($I29+$J29)*((1+$D$4)^AE$12),0))))</f>
        <v>0</v>
      </c>
      <c r="AF29" s="235">
        <f>IF(OR($E29="",$F29="",$G29="",'Allgemeine Info'!$H$15=""),0,IF(AND(AF$11&lt;&gt;0,AF$11&lt;='Allgemeine Info'!$H$15),($E29+$F29)*$I29*(1+$D$4)^AF$11,IF(AF$12='Allgemeine Info'!$H$15,$J29*(1+$D$4)^AF$12,IF(AND(AF$12&lt;&gt;0,MOD(AF$12,$G29)=0,AF$12&lt;'Allgemeine Info'!$H$15),($I29+$J29)*((1+$D$4)^AF$12),0))))</f>
        <v>0</v>
      </c>
      <c r="AG29" s="235">
        <f>IF(OR($E29="",$F29="",$G29="",'Allgemeine Info'!$H$15=""),0,IF(AND(AG$11&lt;&gt;0,AG$11&lt;='Allgemeine Info'!$H$15),($E29+$F29)*$I29*(1+$D$4)^AG$11,IF(AG$12='Allgemeine Info'!$H$15,$J29*(1+$D$4)^AG$12,IF(AND(AG$12&lt;&gt;0,MOD(AG$12,$G29)=0,AG$12&lt;'Allgemeine Info'!$H$15),($I29+$J29)*((1+$D$4)^AG$12),0))))</f>
        <v>0</v>
      </c>
      <c r="AH29" s="235">
        <f>IF(OR($E29="",$F29="",$G29="",'Allgemeine Info'!$H$15=""),0,IF(AND(AH$11&lt;&gt;0,AH$11&lt;='Allgemeine Info'!$H$15),($E29+$F29)*$I29*(1+$D$4)^AH$11,IF(AH$12='Allgemeine Info'!$H$15,$J29*(1+$D$4)^AH$12,IF(AND(AH$12&lt;&gt;0,MOD(AH$12,$G29)=0,AH$12&lt;'Allgemeine Info'!$H$15),($I29+$J29)*((1+$D$4)^AH$12),0))))</f>
        <v>0</v>
      </c>
      <c r="AI29" s="235">
        <f>IF(OR($E29="",$F29="",$G29="",'Allgemeine Info'!$H$15=""),0,IF(AND(AI$11&lt;&gt;0,AI$11&lt;='Allgemeine Info'!$H$15),($E29+$F29)*$I29*(1+$D$4)^AI$11,IF(AI$12='Allgemeine Info'!$H$15,$J29*(1+$D$4)^AI$12,IF(AND(AI$12&lt;&gt;0,MOD(AI$12,$G29)=0,AI$12&lt;'Allgemeine Info'!$H$15),($I29+$J29)*((1+$D$4)^AI$12),0))))</f>
        <v>0</v>
      </c>
      <c r="AJ29" s="235">
        <f>IF(OR($E29="",$F29="",$G29="",'Allgemeine Info'!$H$15=""),0,IF(AND(AJ$11&lt;&gt;0,AJ$11&lt;='Allgemeine Info'!$H$15),($E29+$F29)*$I29*(1+$D$4)^AJ$11,IF(AJ$12='Allgemeine Info'!$H$15,$J29*(1+$D$4)^AJ$12,IF(AND(AJ$12&lt;&gt;0,MOD(AJ$12,$G29)=0,AJ$12&lt;'Allgemeine Info'!$H$15),($I29+$J29)*((1+$D$4)^AJ$12),0))))</f>
        <v>0</v>
      </c>
      <c r="AK29" s="235">
        <f>IF(OR($E29="",$F29="",$G29="",'Allgemeine Info'!$H$15=""),0,IF(AND(AK$11&lt;&gt;0,AK$11&lt;='Allgemeine Info'!$H$15),($E29+$F29)*$I29*(1+$D$4)^AK$11,IF(AK$12='Allgemeine Info'!$H$15,$J29*(1+$D$4)^AK$12,IF(AND(AK$12&lt;&gt;0,MOD(AK$12,$G29)=0,AK$12&lt;'Allgemeine Info'!$H$15),($I29+$J29)*((1+$D$4)^AK$12),0))))</f>
        <v>0</v>
      </c>
      <c r="AL29" s="235">
        <f>IF(OR($E29="",$F29="",$G29="",'Allgemeine Info'!$H$15=""),0,IF(AND(AL$11&lt;&gt;0,AL$11&lt;='Allgemeine Info'!$H$15),($E29+$F29)*$I29*(1+$D$4)^AL$11,IF(AL$12='Allgemeine Info'!$H$15,$J29*(1+$D$4)^AL$12,IF(AND(AL$12&lt;&gt;0,MOD(AL$12,$G29)=0,AL$12&lt;'Allgemeine Info'!$H$15),($I29+$J29)*((1+$D$4)^AL$12),0))))</f>
        <v>0</v>
      </c>
      <c r="AM29" s="235">
        <f>IF(OR($E29="",$F29="",$G29="",'Allgemeine Info'!$H$15=""),0,IF(AND(AM$11&lt;&gt;0,AM$11&lt;='Allgemeine Info'!$H$15),($E29+$F29)*$I29*(1+$D$4)^AM$11,IF(AM$12='Allgemeine Info'!$H$15,$J29*(1+$D$4)^AM$12,IF(AND(AM$12&lt;&gt;0,MOD(AM$12,$G29)=0,AM$12&lt;'Allgemeine Info'!$H$15),($I29+$J29)*((1+$D$4)^AM$12),0))))</f>
        <v>0</v>
      </c>
      <c r="AN29" s="235">
        <f>IF(OR($E29="",$F29="",$G29="",'Allgemeine Info'!$H$15=""),0,IF(AND(AN$11&lt;&gt;0,AN$11&lt;='Allgemeine Info'!$H$15),($E29+$F29)*$I29*(1+$D$4)^AN$11,IF(AN$12='Allgemeine Info'!$H$15,$J29*(1+$D$4)^AN$12,IF(AND(AN$12&lt;&gt;0,MOD(AN$12,$G29)=0,AN$12&lt;'Allgemeine Info'!$H$15),($I29+$J29)*((1+$D$4)^AN$12),0))))</f>
        <v>0</v>
      </c>
      <c r="AO29" s="235">
        <f>IF(OR($E29="",$F29="",$G29="",'Allgemeine Info'!$H$15=""),0,IF(AND(AO$11&lt;&gt;0,AO$11&lt;='Allgemeine Info'!$H$15),($E29+$F29)*$I29*(1+$D$4)^AO$11,IF(AO$12='Allgemeine Info'!$H$15,$J29*(1+$D$4)^AO$12,IF(AND(AO$12&lt;&gt;0,MOD(AO$12,$G29)=0,AO$12&lt;'Allgemeine Info'!$H$15),($I29+$J29)*((1+$D$4)^AO$12),0))))</f>
        <v>0</v>
      </c>
      <c r="AP29" s="235">
        <f>IF(OR($E29="",$F29="",$G29="",'Allgemeine Info'!$H$15=""),0,IF(AND(AP$11&lt;&gt;0,AP$11&lt;='Allgemeine Info'!$H$15),($E29+$F29)*$I29*(1+$D$4)^AP$11,IF(AP$12='Allgemeine Info'!$H$15,$J29*(1+$D$4)^AP$12,IF(AND(AP$12&lt;&gt;0,MOD(AP$12,$G29)=0,AP$12&lt;'Allgemeine Info'!$H$15),($I29+$J29)*((1+$D$4)^AP$12),0))))</f>
        <v>0</v>
      </c>
      <c r="AQ29" s="235">
        <f>IF(OR($E29="",$F29="",$G29="",'Allgemeine Info'!$H$15=""),0,IF(AND(AQ$11&lt;&gt;0,AQ$11&lt;='Allgemeine Info'!$H$15),($E29+$F29)*$I29*(1+$D$4)^AQ$11,IF(AQ$12='Allgemeine Info'!$H$15,$J29*(1+$D$4)^AQ$12,IF(AND(AQ$12&lt;&gt;0,MOD(AQ$12,$G29)=0,AQ$12&lt;'Allgemeine Info'!$H$15),($I29+$J29)*((1+$D$4)^AQ$12),0))))</f>
        <v>0</v>
      </c>
      <c r="AR29" s="235">
        <f>IF(OR($E29="",$F29="",$G29="",'Allgemeine Info'!$H$15=""),0,IF(AND(AR$11&lt;&gt;0,AR$11&lt;='Allgemeine Info'!$H$15),($E29+$F29)*$I29*(1+$D$4)^AR$11,IF(AR$12='Allgemeine Info'!$H$15,$J29*(1+$D$4)^AR$12,IF(AND(AR$12&lt;&gt;0,MOD(AR$12,$G29)=0,AR$12&lt;'Allgemeine Info'!$H$15),($I29+$J29)*((1+$D$4)^AR$12),0))))</f>
        <v>0</v>
      </c>
      <c r="AS29" s="235">
        <f>IF(OR($E29="",$F29="",$G29="",'Allgemeine Info'!$H$15=""),0,IF(AND(AS$11&lt;&gt;0,AS$11&lt;='Allgemeine Info'!$H$15),($E29+$F29)*$I29*(1+$D$4)^AS$11,IF(AS$12='Allgemeine Info'!$H$15,$J29*(1+$D$4)^AS$12,IF(AND(AS$12&lt;&gt;0,MOD(AS$12,$G29)=0,AS$12&lt;'Allgemeine Info'!$H$15),($I29+$J29)*((1+$D$4)^AS$12),0))))</f>
        <v>0</v>
      </c>
      <c r="AT29" s="235">
        <f>IF(OR($E29="",$F29="",$G29="",'Allgemeine Info'!$H$15=""),0,IF(AND(AT$11&lt;&gt;0,AT$11&lt;='Allgemeine Info'!$H$15),($E29+$F29)*$I29*(1+$D$4)^AT$11,IF(AT$12='Allgemeine Info'!$H$15,$J29*(1+$D$4)^AT$12,IF(AND(AT$12&lt;&gt;0,MOD(AT$12,$G29)=0,AT$12&lt;'Allgemeine Info'!$H$15),($I29+$J29)*((1+$D$4)^AT$12),0))))</f>
        <v>0</v>
      </c>
      <c r="AU29" s="235">
        <f>IF(OR($E29="",$F29="",$G29="",'Allgemeine Info'!$H$15=""),0,IF(AND(AU$11&lt;&gt;0,AU$11&lt;='Allgemeine Info'!$H$15),($E29+$F29)*$I29*(1+$D$4)^AU$11,IF(AU$12='Allgemeine Info'!$H$15,$J29*(1+$D$4)^AU$12,IF(AND(AU$12&lt;&gt;0,MOD(AU$12,$G29)=0,AU$12&lt;'Allgemeine Info'!$H$15),($I29+$J29)*((1+$D$4)^AU$12),0))))</f>
        <v>0</v>
      </c>
      <c r="AV29" s="235">
        <f>IF(OR($E29="",$F29="",$G29="",'Allgemeine Info'!$H$15=""),0,IF(AND(AV$11&lt;&gt;0,AV$11&lt;='Allgemeine Info'!$H$15),($E29+$F29)*$I29*(1+$D$4)^AV$11,IF(AV$12='Allgemeine Info'!$H$15,$J29*(1+$D$4)^AV$12,IF(AND(AV$12&lt;&gt;0,MOD(AV$12,$G29)=0,AV$12&lt;'Allgemeine Info'!$H$15),($I29+$J29)*((1+$D$4)^AV$12),0))))</f>
        <v>0</v>
      </c>
      <c r="AW29" s="235">
        <f>IF(OR($E29="",$F29="",$G29="",'Allgemeine Info'!$H$15=""),0,IF(AND(AW$11&lt;&gt;0,AW$11&lt;='Allgemeine Info'!$H$15),($E29+$F29)*$I29*(1+$D$4)^AW$11,IF(AW$12='Allgemeine Info'!$H$15,$J29*(1+$D$4)^AW$12,IF(AND(AW$12&lt;&gt;0,MOD(AW$12,$G29)=0,AW$12&lt;'Allgemeine Info'!$H$15),($I29+$J29)*((1+$D$4)^AW$12),0))))</f>
        <v>0</v>
      </c>
      <c r="AX29" s="235">
        <f>IF(OR($E29="",$F29="",$G29="",'Allgemeine Info'!$H$15=""),0,IF(AND(AX$11&lt;&gt;0,AX$11&lt;='Allgemeine Info'!$H$15),($E29+$F29)*$I29*(1+$D$4)^AX$11,IF(AX$12='Allgemeine Info'!$H$15,$J29*(1+$D$4)^AX$12,IF(AND(AX$12&lt;&gt;0,MOD(AX$12,$G29)=0,AX$12&lt;'Allgemeine Info'!$H$15),($I29+$J29)*((1+$D$4)^AX$12),0))))</f>
        <v>0</v>
      </c>
      <c r="AY29" s="235">
        <f>IF(OR($E29="",$F29="",$G29="",'Allgemeine Info'!$H$15=""),0,IF(AND(AY$11&lt;&gt;0,AY$11&lt;='Allgemeine Info'!$H$15),($E29+$F29)*$I29*(1+$D$4)^AY$11,IF(AY$12='Allgemeine Info'!$H$15,$J29*(1+$D$4)^AY$12,IF(AND(AY$12&lt;&gt;0,MOD(AY$12,$G29)=0,AY$12&lt;'Allgemeine Info'!$H$15),($I29+$J29)*((1+$D$4)^AY$12),0))))</f>
        <v>0</v>
      </c>
      <c r="AZ29" s="235">
        <f>IF(OR($E29="",$F29="",$G29="",'Allgemeine Info'!$H$15=""),0,IF(AND(AZ$11&lt;&gt;0,AZ$11&lt;='Allgemeine Info'!$H$15),($E29+$F29)*$I29*(1+$D$4)^AZ$11,IF(AZ$12='Allgemeine Info'!$H$15,$J29*(1+$D$4)^AZ$12,IF(AND(AZ$12&lt;&gt;0,MOD(AZ$12,$G29)=0,AZ$12&lt;'Allgemeine Info'!$H$15),($I29+$J29)*((1+$D$4)^AZ$12),0))))</f>
        <v>0</v>
      </c>
      <c r="BA29" s="235">
        <f>IF(OR($E29="",$F29="",$G29="",'Allgemeine Info'!$H$15=""),0,IF(AND(BA$11&lt;&gt;0,BA$11&lt;='Allgemeine Info'!$H$15),($E29+$F29)*$I29*(1+$D$4)^BA$11,IF(BA$12='Allgemeine Info'!$H$15,$J29*(1+$D$4)^BA$12,IF(AND(BA$12&lt;&gt;0,MOD(BA$12,$G29)=0,BA$12&lt;'Allgemeine Info'!$H$15),($I29+$J29)*((1+$D$4)^BA$12),0))))</f>
        <v>0</v>
      </c>
      <c r="BB29" s="235">
        <f>IF(OR($E29="",$F29="",$G29="",'Allgemeine Info'!$H$15=""),0,IF(AND(BB$11&lt;&gt;0,BB$11&lt;='Allgemeine Info'!$H$15),($E29+$F29)*$I29*(1+$D$4)^BB$11,IF(BB$12='Allgemeine Info'!$H$15,$J29*(1+$D$4)^BB$12,IF(AND(BB$12&lt;&gt;0,MOD(BB$12,$G29)=0,BB$12&lt;'Allgemeine Info'!$H$15),($I29+$J29)*((1+$D$4)^BB$12),0))))</f>
        <v>0</v>
      </c>
      <c r="BC29" s="235">
        <f>IF(OR($E29="",$F29="",$G29="",'Allgemeine Info'!$H$15=""),0,IF(AND(BC$11&lt;&gt;0,BC$11&lt;='Allgemeine Info'!$H$15),($E29+$F29)*$I29*(1+$D$4)^BC$11,IF(BC$12='Allgemeine Info'!$H$15,$J29*(1+$D$4)^BC$12,IF(AND(BC$12&lt;&gt;0,MOD(BC$12,$G29)=0,BC$12&lt;'Allgemeine Info'!$H$15),($I29+$J29)*((1+$D$4)^BC$12),0))))</f>
        <v>0</v>
      </c>
      <c r="BD29" s="235">
        <f>IF(OR($E29="",$F29="",$G29="",'Allgemeine Info'!$H$15=""),0,IF(AND(BD$11&lt;&gt;0,BD$11&lt;='Allgemeine Info'!$H$15),($E29+$F29)*$I29*(1+$D$4)^BD$11,IF(BD$12='Allgemeine Info'!$H$15,$J29*(1+$D$4)^BD$12,IF(AND(BD$12&lt;&gt;0,MOD(BD$12,$G29)=0,BD$12&lt;'Allgemeine Info'!$H$15),($I29+$J29)*((1+$D$4)^BD$12),0))))</f>
        <v>0</v>
      </c>
      <c r="BE29" s="235">
        <f>IF(OR($E29="",$F29="",$G29="",'Allgemeine Info'!$H$15=""),0,IF(AND(BE$11&lt;&gt;0,BE$11&lt;='Allgemeine Info'!$H$15),($E29+$F29)*$I29*(1+$D$4)^BE$11,IF(BE$12='Allgemeine Info'!$H$15,$J29*(1+$D$4)^BE$12,IF(AND(BE$12&lt;&gt;0,MOD(BE$12,$G29)=0,BE$12&lt;'Allgemeine Info'!$H$15),($I29+$J29)*((1+$D$4)^BE$12),0))))</f>
        <v>0</v>
      </c>
      <c r="BF29" s="235">
        <f>IF(OR($E29="",$F29="",$G29="",'Allgemeine Info'!$H$15=""),0,IF(AND(BF$11&lt;&gt;0,BF$11&lt;='Allgemeine Info'!$H$15),($E29+$F29)*$I29*(1+$D$4)^BF$11,IF(BF$12='Allgemeine Info'!$H$15,$J29*(1+$D$4)^BF$12,IF(AND(BF$12&lt;&gt;0,MOD(BF$12,$G29)=0,BF$12&lt;'Allgemeine Info'!$H$15),($I29+$J29)*((1+$D$4)^BF$12),0))))</f>
        <v>0</v>
      </c>
      <c r="BG29" s="235">
        <f>IF(OR($E29="",$F29="",$G29="",'Allgemeine Info'!$H$15=""),0,IF(AND(BG$11&lt;&gt;0,BG$11&lt;='Allgemeine Info'!$H$15),($E29+$F29)*$I29*(1+$D$4)^BG$11,IF(BG$12='Allgemeine Info'!$H$15,$J29*(1+$D$4)^BG$12,IF(AND(BG$12&lt;&gt;0,MOD(BG$12,$G29)=0,BG$12&lt;'Allgemeine Info'!$H$15),($I29+$J29)*((1+$D$4)^BG$12),0))))</f>
        <v>0</v>
      </c>
      <c r="BH29" s="235">
        <f>IF(OR($E29="",$F29="",$G29="",'Allgemeine Info'!$H$15=""),0,IF(AND(BH$11&lt;&gt;0,BH$11&lt;='Allgemeine Info'!$H$15),($E29+$F29)*$I29*(1+$D$4)^BH$11,IF(BH$12='Allgemeine Info'!$H$15,$J29*(1+$D$4)^BH$12,IF(AND(BH$12&lt;&gt;0,MOD(BH$12,$G29)=0,BH$12&lt;'Allgemeine Info'!$H$15),($I29+$J29)*((1+$D$4)^BH$12),0))))</f>
        <v>0</v>
      </c>
      <c r="BI29" s="235">
        <f>IF(OR($E29="",$F29="",$G29="",'Allgemeine Info'!$H$15=""),0,IF(AND(BI$11&lt;&gt;0,BI$11&lt;='Allgemeine Info'!$H$15),($E29+$F29)*$I29*(1+$D$4)^BI$11,IF(BI$12='Allgemeine Info'!$H$15,$J29*(1+$D$4)^BI$12,IF(AND(BI$12&lt;&gt;0,MOD(BI$12,$G29)=0,BI$12&lt;'Allgemeine Info'!$H$15),($I29+$J29)*((1+$D$4)^BI$12),0))))</f>
        <v>0</v>
      </c>
      <c r="BJ29" s="235">
        <f>IF(OR($E29="",$F29="",$G29="",'Allgemeine Info'!$H$15=""),0,IF(AND(BJ$11&lt;&gt;0,BJ$11&lt;='Allgemeine Info'!$H$15),($E29+$F29)*$I29*(1+$D$4)^BJ$11,IF(BJ$12='Allgemeine Info'!$H$15,$J29*(1+$D$4)^BJ$12,IF(AND(BJ$12&lt;&gt;0,MOD(BJ$12,$G29)=0,BJ$12&lt;'Allgemeine Info'!$H$15),($I29+$J29)*((1+$D$4)^BJ$12),0))))</f>
        <v>0</v>
      </c>
      <c r="BK29" s="235">
        <f>IF(OR($E29="",$F29="",$G29="",'Allgemeine Info'!$H$15=""),0,IF(AND(BK$11&lt;&gt;0,BK$11&lt;='Allgemeine Info'!$H$15),($E29+$F29)*$I29*(1+$D$4)^BK$11,IF(BK$12='Allgemeine Info'!$H$15,$J29*(1+$D$4)^BK$12,IF(AND(BK$12&lt;&gt;0,MOD(BK$12,$G29)=0,BK$12&lt;'Allgemeine Info'!$H$15),($I29+$J29)*((1+$D$4)^BK$12),0))))</f>
        <v>0</v>
      </c>
      <c r="BL29" s="235">
        <f>IF(OR($E29="",$F29="",$G29="",'Allgemeine Info'!$H$15=""),0,IF(AND(BL$11&lt;&gt;0,BL$11&lt;='Allgemeine Info'!$H$15),($E29+$F29)*$I29*(1+$D$4)^BL$11,IF(BL$12='Allgemeine Info'!$H$15,$J29*(1+$D$4)^BL$12,IF(AND(BL$12&lt;&gt;0,MOD(BL$12,$G29)=0,BL$12&lt;'Allgemeine Info'!$H$15),($I29+$J29)*((1+$D$4)^BL$12),0))))</f>
        <v>0</v>
      </c>
      <c r="BM29" s="235">
        <f>IF(OR($E29="",$F29="",$G29="",'Allgemeine Info'!$H$15=""),0,IF(AND(BM$11&lt;&gt;0,BM$11&lt;='Allgemeine Info'!$H$15),($E29+$F29)*$I29*(1+$D$4)^BM$11,IF(BM$12='Allgemeine Info'!$H$15,$J29*(1+$D$4)^BM$12,IF(AND(BM$12&lt;&gt;0,MOD(BM$12,$G29)=0,BM$12&lt;'Allgemeine Info'!$H$15),($I29+$J29)*((1+$D$4)^BM$12),0))))</f>
        <v>0</v>
      </c>
      <c r="BN29" s="235">
        <f>IF(OR($E29="",$F29="",$G29="",'Allgemeine Info'!$H$15=""),0,IF(AND(BN$11&lt;&gt;0,BN$11&lt;='Allgemeine Info'!$H$15),($E29+$F29)*$I29*(1+$D$4)^BN$11,IF(BN$12='Allgemeine Info'!$H$15,$J29*(1+$D$4)^BN$12,IF(AND(BN$12&lt;&gt;0,MOD(BN$12,$G29)=0,BN$12&lt;'Allgemeine Info'!$H$15),($I29+$J29)*((1+$D$4)^BN$12),0))))</f>
        <v>0</v>
      </c>
      <c r="BO29" s="235">
        <f>IF(OR($E29="",$F29="",$G29="",'Allgemeine Info'!$H$15=""),0,IF(AND(BO$11&lt;&gt;0,BO$11&lt;='Allgemeine Info'!$H$15),($E29+$F29)*$I29*(1+$D$4)^BO$11,IF(BO$12='Allgemeine Info'!$H$15,$J29*(1+$D$4)^BO$12,IF(AND(BO$12&lt;&gt;0,MOD(BO$12,$G29)=0,BO$12&lt;'Allgemeine Info'!$H$15),($I29+$J29)*((1+$D$4)^BO$12),0))))</f>
        <v>0</v>
      </c>
      <c r="BP29" s="235">
        <f>IF(OR($E29="",$F29="",$G29="",'Allgemeine Info'!$H$15=""),0,IF(AND(BP$11&lt;&gt;0,BP$11&lt;='Allgemeine Info'!$H$15),($E29+$F29)*$I29*(1+$D$4)^BP$11,IF(BP$12='Allgemeine Info'!$H$15,$J29*(1+$D$4)^BP$12,IF(AND(BP$12&lt;&gt;0,MOD(BP$12,$G29)=0,BP$12&lt;'Allgemeine Info'!$H$15),($I29+$J29)*((1+$D$4)^BP$12),0))))</f>
        <v>0</v>
      </c>
      <c r="BQ29" s="235">
        <f>IF(OR($E29="",$F29="",$G29="",'Allgemeine Info'!$H$15=""),0,IF(AND(BQ$11&lt;&gt;0,BQ$11&lt;='Allgemeine Info'!$H$15),($E29+$F29)*$I29*(1+$D$4)^BQ$11,IF(BQ$12='Allgemeine Info'!$H$15,$J29*(1+$D$4)^BQ$12,IF(AND(BQ$12&lt;&gt;0,MOD(BQ$12,$G29)=0,BQ$12&lt;'Allgemeine Info'!$H$15),($I29+$J29)*((1+$D$4)^BQ$12),0))))</f>
        <v>0</v>
      </c>
      <c r="BR29" s="235">
        <f>IF(OR($E29="",$F29="",$G29="",'Allgemeine Info'!$H$15=""),0,IF(AND(BR$11&lt;&gt;0,BR$11&lt;='Allgemeine Info'!$H$15),($E29+$F29)*$I29*(1+$D$4)^BR$11,IF(BR$12='Allgemeine Info'!$H$15,$J29*(1+$D$4)^BR$12,IF(AND(BR$12&lt;&gt;0,MOD(BR$12,$G29)=0,BR$12&lt;'Allgemeine Info'!$H$15),($I29+$J29)*((1+$D$4)^BR$12),0))))</f>
        <v>0</v>
      </c>
      <c r="BS29" s="235">
        <f>IF(OR($E29="",$F29="",$G29="",'Allgemeine Info'!$H$15=""),0,IF(AND(BS$11&lt;&gt;0,BS$11&lt;='Allgemeine Info'!$H$15),($E29+$F29)*$I29*(1+$D$4)^BS$11,IF(BS$12='Allgemeine Info'!$H$15,$J29*(1+$D$4)^BS$12,IF(AND(BS$12&lt;&gt;0,MOD(BS$12,$G29)=0,BS$12&lt;'Allgemeine Info'!$H$15),($I29+$J29)*((1+$D$4)^BS$12),0))))</f>
        <v>0</v>
      </c>
      <c r="BT29" s="235">
        <f>IF(OR($E29="",$F29="",$G29="",'Allgemeine Info'!$H$15=""),0,IF(AND(BT$11&lt;&gt;0,BT$11&lt;='Allgemeine Info'!$H$15),($E29+$F29)*$I29*(1+$D$4)^BT$11,IF(BT$12='Allgemeine Info'!$H$15,$J29*(1+$D$4)^BT$12,IF(AND(BT$12&lt;&gt;0,MOD(BT$12,$G29)=0,BT$12&lt;'Allgemeine Info'!$H$15),($I29+$J29)*((1+$D$4)^BT$12),0))))</f>
        <v>0</v>
      </c>
      <c r="BU29" s="235">
        <f>IF(OR($E29="",$F29="",$G29="",'Allgemeine Info'!$H$15=""),0,IF(AND(BU$11&lt;&gt;0,BU$11&lt;='Allgemeine Info'!$H$15),($E29+$F29)*$I29*(1+$D$4)^BU$11,IF(BU$12='Allgemeine Info'!$H$15,$J29*(1+$D$4)^BU$12,IF(AND(BU$12&lt;&gt;0,MOD(BU$12,$G29)=0,BU$12&lt;'Allgemeine Info'!$H$15),($I29+$J29)*((1+$D$4)^BU$12),0))))</f>
        <v>0</v>
      </c>
      <c r="BV29" s="235">
        <f>IF(OR($E29="",$F29="",$G29="",'Allgemeine Info'!$H$15=""),0,IF(AND(BV$11&lt;&gt;0,BV$11&lt;='Allgemeine Info'!$H$15),($E29+$F29)*$I29*(1+$D$4)^BV$11,IF(BV$12='Allgemeine Info'!$H$15,$J29*(1+$D$4)^BV$12,IF(AND(BV$12&lt;&gt;0,MOD(BV$12,$G29)=0,BV$12&lt;'Allgemeine Info'!$H$15),($I29+$J29)*((1+$D$4)^BV$12),0))))</f>
        <v>0</v>
      </c>
      <c r="BW29" s="235">
        <f>IF(OR($E29="",$F29="",$G29="",'Allgemeine Info'!$H$15=""),0,IF(AND(BW$11&lt;&gt;0,BW$11&lt;='Allgemeine Info'!$H$15),($E29+$F29)*$I29*(1+$D$4)^BW$11,IF(BW$12='Allgemeine Info'!$H$15,$J29*(1+$D$4)^BW$12,IF(AND(BW$12&lt;&gt;0,MOD(BW$12,$G29)=0,BW$12&lt;'Allgemeine Info'!$H$15),($I29+$J29)*((1+$D$4)^BW$12),0))))</f>
        <v>0</v>
      </c>
      <c r="BX29" s="235">
        <f>IF(OR($E29="",$F29="",$G29="",'Allgemeine Info'!$H$15=""),0,IF(AND(BX$11&lt;&gt;0,BX$11&lt;='Allgemeine Info'!$H$15),($E29+$F29)*$I29*(1+$D$4)^BX$11,IF(BX$12='Allgemeine Info'!$H$15,$J29*(1+$D$4)^BX$12,IF(AND(BX$12&lt;&gt;0,MOD(BX$12,$G29)=0,BX$12&lt;'Allgemeine Info'!$H$15),($I29+$J29)*((1+$D$4)^BX$12),0))))</f>
        <v>0</v>
      </c>
      <c r="BY29" s="235">
        <f>IF(OR($E29="",$F29="",$G29="",'Allgemeine Info'!$H$15=""),0,IF(AND(BY$11&lt;&gt;0,BY$11&lt;='Allgemeine Info'!$H$15),($E29+$F29)*$I29*(1+$D$4)^BY$11,IF(BY$12='Allgemeine Info'!$H$15,$J29*(1+$D$4)^BY$12,IF(AND(BY$12&lt;&gt;0,MOD(BY$12,$G29)=0,BY$12&lt;'Allgemeine Info'!$H$15),($I29+$J29)*((1+$D$4)^BY$12),0))))</f>
        <v>0</v>
      </c>
      <c r="BZ29" s="235">
        <f>IF(OR($E29="",$F29="",$G29="",'Allgemeine Info'!$H$15=""),0,IF(AND(BZ$11&lt;&gt;0,BZ$11&lt;='Allgemeine Info'!$H$15),($E29+$F29)*$I29*(1+$D$4)^BZ$11,IF(BZ$12='Allgemeine Info'!$H$15,$J29*(1+$D$4)^BZ$12,IF(AND(BZ$12&lt;&gt;0,MOD(BZ$12,$G29)=0,BZ$12&lt;'Allgemeine Info'!$H$15),($I29+$J29)*((1+$D$4)^BZ$12),0))))</f>
        <v>0</v>
      </c>
      <c r="CA29" s="235">
        <f>IF(OR($E29="",$F29="",$G29="",'Allgemeine Info'!$H$15=""),0,IF(AND(CA$11&lt;&gt;0,CA$11&lt;='Allgemeine Info'!$H$15),($E29+$F29)*$I29*(1+$D$4)^CA$11,IF(CA$12='Allgemeine Info'!$H$15,$J29*(1+$D$4)^CA$12,IF(AND(CA$12&lt;&gt;0,MOD(CA$12,$G29)=0,CA$12&lt;'Allgemeine Info'!$H$15),($I29+$J29)*((1+$D$4)^CA$12),0))))</f>
        <v>0</v>
      </c>
      <c r="CB29" s="235">
        <f>IF(OR($E29="",$F29="",$G29="",'Allgemeine Info'!$H$15=""),0,IF(AND(CB$11&lt;&gt;0,CB$11&lt;='Allgemeine Info'!$H$15),($E29+$F29)*$I29*(1+$D$4)^CB$11,IF(CB$12='Allgemeine Info'!$H$15,$J29*(1+$D$4)^CB$12,IF(AND(CB$12&lt;&gt;0,MOD(CB$12,$G29)=0,CB$12&lt;'Allgemeine Info'!$H$15),($I29+$J29)*((1+$D$4)^CB$12),0))))</f>
        <v>0</v>
      </c>
      <c r="CC29" s="235">
        <f>IF(OR($E29="",$F29="",$G29="",'Allgemeine Info'!$H$15=""),0,IF(AND(CC$11&lt;&gt;0,CC$11&lt;='Allgemeine Info'!$H$15),($E29+$F29)*$I29*(1+$D$4)^CC$11,IF(CC$12='Allgemeine Info'!$H$15,$J29*(1+$D$4)^CC$12,IF(AND(CC$12&lt;&gt;0,MOD(CC$12,$G29)=0,CC$12&lt;'Allgemeine Info'!$H$15),($I29+$J29)*((1+$D$4)^CC$12),0))))</f>
        <v>0</v>
      </c>
      <c r="CD29" s="235">
        <f>IF(OR($E29="",$F29="",$G29="",'Allgemeine Info'!$H$15=""),0,IF(AND(CD$11&lt;&gt;0,CD$11&lt;='Allgemeine Info'!$H$15),($E29+$F29)*$I29*(1+$D$4)^CD$11,IF(CD$12='Allgemeine Info'!$H$15,$J29*(1+$D$4)^CD$12,IF(AND(CD$12&lt;&gt;0,MOD(CD$12,$G29)=0,CD$12&lt;'Allgemeine Info'!$H$15),($I29+$J29)*((1+$D$4)^CD$12),0))))</f>
        <v>0</v>
      </c>
      <c r="CE29" s="235">
        <f>IF(OR($E29="",$F29="",$G29="",'Allgemeine Info'!$H$15=""),0,IF(AND(CE$11&lt;&gt;0,CE$11&lt;='Allgemeine Info'!$H$15),($E29+$F29)*$I29*(1+$D$4)^CE$11,IF(CE$12='Allgemeine Info'!$H$15,$J29*(1+$D$4)^CE$12,IF(AND(CE$12&lt;&gt;0,MOD(CE$12,$G29)=0,CE$12&lt;'Allgemeine Info'!$H$15),($I29+$J29)*((1+$D$4)^CE$12),0))))</f>
        <v>0</v>
      </c>
      <c r="CF29" s="235">
        <f>IF(OR($E29="",$F29="",$G29="",'Allgemeine Info'!$H$15=""),0,IF(AND(CF$11&lt;&gt;0,CF$11&lt;='Allgemeine Info'!$H$15),($E29+$F29)*$I29*(1+$D$4)^CF$11,IF(CF$12='Allgemeine Info'!$H$15,$J29*(1+$D$4)^CF$12,IF(AND(CF$12&lt;&gt;0,MOD(CF$12,$G29)=0,CF$12&lt;'Allgemeine Info'!$H$15),($I29+$J29)*((1+$D$4)^CF$12),0))))</f>
        <v>0</v>
      </c>
      <c r="CG29" s="235">
        <f>IF(OR($E29="",$F29="",$G29="",'Allgemeine Info'!$H$15=""),0,IF(AND(CG$11&lt;&gt;0,CG$11&lt;='Allgemeine Info'!$H$15),($E29+$F29)*$I29*(1+$D$4)^CG$11,IF(CG$12='Allgemeine Info'!$H$15,$J29*(1+$D$4)^CG$12,IF(AND(CG$12&lt;&gt;0,MOD(CG$12,$G29)=0,CG$12&lt;'Allgemeine Info'!$H$15),($I29+$J29)*((1+$D$4)^CG$12),0))))</f>
        <v>0</v>
      </c>
      <c r="CH29" s="235">
        <f>IF(OR($E29="",$F29="",$G29="",'Allgemeine Info'!$H$15=""),0,IF(AND(CH$11&lt;&gt;0,CH$11&lt;='Allgemeine Info'!$H$15),($E29+$F29)*$I29*(1+$D$4)^CH$11,IF(CH$12='Allgemeine Info'!$H$15,$J29*(1+$D$4)^CH$12,IF(AND(CH$12&lt;&gt;0,MOD(CH$12,$G29)=0,CH$12&lt;'Allgemeine Info'!$H$15),($I29+$J29)*((1+$D$4)^CH$12),0))))</f>
        <v>0</v>
      </c>
      <c r="CI29" s="235">
        <f>IF(OR($E29="",$F29="",$G29="",'Allgemeine Info'!$H$15=""),0,IF(AND(CI$11&lt;&gt;0,CI$11&lt;='Allgemeine Info'!$H$15),($E29+$F29)*$I29*(1+$D$4)^CI$11,IF(CI$12='Allgemeine Info'!$H$15,$J29*(1+$D$4)^CI$12,IF(AND(CI$12&lt;&gt;0,MOD(CI$12,$G29)=0,CI$12&lt;'Allgemeine Info'!$H$15),($I29+$J29)*((1+$D$4)^CI$12),0))))</f>
        <v>0</v>
      </c>
      <c r="CJ29" s="235">
        <f>IF(OR($E29="",$F29="",$G29="",'Allgemeine Info'!$H$15=""),0,IF(AND(CJ$11&lt;&gt;0,CJ$11&lt;='Allgemeine Info'!$H$15),($E29+$F29)*$I29*(1+$D$4)^CJ$11,IF(CJ$12='Allgemeine Info'!$H$15,$J29*(1+$D$4)^CJ$12,IF(AND(CJ$12&lt;&gt;0,MOD(CJ$12,$G29)=0,CJ$12&lt;'Allgemeine Info'!$H$15),($I29+$J29)*((1+$D$4)^CJ$12),0))))</f>
        <v>0</v>
      </c>
      <c r="CK29" s="235">
        <f>IF(OR($E29="",$F29="",$G29="",'Allgemeine Info'!$H$15=""),0,IF(AND(CK$11&lt;&gt;0,CK$11&lt;='Allgemeine Info'!$H$15),($E29+$F29)*$I29*(1+$D$4)^CK$11,IF(CK$12='Allgemeine Info'!$H$15,$J29*(1+$D$4)^CK$12,IF(AND(CK$12&lt;&gt;0,MOD(CK$12,$G29)=0,CK$12&lt;'Allgemeine Info'!$H$15),($I29+$J29)*((1+$D$4)^CK$12),0))))</f>
        <v>0</v>
      </c>
      <c r="CL29" s="235">
        <f>IF(OR($E29="",$F29="",$G29="",'Allgemeine Info'!$H$15=""),0,IF(AND(CL$11&lt;&gt;0,CL$11&lt;='Allgemeine Info'!$H$15),($E29+$F29)*$I29*(1+$D$4)^CL$11,IF(CL$12='Allgemeine Info'!$H$15,$J29*(1+$D$4)^CL$12,IF(AND(CL$12&lt;&gt;0,MOD(CL$12,$G29)=0,CL$12&lt;'Allgemeine Info'!$H$15),($I29+$J29)*((1+$D$4)^CL$12),0))))</f>
        <v>0</v>
      </c>
      <c r="CM29" s="235">
        <f>IF(OR($E29="",$F29="",$G29="",'Allgemeine Info'!$H$15=""),0,IF(AND(CM$11&lt;&gt;0,CM$11&lt;='Allgemeine Info'!$H$15),($E29+$F29)*$I29*(1+$D$4)^CM$11,IF(CM$12='Allgemeine Info'!$H$15,$J29*(1+$D$4)^CM$12,IF(AND(CM$12&lt;&gt;0,MOD(CM$12,$G29)=0,CM$12&lt;'Allgemeine Info'!$H$15),($I29+$J29)*((1+$D$4)^CM$12),0))))</f>
        <v>0</v>
      </c>
      <c r="CN29" s="235">
        <f>IF(OR($E29="",$F29="",$G29="",'Allgemeine Info'!$H$15=""),0,IF(AND(CN$11&lt;&gt;0,CN$11&lt;='Allgemeine Info'!$H$15),($E29+$F29)*$I29*(1+$D$4)^CN$11,IF(CN$12='Allgemeine Info'!$H$15,$J29*(1+$D$4)^CN$12,IF(AND(CN$12&lt;&gt;0,MOD(CN$12,$G29)=0,CN$12&lt;'Allgemeine Info'!$H$15),($I29+$J29)*((1+$D$4)^CN$12),0))))</f>
        <v>0</v>
      </c>
      <c r="CO29" s="235">
        <f>IF(OR($E29="",$F29="",$G29="",'Allgemeine Info'!$H$15=""),0,IF(AND(CO$11&lt;&gt;0,CO$11&lt;='Allgemeine Info'!$H$15),($E29+$F29)*$I29*(1+$D$4)^CO$11,IF(CO$12='Allgemeine Info'!$H$15,$J29*(1+$D$4)^CO$12,IF(AND(CO$12&lt;&gt;0,MOD(CO$12,$G29)=0,CO$12&lt;'Allgemeine Info'!$H$15),($I29+$J29)*((1+$D$4)^CO$12),0))))</f>
        <v>0</v>
      </c>
      <c r="CP29" s="235">
        <f>IF(OR($E29="",$F29="",$G29="",'Allgemeine Info'!$H$15=""),0,IF(AND(CP$11&lt;&gt;0,CP$11&lt;='Allgemeine Info'!$H$15),($E29+$F29)*$I29*(1+$D$4)^CP$11,IF(CP$12='Allgemeine Info'!$H$15,$J29*(1+$D$4)^CP$12,IF(AND(CP$12&lt;&gt;0,MOD(CP$12,$G29)=0,CP$12&lt;'Allgemeine Info'!$H$15),($I29+$J29)*((1+$D$4)^CP$12),0))))</f>
        <v>0</v>
      </c>
      <c r="CQ29" s="235">
        <f>IF(OR($E29="",$F29="",$G29="",'Allgemeine Info'!$H$15=""),0,IF(AND(CQ$11&lt;&gt;0,CQ$11&lt;='Allgemeine Info'!$H$15),($E29+$F29)*$I29*(1+$D$4)^CQ$11,IF(CQ$12='Allgemeine Info'!$H$15,$J29*(1+$D$4)^CQ$12,IF(AND(CQ$12&lt;&gt;0,MOD(CQ$12,$G29)=0,CQ$12&lt;'Allgemeine Info'!$H$15),($I29+$J29)*((1+$D$4)^CQ$12),0))))</f>
        <v>0</v>
      </c>
      <c r="CR29" s="235">
        <f>IF(OR($E29="",$F29="",$G29="",'Allgemeine Info'!$H$15=""),0,IF(AND(CR$11&lt;&gt;0,CR$11&lt;='Allgemeine Info'!$H$15),($E29+$F29)*$I29*(1+$D$4)^CR$11,IF(CR$12='Allgemeine Info'!$H$15,$J29*(1+$D$4)^CR$12,IF(AND(CR$12&lt;&gt;0,MOD(CR$12,$G29)=0,CR$12&lt;'Allgemeine Info'!$H$15),($I29+$J29)*((1+$D$4)^CR$12),0))))</f>
        <v>0</v>
      </c>
      <c r="CS29" s="235">
        <f>IF(OR($E29="",$F29="",$G29="",'Allgemeine Info'!$H$15=""),0,IF(AND(CS$11&lt;&gt;0,CS$11&lt;='Allgemeine Info'!$H$15),($E29+$F29)*$I29*(1+$D$4)^CS$11,IF(CS$12='Allgemeine Info'!$H$15,$J29*(1+$D$4)^CS$12,IF(AND(CS$12&lt;&gt;0,MOD(CS$12,$G29)=0,CS$12&lt;'Allgemeine Info'!$H$15),($I29+$J29)*((1+$D$4)^CS$12),0))))</f>
        <v>0</v>
      </c>
      <c r="CT29" s="235">
        <f>IF(OR($E29="",$F29="",$G29="",'Allgemeine Info'!$H$15=""),0,IF(AND(CT$11&lt;&gt;0,CT$11&lt;='Allgemeine Info'!$H$15),($E29+$F29)*$I29*(1+$D$4)^CT$11,IF(CT$12='Allgemeine Info'!$H$15,$J29*(1+$D$4)^CT$12,IF(AND(CT$12&lt;&gt;0,MOD(CT$12,$G29)=0,CT$12&lt;'Allgemeine Info'!$H$15),($I29+$J29)*((1+$D$4)^CT$12),0))))</f>
        <v>0</v>
      </c>
      <c r="CU29" s="235">
        <f>IF(OR($E29="",$F29="",$G29="",'Allgemeine Info'!$H$15=""),0,IF(AND(CU$11&lt;&gt;0,CU$11&lt;='Allgemeine Info'!$H$15),($E29+$F29)*$I29*(1+$D$4)^CU$11,IF(CU$12='Allgemeine Info'!$H$15,$J29*(1+$D$4)^CU$12,IF(AND(CU$12&lt;&gt;0,MOD(CU$12,$G29)=0,CU$12&lt;'Allgemeine Info'!$H$15),($I29+$J29)*((1+$D$4)^CU$12),0))))</f>
        <v>0</v>
      </c>
      <c r="CV29" s="235">
        <f>IF(OR($E29="",$F29="",$G29="",'Allgemeine Info'!$H$15=""),0,IF(AND(CV$11&lt;&gt;0,CV$11&lt;='Allgemeine Info'!$H$15),($E29+$F29)*$I29*(1+$D$4)^CV$11,IF(CV$12='Allgemeine Info'!$H$15,$J29*(1+$D$4)^CV$12,IF(AND(CV$12&lt;&gt;0,MOD(CV$12,$G29)=0,CV$12&lt;'Allgemeine Info'!$H$15),($I29+$J29)*((1+$D$4)^CV$12),0))))</f>
        <v>0</v>
      </c>
      <c r="CW29" s="235">
        <f>IF(OR($E29="",$F29="",$G29="",'Allgemeine Info'!$H$15=""),0,IF(AND(CW$11&lt;&gt;0,CW$11&lt;='Allgemeine Info'!$H$15),($E29+$F29)*$I29*(1+$D$4)^CW$11,IF(CW$12='Allgemeine Info'!$H$15,$J29*(1+$D$4)^CW$12,IF(AND(CW$12&lt;&gt;0,MOD(CW$12,$G29)=0,CW$12&lt;'Allgemeine Info'!$H$15),($I29+$J29)*((1+$D$4)^CW$12),0))))</f>
        <v>0</v>
      </c>
      <c r="CX29" s="235">
        <f>IF(OR($E29="",$F29="",$G29="",'Allgemeine Info'!$H$15=""),0,IF(AND(CX$11&lt;&gt;0,CX$11&lt;='Allgemeine Info'!$H$15),($E29+$F29)*$I29*(1+$D$4)^CX$11,IF(CX$12='Allgemeine Info'!$H$15,$J29*(1+$D$4)^CX$12,IF(AND(CX$12&lt;&gt;0,MOD(CX$12,$G29)=0,CX$12&lt;'Allgemeine Info'!$H$15),($I29+$J29)*((1+$D$4)^CX$12),0))))</f>
        <v>0</v>
      </c>
      <c r="CY29" s="235">
        <f>IF(OR($E29="",$F29="",$G29="",'Allgemeine Info'!$H$15=""),0,IF(AND(CY$11&lt;&gt;0,CY$11&lt;='Allgemeine Info'!$H$15),($E29+$F29)*$I29*(1+$D$4)^CY$11,IF(CY$12='Allgemeine Info'!$H$15,$J29*(1+$D$4)^CY$12,IF(AND(CY$12&lt;&gt;0,MOD(CY$12,$G29)=0,CY$12&lt;'Allgemeine Info'!$H$15),($I29+$J29)*((1+$D$4)^CY$12),0))))</f>
        <v>0</v>
      </c>
      <c r="CZ29" s="235">
        <f>IF(OR($E29="",$F29="",$G29="",'Allgemeine Info'!$H$15=""),0,IF(AND(CZ$11&lt;&gt;0,CZ$11&lt;='Allgemeine Info'!$H$15),($E29+$F29)*$I29*(1+$D$4)^CZ$11,IF(CZ$12='Allgemeine Info'!$H$15,$J29*(1+$D$4)^CZ$12,IF(AND(CZ$12&lt;&gt;0,MOD(CZ$12,$G29)=0,CZ$12&lt;'Allgemeine Info'!$H$15),($I29+$J29)*((1+$D$4)^CZ$12),0))))</f>
        <v>0</v>
      </c>
      <c r="DA29" s="235">
        <f>IF(OR($E29="",$F29="",$G29="",'Allgemeine Info'!$H$15=""),0,IF(AND(DA$11&lt;&gt;0,DA$11&lt;='Allgemeine Info'!$H$15),($E29+$F29)*$I29*(1+$D$4)^DA$11,IF(DA$12='Allgemeine Info'!$H$15,$J29*(1+$D$4)^DA$12,IF(AND(DA$12&lt;&gt;0,MOD(DA$12,$G29)=0,DA$12&lt;'Allgemeine Info'!$H$15),($I29+$J29)*((1+$D$4)^DA$12),0))))</f>
        <v>0</v>
      </c>
      <c r="DB29" s="235">
        <f>IF(OR($E29="",$F29="",$G29="",'Allgemeine Info'!$H$15=""),0,IF(AND(DB$11&lt;&gt;0,DB$11&lt;='Allgemeine Info'!$H$15),($E29+$F29)*$I29*(1+$D$4)^DB$11,IF(DB$12='Allgemeine Info'!$H$15,$J29*(1+$D$4)^DB$12,IF(AND(DB$12&lt;&gt;0,MOD(DB$12,$G29)=0,DB$12&lt;'Allgemeine Info'!$H$15),($I29+$J29)*((1+$D$4)^DB$12),0))))</f>
        <v>0</v>
      </c>
      <c r="DC29" s="235">
        <f>IF(OR($E29="",$F29="",$G29="",'Allgemeine Info'!$H$15=""),0,IF(AND(DC$11&lt;&gt;0,DC$11&lt;='Allgemeine Info'!$H$15),($E29+$F29)*$I29*(1+$D$4)^DC$11,IF(DC$12='Allgemeine Info'!$H$15,$J29*(1+$D$4)^DC$12,IF(AND(DC$12&lt;&gt;0,MOD(DC$12,$G29)=0,DC$12&lt;'Allgemeine Info'!$H$15),($I29+$J29)*((1+$D$4)^DC$12),0))))</f>
        <v>0</v>
      </c>
      <c r="DD29" s="235">
        <f>IF(OR($E29="",$F29="",$G29="",'Allgemeine Info'!$H$15=""),0,IF(AND(DD$11&lt;&gt;0,DD$11&lt;='Allgemeine Info'!$H$15),($E29+$F29)*$I29*(1+$D$4)^DD$11,IF(DD$12='Allgemeine Info'!$H$15,$J29*(1+$D$4)^DD$12,IF(AND(DD$12&lt;&gt;0,MOD(DD$12,$G29)=0,DD$12&lt;'Allgemeine Info'!$H$15),($I29+$J29)*((1+$D$4)^DD$12),0))))</f>
        <v>0</v>
      </c>
      <c r="DE29" s="235">
        <f>IF(OR($E29="",$F29="",$G29="",'Allgemeine Info'!$H$15=""),0,IF(AND(DE$11&lt;&gt;0,DE$11&lt;='Allgemeine Info'!$H$15),($E29+$F29)*$I29*(1+$D$4)^DE$11,IF(DE$12='Allgemeine Info'!$H$15,$J29*(1+$D$4)^DE$12,IF(AND(DE$12&lt;&gt;0,MOD(DE$12,$G29)=0,DE$12&lt;'Allgemeine Info'!$H$15),($I29+$J29)*((1+$D$4)^DE$12),0))))</f>
        <v>0</v>
      </c>
      <c r="DF29" s="235">
        <f>IF(OR($E29="",$F29="",$G29="",'Allgemeine Info'!$H$15=""),0,IF(AND(DF$11&lt;&gt;0,DF$11&lt;='Allgemeine Info'!$H$15),($E29+$F29)*$I29*(1+$D$4)^DF$11,IF(DF$12='Allgemeine Info'!$H$15,$J29*(1+$D$4)^DF$12,IF(AND(DF$12&lt;&gt;0,MOD(DF$12,$G29)=0,DF$12&lt;'Allgemeine Info'!$H$15),($I29+$J29)*((1+$D$4)^DF$12),0))))</f>
        <v>0</v>
      </c>
      <c r="DG29" s="235">
        <f>IF(OR($E29="",$F29="",$G29="",'Allgemeine Info'!$H$15=""),0,IF(AND(DG$11&lt;&gt;0,DG$11&lt;='Allgemeine Info'!$H$15),($E29+$F29)*$I29*(1+$D$4)^DG$11,IF(DG$12='Allgemeine Info'!$H$15,$J29*(1+$D$4)^DG$12,IF(AND(DG$12&lt;&gt;0,MOD(DG$12,$G29)=0,DG$12&lt;'Allgemeine Info'!$H$15),($I29+$J29)*((1+$D$4)^DG$12),0))))</f>
        <v>0</v>
      </c>
      <c r="DH29" s="235">
        <f>IF(OR($E29="",$F29="",$G29="",'Allgemeine Info'!$H$15=""),0,IF(AND(DH$11&lt;&gt;0,DH$11&lt;='Allgemeine Info'!$H$15),($E29+$F29)*$I29*(1+$D$4)^DH$11,IF(DH$12='Allgemeine Info'!$H$15,$J29*(1+$D$4)^DH$12,IF(AND(DH$12&lt;&gt;0,MOD(DH$12,$G29)=0,DH$12&lt;'Allgemeine Info'!$H$15),($I29+$J29)*((1+$D$4)^DH$12),0))))</f>
        <v>0</v>
      </c>
      <c r="DI29" s="235">
        <f>IF(OR($E29="",$F29="",$G29="",'Allgemeine Info'!$H$15=""),0,IF(AND(DI$11&lt;&gt;0,DI$11&lt;='Allgemeine Info'!$H$15),($E29+$F29)*$I29*(1+$D$4)^DI$11,IF(DI$12='Allgemeine Info'!$H$15,$J29*(1+$D$4)^DI$12,IF(AND(DI$12&lt;&gt;0,MOD(DI$12,$G29)=0,DI$12&lt;'Allgemeine Info'!$H$15),($I29+$J29)*((1+$D$4)^DI$12),0))))</f>
        <v>0</v>
      </c>
      <c r="DJ29" s="235">
        <f>IF(OR($E29="",$F29="",$G29="",'Allgemeine Info'!$H$15=""),0,IF(AND(DJ$11&lt;&gt;0,DJ$11&lt;='Allgemeine Info'!$H$15),($E29+$F29)*$I29*(1+$D$4)^DJ$11,IF(DJ$12='Allgemeine Info'!$H$15,$J29*(1+$D$4)^DJ$12,IF(AND(DJ$12&lt;&gt;0,MOD(DJ$12,$G29)=0,DJ$12&lt;'Allgemeine Info'!$H$15),($I29+$J29)*((1+$D$4)^DJ$12),0))))</f>
        <v>0</v>
      </c>
      <c r="DK29" s="235">
        <f>IF(OR($E29="",$F29="",$G29="",'Allgemeine Info'!$H$15=""),0,IF(AND(DK$11&lt;&gt;0,DK$11&lt;='Allgemeine Info'!$H$15),($E29+$F29)*$I29*(1+$D$4)^DK$11,IF(DK$12='Allgemeine Info'!$H$15,$J29*(1+$D$4)^DK$12,IF(AND(DK$12&lt;&gt;0,MOD(DK$12,$G29)=0,DK$12&lt;'Allgemeine Info'!$H$15),($I29+$J29)*((1+$D$4)^DK$12),0))))</f>
        <v>0</v>
      </c>
      <c r="DL29" s="235">
        <f>IF(OR($E29="",$F29="",$G29="",'Allgemeine Info'!$H$15=""),0,IF(AND(DL$11&lt;&gt;0,DL$11&lt;='Allgemeine Info'!$H$15),($E29+$F29)*$I29*(1+$D$4)^DL$11,IF(DL$12='Allgemeine Info'!$H$15,$J29*(1+$D$4)^DL$12,IF(AND(DL$12&lt;&gt;0,MOD(DL$12,$G29)=0,DL$12&lt;'Allgemeine Info'!$H$15),($I29+$J29)*((1+$D$4)^DL$12),0))))</f>
        <v>0</v>
      </c>
      <c r="DM29" s="235">
        <f>IF(OR($E29="",$F29="",$G29="",'Allgemeine Info'!$H$15=""),0,IF(AND(DM$11&lt;&gt;0,DM$11&lt;='Allgemeine Info'!$H$15),($E29+$F29)*$I29*(1+$D$4)^DM$11,IF(DM$12='Allgemeine Info'!$H$15,$J29*(1+$D$4)^DM$12,IF(AND(DM$12&lt;&gt;0,MOD(DM$12,$G29)=0,DM$12&lt;'Allgemeine Info'!$H$15),($I29+$J29)*((1+$D$4)^DM$12),0))))</f>
        <v>0</v>
      </c>
      <c r="DN29" s="235">
        <f>IF(OR($E29="",$F29="",$G29="",'Allgemeine Info'!$H$15=""),0,IF(AND(DN$11&lt;&gt;0,DN$11&lt;='Allgemeine Info'!$H$15),($E29+$F29)*$I29*(1+$D$4)^DN$11,IF(DN$12='Allgemeine Info'!$H$15,$J29*(1+$D$4)^DN$12,IF(AND(DN$12&lt;&gt;0,MOD(DN$12,$G29)=0,DN$12&lt;'Allgemeine Info'!$H$15),($I29+$J29)*((1+$D$4)^DN$12),0))))</f>
        <v>0</v>
      </c>
      <c r="DO29" s="235">
        <f>IF(OR($E29="",$F29="",$G29="",'Allgemeine Info'!$H$15=""),0,IF(AND(DO$11&lt;&gt;0,DO$11&lt;='Allgemeine Info'!$H$15),($E29+$F29)*$I29*(1+$D$4)^DO$11,IF(DO$12='Allgemeine Info'!$H$15,$J29*(1+$D$4)^DO$12,IF(AND(DO$12&lt;&gt;0,MOD(DO$12,$G29)=0,DO$12&lt;'Allgemeine Info'!$H$15),($I29+$J29)*((1+$D$4)^DO$12),0))))</f>
        <v>0</v>
      </c>
      <c r="DP29" s="235">
        <f>IF(OR($E29="",$F29="",$G29="",'Allgemeine Info'!$H$15=""),0,IF(AND(DP$11&lt;&gt;0,DP$11&lt;='Allgemeine Info'!$H$15),($E29+$F29)*$I29*(1+$D$4)^DP$11,IF(DP$12='Allgemeine Info'!$H$15,$J29*(1+$D$4)^DP$12,IF(AND(DP$12&lt;&gt;0,MOD(DP$12,$G29)=0,DP$12&lt;'Allgemeine Info'!$H$15),($I29+$J29)*((1+$D$4)^DP$12),0))))</f>
        <v>0</v>
      </c>
      <c r="DQ29" s="235">
        <f>IF(OR($E29="",$F29="",$G29="",'Allgemeine Info'!$H$15=""),0,IF(AND(DQ$11&lt;&gt;0,DQ$11&lt;='Allgemeine Info'!$H$15),($E29+$F29)*$I29*(1+$D$4)^DQ$11,IF(DQ$12='Allgemeine Info'!$H$15,$J29*(1+$D$4)^DQ$12,IF(AND(DQ$12&lt;&gt;0,MOD(DQ$12,$G29)=0,DQ$12&lt;'Allgemeine Info'!$H$15),($I29+$J29)*((1+$D$4)^DQ$12),0))))</f>
        <v>0</v>
      </c>
      <c r="DR29" s="235">
        <f>IF(OR($E29="",$F29="",$G29="",'Allgemeine Info'!$H$15=""),0,IF(AND(DR$11&lt;&gt;0,DR$11&lt;='Allgemeine Info'!$H$15),($E29+$F29)*$I29*(1+$D$4)^DR$11,IF(DR$12='Allgemeine Info'!$H$15,$J29*(1+$D$4)^DR$12,IF(AND(DR$12&lt;&gt;0,MOD(DR$12,$G29)=0,DR$12&lt;'Allgemeine Info'!$H$15),($I29+$J29)*((1+$D$4)^DR$12),0))))</f>
        <v>0</v>
      </c>
      <c r="DS29" s="235">
        <f>IF(OR($E29="",$F29="",$G29="",'Allgemeine Info'!$H$15=""),0,IF(AND(DS$11&lt;&gt;0,DS$11&lt;='Allgemeine Info'!$H$15),($E29+$F29)*$I29*(1+$D$4)^DS$11,IF(DS$12='Allgemeine Info'!$H$15,$J29*(1+$D$4)^DS$12,IF(AND(DS$12&lt;&gt;0,MOD(DS$12,$G29)=0,DS$12&lt;'Allgemeine Info'!$H$15),($I29+$J29)*((1+$D$4)^DS$12),0))))</f>
        <v>0</v>
      </c>
      <c r="DT29" s="235">
        <f>IF(OR($E29="",$F29="",$G29="",'Allgemeine Info'!$H$15=""),0,IF(AND(DT$11&lt;&gt;0,DT$11&lt;='Allgemeine Info'!$H$15),($E29+$F29)*$I29*(1+$D$4)^DT$11,IF(DT$12='Allgemeine Info'!$H$15,$J29*(1+$D$4)^DT$12,IF(AND(DT$12&lt;&gt;0,MOD(DT$12,$G29)=0,DT$12&lt;'Allgemeine Info'!$H$15),($I29+$J29)*((1+$D$4)^DT$12),0))))</f>
        <v>0</v>
      </c>
      <c r="DU29" s="235">
        <f>IF(OR($E29="",$F29="",$G29="",'Allgemeine Info'!$H$15=""),0,IF(AND(DU$11&lt;&gt;0,DU$11&lt;='Allgemeine Info'!$H$15),($E29+$F29)*$I29*(1+$D$4)^DU$11,IF(DU$12='Allgemeine Info'!$H$15,$J29*(1+$D$4)^DU$12,IF(AND(DU$12&lt;&gt;0,MOD(DU$12,$G29)=0,DU$12&lt;'Allgemeine Info'!$H$15),($I29+$J29)*((1+$D$4)^DU$12),0))))</f>
        <v>0</v>
      </c>
      <c r="DV29" s="235">
        <f>IF(OR($E29="",$F29="",$G29="",'Allgemeine Info'!$H$15=""),0,IF(AND(DV$11&lt;&gt;0,DV$11&lt;='Allgemeine Info'!$H$15),($E29+$F29)*$I29*(1+$D$4)^DV$11,IF(DV$12='Allgemeine Info'!$H$15,$J29*(1+$D$4)^DV$12,IF(AND(DV$12&lt;&gt;0,MOD(DV$12,$G29)=0,DV$12&lt;'Allgemeine Info'!$H$15),($I29+$J29)*((1+$D$4)^DV$12),0))))</f>
        <v>0</v>
      </c>
      <c r="DW29" s="235">
        <f>IF(OR($E29="",$F29="",$G29="",'Allgemeine Info'!$H$15=""),0,IF(AND(DW$11&lt;&gt;0,DW$11&lt;='Allgemeine Info'!$H$15),($E29+$F29)*$I29*(1+$D$4)^DW$11,IF(DW$12='Allgemeine Info'!$H$15,$J29*(1+$D$4)^DW$12,IF(AND(DW$12&lt;&gt;0,MOD(DW$12,$G29)=0,DW$12&lt;'Allgemeine Info'!$H$15),($I29+$J29)*((1+$D$4)^DW$12),0))))</f>
        <v>0</v>
      </c>
      <c r="DX29" s="235">
        <f>IF(OR($E29="",$F29="",$G29="",'Allgemeine Info'!$H$15=""),0,IF(AND(DX$11&lt;&gt;0,DX$11&lt;='Allgemeine Info'!$H$15),($E29+$F29)*$I29*(1+$D$4)^DX$11,IF(DX$12='Allgemeine Info'!$H$15,$J29*(1+$D$4)^DX$12,IF(AND(DX$12&lt;&gt;0,MOD(DX$12,$G29)=0,DX$12&lt;'Allgemeine Info'!$H$15),($I29+$J29)*((1+$D$4)^DX$12),0))))</f>
        <v>0</v>
      </c>
      <c r="DY29" s="235">
        <f>IF(OR($E29="",$F29="",$G29="",'Allgemeine Info'!$H$15=""),0,IF(AND(DY$11&lt;&gt;0,DY$11&lt;='Allgemeine Info'!$H$15),($E29+$F29)*$I29*(1+$D$4)^DY$11,IF(DY$12='Allgemeine Info'!$H$15,$J29*(1+$D$4)^DY$12,IF(AND(DY$12&lt;&gt;0,MOD(DY$12,$G29)=0,DY$12&lt;'Allgemeine Info'!$H$15),($I29+$J29)*((1+$D$4)^DY$12),0))))</f>
        <v>0</v>
      </c>
      <c r="DZ29" s="235">
        <f>IF(OR($E29="",$F29="",$G29="",'Allgemeine Info'!$H$15=""),0,IF(AND(DZ$11&lt;&gt;0,DZ$11&lt;='Allgemeine Info'!$H$15),($E29+$F29)*$I29*(1+$D$4)^DZ$11,IF(DZ$12='Allgemeine Info'!$H$15,$J29*(1+$D$4)^DZ$12,IF(AND(DZ$12&lt;&gt;0,MOD(DZ$12,$G29)=0,DZ$12&lt;'Allgemeine Info'!$H$15),($I29+$J29)*((1+$D$4)^DZ$12),0))))</f>
        <v>0</v>
      </c>
      <c r="EA29" s="235">
        <f>IF(OR($E29="",$F29="",$G29="",'Allgemeine Info'!$H$15=""),0,IF(AND(EA$11&lt;&gt;0,EA$11&lt;='Allgemeine Info'!$H$15),($E29+$F29)*$I29*(1+$D$4)^EA$11,IF(EA$12='Allgemeine Info'!$H$15,$J29*(1+$D$4)^EA$12,IF(AND(EA$12&lt;&gt;0,MOD(EA$12,$G29)=0,EA$12&lt;'Allgemeine Info'!$H$15),($I29+$J29)*((1+$D$4)^EA$12),0))))</f>
        <v>0</v>
      </c>
      <c r="EB29" s="235">
        <f>IF(OR($E29="",$F29="",$G29="",'Allgemeine Info'!$H$15=""),0,IF(AND(EB$11&lt;&gt;0,EB$11&lt;='Allgemeine Info'!$H$15),($E29+$F29)*$I29*(1+$D$4)^EB$11,IF(EB$12='Allgemeine Info'!$H$15,$J29*(1+$D$4)^EB$12,IF(AND(EB$12&lt;&gt;0,MOD(EB$12,$G29)=0,EB$12&lt;'Allgemeine Info'!$H$15),($I29+$J29)*((1+$D$4)^EB$12),0))))</f>
        <v>0</v>
      </c>
      <c r="EC29" s="235">
        <f>IF(OR($E29="",$F29="",$G29="",'Allgemeine Info'!$H$15=""),0,IF(AND(EC$11&lt;&gt;0,EC$11&lt;='Allgemeine Info'!$H$15),($E29+$F29)*$I29*(1+$D$4)^EC$11,IF(EC$12='Allgemeine Info'!$H$15,$J29*(1+$D$4)^EC$12,IF(AND(EC$12&lt;&gt;0,MOD(EC$12,$G29)=0,EC$12&lt;'Allgemeine Info'!$H$15),($I29+$J29)*((1+$D$4)^EC$12),0))))</f>
        <v>0</v>
      </c>
      <c r="ED29" s="235">
        <f>IF(OR($E29="",$F29="",$G29="",'Allgemeine Info'!$H$15=""),0,IF(AND(ED$11&lt;&gt;0,ED$11&lt;='Allgemeine Info'!$H$15),($E29+$F29)*$I29*(1+$D$4)^ED$11,IF(ED$12='Allgemeine Info'!$H$15,$J29*(1+$D$4)^ED$12,IF(AND(ED$12&lt;&gt;0,MOD(ED$12,$G29)=0,ED$12&lt;'Allgemeine Info'!$H$15),($I29+$J29)*((1+$D$4)^ED$12),0))))</f>
        <v>0</v>
      </c>
      <c r="EE29" s="235">
        <f>IF(OR($E29="",$F29="",$G29="",'Allgemeine Info'!$H$15=""),0,IF(AND(EE$11&lt;&gt;0,EE$11&lt;='Allgemeine Info'!$H$15),($E29+$F29)*$I29*(1+$D$4)^EE$11,IF(EE$12='Allgemeine Info'!$H$15,$J29*(1+$D$4)^EE$12,IF(AND(EE$12&lt;&gt;0,MOD(EE$12,$G29)=0,EE$12&lt;'Allgemeine Info'!$H$15),($I29+$J29)*((1+$D$4)^EE$12),0))))</f>
        <v>0</v>
      </c>
      <c r="EF29" s="235">
        <f>IF(OR($E29="",$F29="",$G29="",'Allgemeine Info'!$H$15=""),0,IF(AND(EF$11&lt;&gt;0,EF$11&lt;='Allgemeine Info'!$H$15),($E29+$F29)*$I29*(1+$D$4)^EF$11,IF(EF$12='Allgemeine Info'!$H$15,$J29*(1+$D$4)^EF$12,IF(AND(EF$12&lt;&gt;0,MOD(EF$12,$G29)=0,EF$12&lt;'Allgemeine Info'!$H$15),($I29+$J29)*((1+$D$4)^EF$12),0))))</f>
        <v>0</v>
      </c>
      <c r="EG29" s="235">
        <f>IF(OR($E29="",$F29="",$G29="",'Allgemeine Info'!$H$15=""),0,IF(AND(EG$11&lt;&gt;0,EG$11&lt;='Allgemeine Info'!$H$15),($E29+$F29)*$I29*(1+$D$4)^EG$11,IF(EG$12='Allgemeine Info'!$H$15,$J29*(1+$D$4)^EG$12,IF(AND(EG$12&lt;&gt;0,MOD(EG$12,$G29)=0,EG$12&lt;'Allgemeine Info'!$H$15),($I29+$J29)*((1+$D$4)^EG$12),0))))</f>
        <v>0</v>
      </c>
      <c r="EH29" s="235">
        <f>IF(OR($E29="",$F29="",$G29="",'Allgemeine Info'!$H$15=""),0,IF(AND(EH$11&lt;&gt;0,EH$11&lt;='Allgemeine Info'!$H$15),($E29+$F29)*$I29*(1+$D$4)^EH$11,IF(EH$12='Allgemeine Info'!$H$15,$J29*(1+$D$4)^EH$12,IF(AND(EH$12&lt;&gt;0,MOD(EH$12,$G29)=0,EH$12&lt;'Allgemeine Info'!$H$15),($I29+$J29)*((1+$D$4)^EH$12),0))))</f>
        <v>0</v>
      </c>
      <c r="EI29" s="235">
        <f>IF(OR($E29="",$F29="",$G29="",'Allgemeine Info'!$H$15=""),0,IF(AND(EI$11&lt;&gt;0,EI$11&lt;='Allgemeine Info'!$H$15),($E29+$F29)*$I29*(1+$D$4)^EI$11,IF(EI$12='Allgemeine Info'!$H$15,$J29*(1+$D$4)^EI$12,IF(AND(EI$12&lt;&gt;0,MOD(EI$12,$G29)=0,EI$12&lt;'Allgemeine Info'!$H$15),($I29+$J29)*((1+$D$4)^EI$12),0))))</f>
        <v>0</v>
      </c>
      <c r="EJ29" s="235">
        <f>IF(OR($E29="",$F29="",$G29="",'Allgemeine Info'!$H$15=""),0,IF(AND(EJ$11&lt;&gt;0,EJ$11&lt;='Allgemeine Info'!$H$15),($E29+$F29)*$I29*(1+$D$4)^EJ$11,IF(EJ$12='Allgemeine Info'!$H$15,$J29*(1+$D$4)^EJ$12,IF(AND(EJ$12&lt;&gt;0,MOD(EJ$12,$G29)=0,EJ$12&lt;'Allgemeine Info'!$H$15),($I29+$J29)*((1+$D$4)^EJ$12),0))))</f>
        <v>0</v>
      </c>
      <c r="EK29" s="235">
        <f>IF(OR($E29="",$F29="",$G29="",'Allgemeine Info'!$H$15=""),0,IF(AND(EK$11&lt;&gt;0,EK$11&lt;='Allgemeine Info'!$H$15),($E29+$F29)*$I29*(1+$D$4)^EK$11,IF(EK$12='Allgemeine Info'!$H$15,$J29*(1+$D$4)^EK$12,IF(AND(EK$12&lt;&gt;0,MOD(EK$12,$G29)=0,EK$12&lt;'Allgemeine Info'!$H$15),($I29+$J29)*((1+$D$4)^EK$12),0))))</f>
        <v>0</v>
      </c>
      <c r="EL29" s="235">
        <f>IF(OR($E29="",$F29="",$G29="",'Allgemeine Info'!$H$15=""),0,IF(AND(EL$11&lt;&gt;0,EL$11&lt;='Allgemeine Info'!$H$15),($E29+$F29)*$I29*(1+$D$4)^EL$11,IF(EL$12='Allgemeine Info'!$H$15,$J29*(1+$D$4)^EL$12,IF(AND(EL$12&lt;&gt;0,MOD(EL$12,$G29)=0,EL$12&lt;'Allgemeine Info'!$H$15),($I29+$J29)*((1+$D$4)^EL$12),0))))</f>
        <v>0</v>
      </c>
      <c r="EM29" s="235">
        <f>IF(OR($E29="",$F29="",$G29="",'Allgemeine Info'!$H$15=""),0,IF(AND(EM$11&lt;&gt;0,EM$11&lt;='Allgemeine Info'!$H$15),($E29+$F29)*$I29*(1+$D$4)^EM$11,IF(EM$12='Allgemeine Info'!$H$15,$J29*(1+$D$4)^EM$12,IF(AND(EM$12&lt;&gt;0,MOD(EM$12,$G29)=0,EM$12&lt;'Allgemeine Info'!$H$15),($I29+$J29)*((1+$D$4)^EM$12),0))))</f>
        <v>0</v>
      </c>
      <c r="EN29" s="235">
        <f>IF(OR($E29="",$F29="",$G29="",'Allgemeine Info'!$H$15=""),0,IF(AND(EN$11&lt;&gt;0,EN$11&lt;='Allgemeine Info'!$H$15),($E29+$F29)*$I29*(1+$D$4)^EN$11,IF(EN$12='Allgemeine Info'!$H$15,$J29*(1+$D$4)^EN$12,IF(AND(EN$12&lt;&gt;0,MOD(EN$12,$G29)=0,EN$12&lt;'Allgemeine Info'!$H$15),($I29+$J29)*((1+$D$4)^EN$12),0))))</f>
        <v>0</v>
      </c>
      <c r="EO29" s="235">
        <f>IF(OR($E29="",$F29="",$G29="",'Allgemeine Info'!$H$15=""),0,IF(AND(EO$11&lt;&gt;0,EO$11&lt;='Allgemeine Info'!$H$15),($E29+$F29)*$I29*(1+$D$4)^EO$11,IF(EO$12='Allgemeine Info'!$H$15,$J29*(1+$D$4)^EO$12,IF(AND(EO$12&lt;&gt;0,MOD(EO$12,$G29)=0,EO$12&lt;'Allgemeine Info'!$H$15),($I29+$J29)*((1+$D$4)^EO$12),0))))</f>
        <v>0</v>
      </c>
      <c r="EP29" s="235">
        <f>IF(OR($E29="",$F29="",$G29="",'Allgemeine Info'!$H$15=""),0,IF(AND(EP$11&lt;&gt;0,EP$11&lt;='Allgemeine Info'!$H$15),($E29+$F29)*$I29*(1+$D$4)^EP$11,IF(EP$12='Allgemeine Info'!$H$15,$J29*(1+$D$4)^EP$12,IF(AND(EP$12&lt;&gt;0,MOD(EP$12,$G29)=0,EP$12&lt;'Allgemeine Info'!$H$15),($I29+$J29)*((1+$D$4)^EP$12),0))))</f>
        <v>0</v>
      </c>
      <c r="EQ29" s="235">
        <f>IF(OR($E29="",$F29="",$G29="",'Allgemeine Info'!$H$15=""),0,IF(AND(EQ$11&lt;&gt;0,EQ$11&lt;='Allgemeine Info'!$H$15),($E29+$F29)*$I29*(1+$D$4)^EQ$11,IF(EQ$12='Allgemeine Info'!$H$15,$J29*(1+$D$4)^EQ$12,IF(AND(EQ$12&lt;&gt;0,MOD(EQ$12,$G29)=0,EQ$12&lt;'Allgemeine Info'!$H$15),($I29+$J29)*((1+$D$4)^EQ$12),0))))</f>
        <v>0</v>
      </c>
      <c r="ER29" s="235">
        <f>IF(OR($E29="",$F29="",$G29="",'Allgemeine Info'!$H$15=""),0,IF(AND(ER$11&lt;&gt;0,ER$11&lt;='Allgemeine Info'!$H$15),($E29+$F29)*$I29*(1+$D$4)^ER$11,IF(ER$12='Allgemeine Info'!$H$15,$J29*(1+$D$4)^ER$12,IF(AND(ER$12&lt;&gt;0,MOD(ER$12,$G29)=0,ER$12&lt;'Allgemeine Info'!$H$15),($I29+$J29)*((1+$D$4)^ER$12),0))))</f>
        <v>0</v>
      </c>
      <c r="ES29" s="235">
        <f>IF(OR($E29="",$F29="",$G29="",'Allgemeine Info'!$H$15=""),0,IF(AND(ES$11&lt;&gt;0,ES$11&lt;='Allgemeine Info'!$H$15),($E29+$F29)*$I29*(1+$D$4)^ES$11,IF(ES$12='Allgemeine Info'!$H$15,$J29*(1+$D$4)^ES$12,IF(AND(ES$12&lt;&gt;0,MOD(ES$12,$G29)=0,ES$12&lt;'Allgemeine Info'!$H$15),($I29+$J29)*((1+$D$4)^ES$12),0))))</f>
        <v>0</v>
      </c>
      <c r="ET29" s="235">
        <f>IF(OR($E29="",$F29="",$G29="",'Allgemeine Info'!$H$15=""),0,IF(AND(ET$11&lt;&gt;0,ET$11&lt;='Allgemeine Info'!$H$15),($E29+$F29)*$I29*(1+$D$4)^ET$11,IF(ET$12='Allgemeine Info'!$H$15,$J29*(1+$D$4)^ET$12,IF(AND(ET$12&lt;&gt;0,MOD(ET$12,$G29)=0,ET$12&lt;'Allgemeine Info'!$H$15),($I29+$J29)*((1+$D$4)^ET$12),0))))</f>
        <v>0</v>
      </c>
      <c r="EU29" s="235">
        <f>IF(OR($E29="",$F29="",$G29="",'Allgemeine Info'!$H$15=""),0,IF(AND(EU$11&lt;&gt;0,EU$11&lt;='Allgemeine Info'!$H$15),($E29+$F29)*$I29*(1+$D$4)^EU$11,IF(EU$12='Allgemeine Info'!$H$15,$J29*(1+$D$4)^EU$12,IF(AND(EU$12&lt;&gt;0,MOD(EU$12,$G29)=0,EU$12&lt;'Allgemeine Info'!$H$15),($I29+$J29)*((1+$D$4)^EU$12),0))))</f>
        <v>0</v>
      </c>
      <c r="EV29" s="235">
        <f>IF(OR($E29="",$F29="",$G29="",'Allgemeine Info'!$H$15=""),0,IF(AND(EV$11&lt;&gt;0,EV$11&lt;='Allgemeine Info'!$H$15),($E29+$F29)*$I29*(1+$D$4)^EV$11,IF(EV$12='Allgemeine Info'!$H$15,$J29*(1+$D$4)^EV$12,IF(AND(EV$12&lt;&gt;0,MOD(EV$12,$G29)=0,EV$12&lt;'Allgemeine Info'!$H$15),($I29+$J29)*((1+$D$4)^EV$12),0))))</f>
        <v>0</v>
      </c>
      <c r="EW29" s="235">
        <f>IF(OR($E29="",$F29="",$G29="",'Allgemeine Info'!$H$15=""),0,IF(AND(EW$11&lt;&gt;0,EW$11&lt;='Allgemeine Info'!$H$15),($E29+$F29)*$I29*(1+$D$4)^EW$11,IF(EW$12='Allgemeine Info'!$H$15,$J29*(1+$D$4)^EW$12,IF(AND(EW$12&lt;&gt;0,MOD(EW$12,$G29)=0,EW$12&lt;'Allgemeine Info'!$H$15),($I29+$J29)*((1+$D$4)^EW$12),0))))</f>
        <v>0</v>
      </c>
      <c r="EX29" s="235">
        <f>IF(OR($E29="",$F29="",$G29="",'Allgemeine Info'!$H$15=""),0,IF(AND(EX$11&lt;&gt;0,EX$11&lt;='Allgemeine Info'!$H$15),($E29+$F29)*$I29*(1+$D$4)^EX$11,IF(EX$12='Allgemeine Info'!$H$15,$J29*(1+$D$4)^EX$12,IF(AND(EX$12&lt;&gt;0,MOD(EX$12,$G29)=0,EX$12&lt;'Allgemeine Info'!$H$15),($I29+$J29)*((1+$D$4)^EX$12),0))))</f>
        <v>0</v>
      </c>
      <c r="EY29" s="235">
        <f>IF(OR($E29="",$F29="",$G29="",'Allgemeine Info'!$H$15=""),0,IF(AND(EY$11&lt;&gt;0,EY$11&lt;='Allgemeine Info'!$H$15),($E29+$F29)*$I29*(1+$D$4)^EY$11,IF(EY$12='Allgemeine Info'!$H$15,$J29*(1+$D$4)^EY$12,IF(AND(EY$12&lt;&gt;0,MOD(EY$12,$G29)=0,EY$12&lt;'Allgemeine Info'!$H$15),($I29+$J29)*((1+$D$4)^EY$12),0))))</f>
        <v>0</v>
      </c>
      <c r="EZ29" s="235">
        <f>IF(OR($E29="",$F29="",$G29="",'Allgemeine Info'!$H$15=""),0,IF(AND(EZ$11&lt;&gt;0,EZ$11&lt;='Allgemeine Info'!$H$15),($E29+$F29)*$I29*(1+$D$4)^EZ$11,IF(EZ$12='Allgemeine Info'!$H$15,$J29*(1+$D$4)^EZ$12,IF(AND(EZ$12&lt;&gt;0,MOD(EZ$12,$G29)=0,EZ$12&lt;'Allgemeine Info'!$H$15),($I29+$J29)*((1+$D$4)^EZ$12),0))))</f>
        <v>0</v>
      </c>
      <c r="FA29" s="235">
        <f>IF(OR($E29="",$F29="",$G29="",'Allgemeine Info'!$H$15=""),0,IF(AND(FA$11&lt;&gt;0,FA$11&lt;='Allgemeine Info'!$H$15),($E29+$F29)*$I29*(1+$D$4)^FA$11,IF(FA$12='Allgemeine Info'!$H$15,$J29*(1+$D$4)^FA$12,IF(AND(FA$12&lt;&gt;0,MOD(FA$12,$G29)=0,FA$12&lt;'Allgemeine Info'!$H$15),($I29+$J29)*((1+$D$4)^FA$12),0))))</f>
        <v>0</v>
      </c>
      <c r="FB29" s="235">
        <f>IF(OR($E29="",$F29="",$G29="",'Allgemeine Info'!$H$15=""),0,IF(AND(FB$11&lt;&gt;0,FB$11&lt;='Allgemeine Info'!$H$15),($E29+$F29)*$I29*(1+$D$4)^FB$11,IF(FB$12='Allgemeine Info'!$H$15,$J29*(1+$D$4)^FB$12,IF(AND(FB$12&lt;&gt;0,MOD(FB$12,$G29)=0,FB$12&lt;'Allgemeine Info'!$H$15),($I29+$J29)*((1+$D$4)^FB$12),0))))</f>
        <v>0</v>
      </c>
      <c r="FC29" s="235">
        <f>IF(OR($E29="",$F29="",$G29="",'Allgemeine Info'!$H$15=""),0,IF(AND(FC$11&lt;&gt;0,FC$11&lt;='Allgemeine Info'!$H$15),($E29+$F29)*$I29*(1+$D$4)^FC$11,IF(FC$12='Allgemeine Info'!$H$15,$J29*(1+$D$4)^FC$12,IF(AND(FC$12&lt;&gt;0,MOD(FC$12,$G29)=0,FC$12&lt;'Allgemeine Info'!$H$15),($I29+$J29)*((1+$D$4)^FC$12),0))))</f>
        <v>0</v>
      </c>
      <c r="FD29" s="235">
        <f>IF(OR($E29="",$F29="",$G29="",'Allgemeine Info'!$H$15=""),0,IF(AND(FD$11&lt;&gt;0,FD$11&lt;='Allgemeine Info'!$H$15),($E29+$F29)*$I29*(1+$D$4)^FD$11,IF(FD$12='Allgemeine Info'!$H$15,$J29*(1+$D$4)^FD$12,IF(AND(FD$12&lt;&gt;0,MOD(FD$12,$G29)=0,FD$12&lt;'Allgemeine Info'!$H$15),($I29+$J29)*((1+$D$4)^FD$12),0))))</f>
        <v>0</v>
      </c>
      <c r="FE29" s="235">
        <f>IF(OR($E29="",$F29="",$G29="",'Allgemeine Info'!$H$15=""),0,IF(AND(FE$11&lt;&gt;0,FE$11&lt;='Allgemeine Info'!$H$15),($E29+$F29)*$I29*(1+$D$4)^FE$11,IF(FE$12='Allgemeine Info'!$H$15,$J29*(1+$D$4)^FE$12,IF(AND(FE$12&lt;&gt;0,MOD(FE$12,$G29)=0,FE$12&lt;'Allgemeine Info'!$H$15),($I29+$J29)*((1+$D$4)^FE$12),0))))</f>
        <v>0</v>
      </c>
      <c r="FF29" s="235">
        <f>IF(OR($E29="",$F29="",$G29="",'Allgemeine Info'!$H$15=""),0,IF(AND(FF$11&lt;&gt;0,FF$11&lt;='Allgemeine Info'!$H$15),($E29+$F29)*$I29*(1+$D$4)^FF$11,IF(FF$12='Allgemeine Info'!$H$15,$J29*(1+$D$4)^FF$12,IF(AND(FF$12&lt;&gt;0,MOD(FF$12,$G29)=0,FF$12&lt;'Allgemeine Info'!$H$15),($I29+$J29)*((1+$D$4)^FF$12),0))))</f>
        <v>0</v>
      </c>
      <c r="FG29" s="235">
        <f>IF(OR($E29="",$F29="",$G29="",'Allgemeine Info'!$H$15=""),0,IF(AND(FG$11&lt;&gt;0,FG$11&lt;='Allgemeine Info'!$H$15),($E29+$F29)*$I29*(1+$D$4)^FG$11,IF(FG$12='Allgemeine Info'!$H$15,$J29*(1+$D$4)^FG$12,IF(AND(FG$12&lt;&gt;0,MOD(FG$12,$G29)=0,FG$12&lt;'Allgemeine Info'!$H$15),($I29+$J29)*((1+$D$4)^FG$12),0))))</f>
        <v>0</v>
      </c>
      <c r="FH29" s="235">
        <f>IF(OR($E29="",$F29="",$G29="",'Allgemeine Info'!$H$15=""),0,IF(AND(FH$11&lt;&gt;0,FH$11&lt;='Allgemeine Info'!$H$15),($E29+$F29)*$I29*(1+$D$4)^FH$11,IF(FH$12='Allgemeine Info'!$H$15,$J29*(1+$D$4)^FH$12,IF(AND(FH$12&lt;&gt;0,MOD(FH$12,$G29)=0,FH$12&lt;'Allgemeine Info'!$H$15),($I29+$J29)*((1+$D$4)^FH$12),0))))</f>
        <v>0</v>
      </c>
      <c r="FI29" s="235">
        <f>IF(OR($E29="",$F29="",$G29="",'Allgemeine Info'!$H$15=""),0,IF(AND(FI$11&lt;&gt;0,FI$11&lt;='Allgemeine Info'!$H$15),($E29+$F29)*$I29*(1+$D$4)^FI$11,IF(FI$12='Allgemeine Info'!$H$15,$J29*(1+$D$4)^FI$12,IF(AND(FI$12&lt;&gt;0,MOD(FI$12,$G29)=0,FI$12&lt;'Allgemeine Info'!$H$15),($I29+$J29)*((1+$D$4)^FI$12),0))))</f>
        <v>0</v>
      </c>
      <c r="FJ29" s="235">
        <f>IF(OR($E29="",$F29="",$G29="",'Allgemeine Info'!$H$15=""),0,IF(AND(FJ$11&lt;&gt;0,FJ$11&lt;='Allgemeine Info'!$H$15),($E29+$F29)*$I29*(1+$D$4)^FJ$11,IF(FJ$12='Allgemeine Info'!$H$15,$J29*(1+$D$4)^FJ$12,IF(AND(FJ$12&lt;&gt;0,MOD(FJ$12,$G29)=0,FJ$12&lt;'Allgemeine Info'!$H$15),($I29+$J29)*((1+$D$4)^FJ$12),0))))</f>
        <v>0</v>
      </c>
      <c r="FK29" s="235">
        <f>IF(OR($E29="",$F29="",$G29="",'Allgemeine Info'!$H$15=""),0,IF(AND(FK$11&lt;&gt;0,FK$11&lt;='Allgemeine Info'!$H$15),($E29+$F29)*$I29*(1+$D$4)^FK$11,IF(FK$12='Allgemeine Info'!$H$15,$J29*(1+$D$4)^FK$12,IF(AND(FK$12&lt;&gt;0,MOD(FK$12,$G29)=0,FK$12&lt;'Allgemeine Info'!$H$15),($I29+$J29)*((1+$D$4)^FK$12),0))))</f>
        <v>0</v>
      </c>
      <c r="FL29" s="235">
        <f>IF(OR($E29="",$F29="",$G29="",'Allgemeine Info'!$H$15=""),0,IF(AND(FL$11&lt;&gt;0,FL$11&lt;='Allgemeine Info'!$H$15),($E29+$F29)*$I29*(1+$D$4)^FL$11,IF(FL$12='Allgemeine Info'!$H$15,$J29*(1+$D$4)^FL$12,IF(AND(FL$12&lt;&gt;0,MOD(FL$12,$G29)=0,FL$12&lt;'Allgemeine Info'!$H$15),($I29+$J29)*((1+$D$4)^FL$12),0))))</f>
        <v>0</v>
      </c>
      <c r="FM29" s="235">
        <f>IF(OR($E29="",$F29="",$G29="",'Allgemeine Info'!$H$15=""),0,IF(AND(FM$11&lt;&gt;0,FM$11&lt;='Allgemeine Info'!$H$15),($E29+$F29)*$I29*(1+$D$4)^FM$11,IF(FM$12='Allgemeine Info'!$H$15,$J29*(1+$D$4)^FM$12,IF(AND(FM$12&lt;&gt;0,MOD(FM$12,$G29)=0,FM$12&lt;'Allgemeine Info'!$H$15),($I29+$J29)*((1+$D$4)^FM$12),0))))</f>
        <v>0</v>
      </c>
      <c r="FN29" s="235">
        <f>IF(OR($E29="",$F29="",$G29="",'Allgemeine Info'!$H$15=""),0,IF(AND(FN$11&lt;&gt;0,FN$11&lt;='Allgemeine Info'!$H$15),($E29+$F29)*$I29*(1+$D$4)^FN$11,IF(FN$12='Allgemeine Info'!$H$15,$J29*(1+$D$4)^FN$12,IF(AND(FN$12&lt;&gt;0,MOD(FN$12,$G29)=0,FN$12&lt;'Allgemeine Info'!$H$15),($I29+$J29)*((1+$D$4)^FN$12),0))))</f>
        <v>0</v>
      </c>
      <c r="FO29" s="235">
        <f>IF(OR($E29="",$F29="",$G29="",'Allgemeine Info'!$H$15=""),0,IF(AND(FO$11&lt;&gt;0,FO$11&lt;='Allgemeine Info'!$H$15),($E29+$F29)*$I29*(1+$D$4)^FO$11,IF(FO$12='Allgemeine Info'!$H$15,$J29*(1+$D$4)^FO$12,IF(AND(FO$12&lt;&gt;0,MOD(FO$12,$G29)=0,FO$12&lt;'Allgemeine Info'!$H$15),($I29+$J29)*((1+$D$4)^FO$12),0))))</f>
        <v>0</v>
      </c>
      <c r="FP29" s="235">
        <f>IF(OR($E29="",$F29="",$G29="",'Allgemeine Info'!$H$15=""),0,IF(AND(FP$11&lt;&gt;0,FP$11&lt;='Allgemeine Info'!$H$15),($E29+$F29)*$I29*(1+$D$4)^FP$11,IF(FP$12='Allgemeine Info'!$H$15,$J29*(1+$D$4)^FP$12,IF(AND(FP$12&lt;&gt;0,MOD(FP$12,$G29)=0,FP$12&lt;'Allgemeine Info'!$H$15),($I29+$J29)*((1+$D$4)^FP$12),0))))</f>
        <v>0</v>
      </c>
      <c r="FQ29" s="235">
        <f>IF(OR($E29="",$F29="",$G29="",'Allgemeine Info'!$H$15=""),0,IF(AND(FQ$11&lt;&gt;0,FQ$11&lt;='Allgemeine Info'!$H$15),($E29+$F29)*$I29*(1+$D$4)^FQ$11,IF(FQ$12='Allgemeine Info'!$H$15,$J29*(1+$D$4)^FQ$12,IF(AND(FQ$12&lt;&gt;0,MOD(FQ$12,$G29)=0,FQ$12&lt;'Allgemeine Info'!$H$15),($I29+$J29)*((1+$D$4)^FQ$12),0))))</f>
        <v>0</v>
      </c>
      <c r="FR29" s="235">
        <f>IF(OR($E29="",$F29="",$G29="",'Allgemeine Info'!$H$15=""),0,IF(AND(FR$11&lt;&gt;0,FR$11&lt;='Allgemeine Info'!$H$15),($E29+$F29)*$I29*(1+$D$4)^FR$11,IF(FR$12='Allgemeine Info'!$H$15,$J29*(1+$D$4)^FR$12,IF(AND(FR$12&lt;&gt;0,MOD(FR$12,$G29)=0,FR$12&lt;'Allgemeine Info'!$H$15),($I29+$J29)*((1+$D$4)^FR$12),0))))</f>
        <v>0</v>
      </c>
      <c r="FS29" s="235">
        <f>IF(OR($E29="",$F29="",$G29="",'Allgemeine Info'!$H$15=""),0,IF(AND(FS$11&lt;&gt;0,FS$11&lt;='Allgemeine Info'!$H$15),($E29+$F29)*$I29*(1+$D$4)^FS$11,IF(FS$12='Allgemeine Info'!$H$15,$J29*(1+$D$4)^FS$12,IF(AND(FS$12&lt;&gt;0,MOD(FS$12,$G29)=0,FS$12&lt;'Allgemeine Info'!$H$15),($I29+$J29)*((1+$D$4)^FS$12),0))))</f>
        <v>0</v>
      </c>
      <c r="FT29" s="235">
        <f>IF(OR($E29="",$F29="",$G29="",'Allgemeine Info'!$H$15=""),0,IF(AND(FT$11&lt;&gt;0,FT$11&lt;='Allgemeine Info'!$H$15),($E29+$F29)*$I29*(1+$D$4)^FT$11,IF(FT$12='Allgemeine Info'!$H$15,$J29*(1+$D$4)^FT$12,IF(AND(FT$12&lt;&gt;0,MOD(FT$12,$G29)=0,FT$12&lt;'Allgemeine Info'!$H$15),($I29+$J29)*((1+$D$4)^FT$12),0))))</f>
        <v>0</v>
      </c>
      <c r="FU29" s="235">
        <f>IF(OR($E29="",$F29="",$G29="",'Allgemeine Info'!$H$15=""),0,IF(AND(FU$11&lt;&gt;0,FU$11&lt;='Allgemeine Info'!$H$15),($E29+$F29)*$I29*(1+$D$4)^FU$11,IF(FU$12='Allgemeine Info'!$H$15,$J29*(1+$D$4)^FU$12,IF(AND(FU$12&lt;&gt;0,MOD(FU$12,$G29)=0,FU$12&lt;'Allgemeine Info'!$H$15),($I29+$J29)*((1+$D$4)^FU$12),0))))</f>
        <v>0</v>
      </c>
      <c r="FV29" s="235">
        <f>IF(OR($E29="",$F29="",$G29="",'Allgemeine Info'!$H$15=""),0,IF(AND(FV$11&lt;&gt;0,FV$11&lt;='Allgemeine Info'!$H$15),($E29+$F29)*$I29*(1+$D$4)^FV$11,IF(FV$12='Allgemeine Info'!$H$15,$J29*(1+$D$4)^FV$12,IF(AND(FV$12&lt;&gt;0,MOD(FV$12,$G29)=0,FV$12&lt;'Allgemeine Info'!$H$15),($I29+$J29)*((1+$D$4)^FV$12),0))))</f>
        <v>0</v>
      </c>
      <c r="FW29" s="235">
        <f>IF(OR($E29="",$F29="",$G29="",'Allgemeine Info'!$H$15=""),0,IF(AND(FW$11&lt;&gt;0,FW$11&lt;='Allgemeine Info'!$H$15),($E29+$F29)*$I29*(1+$D$4)^FW$11,IF(FW$12='Allgemeine Info'!$H$15,$J29*(1+$D$4)^FW$12,IF(AND(FW$12&lt;&gt;0,MOD(FW$12,$G29)=0,FW$12&lt;'Allgemeine Info'!$H$15),($I29+$J29)*((1+$D$4)^FW$12),0))))</f>
        <v>0</v>
      </c>
      <c r="FX29" s="235">
        <f>IF(OR($E29="",$F29="",$G29="",'Allgemeine Info'!$H$15=""),0,IF(AND(FX$11&lt;&gt;0,FX$11&lt;='Allgemeine Info'!$H$15),($E29+$F29)*$I29*(1+$D$4)^FX$11,IF(FX$12='Allgemeine Info'!$H$15,$J29*(1+$D$4)^FX$12,IF(AND(FX$12&lt;&gt;0,MOD(FX$12,$G29)=0,FX$12&lt;'Allgemeine Info'!$H$15),($I29+$J29)*((1+$D$4)^FX$12),0))))</f>
        <v>0</v>
      </c>
      <c r="FY29" s="235">
        <f>IF(OR($E29="",$F29="",$G29="",'Allgemeine Info'!$H$15=""),0,IF(AND(FY$11&lt;&gt;0,FY$11&lt;='Allgemeine Info'!$H$15),($E29+$F29)*$I29*(1+$D$4)^FY$11,IF(FY$12='Allgemeine Info'!$H$15,$J29*(1+$D$4)^FY$12,IF(AND(FY$12&lt;&gt;0,MOD(FY$12,$G29)=0,FY$12&lt;'Allgemeine Info'!$H$15),($I29+$J29)*((1+$D$4)^FY$12),0))))</f>
        <v>0</v>
      </c>
      <c r="FZ29" s="235">
        <f>IF(OR($E29="",$F29="",$G29="",'Allgemeine Info'!$H$15=""),0,IF(AND(FZ$11&lt;&gt;0,FZ$11&lt;='Allgemeine Info'!$H$15),($E29+$F29)*$I29*(1+$D$4)^FZ$11,IF(FZ$12='Allgemeine Info'!$H$15,$J29*(1+$D$4)^FZ$12,IF(AND(FZ$12&lt;&gt;0,MOD(FZ$12,$G29)=0,FZ$12&lt;'Allgemeine Info'!$H$15),($I29+$J29)*((1+$D$4)^FZ$12),0))))</f>
        <v>0</v>
      </c>
      <c r="GA29" s="235">
        <f>IF(OR($E29="",$F29="",$G29="",'Allgemeine Info'!$H$15=""),0,IF(AND(GA$11&lt;&gt;0,GA$11&lt;='Allgemeine Info'!$H$15),($E29+$F29)*$I29*(1+$D$4)^GA$11,IF(GA$12='Allgemeine Info'!$H$15,$J29*(1+$D$4)^GA$12,IF(AND(GA$12&lt;&gt;0,MOD(GA$12,$G29)=0,GA$12&lt;'Allgemeine Info'!$H$15),($I29+$J29)*((1+$D$4)^GA$12),0))))</f>
        <v>0</v>
      </c>
      <c r="GB29" s="235">
        <f>IF(OR($E29="",$F29="",$G29="",'Allgemeine Info'!$H$15=""),0,IF(AND(GB$11&lt;&gt;0,GB$11&lt;='Allgemeine Info'!$H$15),($E29+$F29)*$I29*(1+$D$4)^GB$11,IF(GB$12='Allgemeine Info'!$H$15,$J29*(1+$D$4)^GB$12,IF(AND(GB$12&lt;&gt;0,MOD(GB$12,$G29)=0,GB$12&lt;'Allgemeine Info'!$H$15),($I29+$J29)*((1+$D$4)^GB$12),0))))</f>
        <v>0</v>
      </c>
      <c r="GC29" s="235">
        <f>IF(OR($E29="",$F29="",$G29="",'Allgemeine Info'!$H$15=""),0,IF(AND(GC$11&lt;&gt;0,GC$11&lt;='Allgemeine Info'!$H$15),($E29+$F29)*$I29*(1+$D$4)^GC$11,IF(GC$12='Allgemeine Info'!$H$15,$J29*(1+$D$4)^GC$12,IF(AND(GC$12&lt;&gt;0,MOD(GC$12,$G29)=0,GC$12&lt;'Allgemeine Info'!$H$15),($I29+$J29)*((1+$D$4)^GC$12),0))))</f>
        <v>0</v>
      </c>
      <c r="GD29" s="235">
        <f>IF(OR($E29="",$F29="",$G29="",'Allgemeine Info'!$H$15=""),0,IF(AND(GD$11&lt;&gt;0,GD$11&lt;='Allgemeine Info'!$H$15),($E29+$F29)*$I29*(1+$D$4)^GD$11,IF(GD$12='Allgemeine Info'!$H$15,$J29*(1+$D$4)^GD$12,IF(AND(GD$12&lt;&gt;0,MOD(GD$12,$G29)=0,GD$12&lt;'Allgemeine Info'!$H$15),($I29+$J29)*((1+$D$4)^GD$12),0))))</f>
        <v>0</v>
      </c>
      <c r="GE29" s="235">
        <f>IF(OR($E29="",$F29="",$G29="",'Allgemeine Info'!$H$15=""),0,IF(AND(GE$11&lt;&gt;0,GE$11&lt;='Allgemeine Info'!$H$15),($E29+$F29)*$I29*(1+$D$4)^GE$11,IF(GE$12='Allgemeine Info'!$H$15,$J29*(1+$D$4)^GE$12,IF(AND(GE$12&lt;&gt;0,MOD(GE$12,$G29)=0,GE$12&lt;'Allgemeine Info'!$H$15),($I29+$J29)*((1+$D$4)^GE$12),0))))</f>
        <v>0</v>
      </c>
      <c r="GF29" s="235">
        <f>IF(OR($E29="",$F29="",$G29="",'Allgemeine Info'!$H$15=""),0,IF(AND(GF$11&lt;&gt;0,GF$11&lt;='Allgemeine Info'!$H$15),($E29+$F29)*$I29*(1+$D$4)^GF$11,IF(GF$12='Allgemeine Info'!$H$15,$J29*(1+$D$4)^GF$12,IF(AND(GF$12&lt;&gt;0,MOD(GF$12,$G29)=0,GF$12&lt;'Allgemeine Info'!$H$15),($I29+$J29)*((1+$D$4)^GF$12),0))))</f>
        <v>0</v>
      </c>
      <c r="GG29" s="235">
        <f>IF(OR($E29="",$F29="",$G29="",'Allgemeine Info'!$H$15=""),0,IF(AND(GG$11&lt;&gt;0,GG$11&lt;='Allgemeine Info'!$H$15),($E29+$F29)*$I29*(1+$D$4)^GG$11,IF(GG$12='Allgemeine Info'!$H$15,$J29*(1+$D$4)^GG$12,IF(AND(GG$12&lt;&gt;0,MOD(GG$12,$G29)=0,GG$12&lt;'Allgemeine Info'!$H$15),($I29+$J29)*((1+$D$4)^GG$12),0))))</f>
        <v>0</v>
      </c>
      <c r="GH29" s="235">
        <f>IF(OR($E29="",$F29="",$G29="",'Allgemeine Info'!$H$15=""),0,IF(AND(GH$11&lt;&gt;0,GH$11&lt;='Allgemeine Info'!$H$15),($E29+$F29)*$I29*(1+$D$4)^GH$11,IF(GH$12='Allgemeine Info'!$H$15,$J29*(1+$D$4)^GH$12,IF(AND(GH$12&lt;&gt;0,MOD(GH$12,$G29)=0,GH$12&lt;'Allgemeine Info'!$H$15),($I29+$J29)*((1+$D$4)^GH$12),0))))</f>
        <v>0</v>
      </c>
      <c r="GI29" s="235">
        <f>IF(OR($E29="",$F29="",$G29="",'Allgemeine Info'!$H$15=""),0,IF(AND(GI$11&lt;&gt;0,GI$11&lt;='Allgemeine Info'!$H$15),($E29+$F29)*$I29*(1+$D$4)^GI$11,IF(GI$12='Allgemeine Info'!$H$15,$J29*(1+$D$4)^GI$12,IF(AND(GI$12&lt;&gt;0,MOD(GI$12,$G29)=0,GI$12&lt;'Allgemeine Info'!$H$15),($I29+$J29)*((1+$D$4)^GI$12),0))))</f>
        <v>0</v>
      </c>
      <c r="GJ29" s="235">
        <f>IF(OR($E29="",$F29="",$G29="",'Allgemeine Info'!$H$15=""),0,IF(AND(GJ$11&lt;&gt;0,GJ$11&lt;='Allgemeine Info'!$H$15),($E29+$F29)*$I29*(1+$D$4)^GJ$11,IF(GJ$12='Allgemeine Info'!$H$15,$J29*(1+$D$4)^GJ$12,IF(AND(GJ$12&lt;&gt;0,MOD(GJ$12,$G29)=0,GJ$12&lt;'Allgemeine Info'!$H$15),($I29+$J29)*((1+$D$4)^GJ$12),0))))</f>
        <v>0</v>
      </c>
      <c r="GK29" s="235">
        <f>IF(OR($E29="",$F29="",$G29="",'Allgemeine Info'!$H$15=""),0,IF(AND(GK$11&lt;&gt;0,GK$11&lt;='Allgemeine Info'!$H$15),($E29+$F29)*$I29*(1+$D$4)^GK$11,IF(GK$12='Allgemeine Info'!$H$15,$J29*(1+$D$4)^GK$12,IF(AND(GK$12&lt;&gt;0,MOD(GK$12,$G29)=0,GK$12&lt;'Allgemeine Info'!$H$15),($I29+$J29)*((1+$D$4)^GK$12),0))))</f>
        <v>0</v>
      </c>
      <c r="GL29" s="235">
        <f>IF(OR($E29="",$F29="",$G29="",'Allgemeine Info'!$H$15=""),0,IF(AND(GL$11&lt;&gt;0,GL$11&lt;='Allgemeine Info'!$H$15),($E29+$F29)*$I29*(1+$D$4)^GL$11,IF(GL$12='Allgemeine Info'!$H$15,$J29*(1+$D$4)^GL$12,IF(AND(GL$12&lt;&gt;0,MOD(GL$12,$G29)=0,GL$12&lt;'Allgemeine Info'!$H$15),($I29+$J29)*((1+$D$4)^GL$12),0))))</f>
        <v>0</v>
      </c>
      <c r="GM29" s="235">
        <f>IF(OR($E29="",$F29="",$G29="",'Allgemeine Info'!$H$15=""),0,IF(AND(GM$11&lt;&gt;0,GM$11&lt;='Allgemeine Info'!$H$15),($E29+$F29)*$I29*(1+$D$4)^GM$11,IF(GM$12='Allgemeine Info'!$H$15,$J29*(1+$D$4)^GM$12,IF(AND(GM$12&lt;&gt;0,MOD(GM$12,$G29)=0,GM$12&lt;'Allgemeine Info'!$H$15),($I29+$J29)*((1+$D$4)^GM$12),0))))</f>
        <v>0</v>
      </c>
      <c r="GN29" s="235">
        <f>IF(OR($E29="",$F29="",$G29="",'Allgemeine Info'!$H$15=""),0,IF(AND(GN$11&lt;&gt;0,GN$11&lt;='Allgemeine Info'!$H$15),($E29+$F29)*$I29*(1+$D$4)^GN$11,IF(GN$12='Allgemeine Info'!$H$15,$J29*(1+$D$4)^GN$12,IF(AND(GN$12&lt;&gt;0,MOD(GN$12,$G29)=0,GN$12&lt;'Allgemeine Info'!$H$15),($I29+$J29)*((1+$D$4)^GN$12),0))))</f>
        <v>0</v>
      </c>
      <c r="GO29" s="235">
        <f>IF(OR($E29="",$F29="",$G29="",'Allgemeine Info'!$H$15=""),0,IF(AND(GO$11&lt;&gt;0,GO$11&lt;='Allgemeine Info'!$H$15),($E29+$F29)*$I29*(1+$D$4)^GO$11,IF(GO$12='Allgemeine Info'!$H$15,$J29*(1+$D$4)^GO$12,IF(AND(GO$12&lt;&gt;0,MOD(GO$12,$G29)=0,GO$12&lt;'Allgemeine Info'!$H$15),($I29+$J29)*((1+$D$4)^GO$12),0))))</f>
        <v>0</v>
      </c>
      <c r="GP29" s="235">
        <f>IF(OR($E29="",$F29="",$G29="",'Allgemeine Info'!$H$15=""),0,IF(AND(GP$11&lt;&gt;0,GP$11&lt;='Allgemeine Info'!$H$15),($E29+$F29)*$I29*(1+$D$4)^GP$11,IF(GP$12='Allgemeine Info'!$H$15,$J29*(1+$D$4)^GP$12,IF(AND(GP$12&lt;&gt;0,MOD(GP$12,$G29)=0,GP$12&lt;'Allgemeine Info'!$H$15),($I29+$J29)*((1+$D$4)^GP$12),0))))</f>
        <v>0</v>
      </c>
      <c r="GQ29" s="235">
        <f>IF(OR($E29="",$F29="",$G29="",'Allgemeine Info'!$H$15=""),0,IF(AND(GQ$11&lt;&gt;0,GQ$11&lt;='Allgemeine Info'!$H$15),($E29+$F29)*$I29*(1+$D$4)^GQ$11,IF(GQ$12='Allgemeine Info'!$H$15,$J29*(1+$D$4)^GQ$12,IF(AND(GQ$12&lt;&gt;0,MOD(GQ$12,$G29)=0,GQ$12&lt;'Allgemeine Info'!$H$15),($I29+$J29)*((1+$D$4)^GQ$12),0))))</f>
        <v>0</v>
      </c>
      <c r="GR29" s="235">
        <f>IF(OR($E29="",$F29="",$G29="",'Allgemeine Info'!$H$15=""),0,IF(AND(GR$11&lt;&gt;0,GR$11&lt;='Allgemeine Info'!$H$15),($E29+$F29)*$I29*(1+$D$4)^GR$11,IF(GR$12='Allgemeine Info'!$H$15,$J29*(1+$D$4)^GR$12,IF(AND(GR$12&lt;&gt;0,MOD(GR$12,$G29)=0,GR$12&lt;'Allgemeine Info'!$H$15),($I29+$J29)*((1+$D$4)^GR$12),0))))</f>
        <v>0</v>
      </c>
      <c r="GS29" s="235">
        <f>IF(OR($E29="",$F29="",$G29="",'Allgemeine Info'!$H$15=""),0,IF(AND(GS$11&lt;&gt;0,GS$11&lt;='Allgemeine Info'!$H$15),($E29+$F29)*$I29*(1+$D$4)^GS$11,IF(GS$12='Allgemeine Info'!$H$15,$J29*(1+$D$4)^GS$12,IF(AND(GS$12&lt;&gt;0,MOD(GS$12,$G29)=0,GS$12&lt;'Allgemeine Info'!$H$15),($I29+$J29)*((1+$D$4)^GS$12),0))))</f>
        <v>0</v>
      </c>
      <c r="GT29" s="235">
        <f>IF(OR($E29="",$F29="",$G29="",'Allgemeine Info'!$H$15=""),0,IF(AND(GT$11&lt;&gt;0,GT$11&lt;='Allgemeine Info'!$H$15),($E29+$F29)*$I29*(1+$D$4)^GT$11,IF(GT$12='Allgemeine Info'!$H$15,$J29*(1+$D$4)^GT$12,IF(AND(GT$12&lt;&gt;0,MOD(GT$12,$G29)=0,GT$12&lt;'Allgemeine Info'!$H$15),($I29+$J29)*((1+$D$4)^GT$12),0))))</f>
        <v>0</v>
      </c>
      <c r="GU29" s="235">
        <f>IF(OR($E29="",$F29="",$G29="",'Allgemeine Info'!$H$15=""),0,IF(AND(GU$11&lt;&gt;0,GU$11&lt;='Allgemeine Info'!$H$15),($E29+$F29)*$I29*(1+$D$4)^GU$11,IF(GU$12='Allgemeine Info'!$H$15,$J29*(1+$D$4)^GU$12,IF(AND(GU$12&lt;&gt;0,MOD(GU$12,$G29)=0,GU$12&lt;'Allgemeine Info'!$H$15),($I29+$J29)*((1+$D$4)^GU$12),0))))</f>
        <v>0</v>
      </c>
      <c r="GV29" s="235">
        <f>IF(OR($E29="",$F29="",$G29="",'Allgemeine Info'!$H$15=""),0,IF(AND(GV$11&lt;&gt;0,GV$11&lt;='Allgemeine Info'!$H$15),($E29+$F29)*$I29*(1+$D$4)^GV$11,IF(GV$12='Allgemeine Info'!$H$15,$J29*(1+$D$4)^GV$12,IF(AND(GV$12&lt;&gt;0,MOD(GV$12,$G29)=0,GV$12&lt;'Allgemeine Info'!$H$15),($I29+$J29)*((1+$D$4)^GV$12),0))))</f>
        <v>0</v>
      </c>
      <c r="GW29" s="235">
        <f>IF(OR($E29="",$F29="",$G29="",'Allgemeine Info'!$H$15=""),0,IF(AND(GW$11&lt;&gt;0,GW$11&lt;='Allgemeine Info'!$H$15),($E29+$F29)*$I29*(1+$D$4)^GW$11,IF(GW$12='Allgemeine Info'!$H$15,$J29*(1+$D$4)^GW$12,IF(AND(GW$12&lt;&gt;0,MOD(GW$12,$G29)=0,GW$12&lt;'Allgemeine Info'!$H$15),($I29+$J29)*((1+$D$4)^GW$12),0))))</f>
        <v>0</v>
      </c>
      <c r="GX29" s="235">
        <f>IF(OR($E29="",$F29="",$G29="",'Allgemeine Info'!$H$15=""),0,IF(AND(GX$11&lt;&gt;0,GX$11&lt;='Allgemeine Info'!$H$15),($E29+$F29)*$I29*(1+$D$4)^GX$11,IF(GX$12='Allgemeine Info'!$H$15,$J29*(1+$D$4)^GX$12,IF(AND(GX$12&lt;&gt;0,MOD(GX$12,$G29)=0,GX$12&lt;'Allgemeine Info'!$H$15),($I29+$J29)*((1+$D$4)^GX$12),0))))</f>
        <v>0</v>
      </c>
      <c r="GY29" s="235">
        <f>IF(OR($E29="",$F29="",$G29="",'Allgemeine Info'!$H$15=""),0,IF(AND(GY$11&lt;&gt;0,GY$11&lt;='Allgemeine Info'!$H$15),($E29+$F29)*$I29*(1+$D$4)^GY$11,IF(GY$12='Allgemeine Info'!$H$15,$J29*(1+$D$4)^GY$12,IF(AND(GY$12&lt;&gt;0,MOD(GY$12,$G29)=0,GY$12&lt;'Allgemeine Info'!$H$15),($I29+$J29)*((1+$D$4)^GY$12),0))))</f>
        <v>0</v>
      </c>
      <c r="GZ29" s="235">
        <f>IF(OR($E29="",$F29="",$G29="",'Allgemeine Info'!$H$15=""),0,IF(AND(GZ$11&lt;&gt;0,GZ$11&lt;='Allgemeine Info'!$H$15),($E29+$F29)*$I29*(1+$D$4)^GZ$11,IF(GZ$12='Allgemeine Info'!$H$15,$J29*(1+$D$4)^GZ$12,IF(AND(GZ$12&lt;&gt;0,MOD(GZ$12,$G29)=0,GZ$12&lt;'Allgemeine Info'!$H$15),($I29+$J29)*((1+$D$4)^GZ$12),0))))</f>
        <v>0</v>
      </c>
      <c r="HA29" s="235">
        <f>IF(OR($E29="",$F29="",$G29="",'Allgemeine Info'!$H$15=""),0,IF(AND(HA$11&lt;&gt;0,HA$11&lt;='Allgemeine Info'!$H$15),($E29+$F29)*$I29*(1+$D$4)^HA$11,IF(HA$12='Allgemeine Info'!$H$15,$J29*(1+$D$4)^HA$12,IF(AND(HA$12&lt;&gt;0,MOD(HA$12,$G29)=0,HA$12&lt;'Allgemeine Info'!$H$15),($I29+$J29)*((1+$D$4)^HA$12),0))))</f>
        <v>0</v>
      </c>
      <c r="HB29" s="235">
        <f>IF(OR($E29="",$F29="",$G29="",'Allgemeine Info'!$H$15=""),0,IF(AND(HB$11&lt;&gt;0,HB$11&lt;='Allgemeine Info'!$H$15),($E29+$F29)*$I29*(1+$D$4)^HB$11,IF(HB$12='Allgemeine Info'!$H$15,$J29*(1+$D$4)^HB$12,IF(AND(HB$12&lt;&gt;0,MOD(HB$12,$G29)=0,HB$12&lt;'Allgemeine Info'!$H$15),($I29+$J29)*((1+$D$4)^HB$12),0))))</f>
        <v>0</v>
      </c>
    </row>
    <row r="30" spans="1:214" x14ac:dyDescent="0.2">
      <c r="A30" s="47"/>
      <c r="B30" s="326"/>
      <c r="C30" s="324"/>
      <c r="D30" s="237"/>
      <c r="E30" s="324"/>
      <c r="F30" s="324"/>
      <c r="G30" s="328"/>
      <c r="H30" s="234">
        <f>IF('Allgemeine Info'!$H$15="",0,IF(G30=0,0,IF(MOD(('Allgemeine Info'!$H$15),G30)=0,(('Allgemeine Info'!$H$15)/G30)-1,ROUNDDOWN(('Allgemeine Info'!$H$15)/G30,0))))</f>
        <v>0</v>
      </c>
      <c r="I30" s="322"/>
      <c r="J30" s="322"/>
      <c r="K30" s="235">
        <f>IF(OR($E30="",$F30="",$G30="",'Allgemeine Info'!$H$15=""),0,IF(AND(K$11&lt;&gt;0,K$11&lt;='Allgemeine Info'!$H$15),($E30+$F30)*$I30*(1+$D$4)^K$11,IF(K$12='Allgemeine Info'!$H$15,$J30*(1+$D$4)^K$12,IF(AND(K$12&lt;&gt;0,MOD(K$12,$G30)=0,K$12&lt;'Allgemeine Info'!$H$15),($I30+$J30)*((1+$D$4)^K$12),0))))</f>
        <v>0</v>
      </c>
      <c r="L30" s="235">
        <f>IF(OR($E30="",$F30="",$G30="",'Allgemeine Info'!$H$15=""),0,IF(AND(L$11&lt;&gt;0,L$11&lt;='Allgemeine Info'!$H$15),($E30+$F30)*$I30*(1+$D$4)^L$11,IF(L$12='Allgemeine Info'!$H$15,$J30*(1+$D$4)^L$12,IF(AND(L$12&lt;&gt;0,MOD(L$12,$G30)=0,L$12&lt;'Allgemeine Info'!$H$15),($I30+$J30)*((1+$D$4)^L$12),0))))</f>
        <v>0</v>
      </c>
      <c r="M30" s="235">
        <f>IF(OR($E30="",$F30="",$G30="",'Allgemeine Info'!$H$15=""),0,IF(AND(M$11&lt;&gt;0,M$11&lt;='Allgemeine Info'!$H$15),($E30+$F30)*$I30*(1+$D$4)^M$11,IF(M$12='Allgemeine Info'!$H$15,$J30*(1+$D$4)^M$12,IF(AND(M$12&lt;&gt;0,MOD(M$12,$G30)=0,M$12&lt;'Allgemeine Info'!$H$15),($I30+$J30)*((1+$D$4)^M$12),0))))</f>
        <v>0</v>
      </c>
      <c r="N30" s="235">
        <f>IF(OR($E30="",$F30="",$G30="",'Allgemeine Info'!$H$15=""),0,IF(AND(N$11&lt;&gt;0,N$11&lt;='Allgemeine Info'!$H$15),($E30+$F30)*$I30*(1+$D$4)^N$11,IF(N$12='Allgemeine Info'!$H$15,$J30*(1+$D$4)^N$12,IF(AND(N$12&lt;&gt;0,MOD(N$12,$G30)=0,N$12&lt;'Allgemeine Info'!$H$15),($I30+$J30)*((1+$D$4)^N$12),0))))</f>
        <v>0</v>
      </c>
      <c r="O30" s="235">
        <f>IF(OR($E30="",$F30="",$G30="",'Allgemeine Info'!$H$15=""),0,IF(AND(O$11&lt;&gt;0,O$11&lt;='Allgemeine Info'!$H$15),($E30+$F30)*$I30*(1+$D$4)^O$11,IF(O$12='Allgemeine Info'!$H$15,$J30*(1+$D$4)^O$12,IF(AND(O$12&lt;&gt;0,MOD(O$12,$G30)=0,O$12&lt;'Allgemeine Info'!$H$15),($I30+$J30)*((1+$D$4)^O$12),0))))</f>
        <v>0</v>
      </c>
      <c r="P30" s="235">
        <f>IF(OR($E30="",$F30="",$G30="",'Allgemeine Info'!$H$15=""),0,IF(AND(P$11&lt;&gt;0,P$11&lt;='Allgemeine Info'!$H$15),($E30+$F30)*$I30*(1+$D$4)^P$11,IF(P$12='Allgemeine Info'!$H$15,$J30*(1+$D$4)^P$12,IF(AND(P$12&lt;&gt;0,MOD(P$12,$G30)=0,P$12&lt;'Allgemeine Info'!$H$15),($I30+$J30)*((1+$D$4)^P$12),0))))</f>
        <v>0</v>
      </c>
      <c r="Q30" s="235">
        <f>IF(OR($E30="",$F30="",$G30="",'Allgemeine Info'!$H$15=""),0,IF(AND(Q$11&lt;&gt;0,Q$11&lt;='Allgemeine Info'!$H$15),($E30+$F30)*$I30*(1+$D$4)^Q$11,IF(Q$12='Allgemeine Info'!$H$15,$J30*(1+$D$4)^Q$12,IF(AND(Q$12&lt;&gt;0,MOD(Q$12,$G30)=0,Q$12&lt;'Allgemeine Info'!$H$15),($I30+$J30)*((1+$D$4)^Q$12),0))))</f>
        <v>0</v>
      </c>
      <c r="R30" s="235">
        <f>IF(OR($E30="",$F30="",$G30="",'Allgemeine Info'!$H$15=""),0,IF(AND(R$11&lt;&gt;0,R$11&lt;='Allgemeine Info'!$H$15),($E30+$F30)*$I30*(1+$D$4)^R$11,IF(R$12='Allgemeine Info'!$H$15,$J30*(1+$D$4)^R$12,IF(AND(R$12&lt;&gt;0,MOD(R$12,$G30)=0,R$12&lt;'Allgemeine Info'!$H$15),($I30+$J30)*((1+$D$4)^R$12),0))))</f>
        <v>0</v>
      </c>
      <c r="S30" s="235">
        <f>IF(OR($E30="",$F30="",$G30="",'Allgemeine Info'!$H$15=""),0,IF(AND(S$11&lt;&gt;0,S$11&lt;='Allgemeine Info'!$H$15),($E30+$F30)*$I30*(1+$D$4)^S$11,IF(S$12='Allgemeine Info'!$H$15,$J30*(1+$D$4)^S$12,IF(AND(S$12&lt;&gt;0,MOD(S$12,$G30)=0,S$12&lt;'Allgemeine Info'!$H$15),($I30+$J30)*((1+$D$4)^S$12),0))))</f>
        <v>0</v>
      </c>
      <c r="T30" s="235">
        <f>IF(OR($E30="",$F30="",$G30="",'Allgemeine Info'!$H$15=""),0,IF(AND(T$11&lt;&gt;0,T$11&lt;='Allgemeine Info'!$H$15),($E30+$F30)*$I30*(1+$D$4)^T$11,IF(T$12='Allgemeine Info'!$H$15,$J30*(1+$D$4)^T$12,IF(AND(T$12&lt;&gt;0,MOD(T$12,$G30)=0,T$12&lt;'Allgemeine Info'!$H$15),($I30+$J30)*((1+$D$4)^T$12),0))))</f>
        <v>0</v>
      </c>
      <c r="U30" s="235">
        <f>IF(OR($E30="",$F30="",$G30="",'Allgemeine Info'!$H$15=""),0,IF(AND(U$11&lt;&gt;0,U$11&lt;='Allgemeine Info'!$H$15),($E30+$F30)*$I30*(1+$D$4)^U$11,IF(U$12='Allgemeine Info'!$H$15,$J30*(1+$D$4)^U$12,IF(AND(U$12&lt;&gt;0,MOD(U$12,$G30)=0,U$12&lt;'Allgemeine Info'!$H$15),($I30+$J30)*((1+$D$4)^U$12),0))))</f>
        <v>0</v>
      </c>
      <c r="V30" s="235">
        <f>IF(OR($E30="",$F30="",$G30="",'Allgemeine Info'!$H$15=""),0,IF(AND(V$11&lt;&gt;0,V$11&lt;='Allgemeine Info'!$H$15),($E30+$F30)*$I30*(1+$D$4)^V$11,IF(V$12='Allgemeine Info'!$H$15,$J30*(1+$D$4)^V$12,IF(AND(V$12&lt;&gt;0,MOD(V$12,$G30)=0,V$12&lt;'Allgemeine Info'!$H$15),($I30+$J30)*((1+$D$4)^V$12),0))))</f>
        <v>0</v>
      </c>
      <c r="W30" s="235">
        <f>IF(OR($E30="",$F30="",$G30="",'Allgemeine Info'!$H$15=""),0,IF(AND(W$11&lt;&gt;0,W$11&lt;='Allgemeine Info'!$H$15),($E30+$F30)*$I30*(1+$D$4)^W$11,IF(W$12='Allgemeine Info'!$H$15,$J30*(1+$D$4)^W$12,IF(AND(W$12&lt;&gt;0,MOD(W$12,$G30)=0,W$12&lt;'Allgemeine Info'!$H$15),($I30+$J30)*((1+$D$4)^W$12),0))))</f>
        <v>0</v>
      </c>
      <c r="X30" s="235">
        <f>IF(OR($E30="",$F30="",$G30="",'Allgemeine Info'!$H$15=""),0,IF(AND(X$11&lt;&gt;0,X$11&lt;='Allgemeine Info'!$H$15),($E30+$F30)*$I30*(1+$D$4)^X$11,IF(X$12='Allgemeine Info'!$H$15,$J30*(1+$D$4)^X$12,IF(AND(X$12&lt;&gt;0,MOD(X$12,$G30)=0,X$12&lt;'Allgemeine Info'!$H$15),($I30+$J30)*((1+$D$4)^X$12),0))))</f>
        <v>0</v>
      </c>
      <c r="Y30" s="235">
        <f>IF(OR($E30="",$F30="",$G30="",'Allgemeine Info'!$H$15=""),0,IF(AND(Y$11&lt;&gt;0,Y$11&lt;='Allgemeine Info'!$H$15),($E30+$F30)*$I30*(1+$D$4)^Y$11,IF(Y$12='Allgemeine Info'!$H$15,$J30*(1+$D$4)^Y$12,IF(AND(Y$12&lt;&gt;0,MOD(Y$12,$G30)=0,Y$12&lt;'Allgemeine Info'!$H$15),($I30+$J30)*((1+$D$4)^Y$12),0))))</f>
        <v>0</v>
      </c>
      <c r="Z30" s="235">
        <f>IF(OR($E30="",$F30="",$G30="",'Allgemeine Info'!$H$15=""),0,IF(AND(Z$11&lt;&gt;0,Z$11&lt;='Allgemeine Info'!$H$15),($E30+$F30)*$I30*(1+$D$4)^Z$11,IF(Z$12='Allgemeine Info'!$H$15,$J30*(1+$D$4)^Z$12,IF(AND(Z$12&lt;&gt;0,MOD(Z$12,$G30)=0,Z$12&lt;'Allgemeine Info'!$H$15),($I30+$J30)*((1+$D$4)^Z$12),0))))</f>
        <v>0</v>
      </c>
      <c r="AA30" s="235">
        <f>IF(OR($E30="",$F30="",$G30="",'Allgemeine Info'!$H$15=""),0,IF(AND(AA$11&lt;&gt;0,AA$11&lt;='Allgemeine Info'!$H$15),($E30+$F30)*$I30*(1+$D$4)^AA$11,IF(AA$12='Allgemeine Info'!$H$15,$J30*(1+$D$4)^AA$12,IF(AND(AA$12&lt;&gt;0,MOD(AA$12,$G30)=0,AA$12&lt;'Allgemeine Info'!$H$15),($I30+$J30)*((1+$D$4)^AA$12),0))))</f>
        <v>0</v>
      </c>
      <c r="AB30" s="235">
        <f>IF(OR($E30="",$F30="",$G30="",'Allgemeine Info'!$H$15=""),0,IF(AND(AB$11&lt;&gt;0,AB$11&lt;='Allgemeine Info'!$H$15),($E30+$F30)*$I30*(1+$D$4)^AB$11,IF(AB$12='Allgemeine Info'!$H$15,$J30*(1+$D$4)^AB$12,IF(AND(AB$12&lt;&gt;0,MOD(AB$12,$G30)=0,AB$12&lt;'Allgemeine Info'!$H$15),($I30+$J30)*((1+$D$4)^AB$12),0))))</f>
        <v>0</v>
      </c>
      <c r="AC30" s="235">
        <f>IF(OR($E30="",$F30="",$G30="",'Allgemeine Info'!$H$15=""),0,IF(AND(AC$11&lt;&gt;0,AC$11&lt;='Allgemeine Info'!$H$15),($E30+$F30)*$I30*(1+$D$4)^AC$11,IF(AC$12='Allgemeine Info'!$H$15,$J30*(1+$D$4)^AC$12,IF(AND(AC$12&lt;&gt;0,MOD(AC$12,$G30)=0,AC$12&lt;'Allgemeine Info'!$H$15),($I30+$J30)*((1+$D$4)^AC$12),0))))</f>
        <v>0</v>
      </c>
      <c r="AD30" s="235">
        <f>IF(OR($E30="",$F30="",$G30="",'Allgemeine Info'!$H$15=""),0,IF(AND(AD$11&lt;&gt;0,AD$11&lt;='Allgemeine Info'!$H$15),($E30+$F30)*$I30*(1+$D$4)^AD$11,IF(AD$12='Allgemeine Info'!$H$15,$J30*(1+$D$4)^AD$12,IF(AND(AD$12&lt;&gt;0,MOD(AD$12,$G30)=0,AD$12&lt;'Allgemeine Info'!$H$15),($I30+$J30)*((1+$D$4)^AD$12),0))))</f>
        <v>0</v>
      </c>
      <c r="AE30" s="235">
        <f>IF(OR($E30="",$F30="",$G30="",'Allgemeine Info'!$H$15=""),0,IF(AND(AE$11&lt;&gt;0,AE$11&lt;='Allgemeine Info'!$H$15),($E30+$F30)*$I30*(1+$D$4)^AE$11,IF(AE$12='Allgemeine Info'!$H$15,$J30*(1+$D$4)^AE$12,IF(AND(AE$12&lt;&gt;0,MOD(AE$12,$G30)=0,AE$12&lt;'Allgemeine Info'!$H$15),($I30+$J30)*((1+$D$4)^AE$12),0))))</f>
        <v>0</v>
      </c>
      <c r="AF30" s="235">
        <f>IF(OR($E30="",$F30="",$G30="",'Allgemeine Info'!$H$15=""),0,IF(AND(AF$11&lt;&gt;0,AF$11&lt;='Allgemeine Info'!$H$15),($E30+$F30)*$I30*(1+$D$4)^AF$11,IF(AF$12='Allgemeine Info'!$H$15,$J30*(1+$D$4)^AF$12,IF(AND(AF$12&lt;&gt;0,MOD(AF$12,$G30)=0,AF$12&lt;'Allgemeine Info'!$H$15),($I30+$J30)*((1+$D$4)^AF$12),0))))</f>
        <v>0</v>
      </c>
      <c r="AG30" s="235">
        <f>IF(OR($E30="",$F30="",$G30="",'Allgemeine Info'!$H$15=""),0,IF(AND(AG$11&lt;&gt;0,AG$11&lt;='Allgemeine Info'!$H$15),($E30+$F30)*$I30*(1+$D$4)^AG$11,IF(AG$12='Allgemeine Info'!$H$15,$J30*(1+$D$4)^AG$12,IF(AND(AG$12&lt;&gt;0,MOD(AG$12,$G30)=0,AG$12&lt;'Allgemeine Info'!$H$15),($I30+$J30)*((1+$D$4)^AG$12),0))))</f>
        <v>0</v>
      </c>
      <c r="AH30" s="235">
        <f>IF(OR($E30="",$F30="",$G30="",'Allgemeine Info'!$H$15=""),0,IF(AND(AH$11&lt;&gt;0,AH$11&lt;='Allgemeine Info'!$H$15),($E30+$F30)*$I30*(1+$D$4)^AH$11,IF(AH$12='Allgemeine Info'!$H$15,$J30*(1+$D$4)^AH$12,IF(AND(AH$12&lt;&gt;0,MOD(AH$12,$G30)=0,AH$12&lt;'Allgemeine Info'!$H$15),($I30+$J30)*((1+$D$4)^AH$12),0))))</f>
        <v>0</v>
      </c>
      <c r="AI30" s="235">
        <f>IF(OR($E30="",$F30="",$G30="",'Allgemeine Info'!$H$15=""),0,IF(AND(AI$11&lt;&gt;0,AI$11&lt;='Allgemeine Info'!$H$15),($E30+$F30)*$I30*(1+$D$4)^AI$11,IF(AI$12='Allgemeine Info'!$H$15,$J30*(1+$D$4)^AI$12,IF(AND(AI$12&lt;&gt;0,MOD(AI$12,$G30)=0,AI$12&lt;'Allgemeine Info'!$H$15),($I30+$J30)*((1+$D$4)^AI$12),0))))</f>
        <v>0</v>
      </c>
      <c r="AJ30" s="235">
        <f>IF(OR($E30="",$F30="",$G30="",'Allgemeine Info'!$H$15=""),0,IF(AND(AJ$11&lt;&gt;0,AJ$11&lt;='Allgemeine Info'!$H$15),($E30+$F30)*$I30*(1+$D$4)^AJ$11,IF(AJ$12='Allgemeine Info'!$H$15,$J30*(1+$D$4)^AJ$12,IF(AND(AJ$12&lt;&gt;0,MOD(AJ$12,$G30)=0,AJ$12&lt;'Allgemeine Info'!$H$15),($I30+$J30)*((1+$D$4)^AJ$12),0))))</f>
        <v>0</v>
      </c>
      <c r="AK30" s="235">
        <f>IF(OR($E30="",$F30="",$G30="",'Allgemeine Info'!$H$15=""),0,IF(AND(AK$11&lt;&gt;0,AK$11&lt;='Allgemeine Info'!$H$15),($E30+$F30)*$I30*(1+$D$4)^AK$11,IF(AK$12='Allgemeine Info'!$H$15,$J30*(1+$D$4)^AK$12,IF(AND(AK$12&lt;&gt;0,MOD(AK$12,$G30)=0,AK$12&lt;'Allgemeine Info'!$H$15),($I30+$J30)*((1+$D$4)^AK$12),0))))</f>
        <v>0</v>
      </c>
      <c r="AL30" s="235">
        <f>IF(OR($E30="",$F30="",$G30="",'Allgemeine Info'!$H$15=""),0,IF(AND(AL$11&lt;&gt;0,AL$11&lt;='Allgemeine Info'!$H$15),($E30+$F30)*$I30*(1+$D$4)^AL$11,IF(AL$12='Allgemeine Info'!$H$15,$J30*(1+$D$4)^AL$12,IF(AND(AL$12&lt;&gt;0,MOD(AL$12,$G30)=0,AL$12&lt;'Allgemeine Info'!$H$15),($I30+$J30)*((1+$D$4)^AL$12),0))))</f>
        <v>0</v>
      </c>
      <c r="AM30" s="235">
        <f>IF(OR($E30="",$F30="",$G30="",'Allgemeine Info'!$H$15=""),0,IF(AND(AM$11&lt;&gt;0,AM$11&lt;='Allgemeine Info'!$H$15),($E30+$F30)*$I30*(1+$D$4)^AM$11,IF(AM$12='Allgemeine Info'!$H$15,$J30*(1+$D$4)^AM$12,IF(AND(AM$12&lt;&gt;0,MOD(AM$12,$G30)=0,AM$12&lt;'Allgemeine Info'!$H$15),($I30+$J30)*((1+$D$4)^AM$12),0))))</f>
        <v>0</v>
      </c>
      <c r="AN30" s="235">
        <f>IF(OR($E30="",$F30="",$G30="",'Allgemeine Info'!$H$15=""),0,IF(AND(AN$11&lt;&gt;0,AN$11&lt;='Allgemeine Info'!$H$15),($E30+$F30)*$I30*(1+$D$4)^AN$11,IF(AN$12='Allgemeine Info'!$H$15,$J30*(1+$D$4)^AN$12,IF(AND(AN$12&lt;&gt;0,MOD(AN$12,$G30)=0,AN$12&lt;'Allgemeine Info'!$H$15),($I30+$J30)*((1+$D$4)^AN$12),0))))</f>
        <v>0</v>
      </c>
      <c r="AO30" s="235">
        <f>IF(OR($E30="",$F30="",$G30="",'Allgemeine Info'!$H$15=""),0,IF(AND(AO$11&lt;&gt;0,AO$11&lt;='Allgemeine Info'!$H$15),($E30+$F30)*$I30*(1+$D$4)^AO$11,IF(AO$12='Allgemeine Info'!$H$15,$J30*(1+$D$4)^AO$12,IF(AND(AO$12&lt;&gt;0,MOD(AO$12,$G30)=0,AO$12&lt;'Allgemeine Info'!$H$15),($I30+$J30)*((1+$D$4)^AO$12),0))))</f>
        <v>0</v>
      </c>
      <c r="AP30" s="235">
        <f>IF(OR($E30="",$F30="",$G30="",'Allgemeine Info'!$H$15=""),0,IF(AND(AP$11&lt;&gt;0,AP$11&lt;='Allgemeine Info'!$H$15),($E30+$F30)*$I30*(1+$D$4)^AP$11,IF(AP$12='Allgemeine Info'!$H$15,$J30*(1+$D$4)^AP$12,IF(AND(AP$12&lt;&gt;0,MOD(AP$12,$G30)=0,AP$12&lt;'Allgemeine Info'!$H$15),($I30+$J30)*((1+$D$4)^AP$12),0))))</f>
        <v>0</v>
      </c>
      <c r="AQ30" s="235">
        <f>IF(OR($E30="",$F30="",$G30="",'Allgemeine Info'!$H$15=""),0,IF(AND(AQ$11&lt;&gt;0,AQ$11&lt;='Allgemeine Info'!$H$15),($E30+$F30)*$I30*(1+$D$4)^AQ$11,IF(AQ$12='Allgemeine Info'!$H$15,$J30*(1+$D$4)^AQ$12,IF(AND(AQ$12&lt;&gt;0,MOD(AQ$12,$G30)=0,AQ$12&lt;'Allgemeine Info'!$H$15),($I30+$J30)*((1+$D$4)^AQ$12),0))))</f>
        <v>0</v>
      </c>
      <c r="AR30" s="235">
        <f>IF(OR($E30="",$F30="",$G30="",'Allgemeine Info'!$H$15=""),0,IF(AND(AR$11&lt;&gt;0,AR$11&lt;='Allgemeine Info'!$H$15),($E30+$F30)*$I30*(1+$D$4)^AR$11,IF(AR$12='Allgemeine Info'!$H$15,$J30*(1+$D$4)^AR$12,IF(AND(AR$12&lt;&gt;0,MOD(AR$12,$G30)=0,AR$12&lt;'Allgemeine Info'!$H$15),($I30+$J30)*((1+$D$4)^AR$12),0))))</f>
        <v>0</v>
      </c>
      <c r="AS30" s="235">
        <f>IF(OR($E30="",$F30="",$G30="",'Allgemeine Info'!$H$15=""),0,IF(AND(AS$11&lt;&gt;0,AS$11&lt;='Allgemeine Info'!$H$15),($E30+$F30)*$I30*(1+$D$4)^AS$11,IF(AS$12='Allgemeine Info'!$H$15,$J30*(1+$D$4)^AS$12,IF(AND(AS$12&lt;&gt;0,MOD(AS$12,$G30)=0,AS$12&lt;'Allgemeine Info'!$H$15),($I30+$J30)*((1+$D$4)^AS$12),0))))</f>
        <v>0</v>
      </c>
      <c r="AT30" s="235">
        <f>IF(OR($E30="",$F30="",$G30="",'Allgemeine Info'!$H$15=""),0,IF(AND(AT$11&lt;&gt;0,AT$11&lt;='Allgemeine Info'!$H$15),($E30+$F30)*$I30*(1+$D$4)^AT$11,IF(AT$12='Allgemeine Info'!$H$15,$J30*(1+$D$4)^AT$12,IF(AND(AT$12&lt;&gt;0,MOD(AT$12,$G30)=0,AT$12&lt;'Allgemeine Info'!$H$15),($I30+$J30)*((1+$D$4)^AT$12),0))))</f>
        <v>0</v>
      </c>
      <c r="AU30" s="235">
        <f>IF(OR($E30="",$F30="",$G30="",'Allgemeine Info'!$H$15=""),0,IF(AND(AU$11&lt;&gt;0,AU$11&lt;='Allgemeine Info'!$H$15),($E30+$F30)*$I30*(1+$D$4)^AU$11,IF(AU$12='Allgemeine Info'!$H$15,$J30*(1+$D$4)^AU$12,IF(AND(AU$12&lt;&gt;0,MOD(AU$12,$G30)=0,AU$12&lt;'Allgemeine Info'!$H$15),($I30+$J30)*((1+$D$4)^AU$12),0))))</f>
        <v>0</v>
      </c>
      <c r="AV30" s="235">
        <f>IF(OR($E30="",$F30="",$G30="",'Allgemeine Info'!$H$15=""),0,IF(AND(AV$11&lt;&gt;0,AV$11&lt;='Allgemeine Info'!$H$15),($E30+$F30)*$I30*(1+$D$4)^AV$11,IF(AV$12='Allgemeine Info'!$H$15,$J30*(1+$D$4)^AV$12,IF(AND(AV$12&lt;&gt;0,MOD(AV$12,$G30)=0,AV$12&lt;'Allgemeine Info'!$H$15),($I30+$J30)*((1+$D$4)^AV$12),0))))</f>
        <v>0</v>
      </c>
      <c r="AW30" s="235">
        <f>IF(OR($E30="",$F30="",$G30="",'Allgemeine Info'!$H$15=""),0,IF(AND(AW$11&lt;&gt;0,AW$11&lt;='Allgemeine Info'!$H$15),($E30+$F30)*$I30*(1+$D$4)^AW$11,IF(AW$12='Allgemeine Info'!$H$15,$J30*(1+$D$4)^AW$12,IF(AND(AW$12&lt;&gt;0,MOD(AW$12,$G30)=0,AW$12&lt;'Allgemeine Info'!$H$15),($I30+$J30)*((1+$D$4)^AW$12),0))))</f>
        <v>0</v>
      </c>
      <c r="AX30" s="235">
        <f>IF(OR($E30="",$F30="",$G30="",'Allgemeine Info'!$H$15=""),0,IF(AND(AX$11&lt;&gt;0,AX$11&lt;='Allgemeine Info'!$H$15),($E30+$F30)*$I30*(1+$D$4)^AX$11,IF(AX$12='Allgemeine Info'!$H$15,$J30*(1+$D$4)^AX$12,IF(AND(AX$12&lt;&gt;0,MOD(AX$12,$G30)=0,AX$12&lt;'Allgemeine Info'!$H$15),($I30+$J30)*((1+$D$4)^AX$12),0))))</f>
        <v>0</v>
      </c>
      <c r="AY30" s="235">
        <f>IF(OR($E30="",$F30="",$G30="",'Allgemeine Info'!$H$15=""),0,IF(AND(AY$11&lt;&gt;0,AY$11&lt;='Allgemeine Info'!$H$15),($E30+$F30)*$I30*(1+$D$4)^AY$11,IF(AY$12='Allgemeine Info'!$H$15,$J30*(1+$D$4)^AY$12,IF(AND(AY$12&lt;&gt;0,MOD(AY$12,$G30)=0,AY$12&lt;'Allgemeine Info'!$H$15),($I30+$J30)*((1+$D$4)^AY$12),0))))</f>
        <v>0</v>
      </c>
      <c r="AZ30" s="235">
        <f>IF(OR($E30="",$F30="",$G30="",'Allgemeine Info'!$H$15=""),0,IF(AND(AZ$11&lt;&gt;0,AZ$11&lt;='Allgemeine Info'!$H$15),($E30+$F30)*$I30*(1+$D$4)^AZ$11,IF(AZ$12='Allgemeine Info'!$H$15,$J30*(1+$D$4)^AZ$12,IF(AND(AZ$12&lt;&gt;0,MOD(AZ$12,$G30)=0,AZ$12&lt;'Allgemeine Info'!$H$15),($I30+$J30)*((1+$D$4)^AZ$12),0))))</f>
        <v>0</v>
      </c>
      <c r="BA30" s="235">
        <f>IF(OR($E30="",$F30="",$G30="",'Allgemeine Info'!$H$15=""),0,IF(AND(BA$11&lt;&gt;0,BA$11&lt;='Allgemeine Info'!$H$15),($E30+$F30)*$I30*(1+$D$4)^BA$11,IF(BA$12='Allgemeine Info'!$H$15,$J30*(1+$D$4)^BA$12,IF(AND(BA$12&lt;&gt;0,MOD(BA$12,$G30)=0,BA$12&lt;'Allgemeine Info'!$H$15),($I30+$J30)*((1+$D$4)^BA$12),0))))</f>
        <v>0</v>
      </c>
      <c r="BB30" s="235">
        <f>IF(OR($E30="",$F30="",$G30="",'Allgemeine Info'!$H$15=""),0,IF(AND(BB$11&lt;&gt;0,BB$11&lt;='Allgemeine Info'!$H$15),($E30+$F30)*$I30*(1+$D$4)^BB$11,IF(BB$12='Allgemeine Info'!$H$15,$J30*(1+$D$4)^BB$12,IF(AND(BB$12&lt;&gt;0,MOD(BB$12,$G30)=0,BB$12&lt;'Allgemeine Info'!$H$15),($I30+$J30)*((1+$D$4)^BB$12),0))))</f>
        <v>0</v>
      </c>
      <c r="BC30" s="235">
        <f>IF(OR($E30="",$F30="",$G30="",'Allgemeine Info'!$H$15=""),0,IF(AND(BC$11&lt;&gt;0,BC$11&lt;='Allgemeine Info'!$H$15),($E30+$F30)*$I30*(1+$D$4)^BC$11,IF(BC$12='Allgemeine Info'!$H$15,$J30*(1+$D$4)^BC$12,IF(AND(BC$12&lt;&gt;0,MOD(BC$12,$G30)=0,BC$12&lt;'Allgemeine Info'!$H$15),($I30+$J30)*((1+$D$4)^BC$12),0))))</f>
        <v>0</v>
      </c>
      <c r="BD30" s="235">
        <f>IF(OR($E30="",$F30="",$G30="",'Allgemeine Info'!$H$15=""),0,IF(AND(BD$11&lt;&gt;0,BD$11&lt;='Allgemeine Info'!$H$15),($E30+$F30)*$I30*(1+$D$4)^BD$11,IF(BD$12='Allgemeine Info'!$H$15,$J30*(1+$D$4)^BD$12,IF(AND(BD$12&lt;&gt;0,MOD(BD$12,$G30)=0,BD$12&lt;'Allgemeine Info'!$H$15),($I30+$J30)*((1+$D$4)^BD$12),0))))</f>
        <v>0</v>
      </c>
      <c r="BE30" s="235">
        <f>IF(OR($E30="",$F30="",$G30="",'Allgemeine Info'!$H$15=""),0,IF(AND(BE$11&lt;&gt;0,BE$11&lt;='Allgemeine Info'!$H$15),($E30+$F30)*$I30*(1+$D$4)^BE$11,IF(BE$12='Allgemeine Info'!$H$15,$J30*(1+$D$4)^BE$12,IF(AND(BE$12&lt;&gt;0,MOD(BE$12,$G30)=0,BE$12&lt;'Allgemeine Info'!$H$15),($I30+$J30)*((1+$D$4)^BE$12),0))))</f>
        <v>0</v>
      </c>
      <c r="BF30" s="235">
        <f>IF(OR($E30="",$F30="",$G30="",'Allgemeine Info'!$H$15=""),0,IF(AND(BF$11&lt;&gt;0,BF$11&lt;='Allgemeine Info'!$H$15),($E30+$F30)*$I30*(1+$D$4)^BF$11,IF(BF$12='Allgemeine Info'!$H$15,$J30*(1+$D$4)^BF$12,IF(AND(BF$12&lt;&gt;0,MOD(BF$12,$G30)=0,BF$12&lt;'Allgemeine Info'!$H$15),($I30+$J30)*((1+$D$4)^BF$12),0))))</f>
        <v>0</v>
      </c>
      <c r="BG30" s="235">
        <f>IF(OR($E30="",$F30="",$G30="",'Allgemeine Info'!$H$15=""),0,IF(AND(BG$11&lt;&gt;0,BG$11&lt;='Allgemeine Info'!$H$15),($E30+$F30)*$I30*(1+$D$4)^BG$11,IF(BG$12='Allgemeine Info'!$H$15,$J30*(1+$D$4)^BG$12,IF(AND(BG$12&lt;&gt;0,MOD(BG$12,$G30)=0,BG$12&lt;'Allgemeine Info'!$H$15),($I30+$J30)*((1+$D$4)^BG$12),0))))</f>
        <v>0</v>
      </c>
      <c r="BH30" s="235">
        <f>IF(OR($E30="",$F30="",$G30="",'Allgemeine Info'!$H$15=""),0,IF(AND(BH$11&lt;&gt;0,BH$11&lt;='Allgemeine Info'!$H$15),($E30+$F30)*$I30*(1+$D$4)^BH$11,IF(BH$12='Allgemeine Info'!$H$15,$J30*(1+$D$4)^BH$12,IF(AND(BH$12&lt;&gt;0,MOD(BH$12,$G30)=0,BH$12&lt;'Allgemeine Info'!$H$15),($I30+$J30)*((1+$D$4)^BH$12),0))))</f>
        <v>0</v>
      </c>
      <c r="BI30" s="235">
        <f>IF(OR($E30="",$F30="",$G30="",'Allgemeine Info'!$H$15=""),0,IF(AND(BI$11&lt;&gt;0,BI$11&lt;='Allgemeine Info'!$H$15),($E30+$F30)*$I30*(1+$D$4)^BI$11,IF(BI$12='Allgemeine Info'!$H$15,$J30*(1+$D$4)^BI$12,IF(AND(BI$12&lt;&gt;0,MOD(BI$12,$G30)=0,BI$12&lt;'Allgemeine Info'!$H$15),($I30+$J30)*((1+$D$4)^BI$12),0))))</f>
        <v>0</v>
      </c>
      <c r="BJ30" s="235">
        <f>IF(OR($E30="",$F30="",$G30="",'Allgemeine Info'!$H$15=""),0,IF(AND(BJ$11&lt;&gt;0,BJ$11&lt;='Allgemeine Info'!$H$15),($E30+$F30)*$I30*(1+$D$4)^BJ$11,IF(BJ$12='Allgemeine Info'!$H$15,$J30*(1+$D$4)^BJ$12,IF(AND(BJ$12&lt;&gt;0,MOD(BJ$12,$G30)=0,BJ$12&lt;'Allgemeine Info'!$H$15),($I30+$J30)*((1+$D$4)^BJ$12),0))))</f>
        <v>0</v>
      </c>
      <c r="BK30" s="235">
        <f>IF(OR($E30="",$F30="",$G30="",'Allgemeine Info'!$H$15=""),0,IF(AND(BK$11&lt;&gt;0,BK$11&lt;='Allgemeine Info'!$H$15),($E30+$F30)*$I30*(1+$D$4)^BK$11,IF(BK$12='Allgemeine Info'!$H$15,$J30*(1+$D$4)^BK$12,IF(AND(BK$12&lt;&gt;0,MOD(BK$12,$G30)=0,BK$12&lt;'Allgemeine Info'!$H$15),($I30+$J30)*((1+$D$4)^BK$12),0))))</f>
        <v>0</v>
      </c>
      <c r="BL30" s="235">
        <f>IF(OR($E30="",$F30="",$G30="",'Allgemeine Info'!$H$15=""),0,IF(AND(BL$11&lt;&gt;0,BL$11&lt;='Allgemeine Info'!$H$15),($E30+$F30)*$I30*(1+$D$4)^BL$11,IF(BL$12='Allgemeine Info'!$H$15,$J30*(1+$D$4)^BL$12,IF(AND(BL$12&lt;&gt;0,MOD(BL$12,$G30)=0,BL$12&lt;'Allgemeine Info'!$H$15),($I30+$J30)*((1+$D$4)^BL$12),0))))</f>
        <v>0</v>
      </c>
      <c r="BM30" s="235">
        <f>IF(OR($E30="",$F30="",$G30="",'Allgemeine Info'!$H$15=""),0,IF(AND(BM$11&lt;&gt;0,BM$11&lt;='Allgemeine Info'!$H$15),($E30+$F30)*$I30*(1+$D$4)^BM$11,IF(BM$12='Allgemeine Info'!$H$15,$J30*(1+$D$4)^BM$12,IF(AND(BM$12&lt;&gt;0,MOD(BM$12,$G30)=0,BM$12&lt;'Allgemeine Info'!$H$15),($I30+$J30)*((1+$D$4)^BM$12),0))))</f>
        <v>0</v>
      </c>
      <c r="BN30" s="235">
        <f>IF(OR($E30="",$F30="",$G30="",'Allgemeine Info'!$H$15=""),0,IF(AND(BN$11&lt;&gt;0,BN$11&lt;='Allgemeine Info'!$H$15),($E30+$F30)*$I30*(1+$D$4)^BN$11,IF(BN$12='Allgemeine Info'!$H$15,$J30*(1+$D$4)^BN$12,IF(AND(BN$12&lt;&gt;0,MOD(BN$12,$G30)=0,BN$12&lt;'Allgemeine Info'!$H$15),($I30+$J30)*((1+$D$4)^BN$12),0))))</f>
        <v>0</v>
      </c>
      <c r="BO30" s="235">
        <f>IF(OR($E30="",$F30="",$G30="",'Allgemeine Info'!$H$15=""),0,IF(AND(BO$11&lt;&gt;0,BO$11&lt;='Allgemeine Info'!$H$15),($E30+$F30)*$I30*(1+$D$4)^BO$11,IF(BO$12='Allgemeine Info'!$H$15,$J30*(1+$D$4)^BO$12,IF(AND(BO$12&lt;&gt;0,MOD(BO$12,$G30)=0,BO$12&lt;'Allgemeine Info'!$H$15),($I30+$J30)*((1+$D$4)^BO$12),0))))</f>
        <v>0</v>
      </c>
      <c r="BP30" s="235">
        <f>IF(OR($E30="",$F30="",$G30="",'Allgemeine Info'!$H$15=""),0,IF(AND(BP$11&lt;&gt;0,BP$11&lt;='Allgemeine Info'!$H$15),($E30+$F30)*$I30*(1+$D$4)^BP$11,IF(BP$12='Allgemeine Info'!$H$15,$J30*(1+$D$4)^BP$12,IF(AND(BP$12&lt;&gt;0,MOD(BP$12,$G30)=0,BP$12&lt;'Allgemeine Info'!$H$15),($I30+$J30)*((1+$D$4)^BP$12),0))))</f>
        <v>0</v>
      </c>
      <c r="BQ30" s="235">
        <f>IF(OR($E30="",$F30="",$G30="",'Allgemeine Info'!$H$15=""),0,IF(AND(BQ$11&lt;&gt;0,BQ$11&lt;='Allgemeine Info'!$H$15),($E30+$F30)*$I30*(1+$D$4)^BQ$11,IF(BQ$12='Allgemeine Info'!$H$15,$J30*(1+$D$4)^BQ$12,IF(AND(BQ$12&lt;&gt;0,MOD(BQ$12,$G30)=0,BQ$12&lt;'Allgemeine Info'!$H$15),($I30+$J30)*((1+$D$4)^BQ$12),0))))</f>
        <v>0</v>
      </c>
      <c r="BR30" s="235">
        <f>IF(OR($E30="",$F30="",$G30="",'Allgemeine Info'!$H$15=""),0,IF(AND(BR$11&lt;&gt;0,BR$11&lt;='Allgemeine Info'!$H$15),($E30+$F30)*$I30*(1+$D$4)^BR$11,IF(BR$12='Allgemeine Info'!$H$15,$J30*(1+$D$4)^BR$12,IF(AND(BR$12&lt;&gt;0,MOD(BR$12,$G30)=0,BR$12&lt;'Allgemeine Info'!$H$15),($I30+$J30)*((1+$D$4)^BR$12),0))))</f>
        <v>0</v>
      </c>
      <c r="BS30" s="235">
        <f>IF(OR($E30="",$F30="",$G30="",'Allgemeine Info'!$H$15=""),0,IF(AND(BS$11&lt;&gt;0,BS$11&lt;='Allgemeine Info'!$H$15),($E30+$F30)*$I30*(1+$D$4)^BS$11,IF(BS$12='Allgemeine Info'!$H$15,$J30*(1+$D$4)^BS$12,IF(AND(BS$12&lt;&gt;0,MOD(BS$12,$G30)=0,BS$12&lt;'Allgemeine Info'!$H$15),($I30+$J30)*((1+$D$4)^BS$12),0))))</f>
        <v>0</v>
      </c>
      <c r="BT30" s="235">
        <f>IF(OR($E30="",$F30="",$G30="",'Allgemeine Info'!$H$15=""),0,IF(AND(BT$11&lt;&gt;0,BT$11&lt;='Allgemeine Info'!$H$15),($E30+$F30)*$I30*(1+$D$4)^BT$11,IF(BT$12='Allgemeine Info'!$H$15,$J30*(1+$D$4)^BT$12,IF(AND(BT$12&lt;&gt;0,MOD(BT$12,$G30)=0,BT$12&lt;'Allgemeine Info'!$H$15),($I30+$J30)*((1+$D$4)^BT$12),0))))</f>
        <v>0</v>
      </c>
      <c r="BU30" s="235">
        <f>IF(OR($E30="",$F30="",$G30="",'Allgemeine Info'!$H$15=""),0,IF(AND(BU$11&lt;&gt;0,BU$11&lt;='Allgemeine Info'!$H$15),($E30+$F30)*$I30*(1+$D$4)^BU$11,IF(BU$12='Allgemeine Info'!$H$15,$J30*(1+$D$4)^BU$12,IF(AND(BU$12&lt;&gt;0,MOD(BU$12,$G30)=0,BU$12&lt;'Allgemeine Info'!$H$15),($I30+$J30)*((1+$D$4)^BU$12),0))))</f>
        <v>0</v>
      </c>
      <c r="BV30" s="235">
        <f>IF(OR($E30="",$F30="",$G30="",'Allgemeine Info'!$H$15=""),0,IF(AND(BV$11&lt;&gt;0,BV$11&lt;='Allgemeine Info'!$H$15),($E30+$F30)*$I30*(1+$D$4)^BV$11,IF(BV$12='Allgemeine Info'!$H$15,$J30*(1+$D$4)^BV$12,IF(AND(BV$12&lt;&gt;0,MOD(BV$12,$G30)=0,BV$12&lt;'Allgemeine Info'!$H$15),($I30+$J30)*((1+$D$4)^BV$12),0))))</f>
        <v>0</v>
      </c>
      <c r="BW30" s="235">
        <f>IF(OR($E30="",$F30="",$G30="",'Allgemeine Info'!$H$15=""),0,IF(AND(BW$11&lt;&gt;0,BW$11&lt;='Allgemeine Info'!$H$15),($E30+$F30)*$I30*(1+$D$4)^BW$11,IF(BW$12='Allgemeine Info'!$H$15,$J30*(1+$D$4)^BW$12,IF(AND(BW$12&lt;&gt;0,MOD(BW$12,$G30)=0,BW$12&lt;'Allgemeine Info'!$H$15),($I30+$J30)*((1+$D$4)^BW$12),0))))</f>
        <v>0</v>
      </c>
      <c r="BX30" s="235">
        <f>IF(OR($E30="",$F30="",$G30="",'Allgemeine Info'!$H$15=""),0,IF(AND(BX$11&lt;&gt;0,BX$11&lt;='Allgemeine Info'!$H$15),($E30+$F30)*$I30*(1+$D$4)^BX$11,IF(BX$12='Allgemeine Info'!$H$15,$J30*(1+$D$4)^BX$12,IF(AND(BX$12&lt;&gt;0,MOD(BX$12,$G30)=0,BX$12&lt;'Allgemeine Info'!$H$15),($I30+$J30)*((1+$D$4)^BX$12),0))))</f>
        <v>0</v>
      </c>
      <c r="BY30" s="235">
        <f>IF(OR($E30="",$F30="",$G30="",'Allgemeine Info'!$H$15=""),0,IF(AND(BY$11&lt;&gt;0,BY$11&lt;='Allgemeine Info'!$H$15),($E30+$F30)*$I30*(1+$D$4)^BY$11,IF(BY$12='Allgemeine Info'!$H$15,$J30*(1+$D$4)^BY$12,IF(AND(BY$12&lt;&gt;0,MOD(BY$12,$G30)=0,BY$12&lt;'Allgemeine Info'!$H$15),($I30+$J30)*((1+$D$4)^BY$12),0))))</f>
        <v>0</v>
      </c>
      <c r="BZ30" s="235">
        <f>IF(OR($E30="",$F30="",$G30="",'Allgemeine Info'!$H$15=""),0,IF(AND(BZ$11&lt;&gt;0,BZ$11&lt;='Allgemeine Info'!$H$15),($E30+$F30)*$I30*(1+$D$4)^BZ$11,IF(BZ$12='Allgemeine Info'!$H$15,$J30*(1+$D$4)^BZ$12,IF(AND(BZ$12&lt;&gt;0,MOD(BZ$12,$G30)=0,BZ$12&lt;'Allgemeine Info'!$H$15),($I30+$J30)*((1+$D$4)^BZ$12),0))))</f>
        <v>0</v>
      </c>
      <c r="CA30" s="235">
        <f>IF(OR($E30="",$F30="",$G30="",'Allgemeine Info'!$H$15=""),0,IF(AND(CA$11&lt;&gt;0,CA$11&lt;='Allgemeine Info'!$H$15),($E30+$F30)*$I30*(1+$D$4)^CA$11,IF(CA$12='Allgemeine Info'!$H$15,$J30*(1+$D$4)^CA$12,IF(AND(CA$12&lt;&gt;0,MOD(CA$12,$G30)=0,CA$12&lt;'Allgemeine Info'!$H$15),($I30+$J30)*((1+$D$4)^CA$12),0))))</f>
        <v>0</v>
      </c>
      <c r="CB30" s="235">
        <f>IF(OR($E30="",$F30="",$G30="",'Allgemeine Info'!$H$15=""),0,IF(AND(CB$11&lt;&gt;0,CB$11&lt;='Allgemeine Info'!$H$15),($E30+$F30)*$I30*(1+$D$4)^CB$11,IF(CB$12='Allgemeine Info'!$H$15,$J30*(1+$D$4)^CB$12,IF(AND(CB$12&lt;&gt;0,MOD(CB$12,$G30)=0,CB$12&lt;'Allgemeine Info'!$H$15),($I30+$J30)*((1+$D$4)^CB$12),0))))</f>
        <v>0</v>
      </c>
      <c r="CC30" s="235">
        <f>IF(OR($E30="",$F30="",$G30="",'Allgemeine Info'!$H$15=""),0,IF(AND(CC$11&lt;&gt;0,CC$11&lt;='Allgemeine Info'!$H$15),($E30+$F30)*$I30*(1+$D$4)^CC$11,IF(CC$12='Allgemeine Info'!$H$15,$J30*(1+$D$4)^CC$12,IF(AND(CC$12&lt;&gt;0,MOD(CC$12,$G30)=0,CC$12&lt;'Allgemeine Info'!$H$15),($I30+$J30)*((1+$D$4)^CC$12),0))))</f>
        <v>0</v>
      </c>
      <c r="CD30" s="235">
        <f>IF(OR($E30="",$F30="",$G30="",'Allgemeine Info'!$H$15=""),0,IF(AND(CD$11&lt;&gt;0,CD$11&lt;='Allgemeine Info'!$H$15),($E30+$F30)*$I30*(1+$D$4)^CD$11,IF(CD$12='Allgemeine Info'!$H$15,$J30*(1+$D$4)^CD$12,IF(AND(CD$12&lt;&gt;0,MOD(CD$12,$G30)=0,CD$12&lt;'Allgemeine Info'!$H$15),($I30+$J30)*((1+$D$4)^CD$12),0))))</f>
        <v>0</v>
      </c>
      <c r="CE30" s="235">
        <f>IF(OR($E30="",$F30="",$G30="",'Allgemeine Info'!$H$15=""),0,IF(AND(CE$11&lt;&gt;0,CE$11&lt;='Allgemeine Info'!$H$15),($E30+$F30)*$I30*(1+$D$4)^CE$11,IF(CE$12='Allgemeine Info'!$H$15,$J30*(1+$D$4)^CE$12,IF(AND(CE$12&lt;&gt;0,MOD(CE$12,$G30)=0,CE$12&lt;'Allgemeine Info'!$H$15),($I30+$J30)*((1+$D$4)^CE$12),0))))</f>
        <v>0</v>
      </c>
      <c r="CF30" s="235">
        <f>IF(OR($E30="",$F30="",$G30="",'Allgemeine Info'!$H$15=""),0,IF(AND(CF$11&lt;&gt;0,CF$11&lt;='Allgemeine Info'!$H$15),($E30+$F30)*$I30*(1+$D$4)^CF$11,IF(CF$12='Allgemeine Info'!$H$15,$J30*(1+$D$4)^CF$12,IF(AND(CF$12&lt;&gt;0,MOD(CF$12,$G30)=0,CF$12&lt;'Allgemeine Info'!$H$15),($I30+$J30)*((1+$D$4)^CF$12),0))))</f>
        <v>0</v>
      </c>
      <c r="CG30" s="235">
        <f>IF(OR($E30="",$F30="",$G30="",'Allgemeine Info'!$H$15=""),0,IF(AND(CG$11&lt;&gt;0,CG$11&lt;='Allgemeine Info'!$H$15),($E30+$F30)*$I30*(1+$D$4)^CG$11,IF(CG$12='Allgemeine Info'!$H$15,$J30*(1+$D$4)^CG$12,IF(AND(CG$12&lt;&gt;0,MOD(CG$12,$G30)=0,CG$12&lt;'Allgemeine Info'!$H$15),($I30+$J30)*((1+$D$4)^CG$12),0))))</f>
        <v>0</v>
      </c>
      <c r="CH30" s="235">
        <f>IF(OR($E30="",$F30="",$G30="",'Allgemeine Info'!$H$15=""),0,IF(AND(CH$11&lt;&gt;0,CH$11&lt;='Allgemeine Info'!$H$15),($E30+$F30)*$I30*(1+$D$4)^CH$11,IF(CH$12='Allgemeine Info'!$H$15,$J30*(1+$D$4)^CH$12,IF(AND(CH$12&lt;&gt;0,MOD(CH$12,$G30)=0,CH$12&lt;'Allgemeine Info'!$H$15),($I30+$J30)*((1+$D$4)^CH$12),0))))</f>
        <v>0</v>
      </c>
      <c r="CI30" s="235">
        <f>IF(OR($E30="",$F30="",$G30="",'Allgemeine Info'!$H$15=""),0,IF(AND(CI$11&lt;&gt;0,CI$11&lt;='Allgemeine Info'!$H$15),($E30+$F30)*$I30*(1+$D$4)^CI$11,IF(CI$12='Allgemeine Info'!$H$15,$J30*(1+$D$4)^CI$12,IF(AND(CI$12&lt;&gt;0,MOD(CI$12,$G30)=0,CI$12&lt;'Allgemeine Info'!$H$15),($I30+$J30)*((1+$D$4)^CI$12),0))))</f>
        <v>0</v>
      </c>
      <c r="CJ30" s="235">
        <f>IF(OR($E30="",$F30="",$G30="",'Allgemeine Info'!$H$15=""),0,IF(AND(CJ$11&lt;&gt;0,CJ$11&lt;='Allgemeine Info'!$H$15),($E30+$F30)*$I30*(1+$D$4)^CJ$11,IF(CJ$12='Allgemeine Info'!$H$15,$J30*(1+$D$4)^CJ$12,IF(AND(CJ$12&lt;&gt;0,MOD(CJ$12,$G30)=0,CJ$12&lt;'Allgemeine Info'!$H$15),($I30+$J30)*((1+$D$4)^CJ$12),0))))</f>
        <v>0</v>
      </c>
      <c r="CK30" s="235">
        <f>IF(OR($E30="",$F30="",$G30="",'Allgemeine Info'!$H$15=""),0,IF(AND(CK$11&lt;&gt;0,CK$11&lt;='Allgemeine Info'!$H$15),($E30+$F30)*$I30*(1+$D$4)^CK$11,IF(CK$12='Allgemeine Info'!$H$15,$J30*(1+$D$4)^CK$12,IF(AND(CK$12&lt;&gt;0,MOD(CK$12,$G30)=0,CK$12&lt;'Allgemeine Info'!$H$15),($I30+$J30)*((1+$D$4)^CK$12),0))))</f>
        <v>0</v>
      </c>
      <c r="CL30" s="235">
        <f>IF(OR($E30="",$F30="",$G30="",'Allgemeine Info'!$H$15=""),0,IF(AND(CL$11&lt;&gt;0,CL$11&lt;='Allgemeine Info'!$H$15),($E30+$F30)*$I30*(1+$D$4)^CL$11,IF(CL$12='Allgemeine Info'!$H$15,$J30*(1+$D$4)^CL$12,IF(AND(CL$12&lt;&gt;0,MOD(CL$12,$G30)=0,CL$12&lt;'Allgemeine Info'!$H$15),($I30+$J30)*((1+$D$4)^CL$12),0))))</f>
        <v>0</v>
      </c>
      <c r="CM30" s="235">
        <f>IF(OR($E30="",$F30="",$G30="",'Allgemeine Info'!$H$15=""),0,IF(AND(CM$11&lt;&gt;0,CM$11&lt;='Allgemeine Info'!$H$15),($E30+$F30)*$I30*(1+$D$4)^CM$11,IF(CM$12='Allgemeine Info'!$H$15,$J30*(1+$D$4)^CM$12,IF(AND(CM$12&lt;&gt;0,MOD(CM$12,$G30)=0,CM$12&lt;'Allgemeine Info'!$H$15),($I30+$J30)*((1+$D$4)^CM$12),0))))</f>
        <v>0</v>
      </c>
      <c r="CN30" s="235">
        <f>IF(OR($E30="",$F30="",$G30="",'Allgemeine Info'!$H$15=""),0,IF(AND(CN$11&lt;&gt;0,CN$11&lt;='Allgemeine Info'!$H$15),($E30+$F30)*$I30*(1+$D$4)^CN$11,IF(CN$12='Allgemeine Info'!$H$15,$J30*(1+$D$4)^CN$12,IF(AND(CN$12&lt;&gt;0,MOD(CN$12,$G30)=0,CN$12&lt;'Allgemeine Info'!$H$15),($I30+$J30)*((1+$D$4)^CN$12),0))))</f>
        <v>0</v>
      </c>
      <c r="CO30" s="235">
        <f>IF(OR($E30="",$F30="",$G30="",'Allgemeine Info'!$H$15=""),0,IF(AND(CO$11&lt;&gt;0,CO$11&lt;='Allgemeine Info'!$H$15),($E30+$F30)*$I30*(1+$D$4)^CO$11,IF(CO$12='Allgemeine Info'!$H$15,$J30*(1+$D$4)^CO$12,IF(AND(CO$12&lt;&gt;0,MOD(CO$12,$G30)=0,CO$12&lt;'Allgemeine Info'!$H$15),($I30+$J30)*((1+$D$4)^CO$12),0))))</f>
        <v>0</v>
      </c>
      <c r="CP30" s="235">
        <f>IF(OR($E30="",$F30="",$G30="",'Allgemeine Info'!$H$15=""),0,IF(AND(CP$11&lt;&gt;0,CP$11&lt;='Allgemeine Info'!$H$15),($E30+$F30)*$I30*(1+$D$4)^CP$11,IF(CP$12='Allgemeine Info'!$H$15,$J30*(1+$D$4)^CP$12,IF(AND(CP$12&lt;&gt;0,MOD(CP$12,$G30)=0,CP$12&lt;'Allgemeine Info'!$H$15),($I30+$J30)*((1+$D$4)^CP$12),0))))</f>
        <v>0</v>
      </c>
      <c r="CQ30" s="235">
        <f>IF(OR($E30="",$F30="",$G30="",'Allgemeine Info'!$H$15=""),0,IF(AND(CQ$11&lt;&gt;0,CQ$11&lt;='Allgemeine Info'!$H$15),($E30+$F30)*$I30*(1+$D$4)^CQ$11,IF(CQ$12='Allgemeine Info'!$H$15,$J30*(1+$D$4)^CQ$12,IF(AND(CQ$12&lt;&gt;0,MOD(CQ$12,$G30)=0,CQ$12&lt;'Allgemeine Info'!$H$15),($I30+$J30)*((1+$D$4)^CQ$12),0))))</f>
        <v>0</v>
      </c>
      <c r="CR30" s="235">
        <f>IF(OR($E30="",$F30="",$G30="",'Allgemeine Info'!$H$15=""),0,IF(AND(CR$11&lt;&gt;0,CR$11&lt;='Allgemeine Info'!$H$15),($E30+$F30)*$I30*(1+$D$4)^CR$11,IF(CR$12='Allgemeine Info'!$H$15,$J30*(1+$D$4)^CR$12,IF(AND(CR$12&lt;&gt;0,MOD(CR$12,$G30)=0,CR$12&lt;'Allgemeine Info'!$H$15),($I30+$J30)*((1+$D$4)^CR$12),0))))</f>
        <v>0</v>
      </c>
      <c r="CS30" s="235">
        <f>IF(OR($E30="",$F30="",$G30="",'Allgemeine Info'!$H$15=""),0,IF(AND(CS$11&lt;&gt;0,CS$11&lt;='Allgemeine Info'!$H$15),($E30+$F30)*$I30*(1+$D$4)^CS$11,IF(CS$12='Allgemeine Info'!$H$15,$J30*(1+$D$4)^CS$12,IF(AND(CS$12&lt;&gt;0,MOD(CS$12,$G30)=0,CS$12&lt;'Allgemeine Info'!$H$15),($I30+$J30)*((1+$D$4)^CS$12),0))))</f>
        <v>0</v>
      </c>
      <c r="CT30" s="235">
        <f>IF(OR($E30="",$F30="",$G30="",'Allgemeine Info'!$H$15=""),0,IF(AND(CT$11&lt;&gt;0,CT$11&lt;='Allgemeine Info'!$H$15),($E30+$F30)*$I30*(1+$D$4)^CT$11,IF(CT$12='Allgemeine Info'!$H$15,$J30*(1+$D$4)^CT$12,IF(AND(CT$12&lt;&gt;0,MOD(CT$12,$G30)=0,CT$12&lt;'Allgemeine Info'!$H$15),($I30+$J30)*((1+$D$4)^CT$12),0))))</f>
        <v>0</v>
      </c>
      <c r="CU30" s="235">
        <f>IF(OR($E30="",$F30="",$G30="",'Allgemeine Info'!$H$15=""),0,IF(AND(CU$11&lt;&gt;0,CU$11&lt;='Allgemeine Info'!$H$15),($E30+$F30)*$I30*(1+$D$4)^CU$11,IF(CU$12='Allgemeine Info'!$H$15,$J30*(1+$D$4)^CU$12,IF(AND(CU$12&lt;&gt;0,MOD(CU$12,$G30)=0,CU$12&lt;'Allgemeine Info'!$H$15),($I30+$J30)*((1+$D$4)^CU$12),0))))</f>
        <v>0</v>
      </c>
      <c r="CV30" s="235">
        <f>IF(OR($E30="",$F30="",$G30="",'Allgemeine Info'!$H$15=""),0,IF(AND(CV$11&lt;&gt;0,CV$11&lt;='Allgemeine Info'!$H$15),($E30+$F30)*$I30*(1+$D$4)^CV$11,IF(CV$12='Allgemeine Info'!$H$15,$J30*(1+$D$4)^CV$12,IF(AND(CV$12&lt;&gt;0,MOD(CV$12,$G30)=0,CV$12&lt;'Allgemeine Info'!$H$15),($I30+$J30)*((1+$D$4)^CV$12),0))))</f>
        <v>0</v>
      </c>
      <c r="CW30" s="235">
        <f>IF(OR($E30="",$F30="",$G30="",'Allgemeine Info'!$H$15=""),0,IF(AND(CW$11&lt;&gt;0,CW$11&lt;='Allgemeine Info'!$H$15),($E30+$F30)*$I30*(1+$D$4)^CW$11,IF(CW$12='Allgemeine Info'!$H$15,$J30*(1+$D$4)^CW$12,IF(AND(CW$12&lt;&gt;0,MOD(CW$12,$G30)=0,CW$12&lt;'Allgemeine Info'!$H$15),($I30+$J30)*((1+$D$4)^CW$12),0))))</f>
        <v>0</v>
      </c>
      <c r="CX30" s="235">
        <f>IF(OR($E30="",$F30="",$G30="",'Allgemeine Info'!$H$15=""),0,IF(AND(CX$11&lt;&gt;0,CX$11&lt;='Allgemeine Info'!$H$15),($E30+$F30)*$I30*(1+$D$4)^CX$11,IF(CX$12='Allgemeine Info'!$H$15,$J30*(1+$D$4)^CX$12,IF(AND(CX$12&lt;&gt;0,MOD(CX$12,$G30)=0,CX$12&lt;'Allgemeine Info'!$H$15),($I30+$J30)*((1+$D$4)^CX$12),0))))</f>
        <v>0</v>
      </c>
      <c r="CY30" s="235">
        <f>IF(OR($E30="",$F30="",$G30="",'Allgemeine Info'!$H$15=""),0,IF(AND(CY$11&lt;&gt;0,CY$11&lt;='Allgemeine Info'!$H$15),($E30+$F30)*$I30*(1+$D$4)^CY$11,IF(CY$12='Allgemeine Info'!$H$15,$J30*(1+$D$4)^CY$12,IF(AND(CY$12&lt;&gt;0,MOD(CY$12,$G30)=0,CY$12&lt;'Allgemeine Info'!$H$15),($I30+$J30)*((1+$D$4)^CY$12),0))))</f>
        <v>0</v>
      </c>
      <c r="CZ30" s="235">
        <f>IF(OR($E30="",$F30="",$G30="",'Allgemeine Info'!$H$15=""),0,IF(AND(CZ$11&lt;&gt;0,CZ$11&lt;='Allgemeine Info'!$H$15),($E30+$F30)*$I30*(1+$D$4)^CZ$11,IF(CZ$12='Allgemeine Info'!$H$15,$J30*(1+$D$4)^CZ$12,IF(AND(CZ$12&lt;&gt;0,MOD(CZ$12,$G30)=0,CZ$12&lt;'Allgemeine Info'!$H$15),($I30+$J30)*((1+$D$4)^CZ$12),0))))</f>
        <v>0</v>
      </c>
      <c r="DA30" s="235">
        <f>IF(OR($E30="",$F30="",$G30="",'Allgemeine Info'!$H$15=""),0,IF(AND(DA$11&lt;&gt;0,DA$11&lt;='Allgemeine Info'!$H$15),($E30+$F30)*$I30*(1+$D$4)^DA$11,IF(DA$12='Allgemeine Info'!$H$15,$J30*(1+$D$4)^DA$12,IF(AND(DA$12&lt;&gt;0,MOD(DA$12,$G30)=0,DA$12&lt;'Allgemeine Info'!$H$15),($I30+$J30)*((1+$D$4)^DA$12),0))))</f>
        <v>0</v>
      </c>
      <c r="DB30" s="235">
        <f>IF(OR($E30="",$F30="",$G30="",'Allgemeine Info'!$H$15=""),0,IF(AND(DB$11&lt;&gt;0,DB$11&lt;='Allgemeine Info'!$H$15),($E30+$F30)*$I30*(1+$D$4)^DB$11,IF(DB$12='Allgemeine Info'!$H$15,$J30*(1+$D$4)^DB$12,IF(AND(DB$12&lt;&gt;0,MOD(DB$12,$G30)=0,DB$12&lt;'Allgemeine Info'!$H$15),($I30+$J30)*((1+$D$4)^DB$12),0))))</f>
        <v>0</v>
      </c>
      <c r="DC30" s="235">
        <f>IF(OR($E30="",$F30="",$G30="",'Allgemeine Info'!$H$15=""),0,IF(AND(DC$11&lt;&gt;0,DC$11&lt;='Allgemeine Info'!$H$15),($E30+$F30)*$I30*(1+$D$4)^DC$11,IF(DC$12='Allgemeine Info'!$H$15,$J30*(1+$D$4)^DC$12,IF(AND(DC$12&lt;&gt;0,MOD(DC$12,$G30)=0,DC$12&lt;'Allgemeine Info'!$H$15),($I30+$J30)*((1+$D$4)^DC$12),0))))</f>
        <v>0</v>
      </c>
      <c r="DD30" s="235">
        <f>IF(OR($E30="",$F30="",$G30="",'Allgemeine Info'!$H$15=""),0,IF(AND(DD$11&lt;&gt;0,DD$11&lt;='Allgemeine Info'!$H$15),($E30+$F30)*$I30*(1+$D$4)^DD$11,IF(DD$12='Allgemeine Info'!$H$15,$J30*(1+$D$4)^DD$12,IF(AND(DD$12&lt;&gt;0,MOD(DD$12,$G30)=0,DD$12&lt;'Allgemeine Info'!$H$15),($I30+$J30)*((1+$D$4)^DD$12),0))))</f>
        <v>0</v>
      </c>
      <c r="DE30" s="235">
        <f>IF(OR($E30="",$F30="",$G30="",'Allgemeine Info'!$H$15=""),0,IF(AND(DE$11&lt;&gt;0,DE$11&lt;='Allgemeine Info'!$H$15),($E30+$F30)*$I30*(1+$D$4)^DE$11,IF(DE$12='Allgemeine Info'!$H$15,$J30*(1+$D$4)^DE$12,IF(AND(DE$12&lt;&gt;0,MOD(DE$12,$G30)=0,DE$12&lt;'Allgemeine Info'!$H$15),($I30+$J30)*((1+$D$4)^DE$12),0))))</f>
        <v>0</v>
      </c>
      <c r="DF30" s="235">
        <f>IF(OR($E30="",$F30="",$G30="",'Allgemeine Info'!$H$15=""),0,IF(AND(DF$11&lt;&gt;0,DF$11&lt;='Allgemeine Info'!$H$15),($E30+$F30)*$I30*(1+$D$4)^DF$11,IF(DF$12='Allgemeine Info'!$H$15,$J30*(1+$D$4)^DF$12,IF(AND(DF$12&lt;&gt;0,MOD(DF$12,$G30)=0,DF$12&lt;'Allgemeine Info'!$H$15),($I30+$J30)*((1+$D$4)^DF$12),0))))</f>
        <v>0</v>
      </c>
      <c r="DG30" s="235">
        <f>IF(OR($E30="",$F30="",$G30="",'Allgemeine Info'!$H$15=""),0,IF(AND(DG$11&lt;&gt;0,DG$11&lt;='Allgemeine Info'!$H$15),($E30+$F30)*$I30*(1+$D$4)^DG$11,IF(DG$12='Allgemeine Info'!$H$15,$J30*(1+$D$4)^DG$12,IF(AND(DG$12&lt;&gt;0,MOD(DG$12,$G30)=0,DG$12&lt;'Allgemeine Info'!$H$15),($I30+$J30)*((1+$D$4)^DG$12),0))))</f>
        <v>0</v>
      </c>
      <c r="DH30" s="235">
        <f>IF(OR($E30="",$F30="",$G30="",'Allgemeine Info'!$H$15=""),0,IF(AND(DH$11&lt;&gt;0,DH$11&lt;='Allgemeine Info'!$H$15),($E30+$F30)*$I30*(1+$D$4)^DH$11,IF(DH$12='Allgemeine Info'!$H$15,$J30*(1+$D$4)^DH$12,IF(AND(DH$12&lt;&gt;0,MOD(DH$12,$G30)=0,DH$12&lt;'Allgemeine Info'!$H$15),($I30+$J30)*((1+$D$4)^DH$12),0))))</f>
        <v>0</v>
      </c>
      <c r="DI30" s="235">
        <f>IF(OR($E30="",$F30="",$G30="",'Allgemeine Info'!$H$15=""),0,IF(AND(DI$11&lt;&gt;0,DI$11&lt;='Allgemeine Info'!$H$15),($E30+$F30)*$I30*(1+$D$4)^DI$11,IF(DI$12='Allgemeine Info'!$H$15,$J30*(1+$D$4)^DI$12,IF(AND(DI$12&lt;&gt;0,MOD(DI$12,$G30)=0,DI$12&lt;'Allgemeine Info'!$H$15),($I30+$J30)*((1+$D$4)^DI$12),0))))</f>
        <v>0</v>
      </c>
      <c r="DJ30" s="235">
        <f>IF(OR($E30="",$F30="",$G30="",'Allgemeine Info'!$H$15=""),0,IF(AND(DJ$11&lt;&gt;0,DJ$11&lt;='Allgemeine Info'!$H$15),($E30+$F30)*$I30*(1+$D$4)^DJ$11,IF(DJ$12='Allgemeine Info'!$H$15,$J30*(1+$D$4)^DJ$12,IF(AND(DJ$12&lt;&gt;0,MOD(DJ$12,$G30)=0,DJ$12&lt;'Allgemeine Info'!$H$15),($I30+$J30)*((1+$D$4)^DJ$12),0))))</f>
        <v>0</v>
      </c>
      <c r="DK30" s="235">
        <f>IF(OR($E30="",$F30="",$G30="",'Allgemeine Info'!$H$15=""),0,IF(AND(DK$11&lt;&gt;0,DK$11&lt;='Allgemeine Info'!$H$15),($E30+$F30)*$I30*(1+$D$4)^DK$11,IF(DK$12='Allgemeine Info'!$H$15,$J30*(1+$D$4)^DK$12,IF(AND(DK$12&lt;&gt;0,MOD(DK$12,$G30)=0,DK$12&lt;'Allgemeine Info'!$H$15),($I30+$J30)*((1+$D$4)^DK$12),0))))</f>
        <v>0</v>
      </c>
      <c r="DL30" s="235">
        <f>IF(OR($E30="",$F30="",$G30="",'Allgemeine Info'!$H$15=""),0,IF(AND(DL$11&lt;&gt;0,DL$11&lt;='Allgemeine Info'!$H$15),($E30+$F30)*$I30*(1+$D$4)^DL$11,IF(DL$12='Allgemeine Info'!$H$15,$J30*(1+$D$4)^DL$12,IF(AND(DL$12&lt;&gt;0,MOD(DL$12,$G30)=0,DL$12&lt;'Allgemeine Info'!$H$15),($I30+$J30)*((1+$D$4)^DL$12),0))))</f>
        <v>0</v>
      </c>
      <c r="DM30" s="235">
        <f>IF(OR($E30="",$F30="",$G30="",'Allgemeine Info'!$H$15=""),0,IF(AND(DM$11&lt;&gt;0,DM$11&lt;='Allgemeine Info'!$H$15),($E30+$F30)*$I30*(1+$D$4)^DM$11,IF(DM$12='Allgemeine Info'!$H$15,$J30*(1+$D$4)^DM$12,IF(AND(DM$12&lt;&gt;0,MOD(DM$12,$G30)=0,DM$12&lt;'Allgemeine Info'!$H$15),($I30+$J30)*((1+$D$4)^DM$12),0))))</f>
        <v>0</v>
      </c>
      <c r="DN30" s="235">
        <f>IF(OR($E30="",$F30="",$G30="",'Allgemeine Info'!$H$15=""),0,IF(AND(DN$11&lt;&gt;0,DN$11&lt;='Allgemeine Info'!$H$15),($E30+$F30)*$I30*(1+$D$4)^DN$11,IF(DN$12='Allgemeine Info'!$H$15,$J30*(1+$D$4)^DN$12,IF(AND(DN$12&lt;&gt;0,MOD(DN$12,$G30)=0,DN$12&lt;'Allgemeine Info'!$H$15),($I30+$J30)*((1+$D$4)^DN$12),0))))</f>
        <v>0</v>
      </c>
      <c r="DO30" s="235">
        <f>IF(OR($E30="",$F30="",$G30="",'Allgemeine Info'!$H$15=""),0,IF(AND(DO$11&lt;&gt;0,DO$11&lt;='Allgemeine Info'!$H$15),($E30+$F30)*$I30*(1+$D$4)^DO$11,IF(DO$12='Allgemeine Info'!$H$15,$J30*(1+$D$4)^DO$12,IF(AND(DO$12&lt;&gt;0,MOD(DO$12,$G30)=0,DO$12&lt;'Allgemeine Info'!$H$15),($I30+$J30)*((1+$D$4)^DO$12),0))))</f>
        <v>0</v>
      </c>
      <c r="DP30" s="235">
        <f>IF(OR($E30="",$F30="",$G30="",'Allgemeine Info'!$H$15=""),0,IF(AND(DP$11&lt;&gt;0,DP$11&lt;='Allgemeine Info'!$H$15),($E30+$F30)*$I30*(1+$D$4)^DP$11,IF(DP$12='Allgemeine Info'!$H$15,$J30*(1+$D$4)^DP$12,IF(AND(DP$12&lt;&gt;0,MOD(DP$12,$G30)=0,DP$12&lt;'Allgemeine Info'!$H$15),($I30+$J30)*((1+$D$4)^DP$12),0))))</f>
        <v>0</v>
      </c>
      <c r="DQ30" s="235">
        <f>IF(OR($E30="",$F30="",$G30="",'Allgemeine Info'!$H$15=""),0,IF(AND(DQ$11&lt;&gt;0,DQ$11&lt;='Allgemeine Info'!$H$15),($E30+$F30)*$I30*(1+$D$4)^DQ$11,IF(DQ$12='Allgemeine Info'!$H$15,$J30*(1+$D$4)^DQ$12,IF(AND(DQ$12&lt;&gt;0,MOD(DQ$12,$G30)=0,DQ$12&lt;'Allgemeine Info'!$H$15),($I30+$J30)*((1+$D$4)^DQ$12),0))))</f>
        <v>0</v>
      </c>
      <c r="DR30" s="235">
        <f>IF(OR($E30="",$F30="",$G30="",'Allgemeine Info'!$H$15=""),0,IF(AND(DR$11&lt;&gt;0,DR$11&lt;='Allgemeine Info'!$H$15),($E30+$F30)*$I30*(1+$D$4)^DR$11,IF(DR$12='Allgemeine Info'!$H$15,$J30*(1+$D$4)^DR$12,IF(AND(DR$12&lt;&gt;0,MOD(DR$12,$G30)=0,DR$12&lt;'Allgemeine Info'!$H$15),($I30+$J30)*((1+$D$4)^DR$12),0))))</f>
        <v>0</v>
      </c>
      <c r="DS30" s="235">
        <f>IF(OR($E30="",$F30="",$G30="",'Allgemeine Info'!$H$15=""),0,IF(AND(DS$11&lt;&gt;0,DS$11&lt;='Allgemeine Info'!$H$15),($E30+$F30)*$I30*(1+$D$4)^DS$11,IF(DS$12='Allgemeine Info'!$H$15,$J30*(1+$D$4)^DS$12,IF(AND(DS$12&lt;&gt;0,MOD(DS$12,$G30)=0,DS$12&lt;'Allgemeine Info'!$H$15),($I30+$J30)*((1+$D$4)^DS$12),0))))</f>
        <v>0</v>
      </c>
      <c r="DT30" s="235">
        <f>IF(OR($E30="",$F30="",$G30="",'Allgemeine Info'!$H$15=""),0,IF(AND(DT$11&lt;&gt;0,DT$11&lt;='Allgemeine Info'!$H$15),($E30+$F30)*$I30*(1+$D$4)^DT$11,IF(DT$12='Allgemeine Info'!$H$15,$J30*(1+$D$4)^DT$12,IF(AND(DT$12&lt;&gt;0,MOD(DT$12,$G30)=0,DT$12&lt;'Allgemeine Info'!$H$15),($I30+$J30)*((1+$D$4)^DT$12),0))))</f>
        <v>0</v>
      </c>
      <c r="DU30" s="235">
        <f>IF(OR($E30="",$F30="",$G30="",'Allgemeine Info'!$H$15=""),0,IF(AND(DU$11&lt;&gt;0,DU$11&lt;='Allgemeine Info'!$H$15),($E30+$F30)*$I30*(1+$D$4)^DU$11,IF(DU$12='Allgemeine Info'!$H$15,$J30*(1+$D$4)^DU$12,IF(AND(DU$12&lt;&gt;0,MOD(DU$12,$G30)=0,DU$12&lt;'Allgemeine Info'!$H$15),($I30+$J30)*((1+$D$4)^DU$12),0))))</f>
        <v>0</v>
      </c>
      <c r="DV30" s="235">
        <f>IF(OR($E30="",$F30="",$G30="",'Allgemeine Info'!$H$15=""),0,IF(AND(DV$11&lt;&gt;0,DV$11&lt;='Allgemeine Info'!$H$15),($E30+$F30)*$I30*(1+$D$4)^DV$11,IF(DV$12='Allgemeine Info'!$H$15,$J30*(1+$D$4)^DV$12,IF(AND(DV$12&lt;&gt;0,MOD(DV$12,$G30)=0,DV$12&lt;'Allgemeine Info'!$H$15),($I30+$J30)*((1+$D$4)^DV$12),0))))</f>
        <v>0</v>
      </c>
      <c r="DW30" s="235">
        <f>IF(OR($E30="",$F30="",$G30="",'Allgemeine Info'!$H$15=""),0,IF(AND(DW$11&lt;&gt;0,DW$11&lt;='Allgemeine Info'!$H$15),($E30+$F30)*$I30*(1+$D$4)^DW$11,IF(DW$12='Allgemeine Info'!$H$15,$J30*(1+$D$4)^DW$12,IF(AND(DW$12&lt;&gt;0,MOD(DW$12,$G30)=0,DW$12&lt;'Allgemeine Info'!$H$15),($I30+$J30)*((1+$D$4)^DW$12),0))))</f>
        <v>0</v>
      </c>
      <c r="DX30" s="235">
        <f>IF(OR($E30="",$F30="",$G30="",'Allgemeine Info'!$H$15=""),0,IF(AND(DX$11&lt;&gt;0,DX$11&lt;='Allgemeine Info'!$H$15),($E30+$F30)*$I30*(1+$D$4)^DX$11,IF(DX$12='Allgemeine Info'!$H$15,$J30*(1+$D$4)^DX$12,IF(AND(DX$12&lt;&gt;0,MOD(DX$12,$G30)=0,DX$12&lt;'Allgemeine Info'!$H$15),($I30+$J30)*((1+$D$4)^DX$12),0))))</f>
        <v>0</v>
      </c>
      <c r="DY30" s="235">
        <f>IF(OR($E30="",$F30="",$G30="",'Allgemeine Info'!$H$15=""),0,IF(AND(DY$11&lt;&gt;0,DY$11&lt;='Allgemeine Info'!$H$15),($E30+$F30)*$I30*(1+$D$4)^DY$11,IF(DY$12='Allgemeine Info'!$H$15,$J30*(1+$D$4)^DY$12,IF(AND(DY$12&lt;&gt;0,MOD(DY$12,$G30)=0,DY$12&lt;'Allgemeine Info'!$H$15),($I30+$J30)*((1+$D$4)^DY$12),0))))</f>
        <v>0</v>
      </c>
      <c r="DZ30" s="235">
        <f>IF(OR($E30="",$F30="",$G30="",'Allgemeine Info'!$H$15=""),0,IF(AND(DZ$11&lt;&gt;0,DZ$11&lt;='Allgemeine Info'!$H$15),($E30+$F30)*$I30*(1+$D$4)^DZ$11,IF(DZ$12='Allgemeine Info'!$H$15,$J30*(1+$D$4)^DZ$12,IF(AND(DZ$12&lt;&gt;0,MOD(DZ$12,$G30)=0,DZ$12&lt;'Allgemeine Info'!$H$15),($I30+$J30)*((1+$D$4)^DZ$12),0))))</f>
        <v>0</v>
      </c>
      <c r="EA30" s="235">
        <f>IF(OR($E30="",$F30="",$G30="",'Allgemeine Info'!$H$15=""),0,IF(AND(EA$11&lt;&gt;0,EA$11&lt;='Allgemeine Info'!$H$15),($E30+$F30)*$I30*(1+$D$4)^EA$11,IF(EA$12='Allgemeine Info'!$H$15,$J30*(1+$D$4)^EA$12,IF(AND(EA$12&lt;&gt;0,MOD(EA$12,$G30)=0,EA$12&lt;'Allgemeine Info'!$H$15),($I30+$J30)*((1+$D$4)^EA$12),0))))</f>
        <v>0</v>
      </c>
      <c r="EB30" s="235">
        <f>IF(OR($E30="",$F30="",$G30="",'Allgemeine Info'!$H$15=""),0,IF(AND(EB$11&lt;&gt;0,EB$11&lt;='Allgemeine Info'!$H$15),($E30+$F30)*$I30*(1+$D$4)^EB$11,IF(EB$12='Allgemeine Info'!$H$15,$J30*(1+$D$4)^EB$12,IF(AND(EB$12&lt;&gt;0,MOD(EB$12,$G30)=0,EB$12&lt;'Allgemeine Info'!$H$15),($I30+$J30)*((1+$D$4)^EB$12),0))))</f>
        <v>0</v>
      </c>
      <c r="EC30" s="235">
        <f>IF(OR($E30="",$F30="",$G30="",'Allgemeine Info'!$H$15=""),0,IF(AND(EC$11&lt;&gt;0,EC$11&lt;='Allgemeine Info'!$H$15),($E30+$F30)*$I30*(1+$D$4)^EC$11,IF(EC$12='Allgemeine Info'!$H$15,$J30*(1+$D$4)^EC$12,IF(AND(EC$12&lt;&gt;0,MOD(EC$12,$G30)=0,EC$12&lt;'Allgemeine Info'!$H$15),($I30+$J30)*((1+$D$4)^EC$12),0))))</f>
        <v>0</v>
      </c>
      <c r="ED30" s="235">
        <f>IF(OR($E30="",$F30="",$G30="",'Allgemeine Info'!$H$15=""),0,IF(AND(ED$11&lt;&gt;0,ED$11&lt;='Allgemeine Info'!$H$15),($E30+$F30)*$I30*(1+$D$4)^ED$11,IF(ED$12='Allgemeine Info'!$H$15,$J30*(1+$D$4)^ED$12,IF(AND(ED$12&lt;&gt;0,MOD(ED$12,$G30)=0,ED$12&lt;'Allgemeine Info'!$H$15),($I30+$J30)*((1+$D$4)^ED$12),0))))</f>
        <v>0</v>
      </c>
      <c r="EE30" s="235">
        <f>IF(OR($E30="",$F30="",$G30="",'Allgemeine Info'!$H$15=""),0,IF(AND(EE$11&lt;&gt;0,EE$11&lt;='Allgemeine Info'!$H$15),($E30+$F30)*$I30*(1+$D$4)^EE$11,IF(EE$12='Allgemeine Info'!$H$15,$J30*(1+$D$4)^EE$12,IF(AND(EE$12&lt;&gt;0,MOD(EE$12,$G30)=0,EE$12&lt;'Allgemeine Info'!$H$15),($I30+$J30)*((1+$D$4)^EE$12),0))))</f>
        <v>0</v>
      </c>
      <c r="EF30" s="235">
        <f>IF(OR($E30="",$F30="",$G30="",'Allgemeine Info'!$H$15=""),0,IF(AND(EF$11&lt;&gt;0,EF$11&lt;='Allgemeine Info'!$H$15),($E30+$F30)*$I30*(1+$D$4)^EF$11,IF(EF$12='Allgemeine Info'!$H$15,$J30*(1+$D$4)^EF$12,IF(AND(EF$12&lt;&gt;0,MOD(EF$12,$G30)=0,EF$12&lt;'Allgemeine Info'!$H$15),($I30+$J30)*((1+$D$4)^EF$12),0))))</f>
        <v>0</v>
      </c>
      <c r="EG30" s="235">
        <f>IF(OR($E30="",$F30="",$G30="",'Allgemeine Info'!$H$15=""),0,IF(AND(EG$11&lt;&gt;0,EG$11&lt;='Allgemeine Info'!$H$15),($E30+$F30)*$I30*(1+$D$4)^EG$11,IF(EG$12='Allgemeine Info'!$H$15,$J30*(1+$D$4)^EG$12,IF(AND(EG$12&lt;&gt;0,MOD(EG$12,$G30)=0,EG$12&lt;'Allgemeine Info'!$H$15),($I30+$J30)*((1+$D$4)^EG$12),0))))</f>
        <v>0</v>
      </c>
      <c r="EH30" s="235">
        <f>IF(OR($E30="",$F30="",$G30="",'Allgemeine Info'!$H$15=""),0,IF(AND(EH$11&lt;&gt;0,EH$11&lt;='Allgemeine Info'!$H$15),($E30+$F30)*$I30*(1+$D$4)^EH$11,IF(EH$12='Allgemeine Info'!$H$15,$J30*(1+$D$4)^EH$12,IF(AND(EH$12&lt;&gt;0,MOD(EH$12,$G30)=0,EH$12&lt;'Allgemeine Info'!$H$15),($I30+$J30)*((1+$D$4)^EH$12),0))))</f>
        <v>0</v>
      </c>
      <c r="EI30" s="235">
        <f>IF(OR($E30="",$F30="",$G30="",'Allgemeine Info'!$H$15=""),0,IF(AND(EI$11&lt;&gt;0,EI$11&lt;='Allgemeine Info'!$H$15),($E30+$F30)*$I30*(1+$D$4)^EI$11,IF(EI$12='Allgemeine Info'!$H$15,$J30*(1+$D$4)^EI$12,IF(AND(EI$12&lt;&gt;0,MOD(EI$12,$G30)=0,EI$12&lt;'Allgemeine Info'!$H$15),($I30+$J30)*((1+$D$4)^EI$12),0))))</f>
        <v>0</v>
      </c>
      <c r="EJ30" s="235">
        <f>IF(OR($E30="",$F30="",$G30="",'Allgemeine Info'!$H$15=""),0,IF(AND(EJ$11&lt;&gt;0,EJ$11&lt;='Allgemeine Info'!$H$15),($E30+$F30)*$I30*(1+$D$4)^EJ$11,IF(EJ$12='Allgemeine Info'!$H$15,$J30*(1+$D$4)^EJ$12,IF(AND(EJ$12&lt;&gt;0,MOD(EJ$12,$G30)=0,EJ$12&lt;'Allgemeine Info'!$H$15),($I30+$J30)*((1+$D$4)^EJ$12),0))))</f>
        <v>0</v>
      </c>
      <c r="EK30" s="235">
        <f>IF(OR($E30="",$F30="",$G30="",'Allgemeine Info'!$H$15=""),0,IF(AND(EK$11&lt;&gt;0,EK$11&lt;='Allgemeine Info'!$H$15),($E30+$F30)*$I30*(1+$D$4)^EK$11,IF(EK$12='Allgemeine Info'!$H$15,$J30*(1+$D$4)^EK$12,IF(AND(EK$12&lt;&gt;0,MOD(EK$12,$G30)=0,EK$12&lt;'Allgemeine Info'!$H$15),($I30+$J30)*((1+$D$4)^EK$12),0))))</f>
        <v>0</v>
      </c>
      <c r="EL30" s="235">
        <f>IF(OR($E30="",$F30="",$G30="",'Allgemeine Info'!$H$15=""),0,IF(AND(EL$11&lt;&gt;0,EL$11&lt;='Allgemeine Info'!$H$15),($E30+$F30)*$I30*(1+$D$4)^EL$11,IF(EL$12='Allgemeine Info'!$H$15,$J30*(1+$D$4)^EL$12,IF(AND(EL$12&lt;&gt;0,MOD(EL$12,$G30)=0,EL$12&lt;'Allgemeine Info'!$H$15),($I30+$J30)*((1+$D$4)^EL$12),0))))</f>
        <v>0</v>
      </c>
      <c r="EM30" s="235">
        <f>IF(OR($E30="",$F30="",$G30="",'Allgemeine Info'!$H$15=""),0,IF(AND(EM$11&lt;&gt;0,EM$11&lt;='Allgemeine Info'!$H$15),($E30+$F30)*$I30*(1+$D$4)^EM$11,IF(EM$12='Allgemeine Info'!$H$15,$J30*(1+$D$4)^EM$12,IF(AND(EM$12&lt;&gt;0,MOD(EM$12,$G30)=0,EM$12&lt;'Allgemeine Info'!$H$15),($I30+$J30)*((1+$D$4)^EM$12),0))))</f>
        <v>0</v>
      </c>
      <c r="EN30" s="235">
        <f>IF(OR($E30="",$F30="",$G30="",'Allgemeine Info'!$H$15=""),0,IF(AND(EN$11&lt;&gt;0,EN$11&lt;='Allgemeine Info'!$H$15),($E30+$F30)*$I30*(1+$D$4)^EN$11,IF(EN$12='Allgemeine Info'!$H$15,$J30*(1+$D$4)^EN$12,IF(AND(EN$12&lt;&gt;0,MOD(EN$12,$G30)=0,EN$12&lt;'Allgemeine Info'!$H$15),($I30+$J30)*((1+$D$4)^EN$12),0))))</f>
        <v>0</v>
      </c>
      <c r="EO30" s="235">
        <f>IF(OR($E30="",$F30="",$G30="",'Allgemeine Info'!$H$15=""),0,IF(AND(EO$11&lt;&gt;0,EO$11&lt;='Allgemeine Info'!$H$15),($E30+$F30)*$I30*(1+$D$4)^EO$11,IF(EO$12='Allgemeine Info'!$H$15,$J30*(1+$D$4)^EO$12,IF(AND(EO$12&lt;&gt;0,MOD(EO$12,$G30)=0,EO$12&lt;'Allgemeine Info'!$H$15),($I30+$J30)*((1+$D$4)^EO$12),0))))</f>
        <v>0</v>
      </c>
      <c r="EP30" s="235">
        <f>IF(OR($E30="",$F30="",$G30="",'Allgemeine Info'!$H$15=""),0,IF(AND(EP$11&lt;&gt;0,EP$11&lt;='Allgemeine Info'!$H$15),($E30+$F30)*$I30*(1+$D$4)^EP$11,IF(EP$12='Allgemeine Info'!$H$15,$J30*(1+$D$4)^EP$12,IF(AND(EP$12&lt;&gt;0,MOD(EP$12,$G30)=0,EP$12&lt;'Allgemeine Info'!$H$15),($I30+$J30)*((1+$D$4)^EP$12),0))))</f>
        <v>0</v>
      </c>
      <c r="EQ30" s="235">
        <f>IF(OR($E30="",$F30="",$G30="",'Allgemeine Info'!$H$15=""),0,IF(AND(EQ$11&lt;&gt;0,EQ$11&lt;='Allgemeine Info'!$H$15),($E30+$F30)*$I30*(1+$D$4)^EQ$11,IF(EQ$12='Allgemeine Info'!$H$15,$J30*(1+$D$4)^EQ$12,IF(AND(EQ$12&lt;&gt;0,MOD(EQ$12,$G30)=0,EQ$12&lt;'Allgemeine Info'!$H$15),($I30+$J30)*((1+$D$4)^EQ$12),0))))</f>
        <v>0</v>
      </c>
      <c r="ER30" s="235">
        <f>IF(OR($E30="",$F30="",$G30="",'Allgemeine Info'!$H$15=""),0,IF(AND(ER$11&lt;&gt;0,ER$11&lt;='Allgemeine Info'!$H$15),($E30+$F30)*$I30*(1+$D$4)^ER$11,IF(ER$12='Allgemeine Info'!$H$15,$J30*(1+$D$4)^ER$12,IF(AND(ER$12&lt;&gt;0,MOD(ER$12,$G30)=0,ER$12&lt;'Allgemeine Info'!$H$15),($I30+$J30)*((1+$D$4)^ER$12),0))))</f>
        <v>0</v>
      </c>
      <c r="ES30" s="235">
        <f>IF(OR($E30="",$F30="",$G30="",'Allgemeine Info'!$H$15=""),0,IF(AND(ES$11&lt;&gt;0,ES$11&lt;='Allgemeine Info'!$H$15),($E30+$F30)*$I30*(1+$D$4)^ES$11,IF(ES$12='Allgemeine Info'!$H$15,$J30*(1+$D$4)^ES$12,IF(AND(ES$12&lt;&gt;0,MOD(ES$12,$G30)=0,ES$12&lt;'Allgemeine Info'!$H$15),($I30+$J30)*((1+$D$4)^ES$12),0))))</f>
        <v>0</v>
      </c>
      <c r="ET30" s="235">
        <f>IF(OR($E30="",$F30="",$G30="",'Allgemeine Info'!$H$15=""),0,IF(AND(ET$11&lt;&gt;0,ET$11&lt;='Allgemeine Info'!$H$15),($E30+$F30)*$I30*(1+$D$4)^ET$11,IF(ET$12='Allgemeine Info'!$H$15,$J30*(1+$D$4)^ET$12,IF(AND(ET$12&lt;&gt;0,MOD(ET$12,$G30)=0,ET$12&lt;'Allgemeine Info'!$H$15),($I30+$J30)*((1+$D$4)^ET$12),0))))</f>
        <v>0</v>
      </c>
      <c r="EU30" s="235">
        <f>IF(OR($E30="",$F30="",$G30="",'Allgemeine Info'!$H$15=""),0,IF(AND(EU$11&lt;&gt;0,EU$11&lt;='Allgemeine Info'!$H$15),($E30+$F30)*$I30*(1+$D$4)^EU$11,IF(EU$12='Allgemeine Info'!$H$15,$J30*(1+$D$4)^EU$12,IF(AND(EU$12&lt;&gt;0,MOD(EU$12,$G30)=0,EU$12&lt;'Allgemeine Info'!$H$15),($I30+$J30)*((1+$D$4)^EU$12),0))))</f>
        <v>0</v>
      </c>
      <c r="EV30" s="235">
        <f>IF(OR($E30="",$F30="",$G30="",'Allgemeine Info'!$H$15=""),0,IF(AND(EV$11&lt;&gt;0,EV$11&lt;='Allgemeine Info'!$H$15),($E30+$F30)*$I30*(1+$D$4)^EV$11,IF(EV$12='Allgemeine Info'!$H$15,$J30*(1+$D$4)^EV$12,IF(AND(EV$12&lt;&gt;0,MOD(EV$12,$G30)=0,EV$12&lt;'Allgemeine Info'!$H$15),($I30+$J30)*((1+$D$4)^EV$12),0))))</f>
        <v>0</v>
      </c>
      <c r="EW30" s="235">
        <f>IF(OR($E30="",$F30="",$G30="",'Allgemeine Info'!$H$15=""),0,IF(AND(EW$11&lt;&gt;0,EW$11&lt;='Allgemeine Info'!$H$15),($E30+$F30)*$I30*(1+$D$4)^EW$11,IF(EW$12='Allgemeine Info'!$H$15,$J30*(1+$D$4)^EW$12,IF(AND(EW$12&lt;&gt;0,MOD(EW$12,$G30)=0,EW$12&lt;'Allgemeine Info'!$H$15),($I30+$J30)*((1+$D$4)^EW$12),0))))</f>
        <v>0</v>
      </c>
      <c r="EX30" s="235">
        <f>IF(OR($E30="",$F30="",$G30="",'Allgemeine Info'!$H$15=""),0,IF(AND(EX$11&lt;&gt;0,EX$11&lt;='Allgemeine Info'!$H$15),($E30+$F30)*$I30*(1+$D$4)^EX$11,IF(EX$12='Allgemeine Info'!$H$15,$J30*(1+$D$4)^EX$12,IF(AND(EX$12&lt;&gt;0,MOD(EX$12,$G30)=0,EX$12&lt;'Allgemeine Info'!$H$15),($I30+$J30)*((1+$D$4)^EX$12),0))))</f>
        <v>0</v>
      </c>
      <c r="EY30" s="235">
        <f>IF(OR($E30="",$F30="",$G30="",'Allgemeine Info'!$H$15=""),0,IF(AND(EY$11&lt;&gt;0,EY$11&lt;='Allgemeine Info'!$H$15),($E30+$F30)*$I30*(1+$D$4)^EY$11,IF(EY$12='Allgemeine Info'!$H$15,$J30*(1+$D$4)^EY$12,IF(AND(EY$12&lt;&gt;0,MOD(EY$12,$G30)=0,EY$12&lt;'Allgemeine Info'!$H$15),($I30+$J30)*((1+$D$4)^EY$12),0))))</f>
        <v>0</v>
      </c>
      <c r="EZ30" s="235">
        <f>IF(OR($E30="",$F30="",$G30="",'Allgemeine Info'!$H$15=""),0,IF(AND(EZ$11&lt;&gt;0,EZ$11&lt;='Allgemeine Info'!$H$15),($E30+$F30)*$I30*(1+$D$4)^EZ$11,IF(EZ$12='Allgemeine Info'!$H$15,$J30*(1+$D$4)^EZ$12,IF(AND(EZ$12&lt;&gt;0,MOD(EZ$12,$G30)=0,EZ$12&lt;'Allgemeine Info'!$H$15),($I30+$J30)*((1+$D$4)^EZ$12),0))))</f>
        <v>0</v>
      </c>
      <c r="FA30" s="235">
        <f>IF(OR($E30="",$F30="",$G30="",'Allgemeine Info'!$H$15=""),0,IF(AND(FA$11&lt;&gt;0,FA$11&lt;='Allgemeine Info'!$H$15),($E30+$F30)*$I30*(1+$D$4)^FA$11,IF(FA$12='Allgemeine Info'!$H$15,$J30*(1+$D$4)^FA$12,IF(AND(FA$12&lt;&gt;0,MOD(FA$12,$G30)=0,FA$12&lt;'Allgemeine Info'!$H$15),($I30+$J30)*((1+$D$4)^FA$12),0))))</f>
        <v>0</v>
      </c>
      <c r="FB30" s="235">
        <f>IF(OR($E30="",$F30="",$G30="",'Allgemeine Info'!$H$15=""),0,IF(AND(FB$11&lt;&gt;0,FB$11&lt;='Allgemeine Info'!$H$15),($E30+$F30)*$I30*(1+$D$4)^FB$11,IF(FB$12='Allgemeine Info'!$H$15,$J30*(1+$D$4)^FB$12,IF(AND(FB$12&lt;&gt;0,MOD(FB$12,$G30)=0,FB$12&lt;'Allgemeine Info'!$H$15),($I30+$J30)*((1+$D$4)^FB$12),0))))</f>
        <v>0</v>
      </c>
      <c r="FC30" s="235">
        <f>IF(OR($E30="",$F30="",$G30="",'Allgemeine Info'!$H$15=""),0,IF(AND(FC$11&lt;&gt;0,FC$11&lt;='Allgemeine Info'!$H$15),($E30+$F30)*$I30*(1+$D$4)^FC$11,IF(FC$12='Allgemeine Info'!$H$15,$J30*(1+$D$4)^FC$12,IF(AND(FC$12&lt;&gt;0,MOD(FC$12,$G30)=0,FC$12&lt;'Allgemeine Info'!$H$15),($I30+$J30)*((1+$D$4)^FC$12),0))))</f>
        <v>0</v>
      </c>
      <c r="FD30" s="235">
        <f>IF(OR($E30="",$F30="",$G30="",'Allgemeine Info'!$H$15=""),0,IF(AND(FD$11&lt;&gt;0,FD$11&lt;='Allgemeine Info'!$H$15),($E30+$F30)*$I30*(1+$D$4)^FD$11,IF(FD$12='Allgemeine Info'!$H$15,$J30*(1+$D$4)^FD$12,IF(AND(FD$12&lt;&gt;0,MOD(FD$12,$G30)=0,FD$12&lt;'Allgemeine Info'!$H$15),($I30+$J30)*((1+$D$4)^FD$12),0))))</f>
        <v>0</v>
      </c>
      <c r="FE30" s="235">
        <f>IF(OR($E30="",$F30="",$G30="",'Allgemeine Info'!$H$15=""),0,IF(AND(FE$11&lt;&gt;0,FE$11&lt;='Allgemeine Info'!$H$15),($E30+$F30)*$I30*(1+$D$4)^FE$11,IF(FE$12='Allgemeine Info'!$H$15,$J30*(1+$D$4)^FE$12,IF(AND(FE$12&lt;&gt;0,MOD(FE$12,$G30)=0,FE$12&lt;'Allgemeine Info'!$H$15),($I30+$J30)*((1+$D$4)^FE$12),0))))</f>
        <v>0</v>
      </c>
      <c r="FF30" s="235">
        <f>IF(OR($E30="",$F30="",$G30="",'Allgemeine Info'!$H$15=""),0,IF(AND(FF$11&lt;&gt;0,FF$11&lt;='Allgemeine Info'!$H$15),($E30+$F30)*$I30*(1+$D$4)^FF$11,IF(FF$12='Allgemeine Info'!$H$15,$J30*(1+$D$4)^FF$12,IF(AND(FF$12&lt;&gt;0,MOD(FF$12,$G30)=0,FF$12&lt;'Allgemeine Info'!$H$15),($I30+$J30)*((1+$D$4)^FF$12),0))))</f>
        <v>0</v>
      </c>
      <c r="FG30" s="235">
        <f>IF(OR($E30="",$F30="",$G30="",'Allgemeine Info'!$H$15=""),0,IF(AND(FG$11&lt;&gt;0,FG$11&lt;='Allgemeine Info'!$H$15),($E30+$F30)*$I30*(1+$D$4)^FG$11,IF(FG$12='Allgemeine Info'!$H$15,$J30*(1+$D$4)^FG$12,IF(AND(FG$12&lt;&gt;0,MOD(FG$12,$G30)=0,FG$12&lt;'Allgemeine Info'!$H$15),($I30+$J30)*((1+$D$4)^FG$12),0))))</f>
        <v>0</v>
      </c>
      <c r="FH30" s="235">
        <f>IF(OR($E30="",$F30="",$G30="",'Allgemeine Info'!$H$15=""),0,IF(AND(FH$11&lt;&gt;0,FH$11&lt;='Allgemeine Info'!$H$15),($E30+$F30)*$I30*(1+$D$4)^FH$11,IF(FH$12='Allgemeine Info'!$H$15,$J30*(1+$D$4)^FH$12,IF(AND(FH$12&lt;&gt;0,MOD(FH$12,$G30)=0,FH$12&lt;'Allgemeine Info'!$H$15),($I30+$J30)*((1+$D$4)^FH$12),0))))</f>
        <v>0</v>
      </c>
      <c r="FI30" s="235">
        <f>IF(OR($E30="",$F30="",$G30="",'Allgemeine Info'!$H$15=""),0,IF(AND(FI$11&lt;&gt;0,FI$11&lt;='Allgemeine Info'!$H$15),($E30+$F30)*$I30*(1+$D$4)^FI$11,IF(FI$12='Allgemeine Info'!$H$15,$J30*(1+$D$4)^FI$12,IF(AND(FI$12&lt;&gt;0,MOD(FI$12,$G30)=0,FI$12&lt;'Allgemeine Info'!$H$15),($I30+$J30)*((1+$D$4)^FI$12),0))))</f>
        <v>0</v>
      </c>
      <c r="FJ30" s="235">
        <f>IF(OR($E30="",$F30="",$G30="",'Allgemeine Info'!$H$15=""),0,IF(AND(FJ$11&lt;&gt;0,FJ$11&lt;='Allgemeine Info'!$H$15),($E30+$F30)*$I30*(1+$D$4)^FJ$11,IF(FJ$12='Allgemeine Info'!$H$15,$J30*(1+$D$4)^FJ$12,IF(AND(FJ$12&lt;&gt;0,MOD(FJ$12,$G30)=0,FJ$12&lt;'Allgemeine Info'!$H$15),($I30+$J30)*((1+$D$4)^FJ$12),0))))</f>
        <v>0</v>
      </c>
      <c r="FK30" s="235">
        <f>IF(OR($E30="",$F30="",$G30="",'Allgemeine Info'!$H$15=""),0,IF(AND(FK$11&lt;&gt;0,FK$11&lt;='Allgemeine Info'!$H$15),($E30+$F30)*$I30*(1+$D$4)^FK$11,IF(FK$12='Allgemeine Info'!$H$15,$J30*(1+$D$4)^FK$12,IF(AND(FK$12&lt;&gt;0,MOD(FK$12,$G30)=0,FK$12&lt;'Allgemeine Info'!$H$15),($I30+$J30)*((1+$D$4)^FK$12),0))))</f>
        <v>0</v>
      </c>
      <c r="FL30" s="235">
        <f>IF(OR($E30="",$F30="",$G30="",'Allgemeine Info'!$H$15=""),0,IF(AND(FL$11&lt;&gt;0,FL$11&lt;='Allgemeine Info'!$H$15),($E30+$F30)*$I30*(1+$D$4)^FL$11,IF(FL$12='Allgemeine Info'!$H$15,$J30*(1+$D$4)^FL$12,IF(AND(FL$12&lt;&gt;0,MOD(FL$12,$G30)=0,FL$12&lt;'Allgemeine Info'!$H$15),($I30+$J30)*((1+$D$4)^FL$12),0))))</f>
        <v>0</v>
      </c>
      <c r="FM30" s="235">
        <f>IF(OR($E30="",$F30="",$G30="",'Allgemeine Info'!$H$15=""),0,IF(AND(FM$11&lt;&gt;0,FM$11&lt;='Allgemeine Info'!$H$15),($E30+$F30)*$I30*(1+$D$4)^FM$11,IF(FM$12='Allgemeine Info'!$H$15,$J30*(1+$D$4)^FM$12,IF(AND(FM$12&lt;&gt;0,MOD(FM$12,$G30)=0,FM$12&lt;'Allgemeine Info'!$H$15),($I30+$J30)*((1+$D$4)^FM$12),0))))</f>
        <v>0</v>
      </c>
      <c r="FN30" s="235">
        <f>IF(OR($E30="",$F30="",$G30="",'Allgemeine Info'!$H$15=""),0,IF(AND(FN$11&lt;&gt;0,FN$11&lt;='Allgemeine Info'!$H$15),($E30+$F30)*$I30*(1+$D$4)^FN$11,IF(FN$12='Allgemeine Info'!$H$15,$J30*(1+$D$4)^FN$12,IF(AND(FN$12&lt;&gt;0,MOD(FN$12,$G30)=0,FN$12&lt;'Allgemeine Info'!$H$15),($I30+$J30)*((1+$D$4)^FN$12),0))))</f>
        <v>0</v>
      </c>
      <c r="FO30" s="235">
        <f>IF(OR($E30="",$F30="",$G30="",'Allgemeine Info'!$H$15=""),0,IF(AND(FO$11&lt;&gt;0,FO$11&lt;='Allgemeine Info'!$H$15),($E30+$F30)*$I30*(1+$D$4)^FO$11,IF(FO$12='Allgemeine Info'!$H$15,$J30*(1+$D$4)^FO$12,IF(AND(FO$12&lt;&gt;0,MOD(FO$12,$G30)=0,FO$12&lt;'Allgemeine Info'!$H$15),($I30+$J30)*((1+$D$4)^FO$12),0))))</f>
        <v>0</v>
      </c>
      <c r="FP30" s="235">
        <f>IF(OR($E30="",$F30="",$G30="",'Allgemeine Info'!$H$15=""),0,IF(AND(FP$11&lt;&gt;0,FP$11&lt;='Allgemeine Info'!$H$15),($E30+$F30)*$I30*(1+$D$4)^FP$11,IF(FP$12='Allgemeine Info'!$H$15,$J30*(1+$D$4)^FP$12,IF(AND(FP$12&lt;&gt;0,MOD(FP$12,$G30)=0,FP$12&lt;'Allgemeine Info'!$H$15),($I30+$J30)*((1+$D$4)^FP$12),0))))</f>
        <v>0</v>
      </c>
      <c r="FQ30" s="235">
        <f>IF(OR($E30="",$F30="",$G30="",'Allgemeine Info'!$H$15=""),0,IF(AND(FQ$11&lt;&gt;0,FQ$11&lt;='Allgemeine Info'!$H$15),($E30+$F30)*$I30*(1+$D$4)^FQ$11,IF(FQ$12='Allgemeine Info'!$H$15,$J30*(1+$D$4)^FQ$12,IF(AND(FQ$12&lt;&gt;0,MOD(FQ$12,$G30)=0,FQ$12&lt;'Allgemeine Info'!$H$15),($I30+$J30)*((1+$D$4)^FQ$12),0))))</f>
        <v>0</v>
      </c>
      <c r="FR30" s="235">
        <f>IF(OR($E30="",$F30="",$G30="",'Allgemeine Info'!$H$15=""),0,IF(AND(FR$11&lt;&gt;0,FR$11&lt;='Allgemeine Info'!$H$15),($E30+$F30)*$I30*(1+$D$4)^FR$11,IF(FR$12='Allgemeine Info'!$H$15,$J30*(1+$D$4)^FR$12,IF(AND(FR$12&lt;&gt;0,MOD(FR$12,$G30)=0,FR$12&lt;'Allgemeine Info'!$H$15),($I30+$J30)*((1+$D$4)^FR$12),0))))</f>
        <v>0</v>
      </c>
      <c r="FS30" s="235">
        <f>IF(OR($E30="",$F30="",$G30="",'Allgemeine Info'!$H$15=""),0,IF(AND(FS$11&lt;&gt;0,FS$11&lt;='Allgemeine Info'!$H$15),($E30+$F30)*$I30*(1+$D$4)^FS$11,IF(FS$12='Allgemeine Info'!$H$15,$J30*(1+$D$4)^FS$12,IF(AND(FS$12&lt;&gt;0,MOD(FS$12,$G30)=0,FS$12&lt;'Allgemeine Info'!$H$15),($I30+$J30)*((1+$D$4)^FS$12),0))))</f>
        <v>0</v>
      </c>
      <c r="FT30" s="235">
        <f>IF(OR($E30="",$F30="",$G30="",'Allgemeine Info'!$H$15=""),0,IF(AND(FT$11&lt;&gt;0,FT$11&lt;='Allgemeine Info'!$H$15),($E30+$F30)*$I30*(1+$D$4)^FT$11,IF(FT$12='Allgemeine Info'!$H$15,$J30*(1+$D$4)^FT$12,IF(AND(FT$12&lt;&gt;0,MOD(FT$12,$G30)=0,FT$12&lt;'Allgemeine Info'!$H$15),($I30+$J30)*((1+$D$4)^FT$12),0))))</f>
        <v>0</v>
      </c>
      <c r="FU30" s="235">
        <f>IF(OR($E30="",$F30="",$G30="",'Allgemeine Info'!$H$15=""),0,IF(AND(FU$11&lt;&gt;0,FU$11&lt;='Allgemeine Info'!$H$15),($E30+$F30)*$I30*(1+$D$4)^FU$11,IF(FU$12='Allgemeine Info'!$H$15,$J30*(1+$D$4)^FU$12,IF(AND(FU$12&lt;&gt;0,MOD(FU$12,$G30)=0,FU$12&lt;'Allgemeine Info'!$H$15),($I30+$J30)*((1+$D$4)^FU$12),0))))</f>
        <v>0</v>
      </c>
      <c r="FV30" s="235">
        <f>IF(OR($E30="",$F30="",$G30="",'Allgemeine Info'!$H$15=""),0,IF(AND(FV$11&lt;&gt;0,FV$11&lt;='Allgemeine Info'!$H$15),($E30+$F30)*$I30*(1+$D$4)^FV$11,IF(FV$12='Allgemeine Info'!$H$15,$J30*(1+$D$4)^FV$12,IF(AND(FV$12&lt;&gt;0,MOD(FV$12,$G30)=0,FV$12&lt;'Allgemeine Info'!$H$15),($I30+$J30)*((1+$D$4)^FV$12),0))))</f>
        <v>0</v>
      </c>
      <c r="FW30" s="235">
        <f>IF(OR($E30="",$F30="",$G30="",'Allgemeine Info'!$H$15=""),0,IF(AND(FW$11&lt;&gt;0,FW$11&lt;='Allgemeine Info'!$H$15),($E30+$F30)*$I30*(1+$D$4)^FW$11,IF(FW$12='Allgemeine Info'!$H$15,$J30*(1+$D$4)^FW$12,IF(AND(FW$12&lt;&gt;0,MOD(FW$12,$G30)=0,FW$12&lt;'Allgemeine Info'!$H$15),($I30+$J30)*((1+$D$4)^FW$12),0))))</f>
        <v>0</v>
      </c>
      <c r="FX30" s="235">
        <f>IF(OR($E30="",$F30="",$G30="",'Allgemeine Info'!$H$15=""),0,IF(AND(FX$11&lt;&gt;0,FX$11&lt;='Allgemeine Info'!$H$15),($E30+$F30)*$I30*(1+$D$4)^FX$11,IF(FX$12='Allgemeine Info'!$H$15,$J30*(1+$D$4)^FX$12,IF(AND(FX$12&lt;&gt;0,MOD(FX$12,$G30)=0,FX$12&lt;'Allgemeine Info'!$H$15),($I30+$J30)*((1+$D$4)^FX$12),0))))</f>
        <v>0</v>
      </c>
      <c r="FY30" s="235">
        <f>IF(OR($E30="",$F30="",$G30="",'Allgemeine Info'!$H$15=""),0,IF(AND(FY$11&lt;&gt;0,FY$11&lt;='Allgemeine Info'!$H$15),($E30+$F30)*$I30*(1+$D$4)^FY$11,IF(FY$12='Allgemeine Info'!$H$15,$J30*(1+$D$4)^FY$12,IF(AND(FY$12&lt;&gt;0,MOD(FY$12,$G30)=0,FY$12&lt;'Allgemeine Info'!$H$15),($I30+$J30)*((1+$D$4)^FY$12),0))))</f>
        <v>0</v>
      </c>
      <c r="FZ30" s="235">
        <f>IF(OR($E30="",$F30="",$G30="",'Allgemeine Info'!$H$15=""),0,IF(AND(FZ$11&lt;&gt;0,FZ$11&lt;='Allgemeine Info'!$H$15),($E30+$F30)*$I30*(1+$D$4)^FZ$11,IF(FZ$12='Allgemeine Info'!$H$15,$J30*(1+$D$4)^FZ$12,IF(AND(FZ$12&lt;&gt;0,MOD(FZ$12,$G30)=0,FZ$12&lt;'Allgemeine Info'!$H$15),($I30+$J30)*((1+$D$4)^FZ$12),0))))</f>
        <v>0</v>
      </c>
      <c r="GA30" s="235">
        <f>IF(OR($E30="",$F30="",$G30="",'Allgemeine Info'!$H$15=""),0,IF(AND(GA$11&lt;&gt;0,GA$11&lt;='Allgemeine Info'!$H$15),($E30+$F30)*$I30*(1+$D$4)^GA$11,IF(GA$12='Allgemeine Info'!$H$15,$J30*(1+$D$4)^GA$12,IF(AND(GA$12&lt;&gt;0,MOD(GA$12,$G30)=0,GA$12&lt;'Allgemeine Info'!$H$15),($I30+$J30)*((1+$D$4)^GA$12),0))))</f>
        <v>0</v>
      </c>
      <c r="GB30" s="235">
        <f>IF(OR($E30="",$F30="",$G30="",'Allgemeine Info'!$H$15=""),0,IF(AND(GB$11&lt;&gt;0,GB$11&lt;='Allgemeine Info'!$H$15),($E30+$F30)*$I30*(1+$D$4)^GB$11,IF(GB$12='Allgemeine Info'!$H$15,$J30*(1+$D$4)^GB$12,IF(AND(GB$12&lt;&gt;0,MOD(GB$12,$G30)=0,GB$12&lt;'Allgemeine Info'!$H$15),($I30+$J30)*((1+$D$4)^GB$12),0))))</f>
        <v>0</v>
      </c>
      <c r="GC30" s="235">
        <f>IF(OR($E30="",$F30="",$G30="",'Allgemeine Info'!$H$15=""),0,IF(AND(GC$11&lt;&gt;0,GC$11&lt;='Allgemeine Info'!$H$15),($E30+$F30)*$I30*(1+$D$4)^GC$11,IF(GC$12='Allgemeine Info'!$H$15,$J30*(1+$D$4)^GC$12,IF(AND(GC$12&lt;&gt;0,MOD(GC$12,$G30)=0,GC$12&lt;'Allgemeine Info'!$H$15),($I30+$J30)*((1+$D$4)^GC$12),0))))</f>
        <v>0</v>
      </c>
      <c r="GD30" s="235">
        <f>IF(OR($E30="",$F30="",$G30="",'Allgemeine Info'!$H$15=""),0,IF(AND(GD$11&lt;&gt;0,GD$11&lt;='Allgemeine Info'!$H$15),($E30+$F30)*$I30*(1+$D$4)^GD$11,IF(GD$12='Allgemeine Info'!$H$15,$J30*(1+$D$4)^GD$12,IF(AND(GD$12&lt;&gt;0,MOD(GD$12,$G30)=0,GD$12&lt;'Allgemeine Info'!$H$15),($I30+$J30)*((1+$D$4)^GD$12),0))))</f>
        <v>0</v>
      </c>
      <c r="GE30" s="235">
        <f>IF(OR($E30="",$F30="",$G30="",'Allgemeine Info'!$H$15=""),0,IF(AND(GE$11&lt;&gt;0,GE$11&lt;='Allgemeine Info'!$H$15),($E30+$F30)*$I30*(1+$D$4)^GE$11,IF(GE$12='Allgemeine Info'!$H$15,$J30*(1+$D$4)^GE$12,IF(AND(GE$12&lt;&gt;0,MOD(GE$12,$G30)=0,GE$12&lt;'Allgemeine Info'!$H$15),($I30+$J30)*((1+$D$4)^GE$12),0))))</f>
        <v>0</v>
      </c>
      <c r="GF30" s="235">
        <f>IF(OR($E30="",$F30="",$G30="",'Allgemeine Info'!$H$15=""),0,IF(AND(GF$11&lt;&gt;0,GF$11&lt;='Allgemeine Info'!$H$15),($E30+$F30)*$I30*(1+$D$4)^GF$11,IF(GF$12='Allgemeine Info'!$H$15,$J30*(1+$D$4)^GF$12,IF(AND(GF$12&lt;&gt;0,MOD(GF$12,$G30)=0,GF$12&lt;'Allgemeine Info'!$H$15),($I30+$J30)*((1+$D$4)^GF$12),0))))</f>
        <v>0</v>
      </c>
      <c r="GG30" s="235">
        <f>IF(OR($E30="",$F30="",$G30="",'Allgemeine Info'!$H$15=""),0,IF(AND(GG$11&lt;&gt;0,GG$11&lt;='Allgemeine Info'!$H$15),($E30+$F30)*$I30*(1+$D$4)^GG$11,IF(GG$12='Allgemeine Info'!$H$15,$J30*(1+$D$4)^GG$12,IF(AND(GG$12&lt;&gt;0,MOD(GG$12,$G30)=0,GG$12&lt;'Allgemeine Info'!$H$15),($I30+$J30)*((1+$D$4)^GG$12),0))))</f>
        <v>0</v>
      </c>
      <c r="GH30" s="235">
        <f>IF(OR($E30="",$F30="",$G30="",'Allgemeine Info'!$H$15=""),0,IF(AND(GH$11&lt;&gt;0,GH$11&lt;='Allgemeine Info'!$H$15),($E30+$F30)*$I30*(1+$D$4)^GH$11,IF(GH$12='Allgemeine Info'!$H$15,$J30*(1+$D$4)^GH$12,IF(AND(GH$12&lt;&gt;0,MOD(GH$12,$G30)=0,GH$12&lt;'Allgemeine Info'!$H$15),($I30+$J30)*((1+$D$4)^GH$12),0))))</f>
        <v>0</v>
      </c>
      <c r="GI30" s="235">
        <f>IF(OR($E30="",$F30="",$G30="",'Allgemeine Info'!$H$15=""),0,IF(AND(GI$11&lt;&gt;0,GI$11&lt;='Allgemeine Info'!$H$15),($E30+$F30)*$I30*(1+$D$4)^GI$11,IF(GI$12='Allgemeine Info'!$H$15,$J30*(1+$D$4)^GI$12,IF(AND(GI$12&lt;&gt;0,MOD(GI$12,$G30)=0,GI$12&lt;'Allgemeine Info'!$H$15),($I30+$J30)*((1+$D$4)^GI$12),0))))</f>
        <v>0</v>
      </c>
      <c r="GJ30" s="235">
        <f>IF(OR($E30="",$F30="",$G30="",'Allgemeine Info'!$H$15=""),0,IF(AND(GJ$11&lt;&gt;0,GJ$11&lt;='Allgemeine Info'!$H$15),($E30+$F30)*$I30*(1+$D$4)^GJ$11,IF(GJ$12='Allgemeine Info'!$H$15,$J30*(1+$D$4)^GJ$12,IF(AND(GJ$12&lt;&gt;0,MOD(GJ$12,$G30)=0,GJ$12&lt;'Allgemeine Info'!$H$15),($I30+$J30)*((1+$D$4)^GJ$12),0))))</f>
        <v>0</v>
      </c>
      <c r="GK30" s="235">
        <f>IF(OR($E30="",$F30="",$G30="",'Allgemeine Info'!$H$15=""),0,IF(AND(GK$11&lt;&gt;0,GK$11&lt;='Allgemeine Info'!$H$15),($E30+$F30)*$I30*(1+$D$4)^GK$11,IF(GK$12='Allgemeine Info'!$H$15,$J30*(1+$D$4)^GK$12,IF(AND(GK$12&lt;&gt;0,MOD(GK$12,$G30)=0,GK$12&lt;'Allgemeine Info'!$H$15),($I30+$J30)*((1+$D$4)^GK$12),0))))</f>
        <v>0</v>
      </c>
      <c r="GL30" s="235">
        <f>IF(OR($E30="",$F30="",$G30="",'Allgemeine Info'!$H$15=""),0,IF(AND(GL$11&lt;&gt;0,GL$11&lt;='Allgemeine Info'!$H$15),($E30+$F30)*$I30*(1+$D$4)^GL$11,IF(GL$12='Allgemeine Info'!$H$15,$J30*(1+$D$4)^GL$12,IF(AND(GL$12&lt;&gt;0,MOD(GL$12,$G30)=0,GL$12&lt;'Allgemeine Info'!$H$15),($I30+$J30)*((1+$D$4)^GL$12),0))))</f>
        <v>0</v>
      </c>
      <c r="GM30" s="235">
        <f>IF(OR($E30="",$F30="",$G30="",'Allgemeine Info'!$H$15=""),0,IF(AND(GM$11&lt;&gt;0,GM$11&lt;='Allgemeine Info'!$H$15),($E30+$F30)*$I30*(1+$D$4)^GM$11,IF(GM$12='Allgemeine Info'!$H$15,$J30*(1+$D$4)^GM$12,IF(AND(GM$12&lt;&gt;0,MOD(GM$12,$G30)=0,GM$12&lt;'Allgemeine Info'!$H$15),($I30+$J30)*((1+$D$4)^GM$12),0))))</f>
        <v>0</v>
      </c>
      <c r="GN30" s="235">
        <f>IF(OR($E30="",$F30="",$G30="",'Allgemeine Info'!$H$15=""),0,IF(AND(GN$11&lt;&gt;0,GN$11&lt;='Allgemeine Info'!$H$15),($E30+$F30)*$I30*(1+$D$4)^GN$11,IF(GN$12='Allgemeine Info'!$H$15,$J30*(1+$D$4)^GN$12,IF(AND(GN$12&lt;&gt;0,MOD(GN$12,$G30)=0,GN$12&lt;'Allgemeine Info'!$H$15),($I30+$J30)*((1+$D$4)^GN$12),0))))</f>
        <v>0</v>
      </c>
      <c r="GO30" s="235">
        <f>IF(OR($E30="",$F30="",$G30="",'Allgemeine Info'!$H$15=""),0,IF(AND(GO$11&lt;&gt;0,GO$11&lt;='Allgemeine Info'!$H$15),($E30+$F30)*$I30*(1+$D$4)^GO$11,IF(GO$12='Allgemeine Info'!$H$15,$J30*(1+$D$4)^GO$12,IF(AND(GO$12&lt;&gt;0,MOD(GO$12,$G30)=0,GO$12&lt;'Allgemeine Info'!$H$15),($I30+$J30)*((1+$D$4)^GO$12),0))))</f>
        <v>0</v>
      </c>
      <c r="GP30" s="235">
        <f>IF(OR($E30="",$F30="",$G30="",'Allgemeine Info'!$H$15=""),0,IF(AND(GP$11&lt;&gt;0,GP$11&lt;='Allgemeine Info'!$H$15),($E30+$F30)*$I30*(1+$D$4)^GP$11,IF(GP$12='Allgemeine Info'!$H$15,$J30*(1+$D$4)^GP$12,IF(AND(GP$12&lt;&gt;0,MOD(GP$12,$G30)=0,GP$12&lt;'Allgemeine Info'!$H$15),($I30+$J30)*((1+$D$4)^GP$12),0))))</f>
        <v>0</v>
      </c>
      <c r="GQ30" s="235">
        <f>IF(OR($E30="",$F30="",$G30="",'Allgemeine Info'!$H$15=""),0,IF(AND(GQ$11&lt;&gt;0,GQ$11&lt;='Allgemeine Info'!$H$15),($E30+$F30)*$I30*(1+$D$4)^GQ$11,IF(GQ$12='Allgemeine Info'!$H$15,$J30*(1+$D$4)^GQ$12,IF(AND(GQ$12&lt;&gt;0,MOD(GQ$12,$G30)=0,GQ$12&lt;'Allgemeine Info'!$H$15),($I30+$J30)*((1+$D$4)^GQ$12),0))))</f>
        <v>0</v>
      </c>
      <c r="GR30" s="235">
        <f>IF(OR($E30="",$F30="",$G30="",'Allgemeine Info'!$H$15=""),0,IF(AND(GR$11&lt;&gt;0,GR$11&lt;='Allgemeine Info'!$H$15),($E30+$F30)*$I30*(1+$D$4)^GR$11,IF(GR$12='Allgemeine Info'!$H$15,$J30*(1+$D$4)^GR$12,IF(AND(GR$12&lt;&gt;0,MOD(GR$12,$G30)=0,GR$12&lt;'Allgemeine Info'!$H$15),($I30+$J30)*((1+$D$4)^GR$12),0))))</f>
        <v>0</v>
      </c>
      <c r="GS30" s="235">
        <f>IF(OR($E30="",$F30="",$G30="",'Allgemeine Info'!$H$15=""),0,IF(AND(GS$11&lt;&gt;0,GS$11&lt;='Allgemeine Info'!$H$15),($E30+$F30)*$I30*(1+$D$4)^GS$11,IF(GS$12='Allgemeine Info'!$H$15,$J30*(1+$D$4)^GS$12,IF(AND(GS$12&lt;&gt;0,MOD(GS$12,$G30)=0,GS$12&lt;'Allgemeine Info'!$H$15),($I30+$J30)*((1+$D$4)^GS$12),0))))</f>
        <v>0</v>
      </c>
      <c r="GT30" s="235">
        <f>IF(OR($E30="",$F30="",$G30="",'Allgemeine Info'!$H$15=""),0,IF(AND(GT$11&lt;&gt;0,GT$11&lt;='Allgemeine Info'!$H$15),($E30+$F30)*$I30*(1+$D$4)^GT$11,IF(GT$12='Allgemeine Info'!$H$15,$J30*(1+$D$4)^GT$12,IF(AND(GT$12&lt;&gt;0,MOD(GT$12,$G30)=0,GT$12&lt;'Allgemeine Info'!$H$15),($I30+$J30)*((1+$D$4)^GT$12),0))))</f>
        <v>0</v>
      </c>
      <c r="GU30" s="235">
        <f>IF(OR($E30="",$F30="",$G30="",'Allgemeine Info'!$H$15=""),0,IF(AND(GU$11&lt;&gt;0,GU$11&lt;='Allgemeine Info'!$H$15),($E30+$F30)*$I30*(1+$D$4)^GU$11,IF(GU$12='Allgemeine Info'!$H$15,$J30*(1+$D$4)^GU$12,IF(AND(GU$12&lt;&gt;0,MOD(GU$12,$G30)=0,GU$12&lt;'Allgemeine Info'!$H$15),($I30+$J30)*((1+$D$4)^GU$12),0))))</f>
        <v>0</v>
      </c>
      <c r="GV30" s="235">
        <f>IF(OR($E30="",$F30="",$G30="",'Allgemeine Info'!$H$15=""),0,IF(AND(GV$11&lt;&gt;0,GV$11&lt;='Allgemeine Info'!$H$15),($E30+$F30)*$I30*(1+$D$4)^GV$11,IF(GV$12='Allgemeine Info'!$H$15,$J30*(1+$D$4)^GV$12,IF(AND(GV$12&lt;&gt;0,MOD(GV$12,$G30)=0,GV$12&lt;'Allgemeine Info'!$H$15),($I30+$J30)*((1+$D$4)^GV$12),0))))</f>
        <v>0</v>
      </c>
      <c r="GW30" s="235">
        <f>IF(OR($E30="",$F30="",$G30="",'Allgemeine Info'!$H$15=""),0,IF(AND(GW$11&lt;&gt;0,GW$11&lt;='Allgemeine Info'!$H$15),($E30+$F30)*$I30*(1+$D$4)^GW$11,IF(GW$12='Allgemeine Info'!$H$15,$J30*(1+$D$4)^GW$12,IF(AND(GW$12&lt;&gt;0,MOD(GW$12,$G30)=0,GW$12&lt;'Allgemeine Info'!$H$15),($I30+$J30)*((1+$D$4)^GW$12),0))))</f>
        <v>0</v>
      </c>
      <c r="GX30" s="235">
        <f>IF(OR($E30="",$F30="",$G30="",'Allgemeine Info'!$H$15=""),0,IF(AND(GX$11&lt;&gt;0,GX$11&lt;='Allgemeine Info'!$H$15),($E30+$F30)*$I30*(1+$D$4)^GX$11,IF(GX$12='Allgemeine Info'!$H$15,$J30*(1+$D$4)^GX$12,IF(AND(GX$12&lt;&gt;0,MOD(GX$12,$G30)=0,GX$12&lt;'Allgemeine Info'!$H$15),($I30+$J30)*((1+$D$4)^GX$12),0))))</f>
        <v>0</v>
      </c>
      <c r="GY30" s="235">
        <f>IF(OR($E30="",$F30="",$G30="",'Allgemeine Info'!$H$15=""),0,IF(AND(GY$11&lt;&gt;0,GY$11&lt;='Allgemeine Info'!$H$15),($E30+$F30)*$I30*(1+$D$4)^GY$11,IF(GY$12='Allgemeine Info'!$H$15,$J30*(1+$D$4)^GY$12,IF(AND(GY$12&lt;&gt;0,MOD(GY$12,$G30)=0,GY$12&lt;'Allgemeine Info'!$H$15),($I30+$J30)*((1+$D$4)^GY$12),0))))</f>
        <v>0</v>
      </c>
      <c r="GZ30" s="235">
        <f>IF(OR($E30="",$F30="",$G30="",'Allgemeine Info'!$H$15=""),0,IF(AND(GZ$11&lt;&gt;0,GZ$11&lt;='Allgemeine Info'!$H$15),($E30+$F30)*$I30*(1+$D$4)^GZ$11,IF(GZ$12='Allgemeine Info'!$H$15,$J30*(1+$D$4)^GZ$12,IF(AND(GZ$12&lt;&gt;0,MOD(GZ$12,$G30)=0,GZ$12&lt;'Allgemeine Info'!$H$15),($I30+$J30)*((1+$D$4)^GZ$12),0))))</f>
        <v>0</v>
      </c>
      <c r="HA30" s="235">
        <f>IF(OR($E30="",$F30="",$G30="",'Allgemeine Info'!$H$15=""),0,IF(AND(HA$11&lt;&gt;0,HA$11&lt;='Allgemeine Info'!$H$15),($E30+$F30)*$I30*(1+$D$4)^HA$11,IF(HA$12='Allgemeine Info'!$H$15,$J30*(1+$D$4)^HA$12,IF(AND(HA$12&lt;&gt;0,MOD(HA$12,$G30)=0,HA$12&lt;'Allgemeine Info'!$H$15),($I30+$J30)*((1+$D$4)^HA$12),0))))</f>
        <v>0</v>
      </c>
      <c r="HB30" s="235">
        <f>IF(OR($E30="",$F30="",$G30="",'Allgemeine Info'!$H$15=""),0,IF(AND(HB$11&lt;&gt;0,HB$11&lt;='Allgemeine Info'!$H$15),($E30+$F30)*$I30*(1+$D$4)^HB$11,IF(HB$12='Allgemeine Info'!$H$15,$J30*(1+$D$4)^HB$12,IF(AND(HB$12&lt;&gt;0,MOD(HB$12,$G30)=0,HB$12&lt;'Allgemeine Info'!$H$15),($I30+$J30)*((1+$D$4)^HB$12),0))))</f>
        <v>0</v>
      </c>
    </row>
    <row r="31" spans="1:214" x14ac:dyDescent="0.2">
      <c r="A31" s="47"/>
      <c r="B31" s="326"/>
      <c r="C31" s="324"/>
      <c r="D31" s="232"/>
      <c r="E31" s="324"/>
      <c r="F31" s="324"/>
      <c r="G31" s="328"/>
      <c r="H31" s="234">
        <f>IF('Allgemeine Info'!$H$15="",0,IF(G31=0,0,IF(MOD(('Allgemeine Info'!$H$15),G31)=0,(('Allgemeine Info'!$H$15)/G31)-1,ROUNDDOWN(('Allgemeine Info'!$H$15)/G31,0))))</f>
        <v>0</v>
      </c>
      <c r="I31" s="322"/>
      <c r="J31" s="322"/>
      <c r="K31" s="235">
        <f>IF(OR($E31="",$F31="",$G31="",'Allgemeine Info'!$H$15=""),0,IF(AND(K$11&lt;&gt;0,K$11&lt;='Allgemeine Info'!$H$15),($E31+$F31)*$I31*(1+$D$4)^K$11,IF(K$12='Allgemeine Info'!$H$15,$J31*(1+$D$4)^K$12,IF(AND(K$12&lt;&gt;0,MOD(K$12,$G31)=0,K$12&lt;'Allgemeine Info'!$H$15),($I31+$J31)*((1+$D$4)^K$12),0))))</f>
        <v>0</v>
      </c>
      <c r="L31" s="235">
        <f>IF(OR($E31="",$F31="",$G31="",'Allgemeine Info'!$H$15=""),0,IF(AND(L$11&lt;&gt;0,L$11&lt;='Allgemeine Info'!$H$15),($E31+$F31)*$I31*(1+$D$4)^L$11,IF(L$12='Allgemeine Info'!$H$15,$J31*(1+$D$4)^L$12,IF(AND(L$12&lt;&gt;0,MOD(L$12,$G31)=0,L$12&lt;'Allgemeine Info'!$H$15),($I31+$J31)*((1+$D$4)^L$12),0))))</f>
        <v>0</v>
      </c>
      <c r="M31" s="235">
        <f>IF(OR($E31="",$F31="",$G31="",'Allgemeine Info'!$H$15=""),0,IF(AND(M$11&lt;&gt;0,M$11&lt;='Allgemeine Info'!$H$15),($E31+$F31)*$I31*(1+$D$4)^M$11,IF(M$12='Allgemeine Info'!$H$15,$J31*(1+$D$4)^M$12,IF(AND(M$12&lt;&gt;0,MOD(M$12,$G31)=0,M$12&lt;'Allgemeine Info'!$H$15),($I31+$J31)*((1+$D$4)^M$12),0))))</f>
        <v>0</v>
      </c>
      <c r="N31" s="235">
        <f>IF(OR($E31="",$F31="",$G31="",'Allgemeine Info'!$H$15=""),0,IF(AND(N$11&lt;&gt;0,N$11&lt;='Allgemeine Info'!$H$15),($E31+$F31)*$I31*(1+$D$4)^N$11,IF(N$12='Allgemeine Info'!$H$15,$J31*(1+$D$4)^N$12,IF(AND(N$12&lt;&gt;0,MOD(N$12,$G31)=0,N$12&lt;'Allgemeine Info'!$H$15),($I31+$J31)*((1+$D$4)^N$12),0))))</f>
        <v>0</v>
      </c>
      <c r="O31" s="235">
        <f>IF(OR($E31="",$F31="",$G31="",'Allgemeine Info'!$H$15=""),0,IF(AND(O$11&lt;&gt;0,O$11&lt;='Allgemeine Info'!$H$15),($E31+$F31)*$I31*(1+$D$4)^O$11,IF(O$12='Allgemeine Info'!$H$15,$J31*(1+$D$4)^O$12,IF(AND(O$12&lt;&gt;0,MOD(O$12,$G31)=0,O$12&lt;'Allgemeine Info'!$H$15),($I31+$J31)*((1+$D$4)^O$12),0))))</f>
        <v>0</v>
      </c>
      <c r="P31" s="235">
        <f>IF(OR($E31="",$F31="",$G31="",'Allgemeine Info'!$H$15=""),0,IF(AND(P$11&lt;&gt;0,P$11&lt;='Allgemeine Info'!$H$15),($E31+$F31)*$I31*(1+$D$4)^P$11,IF(P$12='Allgemeine Info'!$H$15,$J31*(1+$D$4)^P$12,IF(AND(P$12&lt;&gt;0,MOD(P$12,$G31)=0,P$12&lt;'Allgemeine Info'!$H$15),($I31+$J31)*((1+$D$4)^P$12),0))))</f>
        <v>0</v>
      </c>
      <c r="Q31" s="235">
        <f>IF(OR($E31="",$F31="",$G31="",'Allgemeine Info'!$H$15=""),0,IF(AND(Q$11&lt;&gt;0,Q$11&lt;='Allgemeine Info'!$H$15),($E31+$F31)*$I31*(1+$D$4)^Q$11,IF(Q$12='Allgemeine Info'!$H$15,$J31*(1+$D$4)^Q$12,IF(AND(Q$12&lt;&gt;0,MOD(Q$12,$G31)=0,Q$12&lt;'Allgemeine Info'!$H$15),($I31+$J31)*((1+$D$4)^Q$12),0))))</f>
        <v>0</v>
      </c>
      <c r="R31" s="235">
        <f>IF(OR($E31="",$F31="",$G31="",'Allgemeine Info'!$H$15=""),0,IF(AND(R$11&lt;&gt;0,R$11&lt;='Allgemeine Info'!$H$15),($E31+$F31)*$I31*(1+$D$4)^R$11,IF(R$12='Allgemeine Info'!$H$15,$J31*(1+$D$4)^R$12,IF(AND(R$12&lt;&gt;0,MOD(R$12,$G31)=0,R$12&lt;'Allgemeine Info'!$H$15),($I31+$J31)*((1+$D$4)^R$12),0))))</f>
        <v>0</v>
      </c>
      <c r="S31" s="235">
        <f>IF(OR($E31="",$F31="",$G31="",'Allgemeine Info'!$H$15=""),0,IF(AND(S$11&lt;&gt;0,S$11&lt;='Allgemeine Info'!$H$15),($E31+$F31)*$I31*(1+$D$4)^S$11,IF(S$12='Allgemeine Info'!$H$15,$J31*(1+$D$4)^S$12,IF(AND(S$12&lt;&gt;0,MOD(S$12,$G31)=0,S$12&lt;'Allgemeine Info'!$H$15),($I31+$J31)*((1+$D$4)^S$12),0))))</f>
        <v>0</v>
      </c>
      <c r="T31" s="235">
        <f>IF(OR($E31="",$F31="",$G31="",'Allgemeine Info'!$H$15=""),0,IF(AND(T$11&lt;&gt;0,T$11&lt;='Allgemeine Info'!$H$15),($E31+$F31)*$I31*(1+$D$4)^T$11,IF(T$12='Allgemeine Info'!$H$15,$J31*(1+$D$4)^T$12,IF(AND(T$12&lt;&gt;0,MOD(T$12,$G31)=0,T$12&lt;'Allgemeine Info'!$H$15),($I31+$J31)*((1+$D$4)^T$12),0))))</f>
        <v>0</v>
      </c>
      <c r="U31" s="235">
        <f>IF(OR($E31="",$F31="",$G31="",'Allgemeine Info'!$H$15=""),0,IF(AND(U$11&lt;&gt;0,U$11&lt;='Allgemeine Info'!$H$15),($E31+$F31)*$I31*(1+$D$4)^U$11,IF(U$12='Allgemeine Info'!$H$15,$J31*(1+$D$4)^U$12,IF(AND(U$12&lt;&gt;0,MOD(U$12,$G31)=0,U$12&lt;'Allgemeine Info'!$H$15),($I31+$J31)*((1+$D$4)^U$12),0))))</f>
        <v>0</v>
      </c>
      <c r="V31" s="235">
        <f>IF(OR($E31="",$F31="",$G31="",'Allgemeine Info'!$H$15=""),0,IF(AND(V$11&lt;&gt;0,V$11&lt;='Allgemeine Info'!$H$15),($E31+$F31)*$I31*(1+$D$4)^V$11,IF(V$12='Allgemeine Info'!$H$15,$J31*(1+$D$4)^V$12,IF(AND(V$12&lt;&gt;0,MOD(V$12,$G31)=0,V$12&lt;'Allgemeine Info'!$H$15),($I31+$J31)*((1+$D$4)^V$12),0))))</f>
        <v>0</v>
      </c>
      <c r="W31" s="235">
        <f>IF(OR($E31="",$F31="",$G31="",'Allgemeine Info'!$H$15=""),0,IF(AND(W$11&lt;&gt;0,W$11&lt;='Allgemeine Info'!$H$15),($E31+$F31)*$I31*(1+$D$4)^W$11,IF(W$12='Allgemeine Info'!$H$15,$J31*(1+$D$4)^W$12,IF(AND(W$12&lt;&gt;0,MOD(W$12,$G31)=0,W$12&lt;'Allgemeine Info'!$H$15),($I31+$J31)*((1+$D$4)^W$12),0))))</f>
        <v>0</v>
      </c>
      <c r="X31" s="235">
        <f>IF(OR($E31="",$F31="",$G31="",'Allgemeine Info'!$H$15=""),0,IF(AND(X$11&lt;&gt;0,X$11&lt;='Allgemeine Info'!$H$15),($E31+$F31)*$I31*(1+$D$4)^X$11,IF(X$12='Allgemeine Info'!$H$15,$J31*(1+$D$4)^X$12,IF(AND(X$12&lt;&gt;0,MOD(X$12,$G31)=0,X$12&lt;'Allgemeine Info'!$H$15),($I31+$J31)*((1+$D$4)^X$12),0))))</f>
        <v>0</v>
      </c>
      <c r="Y31" s="235">
        <f>IF(OR($E31="",$F31="",$G31="",'Allgemeine Info'!$H$15=""),0,IF(AND(Y$11&lt;&gt;0,Y$11&lt;='Allgemeine Info'!$H$15),($E31+$F31)*$I31*(1+$D$4)^Y$11,IF(Y$12='Allgemeine Info'!$H$15,$J31*(1+$D$4)^Y$12,IF(AND(Y$12&lt;&gt;0,MOD(Y$12,$G31)=0,Y$12&lt;'Allgemeine Info'!$H$15),($I31+$J31)*((1+$D$4)^Y$12),0))))</f>
        <v>0</v>
      </c>
      <c r="Z31" s="235">
        <f>IF(OR($E31="",$F31="",$G31="",'Allgemeine Info'!$H$15=""),0,IF(AND(Z$11&lt;&gt;0,Z$11&lt;='Allgemeine Info'!$H$15),($E31+$F31)*$I31*(1+$D$4)^Z$11,IF(Z$12='Allgemeine Info'!$H$15,$J31*(1+$D$4)^Z$12,IF(AND(Z$12&lt;&gt;0,MOD(Z$12,$G31)=0,Z$12&lt;'Allgemeine Info'!$H$15),($I31+$J31)*((1+$D$4)^Z$12),0))))</f>
        <v>0</v>
      </c>
      <c r="AA31" s="235">
        <f>IF(OR($E31="",$F31="",$G31="",'Allgemeine Info'!$H$15=""),0,IF(AND(AA$11&lt;&gt;0,AA$11&lt;='Allgemeine Info'!$H$15),($E31+$F31)*$I31*(1+$D$4)^AA$11,IF(AA$12='Allgemeine Info'!$H$15,$J31*(1+$D$4)^AA$12,IF(AND(AA$12&lt;&gt;0,MOD(AA$12,$G31)=0,AA$12&lt;'Allgemeine Info'!$H$15),($I31+$J31)*((1+$D$4)^AA$12),0))))</f>
        <v>0</v>
      </c>
      <c r="AB31" s="235">
        <f>IF(OR($E31="",$F31="",$G31="",'Allgemeine Info'!$H$15=""),0,IF(AND(AB$11&lt;&gt;0,AB$11&lt;='Allgemeine Info'!$H$15),($E31+$F31)*$I31*(1+$D$4)^AB$11,IF(AB$12='Allgemeine Info'!$H$15,$J31*(1+$D$4)^AB$12,IF(AND(AB$12&lt;&gt;0,MOD(AB$12,$G31)=0,AB$12&lt;'Allgemeine Info'!$H$15),($I31+$J31)*((1+$D$4)^AB$12),0))))</f>
        <v>0</v>
      </c>
      <c r="AC31" s="235">
        <f>IF(OR($E31="",$F31="",$G31="",'Allgemeine Info'!$H$15=""),0,IF(AND(AC$11&lt;&gt;0,AC$11&lt;='Allgemeine Info'!$H$15),($E31+$F31)*$I31*(1+$D$4)^AC$11,IF(AC$12='Allgemeine Info'!$H$15,$J31*(1+$D$4)^AC$12,IF(AND(AC$12&lt;&gt;0,MOD(AC$12,$G31)=0,AC$12&lt;'Allgemeine Info'!$H$15),($I31+$J31)*((1+$D$4)^AC$12),0))))</f>
        <v>0</v>
      </c>
      <c r="AD31" s="235">
        <f>IF(OR($E31="",$F31="",$G31="",'Allgemeine Info'!$H$15=""),0,IF(AND(AD$11&lt;&gt;0,AD$11&lt;='Allgemeine Info'!$H$15),($E31+$F31)*$I31*(1+$D$4)^AD$11,IF(AD$12='Allgemeine Info'!$H$15,$J31*(1+$D$4)^AD$12,IF(AND(AD$12&lt;&gt;0,MOD(AD$12,$G31)=0,AD$12&lt;'Allgemeine Info'!$H$15),($I31+$J31)*((1+$D$4)^AD$12),0))))</f>
        <v>0</v>
      </c>
      <c r="AE31" s="235">
        <f>IF(OR($E31="",$F31="",$G31="",'Allgemeine Info'!$H$15=""),0,IF(AND(AE$11&lt;&gt;0,AE$11&lt;='Allgemeine Info'!$H$15),($E31+$F31)*$I31*(1+$D$4)^AE$11,IF(AE$12='Allgemeine Info'!$H$15,$J31*(1+$D$4)^AE$12,IF(AND(AE$12&lt;&gt;0,MOD(AE$12,$G31)=0,AE$12&lt;'Allgemeine Info'!$H$15),($I31+$J31)*((1+$D$4)^AE$12),0))))</f>
        <v>0</v>
      </c>
      <c r="AF31" s="235">
        <f>IF(OR($E31="",$F31="",$G31="",'Allgemeine Info'!$H$15=""),0,IF(AND(AF$11&lt;&gt;0,AF$11&lt;='Allgemeine Info'!$H$15),($E31+$F31)*$I31*(1+$D$4)^AF$11,IF(AF$12='Allgemeine Info'!$H$15,$J31*(1+$D$4)^AF$12,IF(AND(AF$12&lt;&gt;0,MOD(AF$12,$G31)=0,AF$12&lt;'Allgemeine Info'!$H$15),($I31+$J31)*((1+$D$4)^AF$12),0))))</f>
        <v>0</v>
      </c>
      <c r="AG31" s="235">
        <f>IF(OR($E31="",$F31="",$G31="",'Allgemeine Info'!$H$15=""),0,IF(AND(AG$11&lt;&gt;0,AG$11&lt;='Allgemeine Info'!$H$15),($E31+$F31)*$I31*(1+$D$4)^AG$11,IF(AG$12='Allgemeine Info'!$H$15,$J31*(1+$D$4)^AG$12,IF(AND(AG$12&lt;&gt;0,MOD(AG$12,$G31)=0,AG$12&lt;'Allgemeine Info'!$H$15),($I31+$J31)*((1+$D$4)^AG$12),0))))</f>
        <v>0</v>
      </c>
      <c r="AH31" s="235">
        <f>IF(OR($E31="",$F31="",$G31="",'Allgemeine Info'!$H$15=""),0,IF(AND(AH$11&lt;&gt;0,AH$11&lt;='Allgemeine Info'!$H$15),($E31+$F31)*$I31*(1+$D$4)^AH$11,IF(AH$12='Allgemeine Info'!$H$15,$J31*(1+$D$4)^AH$12,IF(AND(AH$12&lt;&gt;0,MOD(AH$12,$G31)=0,AH$12&lt;'Allgemeine Info'!$H$15),($I31+$J31)*((1+$D$4)^AH$12),0))))</f>
        <v>0</v>
      </c>
      <c r="AI31" s="235">
        <f>IF(OR($E31="",$F31="",$G31="",'Allgemeine Info'!$H$15=""),0,IF(AND(AI$11&lt;&gt;0,AI$11&lt;='Allgemeine Info'!$H$15),($E31+$F31)*$I31*(1+$D$4)^AI$11,IF(AI$12='Allgemeine Info'!$H$15,$J31*(1+$D$4)^AI$12,IF(AND(AI$12&lt;&gt;0,MOD(AI$12,$G31)=0,AI$12&lt;'Allgemeine Info'!$H$15),($I31+$J31)*((1+$D$4)^AI$12),0))))</f>
        <v>0</v>
      </c>
      <c r="AJ31" s="235">
        <f>IF(OR($E31="",$F31="",$G31="",'Allgemeine Info'!$H$15=""),0,IF(AND(AJ$11&lt;&gt;0,AJ$11&lt;='Allgemeine Info'!$H$15),($E31+$F31)*$I31*(1+$D$4)^AJ$11,IF(AJ$12='Allgemeine Info'!$H$15,$J31*(1+$D$4)^AJ$12,IF(AND(AJ$12&lt;&gt;0,MOD(AJ$12,$G31)=0,AJ$12&lt;'Allgemeine Info'!$H$15),($I31+$J31)*((1+$D$4)^AJ$12),0))))</f>
        <v>0</v>
      </c>
      <c r="AK31" s="235">
        <f>IF(OR($E31="",$F31="",$G31="",'Allgemeine Info'!$H$15=""),0,IF(AND(AK$11&lt;&gt;0,AK$11&lt;='Allgemeine Info'!$H$15),($E31+$F31)*$I31*(1+$D$4)^AK$11,IF(AK$12='Allgemeine Info'!$H$15,$J31*(1+$D$4)^AK$12,IF(AND(AK$12&lt;&gt;0,MOD(AK$12,$G31)=0,AK$12&lt;'Allgemeine Info'!$H$15),($I31+$J31)*((1+$D$4)^AK$12),0))))</f>
        <v>0</v>
      </c>
      <c r="AL31" s="235">
        <f>IF(OR($E31="",$F31="",$G31="",'Allgemeine Info'!$H$15=""),0,IF(AND(AL$11&lt;&gt;0,AL$11&lt;='Allgemeine Info'!$H$15),($E31+$F31)*$I31*(1+$D$4)^AL$11,IF(AL$12='Allgemeine Info'!$H$15,$J31*(1+$D$4)^AL$12,IF(AND(AL$12&lt;&gt;0,MOD(AL$12,$G31)=0,AL$12&lt;'Allgemeine Info'!$H$15),($I31+$J31)*((1+$D$4)^AL$12),0))))</f>
        <v>0</v>
      </c>
      <c r="AM31" s="235">
        <f>IF(OR($E31="",$F31="",$G31="",'Allgemeine Info'!$H$15=""),0,IF(AND(AM$11&lt;&gt;0,AM$11&lt;='Allgemeine Info'!$H$15),($E31+$F31)*$I31*(1+$D$4)^AM$11,IF(AM$12='Allgemeine Info'!$H$15,$J31*(1+$D$4)^AM$12,IF(AND(AM$12&lt;&gt;0,MOD(AM$12,$G31)=0,AM$12&lt;'Allgemeine Info'!$H$15),($I31+$J31)*((1+$D$4)^AM$12),0))))</f>
        <v>0</v>
      </c>
      <c r="AN31" s="235">
        <f>IF(OR($E31="",$F31="",$G31="",'Allgemeine Info'!$H$15=""),0,IF(AND(AN$11&lt;&gt;0,AN$11&lt;='Allgemeine Info'!$H$15),($E31+$F31)*$I31*(1+$D$4)^AN$11,IF(AN$12='Allgemeine Info'!$H$15,$J31*(1+$D$4)^AN$12,IF(AND(AN$12&lt;&gt;0,MOD(AN$12,$G31)=0,AN$12&lt;'Allgemeine Info'!$H$15),($I31+$J31)*((1+$D$4)^AN$12),0))))</f>
        <v>0</v>
      </c>
      <c r="AO31" s="235">
        <f>IF(OR($E31="",$F31="",$G31="",'Allgemeine Info'!$H$15=""),0,IF(AND(AO$11&lt;&gt;0,AO$11&lt;='Allgemeine Info'!$H$15),($E31+$F31)*$I31*(1+$D$4)^AO$11,IF(AO$12='Allgemeine Info'!$H$15,$J31*(1+$D$4)^AO$12,IF(AND(AO$12&lt;&gt;0,MOD(AO$12,$G31)=0,AO$12&lt;'Allgemeine Info'!$H$15),($I31+$J31)*((1+$D$4)^AO$12),0))))</f>
        <v>0</v>
      </c>
      <c r="AP31" s="235">
        <f>IF(OR($E31="",$F31="",$G31="",'Allgemeine Info'!$H$15=""),0,IF(AND(AP$11&lt;&gt;0,AP$11&lt;='Allgemeine Info'!$H$15),($E31+$F31)*$I31*(1+$D$4)^AP$11,IF(AP$12='Allgemeine Info'!$H$15,$J31*(1+$D$4)^AP$12,IF(AND(AP$12&lt;&gt;0,MOD(AP$12,$G31)=0,AP$12&lt;'Allgemeine Info'!$H$15),($I31+$J31)*((1+$D$4)^AP$12),0))))</f>
        <v>0</v>
      </c>
      <c r="AQ31" s="235">
        <f>IF(OR($E31="",$F31="",$G31="",'Allgemeine Info'!$H$15=""),0,IF(AND(AQ$11&lt;&gt;0,AQ$11&lt;='Allgemeine Info'!$H$15),($E31+$F31)*$I31*(1+$D$4)^AQ$11,IF(AQ$12='Allgemeine Info'!$H$15,$J31*(1+$D$4)^AQ$12,IF(AND(AQ$12&lt;&gt;0,MOD(AQ$12,$G31)=0,AQ$12&lt;'Allgemeine Info'!$H$15),($I31+$J31)*((1+$D$4)^AQ$12),0))))</f>
        <v>0</v>
      </c>
      <c r="AR31" s="235">
        <f>IF(OR($E31="",$F31="",$G31="",'Allgemeine Info'!$H$15=""),0,IF(AND(AR$11&lt;&gt;0,AR$11&lt;='Allgemeine Info'!$H$15),($E31+$F31)*$I31*(1+$D$4)^AR$11,IF(AR$12='Allgemeine Info'!$H$15,$J31*(1+$D$4)^AR$12,IF(AND(AR$12&lt;&gt;0,MOD(AR$12,$G31)=0,AR$12&lt;'Allgemeine Info'!$H$15),($I31+$J31)*((1+$D$4)^AR$12),0))))</f>
        <v>0</v>
      </c>
      <c r="AS31" s="235">
        <f>IF(OR($E31="",$F31="",$G31="",'Allgemeine Info'!$H$15=""),0,IF(AND(AS$11&lt;&gt;0,AS$11&lt;='Allgemeine Info'!$H$15),($E31+$F31)*$I31*(1+$D$4)^AS$11,IF(AS$12='Allgemeine Info'!$H$15,$J31*(1+$D$4)^AS$12,IF(AND(AS$12&lt;&gt;0,MOD(AS$12,$G31)=0,AS$12&lt;'Allgemeine Info'!$H$15),($I31+$J31)*((1+$D$4)^AS$12),0))))</f>
        <v>0</v>
      </c>
      <c r="AT31" s="235">
        <f>IF(OR($E31="",$F31="",$G31="",'Allgemeine Info'!$H$15=""),0,IF(AND(AT$11&lt;&gt;0,AT$11&lt;='Allgemeine Info'!$H$15),($E31+$F31)*$I31*(1+$D$4)^AT$11,IF(AT$12='Allgemeine Info'!$H$15,$J31*(1+$D$4)^AT$12,IF(AND(AT$12&lt;&gt;0,MOD(AT$12,$G31)=0,AT$12&lt;'Allgemeine Info'!$H$15),($I31+$J31)*((1+$D$4)^AT$12),0))))</f>
        <v>0</v>
      </c>
      <c r="AU31" s="235">
        <f>IF(OR($E31="",$F31="",$G31="",'Allgemeine Info'!$H$15=""),0,IF(AND(AU$11&lt;&gt;0,AU$11&lt;='Allgemeine Info'!$H$15),($E31+$F31)*$I31*(1+$D$4)^AU$11,IF(AU$12='Allgemeine Info'!$H$15,$J31*(1+$D$4)^AU$12,IF(AND(AU$12&lt;&gt;0,MOD(AU$12,$G31)=0,AU$12&lt;'Allgemeine Info'!$H$15),($I31+$J31)*((1+$D$4)^AU$12),0))))</f>
        <v>0</v>
      </c>
      <c r="AV31" s="235">
        <f>IF(OR($E31="",$F31="",$G31="",'Allgemeine Info'!$H$15=""),0,IF(AND(AV$11&lt;&gt;0,AV$11&lt;='Allgemeine Info'!$H$15),($E31+$F31)*$I31*(1+$D$4)^AV$11,IF(AV$12='Allgemeine Info'!$H$15,$J31*(1+$D$4)^AV$12,IF(AND(AV$12&lt;&gt;0,MOD(AV$12,$G31)=0,AV$12&lt;'Allgemeine Info'!$H$15),($I31+$J31)*((1+$D$4)^AV$12),0))))</f>
        <v>0</v>
      </c>
      <c r="AW31" s="235">
        <f>IF(OR($E31="",$F31="",$G31="",'Allgemeine Info'!$H$15=""),0,IF(AND(AW$11&lt;&gt;0,AW$11&lt;='Allgemeine Info'!$H$15),($E31+$F31)*$I31*(1+$D$4)^AW$11,IF(AW$12='Allgemeine Info'!$H$15,$J31*(1+$D$4)^AW$12,IF(AND(AW$12&lt;&gt;0,MOD(AW$12,$G31)=0,AW$12&lt;'Allgemeine Info'!$H$15),($I31+$J31)*((1+$D$4)^AW$12),0))))</f>
        <v>0</v>
      </c>
      <c r="AX31" s="235">
        <f>IF(OR($E31="",$F31="",$G31="",'Allgemeine Info'!$H$15=""),0,IF(AND(AX$11&lt;&gt;0,AX$11&lt;='Allgemeine Info'!$H$15),($E31+$F31)*$I31*(1+$D$4)^AX$11,IF(AX$12='Allgemeine Info'!$H$15,$J31*(1+$D$4)^AX$12,IF(AND(AX$12&lt;&gt;0,MOD(AX$12,$G31)=0,AX$12&lt;'Allgemeine Info'!$H$15),($I31+$J31)*((1+$D$4)^AX$12),0))))</f>
        <v>0</v>
      </c>
      <c r="AY31" s="235">
        <f>IF(OR($E31="",$F31="",$G31="",'Allgemeine Info'!$H$15=""),0,IF(AND(AY$11&lt;&gt;0,AY$11&lt;='Allgemeine Info'!$H$15),($E31+$F31)*$I31*(1+$D$4)^AY$11,IF(AY$12='Allgemeine Info'!$H$15,$J31*(1+$D$4)^AY$12,IF(AND(AY$12&lt;&gt;0,MOD(AY$12,$G31)=0,AY$12&lt;'Allgemeine Info'!$H$15),($I31+$J31)*((1+$D$4)^AY$12),0))))</f>
        <v>0</v>
      </c>
      <c r="AZ31" s="235">
        <f>IF(OR($E31="",$F31="",$G31="",'Allgemeine Info'!$H$15=""),0,IF(AND(AZ$11&lt;&gt;0,AZ$11&lt;='Allgemeine Info'!$H$15),($E31+$F31)*$I31*(1+$D$4)^AZ$11,IF(AZ$12='Allgemeine Info'!$H$15,$J31*(1+$D$4)^AZ$12,IF(AND(AZ$12&lt;&gt;0,MOD(AZ$12,$G31)=0,AZ$12&lt;'Allgemeine Info'!$H$15),($I31+$J31)*((1+$D$4)^AZ$12),0))))</f>
        <v>0</v>
      </c>
      <c r="BA31" s="235">
        <f>IF(OR($E31="",$F31="",$G31="",'Allgemeine Info'!$H$15=""),0,IF(AND(BA$11&lt;&gt;0,BA$11&lt;='Allgemeine Info'!$H$15),($E31+$F31)*$I31*(1+$D$4)^BA$11,IF(BA$12='Allgemeine Info'!$H$15,$J31*(1+$D$4)^BA$12,IF(AND(BA$12&lt;&gt;0,MOD(BA$12,$G31)=0,BA$12&lt;'Allgemeine Info'!$H$15),($I31+$J31)*((1+$D$4)^BA$12),0))))</f>
        <v>0</v>
      </c>
      <c r="BB31" s="235">
        <f>IF(OR($E31="",$F31="",$G31="",'Allgemeine Info'!$H$15=""),0,IF(AND(BB$11&lt;&gt;0,BB$11&lt;='Allgemeine Info'!$H$15),($E31+$F31)*$I31*(1+$D$4)^BB$11,IF(BB$12='Allgemeine Info'!$H$15,$J31*(1+$D$4)^BB$12,IF(AND(BB$12&lt;&gt;0,MOD(BB$12,$G31)=0,BB$12&lt;'Allgemeine Info'!$H$15),($I31+$J31)*((1+$D$4)^BB$12),0))))</f>
        <v>0</v>
      </c>
      <c r="BC31" s="235">
        <f>IF(OR($E31="",$F31="",$G31="",'Allgemeine Info'!$H$15=""),0,IF(AND(BC$11&lt;&gt;0,BC$11&lt;='Allgemeine Info'!$H$15),($E31+$F31)*$I31*(1+$D$4)^BC$11,IF(BC$12='Allgemeine Info'!$H$15,$J31*(1+$D$4)^BC$12,IF(AND(BC$12&lt;&gt;0,MOD(BC$12,$G31)=0,BC$12&lt;'Allgemeine Info'!$H$15),($I31+$J31)*((1+$D$4)^BC$12),0))))</f>
        <v>0</v>
      </c>
      <c r="BD31" s="235">
        <f>IF(OR($E31="",$F31="",$G31="",'Allgemeine Info'!$H$15=""),0,IF(AND(BD$11&lt;&gt;0,BD$11&lt;='Allgemeine Info'!$H$15),($E31+$F31)*$I31*(1+$D$4)^BD$11,IF(BD$12='Allgemeine Info'!$H$15,$J31*(1+$D$4)^BD$12,IF(AND(BD$12&lt;&gt;0,MOD(BD$12,$G31)=0,BD$12&lt;'Allgemeine Info'!$H$15),($I31+$J31)*((1+$D$4)^BD$12),0))))</f>
        <v>0</v>
      </c>
      <c r="BE31" s="235">
        <f>IF(OR($E31="",$F31="",$G31="",'Allgemeine Info'!$H$15=""),0,IF(AND(BE$11&lt;&gt;0,BE$11&lt;='Allgemeine Info'!$H$15),($E31+$F31)*$I31*(1+$D$4)^BE$11,IF(BE$12='Allgemeine Info'!$H$15,$J31*(1+$D$4)^BE$12,IF(AND(BE$12&lt;&gt;0,MOD(BE$12,$G31)=0,BE$12&lt;'Allgemeine Info'!$H$15),($I31+$J31)*((1+$D$4)^BE$12),0))))</f>
        <v>0</v>
      </c>
      <c r="BF31" s="235">
        <f>IF(OR($E31="",$F31="",$G31="",'Allgemeine Info'!$H$15=""),0,IF(AND(BF$11&lt;&gt;0,BF$11&lt;='Allgemeine Info'!$H$15),($E31+$F31)*$I31*(1+$D$4)^BF$11,IF(BF$12='Allgemeine Info'!$H$15,$J31*(1+$D$4)^BF$12,IF(AND(BF$12&lt;&gt;0,MOD(BF$12,$G31)=0,BF$12&lt;'Allgemeine Info'!$H$15),($I31+$J31)*((1+$D$4)^BF$12),0))))</f>
        <v>0</v>
      </c>
      <c r="BG31" s="235">
        <f>IF(OR($E31="",$F31="",$G31="",'Allgemeine Info'!$H$15=""),0,IF(AND(BG$11&lt;&gt;0,BG$11&lt;='Allgemeine Info'!$H$15),($E31+$F31)*$I31*(1+$D$4)^BG$11,IF(BG$12='Allgemeine Info'!$H$15,$J31*(1+$D$4)^BG$12,IF(AND(BG$12&lt;&gt;0,MOD(BG$12,$G31)=0,BG$12&lt;'Allgemeine Info'!$H$15),($I31+$J31)*((1+$D$4)^BG$12),0))))</f>
        <v>0</v>
      </c>
      <c r="BH31" s="235">
        <f>IF(OR($E31="",$F31="",$G31="",'Allgemeine Info'!$H$15=""),0,IF(AND(BH$11&lt;&gt;0,BH$11&lt;='Allgemeine Info'!$H$15),($E31+$F31)*$I31*(1+$D$4)^BH$11,IF(BH$12='Allgemeine Info'!$H$15,$J31*(1+$D$4)^BH$12,IF(AND(BH$12&lt;&gt;0,MOD(BH$12,$G31)=0,BH$12&lt;'Allgemeine Info'!$H$15),($I31+$J31)*((1+$D$4)^BH$12),0))))</f>
        <v>0</v>
      </c>
      <c r="BI31" s="235">
        <f>IF(OR($E31="",$F31="",$G31="",'Allgemeine Info'!$H$15=""),0,IF(AND(BI$11&lt;&gt;0,BI$11&lt;='Allgemeine Info'!$H$15),($E31+$F31)*$I31*(1+$D$4)^BI$11,IF(BI$12='Allgemeine Info'!$H$15,$J31*(1+$D$4)^BI$12,IF(AND(BI$12&lt;&gt;0,MOD(BI$12,$G31)=0,BI$12&lt;'Allgemeine Info'!$H$15),($I31+$J31)*((1+$D$4)^BI$12),0))))</f>
        <v>0</v>
      </c>
      <c r="BJ31" s="235">
        <f>IF(OR($E31="",$F31="",$G31="",'Allgemeine Info'!$H$15=""),0,IF(AND(BJ$11&lt;&gt;0,BJ$11&lt;='Allgemeine Info'!$H$15),($E31+$F31)*$I31*(1+$D$4)^BJ$11,IF(BJ$12='Allgemeine Info'!$H$15,$J31*(1+$D$4)^BJ$12,IF(AND(BJ$12&lt;&gt;0,MOD(BJ$12,$G31)=0,BJ$12&lt;'Allgemeine Info'!$H$15),($I31+$J31)*((1+$D$4)^BJ$12),0))))</f>
        <v>0</v>
      </c>
      <c r="BK31" s="235">
        <f>IF(OR($E31="",$F31="",$G31="",'Allgemeine Info'!$H$15=""),0,IF(AND(BK$11&lt;&gt;0,BK$11&lt;='Allgemeine Info'!$H$15),($E31+$F31)*$I31*(1+$D$4)^BK$11,IF(BK$12='Allgemeine Info'!$H$15,$J31*(1+$D$4)^BK$12,IF(AND(BK$12&lt;&gt;0,MOD(BK$12,$G31)=0,BK$12&lt;'Allgemeine Info'!$H$15),($I31+$J31)*((1+$D$4)^BK$12),0))))</f>
        <v>0</v>
      </c>
      <c r="BL31" s="235">
        <f>IF(OR($E31="",$F31="",$G31="",'Allgemeine Info'!$H$15=""),0,IF(AND(BL$11&lt;&gt;0,BL$11&lt;='Allgemeine Info'!$H$15),($E31+$F31)*$I31*(1+$D$4)^BL$11,IF(BL$12='Allgemeine Info'!$H$15,$J31*(1+$D$4)^BL$12,IF(AND(BL$12&lt;&gt;0,MOD(BL$12,$G31)=0,BL$12&lt;'Allgemeine Info'!$H$15),($I31+$J31)*((1+$D$4)^BL$12),0))))</f>
        <v>0</v>
      </c>
      <c r="BM31" s="235">
        <f>IF(OR($E31="",$F31="",$G31="",'Allgemeine Info'!$H$15=""),0,IF(AND(BM$11&lt;&gt;0,BM$11&lt;='Allgemeine Info'!$H$15),($E31+$F31)*$I31*(1+$D$4)^BM$11,IF(BM$12='Allgemeine Info'!$H$15,$J31*(1+$D$4)^BM$12,IF(AND(BM$12&lt;&gt;0,MOD(BM$12,$G31)=0,BM$12&lt;'Allgemeine Info'!$H$15),($I31+$J31)*((1+$D$4)^BM$12),0))))</f>
        <v>0</v>
      </c>
      <c r="BN31" s="235">
        <f>IF(OR($E31="",$F31="",$G31="",'Allgemeine Info'!$H$15=""),0,IF(AND(BN$11&lt;&gt;0,BN$11&lt;='Allgemeine Info'!$H$15),($E31+$F31)*$I31*(1+$D$4)^BN$11,IF(BN$12='Allgemeine Info'!$H$15,$J31*(1+$D$4)^BN$12,IF(AND(BN$12&lt;&gt;0,MOD(BN$12,$G31)=0,BN$12&lt;'Allgemeine Info'!$H$15),($I31+$J31)*((1+$D$4)^BN$12),0))))</f>
        <v>0</v>
      </c>
      <c r="BO31" s="235">
        <f>IF(OR($E31="",$F31="",$G31="",'Allgemeine Info'!$H$15=""),0,IF(AND(BO$11&lt;&gt;0,BO$11&lt;='Allgemeine Info'!$H$15),($E31+$F31)*$I31*(1+$D$4)^BO$11,IF(BO$12='Allgemeine Info'!$H$15,$J31*(1+$D$4)^BO$12,IF(AND(BO$12&lt;&gt;0,MOD(BO$12,$G31)=0,BO$12&lt;'Allgemeine Info'!$H$15),($I31+$J31)*((1+$D$4)^BO$12),0))))</f>
        <v>0</v>
      </c>
      <c r="BP31" s="235">
        <f>IF(OR($E31="",$F31="",$G31="",'Allgemeine Info'!$H$15=""),0,IF(AND(BP$11&lt;&gt;0,BP$11&lt;='Allgemeine Info'!$H$15),($E31+$F31)*$I31*(1+$D$4)^BP$11,IF(BP$12='Allgemeine Info'!$H$15,$J31*(1+$D$4)^BP$12,IF(AND(BP$12&lt;&gt;0,MOD(BP$12,$G31)=0,BP$12&lt;'Allgemeine Info'!$H$15),($I31+$J31)*((1+$D$4)^BP$12),0))))</f>
        <v>0</v>
      </c>
      <c r="BQ31" s="235">
        <f>IF(OR($E31="",$F31="",$G31="",'Allgemeine Info'!$H$15=""),0,IF(AND(BQ$11&lt;&gt;0,BQ$11&lt;='Allgemeine Info'!$H$15),($E31+$F31)*$I31*(1+$D$4)^BQ$11,IF(BQ$12='Allgemeine Info'!$H$15,$J31*(1+$D$4)^BQ$12,IF(AND(BQ$12&lt;&gt;0,MOD(BQ$12,$G31)=0,BQ$12&lt;'Allgemeine Info'!$H$15),($I31+$J31)*((1+$D$4)^BQ$12),0))))</f>
        <v>0</v>
      </c>
      <c r="BR31" s="235">
        <f>IF(OR($E31="",$F31="",$G31="",'Allgemeine Info'!$H$15=""),0,IF(AND(BR$11&lt;&gt;0,BR$11&lt;='Allgemeine Info'!$H$15),($E31+$F31)*$I31*(1+$D$4)^BR$11,IF(BR$12='Allgemeine Info'!$H$15,$J31*(1+$D$4)^BR$12,IF(AND(BR$12&lt;&gt;0,MOD(BR$12,$G31)=0,BR$12&lt;'Allgemeine Info'!$H$15),($I31+$J31)*((1+$D$4)^BR$12),0))))</f>
        <v>0</v>
      </c>
      <c r="BS31" s="235">
        <f>IF(OR($E31="",$F31="",$G31="",'Allgemeine Info'!$H$15=""),0,IF(AND(BS$11&lt;&gt;0,BS$11&lt;='Allgemeine Info'!$H$15),($E31+$F31)*$I31*(1+$D$4)^BS$11,IF(BS$12='Allgemeine Info'!$H$15,$J31*(1+$D$4)^BS$12,IF(AND(BS$12&lt;&gt;0,MOD(BS$12,$G31)=0,BS$12&lt;'Allgemeine Info'!$H$15),($I31+$J31)*((1+$D$4)^BS$12),0))))</f>
        <v>0</v>
      </c>
      <c r="BT31" s="235">
        <f>IF(OR($E31="",$F31="",$G31="",'Allgemeine Info'!$H$15=""),0,IF(AND(BT$11&lt;&gt;0,BT$11&lt;='Allgemeine Info'!$H$15),($E31+$F31)*$I31*(1+$D$4)^BT$11,IF(BT$12='Allgemeine Info'!$H$15,$J31*(1+$D$4)^BT$12,IF(AND(BT$12&lt;&gt;0,MOD(BT$12,$G31)=0,BT$12&lt;'Allgemeine Info'!$H$15),($I31+$J31)*((1+$D$4)^BT$12),0))))</f>
        <v>0</v>
      </c>
      <c r="BU31" s="235">
        <f>IF(OR($E31="",$F31="",$G31="",'Allgemeine Info'!$H$15=""),0,IF(AND(BU$11&lt;&gt;0,BU$11&lt;='Allgemeine Info'!$H$15),($E31+$F31)*$I31*(1+$D$4)^BU$11,IF(BU$12='Allgemeine Info'!$H$15,$J31*(1+$D$4)^BU$12,IF(AND(BU$12&lt;&gt;0,MOD(BU$12,$G31)=0,BU$12&lt;'Allgemeine Info'!$H$15),($I31+$J31)*((1+$D$4)^BU$12),0))))</f>
        <v>0</v>
      </c>
      <c r="BV31" s="235">
        <f>IF(OR($E31="",$F31="",$G31="",'Allgemeine Info'!$H$15=""),0,IF(AND(BV$11&lt;&gt;0,BV$11&lt;='Allgemeine Info'!$H$15),($E31+$F31)*$I31*(1+$D$4)^BV$11,IF(BV$12='Allgemeine Info'!$H$15,$J31*(1+$D$4)^BV$12,IF(AND(BV$12&lt;&gt;0,MOD(BV$12,$G31)=0,BV$12&lt;'Allgemeine Info'!$H$15),($I31+$J31)*((1+$D$4)^BV$12),0))))</f>
        <v>0</v>
      </c>
      <c r="BW31" s="235">
        <f>IF(OR($E31="",$F31="",$G31="",'Allgemeine Info'!$H$15=""),0,IF(AND(BW$11&lt;&gt;0,BW$11&lt;='Allgemeine Info'!$H$15),($E31+$F31)*$I31*(1+$D$4)^BW$11,IF(BW$12='Allgemeine Info'!$H$15,$J31*(1+$D$4)^BW$12,IF(AND(BW$12&lt;&gt;0,MOD(BW$12,$G31)=0,BW$12&lt;'Allgemeine Info'!$H$15),($I31+$J31)*((1+$D$4)^BW$12),0))))</f>
        <v>0</v>
      </c>
      <c r="BX31" s="235">
        <f>IF(OR($E31="",$F31="",$G31="",'Allgemeine Info'!$H$15=""),0,IF(AND(BX$11&lt;&gt;0,BX$11&lt;='Allgemeine Info'!$H$15),($E31+$F31)*$I31*(1+$D$4)^BX$11,IF(BX$12='Allgemeine Info'!$H$15,$J31*(1+$D$4)^BX$12,IF(AND(BX$12&lt;&gt;0,MOD(BX$12,$G31)=0,BX$12&lt;'Allgemeine Info'!$H$15),($I31+$J31)*((1+$D$4)^BX$12),0))))</f>
        <v>0</v>
      </c>
      <c r="BY31" s="235">
        <f>IF(OR($E31="",$F31="",$G31="",'Allgemeine Info'!$H$15=""),0,IF(AND(BY$11&lt;&gt;0,BY$11&lt;='Allgemeine Info'!$H$15),($E31+$F31)*$I31*(1+$D$4)^BY$11,IF(BY$12='Allgemeine Info'!$H$15,$J31*(1+$D$4)^BY$12,IF(AND(BY$12&lt;&gt;0,MOD(BY$12,$G31)=0,BY$12&lt;'Allgemeine Info'!$H$15),($I31+$J31)*((1+$D$4)^BY$12),0))))</f>
        <v>0</v>
      </c>
      <c r="BZ31" s="235">
        <f>IF(OR($E31="",$F31="",$G31="",'Allgemeine Info'!$H$15=""),0,IF(AND(BZ$11&lt;&gt;0,BZ$11&lt;='Allgemeine Info'!$H$15),($E31+$F31)*$I31*(1+$D$4)^BZ$11,IF(BZ$12='Allgemeine Info'!$H$15,$J31*(1+$D$4)^BZ$12,IF(AND(BZ$12&lt;&gt;0,MOD(BZ$12,$G31)=0,BZ$12&lt;'Allgemeine Info'!$H$15),($I31+$J31)*((1+$D$4)^BZ$12),0))))</f>
        <v>0</v>
      </c>
      <c r="CA31" s="235">
        <f>IF(OR($E31="",$F31="",$G31="",'Allgemeine Info'!$H$15=""),0,IF(AND(CA$11&lt;&gt;0,CA$11&lt;='Allgemeine Info'!$H$15),($E31+$F31)*$I31*(1+$D$4)^CA$11,IF(CA$12='Allgemeine Info'!$H$15,$J31*(1+$D$4)^CA$12,IF(AND(CA$12&lt;&gt;0,MOD(CA$12,$G31)=0,CA$12&lt;'Allgemeine Info'!$H$15),($I31+$J31)*((1+$D$4)^CA$12),0))))</f>
        <v>0</v>
      </c>
      <c r="CB31" s="235">
        <f>IF(OR($E31="",$F31="",$G31="",'Allgemeine Info'!$H$15=""),0,IF(AND(CB$11&lt;&gt;0,CB$11&lt;='Allgemeine Info'!$H$15),($E31+$F31)*$I31*(1+$D$4)^CB$11,IF(CB$12='Allgemeine Info'!$H$15,$J31*(1+$D$4)^CB$12,IF(AND(CB$12&lt;&gt;0,MOD(CB$12,$G31)=0,CB$12&lt;'Allgemeine Info'!$H$15),($I31+$J31)*((1+$D$4)^CB$12),0))))</f>
        <v>0</v>
      </c>
      <c r="CC31" s="235">
        <f>IF(OR($E31="",$F31="",$G31="",'Allgemeine Info'!$H$15=""),0,IF(AND(CC$11&lt;&gt;0,CC$11&lt;='Allgemeine Info'!$H$15),($E31+$F31)*$I31*(1+$D$4)^CC$11,IF(CC$12='Allgemeine Info'!$H$15,$J31*(1+$D$4)^CC$12,IF(AND(CC$12&lt;&gt;0,MOD(CC$12,$G31)=0,CC$12&lt;'Allgemeine Info'!$H$15),($I31+$J31)*((1+$D$4)^CC$12),0))))</f>
        <v>0</v>
      </c>
      <c r="CD31" s="235">
        <f>IF(OR($E31="",$F31="",$G31="",'Allgemeine Info'!$H$15=""),0,IF(AND(CD$11&lt;&gt;0,CD$11&lt;='Allgemeine Info'!$H$15),($E31+$F31)*$I31*(1+$D$4)^CD$11,IF(CD$12='Allgemeine Info'!$H$15,$J31*(1+$D$4)^CD$12,IF(AND(CD$12&lt;&gt;0,MOD(CD$12,$G31)=0,CD$12&lt;'Allgemeine Info'!$H$15),($I31+$J31)*((1+$D$4)^CD$12),0))))</f>
        <v>0</v>
      </c>
      <c r="CE31" s="235">
        <f>IF(OR($E31="",$F31="",$G31="",'Allgemeine Info'!$H$15=""),0,IF(AND(CE$11&lt;&gt;0,CE$11&lt;='Allgemeine Info'!$H$15),($E31+$F31)*$I31*(1+$D$4)^CE$11,IF(CE$12='Allgemeine Info'!$H$15,$J31*(1+$D$4)^CE$12,IF(AND(CE$12&lt;&gt;0,MOD(CE$12,$G31)=0,CE$12&lt;'Allgemeine Info'!$H$15),($I31+$J31)*((1+$D$4)^CE$12),0))))</f>
        <v>0</v>
      </c>
      <c r="CF31" s="235">
        <f>IF(OR($E31="",$F31="",$G31="",'Allgemeine Info'!$H$15=""),0,IF(AND(CF$11&lt;&gt;0,CF$11&lt;='Allgemeine Info'!$H$15),($E31+$F31)*$I31*(1+$D$4)^CF$11,IF(CF$12='Allgemeine Info'!$H$15,$J31*(1+$D$4)^CF$12,IF(AND(CF$12&lt;&gt;0,MOD(CF$12,$G31)=0,CF$12&lt;'Allgemeine Info'!$H$15),($I31+$J31)*((1+$D$4)^CF$12),0))))</f>
        <v>0</v>
      </c>
      <c r="CG31" s="235">
        <f>IF(OR($E31="",$F31="",$G31="",'Allgemeine Info'!$H$15=""),0,IF(AND(CG$11&lt;&gt;0,CG$11&lt;='Allgemeine Info'!$H$15),($E31+$F31)*$I31*(1+$D$4)^CG$11,IF(CG$12='Allgemeine Info'!$H$15,$J31*(1+$D$4)^CG$12,IF(AND(CG$12&lt;&gt;0,MOD(CG$12,$G31)=0,CG$12&lt;'Allgemeine Info'!$H$15),($I31+$J31)*((1+$D$4)^CG$12),0))))</f>
        <v>0</v>
      </c>
      <c r="CH31" s="235">
        <f>IF(OR($E31="",$F31="",$G31="",'Allgemeine Info'!$H$15=""),0,IF(AND(CH$11&lt;&gt;0,CH$11&lt;='Allgemeine Info'!$H$15),($E31+$F31)*$I31*(1+$D$4)^CH$11,IF(CH$12='Allgemeine Info'!$H$15,$J31*(1+$D$4)^CH$12,IF(AND(CH$12&lt;&gt;0,MOD(CH$12,$G31)=0,CH$12&lt;'Allgemeine Info'!$H$15),($I31+$J31)*((1+$D$4)^CH$12),0))))</f>
        <v>0</v>
      </c>
      <c r="CI31" s="235">
        <f>IF(OR($E31="",$F31="",$G31="",'Allgemeine Info'!$H$15=""),0,IF(AND(CI$11&lt;&gt;0,CI$11&lt;='Allgemeine Info'!$H$15),($E31+$F31)*$I31*(1+$D$4)^CI$11,IF(CI$12='Allgemeine Info'!$H$15,$J31*(1+$D$4)^CI$12,IF(AND(CI$12&lt;&gt;0,MOD(CI$12,$G31)=0,CI$12&lt;'Allgemeine Info'!$H$15),($I31+$J31)*((1+$D$4)^CI$12),0))))</f>
        <v>0</v>
      </c>
      <c r="CJ31" s="235">
        <f>IF(OR($E31="",$F31="",$G31="",'Allgemeine Info'!$H$15=""),0,IF(AND(CJ$11&lt;&gt;0,CJ$11&lt;='Allgemeine Info'!$H$15),($E31+$F31)*$I31*(1+$D$4)^CJ$11,IF(CJ$12='Allgemeine Info'!$H$15,$J31*(1+$D$4)^CJ$12,IF(AND(CJ$12&lt;&gt;0,MOD(CJ$12,$G31)=0,CJ$12&lt;'Allgemeine Info'!$H$15),($I31+$J31)*((1+$D$4)^CJ$12),0))))</f>
        <v>0</v>
      </c>
      <c r="CK31" s="235">
        <f>IF(OR($E31="",$F31="",$G31="",'Allgemeine Info'!$H$15=""),0,IF(AND(CK$11&lt;&gt;0,CK$11&lt;='Allgemeine Info'!$H$15),($E31+$F31)*$I31*(1+$D$4)^CK$11,IF(CK$12='Allgemeine Info'!$H$15,$J31*(1+$D$4)^CK$12,IF(AND(CK$12&lt;&gt;0,MOD(CK$12,$G31)=0,CK$12&lt;'Allgemeine Info'!$H$15),($I31+$J31)*((1+$D$4)^CK$12),0))))</f>
        <v>0</v>
      </c>
      <c r="CL31" s="235">
        <f>IF(OR($E31="",$F31="",$G31="",'Allgemeine Info'!$H$15=""),0,IF(AND(CL$11&lt;&gt;0,CL$11&lt;='Allgemeine Info'!$H$15),($E31+$F31)*$I31*(1+$D$4)^CL$11,IF(CL$12='Allgemeine Info'!$H$15,$J31*(1+$D$4)^CL$12,IF(AND(CL$12&lt;&gt;0,MOD(CL$12,$G31)=0,CL$12&lt;'Allgemeine Info'!$H$15),($I31+$J31)*((1+$D$4)^CL$12),0))))</f>
        <v>0</v>
      </c>
      <c r="CM31" s="235">
        <f>IF(OR($E31="",$F31="",$G31="",'Allgemeine Info'!$H$15=""),0,IF(AND(CM$11&lt;&gt;0,CM$11&lt;='Allgemeine Info'!$H$15),($E31+$F31)*$I31*(1+$D$4)^CM$11,IF(CM$12='Allgemeine Info'!$H$15,$J31*(1+$D$4)^CM$12,IF(AND(CM$12&lt;&gt;0,MOD(CM$12,$G31)=0,CM$12&lt;'Allgemeine Info'!$H$15),($I31+$J31)*((1+$D$4)^CM$12),0))))</f>
        <v>0</v>
      </c>
      <c r="CN31" s="235">
        <f>IF(OR($E31="",$F31="",$G31="",'Allgemeine Info'!$H$15=""),0,IF(AND(CN$11&lt;&gt;0,CN$11&lt;='Allgemeine Info'!$H$15),($E31+$F31)*$I31*(1+$D$4)^CN$11,IF(CN$12='Allgemeine Info'!$H$15,$J31*(1+$D$4)^CN$12,IF(AND(CN$12&lt;&gt;0,MOD(CN$12,$G31)=0,CN$12&lt;'Allgemeine Info'!$H$15),($I31+$J31)*((1+$D$4)^CN$12),0))))</f>
        <v>0</v>
      </c>
      <c r="CO31" s="235">
        <f>IF(OR($E31="",$F31="",$G31="",'Allgemeine Info'!$H$15=""),0,IF(AND(CO$11&lt;&gt;0,CO$11&lt;='Allgemeine Info'!$H$15),($E31+$F31)*$I31*(1+$D$4)^CO$11,IF(CO$12='Allgemeine Info'!$H$15,$J31*(1+$D$4)^CO$12,IF(AND(CO$12&lt;&gt;0,MOD(CO$12,$G31)=0,CO$12&lt;'Allgemeine Info'!$H$15),($I31+$J31)*((1+$D$4)^CO$12),0))))</f>
        <v>0</v>
      </c>
      <c r="CP31" s="235">
        <f>IF(OR($E31="",$F31="",$G31="",'Allgemeine Info'!$H$15=""),0,IF(AND(CP$11&lt;&gt;0,CP$11&lt;='Allgemeine Info'!$H$15),($E31+$F31)*$I31*(1+$D$4)^CP$11,IF(CP$12='Allgemeine Info'!$H$15,$J31*(1+$D$4)^CP$12,IF(AND(CP$12&lt;&gt;0,MOD(CP$12,$G31)=0,CP$12&lt;'Allgemeine Info'!$H$15),($I31+$J31)*((1+$D$4)^CP$12),0))))</f>
        <v>0</v>
      </c>
      <c r="CQ31" s="235">
        <f>IF(OR($E31="",$F31="",$G31="",'Allgemeine Info'!$H$15=""),0,IF(AND(CQ$11&lt;&gt;0,CQ$11&lt;='Allgemeine Info'!$H$15),($E31+$F31)*$I31*(1+$D$4)^CQ$11,IF(CQ$12='Allgemeine Info'!$H$15,$J31*(1+$D$4)^CQ$12,IF(AND(CQ$12&lt;&gt;0,MOD(CQ$12,$G31)=0,CQ$12&lt;'Allgemeine Info'!$H$15),($I31+$J31)*((1+$D$4)^CQ$12),0))))</f>
        <v>0</v>
      </c>
      <c r="CR31" s="235">
        <f>IF(OR($E31="",$F31="",$G31="",'Allgemeine Info'!$H$15=""),0,IF(AND(CR$11&lt;&gt;0,CR$11&lt;='Allgemeine Info'!$H$15),($E31+$F31)*$I31*(1+$D$4)^CR$11,IF(CR$12='Allgemeine Info'!$H$15,$J31*(1+$D$4)^CR$12,IF(AND(CR$12&lt;&gt;0,MOD(CR$12,$G31)=0,CR$12&lt;'Allgemeine Info'!$H$15),($I31+$J31)*((1+$D$4)^CR$12),0))))</f>
        <v>0</v>
      </c>
      <c r="CS31" s="235">
        <f>IF(OR($E31="",$F31="",$G31="",'Allgemeine Info'!$H$15=""),0,IF(AND(CS$11&lt;&gt;0,CS$11&lt;='Allgemeine Info'!$H$15),($E31+$F31)*$I31*(1+$D$4)^CS$11,IF(CS$12='Allgemeine Info'!$H$15,$J31*(1+$D$4)^CS$12,IF(AND(CS$12&lt;&gt;0,MOD(CS$12,$G31)=0,CS$12&lt;'Allgemeine Info'!$H$15),($I31+$J31)*((1+$D$4)^CS$12),0))))</f>
        <v>0</v>
      </c>
      <c r="CT31" s="235">
        <f>IF(OR($E31="",$F31="",$G31="",'Allgemeine Info'!$H$15=""),0,IF(AND(CT$11&lt;&gt;0,CT$11&lt;='Allgemeine Info'!$H$15),($E31+$F31)*$I31*(1+$D$4)^CT$11,IF(CT$12='Allgemeine Info'!$H$15,$J31*(1+$D$4)^CT$12,IF(AND(CT$12&lt;&gt;0,MOD(CT$12,$G31)=0,CT$12&lt;'Allgemeine Info'!$H$15),($I31+$J31)*((1+$D$4)^CT$12),0))))</f>
        <v>0</v>
      </c>
      <c r="CU31" s="235">
        <f>IF(OR($E31="",$F31="",$G31="",'Allgemeine Info'!$H$15=""),0,IF(AND(CU$11&lt;&gt;0,CU$11&lt;='Allgemeine Info'!$H$15),($E31+$F31)*$I31*(1+$D$4)^CU$11,IF(CU$12='Allgemeine Info'!$H$15,$J31*(1+$D$4)^CU$12,IF(AND(CU$12&lt;&gt;0,MOD(CU$12,$G31)=0,CU$12&lt;'Allgemeine Info'!$H$15),($I31+$J31)*((1+$D$4)^CU$12),0))))</f>
        <v>0</v>
      </c>
      <c r="CV31" s="235">
        <f>IF(OR($E31="",$F31="",$G31="",'Allgemeine Info'!$H$15=""),0,IF(AND(CV$11&lt;&gt;0,CV$11&lt;='Allgemeine Info'!$H$15),($E31+$F31)*$I31*(1+$D$4)^CV$11,IF(CV$12='Allgemeine Info'!$H$15,$J31*(1+$D$4)^CV$12,IF(AND(CV$12&lt;&gt;0,MOD(CV$12,$G31)=0,CV$12&lt;'Allgemeine Info'!$H$15),($I31+$J31)*((1+$D$4)^CV$12),0))))</f>
        <v>0</v>
      </c>
      <c r="CW31" s="235">
        <f>IF(OR($E31="",$F31="",$G31="",'Allgemeine Info'!$H$15=""),0,IF(AND(CW$11&lt;&gt;0,CW$11&lt;='Allgemeine Info'!$H$15),($E31+$F31)*$I31*(1+$D$4)^CW$11,IF(CW$12='Allgemeine Info'!$H$15,$J31*(1+$D$4)^CW$12,IF(AND(CW$12&lt;&gt;0,MOD(CW$12,$G31)=0,CW$12&lt;'Allgemeine Info'!$H$15),($I31+$J31)*((1+$D$4)^CW$12),0))))</f>
        <v>0</v>
      </c>
      <c r="CX31" s="235">
        <f>IF(OR($E31="",$F31="",$G31="",'Allgemeine Info'!$H$15=""),0,IF(AND(CX$11&lt;&gt;0,CX$11&lt;='Allgemeine Info'!$H$15),($E31+$F31)*$I31*(1+$D$4)^CX$11,IF(CX$12='Allgemeine Info'!$H$15,$J31*(1+$D$4)^CX$12,IF(AND(CX$12&lt;&gt;0,MOD(CX$12,$G31)=0,CX$12&lt;'Allgemeine Info'!$H$15),($I31+$J31)*((1+$D$4)^CX$12),0))))</f>
        <v>0</v>
      </c>
      <c r="CY31" s="235">
        <f>IF(OR($E31="",$F31="",$G31="",'Allgemeine Info'!$H$15=""),0,IF(AND(CY$11&lt;&gt;0,CY$11&lt;='Allgemeine Info'!$H$15),($E31+$F31)*$I31*(1+$D$4)^CY$11,IF(CY$12='Allgemeine Info'!$H$15,$J31*(1+$D$4)^CY$12,IF(AND(CY$12&lt;&gt;0,MOD(CY$12,$G31)=0,CY$12&lt;'Allgemeine Info'!$H$15),($I31+$J31)*((1+$D$4)^CY$12),0))))</f>
        <v>0</v>
      </c>
      <c r="CZ31" s="235">
        <f>IF(OR($E31="",$F31="",$G31="",'Allgemeine Info'!$H$15=""),0,IF(AND(CZ$11&lt;&gt;0,CZ$11&lt;='Allgemeine Info'!$H$15),($E31+$F31)*$I31*(1+$D$4)^CZ$11,IF(CZ$12='Allgemeine Info'!$H$15,$J31*(1+$D$4)^CZ$12,IF(AND(CZ$12&lt;&gt;0,MOD(CZ$12,$G31)=0,CZ$12&lt;'Allgemeine Info'!$H$15),($I31+$J31)*((1+$D$4)^CZ$12),0))))</f>
        <v>0</v>
      </c>
      <c r="DA31" s="235">
        <f>IF(OR($E31="",$F31="",$G31="",'Allgemeine Info'!$H$15=""),0,IF(AND(DA$11&lt;&gt;0,DA$11&lt;='Allgemeine Info'!$H$15),($E31+$F31)*$I31*(1+$D$4)^DA$11,IF(DA$12='Allgemeine Info'!$H$15,$J31*(1+$D$4)^DA$12,IF(AND(DA$12&lt;&gt;0,MOD(DA$12,$G31)=0,DA$12&lt;'Allgemeine Info'!$H$15),($I31+$J31)*((1+$D$4)^DA$12),0))))</f>
        <v>0</v>
      </c>
      <c r="DB31" s="235">
        <f>IF(OR($E31="",$F31="",$G31="",'Allgemeine Info'!$H$15=""),0,IF(AND(DB$11&lt;&gt;0,DB$11&lt;='Allgemeine Info'!$H$15),($E31+$F31)*$I31*(1+$D$4)^DB$11,IF(DB$12='Allgemeine Info'!$H$15,$J31*(1+$D$4)^DB$12,IF(AND(DB$12&lt;&gt;0,MOD(DB$12,$G31)=0,DB$12&lt;'Allgemeine Info'!$H$15),($I31+$J31)*((1+$D$4)^DB$12),0))))</f>
        <v>0</v>
      </c>
      <c r="DC31" s="235">
        <f>IF(OR($E31="",$F31="",$G31="",'Allgemeine Info'!$H$15=""),0,IF(AND(DC$11&lt;&gt;0,DC$11&lt;='Allgemeine Info'!$H$15),($E31+$F31)*$I31*(1+$D$4)^DC$11,IF(DC$12='Allgemeine Info'!$H$15,$J31*(1+$D$4)^DC$12,IF(AND(DC$12&lt;&gt;0,MOD(DC$12,$G31)=0,DC$12&lt;'Allgemeine Info'!$H$15),($I31+$J31)*((1+$D$4)^DC$12),0))))</f>
        <v>0</v>
      </c>
      <c r="DD31" s="235">
        <f>IF(OR($E31="",$F31="",$G31="",'Allgemeine Info'!$H$15=""),0,IF(AND(DD$11&lt;&gt;0,DD$11&lt;='Allgemeine Info'!$H$15),($E31+$F31)*$I31*(1+$D$4)^DD$11,IF(DD$12='Allgemeine Info'!$H$15,$J31*(1+$D$4)^DD$12,IF(AND(DD$12&lt;&gt;0,MOD(DD$12,$G31)=0,DD$12&lt;'Allgemeine Info'!$H$15),($I31+$J31)*((1+$D$4)^DD$12),0))))</f>
        <v>0</v>
      </c>
      <c r="DE31" s="235">
        <f>IF(OR($E31="",$F31="",$G31="",'Allgemeine Info'!$H$15=""),0,IF(AND(DE$11&lt;&gt;0,DE$11&lt;='Allgemeine Info'!$H$15),($E31+$F31)*$I31*(1+$D$4)^DE$11,IF(DE$12='Allgemeine Info'!$H$15,$J31*(1+$D$4)^DE$12,IF(AND(DE$12&lt;&gt;0,MOD(DE$12,$G31)=0,DE$12&lt;'Allgemeine Info'!$H$15),($I31+$J31)*((1+$D$4)^DE$12),0))))</f>
        <v>0</v>
      </c>
      <c r="DF31" s="235">
        <f>IF(OR($E31="",$F31="",$G31="",'Allgemeine Info'!$H$15=""),0,IF(AND(DF$11&lt;&gt;0,DF$11&lt;='Allgemeine Info'!$H$15),($E31+$F31)*$I31*(1+$D$4)^DF$11,IF(DF$12='Allgemeine Info'!$H$15,$J31*(1+$D$4)^DF$12,IF(AND(DF$12&lt;&gt;0,MOD(DF$12,$G31)=0,DF$12&lt;'Allgemeine Info'!$H$15),($I31+$J31)*((1+$D$4)^DF$12),0))))</f>
        <v>0</v>
      </c>
      <c r="DG31" s="235">
        <f>IF(OR($E31="",$F31="",$G31="",'Allgemeine Info'!$H$15=""),0,IF(AND(DG$11&lt;&gt;0,DG$11&lt;='Allgemeine Info'!$H$15),($E31+$F31)*$I31*(1+$D$4)^DG$11,IF(DG$12='Allgemeine Info'!$H$15,$J31*(1+$D$4)^DG$12,IF(AND(DG$12&lt;&gt;0,MOD(DG$12,$G31)=0,DG$12&lt;'Allgemeine Info'!$H$15),($I31+$J31)*((1+$D$4)^DG$12),0))))</f>
        <v>0</v>
      </c>
      <c r="DH31" s="235">
        <f>IF(OR($E31="",$F31="",$G31="",'Allgemeine Info'!$H$15=""),0,IF(AND(DH$11&lt;&gt;0,DH$11&lt;='Allgemeine Info'!$H$15),($E31+$F31)*$I31*(1+$D$4)^DH$11,IF(DH$12='Allgemeine Info'!$H$15,$J31*(1+$D$4)^DH$12,IF(AND(DH$12&lt;&gt;0,MOD(DH$12,$G31)=0,DH$12&lt;'Allgemeine Info'!$H$15),($I31+$J31)*((1+$D$4)^DH$12),0))))</f>
        <v>0</v>
      </c>
      <c r="DI31" s="235">
        <f>IF(OR($E31="",$F31="",$G31="",'Allgemeine Info'!$H$15=""),0,IF(AND(DI$11&lt;&gt;0,DI$11&lt;='Allgemeine Info'!$H$15),($E31+$F31)*$I31*(1+$D$4)^DI$11,IF(DI$12='Allgemeine Info'!$H$15,$J31*(1+$D$4)^DI$12,IF(AND(DI$12&lt;&gt;0,MOD(DI$12,$G31)=0,DI$12&lt;'Allgemeine Info'!$H$15),($I31+$J31)*((1+$D$4)^DI$12),0))))</f>
        <v>0</v>
      </c>
      <c r="DJ31" s="235">
        <f>IF(OR($E31="",$F31="",$G31="",'Allgemeine Info'!$H$15=""),0,IF(AND(DJ$11&lt;&gt;0,DJ$11&lt;='Allgemeine Info'!$H$15),($E31+$F31)*$I31*(1+$D$4)^DJ$11,IF(DJ$12='Allgemeine Info'!$H$15,$J31*(1+$D$4)^DJ$12,IF(AND(DJ$12&lt;&gt;0,MOD(DJ$12,$G31)=0,DJ$12&lt;'Allgemeine Info'!$H$15),($I31+$J31)*((1+$D$4)^DJ$12),0))))</f>
        <v>0</v>
      </c>
      <c r="DK31" s="235">
        <f>IF(OR($E31="",$F31="",$G31="",'Allgemeine Info'!$H$15=""),0,IF(AND(DK$11&lt;&gt;0,DK$11&lt;='Allgemeine Info'!$H$15),($E31+$F31)*$I31*(1+$D$4)^DK$11,IF(DK$12='Allgemeine Info'!$H$15,$J31*(1+$D$4)^DK$12,IF(AND(DK$12&lt;&gt;0,MOD(DK$12,$G31)=0,DK$12&lt;'Allgemeine Info'!$H$15),($I31+$J31)*((1+$D$4)^DK$12),0))))</f>
        <v>0</v>
      </c>
      <c r="DL31" s="235">
        <f>IF(OR($E31="",$F31="",$G31="",'Allgemeine Info'!$H$15=""),0,IF(AND(DL$11&lt;&gt;0,DL$11&lt;='Allgemeine Info'!$H$15),($E31+$F31)*$I31*(1+$D$4)^DL$11,IF(DL$12='Allgemeine Info'!$H$15,$J31*(1+$D$4)^DL$12,IF(AND(DL$12&lt;&gt;0,MOD(DL$12,$G31)=0,DL$12&lt;'Allgemeine Info'!$H$15),($I31+$J31)*((1+$D$4)^DL$12),0))))</f>
        <v>0</v>
      </c>
      <c r="DM31" s="235">
        <f>IF(OR($E31="",$F31="",$G31="",'Allgemeine Info'!$H$15=""),0,IF(AND(DM$11&lt;&gt;0,DM$11&lt;='Allgemeine Info'!$H$15),($E31+$F31)*$I31*(1+$D$4)^DM$11,IF(DM$12='Allgemeine Info'!$H$15,$J31*(1+$D$4)^DM$12,IF(AND(DM$12&lt;&gt;0,MOD(DM$12,$G31)=0,DM$12&lt;'Allgemeine Info'!$H$15),($I31+$J31)*((1+$D$4)^DM$12),0))))</f>
        <v>0</v>
      </c>
      <c r="DN31" s="235">
        <f>IF(OR($E31="",$F31="",$G31="",'Allgemeine Info'!$H$15=""),0,IF(AND(DN$11&lt;&gt;0,DN$11&lt;='Allgemeine Info'!$H$15),($E31+$F31)*$I31*(1+$D$4)^DN$11,IF(DN$12='Allgemeine Info'!$H$15,$J31*(1+$D$4)^DN$12,IF(AND(DN$12&lt;&gt;0,MOD(DN$12,$G31)=0,DN$12&lt;'Allgemeine Info'!$H$15),($I31+$J31)*((1+$D$4)^DN$12),0))))</f>
        <v>0</v>
      </c>
      <c r="DO31" s="235">
        <f>IF(OR($E31="",$F31="",$G31="",'Allgemeine Info'!$H$15=""),0,IF(AND(DO$11&lt;&gt;0,DO$11&lt;='Allgemeine Info'!$H$15),($E31+$F31)*$I31*(1+$D$4)^DO$11,IF(DO$12='Allgemeine Info'!$H$15,$J31*(1+$D$4)^DO$12,IF(AND(DO$12&lt;&gt;0,MOD(DO$12,$G31)=0,DO$12&lt;'Allgemeine Info'!$H$15),($I31+$J31)*((1+$D$4)^DO$12),0))))</f>
        <v>0</v>
      </c>
      <c r="DP31" s="235">
        <f>IF(OR($E31="",$F31="",$G31="",'Allgemeine Info'!$H$15=""),0,IF(AND(DP$11&lt;&gt;0,DP$11&lt;='Allgemeine Info'!$H$15),($E31+$F31)*$I31*(1+$D$4)^DP$11,IF(DP$12='Allgemeine Info'!$H$15,$J31*(1+$D$4)^DP$12,IF(AND(DP$12&lt;&gt;0,MOD(DP$12,$G31)=0,DP$12&lt;'Allgemeine Info'!$H$15),($I31+$J31)*((1+$D$4)^DP$12),0))))</f>
        <v>0</v>
      </c>
      <c r="DQ31" s="235">
        <f>IF(OR($E31="",$F31="",$G31="",'Allgemeine Info'!$H$15=""),0,IF(AND(DQ$11&lt;&gt;0,DQ$11&lt;='Allgemeine Info'!$H$15),($E31+$F31)*$I31*(1+$D$4)^DQ$11,IF(DQ$12='Allgemeine Info'!$H$15,$J31*(1+$D$4)^DQ$12,IF(AND(DQ$12&lt;&gt;0,MOD(DQ$12,$G31)=0,DQ$12&lt;'Allgemeine Info'!$H$15),($I31+$J31)*((1+$D$4)^DQ$12),0))))</f>
        <v>0</v>
      </c>
      <c r="DR31" s="235">
        <f>IF(OR($E31="",$F31="",$G31="",'Allgemeine Info'!$H$15=""),0,IF(AND(DR$11&lt;&gt;0,DR$11&lt;='Allgemeine Info'!$H$15),($E31+$F31)*$I31*(1+$D$4)^DR$11,IF(DR$12='Allgemeine Info'!$H$15,$J31*(1+$D$4)^DR$12,IF(AND(DR$12&lt;&gt;0,MOD(DR$12,$G31)=0,DR$12&lt;'Allgemeine Info'!$H$15),($I31+$J31)*((1+$D$4)^DR$12),0))))</f>
        <v>0</v>
      </c>
      <c r="DS31" s="235">
        <f>IF(OR($E31="",$F31="",$G31="",'Allgemeine Info'!$H$15=""),0,IF(AND(DS$11&lt;&gt;0,DS$11&lt;='Allgemeine Info'!$H$15),($E31+$F31)*$I31*(1+$D$4)^DS$11,IF(DS$12='Allgemeine Info'!$H$15,$J31*(1+$D$4)^DS$12,IF(AND(DS$12&lt;&gt;0,MOD(DS$12,$G31)=0,DS$12&lt;'Allgemeine Info'!$H$15),($I31+$J31)*((1+$D$4)^DS$12),0))))</f>
        <v>0</v>
      </c>
      <c r="DT31" s="235">
        <f>IF(OR($E31="",$F31="",$G31="",'Allgemeine Info'!$H$15=""),0,IF(AND(DT$11&lt;&gt;0,DT$11&lt;='Allgemeine Info'!$H$15),($E31+$F31)*$I31*(1+$D$4)^DT$11,IF(DT$12='Allgemeine Info'!$H$15,$J31*(1+$D$4)^DT$12,IF(AND(DT$12&lt;&gt;0,MOD(DT$12,$G31)=0,DT$12&lt;'Allgemeine Info'!$H$15),($I31+$J31)*((1+$D$4)^DT$12),0))))</f>
        <v>0</v>
      </c>
      <c r="DU31" s="235">
        <f>IF(OR($E31="",$F31="",$G31="",'Allgemeine Info'!$H$15=""),0,IF(AND(DU$11&lt;&gt;0,DU$11&lt;='Allgemeine Info'!$H$15),($E31+$F31)*$I31*(1+$D$4)^DU$11,IF(DU$12='Allgemeine Info'!$H$15,$J31*(1+$D$4)^DU$12,IF(AND(DU$12&lt;&gt;0,MOD(DU$12,$G31)=0,DU$12&lt;'Allgemeine Info'!$H$15),($I31+$J31)*((1+$D$4)^DU$12),0))))</f>
        <v>0</v>
      </c>
      <c r="DV31" s="235">
        <f>IF(OR($E31="",$F31="",$G31="",'Allgemeine Info'!$H$15=""),0,IF(AND(DV$11&lt;&gt;0,DV$11&lt;='Allgemeine Info'!$H$15),($E31+$F31)*$I31*(1+$D$4)^DV$11,IF(DV$12='Allgemeine Info'!$H$15,$J31*(1+$D$4)^DV$12,IF(AND(DV$12&lt;&gt;0,MOD(DV$12,$G31)=0,DV$12&lt;'Allgemeine Info'!$H$15),($I31+$J31)*((1+$D$4)^DV$12),0))))</f>
        <v>0</v>
      </c>
      <c r="DW31" s="235">
        <f>IF(OR($E31="",$F31="",$G31="",'Allgemeine Info'!$H$15=""),0,IF(AND(DW$11&lt;&gt;0,DW$11&lt;='Allgemeine Info'!$H$15),($E31+$F31)*$I31*(1+$D$4)^DW$11,IF(DW$12='Allgemeine Info'!$H$15,$J31*(1+$D$4)^DW$12,IF(AND(DW$12&lt;&gt;0,MOD(DW$12,$G31)=0,DW$12&lt;'Allgemeine Info'!$H$15),($I31+$J31)*((1+$D$4)^DW$12),0))))</f>
        <v>0</v>
      </c>
      <c r="DX31" s="235">
        <f>IF(OR($E31="",$F31="",$G31="",'Allgemeine Info'!$H$15=""),0,IF(AND(DX$11&lt;&gt;0,DX$11&lt;='Allgemeine Info'!$H$15),($E31+$F31)*$I31*(1+$D$4)^DX$11,IF(DX$12='Allgemeine Info'!$H$15,$J31*(1+$D$4)^DX$12,IF(AND(DX$12&lt;&gt;0,MOD(DX$12,$G31)=0,DX$12&lt;'Allgemeine Info'!$H$15),($I31+$J31)*((1+$D$4)^DX$12),0))))</f>
        <v>0</v>
      </c>
      <c r="DY31" s="235">
        <f>IF(OR($E31="",$F31="",$G31="",'Allgemeine Info'!$H$15=""),0,IF(AND(DY$11&lt;&gt;0,DY$11&lt;='Allgemeine Info'!$H$15),($E31+$F31)*$I31*(1+$D$4)^DY$11,IF(DY$12='Allgemeine Info'!$H$15,$J31*(1+$D$4)^DY$12,IF(AND(DY$12&lt;&gt;0,MOD(DY$12,$G31)=0,DY$12&lt;'Allgemeine Info'!$H$15),($I31+$J31)*((1+$D$4)^DY$12),0))))</f>
        <v>0</v>
      </c>
      <c r="DZ31" s="235">
        <f>IF(OR($E31="",$F31="",$G31="",'Allgemeine Info'!$H$15=""),0,IF(AND(DZ$11&lt;&gt;0,DZ$11&lt;='Allgemeine Info'!$H$15),($E31+$F31)*$I31*(1+$D$4)^DZ$11,IF(DZ$12='Allgemeine Info'!$H$15,$J31*(1+$D$4)^DZ$12,IF(AND(DZ$12&lt;&gt;0,MOD(DZ$12,$G31)=0,DZ$12&lt;'Allgemeine Info'!$H$15),($I31+$J31)*((1+$D$4)^DZ$12),0))))</f>
        <v>0</v>
      </c>
      <c r="EA31" s="235">
        <f>IF(OR($E31="",$F31="",$G31="",'Allgemeine Info'!$H$15=""),0,IF(AND(EA$11&lt;&gt;0,EA$11&lt;='Allgemeine Info'!$H$15),($E31+$F31)*$I31*(1+$D$4)^EA$11,IF(EA$12='Allgemeine Info'!$H$15,$J31*(1+$D$4)^EA$12,IF(AND(EA$12&lt;&gt;0,MOD(EA$12,$G31)=0,EA$12&lt;'Allgemeine Info'!$H$15),($I31+$J31)*((1+$D$4)^EA$12),0))))</f>
        <v>0</v>
      </c>
      <c r="EB31" s="235">
        <f>IF(OR($E31="",$F31="",$G31="",'Allgemeine Info'!$H$15=""),0,IF(AND(EB$11&lt;&gt;0,EB$11&lt;='Allgemeine Info'!$H$15),($E31+$F31)*$I31*(1+$D$4)^EB$11,IF(EB$12='Allgemeine Info'!$H$15,$J31*(1+$D$4)^EB$12,IF(AND(EB$12&lt;&gt;0,MOD(EB$12,$G31)=0,EB$12&lt;'Allgemeine Info'!$H$15),($I31+$J31)*((1+$D$4)^EB$12),0))))</f>
        <v>0</v>
      </c>
      <c r="EC31" s="235">
        <f>IF(OR($E31="",$F31="",$G31="",'Allgemeine Info'!$H$15=""),0,IF(AND(EC$11&lt;&gt;0,EC$11&lt;='Allgemeine Info'!$H$15),($E31+$F31)*$I31*(1+$D$4)^EC$11,IF(EC$12='Allgemeine Info'!$H$15,$J31*(1+$D$4)^EC$12,IF(AND(EC$12&lt;&gt;0,MOD(EC$12,$G31)=0,EC$12&lt;'Allgemeine Info'!$H$15),($I31+$J31)*((1+$D$4)^EC$12),0))))</f>
        <v>0</v>
      </c>
      <c r="ED31" s="235">
        <f>IF(OR($E31="",$F31="",$G31="",'Allgemeine Info'!$H$15=""),0,IF(AND(ED$11&lt;&gt;0,ED$11&lt;='Allgemeine Info'!$H$15),($E31+$F31)*$I31*(1+$D$4)^ED$11,IF(ED$12='Allgemeine Info'!$H$15,$J31*(1+$D$4)^ED$12,IF(AND(ED$12&lt;&gt;0,MOD(ED$12,$G31)=0,ED$12&lt;'Allgemeine Info'!$H$15),($I31+$J31)*((1+$D$4)^ED$12),0))))</f>
        <v>0</v>
      </c>
      <c r="EE31" s="235">
        <f>IF(OR($E31="",$F31="",$G31="",'Allgemeine Info'!$H$15=""),0,IF(AND(EE$11&lt;&gt;0,EE$11&lt;='Allgemeine Info'!$H$15),($E31+$F31)*$I31*(1+$D$4)^EE$11,IF(EE$12='Allgemeine Info'!$H$15,$J31*(1+$D$4)^EE$12,IF(AND(EE$12&lt;&gt;0,MOD(EE$12,$G31)=0,EE$12&lt;'Allgemeine Info'!$H$15),($I31+$J31)*((1+$D$4)^EE$12),0))))</f>
        <v>0</v>
      </c>
      <c r="EF31" s="235">
        <f>IF(OR($E31="",$F31="",$G31="",'Allgemeine Info'!$H$15=""),0,IF(AND(EF$11&lt;&gt;0,EF$11&lt;='Allgemeine Info'!$H$15),($E31+$F31)*$I31*(1+$D$4)^EF$11,IF(EF$12='Allgemeine Info'!$H$15,$J31*(1+$D$4)^EF$12,IF(AND(EF$12&lt;&gt;0,MOD(EF$12,$G31)=0,EF$12&lt;'Allgemeine Info'!$H$15),($I31+$J31)*((1+$D$4)^EF$12),0))))</f>
        <v>0</v>
      </c>
      <c r="EG31" s="235">
        <f>IF(OR($E31="",$F31="",$G31="",'Allgemeine Info'!$H$15=""),0,IF(AND(EG$11&lt;&gt;0,EG$11&lt;='Allgemeine Info'!$H$15),($E31+$F31)*$I31*(1+$D$4)^EG$11,IF(EG$12='Allgemeine Info'!$H$15,$J31*(1+$D$4)^EG$12,IF(AND(EG$12&lt;&gt;0,MOD(EG$12,$G31)=0,EG$12&lt;'Allgemeine Info'!$H$15),($I31+$J31)*((1+$D$4)^EG$12),0))))</f>
        <v>0</v>
      </c>
      <c r="EH31" s="235">
        <f>IF(OR($E31="",$F31="",$G31="",'Allgemeine Info'!$H$15=""),0,IF(AND(EH$11&lt;&gt;0,EH$11&lt;='Allgemeine Info'!$H$15),($E31+$F31)*$I31*(1+$D$4)^EH$11,IF(EH$12='Allgemeine Info'!$H$15,$J31*(1+$D$4)^EH$12,IF(AND(EH$12&lt;&gt;0,MOD(EH$12,$G31)=0,EH$12&lt;'Allgemeine Info'!$H$15),($I31+$J31)*((1+$D$4)^EH$12),0))))</f>
        <v>0</v>
      </c>
      <c r="EI31" s="235">
        <f>IF(OR($E31="",$F31="",$G31="",'Allgemeine Info'!$H$15=""),0,IF(AND(EI$11&lt;&gt;0,EI$11&lt;='Allgemeine Info'!$H$15),($E31+$F31)*$I31*(1+$D$4)^EI$11,IF(EI$12='Allgemeine Info'!$H$15,$J31*(1+$D$4)^EI$12,IF(AND(EI$12&lt;&gt;0,MOD(EI$12,$G31)=0,EI$12&lt;'Allgemeine Info'!$H$15),($I31+$J31)*((1+$D$4)^EI$12),0))))</f>
        <v>0</v>
      </c>
      <c r="EJ31" s="235">
        <f>IF(OR($E31="",$F31="",$G31="",'Allgemeine Info'!$H$15=""),0,IF(AND(EJ$11&lt;&gt;0,EJ$11&lt;='Allgemeine Info'!$H$15),($E31+$F31)*$I31*(1+$D$4)^EJ$11,IF(EJ$12='Allgemeine Info'!$H$15,$J31*(1+$D$4)^EJ$12,IF(AND(EJ$12&lt;&gt;0,MOD(EJ$12,$G31)=0,EJ$12&lt;'Allgemeine Info'!$H$15),($I31+$J31)*((1+$D$4)^EJ$12),0))))</f>
        <v>0</v>
      </c>
      <c r="EK31" s="235">
        <f>IF(OR($E31="",$F31="",$G31="",'Allgemeine Info'!$H$15=""),0,IF(AND(EK$11&lt;&gt;0,EK$11&lt;='Allgemeine Info'!$H$15),($E31+$F31)*$I31*(1+$D$4)^EK$11,IF(EK$12='Allgemeine Info'!$H$15,$J31*(1+$D$4)^EK$12,IF(AND(EK$12&lt;&gt;0,MOD(EK$12,$G31)=0,EK$12&lt;'Allgemeine Info'!$H$15),($I31+$J31)*((1+$D$4)^EK$12),0))))</f>
        <v>0</v>
      </c>
      <c r="EL31" s="235">
        <f>IF(OR($E31="",$F31="",$G31="",'Allgemeine Info'!$H$15=""),0,IF(AND(EL$11&lt;&gt;0,EL$11&lt;='Allgemeine Info'!$H$15),($E31+$F31)*$I31*(1+$D$4)^EL$11,IF(EL$12='Allgemeine Info'!$H$15,$J31*(1+$D$4)^EL$12,IF(AND(EL$12&lt;&gt;0,MOD(EL$12,$G31)=0,EL$12&lt;'Allgemeine Info'!$H$15),($I31+$J31)*((1+$D$4)^EL$12),0))))</f>
        <v>0</v>
      </c>
      <c r="EM31" s="235">
        <f>IF(OR($E31="",$F31="",$G31="",'Allgemeine Info'!$H$15=""),0,IF(AND(EM$11&lt;&gt;0,EM$11&lt;='Allgemeine Info'!$H$15),($E31+$F31)*$I31*(1+$D$4)^EM$11,IF(EM$12='Allgemeine Info'!$H$15,$J31*(1+$D$4)^EM$12,IF(AND(EM$12&lt;&gt;0,MOD(EM$12,$G31)=0,EM$12&lt;'Allgemeine Info'!$H$15),($I31+$J31)*((1+$D$4)^EM$12),0))))</f>
        <v>0</v>
      </c>
      <c r="EN31" s="235">
        <f>IF(OR($E31="",$F31="",$G31="",'Allgemeine Info'!$H$15=""),0,IF(AND(EN$11&lt;&gt;0,EN$11&lt;='Allgemeine Info'!$H$15),($E31+$F31)*$I31*(1+$D$4)^EN$11,IF(EN$12='Allgemeine Info'!$H$15,$J31*(1+$D$4)^EN$12,IF(AND(EN$12&lt;&gt;0,MOD(EN$12,$G31)=0,EN$12&lt;'Allgemeine Info'!$H$15),($I31+$J31)*((1+$D$4)^EN$12),0))))</f>
        <v>0</v>
      </c>
      <c r="EO31" s="235">
        <f>IF(OR($E31="",$F31="",$G31="",'Allgemeine Info'!$H$15=""),0,IF(AND(EO$11&lt;&gt;0,EO$11&lt;='Allgemeine Info'!$H$15),($E31+$F31)*$I31*(1+$D$4)^EO$11,IF(EO$12='Allgemeine Info'!$H$15,$J31*(1+$D$4)^EO$12,IF(AND(EO$12&lt;&gt;0,MOD(EO$12,$G31)=0,EO$12&lt;'Allgemeine Info'!$H$15),($I31+$J31)*((1+$D$4)^EO$12),0))))</f>
        <v>0</v>
      </c>
      <c r="EP31" s="235">
        <f>IF(OR($E31="",$F31="",$G31="",'Allgemeine Info'!$H$15=""),0,IF(AND(EP$11&lt;&gt;0,EP$11&lt;='Allgemeine Info'!$H$15),($E31+$F31)*$I31*(1+$D$4)^EP$11,IF(EP$12='Allgemeine Info'!$H$15,$J31*(1+$D$4)^EP$12,IF(AND(EP$12&lt;&gt;0,MOD(EP$12,$G31)=0,EP$12&lt;'Allgemeine Info'!$H$15),($I31+$J31)*((1+$D$4)^EP$12),0))))</f>
        <v>0</v>
      </c>
      <c r="EQ31" s="235">
        <f>IF(OR($E31="",$F31="",$G31="",'Allgemeine Info'!$H$15=""),0,IF(AND(EQ$11&lt;&gt;0,EQ$11&lt;='Allgemeine Info'!$H$15),($E31+$F31)*$I31*(1+$D$4)^EQ$11,IF(EQ$12='Allgemeine Info'!$H$15,$J31*(1+$D$4)^EQ$12,IF(AND(EQ$12&lt;&gt;0,MOD(EQ$12,$G31)=0,EQ$12&lt;'Allgemeine Info'!$H$15),($I31+$J31)*((1+$D$4)^EQ$12),0))))</f>
        <v>0</v>
      </c>
      <c r="ER31" s="235">
        <f>IF(OR($E31="",$F31="",$G31="",'Allgemeine Info'!$H$15=""),0,IF(AND(ER$11&lt;&gt;0,ER$11&lt;='Allgemeine Info'!$H$15),($E31+$F31)*$I31*(1+$D$4)^ER$11,IF(ER$12='Allgemeine Info'!$H$15,$J31*(1+$D$4)^ER$12,IF(AND(ER$12&lt;&gt;0,MOD(ER$12,$G31)=0,ER$12&lt;'Allgemeine Info'!$H$15),($I31+$J31)*((1+$D$4)^ER$12),0))))</f>
        <v>0</v>
      </c>
      <c r="ES31" s="235">
        <f>IF(OR($E31="",$F31="",$G31="",'Allgemeine Info'!$H$15=""),0,IF(AND(ES$11&lt;&gt;0,ES$11&lt;='Allgemeine Info'!$H$15),($E31+$F31)*$I31*(1+$D$4)^ES$11,IF(ES$12='Allgemeine Info'!$H$15,$J31*(1+$D$4)^ES$12,IF(AND(ES$12&lt;&gt;0,MOD(ES$12,$G31)=0,ES$12&lt;'Allgemeine Info'!$H$15),($I31+$J31)*((1+$D$4)^ES$12),0))))</f>
        <v>0</v>
      </c>
      <c r="ET31" s="235">
        <f>IF(OR($E31="",$F31="",$G31="",'Allgemeine Info'!$H$15=""),0,IF(AND(ET$11&lt;&gt;0,ET$11&lt;='Allgemeine Info'!$H$15),($E31+$F31)*$I31*(1+$D$4)^ET$11,IF(ET$12='Allgemeine Info'!$H$15,$J31*(1+$D$4)^ET$12,IF(AND(ET$12&lt;&gt;0,MOD(ET$12,$G31)=0,ET$12&lt;'Allgemeine Info'!$H$15),($I31+$J31)*((1+$D$4)^ET$12),0))))</f>
        <v>0</v>
      </c>
      <c r="EU31" s="235">
        <f>IF(OR($E31="",$F31="",$G31="",'Allgemeine Info'!$H$15=""),0,IF(AND(EU$11&lt;&gt;0,EU$11&lt;='Allgemeine Info'!$H$15),($E31+$F31)*$I31*(1+$D$4)^EU$11,IF(EU$12='Allgemeine Info'!$H$15,$J31*(1+$D$4)^EU$12,IF(AND(EU$12&lt;&gt;0,MOD(EU$12,$G31)=0,EU$12&lt;'Allgemeine Info'!$H$15),($I31+$J31)*((1+$D$4)^EU$12),0))))</f>
        <v>0</v>
      </c>
      <c r="EV31" s="235">
        <f>IF(OR($E31="",$F31="",$G31="",'Allgemeine Info'!$H$15=""),0,IF(AND(EV$11&lt;&gt;0,EV$11&lt;='Allgemeine Info'!$H$15),($E31+$F31)*$I31*(1+$D$4)^EV$11,IF(EV$12='Allgemeine Info'!$H$15,$J31*(1+$D$4)^EV$12,IF(AND(EV$12&lt;&gt;0,MOD(EV$12,$G31)=0,EV$12&lt;'Allgemeine Info'!$H$15),($I31+$J31)*((1+$D$4)^EV$12),0))))</f>
        <v>0</v>
      </c>
      <c r="EW31" s="235">
        <f>IF(OR($E31="",$F31="",$G31="",'Allgemeine Info'!$H$15=""),0,IF(AND(EW$11&lt;&gt;0,EW$11&lt;='Allgemeine Info'!$H$15),($E31+$F31)*$I31*(1+$D$4)^EW$11,IF(EW$12='Allgemeine Info'!$H$15,$J31*(1+$D$4)^EW$12,IF(AND(EW$12&lt;&gt;0,MOD(EW$12,$G31)=0,EW$12&lt;'Allgemeine Info'!$H$15),($I31+$J31)*((1+$D$4)^EW$12),0))))</f>
        <v>0</v>
      </c>
      <c r="EX31" s="235">
        <f>IF(OR($E31="",$F31="",$G31="",'Allgemeine Info'!$H$15=""),0,IF(AND(EX$11&lt;&gt;0,EX$11&lt;='Allgemeine Info'!$H$15),($E31+$F31)*$I31*(1+$D$4)^EX$11,IF(EX$12='Allgemeine Info'!$H$15,$J31*(1+$D$4)^EX$12,IF(AND(EX$12&lt;&gt;0,MOD(EX$12,$G31)=0,EX$12&lt;'Allgemeine Info'!$H$15),($I31+$J31)*((1+$D$4)^EX$12),0))))</f>
        <v>0</v>
      </c>
      <c r="EY31" s="235">
        <f>IF(OR($E31="",$F31="",$G31="",'Allgemeine Info'!$H$15=""),0,IF(AND(EY$11&lt;&gt;0,EY$11&lt;='Allgemeine Info'!$H$15),($E31+$F31)*$I31*(1+$D$4)^EY$11,IF(EY$12='Allgemeine Info'!$H$15,$J31*(1+$D$4)^EY$12,IF(AND(EY$12&lt;&gt;0,MOD(EY$12,$G31)=0,EY$12&lt;'Allgemeine Info'!$H$15),($I31+$J31)*((1+$D$4)^EY$12),0))))</f>
        <v>0</v>
      </c>
      <c r="EZ31" s="235">
        <f>IF(OR($E31="",$F31="",$G31="",'Allgemeine Info'!$H$15=""),0,IF(AND(EZ$11&lt;&gt;0,EZ$11&lt;='Allgemeine Info'!$H$15),($E31+$F31)*$I31*(1+$D$4)^EZ$11,IF(EZ$12='Allgemeine Info'!$H$15,$J31*(1+$D$4)^EZ$12,IF(AND(EZ$12&lt;&gt;0,MOD(EZ$12,$G31)=0,EZ$12&lt;'Allgemeine Info'!$H$15),($I31+$J31)*((1+$D$4)^EZ$12),0))))</f>
        <v>0</v>
      </c>
      <c r="FA31" s="235">
        <f>IF(OR($E31="",$F31="",$G31="",'Allgemeine Info'!$H$15=""),0,IF(AND(FA$11&lt;&gt;0,FA$11&lt;='Allgemeine Info'!$H$15),($E31+$F31)*$I31*(1+$D$4)^FA$11,IF(FA$12='Allgemeine Info'!$H$15,$J31*(1+$D$4)^FA$12,IF(AND(FA$12&lt;&gt;0,MOD(FA$12,$G31)=0,FA$12&lt;'Allgemeine Info'!$H$15),($I31+$J31)*((1+$D$4)^FA$12),0))))</f>
        <v>0</v>
      </c>
      <c r="FB31" s="235">
        <f>IF(OR($E31="",$F31="",$G31="",'Allgemeine Info'!$H$15=""),0,IF(AND(FB$11&lt;&gt;0,FB$11&lt;='Allgemeine Info'!$H$15),($E31+$F31)*$I31*(1+$D$4)^FB$11,IF(FB$12='Allgemeine Info'!$H$15,$J31*(1+$D$4)^FB$12,IF(AND(FB$12&lt;&gt;0,MOD(FB$12,$G31)=0,FB$12&lt;'Allgemeine Info'!$H$15),($I31+$J31)*((1+$D$4)^FB$12),0))))</f>
        <v>0</v>
      </c>
      <c r="FC31" s="235">
        <f>IF(OR($E31="",$F31="",$G31="",'Allgemeine Info'!$H$15=""),0,IF(AND(FC$11&lt;&gt;0,FC$11&lt;='Allgemeine Info'!$H$15),($E31+$F31)*$I31*(1+$D$4)^FC$11,IF(FC$12='Allgemeine Info'!$H$15,$J31*(1+$D$4)^FC$12,IF(AND(FC$12&lt;&gt;0,MOD(FC$12,$G31)=0,FC$12&lt;'Allgemeine Info'!$H$15),($I31+$J31)*((1+$D$4)^FC$12),0))))</f>
        <v>0</v>
      </c>
      <c r="FD31" s="235">
        <f>IF(OR($E31="",$F31="",$G31="",'Allgemeine Info'!$H$15=""),0,IF(AND(FD$11&lt;&gt;0,FD$11&lt;='Allgemeine Info'!$H$15),($E31+$F31)*$I31*(1+$D$4)^FD$11,IF(FD$12='Allgemeine Info'!$H$15,$J31*(1+$D$4)^FD$12,IF(AND(FD$12&lt;&gt;0,MOD(FD$12,$G31)=0,FD$12&lt;'Allgemeine Info'!$H$15),($I31+$J31)*((1+$D$4)^FD$12),0))))</f>
        <v>0</v>
      </c>
      <c r="FE31" s="235">
        <f>IF(OR($E31="",$F31="",$G31="",'Allgemeine Info'!$H$15=""),0,IF(AND(FE$11&lt;&gt;0,FE$11&lt;='Allgemeine Info'!$H$15),($E31+$F31)*$I31*(1+$D$4)^FE$11,IF(FE$12='Allgemeine Info'!$H$15,$J31*(1+$D$4)^FE$12,IF(AND(FE$12&lt;&gt;0,MOD(FE$12,$G31)=0,FE$12&lt;'Allgemeine Info'!$H$15),($I31+$J31)*((1+$D$4)^FE$12),0))))</f>
        <v>0</v>
      </c>
      <c r="FF31" s="235">
        <f>IF(OR($E31="",$F31="",$G31="",'Allgemeine Info'!$H$15=""),0,IF(AND(FF$11&lt;&gt;0,FF$11&lt;='Allgemeine Info'!$H$15),($E31+$F31)*$I31*(1+$D$4)^FF$11,IF(FF$12='Allgemeine Info'!$H$15,$J31*(1+$D$4)^FF$12,IF(AND(FF$12&lt;&gt;0,MOD(FF$12,$G31)=0,FF$12&lt;'Allgemeine Info'!$H$15),($I31+$J31)*((1+$D$4)^FF$12),0))))</f>
        <v>0</v>
      </c>
      <c r="FG31" s="235">
        <f>IF(OR($E31="",$F31="",$G31="",'Allgemeine Info'!$H$15=""),0,IF(AND(FG$11&lt;&gt;0,FG$11&lt;='Allgemeine Info'!$H$15),($E31+$F31)*$I31*(1+$D$4)^FG$11,IF(FG$12='Allgemeine Info'!$H$15,$J31*(1+$D$4)^FG$12,IF(AND(FG$12&lt;&gt;0,MOD(FG$12,$G31)=0,FG$12&lt;'Allgemeine Info'!$H$15),($I31+$J31)*((1+$D$4)^FG$12),0))))</f>
        <v>0</v>
      </c>
      <c r="FH31" s="235">
        <f>IF(OR($E31="",$F31="",$G31="",'Allgemeine Info'!$H$15=""),0,IF(AND(FH$11&lt;&gt;0,FH$11&lt;='Allgemeine Info'!$H$15),($E31+$F31)*$I31*(1+$D$4)^FH$11,IF(FH$12='Allgemeine Info'!$H$15,$J31*(1+$D$4)^FH$12,IF(AND(FH$12&lt;&gt;0,MOD(FH$12,$G31)=0,FH$12&lt;'Allgemeine Info'!$H$15),($I31+$J31)*((1+$D$4)^FH$12),0))))</f>
        <v>0</v>
      </c>
      <c r="FI31" s="235">
        <f>IF(OR($E31="",$F31="",$G31="",'Allgemeine Info'!$H$15=""),0,IF(AND(FI$11&lt;&gt;0,FI$11&lt;='Allgemeine Info'!$H$15),($E31+$F31)*$I31*(1+$D$4)^FI$11,IF(FI$12='Allgemeine Info'!$H$15,$J31*(1+$D$4)^FI$12,IF(AND(FI$12&lt;&gt;0,MOD(FI$12,$G31)=0,FI$12&lt;'Allgemeine Info'!$H$15),($I31+$J31)*((1+$D$4)^FI$12),0))))</f>
        <v>0</v>
      </c>
      <c r="FJ31" s="235">
        <f>IF(OR($E31="",$F31="",$G31="",'Allgemeine Info'!$H$15=""),0,IF(AND(FJ$11&lt;&gt;0,FJ$11&lt;='Allgemeine Info'!$H$15),($E31+$F31)*$I31*(1+$D$4)^FJ$11,IF(FJ$12='Allgemeine Info'!$H$15,$J31*(1+$D$4)^FJ$12,IF(AND(FJ$12&lt;&gt;0,MOD(FJ$12,$G31)=0,FJ$12&lt;'Allgemeine Info'!$H$15),($I31+$J31)*((1+$D$4)^FJ$12),0))))</f>
        <v>0</v>
      </c>
      <c r="FK31" s="235">
        <f>IF(OR($E31="",$F31="",$G31="",'Allgemeine Info'!$H$15=""),0,IF(AND(FK$11&lt;&gt;0,FK$11&lt;='Allgemeine Info'!$H$15),($E31+$F31)*$I31*(1+$D$4)^FK$11,IF(FK$12='Allgemeine Info'!$H$15,$J31*(1+$D$4)^FK$12,IF(AND(FK$12&lt;&gt;0,MOD(FK$12,$G31)=0,FK$12&lt;'Allgemeine Info'!$H$15),($I31+$J31)*((1+$D$4)^FK$12),0))))</f>
        <v>0</v>
      </c>
      <c r="FL31" s="235">
        <f>IF(OR($E31="",$F31="",$G31="",'Allgemeine Info'!$H$15=""),0,IF(AND(FL$11&lt;&gt;0,FL$11&lt;='Allgemeine Info'!$H$15),($E31+$F31)*$I31*(1+$D$4)^FL$11,IF(FL$12='Allgemeine Info'!$H$15,$J31*(1+$D$4)^FL$12,IF(AND(FL$12&lt;&gt;0,MOD(FL$12,$G31)=0,FL$12&lt;'Allgemeine Info'!$H$15),($I31+$J31)*((1+$D$4)^FL$12),0))))</f>
        <v>0</v>
      </c>
      <c r="FM31" s="235">
        <f>IF(OR($E31="",$F31="",$G31="",'Allgemeine Info'!$H$15=""),0,IF(AND(FM$11&lt;&gt;0,FM$11&lt;='Allgemeine Info'!$H$15),($E31+$F31)*$I31*(1+$D$4)^FM$11,IF(FM$12='Allgemeine Info'!$H$15,$J31*(1+$D$4)^FM$12,IF(AND(FM$12&lt;&gt;0,MOD(FM$12,$G31)=0,FM$12&lt;'Allgemeine Info'!$H$15),($I31+$J31)*((1+$D$4)^FM$12),0))))</f>
        <v>0</v>
      </c>
      <c r="FN31" s="235">
        <f>IF(OR($E31="",$F31="",$G31="",'Allgemeine Info'!$H$15=""),0,IF(AND(FN$11&lt;&gt;0,FN$11&lt;='Allgemeine Info'!$H$15),($E31+$F31)*$I31*(1+$D$4)^FN$11,IF(FN$12='Allgemeine Info'!$H$15,$J31*(1+$D$4)^FN$12,IF(AND(FN$12&lt;&gt;0,MOD(FN$12,$G31)=0,FN$12&lt;'Allgemeine Info'!$H$15),($I31+$J31)*((1+$D$4)^FN$12),0))))</f>
        <v>0</v>
      </c>
      <c r="FO31" s="235">
        <f>IF(OR($E31="",$F31="",$G31="",'Allgemeine Info'!$H$15=""),0,IF(AND(FO$11&lt;&gt;0,FO$11&lt;='Allgemeine Info'!$H$15),($E31+$F31)*$I31*(1+$D$4)^FO$11,IF(FO$12='Allgemeine Info'!$H$15,$J31*(1+$D$4)^FO$12,IF(AND(FO$12&lt;&gt;0,MOD(FO$12,$G31)=0,FO$12&lt;'Allgemeine Info'!$H$15),($I31+$J31)*((1+$D$4)^FO$12),0))))</f>
        <v>0</v>
      </c>
      <c r="FP31" s="235">
        <f>IF(OR($E31="",$F31="",$G31="",'Allgemeine Info'!$H$15=""),0,IF(AND(FP$11&lt;&gt;0,FP$11&lt;='Allgemeine Info'!$H$15),($E31+$F31)*$I31*(1+$D$4)^FP$11,IF(FP$12='Allgemeine Info'!$H$15,$J31*(1+$D$4)^FP$12,IF(AND(FP$12&lt;&gt;0,MOD(FP$12,$G31)=0,FP$12&lt;'Allgemeine Info'!$H$15),($I31+$J31)*((1+$D$4)^FP$12),0))))</f>
        <v>0</v>
      </c>
      <c r="FQ31" s="235">
        <f>IF(OR($E31="",$F31="",$G31="",'Allgemeine Info'!$H$15=""),0,IF(AND(FQ$11&lt;&gt;0,FQ$11&lt;='Allgemeine Info'!$H$15),($E31+$F31)*$I31*(1+$D$4)^FQ$11,IF(FQ$12='Allgemeine Info'!$H$15,$J31*(1+$D$4)^FQ$12,IF(AND(FQ$12&lt;&gt;0,MOD(FQ$12,$G31)=0,FQ$12&lt;'Allgemeine Info'!$H$15),($I31+$J31)*((1+$D$4)^FQ$12),0))))</f>
        <v>0</v>
      </c>
      <c r="FR31" s="235">
        <f>IF(OR($E31="",$F31="",$G31="",'Allgemeine Info'!$H$15=""),0,IF(AND(FR$11&lt;&gt;0,FR$11&lt;='Allgemeine Info'!$H$15),($E31+$F31)*$I31*(1+$D$4)^FR$11,IF(FR$12='Allgemeine Info'!$H$15,$J31*(1+$D$4)^FR$12,IF(AND(FR$12&lt;&gt;0,MOD(FR$12,$G31)=0,FR$12&lt;'Allgemeine Info'!$H$15),($I31+$J31)*((1+$D$4)^FR$12),0))))</f>
        <v>0</v>
      </c>
      <c r="FS31" s="235">
        <f>IF(OR($E31="",$F31="",$G31="",'Allgemeine Info'!$H$15=""),0,IF(AND(FS$11&lt;&gt;0,FS$11&lt;='Allgemeine Info'!$H$15),($E31+$F31)*$I31*(1+$D$4)^FS$11,IF(FS$12='Allgemeine Info'!$H$15,$J31*(1+$D$4)^FS$12,IF(AND(FS$12&lt;&gt;0,MOD(FS$12,$G31)=0,FS$12&lt;'Allgemeine Info'!$H$15),($I31+$J31)*((1+$D$4)^FS$12),0))))</f>
        <v>0</v>
      </c>
      <c r="FT31" s="235">
        <f>IF(OR($E31="",$F31="",$G31="",'Allgemeine Info'!$H$15=""),0,IF(AND(FT$11&lt;&gt;0,FT$11&lt;='Allgemeine Info'!$H$15),($E31+$F31)*$I31*(1+$D$4)^FT$11,IF(FT$12='Allgemeine Info'!$H$15,$J31*(1+$D$4)^FT$12,IF(AND(FT$12&lt;&gt;0,MOD(FT$12,$G31)=0,FT$12&lt;'Allgemeine Info'!$H$15),($I31+$J31)*((1+$D$4)^FT$12),0))))</f>
        <v>0</v>
      </c>
      <c r="FU31" s="235">
        <f>IF(OR($E31="",$F31="",$G31="",'Allgemeine Info'!$H$15=""),0,IF(AND(FU$11&lt;&gt;0,FU$11&lt;='Allgemeine Info'!$H$15),($E31+$F31)*$I31*(1+$D$4)^FU$11,IF(FU$12='Allgemeine Info'!$H$15,$J31*(1+$D$4)^FU$12,IF(AND(FU$12&lt;&gt;0,MOD(FU$12,$G31)=0,FU$12&lt;'Allgemeine Info'!$H$15),($I31+$J31)*((1+$D$4)^FU$12),0))))</f>
        <v>0</v>
      </c>
      <c r="FV31" s="235">
        <f>IF(OR($E31="",$F31="",$G31="",'Allgemeine Info'!$H$15=""),0,IF(AND(FV$11&lt;&gt;0,FV$11&lt;='Allgemeine Info'!$H$15),($E31+$F31)*$I31*(1+$D$4)^FV$11,IF(FV$12='Allgemeine Info'!$H$15,$J31*(1+$D$4)^FV$12,IF(AND(FV$12&lt;&gt;0,MOD(FV$12,$G31)=0,FV$12&lt;'Allgemeine Info'!$H$15),($I31+$J31)*((1+$D$4)^FV$12),0))))</f>
        <v>0</v>
      </c>
      <c r="FW31" s="235">
        <f>IF(OR($E31="",$F31="",$G31="",'Allgemeine Info'!$H$15=""),0,IF(AND(FW$11&lt;&gt;0,FW$11&lt;='Allgemeine Info'!$H$15),($E31+$F31)*$I31*(1+$D$4)^FW$11,IF(FW$12='Allgemeine Info'!$H$15,$J31*(1+$D$4)^FW$12,IF(AND(FW$12&lt;&gt;0,MOD(FW$12,$G31)=0,FW$12&lt;'Allgemeine Info'!$H$15),($I31+$J31)*((1+$D$4)^FW$12),0))))</f>
        <v>0</v>
      </c>
      <c r="FX31" s="235">
        <f>IF(OR($E31="",$F31="",$G31="",'Allgemeine Info'!$H$15=""),0,IF(AND(FX$11&lt;&gt;0,FX$11&lt;='Allgemeine Info'!$H$15),($E31+$F31)*$I31*(1+$D$4)^FX$11,IF(FX$12='Allgemeine Info'!$H$15,$J31*(1+$D$4)^FX$12,IF(AND(FX$12&lt;&gt;0,MOD(FX$12,$G31)=0,FX$12&lt;'Allgemeine Info'!$H$15),($I31+$J31)*((1+$D$4)^FX$12),0))))</f>
        <v>0</v>
      </c>
      <c r="FY31" s="235">
        <f>IF(OR($E31="",$F31="",$G31="",'Allgemeine Info'!$H$15=""),0,IF(AND(FY$11&lt;&gt;0,FY$11&lt;='Allgemeine Info'!$H$15),($E31+$F31)*$I31*(1+$D$4)^FY$11,IF(FY$12='Allgemeine Info'!$H$15,$J31*(1+$D$4)^FY$12,IF(AND(FY$12&lt;&gt;0,MOD(FY$12,$G31)=0,FY$12&lt;'Allgemeine Info'!$H$15),($I31+$J31)*((1+$D$4)^FY$12),0))))</f>
        <v>0</v>
      </c>
      <c r="FZ31" s="235">
        <f>IF(OR($E31="",$F31="",$G31="",'Allgemeine Info'!$H$15=""),0,IF(AND(FZ$11&lt;&gt;0,FZ$11&lt;='Allgemeine Info'!$H$15),($E31+$F31)*$I31*(1+$D$4)^FZ$11,IF(FZ$12='Allgemeine Info'!$H$15,$J31*(1+$D$4)^FZ$12,IF(AND(FZ$12&lt;&gt;0,MOD(FZ$12,$G31)=0,FZ$12&lt;'Allgemeine Info'!$H$15),($I31+$J31)*((1+$D$4)^FZ$12),0))))</f>
        <v>0</v>
      </c>
      <c r="GA31" s="235">
        <f>IF(OR($E31="",$F31="",$G31="",'Allgemeine Info'!$H$15=""),0,IF(AND(GA$11&lt;&gt;0,GA$11&lt;='Allgemeine Info'!$H$15),($E31+$F31)*$I31*(1+$D$4)^GA$11,IF(GA$12='Allgemeine Info'!$H$15,$J31*(1+$D$4)^GA$12,IF(AND(GA$12&lt;&gt;0,MOD(GA$12,$G31)=0,GA$12&lt;'Allgemeine Info'!$H$15),($I31+$J31)*((1+$D$4)^GA$12),0))))</f>
        <v>0</v>
      </c>
      <c r="GB31" s="235">
        <f>IF(OR($E31="",$F31="",$G31="",'Allgemeine Info'!$H$15=""),0,IF(AND(GB$11&lt;&gt;0,GB$11&lt;='Allgemeine Info'!$H$15),($E31+$F31)*$I31*(1+$D$4)^GB$11,IF(GB$12='Allgemeine Info'!$H$15,$J31*(1+$D$4)^GB$12,IF(AND(GB$12&lt;&gt;0,MOD(GB$12,$G31)=0,GB$12&lt;'Allgemeine Info'!$H$15),($I31+$J31)*((1+$D$4)^GB$12),0))))</f>
        <v>0</v>
      </c>
      <c r="GC31" s="235">
        <f>IF(OR($E31="",$F31="",$G31="",'Allgemeine Info'!$H$15=""),0,IF(AND(GC$11&lt;&gt;0,GC$11&lt;='Allgemeine Info'!$H$15),($E31+$F31)*$I31*(1+$D$4)^GC$11,IF(GC$12='Allgemeine Info'!$H$15,$J31*(1+$D$4)^GC$12,IF(AND(GC$12&lt;&gt;0,MOD(GC$12,$G31)=0,GC$12&lt;'Allgemeine Info'!$H$15),($I31+$J31)*((1+$D$4)^GC$12),0))))</f>
        <v>0</v>
      </c>
      <c r="GD31" s="235">
        <f>IF(OR($E31="",$F31="",$G31="",'Allgemeine Info'!$H$15=""),0,IF(AND(GD$11&lt;&gt;0,GD$11&lt;='Allgemeine Info'!$H$15),($E31+$F31)*$I31*(1+$D$4)^GD$11,IF(GD$12='Allgemeine Info'!$H$15,$J31*(1+$D$4)^GD$12,IF(AND(GD$12&lt;&gt;0,MOD(GD$12,$G31)=0,GD$12&lt;'Allgemeine Info'!$H$15),($I31+$J31)*((1+$D$4)^GD$12),0))))</f>
        <v>0</v>
      </c>
      <c r="GE31" s="235">
        <f>IF(OR($E31="",$F31="",$G31="",'Allgemeine Info'!$H$15=""),0,IF(AND(GE$11&lt;&gt;0,GE$11&lt;='Allgemeine Info'!$H$15),($E31+$F31)*$I31*(1+$D$4)^GE$11,IF(GE$12='Allgemeine Info'!$H$15,$J31*(1+$D$4)^GE$12,IF(AND(GE$12&lt;&gt;0,MOD(GE$12,$G31)=0,GE$12&lt;'Allgemeine Info'!$H$15),($I31+$J31)*((1+$D$4)^GE$12),0))))</f>
        <v>0</v>
      </c>
      <c r="GF31" s="235">
        <f>IF(OR($E31="",$F31="",$G31="",'Allgemeine Info'!$H$15=""),0,IF(AND(GF$11&lt;&gt;0,GF$11&lt;='Allgemeine Info'!$H$15),($E31+$F31)*$I31*(1+$D$4)^GF$11,IF(GF$12='Allgemeine Info'!$H$15,$J31*(1+$D$4)^GF$12,IF(AND(GF$12&lt;&gt;0,MOD(GF$12,$G31)=0,GF$12&lt;'Allgemeine Info'!$H$15),($I31+$J31)*((1+$D$4)^GF$12),0))))</f>
        <v>0</v>
      </c>
      <c r="GG31" s="235">
        <f>IF(OR($E31="",$F31="",$G31="",'Allgemeine Info'!$H$15=""),0,IF(AND(GG$11&lt;&gt;0,GG$11&lt;='Allgemeine Info'!$H$15),($E31+$F31)*$I31*(1+$D$4)^GG$11,IF(GG$12='Allgemeine Info'!$H$15,$J31*(1+$D$4)^GG$12,IF(AND(GG$12&lt;&gt;0,MOD(GG$12,$G31)=0,GG$12&lt;'Allgemeine Info'!$H$15),($I31+$J31)*((1+$D$4)^GG$12),0))))</f>
        <v>0</v>
      </c>
      <c r="GH31" s="235">
        <f>IF(OR($E31="",$F31="",$G31="",'Allgemeine Info'!$H$15=""),0,IF(AND(GH$11&lt;&gt;0,GH$11&lt;='Allgemeine Info'!$H$15),($E31+$F31)*$I31*(1+$D$4)^GH$11,IF(GH$12='Allgemeine Info'!$H$15,$J31*(1+$D$4)^GH$12,IF(AND(GH$12&lt;&gt;0,MOD(GH$12,$G31)=0,GH$12&lt;'Allgemeine Info'!$H$15),($I31+$J31)*((1+$D$4)^GH$12),0))))</f>
        <v>0</v>
      </c>
      <c r="GI31" s="235">
        <f>IF(OR($E31="",$F31="",$G31="",'Allgemeine Info'!$H$15=""),0,IF(AND(GI$11&lt;&gt;0,GI$11&lt;='Allgemeine Info'!$H$15),($E31+$F31)*$I31*(1+$D$4)^GI$11,IF(GI$12='Allgemeine Info'!$H$15,$J31*(1+$D$4)^GI$12,IF(AND(GI$12&lt;&gt;0,MOD(GI$12,$G31)=0,GI$12&lt;'Allgemeine Info'!$H$15),($I31+$J31)*((1+$D$4)^GI$12),0))))</f>
        <v>0</v>
      </c>
      <c r="GJ31" s="235">
        <f>IF(OR($E31="",$F31="",$G31="",'Allgemeine Info'!$H$15=""),0,IF(AND(GJ$11&lt;&gt;0,GJ$11&lt;='Allgemeine Info'!$H$15),($E31+$F31)*$I31*(1+$D$4)^GJ$11,IF(GJ$12='Allgemeine Info'!$H$15,$J31*(1+$D$4)^GJ$12,IF(AND(GJ$12&lt;&gt;0,MOD(GJ$12,$G31)=0,GJ$12&lt;'Allgemeine Info'!$H$15),($I31+$J31)*((1+$D$4)^GJ$12),0))))</f>
        <v>0</v>
      </c>
      <c r="GK31" s="235">
        <f>IF(OR($E31="",$F31="",$G31="",'Allgemeine Info'!$H$15=""),0,IF(AND(GK$11&lt;&gt;0,GK$11&lt;='Allgemeine Info'!$H$15),($E31+$F31)*$I31*(1+$D$4)^GK$11,IF(GK$12='Allgemeine Info'!$H$15,$J31*(1+$D$4)^GK$12,IF(AND(GK$12&lt;&gt;0,MOD(GK$12,$G31)=0,GK$12&lt;'Allgemeine Info'!$H$15),($I31+$J31)*((1+$D$4)^GK$12),0))))</f>
        <v>0</v>
      </c>
      <c r="GL31" s="235">
        <f>IF(OR($E31="",$F31="",$G31="",'Allgemeine Info'!$H$15=""),0,IF(AND(GL$11&lt;&gt;0,GL$11&lt;='Allgemeine Info'!$H$15),($E31+$F31)*$I31*(1+$D$4)^GL$11,IF(GL$12='Allgemeine Info'!$H$15,$J31*(1+$D$4)^GL$12,IF(AND(GL$12&lt;&gt;0,MOD(GL$12,$G31)=0,GL$12&lt;'Allgemeine Info'!$H$15),($I31+$J31)*((1+$D$4)^GL$12),0))))</f>
        <v>0</v>
      </c>
      <c r="GM31" s="235">
        <f>IF(OR($E31="",$F31="",$G31="",'Allgemeine Info'!$H$15=""),0,IF(AND(GM$11&lt;&gt;0,GM$11&lt;='Allgemeine Info'!$H$15),($E31+$F31)*$I31*(1+$D$4)^GM$11,IF(GM$12='Allgemeine Info'!$H$15,$J31*(1+$D$4)^GM$12,IF(AND(GM$12&lt;&gt;0,MOD(GM$12,$G31)=0,GM$12&lt;'Allgemeine Info'!$H$15),($I31+$J31)*((1+$D$4)^GM$12),0))))</f>
        <v>0</v>
      </c>
      <c r="GN31" s="235">
        <f>IF(OR($E31="",$F31="",$G31="",'Allgemeine Info'!$H$15=""),0,IF(AND(GN$11&lt;&gt;0,GN$11&lt;='Allgemeine Info'!$H$15),($E31+$F31)*$I31*(1+$D$4)^GN$11,IF(GN$12='Allgemeine Info'!$H$15,$J31*(1+$D$4)^GN$12,IF(AND(GN$12&lt;&gt;0,MOD(GN$12,$G31)=0,GN$12&lt;'Allgemeine Info'!$H$15),($I31+$J31)*((1+$D$4)^GN$12),0))))</f>
        <v>0</v>
      </c>
      <c r="GO31" s="235">
        <f>IF(OR($E31="",$F31="",$G31="",'Allgemeine Info'!$H$15=""),0,IF(AND(GO$11&lt;&gt;0,GO$11&lt;='Allgemeine Info'!$H$15),($E31+$F31)*$I31*(1+$D$4)^GO$11,IF(GO$12='Allgemeine Info'!$H$15,$J31*(1+$D$4)^GO$12,IF(AND(GO$12&lt;&gt;0,MOD(GO$12,$G31)=0,GO$12&lt;'Allgemeine Info'!$H$15),($I31+$J31)*((1+$D$4)^GO$12),0))))</f>
        <v>0</v>
      </c>
      <c r="GP31" s="235">
        <f>IF(OR($E31="",$F31="",$G31="",'Allgemeine Info'!$H$15=""),0,IF(AND(GP$11&lt;&gt;0,GP$11&lt;='Allgemeine Info'!$H$15),($E31+$F31)*$I31*(1+$D$4)^GP$11,IF(GP$12='Allgemeine Info'!$H$15,$J31*(1+$D$4)^GP$12,IF(AND(GP$12&lt;&gt;0,MOD(GP$12,$G31)=0,GP$12&lt;'Allgemeine Info'!$H$15),($I31+$J31)*((1+$D$4)^GP$12),0))))</f>
        <v>0</v>
      </c>
      <c r="GQ31" s="235">
        <f>IF(OR($E31="",$F31="",$G31="",'Allgemeine Info'!$H$15=""),0,IF(AND(GQ$11&lt;&gt;0,GQ$11&lt;='Allgemeine Info'!$H$15),($E31+$F31)*$I31*(1+$D$4)^GQ$11,IF(GQ$12='Allgemeine Info'!$H$15,$J31*(1+$D$4)^GQ$12,IF(AND(GQ$12&lt;&gt;0,MOD(GQ$12,$G31)=0,GQ$12&lt;'Allgemeine Info'!$H$15),($I31+$J31)*((1+$D$4)^GQ$12),0))))</f>
        <v>0</v>
      </c>
      <c r="GR31" s="235">
        <f>IF(OR($E31="",$F31="",$G31="",'Allgemeine Info'!$H$15=""),0,IF(AND(GR$11&lt;&gt;0,GR$11&lt;='Allgemeine Info'!$H$15),($E31+$F31)*$I31*(1+$D$4)^GR$11,IF(GR$12='Allgemeine Info'!$H$15,$J31*(1+$D$4)^GR$12,IF(AND(GR$12&lt;&gt;0,MOD(GR$12,$G31)=0,GR$12&lt;'Allgemeine Info'!$H$15),($I31+$J31)*((1+$D$4)^GR$12),0))))</f>
        <v>0</v>
      </c>
      <c r="GS31" s="235">
        <f>IF(OR($E31="",$F31="",$G31="",'Allgemeine Info'!$H$15=""),0,IF(AND(GS$11&lt;&gt;0,GS$11&lt;='Allgemeine Info'!$H$15),($E31+$F31)*$I31*(1+$D$4)^GS$11,IF(GS$12='Allgemeine Info'!$H$15,$J31*(1+$D$4)^GS$12,IF(AND(GS$12&lt;&gt;0,MOD(GS$12,$G31)=0,GS$12&lt;'Allgemeine Info'!$H$15),($I31+$J31)*((1+$D$4)^GS$12),0))))</f>
        <v>0</v>
      </c>
      <c r="GT31" s="235">
        <f>IF(OR($E31="",$F31="",$G31="",'Allgemeine Info'!$H$15=""),0,IF(AND(GT$11&lt;&gt;0,GT$11&lt;='Allgemeine Info'!$H$15),($E31+$F31)*$I31*(1+$D$4)^GT$11,IF(GT$12='Allgemeine Info'!$H$15,$J31*(1+$D$4)^GT$12,IF(AND(GT$12&lt;&gt;0,MOD(GT$12,$G31)=0,GT$12&lt;'Allgemeine Info'!$H$15),($I31+$J31)*((1+$D$4)^GT$12),0))))</f>
        <v>0</v>
      </c>
      <c r="GU31" s="235">
        <f>IF(OR($E31="",$F31="",$G31="",'Allgemeine Info'!$H$15=""),0,IF(AND(GU$11&lt;&gt;0,GU$11&lt;='Allgemeine Info'!$H$15),($E31+$F31)*$I31*(1+$D$4)^GU$11,IF(GU$12='Allgemeine Info'!$H$15,$J31*(1+$D$4)^GU$12,IF(AND(GU$12&lt;&gt;0,MOD(GU$12,$G31)=0,GU$12&lt;'Allgemeine Info'!$H$15),($I31+$J31)*((1+$D$4)^GU$12),0))))</f>
        <v>0</v>
      </c>
      <c r="GV31" s="235">
        <f>IF(OR($E31="",$F31="",$G31="",'Allgemeine Info'!$H$15=""),0,IF(AND(GV$11&lt;&gt;0,GV$11&lt;='Allgemeine Info'!$H$15),($E31+$F31)*$I31*(1+$D$4)^GV$11,IF(GV$12='Allgemeine Info'!$H$15,$J31*(1+$D$4)^GV$12,IF(AND(GV$12&lt;&gt;0,MOD(GV$12,$G31)=0,GV$12&lt;'Allgemeine Info'!$H$15),($I31+$J31)*((1+$D$4)^GV$12),0))))</f>
        <v>0</v>
      </c>
      <c r="GW31" s="235">
        <f>IF(OR($E31="",$F31="",$G31="",'Allgemeine Info'!$H$15=""),0,IF(AND(GW$11&lt;&gt;0,GW$11&lt;='Allgemeine Info'!$H$15),($E31+$F31)*$I31*(1+$D$4)^GW$11,IF(GW$12='Allgemeine Info'!$H$15,$J31*(1+$D$4)^GW$12,IF(AND(GW$12&lt;&gt;0,MOD(GW$12,$G31)=0,GW$12&lt;'Allgemeine Info'!$H$15),($I31+$J31)*((1+$D$4)^GW$12),0))))</f>
        <v>0</v>
      </c>
      <c r="GX31" s="235">
        <f>IF(OR($E31="",$F31="",$G31="",'Allgemeine Info'!$H$15=""),0,IF(AND(GX$11&lt;&gt;0,GX$11&lt;='Allgemeine Info'!$H$15),($E31+$F31)*$I31*(1+$D$4)^GX$11,IF(GX$12='Allgemeine Info'!$H$15,$J31*(1+$D$4)^GX$12,IF(AND(GX$12&lt;&gt;0,MOD(GX$12,$G31)=0,GX$12&lt;'Allgemeine Info'!$H$15),($I31+$J31)*((1+$D$4)^GX$12),0))))</f>
        <v>0</v>
      </c>
      <c r="GY31" s="235">
        <f>IF(OR($E31="",$F31="",$G31="",'Allgemeine Info'!$H$15=""),0,IF(AND(GY$11&lt;&gt;0,GY$11&lt;='Allgemeine Info'!$H$15),($E31+$F31)*$I31*(1+$D$4)^GY$11,IF(GY$12='Allgemeine Info'!$H$15,$J31*(1+$D$4)^GY$12,IF(AND(GY$12&lt;&gt;0,MOD(GY$12,$G31)=0,GY$12&lt;'Allgemeine Info'!$H$15),($I31+$J31)*((1+$D$4)^GY$12),0))))</f>
        <v>0</v>
      </c>
      <c r="GZ31" s="235">
        <f>IF(OR($E31="",$F31="",$G31="",'Allgemeine Info'!$H$15=""),0,IF(AND(GZ$11&lt;&gt;0,GZ$11&lt;='Allgemeine Info'!$H$15),($E31+$F31)*$I31*(1+$D$4)^GZ$11,IF(GZ$12='Allgemeine Info'!$H$15,$J31*(1+$D$4)^GZ$12,IF(AND(GZ$12&lt;&gt;0,MOD(GZ$12,$G31)=0,GZ$12&lt;'Allgemeine Info'!$H$15),($I31+$J31)*((1+$D$4)^GZ$12),0))))</f>
        <v>0</v>
      </c>
      <c r="HA31" s="235">
        <f>IF(OR($E31="",$F31="",$G31="",'Allgemeine Info'!$H$15=""),0,IF(AND(HA$11&lt;&gt;0,HA$11&lt;='Allgemeine Info'!$H$15),($E31+$F31)*$I31*(1+$D$4)^HA$11,IF(HA$12='Allgemeine Info'!$H$15,$J31*(1+$D$4)^HA$12,IF(AND(HA$12&lt;&gt;0,MOD(HA$12,$G31)=0,HA$12&lt;'Allgemeine Info'!$H$15),($I31+$J31)*((1+$D$4)^HA$12),0))))</f>
        <v>0</v>
      </c>
      <c r="HB31" s="235">
        <f>IF(OR($E31="",$F31="",$G31="",'Allgemeine Info'!$H$15=""),0,IF(AND(HB$11&lt;&gt;0,HB$11&lt;='Allgemeine Info'!$H$15),($E31+$F31)*$I31*(1+$D$4)^HB$11,IF(HB$12='Allgemeine Info'!$H$15,$J31*(1+$D$4)^HB$12,IF(AND(HB$12&lt;&gt;0,MOD(HB$12,$G31)=0,HB$12&lt;'Allgemeine Info'!$H$15),($I31+$J31)*((1+$D$4)^HB$12),0))))</f>
        <v>0</v>
      </c>
    </row>
    <row r="32" spans="1:214" x14ac:dyDescent="0.2">
      <c r="A32" s="47"/>
      <c r="B32" s="326"/>
      <c r="C32" s="324"/>
      <c r="D32" s="237"/>
      <c r="E32" s="324"/>
      <c r="F32" s="324"/>
      <c r="G32" s="328"/>
      <c r="H32" s="234">
        <f>IF('Allgemeine Info'!$H$15="",0,IF(G32=0,0,IF(MOD(('Allgemeine Info'!$H$15),G32)=0,(('Allgemeine Info'!$H$15)/G32)-1,ROUNDDOWN(('Allgemeine Info'!$H$15)/G32,0))))</f>
        <v>0</v>
      </c>
      <c r="I32" s="322"/>
      <c r="J32" s="322"/>
      <c r="K32" s="235">
        <f>IF(OR($E32="",$F32="",$G32="",'Allgemeine Info'!$H$15=""),0,IF(AND(K$11&lt;&gt;0,K$11&lt;='Allgemeine Info'!$H$15),($E32+$F32)*$I32*(1+$D$4)^K$11,IF(K$12='Allgemeine Info'!$H$15,$J32*(1+$D$4)^K$12,IF(AND(K$12&lt;&gt;0,MOD(K$12,$G32)=0,K$12&lt;'Allgemeine Info'!$H$15),($I32+$J32)*((1+$D$4)^K$12),0))))</f>
        <v>0</v>
      </c>
      <c r="L32" s="235">
        <f>IF(OR($E32="",$F32="",$G32="",'Allgemeine Info'!$H$15=""),0,IF(AND(L$11&lt;&gt;0,L$11&lt;='Allgemeine Info'!$H$15),($E32+$F32)*$I32*(1+$D$4)^L$11,IF(L$12='Allgemeine Info'!$H$15,$J32*(1+$D$4)^L$12,IF(AND(L$12&lt;&gt;0,MOD(L$12,$G32)=0,L$12&lt;'Allgemeine Info'!$H$15),($I32+$J32)*((1+$D$4)^L$12),0))))</f>
        <v>0</v>
      </c>
      <c r="M32" s="235">
        <f>IF(OR($E32="",$F32="",$G32="",'Allgemeine Info'!$H$15=""),0,IF(AND(M$11&lt;&gt;0,M$11&lt;='Allgemeine Info'!$H$15),($E32+$F32)*$I32*(1+$D$4)^M$11,IF(M$12='Allgemeine Info'!$H$15,$J32*(1+$D$4)^M$12,IF(AND(M$12&lt;&gt;0,MOD(M$12,$G32)=0,M$12&lt;'Allgemeine Info'!$H$15),($I32+$J32)*((1+$D$4)^M$12),0))))</f>
        <v>0</v>
      </c>
      <c r="N32" s="235">
        <f>IF(OR($E32="",$F32="",$G32="",'Allgemeine Info'!$H$15=""),0,IF(AND(N$11&lt;&gt;0,N$11&lt;='Allgemeine Info'!$H$15),($E32+$F32)*$I32*(1+$D$4)^N$11,IF(N$12='Allgemeine Info'!$H$15,$J32*(1+$D$4)^N$12,IF(AND(N$12&lt;&gt;0,MOD(N$12,$G32)=0,N$12&lt;'Allgemeine Info'!$H$15),($I32+$J32)*((1+$D$4)^N$12),0))))</f>
        <v>0</v>
      </c>
      <c r="O32" s="235">
        <f>IF(OR($E32="",$F32="",$G32="",'Allgemeine Info'!$H$15=""),0,IF(AND(O$11&lt;&gt;0,O$11&lt;='Allgemeine Info'!$H$15),($E32+$F32)*$I32*(1+$D$4)^O$11,IF(O$12='Allgemeine Info'!$H$15,$J32*(1+$D$4)^O$12,IF(AND(O$12&lt;&gt;0,MOD(O$12,$G32)=0,O$12&lt;'Allgemeine Info'!$H$15),($I32+$J32)*((1+$D$4)^O$12),0))))</f>
        <v>0</v>
      </c>
      <c r="P32" s="235">
        <f>IF(OR($E32="",$F32="",$G32="",'Allgemeine Info'!$H$15=""),0,IF(AND(P$11&lt;&gt;0,P$11&lt;='Allgemeine Info'!$H$15),($E32+$F32)*$I32*(1+$D$4)^P$11,IF(P$12='Allgemeine Info'!$H$15,$J32*(1+$D$4)^P$12,IF(AND(P$12&lt;&gt;0,MOD(P$12,$G32)=0,P$12&lt;'Allgemeine Info'!$H$15),($I32+$J32)*((1+$D$4)^P$12),0))))</f>
        <v>0</v>
      </c>
      <c r="Q32" s="235">
        <f>IF(OR($E32="",$F32="",$G32="",'Allgemeine Info'!$H$15=""),0,IF(AND(Q$11&lt;&gt;0,Q$11&lt;='Allgemeine Info'!$H$15),($E32+$F32)*$I32*(1+$D$4)^Q$11,IF(Q$12='Allgemeine Info'!$H$15,$J32*(1+$D$4)^Q$12,IF(AND(Q$12&lt;&gt;0,MOD(Q$12,$G32)=0,Q$12&lt;'Allgemeine Info'!$H$15),($I32+$J32)*((1+$D$4)^Q$12),0))))</f>
        <v>0</v>
      </c>
      <c r="R32" s="235">
        <f>IF(OR($E32="",$F32="",$G32="",'Allgemeine Info'!$H$15=""),0,IF(AND(R$11&lt;&gt;0,R$11&lt;='Allgemeine Info'!$H$15),($E32+$F32)*$I32*(1+$D$4)^R$11,IF(R$12='Allgemeine Info'!$H$15,$J32*(1+$D$4)^R$12,IF(AND(R$12&lt;&gt;0,MOD(R$12,$G32)=0,R$12&lt;'Allgemeine Info'!$H$15),($I32+$J32)*((1+$D$4)^R$12),0))))</f>
        <v>0</v>
      </c>
      <c r="S32" s="235">
        <f>IF(OR($E32="",$F32="",$G32="",'Allgemeine Info'!$H$15=""),0,IF(AND(S$11&lt;&gt;0,S$11&lt;='Allgemeine Info'!$H$15),($E32+$F32)*$I32*(1+$D$4)^S$11,IF(S$12='Allgemeine Info'!$H$15,$J32*(1+$D$4)^S$12,IF(AND(S$12&lt;&gt;0,MOD(S$12,$G32)=0,S$12&lt;'Allgemeine Info'!$H$15),($I32+$J32)*((1+$D$4)^S$12),0))))</f>
        <v>0</v>
      </c>
      <c r="T32" s="235">
        <f>IF(OR($E32="",$F32="",$G32="",'Allgemeine Info'!$H$15=""),0,IF(AND(T$11&lt;&gt;0,T$11&lt;='Allgemeine Info'!$H$15),($E32+$F32)*$I32*(1+$D$4)^T$11,IF(T$12='Allgemeine Info'!$H$15,$J32*(1+$D$4)^T$12,IF(AND(T$12&lt;&gt;0,MOD(T$12,$G32)=0,T$12&lt;'Allgemeine Info'!$H$15),($I32+$J32)*((1+$D$4)^T$12),0))))</f>
        <v>0</v>
      </c>
      <c r="U32" s="235">
        <f>IF(OR($E32="",$F32="",$G32="",'Allgemeine Info'!$H$15=""),0,IF(AND(U$11&lt;&gt;0,U$11&lt;='Allgemeine Info'!$H$15),($E32+$F32)*$I32*(1+$D$4)^U$11,IF(U$12='Allgemeine Info'!$H$15,$J32*(1+$D$4)^U$12,IF(AND(U$12&lt;&gt;0,MOD(U$12,$G32)=0,U$12&lt;'Allgemeine Info'!$H$15),($I32+$J32)*((1+$D$4)^U$12),0))))</f>
        <v>0</v>
      </c>
      <c r="V32" s="235">
        <f>IF(OR($E32="",$F32="",$G32="",'Allgemeine Info'!$H$15=""),0,IF(AND(V$11&lt;&gt;0,V$11&lt;='Allgemeine Info'!$H$15),($E32+$F32)*$I32*(1+$D$4)^V$11,IF(V$12='Allgemeine Info'!$H$15,$J32*(1+$D$4)^V$12,IF(AND(V$12&lt;&gt;0,MOD(V$12,$G32)=0,V$12&lt;'Allgemeine Info'!$H$15),($I32+$J32)*((1+$D$4)^V$12),0))))</f>
        <v>0</v>
      </c>
      <c r="W32" s="235">
        <f>IF(OR($E32="",$F32="",$G32="",'Allgemeine Info'!$H$15=""),0,IF(AND(W$11&lt;&gt;0,W$11&lt;='Allgemeine Info'!$H$15),($E32+$F32)*$I32*(1+$D$4)^W$11,IF(W$12='Allgemeine Info'!$H$15,$J32*(1+$D$4)^W$12,IF(AND(W$12&lt;&gt;0,MOD(W$12,$G32)=0,W$12&lt;'Allgemeine Info'!$H$15),($I32+$J32)*((1+$D$4)^W$12),0))))</f>
        <v>0</v>
      </c>
      <c r="X32" s="235">
        <f>IF(OR($E32="",$F32="",$G32="",'Allgemeine Info'!$H$15=""),0,IF(AND(X$11&lt;&gt;0,X$11&lt;='Allgemeine Info'!$H$15),($E32+$F32)*$I32*(1+$D$4)^X$11,IF(X$12='Allgemeine Info'!$H$15,$J32*(1+$D$4)^X$12,IF(AND(X$12&lt;&gt;0,MOD(X$12,$G32)=0,X$12&lt;'Allgemeine Info'!$H$15),($I32+$J32)*((1+$D$4)^X$12),0))))</f>
        <v>0</v>
      </c>
      <c r="Y32" s="235">
        <f>IF(OR($E32="",$F32="",$G32="",'Allgemeine Info'!$H$15=""),0,IF(AND(Y$11&lt;&gt;0,Y$11&lt;='Allgemeine Info'!$H$15),($E32+$F32)*$I32*(1+$D$4)^Y$11,IF(Y$12='Allgemeine Info'!$H$15,$J32*(1+$D$4)^Y$12,IF(AND(Y$12&lt;&gt;0,MOD(Y$12,$G32)=0,Y$12&lt;'Allgemeine Info'!$H$15),($I32+$J32)*((1+$D$4)^Y$12),0))))</f>
        <v>0</v>
      </c>
      <c r="Z32" s="235">
        <f>IF(OR($E32="",$F32="",$G32="",'Allgemeine Info'!$H$15=""),0,IF(AND(Z$11&lt;&gt;0,Z$11&lt;='Allgemeine Info'!$H$15),($E32+$F32)*$I32*(1+$D$4)^Z$11,IF(Z$12='Allgemeine Info'!$H$15,$J32*(1+$D$4)^Z$12,IF(AND(Z$12&lt;&gt;0,MOD(Z$12,$G32)=0,Z$12&lt;'Allgemeine Info'!$H$15),($I32+$J32)*((1+$D$4)^Z$12),0))))</f>
        <v>0</v>
      </c>
      <c r="AA32" s="235">
        <f>IF(OR($E32="",$F32="",$G32="",'Allgemeine Info'!$H$15=""),0,IF(AND(AA$11&lt;&gt;0,AA$11&lt;='Allgemeine Info'!$H$15),($E32+$F32)*$I32*(1+$D$4)^AA$11,IF(AA$12='Allgemeine Info'!$H$15,$J32*(1+$D$4)^AA$12,IF(AND(AA$12&lt;&gt;0,MOD(AA$12,$G32)=0,AA$12&lt;'Allgemeine Info'!$H$15),($I32+$J32)*((1+$D$4)^AA$12),0))))</f>
        <v>0</v>
      </c>
      <c r="AB32" s="235">
        <f>IF(OR($E32="",$F32="",$G32="",'Allgemeine Info'!$H$15=""),0,IF(AND(AB$11&lt;&gt;0,AB$11&lt;='Allgemeine Info'!$H$15),($E32+$F32)*$I32*(1+$D$4)^AB$11,IF(AB$12='Allgemeine Info'!$H$15,$J32*(1+$D$4)^AB$12,IF(AND(AB$12&lt;&gt;0,MOD(AB$12,$G32)=0,AB$12&lt;'Allgemeine Info'!$H$15),($I32+$J32)*((1+$D$4)^AB$12),0))))</f>
        <v>0</v>
      </c>
      <c r="AC32" s="235">
        <f>IF(OR($E32="",$F32="",$G32="",'Allgemeine Info'!$H$15=""),0,IF(AND(AC$11&lt;&gt;0,AC$11&lt;='Allgemeine Info'!$H$15),($E32+$F32)*$I32*(1+$D$4)^AC$11,IF(AC$12='Allgemeine Info'!$H$15,$J32*(1+$D$4)^AC$12,IF(AND(AC$12&lt;&gt;0,MOD(AC$12,$G32)=0,AC$12&lt;'Allgemeine Info'!$H$15),($I32+$J32)*((1+$D$4)^AC$12),0))))</f>
        <v>0</v>
      </c>
      <c r="AD32" s="235">
        <f>IF(OR($E32="",$F32="",$G32="",'Allgemeine Info'!$H$15=""),0,IF(AND(AD$11&lt;&gt;0,AD$11&lt;='Allgemeine Info'!$H$15),($E32+$F32)*$I32*(1+$D$4)^AD$11,IF(AD$12='Allgemeine Info'!$H$15,$J32*(1+$D$4)^AD$12,IF(AND(AD$12&lt;&gt;0,MOD(AD$12,$G32)=0,AD$12&lt;'Allgemeine Info'!$H$15),($I32+$J32)*((1+$D$4)^AD$12),0))))</f>
        <v>0</v>
      </c>
      <c r="AE32" s="235">
        <f>IF(OR($E32="",$F32="",$G32="",'Allgemeine Info'!$H$15=""),0,IF(AND(AE$11&lt;&gt;0,AE$11&lt;='Allgemeine Info'!$H$15),($E32+$F32)*$I32*(1+$D$4)^AE$11,IF(AE$12='Allgemeine Info'!$H$15,$J32*(1+$D$4)^AE$12,IF(AND(AE$12&lt;&gt;0,MOD(AE$12,$G32)=0,AE$12&lt;'Allgemeine Info'!$H$15),($I32+$J32)*((1+$D$4)^AE$12),0))))</f>
        <v>0</v>
      </c>
      <c r="AF32" s="235">
        <f>IF(OR($E32="",$F32="",$G32="",'Allgemeine Info'!$H$15=""),0,IF(AND(AF$11&lt;&gt;0,AF$11&lt;='Allgemeine Info'!$H$15),($E32+$F32)*$I32*(1+$D$4)^AF$11,IF(AF$12='Allgemeine Info'!$H$15,$J32*(1+$D$4)^AF$12,IF(AND(AF$12&lt;&gt;0,MOD(AF$12,$G32)=0,AF$12&lt;'Allgemeine Info'!$H$15),($I32+$J32)*((1+$D$4)^AF$12),0))))</f>
        <v>0</v>
      </c>
      <c r="AG32" s="235">
        <f>IF(OR($E32="",$F32="",$G32="",'Allgemeine Info'!$H$15=""),0,IF(AND(AG$11&lt;&gt;0,AG$11&lt;='Allgemeine Info'!$H$15),($E32+$F32)*$I32*(1+$D$4)^AG$11,IF(AG$12='Allgemeine Info'!$H$15,$J32*(1+$D$4)^AG$12,IF(AND(AG$12&lt;&gt;0,MOD(AG$12,$G32)=0,AG$12&lt;'Allgemeine Info'!$H$15),($I32+$J32)*((1+$D$4)^AG$12),0))))</f>
        <v>0</v>
      </c>
      <c r="AH32" s="235">
        <f>IF(OR($E32="",$F32="",$G32="",'Allgemeine Info'!$H$15=""),0,IF(AND(AH$11&lt;&gt;0,AH$11&lt;='Allgemeine Info'!$H$15),($E32+$F32)*$I32*(1+$D$4)^AH$11,IF(AH$12='Allgemeine Info'!$H$15,$J32*(1+$D$4)^AH$12,IF(AND(AH$12&lt;&gt;0,MOD(AH$12,$G32)=0,AH$12&lt;'Allgemeine Info'!$H$15),($I32+$J32)*((1+$D$4)^AH$12),0))))</f>
        <v>0</v>
      </c>
      <c r="AI32" s="235">
        <f>IF(OR($E32="",$F32="",$G32="",'Allgemeine Info'!$H$15=""),0,IF(AND(AI$11&lt;&gt;0,AI$11&lt;='Allgemeine Info'!$H$15),($E32+$F32)*$I32*(1+$D$4)^AI$11,IF(AI$12='Allgemeine Info'!$H$15,$J32*(1+$D$4)^AI$12,IF(AND(AI$12&lt;&gt;0,MOD(AI$12,$G32)=0,AI$12&lt;'Allgemeine Info'!$H$15),($I32+$J32)*((1+$D$4)^AI$12),0))))</f>
        <v>0</v>
      </c>
      <c r="AJ32" s="235">
        <f>IF(OR($E32="",$F32="",$G32="",'Allgemeine Info'!$H$15=""),0,IF(AND(AJ$11&lt;&gt;0,AJ$11&lt;='Allgemeine Info'!$H$15),($E32+$F32)*$I32*(1+$D$4)^AJ$11,IF(AJ$12='Allgemeine Info'!$H$15,$J32*(1+$D$4)^AJ$12,IF(AND(AJ$12&lt;&gt;0,MOD(AJ$12,$G32)=0,AJ$12&lt;'Allgemeine Info'!$H$15),($I32+$J32)*((1+$D$4)^AJ$12),0))))</f>
        <v>0</v>
      </c>
      <c r="AK32" s="235">
        <f>IF(OR($E32="",$F32="",$G32="",'Allgemeine Info'!$H$15=""),0,IF(AND(AK$11&lt;&gt;0,AK$11&lt;='Allgemeine Info'!$H$15),($E32+$F32)*$I32*(1+$D$4)^AK$11,IF(AK$12='Allgemeine Info'!$H$15,$J32*(1+$D$4)^AK$12,IF(AND(AK$12&lt;&gt;0,MOD(AK$12,$G32)=0,AK$12&lt;'Allgemeine Info'!$H$15),($I32+$J32)*((1+$D$4)^AK$12),0))))</f>
        <v>0</v>
      </c>
      <c r="AL32" s="235">
        <f>IF(OR($E32="",$F32="",$G32="",'Allgemeine Info'!$H$15=""),0,IF(AND(AL$11&lt;&gt;0,AL$11&lt;='Allgemeine Info'!$H$15),($E32+$F32)*$I32*(1+$D$4)^AL$11,IF(AL$12='Allgemeine Info'!$H$15,$J32*(1+$D$4)^AL$12,IF(AND(AL$12&lt;&gt;0,MOD(AL$12,$G32)=0,AL$12&lt;'Allgemeine Info'!$H$15),($I32+$J32)*((1+$D$4)^AL$12),0))))</f>
        <v>0</v>
      </c>
      <c r="AM32" s="235">
        <f>IF(OR($E32="",$F32="",$G32="",'Allgemeine Info'!$H$15=""),0,IF(AND(AM$11&lt;&gt;0,AM$11&lt;='Allgemeine Info'!$H$15),($E32+$F32)*$I32*(1+$D$4)^AM$11,IF(AM$12='Allgemeine Info'!$H$15,$J32*(1+$D$4)^AM$12,IF(AND(AM$12&lt;&gt;0,MOD(AM$12,$G32)=0,AM$12&lt;'Allgemeine Info'!$H$15),($I32+$J32)*((1+$D$4)^AM$12),0))))</f>
        <v>0</v>
      </c>
      <c r="AN32" s="235">
        <f>IF(OR($E32="",$F32="",$G32="",'Allgemeine Info'!$H$15=""),0,IF(AND(AN$11&lt;&gt;0,AN$11&lt;='Allgemeine Info'!$H$15),($E32+$F32)*$I32*(1+$D$4)^AN$11,IF(AN$12='Allgemeine Info'!$H$15,$J32*(1+$D$4)^AN$12,IF(AND(AN$12&lt;&gt;0,MOD(AN$12,$G32)=0,AN$12&lt;'Allgemeine Info'!$H$15),($I32+$J32)*((1+$D$4)^AN$12),0))))</f>
        <v>0</v>
      </c>
      <c r="AO32" s="235">
        <f>IF(OR($E32="",$F32="",$G32="",'Allgemeine Info'!$H$15=""),0,IF(AND(AO$11&lt;&gt;0,AO$11&lt;='Allgemeine Info'!$H$15),($E32+$F32)*$I32*(1+$D$4)^AO$11,IF(AO$12='Allgemeine Info'!$H$15,$J32*(1+$D$4)^AO$12,IF(AND(AO$12&lt;&gt;0,MOD(AO$12,$G32)=0,AO$12&lt;'Allgemeine Info'!$H$15),($I32+$J32)*((1+$D$4)^AO$12),0))))</f>
        <v>0</v>
      </c>
      <c r="AP32" s="235">
        <f>IF(OR($E32="",$F32="",$G32="",'Allgemeine Info'!$H$15=""),0,IF(AND(AP$11&lt;&gt;0,AP$11&lt;='Allgemeine Info'!$H$15),($E32+$F32)*$I32*(1+$D$4)^AP$11,IF(AP$12='Allgemeine Info'!$H$15,$J32*(1+$D$4)^AP$12,IF(AND(AP$12&lt;&gt;0,MOD(AP$12,$G32)=0,AP$12&lt;'Allgemeine Info'!$H$15),($I32+$J32)*((1+$D$4)^AP$12),0))))</f>
        <v>0</v>
      </c>
      <c r="AQ32" s="235">
        <f>IF(OR($E32="",$F32="",$G32="",'Allgemeine Info'!$H$15=""),0,IF(AND(AQ$11&lt;&gt;0,AQ$11&lt;='Allgemeine Info'!$H$15),($E32+$F32)*$I32*(1+$D$4)^AQ$11,IF(AQ$12='Allgemeine Info'!$H$15,$J32*(1+$D$4)^AQ$12,IF(AND(AQ$12&lt;&gt;0,MOD(AQ$12,$G32)=0,AQ$12&lt;'Allgemeine Info'!$H$15),($I32+$J32)*((1+$D$4)^AQ$12),0))))</f>
        <v>0</v>
      </c>
      <c r="AR32" s="235">
        <f>IF(OR($E32="",$F32="",$G32="",'Allgemeine Info'!$H$15=""),0,IF(AND(AR$11&lt;&gt;0,AR$11&lt;='Allgemeine Info'!$H$15),($E32+$F32)*$I32*(1+$D$4)^AR$11,IF(AR$12='Allgemeine Info'!$H$15,$J32*(1+$D$4)^AR$12,IF(AND(AR$12&lt;&gt;0,MOD(AR$12,$G32)=0,AR$12&lt;'Allgemeine Info'!$H$15),($I32+$J32)*((1+$D$4)^AR$12),0))))</f>
        <v>0</v>
      </c>
      <c r="AS32" s="235">
        <f>IF(OR($E32="",$F32="",$G32="",'Allgemeine Info'!$H$15=""),0,IF(AND(AS$11&lt;&gt;0,AS$11&lt;='Allgemeine Info'!$H$15),($E32+$F32)*$I32*(1+$D$4)^AS$11,IF(AS$12='Allgemeine Info'!$H$15,$J32*(1+$D$4)^AS$12,IF(AND(AS$12&lt;&gt;0,MOD(AS$12,$G32)=0,AS$12&lt;'Allgemeine Info'!$H$15),($I32+$J32)*((1+$D$4)^AS$12),0))))</f>
        <v>0</v>
      </c>
      <c r="AT32" s="235">
        <f>IF(OR($E32="",$F32="",$G32="",'Allgemeine Info'!$H$15=""),0,IF(AND(AT$11&lt;&gt;0,AT$11&lt;='Allgemeine Info'!$H$15),($E32+$F32)*$I32*(1+$D$4)^AT$11,IF(AT$12='Allgemeine Info'!$H$15,$J32*(1+$D$4)^AT$12,IF(AND(AT$12&lt;&gt;0,MOD(AT$12,$G32)=0,AT$12&lt;'Allgemeine Info'!$H$15),($I32+$J32)*((1+$D$4)^AT$12),0))))</f>
        <v>0</v>
      </c>
      <c r="AU32" s="235">
        <f>IF(OR($E32="",$F32="",$G32="",'Allgemeine Info'!$H$15=""),0,IF(AND(AU$11&lt;&gt;0,AU$11&lt;='Allgemeine Info'!$H$15),($E32+$F32)*$I32*(1+$D$4)^AU$11,IF(AU$12='Allgemeine Info'!$H$15,$J32*(1+$D$4)^AU$12,IF(AND(AU$12&lt;&gt;0,MOD(AU$12,$G32)=0,AU$12&lt;'Allgemeine Info'!$H$15),($I32+$J32)*((1+$D$4)^AU$12),0))))</f>
        <v>0</v>
      </c>
      <c r="AV32" s="235">
        <f>IF(OR($E32="",$F32="",$G32="",'Allgemeine Info'!$H$15=""),0,IF(AND(AV$11&lt;&gt;0,AV$11&lt;='Allgemeine Info'!$H$15),($E32+$F32)*$I32*(1+$D$4)^AV$11,IF(AV$12='Allgemeine Info'!$H$15,$J32*(1+$D$4)^AV$12,IF(AND(AV$12&lt;&gt;0,MOD(AV$12,$G32)=0,AV$12&lt;'Allgemeine Info'!$H$15),($I32+$J32)*((1+$D$4)^AV$12),0))))</f>
        <v>0</v>
      </c>
      <c r="AW32" s="235">
        <f>IF(OR($E32="",$F32="",$G32="",'Allgemeine Info'!$H$15=""),0,IF(AND(AW$11&lt;&gt;0,AW$11&lt;='Allgemeine Info'!$H$15),($E32+$F32)*$I32*(1+$D$4)^AW$11,IF(AW$12='Allgemeine Info'!$H$15,$J32*(1+$D$4)^AW$12,IF(AND(AW$12&lt;&gt;0,MOD(AW$12,$G32)=0,AW$12&lt;'Allgemeine Info'!$H$15),($I32+$J32)*((1+$D$4)^AW$12),0))))</f>
        <v>0</v>
      </c>
      <c r="AX32" s="235">
        <f>IF(OR($E32="",$F32="",$G32="",'Allgemeine Info'!$H$15=""),0,IF(AND(AX$11&lt;&gt;0,AX$11&lt;='Allgemeine Info'!$H$15),($E32+$F32)*$I32*(1+$D$4)^AX$11,IF(AX$12='Allgemeine Info'!$H$15,$J32*(1+$D$4)^AX$12,IF(AND(AX$12&lt;&gt;0,MOD(AX$12,$G32)=0,AX$12&lt;'Allgemeine Info'!$H$15),($I32+$J32)*((1+$D$4)^AX$12),0))))</f>
        <v>0</v>
      </c>
      <c r="AY32" s="235">
        <f>IF(OR($E32="",$F32="",$G32="",'Allgemeine Info'!$H$15=""),0,IF(AND(AY$11&lt;&gt;0,AY$11&lt;='Allgemeine Info'!$H$15),($E32+$F32)*$I32*(1+$D$4)^AY$11,IF(AY$12='Allgemeine Info'!$H$15,$J32*(1+$D$4)^AY$12,IF(AND(AY$12&lt;&gt;0,MOD(AY$12,$G32)=0,AY$12&lt;'Allgemeine Info'!$H$15),($I32+$J32)*((1+$D$4)^AY$12),0))))</f>
        <v>0</v>
      </c>
      <c r="AZ32" s="235">
        <f>IF(OR($E32="",$F32="",$G32="",'Allgemeine Info'!$H$15=""),0,IF(AND(AZ$11&lt;&gt;0,AZ$11&lt;='Allgemeine Info'!$H$15),($E32+$F32)*$I32*(1+$D$4)^AZ$11,IF(AZ$12='Allgemeine Info'!$H$15,$J32*(1+$D$4)^AZ$12,IF(AND(AZ$12&lt;&gt;0,MOD(AZ$12,$G32)=0,AZ$12&lt;'Allgemeine Info'!$H$15),($I32+$J32)*((1+$D$4)^AZ$12),0))))</f>
        <v>0</v>
      </c>
      <c r="BA32" s="235">
        <f>IF(OR($E32="",$F32="",$G32="",'Allgemeine Info'!$H$15=""),0,IF(AND(BA$11&lt;&gt;0,BA$11&lt;='Allgemeine Info'!$H$15),($E32+$F32)*$I32*(1+$D$4)^BA$11,IF(BA$12='Allgemeine Info'!$H$15,$J32*(1+$D$4)^BA$12,IF(AND(BA$12&lt;&gt;0,MOD(BA$12,$G32)=0,BA$12&lt;'Allgemeine Info'!$H$15),($I32+$J32)*((1+$D$4)^BA$12),0))))</f>
        <v>0</v>
      </c>
      <c r="BB32" s="235">
        <f>IF(OR($E32="",$F32="",$G32="",'Allgemeine Info'!$H$15=""),0,IF(AND(BB$11&lt;&gt;0,BB$11&lt;='Allgemeine Info'!$H$15),($E32+$F32)*$I32*(1+$D$4)^BB$11,IF(BB$12='Allgemeine Info'!$H$15,$J32*(1+$D$4)^BB$12,IF(AND(BB$12&lt;&gt;0,MOD(BB$12,$G32)=0,BB$12&lt;'Allgemeine Info'!$H$15),($I32+$J32)*((1+$D$4)^BB$12),0))))</f>
        <v>0</v>
      </c>
      <c r="BC32" s="235">
        <f>IF(OR($E32="",$F32="",$G32="",'Allgemeine Info'!$H$15=""),0,IF(AND(BC$11&lt;&gt;0,BC$11&lt;='Allgemeine Info'!$H$15),($E32+$F32)*$I32*(1+$D$4)^BC$11,IF(BC$12='Allgemeine Info'!$H$15,$J32*(1+$D$4)^BC$12,IF(AND(BC$12&lt;&gt;0,MOD(BC$12,$G32)=0,BC$12&lt;'Allgemeine Info'!$H$15),($I32+$J32)*((1+$D$4)^BC$12),0))))</f>
        <v>0</v>
      </c>
      <c r="BD32" s="235">
        <f>IF(OR($E32="",$F32="",$G32="",'Allgemeine Info'!$H$15=""),0,IF(AND(BD$11&lt;&gt;0,BD$11&lt;='Allgemeine Info'!$H$15),($E32+$F32)*$I32*(1+$D$4)^BD$11,IF(BD$12='Allgemeine Info'!$H$15,$J32*(1+$D$4)^BD$12,IF(AND(BD$12&lt;&gt;0,MOD(BD$12,$G32)=0,BD$12&lt;'Allgemeine Info'!$H$15),($I32+$J32)*((1+$D$4)^BD$12),0))))</f>
        <v>0</v>
      </c>
      <c r="BE32" s="235">
        <f>IF(OR($E32="",$F32="",$G32="",'Allgemeine Info'!$H$15=""),0,IF(AND(BE$11&lt;&gt;0,BE$11&lt;='Allgemeine Info'!$H$15),($E32+$F32)*$I32*(1+$D$4)^BE$11,IF(BE$12='Allgemeine Info'!$H$15,$J32*(1+$D$4)^BE$12,IF(AND(BE$12&lt;&gt;0,MOD(BE$12,$G32)=0,BE$12&lt;'Allgemeine Info'!$H$15),($I32+$J32)*((1+$D$4)^BE$12),0))))</f>
        <v>0</v>
      </c>
      <c r="BF32" s="235">
        <f>IF(OR($E32="",$F32="",$G32="",'Allgemeine Info'!$H$15=""),0,IF(AND(BF$11&lt;&gt;0,BF$11&lt;='Allgemeine Info'!$H$15),($E32+$F32)*$I32*(1+$D$4)^BF$11,IF(BF$12='Allgemeine Info'!$H$15,$J32*(1+$D$4)^BF$12,IF(AND(BF$12&lt;&gt;0,MOD(BF$12,$G32)=0,BF$12&lt;'Allgemeine Info'!$H$15),($I32+$J32)*((1+$D$4)^BF$12),0))))</f>
        <v>0</v>
      </c>
      <c r="BG32" s="235">
        <f>IF(OR($E32="",$F32="",$G32="",'Allgemeine Info'!$H$15=""),0,IF(AND(BG$11&lt;&gt;0,BG$11&lt;='Allgemeine Info'!$H$15),($E32+$F32)*$I32*(1+$D$4)^BG$11,IF(BG$12='Allgemeine Info'!$H$15,$J32*(1+$D$4)^BG$12,IF(AND(BG$12&lt;&gt;0,MOD(BG$12,$G32)=0,BG$12&lt;'Allgemeine Info'!$H$15),($I32+$J32)*((1+$D$4)^BG$12),0))))</f>
        <v>0</v>
      </c>
      <c r="BH32" s="235">
        <f>IF(OR($E32="",$F32="",$G32="",'Allgemeine Info'!$H$15=""),0,IF(AND(BH$11&lt;&gt;0,BH$11&lt;='Allgemeine Info'!$H$15),($E32+$F32)*$I32*(1+$D$4)^BH$11,IF(BH$12='Allgemeine Info'!$H$15,$J32*(1+$D$4)^BH$12,IF(AND(BH$12&lt;&gt;0,MOD(BH$12,$G32)=0,BH$12&lt;'Allgemeine Info'!$H$15),($I32+$J32)*((1+$D$4)^BH$12),0))))</f>
        <v>0</v>
      </c>
      <c r="BI32" s="235">
        <f>IF(OR($E32="",$F32="",$G32="",'Allgemeine Info'!$H$15=""),0,IF(AND(BI$11&lt;&gt;0,BI$11&lt;='Allgemeine Info'!$H$15),($E32+$F32)*$I32*(1+$D$4)^BI$11,IF(BI$12='Allgemeine Info'!$H$15,$J32*(1+$D$4)^BI$12,IF(AND(BI$12&lt;&gt;0,MOD(BI$12,$G32)=0,BI$12&lt;'Allgemeine Info'!$H$15),($I32+$J32)*((1+$D$4)^BI$12),0))))</f>
        <v>0</v>
      </c>
      <c r="BJ32" s="235">
        <f>IF(OR($E32="",$F32="",$G32="",'Allgemeine Info'!$H$15=""),0,IF(AND(BJ$11&lt;&gt;0,BJ$11&lt;='Allgemeine Info'!$H$15),($E32+$F32)*$I32*(1+$D$4)^BJ$11,IF(BJ$12='Allgemeine Info'!$H$15,$J32*(1+$D$4)^BJ$12,IF(AND(BJ$12&lt;&gt;0,MOD(BJ$12,$G32)=0,BJ$12&lt;'Allgemeine Info'!$H$15),($I32+$J32)*((1+$D$4)^BJ$12),0))))</f>
        <v>0</v>
      </c>
      <c r="BK32" s="235">
        <f>IF(OR($E32="",$F32="",$G32="",'Allgemeine Info'!$H$15=""),0,IF(AND(BK$11&lt;&gt;0,BK$11&lt;='Allgemeine Info'!$H$15),($E32+$F32)*$I32*(1+$D$4)^BK$11,IF(BK$12='Allgemeine Info'!$H$15,$J32*(1+$D$4)^BK$12,IF(AND(BK$12&lt;&gt;0,MOD(BK$12,$G32)=0,BK$12&lt;'Allgemeine Info'!$H$15),($I32+$J32)*((1+$D$4)^BK$12),0))))</f>
        <v>0</v>
      </c>
      <c r="BL32" s="235">
        <f>IF(OR($E32="",$F32="",$G32="",'Allgemeine Info'!$H$15=""),0,IF(AND(BL$11&lt;&gt;0,BL$11&lt;='Allgemeine Info'!$H$15),($E32+$F32)*$I32*(1+$D$4)^BL$11,IF(BL$12='Allgemeine Info'!$H$15,$J32*(1+$D$4)^BL$12,IF(AND(BL$12&lt;&gt;0,MOD(BL$12,$G32)=0,BL$12&lt;'Allgemeine Info'!$H$15),($I32+$J32)*((1+$D$4)^BL$12),0))))</f>
        <v>0</v>
      </c>
      <c r="BM32" s="235">
        <f>IF(OR($E32="",$F32="",$G32="",'Allgemeine Info'!$H$15=""),0,IF(AND(BM$11&lt;&gt;0,BM$11&lt;='Allgemeine Info'!$H$15),($E32+$F32)*$I32*(1+$D$4)^BM$11,IF(BM$12='Allgemeine Info'!$H$15,$J32*(1+$D$4)^BM$12,IF(AND(BM$12&lt;&gt;0,MOD(BM$12,$G32)=0,BM$12&lt;'Allgemeine Info'!$H$15),($I32+$J32)*((1+$D$4)^BM$12),0))))</f>
        <v>0</v>
      </c>
      <c r="BN32" s="235">
        <f>IF(OR($E32="",$F32="",$G32="",'Allgemeine Info'!$H$15=""),0,IF(AND(BN$11&lt;&gt;0,BN$11&lt;='Allgemeine Info'!$H$15),($E32+$F32)*$I32*(1+$D$4)^BN$11,IF(BN$12='Allgemeine Info'!$H$15,$J32*(1+$D$4)^BN$12,IF(AND(BN$12&lt;&gt;0,MOD(BN$12,$G32)=0,BN$12&lt;'Allgemeine Info'!$H$15),($I32+$J32)*((1+$D$4)^BN$12),0))))</f>
        <v>0</v>
      </c>
      <c r="BO32" s="235">
        <f>IF(OR($E32="",$F32="",$G32="",'Allgemeine Info'!$H$15=""),0,IF(AND(BO$11&lt;&gt;0,BO$11&lt;='Allgemeine Info'!$H$15),($E32+$F32)*$I32*(1+$D$4)^BO$11,IF(BO$12='Allgemeine Info'!$H$15,$J32*(1+$D$4)^BO$12,IF(AND(BO$12&lt;&gt;0,MOD(BO$12,$G32)=0,BO$12&lt;'Allgemeine Info'!$H$15),($I32+$J32)*((1+$D$4)^BO$12),0))))</f>
        <v>0</v>
      </c>
      <c r="BP32" s="235">
        <f>IF(OR($E32="",$F32="",$G32="",'Allgemeine Info'!$H$15=""),0,IF(AND(BP$11&lt;&gt;0,BP$11&lt;='Allgemeine Info'!$H$15),($E32+$F32)*$I32*(1+$D$4)^BP$11,IF(BP$12='Allgemeine Info'!$H$15,$J32*(1+$D$4)^BP$12,IF(AND(BP$12&lt;&gt;0,MOD(BP$12,$G32)=0,BP$12&lt;'Allgemeine Info'!$H$15),($I32+$J32)*((1+$D$4)^BP$12),0))))</f>
        <v>0</v>
      </c>
      <c r="BQ32" s="235">
        <f>IF(OR($E32="",$F32="",$G32="",'Allgemeine Info'!$H$15=""),0,IF(AND(BQ$11&lt;&gt;0,BQ$11&lt;='Allgemeine Info'!$H$15),($E32+$F32)*$I32*(1+$D$4)^BQ$11,IF(BQ$12='Allgemeine Info'!$H$15,$J32*(1+$D$4)^BQ$12,IF(AND(BQ$12&lt;&gt;0,MOD(BQ$12,$G32)=0,BQ$12&lt;'Allgemeine Info'!$H$15),($I32+$J32)*((1+$D$4)^BQ$12),0))))</f>
        <v>0</v>
      </c>
      <c r="BR32" s="235">
        <f>IF(OR($E32="",$F32="",$G32="",'Allgemeine Info'!$H$15=""),0,IF(AND(BR$11&lt;&gt;0,BR$11&lt;='Allgemeine Info'!$H$15),($E32+$F32)*$I32*(1+$D$4)^BR$11,IF(BR$12='Allgemeine Info'!$H$15,$J32*(1+$D$4)^BR$12,IF(AND(BR$12&lt;&gt;0,MOD(BR$12,$G32)=0,BR$12&lt;'Allgemeine Info'!$H$15),($I32+$J32)*((1+$D$4)^BR$12),0))))</f>
        <v>0</v>
      </c>
      <c r="BS32" s="235">
        <f>IF(OR($E32="",$F32="",$G32="",'Allgemeine Info'!$H$15=""),0,IF(AND(BS$11&lt;&gt;0,BS$11&lt;='Allgemeine Info'!$H$15),($E32+$F32)*$I32*(1+$D$4)^BS$11,IF(BS$12='Allgemeine Info'!$H$15,$J32*(1+$D$4)^BS$12,IF(AND(BS$12&lt;&gt;0,MOD(BS$12,$G32)=0,BS$12&lt;'Allgemeine Info'!$H$15),($I32+$J32)*((1+$D$4)^BS$12),0))))</f>
        <v>0</v>
      </c>
      <c r="BT32" s="235">
        <f>IF(OR($E32="",$F32="",$G32="",'Allgemeine Info'!$H$15=""),0,IF(AND(BT$11&lt;&gt;0,BT$11&lt;='Allgemeine Info'!$H$15),($E32+$F32)*$I32*(1+$D$4)^BT$11,IF(BT$12='Allgemeine Info'!$H$15,$J32*(1+$D$4)^BT$12,IF(AND(BT$12&lt;&gt;0,MOD(BT$12,$G32)=0,BT$12&lt;'Allgemeine Info'!$H$15),($I32+$J32)*((1+$D$4)^BT$12),0))))</f>
        <v>0</v>
      </c>
      <c r="BU32" s="235">
        <f>IF(OR($E32="",$F32="",$G32="",'Allgemeine Info'!$H$15=""),0,IF(AND(BU$11&lt;&gt;0,BU$11&lt;='Allgemeine Info'!$H$15),($E32+$F32)*$I32*(1+$D$4)^BU$11,IF(BU$12='Allgemeine Info'!$H$15,$J32*(1+$D$4)^BU$12,IF(AND(BU$12&lt;&gt;0,MOD(BU$12,$G32)=0,BU$12&lt;'Allgemeine Info'!$H$15),($I32+$J32)*((1+$D$4)^BU$12),0))))</f>
        <v>0</v>
      </c>
      <c r="BV32" s="235">
        <f>IF(OR($E32="",$F32="",$G32="",'Allgemeine Info'!$H$15=""),0,IF(AND(BV$11&lt;&gt;0,BV$11&lt;='Allgemeine Info'!$H$15),($E32+$F32)*$I32*(1+$D$4)^BV$11,IF(BV$12='Allgemeine Info'!$H$15,$J32*(1+$D$4)^BV$12,IF(AND(BV$12&lt;&gt;0,MOD(BV$12,$G32)=0,BV$12&lt;'Allgemeine Info'!$H$15),($I32+$J32)*((1+$D$4)^BV$12),0))))</f>
        <v>0</v>
      </c>
      <c r="BW32" s="235">
        <f>IF(OR($E32="",$F32="",$G32="",'Allgemeine Info'!$H$15=""),0,IF(AND(BW$11&lt;&gt;0,BW$11&lt;='Allgemeine Info'!$H$15),($E32+$F32)*$I32*(1+$D$4)^BW$11,IF(BW$12='Allgemeine Info'!$H$15,$J32*(1+$D$4)^BW$12,IF(AND(BW$12&lt;&gt;0,MOD(BW$12,$G32)=0,BW$12&lt;'Allgemeine Info'!$H$15),($I32+$J32)*((1+$D$4)^BW$12),0))))</f>
        <v>0</v>
      </c>
      <c r="BX32" s="235">
        <f>IF(OR($E32="",$F32="",$G32="",'Allgemeine Info'!$H$15=""),0,IF(AND(BX$11&lt;&gt;0,BX$11&lt;='Allgemeine Info'!$H$15),($E32+$F32)*$I32*(1+$D$4)^BX$11,IF(BX$12='Allgemeine Info'!$H$15,$J32*(1+$D$4)^BX$12,IF(AND(BX$12&lt;&gt;0,MOD(BX$12,$G32)=0,BX$12&lt;'Allgemeine Info'!$H$15),($I32+$J32)*((1+$D$4)^BX$12),0))))</f>
        <v>0</v>
      </c>
      <c r="BY32" s="235">
        <f>IF(OR($E32="",$F32="",$G32="",'Allgemeine Info'!$H$15=""),0,IF(AND(BY$11&lt;&gt;0,BY$11&lt;='Allgemeine Info'!$H$15),($E32+$F32)*$I32*(1+$D$4)^BY$11,IF(BY$12='Allgemeine Info'!$H$15,$J32*(1+$D$4)^BY$12,IF(AND(BY$12&lt;&gt;0,MOD(BY$12,$G32)=0,BY$12&lt;'Allgemeine Info'!$H$15),($I32+$J32)*((1+$D$4)^BY$12),0))))</f>
        <v>0</v>
      </c>
      <c r="BZ32" s="235">
        <f>IF(OR($E32="",$F32="",$G32="",'Allgemeine Info'!$H$15=""),0,IF(AND(BZ$11&lt;&gt;0,BZ$11&lt;='Allgemeine Info'!$H$15),($E32+$F32)*$I32*(1+$D$4)^BZ$11,IF(BZ$12='Allgemeine Info'!$H$15,$J32*(1+$D$4)^BZ$12,IF(AND(BZ$12&lt;&gt;0,MOD(BZ$12,$G32)=0,BZ$12&lt;'Allgemeine Info'!$H$15),($I32+$J32)*((1+$D$4)^BZ$12),0))))</f>
        <v>0</v>
      </c>
      <c r="CA32" s="235">
        <f>IF(OR($E32="",$F32="",$G32="",'Allgemeine Info'!$H$15=""),0,IF(AND(CA$11&lt;&gt;0,CA$11&lt;='Allgemeine Info'!$H$15),($E32+$F32)*$I32*(1+$D$4)^CA$11,IF(CA$12='Allgemeine Info'!$H$15,$J32*(1+$D$4)^CA$12,IF(AND(CA$12&lt;&gt;0,MOD(CA$12,$G32)=0,CA$12&lt;'Allgemeine Info'!$H$15),($I32+$J32)*((1+$D$4)^CA$12),0))))</f>
        <v>0</v>
      </c>
      <c r="CB32" s="235">
        <f>IF(OR($E32="",$F32="",$G32="",'Allgemeine Info'!$H$15=""),0,IF(AND(CB$11&lt;&gt;0,CB$11&lt;='Allgemeine Info'!$H$15),($E32+$F32)*$I32*(1+$D$4)^CB$11,IF(CB$12='Allgemeine Info'!$H$15,$J32*(1+$D$4)^CB$12,IF(AND(CB$12&lt;&gt;0,MOD(CB$12,$G32)=0,CB$12&lt;'Allgemeine Info'!$H$15),($I32+$J32)*((1+$D$4)^CB$12),0))))</f>
        <v>0</v>
      </c>
      <c r="CC32" s="235">
        <f>IF(OR($E32="",$F32="",$G32="",'Allgemeine Info'!$H$15=""),0,IF(AND(CC$11&lt;&gt;0,CC$11&lt;='Allgemeine Info'!$H$15),($E32+$F32)*$I32*(1+$D$4)^CC$11,IF(CC$12='Allgemeine Info'!$H$15,$J32*(1+$D$4)^CC$12,IF(AND(CC$12&lt;&gt;0,MOD(CC$12,$G32)=0,CC$12&lt;'Allgemeine Info'!$H$15),($I32+$J32)*((1+$D$4)^CC$12),0))))</f>
        <v>0</v>
      </c>
      <c r="CD32" s="235">
        <f>IF(OR($E32="",$F32="",$G32="",'Allgemeine Info'!$H$15=""),0,IF(AND(CD$11&lt;&gt;0,CD$11&lt;='Allgemeine Info'!$H$15),($E32+$F32)*$I32*(1+$D$4)^CD$11,IF(CD$12='Allgemeine Info'!$H$15,$J32*(1+$D$4)^CD$12,IF(AND(CD$12&lt;&gt;0,MOD(CD$12,$G32)=0,CD$12&lt;'Allgemeine Info'!$H$15),($I32+$J32)*((1+$D$4)^CD$12),0))))</f>
        <v>0</v>
      </c>
      <c r="CE32" s="235">
        <f>IF(OR($E32="",$F32="",$G32="",'Allgemeine Info'!$H$15=""),0,IF(AND(CE$11&lt;&gt;0,CE$11&lt;='Allgemeine Info'!$H$15),($E32+$F32)*$I32*(1+$D$4)^CE$11,IF(CE$12='Allgemeine Info'!$H$15,$J32*(1+$D$4)^CE$12,IF(AND(CE$12&lt;&gt;0,MOD(CE$12,$G32)=0,CE$12&lt;'Allgemeine Info'!$H$15),($I32+$J32)*((1+$D$4)^CE$12),0))))</f>
        <v>0</v>
      </c>
      <c r="CF32" s="235">
        <f>IF(OR($E32="",$F32="",$G32="",'Allgemeine Info'!$H$15=""),0,IF(AND(CF$11&lt;&gt;0,CF$11&lt;='Allgemeine Info'!$H$15),($E32+$F32)*$I32*(1+$D$4)^CF$11,IF(CF$12='Allgemeine Info'!$H$15,$J32*(1+$D$4)^CF$12,IF(AND(CF$12&lt;&gt;0,MOD(CF$12,$G32)=0,CF$12&lt;'Allgemeine Info'!$H$15),($I32+$J32)*((1+$D$4)^CF$12),0))))</f>
        <v>0</v>
      </c>
      <c r="CG32" s="235">
        <f>IF(OR($E32="",$F32="",$G32="",'Allgemeine Info'!$H$15=""),0,IF(AND(CG$11&lt;&gt;0,CG$11&lt;='Allgemeine Info'!$H$15),($E32+$F32)*$I32*(1+$D$4)^CG$11,IF(CG$12='Allgemeine Info'!$H$15,$J32*(1+$D$4)^CG$12,IF(AND(CG$12&lt;&gt;0,MOD(CG$12,$G32)=0,CG$12&lt;'Allgemeine Info'!$H$15),($I32+$J32)*((1+$D$4)^CG$12),0))))</f>
        <v>0</v>
      </c>
      <c r="CH32" s="235">
        <f>IF(OR($E32="",$F32="",$G32="",'Allgemeine Info'!$H$15=""),0,IF(AND(CH$11&lt;&gt;0,CH$11&lt;='Allgemeine Info'!$H$15),($E32+$F32)*$I32*(1+$D$4)^CH$11,IF(CH$12='Allgemeine Info'!$H$15,$J32*(1+$D$4)^CH$12,IF(AND(CH$12&lt;&gt;0,MOD(CH$12,$G32)=0,CH$12&lt;'Allgemeine Info'!$H$15),($I32+$J32)*((1+$D$4)^CH$12),0))))</f>
        <v>0</v>
      </c>
      <c r="CI32" s="235">
        <f>IF(OR($E32="",$F32="",$G32="",'Allgemeine Info'!$H$15=""),0,IF(AND(CI$11&lt;&gt;0,CI$11&lt;='Allgemeine Info'!$H$15),($E32+$F32)*$I32*(1+$D$4)^CI$11,IF(CI$12='Allgemeine Info'!$H$15,$J32*(1+$D$4)^CI$12,IF(AND(CI$12&lt;&gt;0,MOD(CI$12,$G32)=0,CI$12&lt;'Allgemeine Info'!$H$15),($I32+$J32)*((1+$D$4)^CI$12),0))))</f>
        <v>0</v>
      </c>
      <c r="CJ32" s="235">
        <f>IF(OR($E32="",$F32="",$G32="",'Allgemeine Info'!$H$15=""),0,IF(AND(CJ$11&lt;&gt;0,CJ$11&lt;='Allgemeine Info'!$H$15),($E32+$F32)*$I32*(1+$D$4)^CJ$11,IF(CJ$12='Allgemeine Info'!$H$15,$J32*(1+$D$4)^CJ$12,IF(AND(CJ$12&lt;&gt;0,MOD(CJ$12,$G32)=0,CJ$12&lt;'Allgemeine Info'!$H$15),($I32+$J32)*((1+$D$4)^CJ$12),0))))</f>
        <v>0</v>
      </c>
      <c r="CK32" s="235">
        <f>IF(OR($E32="",$F32="",$G32="",'Allgemeine Info'!$H$15=""),0,IF(AND(CK$11&lt;&gt;0,CK$11&lt;='Allgemeine Info'!$H$15),($E32+$F32)*$I32*(1+$D$4)^CK$11,IF(CK$12='Allgemeine Info'!$H$15,$J32*(1+$D$4)^CK$12,IF(AND(CK$12&lt;&gt;0,MOD(CK$12,$G32)=0,CK$12&lt;'Allgemeine Info'!$H$15),($I32+$J32)*((1+$D$4)^CK$12),0))))</f>
        <v>0</v>
      </c>
      <c r="CL32" s="235">
        <f>IF(OR($E32="",$F32="",$G32="",'Allgemeine Info'!$H$15=""),0,IF(AND(CL$11&lt;&gt;0,CL$11&lt;='Allgemeine Info'!$H$15),($E32+$F32)*$I32*(1+$D$4)^CL$11,IF(CL$12='Allgemeine Info'!$H$15,$J32*(1+$D$4)^CL$12,IF(AND(CL$12&lt;&gt;0,MOD(CL$12,$G32)=0,CL$12&lt;'Allgemeine Info'!$H$15),($I32+$J32)*((1+$D$4)^CL$12),0))))</f>
        <v>0</v>
      </c>
      <c r="CM32" s="235">
        <f>IF(OR($E32="",$F32="",$G32="",'Allgemeine Info'!$H$15=""),0,IF(AND(CM$11&lt;&gt;0,CM$11&lt;='Allgemeine Info'!$H$15),($E32+$F32)*$I32*(1+$D$4)^CM$11,IF(CM$12='Allgemeine Info'!$H$15,$J32*(1+$D$4)^CM$12,IF(AND(CM$12&lt;&gt;0,MOD(CM$12,$G32)=0,CM$12&lt;'Allgemeine Info'!$H$15),($I32+$J32)*((1+$D$4)^CM$12),0))))</f>
        <v>0</v>
      </c>
      <c r="CN32" s="235">
        <f>IF(OR($E32="",$F32="",$G32="",'Allgemeine Info'!$H$15=""),0,IF(AND(CN$11&lt;&gt;0,CN$11&lt;='Allgemeine Info'!$H$15),($E32+$F32)*$I32*(1+$D$4)^CN$11,IF(CN$12='Allgemeine Info'!$H$15,$J32*(1+$D$4)^CN$12,IF(AND(CN$12&lt;&gt;0,MOD(CN$12,$G32)=0,CN$12&lt;'Allgemeine Info'!$H$15),($I32+$J32)*((1+$D$4)^CN$12),0))))</f>
        <v>0</v>
      </c>
      <c r="CO32" s="235">
        <f>IF(OR($E32="",$F32="",$G32="",'Allgemeine Info'!$H$15=""),0,IF(AND(CO$11&lt;&gt;0,CO$11&lt;='Allgemeine Info'!$H$15),($E32+$F32)*$I32*(1+$D$4)^CO$11,IF(CO$12='Allgemeine Info'!$H$15,$J32*(1+$D$4)^CO$12,IF(AND(CO$12&lt;&gt;0,MOD(CO$12,$G32)=0,CO$12&lt;'Allgemeine Info'!$H$15),($I32+$J32)*((1+$D$4)^CO$12),0))))</f>
        <v>0</v>
      </c>
      <c r="CP32" s="235">
        <f>IF(OR($E32="",$F32="",$G32="",'Allgemeine Info'!$H$15=""),0,IF(AND(CP$11&lt;&gt;0,CP$11&lt;='Allgemeine Info'!$H$15),($E32+$F32)*$I32*(1+$D$4)^CP$11,IF(CP$12='Allgemeine Info'!$H$15,$J32*(1+$D$4)^CP$12,IF(AND(CP$12&lt;&gt;0,MOD(CP$12,$G32)=0,CP$12&lt;'Allgemeine Info'!$H$15),($I32+$J32)*((1+$D$4)^CP$12),0))))</f>
        <v>0</v>
      </c>
      <c r="CQ32" s="235">
        <f>IF(OR($E32="",$F32="",$G32="",'Allgemeine Info'!$H$15=""),0,IF(AND(CQ$11&lt;&gt;0,CQ$11&lt;='Allgemeine Info'!$H$15),($E32+$F32)*$I32*(1+$D$4)^CQ$11,IF(CQ$12='Allgemeine Info'!$H$15,$J32*(1+$D$4)^CQ$12,IF(AND(CQ$12&lt;&gt;0,MOD(CQ$12,$G32)=0,CQ$12&lt;'Allgemeine Info'!$H$15),($I32+$J32)*((1+$D$4)^CQ$12),0))))</f>
        <v>0</v>
      </c>
      <c r="CR32" s="235">
        <f>IF(OR($E32="",$F32="",$G32="",'Allgemeine Info'!$H$15=""),0,IF(AND(CR$11&lt;&gt;0,CR$11&lt;='Allgemeine Info'!$H$15),($E32+$F32)*$I32*(1+$D$4)^CR$11,IF(CR$12='Allgemeine Info'!$H$15,$J32*(1+$D$4)^CR$12,IF(AND(CR$12&lt;&gt;0,MOD(CR$12,$G32)=0,CR$12&lt;'Allgemeine Info'!$H$15),($I32+$J32)*((1+$D$4)^CR$12),0))))</f>
        <v>0</v>
      </c>
      <c r="CS32" s="235">
        <f>IF(OR($E32="",$F32="",$G32="",'Allgemeine Info'!$H$15=""),0,IF(AND(CS$11&lt;&gt;0,CS$11&lt;='Allgemeine Info'!$H$15),($E32+$F32)*$I32*(1+$D$4)^CS$11,IF(CS$12='Allgemeine Info'!$H$15,$J32*(1+$D$4)^CS$12,IF(AND(CS$12&lt;&gt;0,MOD(CS$12,$G32)=0,CS$12&lt;'Allgemeine Info'!$H$15),($I32+$J32)*((1+$D$4)^CS$12),0))))</f>
        <v>0</v>
      </c>
      <c r="CT32" s="235">
        <f>IF(OR($E32="",$F32="",$G32="",'Allgemeine Info'!$H$15=""),0,IF(AND(CT$11&lt;&gt;0,CT$11&lt;='Allgemeine Info'!$H$15),($E32+$F32)*$I32*(1+$D$4)^CT$11,IF(CT$12='Allgemeine Info'!$H$15,$J32*(1+$D$4)^CT$12,IF(AND(CT$12&lt;&gt;0,MOD(CT$12,$G32)=0,CT$12&lt;'Allgemeine Info'!$H$15),($I32+$J32)*((1+$D$4)^CT$12),0))))</f>
        <v>0</v>
      </c>
      <c r="CU32" s="235">
        <f>IF(OR($E32="",$F32="",$G32="",'Allgemeine Info'!$H$15=""),0,IF(AND(CU$11&lt;&gt;0,CU$11&lt;='Allgemeine Info'!$H$15),($E32+$F32)*$I32*(1+$D$4)^CU$11,IF(CU$12='Allgemeine Info'!$H$15,$J32*(1+$D$4)^CU$12,IF(AND(CU$12&lt;&gt;0,MOD(CU$12,$G32)=0,CU$12&lt;'Allgemeine Info'!$H$15),($I32+$J32)*((1+$D$4)^CU$12),0))))</f>
        <v>0</v>
      </c>
      <c r="CV32" s="235">
        <f>IF(OR($E32="",$F32="",$G32="",'Allgemeine Info'!$H$15=""),0,IF(AND(CV$11&lt;&gt;0,CV$11&lt;='Allgemeine Info'!$H$15),($E32+$F32)*$I32*(1+$D$4)^CV$11,IF(CV$12='Allgemeine Info'!$H$15,$J32*(1+$D$4)^CV$12,IF(AND(CV$12&lt;&gt;0,MOD(CV$12,$G32)=0,CV$12&lt;'Allgemeine Info'!$H$15),($I32+$J32)*((1+$D$4)^CV$12),0))))</f>
        <v>0</v>
      </c>
      <c r="CW32" s="235">
        <f>IF(OR($E32="",$F32="",$G32="",'Allgemeine Info'!$H$15=""),0,IF(AND(CW$11&lt;&gt;0,CW$11&lt;='Allgemeine Info'!$H$15),($E32+$F32)*$I32*(1+$D$4)^CW$11,IF(CW$12='Allgemeine Info'!$H$15,$J32*(1+$D$4)^CW$12,IF(AND(CW$12&lt;&gt;0,MOD(CW$12,$G32)=0,CW$12&lt;'Allgemeine Info'!$H$15),($I32+$J32)*((1+$D$4)^CW$12),0))))</f>
        <v>0</v>
      </c>
      <c r="CX32" s="235">
        <f>IF(OR($E32="",$F32="",$G32="",'Allgemeine Info'!$H$15=""),0,IF(AND(CX$11&lt;&gt;0,CX$11&lt;='Allgemeine Info'!$H$15),($E32+$F32)*$I32*(1+$D$4)^CX$11,IF(CX$12='Allgemeine Info'!$H$15,$J32*(1+$D$4)^CX$12,IF(AND(CX$12&lt;&gt;0,MOD(CX$12,$G32)=0,CX$12&lt;'Allgemeine Info'!$H$15),($I32+$J32)*((1+$D$4)^CX$12),0))))</f>
        <v>0</v>
      </c>
      <c r="CY32" s="235">
        <f>IF(OR($E32="",$F32="",$G32="",'Allgemeine Info'!$H$15=""),0,IF(AND(CY$11&lt;&gt;0,CY$11&lt;='Allgemeine Info'!$H$15),($E32+$F32)*$I32*(1+$D$4)^CY$11,IF(CY$12='Allgemeine Info'!$H$15,$J32*(1+$D$4)^CY$12,IF(AND(CY$12&lt;&gt;0,MOD(CY$12,$G32)=0,CY$12&lt;'Allgemeine Info'!$H$15),($I32+$J32)*((1+$D$4)^CY$12),0))))</f>
        <v>0</v>
      </c>
      <c r="CZ32" s="235">
        <f>IF(OR($E32="",$F32="",$G32="",'Allgemeine Info'!$H$15=""),0,IF(AND(CZ$11&lt;&gt;0,CZ$11&lt;='Allgemeine Info'!$H$15),($E32+$F32)*$I32*(1+$D$4)^CZ$11,IF(CZ$12='Allgemeine Info'!$H$15,$J32*(1+$D$4)^CZ$12,IF(AND(CZ$12&lt;&gt;0,MOD(CZ$12,$G32)=0,CZ$12&lt;'Allgemeine Info'!$H$15),($I32+$J32)*((1+$D$4)^CZ$12),0))))</f>
        <v>0</v>
      </c>
      <c r="DA32" s="235">
        <f>IF(OR($E32="",$F32="",$G32="",'Allgemeine Info'!$H$15=""),0,IF(AND(DA$11&lt;&gt;0,DA$11&lt;='Allgemeine Info'!$H$15),($E32+$F32)*$I32*(1+$D$4)^DA$11,IF(DA$12='Allgemeine Info'!$H$15,$J32*(1+$D$4)^DA$12,IF(AND(DA$12&lt;&gt;0,MOD(DA$12,$G32)=0,DA$12&lt;'Allgemeine Info'!$H$15),($I32+$J32)*((1+$D$4)^DA$12),0))))</f>
        <v>0</v>
      </c>
      <c r="DB32" s="235">
        <f>IF(OR($E32="",$F32="",$G32="",'Allgemeine Info'!$H$15=""),0,IF(AND(DB$11&lt;&gt;0,DB$11&lt;='Allgemeine Info'!$H$15),($E32+$F32)*$I32*(1+$D$4)^DB$11,IF(DB$12='Allgemeine Info'!$H$15,$J32*(1+$D$4)^DB$12,IF(AND(DB$12&lt;&gt;0,MOD(DB$12,$G32)=0,DB$12&lt;'Allgemeine Info'!$H$15),($I32+$J32)*((1+$D$4)^DB$12),0))))</f>
        <v>0</v>
      </c>
      <c r="DC32" s="235">
        <f>IF(OR($E32="",$F32="",$G32="",'Allgemeine Info'!$H$15=""),0,IF(AND(DC$11&lt;&gt;0,DC$11&lt;='Allgemeine Info'!$H$15),($E32+$F32)*$I32*(1+$D$4)^DC$11,IF(DC$12='Allgemeine Info'!$H$15,$J32*(1+$D$4)^DC$12,IF(AND(DC$12&lt;&gt;0,MOD(DC$12,$G32)=0,DC$12&lt;'Allgemeine Info'!$H$15),($I32+$J32)*((1+$D$4)^DC$12),0))))</f>
        <v>0</v>
      </c>
      <c r="DD32" s="235">
        <f>IF(OR($E32="",$F32="",$G32="",'Allgemeine Info'!$H$15=""),0,IF(AND(DD$11&lt;&gt;0,DD$11&lt;='Allgemeine Info'!$H$15),($E32+$F32)*$I32*(1+$D$4)^DD$11,IF(DD$12='Allgemeine Info'!$H$15,$J32*(1+$D$4)^DD$12,IF(AND(DD$12&lt;&gt;0,MOD(DD$12,$G32)=0,DD$12&lt;'Allgemeine Info'!$H$15),($I32+$J32)*((1+$D$4)^DD$12),0))))</f>
        <v>0</v>
      </c>
      <c r="DE32" s="235">
        <f>IF(OR($E32="",$F32="",$G32="",'Allgemeine Info'!$H$15=""),0,IF(AND(DE$11&lt;&gt;0,DE$11&lt;='Allgemeine Info'!$H$15),($E32+$F32)*$I32*(1+$D$4)^DE$11,IF(DE$12='Allgemeine Info'!$H$15,$J32*(1+$D$4)^DE$12,IF(AND(DE$12&lt;&gt;0,MOD(DE$12,$G32)=0,DE$12&lt;'Allgemeine Info'!$H$15),($I32+$J32)*((1+$D$4)^DE$12),0))))</f>
        <v>0</v>
      </c>
      <c r="DF32" s="235">
        <f>IF(OR($E32="",$F32="",$G32="",'Allgemeine Info'!$H$15=""),0,IF(AND(DF$11&lt;&gt;0,DF$11&lt;='Allgemeine Info'!$H$15),($E32+$F32)*$I32*(1+$D$4)^DF$11,IF(DF$12='Allgemeine Info'!$H$15,$J32*(1+$D$4)^DF$12,IF(AND(DF$12&lt;&gt;0,MOD(DF$12,$G32)=0,DF$12&lt;'Allgemeine Info'!$H$15),($I32+$J32)*((1+$D$4)^DF$12),0))))</f>
        <v>0</v>
      </c>
      <c r="DG32" s="235">
        <f>IF(OR($E32="",$F32="",$G32="",'Allgemeine Info'!$H$15=""),0,IF(AND(DG$11&lt;&gt;0,DG$11&lt;='Allgemeine Info'!$H$15),($E32+$F32)*$I32*(1+$D$4)^DG$11,IF(DG$12='Allgemeine Info'!$H$15,$J32*(1+$D$4)^DG$12,IF(AND(DG$12&lt;&gt;0,MOD(DG$12,$G32)=0,DG$12&lt;'Allgemeine Info'!$H$15),($I32+$J32)*((1+$D$4)^DG$12),0))))</f>
        <v>0</v>
      </c>
      <c r="DH32" s="235">
        <f>IF(OR($E32="",$F32="",$G32="",'Allgemeine Info'!$H$15=""),0,IF(AND(DH$11&lt;&gt;0,DH$11&lt;='Allgemeine Info'!$H$15),($E32+$F32)*$I32*(1+$D$4)^DH$11,IF(DH$12='Allgemeine Info'!$H$15,$J32*(1+$D$4)^DH$12,IF(AND(DH$12&lt;&gt;0,MOD(DH$12,$G32)=0,DH$12&lt;'Allgemeine Info'!$H$15),($I32+$J32)*((1+$D$4)^DH$12),0))))</f>
        <v>0</v>
      </c>
      <c r="DI32" s="235">
        <f>IF(OR($E32="",$F32="",$G32="",'Allgemeine Info'!$H$15=""),0,IF(AND(DI$11&lt;&gt;0,DI$11&lt;='Allgemeine Info'!$H$15),($E32+$F32)*$I32*(1+$D$4)^DI$11,IF(DI$12='Allgemeine Info'!$H$15,$J32*(1+$D$4)^DI$12,IF(AND(DI$12&lt;&gt;0,MOD(DI$12,$G32)=0,DI$12&lt;'Allgemeine Info'!$H$15),($I32+$J32)*((1+$D$4)^DI$12),0))))</f>
        <v>0</v>
      </c>
      <c r="DJ32" s="235">
        <f>IF(OR($E32="",$F32="",$G32="",'Allgemeine Info'!$H$15=""),0,IF(AND(DJ$11&lt;&gt;0,DJ$11&lt;='Allgemeine Info'!$H$15),($E32+$F32)*$I32*(1+$D$4)^DJ$11,IF(DJ$12='Allgemeine Info'!$H$15,$J32*(1+$D$4)^DJ$12,IF(AND(DJ$12&lt;&gt;0,MOD(DJ$12,$G32)=0,DJ$12&lt;'Allgemeine Info'!$H$15),($I32+$J32)*((1+$D$4)^DJ$12),0))))</f>
        <v>0</v>
      </c>
      <c r="DK32" s="235">
        <f>IF(OR($E32="",$F32="",$G32="",'Allgemeine Info'!$H$15=""),0,IF(AND(DK$11&lt;&gt;0,DK$11&lt;='Allgemeine Info'!$H$15),($E32+$F32)*$I32*(1+$D$4)^DK$11,IF(DK$12='Allgemeine Info'!$H$15,$J32*(1+$D$4)^DK$12,IF(AND(DK$12&lt;&gt;0,MOD(DK$12,$G32)=0,DK$12&lt;'Allgemeine Info'!$H$15),($I32+$J32)*((1+$D$4)^DK$12),0))))</f>
        <v>0</v>
      </c>
      <c r="DL32" s="235">
        <f>IF(OR($E32="",$F32="",$G32="",'Allgemeine Info'!$H$15=""),0,IF(AND(DL$11&lt;&gt;0,DL$11&lt;='Allgemeine Info'!$H$15),($E32+$F32)*$I32*(1+$D$4)^DL$11,IF(DL$12='Allgemeine Info'!$H$15,$J32*(1+$D$4)^DL$12,IF(AND(DL$12&lt;&gt;0,MOD(DL$12,$G32)=0,DL$12&lt;'Allgemeine Info'!$H$15),($I32+$J32)*((1+$D$4)^DL$12),0))))</f>
        <v>0</v>
      </c>
      <c r="DM32" s="235">
        <f>IF(OR($E32="",$F32="",$G32="",'Allgemeine Info'!$H$15=""),0,IF(AND(DM$11&lt;&gt;0,DM$11&lt;='Allgemeine Info'!$H$15),($E32+$F32)*$I32*(1+$D$4)^DM$11,IF(DM$12='Allgemeine Info'!$H$15,$J32*(1+$D$4)^DM$12,IF(AND(DM$12&lt;&gt;0,MOD(DM$12,$G32)=0,DM$12&lt;'Allgemeine Info'!$H$15),($I32+$J32)*((1+$D$4)^DM$12),0))))</f>
        <v>0</v>
      </c>
      <c r="DN32" s="235">
        <f>IF(OR($E32="",$F32="",$G32="",'Allgemeine Info'!$H$15=""),0,IF(AND(DN$11&lt;&gt;0,DN$11&lt;='Allgemeine Info'!$H$15),($E32+$F32)*$I32*(1+$D$4)^DN$11,IF(DN$12='Allgemeine Info'!$H$15,$J32*(1+$D$4)^DN$12,IF(AND(DN$12&lt;&gt;0,MOD(DN$12,$G32)=0,DN$12&lt;'Allgemeine Info'!$H$15),($I32+$J32)*((1+$D$4)^DN$12),0))))</f>
        <v>0</v>
      </c>
      <c r="DO32" s="235">
        <f>IF(OR($E32="",$F32="",$G32="",'Allgemeine Info'!$H$15=""),0,IF(AND(DO$11&lt;&gt;0,DO$11&lt;='Allgemeine Info'!$H$15),($E32+$F32)*$I32*(1+$D$4)^DO$11,IF(DO$12='Allgemeine Info'!$H$15,$J32*(1+$D$4)^DO$12,IF(AND(DO$12&lt;&gt;0,MOD(DO$12,$G32)=0,DO$12&lt;'Allgemeine Info'!$H$15),($I32+$J32)*((1+$D$4)^DO$12),0))))</f>
        <v>0</v>
      </c>
      <c r="DP32" s="235">
        <f>IF(OR($E32="",$F32="",$G32="",'Allgemeine Info'!$H$15=""),0,IF(AND(DP$11&lt;&gt;0,DP$11&lt;='Allgemeine Info'!$H$15),($E32+$F32)*$I32*(1+$D$4)^DP$11,IF(DP$12='Allgemeine Info'!$H$15,$J32*(1+$D$4)^DP$12,IF(AND(DP$12&lt;&gt;0,MOD(DP$12,$G32)=0,DP$12&lt;'Allgemeine Info'!$H$15),($I32+$J32)*((1+$D$4)^DP$12),0))))</f>
        <v>0</v>
      </c>
      <c r="DQ32" s="235">
        <f>IF(OR($E32="",$F32="",$G32="",'Allgemeine Info'!$H$15=""),0,IF(AND(DQ$11&lt;&gt;0,DQ$11&lt;='Allgemeine Info'!$H$15),($E32+$F32)*$I32*(1+$D$4)^DQ$11,IF(DQ$12='Allgemeine Info'!$H$15,$J32*(1+$D$4)^DQ$12,IF(AND(DQ$12&lt;&gt;0,MOD(DQ$12,$G32)=0,DQ$12&lt;'Allgemeine Info'!$H$15),($I32+$J32)*((1+$D$4)^DQ$12),0))))</f>
        <v>0</v>
      </c>
      <c r="DR32" s="235">
        <f>IF(OR($E32="",$F32="",$G32="",'Allgemeine Info'!$H$15=""),0,IF(AND(DR$11&lt;&gt;0,DR$11&lt;='Allgemeine Info'!$H$15),($E32+$F32)*$I32*(1+$D$4)^DR$11,IF(DR$12='Allgemeine Info'!$H$15,$J32*(1+$D$4)^DR$12,IF(AND(DR$12&lt;&gt;0,MOD(DR$12,$G32)=0,DR$12&lt;'Allgemeine Info'!$H$15),($I32+$J32)*((1+$D$4)^DR$12),0))))</f>
        <v>0</v>
      </c>
      <c r="DS32" s="235">
        <f>IF(OR($E32="",$F32="",$G32="",'Allgemeine Info'!$H$15=""),0,IF(AND(DS$11&lt;&gt;0,DS$11&lt;='Allgemeine Info'!$H$15),($E32+$F32)*$I32*(1+$D$4)^DS$11,IF(DS$12='Allgemeine Info'!$H$15,$J32*(1+$D$4)^DS$12,IF(AND(DS$12&lt;&gt;0,MOD(DS$12,$G32)=0,DS$12&lt;'Allgemeine Info'!$H$15),($I32+$J32)*((1+$D$4)^DS$12),0))))</f>
        <v>0</v>
      </c>
      <c r="DT32" s="235">
        <f>IF(OR($E32="",$F32="",$G32="",'Allgemeine Info'!$H$15=""),0,IF(AND(DT$11&lt;&gt;0,DT$11&lt;='Allgemeine Info'!$H$15),($E32+$F32)*$I32*(1+$D$4)^DT$11,IF(DT$12='Allgemeine Info'!$H$15,$J32*(1+$D$4)^DT$12,IF(AND(DT$12&lt;&gt;0,MOD(DT$12,$G32)=0,DT$12&lt;'Allgemeine Info'!$H$15),($I32+$J32)*((1+$D$4)^DT$12),0))))</f>
        <v>0</v>
      </c>
      <c r="DU32" s="235">
        <f>IF(OR($E32="",$F32="",$G32="",'Allgemeine Info'!$H$15=""),0,IF(AND(DU$11&lt;&gt;0,DU$11&lt;='Allgemeine Info'!$H$15),($E32+$F32)*$I32*(1+$D$4)^DU$11,IF(DU$12='Allgemeine Info'!$H$15,$J32*(1+$D$4)^DU$12,IF(AND(DU$12&lt;&gt;0,MOD(DU$12,$G32)=0,DU$12&lt;'Allgemeine Info'!$H$15),($I32+$J32)*((1+$D$4)^DU$12),0))))</f>
        <v>0</v>
      </c>
      <c r="DV32" s="235">
        <f>IF(OR($E32="",$F32="",$G32="",'Allgemeine Info'!$H$15=""),0,IF(AND(DV$11&lt;&gt;0,DV$11&lt;='Allgemeine Info'!$H$15),($E32+$F32)*$I32*(1+$D$4)^DV$11,IF(DV$12='Allgemeine Info'!$H$15,$J32*(1+$D$4)^DV$12,IF(AND(DV$12&lt;&gt;0,MOD(DV$12,$G32)=0,DV$12&lt;'Allgemeine Info'!$H$15),($I32+$J32)*((1+$D$4)^DV$12),0))))</f>
        <v>0</v>
      </c>
      <c r="DW32" s="235">
        <f>IF(OR($E32="",$F32="",$G32="",'Allgemeine Info'!$H$15=""),0,IF(AND(DW$11&lt;&gt;0,DW$11&lt;='Allgemeine Info'!$H$15),($E32+$F32)*$I32*(1+$D$4)^DW$11,IF(DW$12='Allgemeine Info'!$H$15,$J32*(1+$D$4)^DW$12,IF(AND(DW$12&lt;&gt;0,MOD(DW$12,$G32)=0,DW$12&lt;'Allgemeine Info'!$H$15),($I32+$J32)*((1+$D$4)^DW$12),0))))</f>
        <v>0</v>
      </c>
      <c r="DX32" s="235">
        <f>IF(OR($E32="",$F32="",$G32="",'Allgemeine Info'!$H$15=""),0,IF(AND(DX$11&lt;&gt;0,DX$11&lt;='Allgemeine Info'!$H$15),($E32+$F32)*$I32*(1+$D$4)^DX$11,IF(DX$12='Allgemeine Info'!$H$15,$J32*(1+$D$4)^DX$12,IF(AND(DX$12&lt;&gt;0,MOD(DX$12,$G32)=0,DX$12&lt;'Allgemeine Info'!$H$15),($I32+$J32)*((1+$D$4)^DX$12),0))))</f>
        <v>0</v>
      </c>
      <c r="DY32" s="235">
        <f>IF(OR($E32="",$F32="",$G32="",'Allgemeine Info'!$H$15=""),0,IF(AND(DY$11&lt;&gt;0,DY$11&lt;='Allgemeine Info'!$H$15),($E32+$F32)*$I32*(1+$D$4)^DY$11,IF(DY$12='Allgemeine Info'!$H$15,$J32*(1+$D$4)^DY$12,IF(AND(DY$12&lt;&gt;0,MOD(DY$12,$G32)=0,DY$12&lt;'Allgemeine Info'!$H$15),($I32+$J32)*((1+$D$4)^DY$12),0))))</f>
        <v>0</v>
      </c>
      <c r="DZ32" s="235">
        <f>IF(OR($E32="",$F32="",$G32="",'Allgemeine Info'!$H$15=""),0,IF(AND(DZ$11&lt;&gt;0,DZ$11&lt;='Allgemeine Info'!$H$15),($E32+$F32)*$I32*(1+$D$4)^DZ$11,IF(DZ$12='Allgemeine Info'!$H$15,$J32*(1+$D$4)^DZ$12,IF(AND(DZ$12&lt;&gt;0,MOD(DZ$12,$G32)=0,DZ$12&lt;'Allgemeine Info'!$H$15),($I32+$J32)*((1+$D$4)^DZ$12),0))))</f>
        <v>0</v>
      </c>
      <c r="EA32" s="235">
        <f>IF(OR($E32="",$F32="",$G32="",'Allgemeine Info'!$H$15=""),0,IF(AND(EA$11&lt;&gt;0,EA$11&lt;='Allgemeine Info'!$H$15),($E32+$F32)*$I32*(1+$D$4)^EA$11,IF(EA$12='Allgemeine Info'!$H$15,$J32*(1+$D$4)^EA$12,IF(AND(EA$12&lt;&gt;0,MOD(EA$12,$G32)=0,EA$12&lt;'Allgemeine Info'!$H$15),($I32+$J32)*((1+$D$4)^EA$12),0))))</f>
        <v>0</v>
      </c>
      <c r="EB32" s="235">
        <f>IF(OR($E32="",$F32="",$G32="",'Allgemeine Info'!$H$15=""),0,IF(AND(EB$11&lt;&gt;0,EB$11&lt;='Allgemeine Info'!$H$15),($E32+$F32)*$I32*(1+$D$4)^EB$11,IF(EB$12='Allgemeine Info'!$H$15,$J32*(1+$D$4)^EB$12,IF(AND(EB$12&lt;&gt;0,MOD(EB$12,$G32)=0,EB$12&lt;'Allgemeine Info'!$H$15),($I32+$J32)*((1+$D$4)^EB$12),0))))</f>
        <v>0</v>
      </c>
      <c r="EC32" s="235">
        <f>IF(OR($E32="",$F32="",$G32="",'Allgemeine Info'!$H$15=""),0,IF(AND(EC$11&lt;&gt;0,EC$11&lt;='Allgemeine Info'!$H$15),($E32+$F32)*$I32*(1+$D$4)^EC$11,IF(EC$12='Allgemeine Info'!$H$15,$J32*(1+$D$4)^EC$12,IF(AND(EC$12&lt;&gt;0,MOD(EC$12,$G32)=0,EC$12&lt;'Allgemeine Info'!$H$15),($I32+$J32)*((1+$D$4)^EC$12),0))))</f>
        <v>0</v>
      </c>
      <c r="ED32" s="235">
        <f>IF(OR($E32="",$F32="",$G32="",'Allgemeine Info'!$H$15=""),0,IF(AND(ED$11&lt;&gt;0,ED$11&lt;='Allgemeine Info'!$H$15),($E32+$F32)*$I32*(1+$D$4)^ED$11,IF(ED$12='Allgemeine Info'!$H$15,$J32*(1+$D$4)^ED$12,IF(AND(ED$12&lt;&gt;0,MOD(ED$12,$G32)=0,ED$12&lt;'Allgemeine Info'!$H$15),($I32+$J32)*((1+$D$4)^ED$12),0))))</f>
        <v>0</v>
      </c>
      <c r="EE32" s="235">
        <f>IF(OR($E32="",$F32="",$G32="",'Allgemeine Info'!$H$15=""),0,IF(AND(EE$11&lt;&gt;0,EE$11&lt;='Allgemeine Info'!$H$15),($E32+$F32)*$I32*(1+$D$4)^EE$11,IF(EE$12='Allgemeine Info'!$H$15,$J32*(1+$D$4)^EE$12,IF(AND(EE$12&lt;&gt;0,MOD(EE$12,$G32)=0,EE$12&lt;'Allgemeine Info'!$H$15),($I32+$J32)*((1+$D$4)^EE$12),0))))</f>
        <v>0</v>
      </c>
      <c r="EF32" s="235">
        <f>IF(OR($E32="",$F32="",$G32="",'Allgemeine Info'!$H$15=""),0,IF(AND(EF$11&lt;&gt;0,EF$11&lt;='Allgemeine Info'!$H$15),($E32+$F32)*$I32*(1+$D$4)^EF$11,IF(EF$12='Allgemeine Info'!$H$15,$J32*(1+$D$4)^EF$12,IF(AND(EF$12&lt;&gt;0,MOD(EF$12,$G32)=0,EF$12&lt;'Allgemeine Info'!$H$15),($I32+$J32)*((1+$D$4)^EF$12),0))))</f>
        <v>0</v>
      </c>
      <c r="EG32" s="235">
        <f>IF(OR($E32="",$F32="",$G32="",'Allgemeine Info'!$H$15=""),0,IF(AND(EG$11&lt;&gt;0,EG$11&lt;='Allgemeine Info'!$H$15),($E32+$F32)*$I32*(1+$D$4)^EG$11,IF(EG$12='Allgemeine Info'!$H$15,$J32*(1+$D$4)^EG$12,IF(AND(EG$12&lt;&gt;0,MOD(EG$12,$G32)=0,EG$12&lt;'Allgemeine Info'!$H$15),($I32+$J32)*((1+$D$4)^EG$12),0))))</f>
        <v>0</v>
      </c>
      <c r="EH32" s="235">
        <f>IF(OR($E32="",$F32="",$G32="",'Allgemeine Info'!$H$15=""),0,IF(AND(EH$11&lt;&gt;0,EH$11&lt;='Allgemeine Info'!$H$15),($E32+$F32)*$I32*(1+$D$4)^EH$11,IF(EH$12='Allgemeine Info'!$H$15,$J32*(1+$D$4)^EH$12,IF(AND(EH$12&lt;&gt;0,MOD(EH$12,$G32)=0,EH$12&lt;'Allgemeine Info'!$H$15),($I32+$J32)*((1+$D$4)^EH$12),0))))</f>
        <v>0</v>
      </c>
      <c r="EI32" s="235">
        <f>IF(OR($E32="",$F32="",$G32="",'Allgemeine Info'!$H$15=""),0,IF(AND(EI$11&lt;&gt;0,EI$11&lt;='Allgemeine Info'!$H$15),($E32+$F32)*$I32*(1+$D$4)^EI$11,IF(EI$12='Allgemeine Info'!$H$15,$J32*(1+$D$4)^EI$12,IF(AND(EI$12&lt;&gt;0,MOD(EI$12,$G32)=0,EI$12&lt;'Allgemeine Info'!$H$15),($I32+$J32)*((1+$D$4)^EI$12),0))))</f>
        <v>0</v>
      </c>
      <c r="EJ32" s="235">
        <f>IF(OR($E32="",$F32="",$G32="",'Allgemeine Info'!$H$15=""),0,IF(AND(EJ$11&lt;&gt;0,EJ$11&lt;='Allgemeine Info'!$H$15),($E32+$F32)*$I32*(1+$D$4)^EJ$11,IF(EJ$12='Allgemeine Info'!$H$15,$J32*(1+$D$4)^EJ$12,IF(AND(EJ$12&lt;&gt;0,MOD(EJ$12,$G32)=0,EJ$12&lt;'Allgemeine Info'!$H$15),($I32+$J32)*((1+$D$4)^EJ$12),0))))</f>
        <v>0</v>
      </c>
      <c r="EK32" s="235">
        <f>IF(OR($E32="",$F32="",$G32="",'Allgemeine Info'!$H$15=""),0,IF(AND(EK$11&lt;&gt;0,EK$11&lt;='Allgemeine Info'!$H$15),($E32+$F32)*$I32*(1+$D$4)^EK$11,IF(EK$12='Allgemeine Info'!$H$15,$J32*(1+$D$4)^EK$12,IF(AND(EK$12&lt;&gt;0,MOD(EK$12,$G32)=0,EK$12&lt;'Allgemeine Info'!$H$15),($I32+$J32)*((1+$D$4)^EK$12),0))))</f>
        <v>0</v>
      </c>
      <c r="EL32" s="235">
        <f>IF(OR($E32="",$F32="",$G32="",'Allgemeine Info'!$H$15=""),0,IF(AND(EL$11&lt;&gt;0,EL$11&lt;='Allgemeine Info'!$H$15),($E32+$F32)*$I32*(1+$D$4)^EL$11,IF(EL$12='Allgemeine Info'!$H$15,$J32*(1+$D$4)^EL$12,IF(AND(EL$12&lt;&gt;0,MOD(EL$12,$G32)=0,EL$12&lt;'Allgemeine Info'!$H$15),($I32+$J32)*((1+$D$4)^EL$12),0))))</f>
        <v>0</v>
      </c>
      <c r="EM32" s="235">
        <f>IF(OR($E32="",$F32="",$G32="",'Allgemeine Info'!$H$15=""),0,IF(AND(EM$11&lt;&gt;0,EM$11&lt;='Allgemeine Info'!$H$15),($E32+$F32)*$I32*(1+$D$4)^EM$11,IF(EM$12='Allgemeine Info'!$H$15,$J32*(1+$D$4)^EM$12,IF(AND(EM$12&lt;&gt;0,MOD(EM$12,$G32)=0,EM$12&lt;'Allgemeine Info'!$H$15),($I32+$J32)*((1+$D$4)^EM$12),0))))</f>
        <v>0</v>
      </c>
      <c r="EN32" s="235">
        <f>IF(OR($E32="",$F32="",$G32="",'Allgemeine Info'!$H$15=""),0,IF(AND(EN$11&lt;&gt;0,EN$11&lt;='Allgemeine Info'!$H$15),($E32+$F32)*$I32*(1+$D$4)^EN$11,IF(EN$12='Allgemeine Info'!$H$15,$J32*(1+$D$4)^EN$12,IF(AND(EN$12&lt;&gt;0,MOD(EN$12,$G32)=0,EN$12&lt;'Allgemeine Info'!$H$15),($I32+$J32)*((1+$D$4)^EN$12),0))))</f>
        <v>0</v>
      </c>
      <c r="EO32" s="235">
        <f>IF(OR($E32="",$F32="",$G32="",'Allgemeine Info'!$H$15=""),0,IF(AND(EO$11&lt;&gt;0,EO$11&lt;='Allgemeine Info'!$H$15),($E32+$F32)*$I32*(1+$D$4)^EO$11,IF(EO$12='Allgemeine Info'!$H$15,$J32*(1+$D$4)^EO$12,IF(AND(EO$12&lt;&gt;0,MOD(EO$12,$G32)=0,EO$12&lt;'Allgemeine Info'!$H$15),($I32+$J32)*((1+$D$4)^EO$12),0))))</f>
        <v>0</v>
      </c>
      <c r="EP32" s="235">
        <f>IF(OR($E32="",$F32="",$G32="",'Allgemeine Info'!$H$15=""),0,IF(AND(EP$11&lt;&gt;0,EP$11&lt;='Allgemeine Info'!$H$15),($E32+$F32)*$I32*(1+$D$4)^EP$11,IF(EP$12='Allgemeine Info'!$H$15,$J32*(1+$D$4)^EP$12,IF(AND(EP$12&lt;&gt;0,MOD(EP$12,$G32)=0,EP$12&lt;'Allgemeine Info'!$H$15),($I32+$J32)*((1+$D$4)^EP$12),0))))</f>
        <v>0</v>
      </c>
      <c r="EQ32" s="235">
        <f>IF(OR($E32="",$F32="",$G32="",'Allgemeine Info'!$H$15=""),0,IF(AND(EQ$11&lt;&gt;0,EQ$11&lt;='Allgemeine Info'!$H$15),($E32+$F32)*$I32*(1+$D$4)^EQ$11,IF(EQ$12='Allgemeine Info'!$H$15,$J32*(1+$D$4)^EQ$12,IF(AND(EQ$12&lt;&gt;0,MOD(EQ$12,$G32)=0,EQ$12&lt;'Allgemeine Info'!$H$15),($I32+$J32)*((1+$D$4)^EQ$12),0))))</f>
        <v>0</v>
      </c>
      <c r="ER32" s="235">
        <f>IF(OR($E32="",$F32="",$G32="",'Allgemeine Info'!$H$15=""),0,IF(AND(ER$11&lt;&gt;0,ER$11&lt;='Allgemeine Info'!$H$15),($E32+$F32)*$I32*(1+$D$4)^ER$11,IF(ER$12='Allgemeine Info'!$H$15,$J32*(1+$D$4)^ER$12,IF(AND(ER$12&lt;&gt;0,MOD(ER$12,$G32)=0,ER$12&lt;'Allgemeine Info'!$H$15),($I32+$J32)*((1+$D$4)^ER$12),0))))</f>
        <v>0</v>
      </c>
      <c r="ES32" s="235">
        <f>IF(OR($E32="",$F32="",$G32="",'Allgemeine Info'!$H$15=""),0,IF(AND(ES$11&lt;&gt;0,ES$11&lt;='Allgemeine Info'!$H$15),($E32+$F32)*$I32*(1+$D$4)^ES$11,IF(ES$12='Allgemeine Info'!$H$15,$J32*(1+$D$4)^ES$12,IF(AND(ES$12&lt;&gt;0,MOD(ES$12,$G32)=0,ES$12&lt;'Allgemeine Info'!$H$15),($I32+$J32)*((1+$D$4)^ES$12),0))))</f>
        <v>0</v>
      </c>
      <c r="ET32" s="235">
        <f>IF(OR($E32="",$F32="",$G32="",'Allgemeine Info'!$H$15=""),0,IF(AND(ET$11&lt;&gt;0,ET$11&lt;='Allgemeine Info'!$H$15),($E32+$F32)*$I32*(1+$D$4)^ET$11,IF(ET$12='Allgemeine Info'!$H$15,$J32*(1+$D$4)^ET$12,IF(AND(ET$12&lt;&gt;0,MOD(ET$12,$G32)=0,ET$12&lt;'Allgemeine Info'!$H$15),($I32+$J32)*((1+$D$4)^ET$12),0))))</f>
        <v>0</v>
      </c>
      <c r="EU32" s="235">
        <f>IF(OR($E32="",$F32="",$G32="",'Allgemeine Info'!$H$15=""),0,IF(AND(EU$11&lt;&gt;0,EU$11&lt;='Allgemeine Info'!$H$15),($E32+$F32)*$I32*(1+$D$4)^EU$11,IF(EU$12='Allgemeine Info'!$H$15,$J32*(1+$D$4)^EU$12,IF(AND(EU$12&lt;&gt;0,MOD(EU$12,$G32)=0,EU$12&lt;'Allgemeine Info'!$H$15),($I32+$J32)*((1+$D$4)^EU$12),0))))</f>
        <v>0</v>
      </c>
      <c r="EV32" s="235">
        <f>IF(OR($E32="",$F32="",$G32="",'Allgemeine Info'!$H$15=""),0,IF(AND(EV$11&lt;&gt;0,EV$11&lt;='Allgemeine Info'!$H$15),($E32+$F32)*$I32*(1+$D$4)^EV$11,IF(EV$12='Allgemeine Info'!$H$15,$J32*(1+$D$4)^EV$12,IF(AND(EV$12&lt;&gt;0,MOD(EV$12,$G32)=0,EV$12&lt;'Allgemeine Info'!$H$15),($I32+$J32)*((1+$D$4)^EV$12),0))))</f>
        <v>0</v>
      </c>
      <c r="EW32" s="235">
        <f>IF(OR($E32="",$F32="",$G32="",'Allgemeine Info'!$H$15=""),0,IF(AND(EW$11&lt;&gt;0,EW$11&lt;='Allgemeine Info'!$H$15),($E32+$F32)*$I32*(1+$D$4)^EW$11,IF(EW$12='Allgemeine Info'!$H$15,$J32*(1+$D$4)^EW$12,IF(AND(EW$12&lt;&gt;0,MOD(EW$12,$G32)=0,EW$12&lt;'Allgemeine Info'!$H$15),($I32+$J32)*((1+$D$4)^EW$12),0))))</f>
        <v>0</v>
      </c>
      <c r="EX32" s="235">
        <f>IF(OR($E32="",$F32="",$G32="",'Allgemeine Info'!$H$15=""),0,IF(AND(EX$11&lt;&gt;0,EX$11&lt;='Allgemeine Info'!$H$15),($E32+$F32)*$I32*(1+$D$4)^EX$11,IF(EX$12='Allgemeine Info'!$H$15,$J32*(1+$D$4)^EX$12,IF(AND(EX$12&lt;&gt;0,MOD(EX$12,$G32)=0,EX$12&lt;'Allgemeine Info'!$H$15),($I32+$J32)*((1+$D$4)^EX$12),0))))</f>
        <v>0</v>
      </c>
      <c r="EY32" s="235">
        <f>IF(OR($E32="",$F32="",$G32="",'Allgemeine Info'!$H$15=""),0,IF(AND(EY$11&lt;&gt;0,EY$11&lt;='Allgemeine Info'!$H$15),($E32+$F32)*$I32*(1+$D$4)^EY$11,IF(EY$12='Allgemeine Info'!$H$15,$J32*(1+$D$4)^EY$12,IF(AND(EY$12&lt;&gt;0,MOD(EY$12,$G32)=0,EY$12&lt;'Allgemeine Info'!$H$15),($I32+$J32)*((1+$D$4)^EY$12),0))))</f>
        <v>0</v>
      </c>
      <c r="EZ32" s="235">
        <f>IF(OR($E32="",$F32="",$G32="",'Allgemeine Info'!$H$15=""),0,IF(AND(EZ$11&lt;&gt;0,EZ$11&lt;='Allgemeine Info'!$H$15),($E32+$F32)*$I32*(1+$D$4)^EZ$11,IF(EZ$12='Allgemeine Info'!$H$15,$J32*(1+$D$4)^EZ$12,IF(AND(EZ$12&lt;&gt;0,MOD(EZ$12,$G32)=0,EZ$12&lt;'Allgemeine Info'!$H$15),($I32+$J32)*((1+$D$4)^EZ$12),0))))</f>
        <v>0</v>
      </c>
      <c r="FA32" s="235">
        <f>IF(OR($E32="",$F32="",$G32="",'Allgemeine Info'!$H$15=""),0,IF(AND(FA$11&lt;&gt;0,FA$11&lt;='Allgemeine Info'!$H$15),($E32+$F32)*$I32*(1+$D$4)^FA$11,IF(FA$12='Allgemeine Info'!$H$15,$J32*(1+$D$4)^FA$12,IF(AND(FA$12&lt;&gt;0,MOD(FA$12,$G32)=0,FA$12&lt;'Allgemeine Info'!$H$15),($I32+$J32)*((1+$D$4)^FA$12),0))))</f>
        <v>0</v>
      </c>
      <c r="FB32" s="235">
        <f>IF(OR($E32="",$F32="",$G32="",'Allgemeine Info'!$H$15=""),0,IF(AND(FB$11&lt;&gt;0,FB$11&lt;='Allgemeine Info'!$H$15),($E32+$F32)*$I32*(1+$D$4)^FB$11,IF(FB$12='Allgemeine Info'!$H$15,$J32*(1+$D$4)^FB$12,IF(AND(FB$12&lt;&gt;0,MOD(FB$12,$G32)=0,FB$12&lt;'Allgemeine Info'!$H$15),($I32+$J32)*((1+$D$4)^FB$12),0))))</f>
        <v>0</v>
      </c>
      <c r="FC32" s="235">
        <f>IF(OR($E32="",$F32="",$G32="",'Allgemeine Info'!$H$15=""),0,IF(AND(FC$11&lt;&gt;0,FC$11&lt;='Allgemeine Info'!$H$15),($E32+$F32)*$I32*(1+$D$4)^FC$11,IF(FC$12='Allgemeine Info'!$H$15,$J32*(1+$D$4)^FC$12,IF(AND(FC$12&lt;&gt;0,MOD(FC$12,$G32)=0,FC$12&lt;'Allgemeine Info'!$H$15),($I32+$J32)*((1+$D$4)^FC$12),0))))</f>
        <v>0</v>
      </c>
      <c r="FD32" s="235">
        <f>IF(OR($E32="",$F32="",$G32="",'Allgemeine Info'!$H$15=""),0,IF(AND(FD$11&lt;&gt;0,FD$11&lt;='Allgemeine Info'!$H$15),($E32+$F32)*$I32*(1+$D$4)^FD$11,IF(FD$12='Allgemeine Info'!$H$15,$J32*(1+$D$4)^FD$12,IF(AND(FD$12&lt;&gt;0,MOD(FD$12,$G32)=0,FD$12&lt;'Allgemeine Info'!$H$15),($I32+$J32)*((1+$D$4)^FD$12),0))))</f>
        <v>0</v>
      </c>
      <c r="FE32" s="235">
        <f>IF(OR($E32="",$F32="",$G32="",'Allgemeine Info'!$H$15=""),0,IF(AND(FE$11&lt;&gt;0,FE$11&lt;='Allgemeine Info'!$H$15),($E32+$F32)*$I32*(1+$D$4)^FE$11,IF(FE$12='Allgemeine Info'!$H$15,$J32*(1+$D$4)^FE$12,IF(AND(FE$12&lt;&gt;0,MOD(FE$12,$G32)=0,FE$12&lt;'Allgemeine Info'!$H$15),($I32+$J32)*((1+$D$4)^FE$12),0))))</f>
        <v>0</v>
      </c>
      <c r="FF32" s="235">
        <f>IF(OR($E32="",$F32="",$G32="",'Allgemeine Info'!$H$15=""),0,IF(AND(FF$11&lt;&gt;0,FF$11&lt;='Allgemeine Info'!$H$15),($E32+$F32)*$I32*(1+$D$4)^FF$11,IF(FF$12='Allgemeine Info'!$H$15,$J32*(1+$D$4)^FF$12,IF(AND(FF$12&lt;&gt;0,MOD(FF$12,$G32)=0,FF$12&lt;'Allgemeine Info'!$H$15),($I32+$J32)*((1+$D$4)^FF$12),0))))</f>
        <v>0</v>
      </c>
      <c r="FG32" s="235">
        <f>IF(OR($E32="",$F32="",$G32="",'Allgemeine Info'!$H$15=""),0,IF(AND(FG$11&lt;&gt;0,FG$11&lt;='Allgemeine Info'!$H$15),($E32+$F32)*$I32*(1+$D$4)^FG$11,IF(FG$12='Allgemeine Info'!$H$15,$J32*(1+$D$4)^FG$12,IF(AND(FG$12&lt;&gt;0,MOD(FG$12,$G32)=0,FG$12&lt;'Allgemeine Info'!$H$15),($I32+$J32)*((1+$D$4)^FG$12),0))))</f>
        <v>0</v>
      </c>
      <c r="FH32" s="235">
        <f>IF(OR($E32="",$F32="",$G32="",'Allgemeine Info'!$H$15=""),0,IF(AND(FH$11&lt;&gt;0,FH$11&lt;='Allgemeine Info'!$H$15),($E32+$F32)*$I32*(1+$D$4)^FH$11,IF(FH$12='Allgemeine Info'!$H$15,$J32*(1+$D$4)^FH$12,IF(AND(FH$12&lt;&gt;0,MOD(FH$12,$G32)=0,FH$12&lt;'Allgemeine Info'!$H$15),($I32+$J32)*((1+$D$4)^FH$12),0))))</f>
        <v>0</v>
      </c>
      <c r="FI32" s="235">
        <f>IF(OR($E32="",$F32="",$G32="",'Allgemeine Info'!$H$15=""),0,IF(AND(FI$11&lt;&gt;0,FI$11&lt;='Allgemeine Info'!$H$15),($E32+$F32)*$I32*(1+$D$4)^FI$11,IF(FI$12='Allgemeine Info'!$H$15,$J32*(1+$D$4)^FI$12,IF(AND(FI$12&lt;&gt;0,MOD(FI$12,$G32)=0,FI$12&lt;'Allgemeine Info'!$H$15),($I32+$J32)*((1+$D$4)^FI$12),0))))</f>
        <v>0</v>
      </c>
      <c r="FJ32" s="235">
        <f>IF(OR($E32="",$F32="",$G32="",'Allgemeine Info'!$H$15=""),0,IF(AND(FJ$11&lt;&gt;0,FJ$11&lt;='Allgemeine Info'!$H$15),($E32+$F32)*$I32*(1+$D$4)^FJ$11,IF(FJ$12='Allgemeine Info'!$H$15,$J32*(1+$D$4)^FJ$12,IF(AND(FJ$12&lt;&gt;0,MOD(FJ$12,$G32)=0,FJ$12&lt;'Allgemeine Info'!$H$15),($I32+$J32)*((1+$D$4)^FJ$12),0))))</f>
        <v>0</v>
      </c>
      <c r="FK32" s="235">
        <f>IF(OR($E32="",$F32="",$G32="",'Allgemeine Info'!$H$15=""),0,IF(AND(FK$11&lt;&gt;0,FK$11&lt;='Allgemeine Info'!$H$15),($E32+$F32)*$I32*(1+$D$4)^FK$11,IF(FK$12='Allgemeine Info'!$H$15,$J32*(1+$D$4)^FK$12,IF(AND(FK$12&lt;&gt;0,MOD(FK$12,$G32)=0,FK$12&lt;'Allgemeine Info'!$H$15),($I32+$J32)*((1+$D$4)^FK$12),0))))</f>
        <v>0</v>
      </c>
      <c r="FL32" s="235">
        <f>IF(OR($E32="",$F32="",$G32="",'Allgemeine Info'!$H$15=""),0,IF(AND(FL$11&lt;&gt;0,FL$11&lt;='Allgemeine Info'!$H$15),($E32+$F32)*$I32*(1+$D$4)^FL$11,IF(FL$12='Allgemeine Info'!$H$15,$J32*(1+$D$4)^FL$12,IF(AND(FL$12&lt;&gt;0,MOD(FL$12,$G32)=0,FL$12&lt;'Allgemeine Info'!$H$15),($I32+$J32)*((1+$D$4)^FL$12),0))))</f>
        <v>0</v>
      </c>
      <c r="FM32" s="235">
        <f>IF(OR($E32="",$F32="",$G32="",'Allgemeine Info'!$H$15=""),0,IF(AND(FM$11&lt;&gt;0,FM$11&lt;='Allgemeine Info'!$H$15),($E32+$F32)*$I32*(1+$D$4)^FM$11,IF(FM$12='Allgemeine Info'!$H$15,$J32*(1+$D$4)^FM$12,IF(AND(FM$12&lt;&gt;0,MOD(FM$12,$G32)=0,FM$12&lt;'Allgemeine Info'!$H$15),($I32+$J32)*((1+$D$4)^FM$12),0))))</f>
        <v>0</v>
      </c>
      <c r="FN32" s="235">
        <f>IF(OR($E32="",$F32="",$G32="",'Allgemeine Info'!$H$15=""),0,IF(AND(FN$11&lt;&gt;0,FN$11&lt;='Allgemeine Info'!$H$15),($E32+$F32)*$I32*(1+$D$4)^FN$11,IF(FN$12='Allgemeine Info'!$H$15,$J32*(1+$D$4)^FN$12,IF(AND(FN$12&lt;&gt;0,MOD(FN$12,$G32)=0,FN$12&lt;'Allgemeine Info'!$H$15),($I32+$J32)*((1+$D$4)^FN$12),0))))</f>
        <v>0</v>
      </c>
      <c r="FO32" s="235">
        <f>IF(OR($E32="",$F32="",$G32="",'Allgemeine Info'!$H$15=""),0,IF(AND(FO$11&lt;&gt;0,FO$11&lt;='Allgemeine Info'!$H$15),($E32+$F32)*$I32*(1+$D$4)^FO$11,IF(FO$12='Allgemeine Info'!$H$15,$J32*(1+$D$4)^FO$12,IF(AND(FO$12&lt;&gt;0,MOD(FO$12,$G32)=0,FO$12&lt;'Allgemeine Info'!$H$15),($I32+$J32)*((1+$D$4)^FO$12),0))))</f>
        <v>0</v>
      </c>
      <c r="FP32" s="235">
        <f>IF(OR($E32="",$F32="",$G32="",'Allgemeine Info'!$H$15=""),0,IF(AND(FP$11&lt;&gt;0,FP$11&lt;='Allgemeine Info'!$H$15),($E32+$F32)*$I32*(1+$D$4)^FP$11,IF(FP$12='Allgemeine Info'!$H$15,$J32*(1+$D$4)^FP$12,IF(AND(FP$12&lt;&gt;0,MOD(FP$12,$G32)=0,FP$12&lt;'Allgemeine Info'!$H$15),($I32+$J32)*((1+$D$4)^FP$12),0))))</f>
        <v>0</v>
      </c>
      <c r="FQ32" s="235">
        <f>IF(OR($E32="",$F32="",$G32="",'Allgemeine Info'!$H$15=""),0,IF(AND(FQ$11&lt;&gt;0,FQ$11&lt;='Allgemeine Info'!$H$15),($E32+$F32)*$I32*(1+$D$4)^FQ$11,IF(FQ$12='Allgemeine Info'!$H$15,$J32*(1+$D$4)^FQ$12,IF(AND(FQ$12&lt;&gt;0,MOD(FQ$12,$G32)=0,FQ$12&lt;'Allgemeine Info'!$H$15),($I32+$J32)*((1+$D$4)^FQ$12),0))))</f>
        <v>0</v>
      </c>
      <c r="FR32" s="235">
        <f>IF(OR($E32="",$F32="",$G32="",'Allgemeine Info'!$H$15=""),0,IF(AND(FR$11&lt;&gt;0,FR$11&lt;='Allgemeine Info'!$H$15),($E32+$F32)*$I32*(1+$D$4)^FR$11,IF(FR$12='Allgemeine Info'!$H$15,$J32*(1+$D$4)^FR$12,IF(AND(FR$12&lt;&gt;0,MOD(FR$12,$G32)=0,FR$12&lt;'Allgemeine Info'!$H$15),($I32+$J32)*((1+$D$4)^FR$12),0))))</f>
        <v>0</v>
      </c>
      <c r="FS32" s="235">
        <f>IF(OR($E32="",$F32="",$G32="",'Allgemeine Info'!$H$15=""),0,IF(AND(FS$11&lt;&gt;0,FS$11&lt;='Allgemeine Info'!$H$15),($E32+$F32)*$I32*(1+$D$4)^FS$11,IF(FS$12='Allgemeine Info'!$H$15,$J32*(1+$D$4)^FS$12,IF(AND(FS$12&lt;&gt;0,MOD(FS$12,$G32)=0,FS$12&lt;'Allgemeine Info'!$H$15),($I32+$J32)*((1+$D$4)^FS$12),0))))</f>
        <v>0</v>
      </c>
      <c r="FT32" s="235">
        <f>IF(OR($E32="",$F32="",$G32="",'Allgemeine Info'!$H$15=""),0,IF(AND(FT$11&lt;&gt;0,FT$11&lt;='Allgemeine Info'!$H$15),($E32+$F32)*$I32*(1+$D$4)^FT$11,IF(FT$12='Allgemeine Info'!$H$15,$J32*(1+$D$4)^FT$12,IF(AND(FT$12&lt;&gt;0,MOD(FT$12,$G32)=0,FT$12&lt;'Allgemeine Info'!$H$15),($I32+$J32)*((1+$D$4)^FT$12),0))))</f>
        <v>0</v>
      </c>
      <c r="FU32" s="235">
        <f>IF(OR($E32="",$F32="",$G32="",'Allgemeine Info'!$H$15=""),0,IF(AND(FU$11&lt;&gt;0,FU$11&lt;='Allgemeine Info'!$H$15),($E32+$F32)*$I32*(1+$D$4)^FU$11,IF(FU$12='Allgemeine Info'!$H$15,$J32*(1+$D$4)^FU$12,IF(AND(FU$12&lt;&gt;0,MOD(FU$12,$G32)=0,FU$12&lt;'Allgemeine Info'!$H$15),($I32+$J32)*((1+$D$4)^FU$12),0))))</f>
        <v>0</v>
      </c>
      <c r="FV32" s="235">
        <f>IF(OR($E32="",$F32="",$G32="",'Allgemeine Info'!$H$15=""),0,IF(AND(FV$11&lt;&gt;0,FV$11&lt;='Allgemeine Info'!$H$15),($E32+$F32)*$I32*(1+$D$4)^FV$11,IF(FV$12='Allgemeine Info'!$H$15,$J32*(1+$D$4)^FV$12,IF(AND(FV$12&lt;&gt;0,MOD(FV$12,$G32)=0,FV$12&lt;'Allgemeine Info'!$H$15),($I32+$J32)*((1+$D$4)^FV$12),0))))</f>
        <v>0</v>
      </c>
      <c r="FW32" s="235">
        <f>IF(OR($E32="",$F32="",$G32="",'Allgemeine Info'!$H$15=""),0,IF(AND(FW$11&lt;&gt;0,FW$11&lt;='Allgemeine Info'!$H$15),($E32+$F32)*$I32*(1+$D$4)^FW$11,IF(FW$12='Allgemeine Info'!$H$15,$J32*(1+$D$4)^FW$12,IF(AND(FW$12&lt;&gt;0,MOD(FW$12,$G32)=0,FW$12&lt;'Allgemeine Info'!$H$15),($I32+$J32)*((1+$D$4)^FW$12),0))))</f>
        <v>0</v>
      </c>
      <c r="FX32" s="235">
        <f>IF(OR($E32="",$F32="",$G32="",'Allgemeine Info'!$H$15=""),0,IF(AND(FX$11&lt;&gt;0,FX$11&lt;='Allgemeine Info'!$H$15),($E32+$F32)*$I32*(1+$D$4)^FX$11,IF(FX$12='Allgemeine Info'!$H$15,$J32*(1+$D$4)^FX$12,IF(AND(FX$12&lt;&gt;0,MOD(FX$12,$G32)=0,FX$12&lt;'Allgemeine Info'!$H$15),($I32+$J32)*((1+$D$4)^FX$12),0))))</f>
        <v>0</v>
      </c>
      <c r="FY32" s="235">
        <f>IF(OR($E32="",$F32="",$G32="",'Allgemeine Info'!$H$15=""),0,IF(AND(FY$11&lt;&gt;0,FY$11&lt;='Allgemeine Info'!$H$15),($E32+$F32)*$I32*(1+$D$4)^FY$11,IF(FY$12='Allgemeine Info'!$H$15,$J32*(1+$D$4)^FY$12,IF(AND(FY$12&lt;&gt;0,MOD(FY$12,$G32)=0,FY$12&lt;'Allgemeine Info'!$H$15),($I32+$J32)*((1+$D$4)^FY$12),0))))</f>
        <v>0</v>
      </c>
      <c r="FZ32" s="235">
        <f>IF(OR($E32="",$F32="",$G32="",'Allgemeine Info'!$H$15=""),0,IF(AND(FZ$11&lt;&gt;0,FZ$11&lt;='Allgemeine Info'!$H$15),($E32+$F32)*$I32*(1+$D$4)^FZ$11,IF(FZ$12='Allgemeine Info'!$H$15,$J32*(1+$D$4)^FZ$12,IF(AND(FZ$12&lt;&gt;0,MOD(FZ$12,$G32)=0,FZ$12&lt;'Allgemeine Info'!$H$15),($I32+$J32)*((1+$D$4)^FZ$12),0))))</f>
        <v>0</v>
      </c>
      <c r="GA32" s="235">
        <f>IF(OR($E32="",$F32="",$G32="",'Allgemeine Info'!$H$15=""),0,IF(AND(GA$11&lt;&gt;0,GA$11&lt;='Allgemeine Info'!$H$15),($E32+$F32)*$I32*(1+$D$4)^GA$11,IF(GA$12='Allgemeine Info'!$H$15,$J32*(1+$D$4)^GA$12,IF(AND(GA$12&lt;&gt;0,MOD(GA$12,$G32)=0,GA$12&lt;'Allgemeine Info'!$H$15),($I32+$J32)*((1+$D$4)^GA$12),0))))</f>
        <v>0</v>
      </c>
      <c r="GB32" s="235">
        <f>IF(OR($E32="",$F32="",$G32="",'Allgemeine Info'!$H$15=""),0,IF(AND(GB$11&lt;&gt;0,GB$11&lt;='Allgemeine Info'!$H$15),($E32+$F32)*$I32*(1+$D$4)^GB$11,IF(GB$12='Allgemeine Info'!$H$15,$J32*(1+$D$4)^GB$12,IF(AND(GB$12&lt;&gt;0,MOD(GB$12,$G32)=0,GB$12&lt;'Allgemeine Info'!$H$15),($I32+$J32)*((1+$D$4)^GB$12),0))))</f>
        <v>0</v>
      </c>
      <c r="GC32" s="235">
        <f>IF(OR($E32="",$F32="",$G32="",'Allgemeine Info'!$H$15=""),0,IF(AND(GC$11&lt;&gt;0,GC$11&lt;='Allgemeine Info'!$H$15),($E32+$F32)*$I32*(1+$D$4)^GC$11,IF(GC$12='Allgemeine Info'!$H$15,$J32*(1+$D$4)^GC$12,IF(AND(GC$12&lt;&gt;0,MOD(GC$12,$G32)=0,GC$12&lt;'Allgemeine Info'!$H$15),($I32+$J32)*((1+$D$4)^GC$12),0))))</f>
        <v>0</v>
      </c>
      <c r="GD32" s="235">
        <f>IF(OR($E32="",$F32="",$G32="",'Allgemeine Info'!$H$15=""),0,IF(AND(GD$11&lt;&gt;0,GD$11&lt;='Allgemeine Info'!$H$15),($E32+$F32)*$I32*(1+$D$4)^GD$11,IF(GD$12='Allgemeine Info'!$H$15,$J32*(1+$D$4)^GD$12,IF(AND(GD$12&lt;&gt;0,MOD(GD$12,$G32)=0,GD$12&lt;'Allgemeine Info'!$H$15),($I32+$J32)*((1+$D$4)^GD$12),0))))</f>
        <v>0</v>
      </c>
      <c r="GE32" s="235">
        <f>IF(OR($E32="",$F32="",$G32="",'Allgemeine Info'!$H$15=""),0,IF(AND(GE$11&lt;&gt;0,GE$11&lt;='Allgemeine Info'!$H$15),($E32+$F32)*$I32*(1+$D$4)^GE$11,IF(GE$12='Allgemeine Info'!$H$15,$J32*(1+$D$4)^GE$12,IF(AND(GE$12&lt;&gt;0,MOD(GE$12,$G32)=0,GE$12&lt;'Allgemeine Info'!$H$15),($I32+$J32)*((1+$D$4)^GE$12),0))))</f>
        <v>0</v>
      </c>
      <c r="GF32" s="235">
        <f>IF(OR($E32="",$F32="",$G32="",'Allgemeine Info'!$H$15=""),0,IF(AND(GF$11&lt;&gt;0,GF$11&lt;='Allgemeine Info'!$H$15),($E32+$F32)*$I32*(1+$D$4)^GF$11,IF(GF$12='Allgemeine Info'!$H$15,$J32*(1+$D$4)^GF$12,IF(AND(GF$12&lt;&gt;0,MOD(GF$12,$G32)=0,GF$12&lt;'Allgemeine Info'!$H$15),($I32+$J32)*((1+$D$4)^GF$12),0))))</f>
        <v>0</v>
      </c>
      <c r="GG32" s="235">
        <f>IF(OR($E32="",$F32="",$G32="",'Allgemeine Info'!$H$15=""),0,IF(AND(GG$11&lt;&gt;0,GG$11&lt;='Allgemeine Info'!$H$15),($E32+$F32)*$I32*(1+$D$4)^GG$11,IF(GG$12='Allgemeine Info'!$H$15,$J32*(1+$D$4)^GG$12,IF(AND(GG$12&lt;&gt;0,MOD(GG$12,$G32)=0,GG$12&lt;'Allgemeine Info'!$H$15),($I32+$J32)*((1+$D$4)^GG$12),0))))</f>
        <v>0</v>
      </c>
      <c r="GH32" s="235">
        <f>IF(OR($E32="",$F32="",$G32="",'Allgemeine Info'!$H$15=""),0,IF(AND(GH$11&lt;&gt;0,GH$11&lt;='Allgemeine Info'!$H$15),($E32+$F32)*$I32*(1+$D$4)^GH$11,IF(GH$12='Allgemeine Info'!$H$15,$J32*(1+$D$4)^GH$12,IF(AND(GH$12&lt;&gt;0,MOD(GH$12,$G32)=0,GH$12&lt;'Allgemeine Info'!$H$15),($I32+$J32)*((1+$D$4)^GH$12),0))))</f>
        <v>0</v>
      </c>
      <c r="GI32" s="235">
        <f>IF(OR($E32="",$F32="",$G32="",'Allgemeine Info'!$H$15=""),0,IF(AND(GI$11&lt;&gt;0,GI$11&lt;='Allgemeine Info'!$H$15),($E32+$F32)*$I32*(1+$D$4)^GI$11,IF(GI$12='Allgemeine Info'!$H$15,$J32*(1+$D$4)^GI$12,IF(AND(GI$12&lt;&gt;0,MOD(GI$12,$G32)=0,GI$12&lt;'Allgemeine Info'!$H$15),($I32+$J32)*((1+$D$4)^GI$12),0))))</f>
        <v>0</v>
      </c>
      <c r="GJ32" s="235">
        <f>IF(OR($E32="",$F32="",$G32="",'Allgemeine Info'!$H$15=""),0,IF(AND(GJ$11&lt;&gt;0,GJ$11&lt;='Allgemeine Info'!$H$15),($E32+$F32)*$I32*(1+$D$4)^GJ$11,IF(GJ$12='Allgemeine Info'!$H$15,$J32*(1+$D$4)^GJ$12,IF(AND(GJ$12&lt;&gt;0,MOD(GJ$12,$G32)=0,GJ$12&lt;'Allgemeine Info'!$H$15),($I32+$J32)*((1+$D$4)^GJ$12),0))))</f>
        <v>0</v>
      </c>
      <c r="GK32" s="235">
        <f>IF(OR($E32="",$F32="",$G32="",'Allgemeine Info'!$H$15=""),0,IF(AND(GK$11&lt;&gt;0,GK$11&lt;='Allgemeine Info'!$H$15),($E32+$F32)*$I32*(1+$D$4)^GK$11,IF(GK$12='Allgemeine Info'!$H$15,$J32*(1+$D$4)^GK$12,IF(AND(GK$12&lt;&gt;0,MOD(GK$12,$G32)=0,GK$12&lt;'Allgemeine Info'!$H$15),($I32+$J32)*((1+$D$4)^GK$12),0))))</f>
        <v>0</v>
      </c>
      <c r="GL32" s="235">
        <f>IF(OR($E32="",$F32="",$G32="",'Allgemeine Info'!$H$15=""),0,IF(AND(GL$11&lt;&gt;0,GL$11&lt;='Allgemeine Info'!$H$15),($E32+$F32)*$I32*(1+$D$4)^GL$11,IF(GL$12='Allgemeine Info'!$H$15,$J32*(1+$D$4)^GL$12,IF(AND(GL$12&lt;&gt;0,MOD(GL$12,$G32)=0,GL$12&lt;'Allgemeine Info'!$H$15),($I32+$J32)*((1+$D$4)^GL$12),0))))</f>
        <v>0</v>
      </c>
      <c r="GM32" s="235">
        <f>IF(OR($E32="",$F32="",$G32="",'Allgemeine Info'!$H$15=""),0,IF(AND(GM$11&lt;&gt;0,GM$11&lt;='Allgemeine Info'!$H$15),($E32+$F32)*$I32*(1+$D$4)^GM$11,IF(GM$12='Allgemeine Info'!$H$15,$J32*(1+$D$4)^GM$12,IF(AND(GM$12&lt;&gt;0,MOD(GM$12,$G32)=0,GM$12&lt;'Allgemeine Info'!$H$15),($I32+$J32)*((1+$D$4)^GM$12),0))))</f>
        <v>0</v>
      </c>
      <c r="GN32" s="235">
        <f>IF(OR($E32="",$F32="",$G32="",'Allgemeine Info'!$H$15=""),0,IF(AND(GN$11&lt;&gt;0,GN$11&lt;='Allgemeine Info'!$H$15),($E32+$F32)*$I32*(1+$D$4)^GN$11,IF(GN$12='Allgemeine Info'!$H$15,$J32*(1+$D$4)^GN$12,IF(AND(GN$12&lt;&gt;0,MOD(GN$12,$G32)=0,GN$12&lt;'Allgemeine Info'!$H$15),($I32+$J32)*((1+$D$4)^GN$12),0))))</f>
        <v>0</v>
      </c>
      <c r="GO32" s="235">
        <f>IF(OR($E32="",$F32="",$G32="",'Allgemeine Info'!$H$15=""),0,IF(AND(GO$11&lt;&gt;0,GO$11&lt;='Allgemeine Info'!$H$15),($E32+$F32)*$I32*(1+$D$4)^GO$11,IF(GO$12='Allgemeine Info'!$H$15,$J32*(1+$D$4)^GO$12,IF(AND(GO$12&lt;&gt;0,MOD(GO$12,$G32)=0,GO$12&lt;'Allgemeine Info'!$H$15),($I32+$J32)*((1+$D$4)^GO$12),0))))</f>
        <v>0</v>
      </c>
      <c r="GP32" s="235">
        <f>IF(OR($E32="",$F32="",$G32="",'Allgemeine Info'!$H$15=""),0,IF(AND(GP$11&lt;&gt;0,GP$11&lt;='Allgemeine Info'!$H$15),($E32+$F32)*$I32*(1+$D$4)^GP$11,IF(GP$12='Allgemeine Info'!$H$15,$J32*(1+$D$4)^GP$12,IF(AND(GP$12&lt;&gt;0,MOD(GP$12,$G32)=0,GP$12&lt;'Allgemeine Info'!$H$15),($I32+$J32)*((1+$D$4)^GP$12),0))))</f>
        <v>0</v>
      </c>
      <c r="GQ32" s="235">
        <f>IF(OR($E32="",$F32="",$G32="",'Allgemeine Info'!$H$15=""),0,IF(AND(GQ$11&lt;&gt;0,GQ$11&lt;='Allgemeine Info'!$H$15),($E32+$F32)*$I32*(1+$D$4)^GQ$11,IF(GQ$12='Allgemeine Info'!$H$15,$J32*(1+$D$4)^GQ$12,IF(AND(GQ$12&lt;&gt;0,MOD(GQ$12,$G32)=0,GQ$12&lt;'Allgemeine Info'!$H$15),($I32+$J32)*((1+$D$4)^GQ$12),0))))</f>
        <v>0</v>
      </c>
      <c r="GR32" s="235">
        <f>IF(OR($E32="",$F32="",$G32="",'Allgemeine Info'!$H$15=""),0,IF(AND(GR$11&lt;&gt;0,GR$11&lt;='Allgemeine Info'!$H$15),($E32+$F32)*$I32*(1+$D$4)^GR$11,IF(GR$12='Allgemeine Info'!$H$15,$J32*(1+$D$4)^GR$12,IF(AND(GR$12&lt;&gt;0,MOD(GR$12,$G32)=0,GR$12&lt;'Allgemeine Info'!$H$15),($I32+$J32)*((1+$D$4)^GR$12),0))))</f>
        <v>0</v>
      </c>
      <c r="GS32" s="235">
        <f>IF(OR($E32="",$F32="",$G32="",'Allgemeine Info'!$H$15=""),0,IF(AND(GS$11&lt;&gt;0,GS$11&lt;='Allgemeine Info'!$H$15),($E32+$F32)*$I32*(1+$D$4)^GS$11,IF(GS$12='Allgemeine Info'!$H$15,$J32*(1+$D$4)^GS$12,IF(AND(GS$12&lt;&gt;0,MOD(GS$12,$G32)=0,GS$12&lt;'Allgemeine Info'!$H$15),($I32+$J32)*((1+$D$4)^GS$12),0))))</f>
        <v>0</v>
      </c>
      <c r="GT32" s="235">
        <f>IF(OR($E32="",$F32="",$G32="",'Allgemeine Info'!$H$15=""),0,IF(AND(GT$11&lt;&gt;0,GT$11&lt;='Allgemeine Info'!$H$15),($E32+$F32)*$I32*(1+$D$4)^GT$11,IF(GT$12='Allgemeine Info'!$H$15,$J32*(1+$D$4)^GT$12,IF(AND(GT$12&lt;&gt;0,MOD(GT$12,$G32)=0,GT$12&lt;'Allgemeine Info'!$H$15),($I32+$J32)*((1+$D$4)^GT$12),0))))</f>
        <v>0</v>
      </c>
      <c r="GU32" s="235">
        <f>IF(OR($E32="",$F32="",$G32="",'Allgemeine Info'!$H$15=""),0,IF(AND(GU$11&lt;&gt;0,GU$11&lt;='Allgemeine Info'!$H$15),($E32+$F32)*$I32*(1+$D$4)^GU$11,IF(GU$12='Allgemeine Info'!$H$15,$J32*(1+$D$4)^GU$12,IF(AND(GU$12&lt;&gt;0,MOD(GU$12,$G32)=0,GU$12&lt;'Allgemeine Info'!$H$15),($I32+$J32)*((1+$D$4)^GU$12),0))))</f>
        <v>0</v>
      </c>
      <c r="GV32" s="235">
        <f>IF(OR($E32="",$F32="",$G32="",'Allgemeine Info'!$H$15=""),0,IF(AND(GV$11&lt;&gt;0,GV$11&lt;='Allgemeine Info'!$H$15),($E32+$F32)*$I32*(1+$D$4)^GV$11,IF(GV$12='Allgemeine Info'!$H$15,$J32*(1+$D$4)^GV$12,IF(AND(GV$12&lt;&gt;0,MOD(GV$12,$G32)=0,GV$12&lt;'Allgemeine Info'!$H$15),($I32+$J32)*((1+$D$4)^GV$12),0))))</f>
        <v>0</v>
      </c>
      <c r="GW32" s="235">
        <f>IF(OR($E32="",$F32="",$G32="",'Allgemeine Info'!$H$15=""),0,IF(AND(GW$11&lt;&gt;0,GW$11&lt;='Allgemeine Info'!$H$15),($E32+$F32)*$I32*(1+$D$4)^GW$11,IF(GW$12='Allgemeine Info'!$H$15,$J32*(1+$D$4)^GW$12,IF(AND(GW$12&lt;&gt;0,MOD(GW$12,$G32)=0,GW$12&lt;'Allgemeine Info'!$H$15),($I32+$J32)*((1+$D$4)^GW$12),0))))</f>
        <v>0</v>
      </c>
      <c r="GX32" s="235">
        <f>IF(OR($E32="",$F32="",$G32="",'Allgemeine Info'!$H$15=""),0,IF(AND(GX$11&lt;&gt;0,GX$11&lt;='Allgemeine Info'!$H$15),($E32+$F32)*$I32*(1+$D$4)^GX$11,IF(GX$12='Allgemeine Info'!$H$15,$J32*(1+$D$4)^GX$12,IF(AND(GX$12&lt;&gt;0,MOD(GX$12,$G32)=0,GX$12&lt;'Allgemeine Info'!$H$15),($I32+$J32)*((1+$D$4)^GX$12),0))))</f>
        <v>0</v>
      </c>
      <c r="GY32" s="235">
        <f>IF(OR($E32="",$F32="",$G32="",'Allgemeine Info'!$H$15=""),0,IF(AND(GY$11&lt;&gt;0,GY$11&lt;='Allgemeine Info'!$H$15),($E32+$F32)*$I32*(1+$D$4)^GY$11,IF(GY$12='Allgemeine Info'!$H$15,$J32*(1+$D$4)^GY$12,IF(AND(GY$12&lt;&gt;0,MOD(GY$12,$G32)=0,GY$12&lt;'Allgemeine Info'!$H$15),($I32+$J32)*((1+$D$4)^GY$12),0))))</f>
        <v>0</v>
      </c>
      <c r="GZ32" s="235">
        <f>IF(OR($E32="",$F32="",$G32="",'Allgemeine Info'!$H$15=""),0,IF(AND(GZ$11&lt;&gt;0,GZ$11&lt;='Allgemeine Info'!$H$15),($E32+$F32)*$I32*(1+$D$4)^GZ$11,IF(GZ$12='Allgemeine Info'!$H$15,$J32*(1+$D$4)^GZ$12,IF(AND(GZ$12&lt;&gt;0,MOD(GZ$12,$G32)=0,GZ$12&lt;'Allgemeine Info'!$H$15),($I32+$J32)*((1+$D$4)^GZ$12),0))))</f>
        <v>0</v>
      </c>
      <c r="HA32" s="235">
        <f>IF(OR($E32="",$F32="",$G32="",'Allgemeine Info'!$H$15=""),0,IF(AND(HA$11&lt;&gt;0,HA$11&lt;='Allgemeine Info'!$H$15),($E32+$F32)*$I32*(1+$D$4)^HA$11,IF(HA$12='Allgemeine Info'!$H$15,$J32*(1+$D$4)^HA$12,IF(AND(HA$12&lt;&gt;0,MOD(HA$12,$G32)=0,HA$12&lt;'Allgemeine Info'!$H$15),($I32+$J32)*((1+$D$4)^HA$12),0))))</f>
        <v>0</v>
      </c>
      <c r="HB32" s="235">
        <f>IF(OR($E32="",$F32="",$G32="",'Allgemeine Info'!$H$15=""),0,IF(AND(HB$11&lt;&gt;0,HB$11&lt;='Allgemeine Info'!$H$15),($E32+$F32)*$I32*(1+$D$4)^HB$11,IF(HB$12='Allgemeine Info'!$H$15,$J32*(1+$D$4)^HB$12,IF(AND(HB$12&lt;&gt;0,MOD(HB$12,$G32)=0,HB$12&lt;'Allgemeine Info'!$H$15),($I32+$J32)*((1+$D$4)^HB$12),0))))</f>
        <v>0</v>
      </c>
    </row>
    <row r="33" spans="1:210" x14ac:dyDescent="0.2">
      <c r="A33" s="47"/>
      <c r="B33" s="326"/>
      <c r="C33" s="324"/>
      <c r="D33" s="232"/>
      <c r="E33" s="324"/>
      <c r="F33" s="324"/>
      <c r="G33" s="328"/>
      <c r="H33" s="234">
        <f>IF('Allgemeine Info'!$H$15="",0,IF(G33=0,0,IF(MOD(('Allgemeine Info'!$H$15),G33)=0,(('Allgemeine Info'!$H$15)/G33)-1,ROUNDDOWN(('Allgemeine Info'!$H$15)/G33,0))))</f>
        <v>0</v>
      </c>
      <c r="I33" s="322"/>
      <c r="J33" s="322"/>
      <c r="K33" s="235">
        <f>IF(OR($E33="",$F33="",$G33="",'Allgemeine Info'!$H$15=""),0,IF(AND(K$11&lt;&gt;0,K$11&lt;='Allgemeine Info'!$H$15),($E33+$F33)*$I33*(1+$D$4)^K$11,IF(K$12='Allgemeine Info'!$H$15,$J33*(1+$D$4)^K$12,IF(AND(K$12&lt;&gt;0,MOD(K$12,$G33)=0,K$12&lt;'Allgemeine Info'!$H$15),($I33+$J33)*((1+$D$4)^K$12),0))))</f>
        <v>0</v>
      </c>
      <c r="L33" s="235">
        <f>IF(OR($E33="",$F33="",$G33="",'Allgemeine Info'!$H$15=""),0,IF(AND(L$11&lt;&gt;0,L$11&lt;='Allgemeine Info'!$H$15),($E33+$F33)*$I33*(1+$D$4)^L$11,IF(L$12='Allgemeine Info'!$H$15,$J33*(1+$D$4)^L$12,IF(AND(L$12&lt;&gt;0,MOD(L$12,$G33)=0,L$12&lt;'Allgemeine Info'!$H$15),($I33+$J33)*((1+$D$4)^L$12),0))))</f>
        <v>0</v>
      </c>
      <c r="M33" s="235">
        <f>IF(OR($E33="",$F33="",$G33="",'Allgemeine Info'!$H$15=""),0,IF(AND(M$11&lt;&gt;0,M$11&lt;='Allgemeine Info'!$H$15),($E33+$F33)*$I33*(1+$D$4)^M$11,IF(M$12='Allgemeine Info'!$H$15,$J33*(1+$D$4)^M$12,IF(AND(M$12&lt;&gt;0,MOD(M$12,$G33)=0,M$12&lt;'Allgemeine Info'!$H$15),($I33+$J33)*((1+$D$4)^M$12),0))))</f>
        <v>0</v>
      </c>
      <c r="N33" s="235">
        <f>IF(OR($E33="",$F33="",$G33="",'Allgemeine Info'!$H$15=""),0,IF(AND(N$11&lt;&gt;0,N$11&lt;='Allgemeine Info'!$H$15),($E33+$F33)*$I33*(1+$D$4)^N$11,IF(N$12='Allgemeine Info'!$H$15,$J33*(1+$D$4)^N$12,IF(AND(N$12&lt;&gt;0,MOD(N$12,$G33)=0,N$12&lt;'Allgemeine Info'!$H$15),($I33+$J33)*((1+$D$4)^N$12),0))))</f>
        <v>0</v>
      </c>
      <c r="O33" s="235">
        <f>IF(OR($E33="",$F33="",$G33="",'Allgemeine Info'!$H$15=""),0,IF(AND(O$11&lt;&gt;0,O$11&lt;='Allgemeine Info'!$H$15),($E33+$F33)*$I33*(1+$D$4)^O$11,IF(O$12='Allgemeine Info'!$H$15,$J33*(1+$D$4)^O$12,IF(AND(O$12&lt;&gt;0,MOD(O$12,$G33)=0,O$12&lt;'Allgemeine Info'!$H$15),($I33+$J33)*((1+$D$4)^O$12),0))))</f>
        <v>0</v>
      </c>
      <c r="P33" s="235">
        <f>IF(OR($E33="",$F33="",$G33="",'Allgemeine Info'!$H$15=""),0,IF(AND(P$11&lt;&gt;0,P$11&lt;='Allgemeine Info'!$H$15),($E33+$F33)*$I33*(1+$D$4)^P$11,IF(P$12='Allgemeine Info'!$H$15,$J33*(1+$D$4)^P$12,IF(AND(P$12&lt;&gt;0,MOD(P$12,$G33)=0,P$12&lt;'Allgemeine Info'!$H$15),($I33+$J33)*((1+$D$4)^P$12),0))))</f>
        <v>0</v>
      </c>
      <c r="Q33" s="235">
        <f>IF(OR($E33="",$F33="",$G33="",'Allgemeine Info'!$H$15=""),0,IF(AND(Q$11&lt;&gt;0,Q$11&lt;='Allgemeine Info'!$H$15),($E33+$F33)*$I33*(1+$D$4)^Q$11,IF(Q$12='Allgemeine Info'!$H$15,$J33*(1+$D$4)^Q$12,IF(AND(Q$12&lt;&gt;0,MOD(Q$12,$G33)=0,Q$12&lt;'Allgemeine Info'!$H$15),($I33+$J33)*((1+$D$4)^Q$12),0))))</f>
        <v>0</v>
      </c>
      <c r="R33" s="235">
        <f>IF(OR($E33="",$F33="",$G33="",'Allgemeine Info'!$H$15=""),0,IF(AND(R$11&lt;&gt;0,R$11&lt;='Allgemeine Info'!$H$15),($E33+$F33)*$I33*(1+$D$4)^R$11,IF(R$12='Allgemeine Info'!$H$15,$J33*(1+$D$4)^R$12,IF(AND(R$12&lt;&gt;0,MOD(R$12,$G33)=0,R$12&lt;'Allgemeine Info'!$H$15),($I33+$J33)*((1+$D$4)^R$12),0))))</f>
        <v>0</v>
      </c>
      <c r="S33" s="235">
        <f>IF(OR($E33="",$F33="",$G33="",'Allgemeine Info'!$H$15=""),0,IF(AND(S$11&lt;&gt;0,S$11&lt;='Allgemeine Info'!$H$15),($E33+$F33)*$I33*(1+$D$4)^S$11,IF(S$12='Allgemeine Info'!$H$15,$J33*(1+$D$4)^S$12,IF(AND(S$12&lt;&gt;0,MOD(S$12,$G33)=0,S$12&lt;'Allgemeine Info'!$H$15),($I33+$J33)*((1+$D$4)^S$12),0))))</f>
        <v>0</v>
      </c>
      <c r="T33" s="235">
        <f>IF(OR($E33="",$F33="",$G33="",'Allgemeine Info'!$H$15=""),0,IF(AND(T$11&lt;&gt;0,T$11&lt;='Allgemeine Info'!$H$15),($E33+$F33)*$I33*(1+$D$4)^T$11,IF(T$12='Allgemeine Info'!$H$15,$J33*(1+$D$4)^T$12,IF(AND(T$12&lt;&gt;0,MOD(T$12,$G33)=0,T$12&lt;'Allgemeine Info'!$H$15),($I33+$J33)*((1+$D$4)^T$12),0))))</f>
        <v>0</v>
      </c>
      <c r="U33" s="235">
        <f>IF(OR($E33="",$F33="",$G33="",'Allgemeine Info'!$H$15=""),0,IF(AND(U$11&lt;&gt;0,U$11&lt;='Allgemeine Info'!$H$15),($E33+$F33)*$I33*(1+$D$4)^U$11,IF(U$12='Allgemeine Info'!$H$15,$J33*(1+$D$4)^U$12,IF(AND(U$12&lt;&gt;0,MOD(U$12,$G33)=0,U$12&lt;'Allgemeine Info'!$H$15),($I33+$J33)*((1+$D$4)^U$12),0))))</f>
        <v>0</v>
      </c>
      <c r="V33" s="235">
        <f>IF(OR($E33="",$F33="",$G33="",'Allgemeine Info'!$H$15=""),0,IF(AND(V$11&lt;&gt;0,V$11&lt;='Allgemeine Info'!$H$15),($E33+$F33)*$I33*(1+$D$4)^V$11,IF(V$12='Allgemeine Info'!$H$15,$J33*(1+$D$4)^V$12,IF(AND(V$12&lt;&gt;0,MOD(V$12,$G33)=0,V$12&lt;'Allgemeine Info'!$H$15),($I33+$J33)*((1+$D$4)^V$12),0))))</f>
        <v>0</v>
      </c>
      <c r="W33" s="235">
        <f>IF(OR($E33="",$F33="",$G33="",'Allgemeine Info'!$H$15=""),0,IF(AND(W$11&lt;&gt;0,W$11&lt;='Allgemeine Info'!$H$15),($E33+$F33)*$I33*(1+$D$4)^W$11,IF(W$12='Allgemeine Info'!$H$15,$J33*(1+$D$4)^W$12,IF(AND(W$12&lt;&gt;0,MOD(W$12,$G33)=0,W$12&lt;'Allgemeine Info'!$H$15),($I33+$J33)*((1+$D$4)^W$12),0))))</f>
        <v>0</v>
      </c>
      <c r="X33" s="235">
        <f>IF(OR($E33="",$F33="",$G33="",'Allgemeine Info'!$H$15=""),0,IF(AND(X$11&lt;&gt;0,X$11&lt;='Allgemeine Info'!$H$15),($E33+$F33)*$I33*(1+$D$4)^X$11,IF(X$12='Allgemeine Info'!$H$15,$J33*(1+$D$4)^X$12,IF(AND(X$12&lt;&gt;0,MOD(X$12,$G33)=0,X$12&lt;'Allgemeine Info'!$H$15),($I33+$J33)*((1+$D$4)^X$12),0))))</f>
        <v>0</v>
      </c>
      <c r="Y33" s="235">
        <f>IF(OR($E33="",$F33="",$G33="",'Allgemeine Info'!$H$15=""),0,IF(AND(Y$11&lt;&gt;0,Y$11&lt;='Allgemeine Info'!$H$15),($E33+$F33)*$I33*(1+$D$4)^Y$11,IF(Y$12='Allgemeine Info'!$H$15,$J33*(1+$D$4)^Y$12,IF(AND(Y$12&lt;&gt;0,MOD(Y$12,$G33)=0,Y$12&lt;'Allgemeine Info'!$H$15),($I33+$J33)*((1+$D$4)^Y$12),0))))</f>
        <v>0</v>
      </c>
      <c r="Z33" s="235">
        <f>IF(OR($E33="",$F33="",$G33="",'Allgemeine Info'!$H$15=""),0,IF(AND(Z$11&lt;&gt;0,Z$11&lt;='Allgemeine Info'!$H$15),($E33+$F33)*$I33*(1+$D$4)^Z$11,IF(Z$12='Allgemeine Info'!$H$15,$J33*(1+$D$4)^Z$12,IF(AND(Z$12&lt;&gt;0,MOD(Z$12,$G33)=0,Z$12&lt;'Allgemeine Info'!$H$15),($I33+$J33)*((1+$D$4)^Z$12),0))))</f>
        <v>0</v>
      </c>
      <c r="AA33" s="235">
        <f>IF(OR($E33="",$F33="",$G33="",'Allgemeine Info'!$H$15=""),0,IF(AND(AA$11&lt;&gt;0,AA$11&lt;='Allgemeine Info'!$H$15),($E33+$F33)*$I33*(1+$D$4)^AA$11,IF(AA$12='Allgemeine Info'!$H$15,$J33*(1+$D$4)^AA$12,IF(AND(AA$12&lt;&gt;0,MOD(AA$12,$G33)=0,AA$12&lt;'Allgemeine Info'!$H$15),($I33+$J33)*((1+$D$4)^AA$12),0))))</f>
        <v>0</v>
      </c>
      <c r="AB33" s="235">
        <f>IF(OR($E33="",$F33="",$G33="",'Allgemeine Info'!$H$15=""),0,IF(AND(AB$11&lt;&gt;0,AB$11&lt;='Allgemeine Info'!$H$15),($E33+$F33)*$I33*(1+$D$4)^AB$11,IF(AB$12='Allgemeine Info'!$H$15,$J33*(1+$D$4)^AB$12,IF(AND(AB$12&lt;&gt;0,MOD(AB$12,$G33)=0,AB$12&lt;'Allgemeine Info'!$H$15),($I33+$J33)*((1+$D$4)^AB$12),0))))</f>
        <v>0</v>
      </c>
      <c r="AC33" s="235">
        <f>IF(OR($E33="",$F33="",$G33="",'Allgemeine Info'!$H$15=""),0,IF(AND(AC$11&lt;&gt;0,AC$11&lt;='Allgemeine Info'!$H$15),($E33+$F33)*$I33*(1+$D$4)^AC$11,IF(AC$12='Allgemeine Info'!$H$15,$J33*(1+$D$4)^AC$12,IF(AND(AC$12&lt;&gt;0,MOD(AC$12,$G33)=0,AC$12&lt;'Allgemeine Info'!$H$15),($I33+$J33)*((1+$D$4)^AC$12),0))))</f>
        <v>0</v>
      </c>
      <c r="AD33" s="235">
        <f>IF(OR($E33="",$F33="",$G33="",'Allgemeine Info'!$H$15=""),0,IF(AND(AD$11&lt;&gt;0,AD$11&lt;='Allgemeine Info'!$H$15),($E33+$F33)*$I33*(1+$D$4)^AD$11,IF(AD$12='Allgemeine Info'!$H$15,$J33*(1+$D$4)^AD$12,IF(AND(AD$12&lt;&gt;0,MOD(AD$12,$G33)=0,AD$12&lt;'Allgemeine Info'!$H$15),($I33+$J33)*((1+$D$4)^AD$12),0))))</f>
        <v>0</v>
      </c>
      <c r="AE33" s="235">
        <f>IF(OR($E33="",$F33="",$G33="",'Allgemeine Info'!$H$15=""),0,IF(AND(AE$11&lt;&gt;0,AE$11&lt;='Allgemeine Info'!$H$15),($E33+$F33)*$I33*(1+$D$4)^AE$11,IF(AE$12='Allgemeine Info'!$H$15,$J33*(1+$D$4)^AE$12,IF(AND(AE$12&lt;&gt;0,MOD(AE$12,$G33)=0,AE$12&lt;'Allgemeine Info'!$H$15),($I33+$J33)*((1+$D$4)^AE$12),0))))</f>
        <v>0</v>
      </c>
      <c r="AF33" s="235">
        <f>IF(OR($E33="",$F33="",$G33="",'Allgemeine Info'!$H$15=""),0,IF(AND(AF$11&lt;&gt;0,AF$11&lt;='Allgemeine Info'!$H$15),($E33+$F33)*$I33*(1+$D$4)^AF$11,IF(AF$12='Allgemeine Info'!$H$15,$J33*(1+$D$4)^AF$12,IF(AND(AF$12&lt;&gt;0,MOD(AF$12,$G33)=0,AF$12&lt;'Allgemeine Info'!$H$15),($I33+$J33)*((1+$D$4)^AF$12),0))))</f>
        <v>0</v>
      </c>
      <c r="AG33" s="235">
        <f>IF(OR($E33="",$F33="",$G33="",'Allgemeine Info'!$H$15=""),0,IF(AND(AG$11&lt;&gt;0,AG$11&lt;='Allgemeine Info'!$H$15),($E33+$F33)*$I33*(1+$D$4)^AG$11,IF(AG$12='Allgemeine Info'!$H$15,$J33*(1+$D$4)^AG$12,IF(AND(AG$12&lt;&gt;0,MOD(AG$12,$G33)=0,AG$12&lt;'Allgemeine Info'!$H$15),($I33+$J33)*((1+$D$4)^AG$12),0))))</f>
        <v>0</v>
      </c>
      <c r="AH33" s="235">
        <f>IF(OR($E33="",$F33="",$G33="",'Allgemeine Info'!$H$15=""),0,IF(AND(AH$11&lt;&gt;0,AH$11&lt;='Allgemeine Info'!$H$15),($E33+$F33)*$I33*(1+$D$4)^AH$11,IF(AH$12='Allgemeine Info'!$H$15,$J33*(1+$D$4)^AH$12,IF(AND(AH$12&lt;&gt;0,MOD(AH$12,$G33)=0,AH$12&lt;'Allgemeine Info'!$H$15),($I33+$J33)*((1+$D$4)^AH$12),0))))</f>
        <v>0</v>
      </c>
      <c r="AI33" s="235">
        <f>IF(OR($E33="",$F33="",$G33="",'Allgemeine Info'!$H$15=""),0,IF(AND(AI$11&lt;&gt;0,AI$11&lt;='Allgemeine Info'!$H$15),($E33+$F33)*$I33*(1+$D$4)^AI$11,IF(AI$12='Allgemeine Info'!$H$15,$J33*(1+$D$4)^AI$12,IF(AND(AI$12&lt;&gt;0,MOD(AI$12,$G33)=0,AI$12&lt;'Allgemeine Info'!$H$15),($I33+$J33)*((1+$D$4)^AI$12),0))))</f>
        <v>0</v>
      </c>
      <c r="AJ33" s="235">
        <f>IF(OR($E33="",$F33="",$G33="",'Allgemeine Info'!$H$15=""),0,IF(AND(AJ$11&lt;&gt;0,AJ$11&lt;='Allgemeine Info'!$H$15),($E33+$F33)*$I33*(1+$D$4)^AJ$11,IF(AJ$12='Allgemeine Info'!$H$15,$J33*(1+$D$4)^AJ$12,IF(AND(AJ$12&lt;&gt;0,MOD(AJ$12,$G33)=0,AJ$12&lt;'Allgemeine Info'!$H$15),($I33+$J33)*((1+$D$4)^AJ$12),0))))</f>
        <v>0</v>
      </c>
      <c r="AK33" s="235">
        <f>IF(OR($E33="",$F33="",$G33="",'Allgemeine Info'!$H$15=""),0,IF(AND(AK$11&lt;&gt;0,AK$11&lt;='Allgemeine Info'!$H$15),($E33+$F33)*$I33*(1+$D$4)^AK$11,IF(AK$12='Allgemeine Info'!$H$15,$J33*(1+$D$4)^AK$12,IF(AND(AK$12&lt;&gt;0,MOD(AK$12,$G33)=0,AK$12&lt;'Allgemeine Info'!$H$15),($I33+$J33)*((1+$D$4)^AK$12),0))))</f>
        <v>0</v>
      </c>
      <c r="AL33" s="235">
        <f>IF(OR($E33="",$F33="",$G33="",'Allgemeine Info'!$H$15=""),0,IF(AND(AL$11&lt;&gt;0,AL$11&lt;='Allgemeine Info'!$H$15),($E33+$F33)*$I33*(1+$D$4)^AL$11,IF(AL$12='Allgemeine Info'!$H$15,$J33*(1+$D$4)^AL$12,IF(AND(AL$12&lt;&gt;0,MOD(AL$12,$G33)=0,AL$12&lt;'Allgemeine Info'!$H$15),($I33+$J33)*((1+$D$4)^AL$12),0))))</f>
        <v>0</v>
      </c>
      <c r="AM33" s="235">
        <f>IF(OR($E33="",$F33="",$G33="",'Allgemeine Info'!$H$15=""),0,IF(AND(AM$11&lt;&gt;0,AM$11&lt;='Allgemeine Info'!$H$15),($E33+$F33)*$I33*(1+$D$4)^AM$11,IF(AM$12='Allgemeine Info'!$H$15,$J33*(1+$D$4)^AM$12,IF(AND(AM$12&lt;&gt;0,MOD(AM$12,$G33)=0,AM$12&lt;'Allgemeine Info'!$H$15),($I33+$J33)*((1+$D$4)^AM$12),0))))</f>
        <v>0</v>
      </c>
      <c r="AN33" s="235">
        <f>IF(OR($E33="",$F33="",$G33="",'Allgemeine Info'!$H$15=""),0,IF(AND(AN$11&lt;&gt;0,AN$11&lt;='Allgemeine Info'!$H$15),($E33+$F33)*$I33*(1+$D$4)^AN$11,IF(AN$12='Allgemeine Info'!$H$15,$J33*(1+$D$4)^AN$12,IF(AND(AN$12&lt;&gt;0,MOD(AN$12,$G33)=0,AN$12&lt;'Allgemeine Info'!$H$15),($I33+$J33)*((1+$D$4)^AN$12),0))))</f>
        <v>0</v>
      </c>
      <c r="AO33" s="235">
        <f>IF(OR($E33="",$F33="",$G33="",'Allgemeine Info'!$H$15=""),0,IF(AND(AO$11&lt;&gt;0,AO$11&lt;='Allgemeine Info'!$H$15),($E33+$F33)*$I33*(1+$D$4)^AO$11,IF(AO$12='Allgemeine Info'!$H$15,$J33*(1+$D$4)^AO$12,IF(AND(AO$12&lt;&gt;0,MOD(AO$12,$G33)=0,AO$12&lt;'Allgemeine Info'!$H$15),($I33+$J33)*((1+$D$4)^AO$12),0))))</f>
        <v>0</v>
      </c>
      <c r="AP33" s="235">
        <f>IF(OR($E33="",$F33="",$G33="",'Allgemeine Info'!$H$15=""),0,IF(AND(AP$11&lt;&gt;0,AP$11&lt;='Allgemeine Info'!$H$15),($E33+$F33)*$I33*(1+$D$4)^AP$11,IF(AP$12='Allgemeine Info'!$H$15,$J33*(1+$D$4)^AP$12,IF(AND(AP$12&lt;&gt;0,MOD(AP$12,$G33)=0,AP$12&lt;'Allgemeine Info'!$H$15),($I33+$J33)*((1+$D$4)^AP$12),0))))</f>
        <v>0</v>
      </c>
      <c r="AQ33" s="235">
        <f>IF(OR($E33="",$F33="",$G33="",'Allgemeine Info'!$H$15=""),0,IF(AND(AQ$11&lt;&gt;0,AQ$11&lt;='Allgemeine Info'!$H$15),($E33+$F33)*$I33*(1+$D$4)^AQ$11,IF(AQ$12='Allgemeine Info'!$H$15,$J33*(1+$D$4)^AQ$12,IF(AND(AQ$12&lt;&gt;0,MOD(AQ$12,$G33)=0,AQ$12&lt;'Allgemeine Info'!$H$15),($I33+$J33)*((1+$D$4)^AQ$12),0))))</f>
        <v>0</v>
      </c>
      <c r="AR33" s="235">
        <f>IF(OR($E33="",$F33="",$G33="",'Allgemeine Info'!$H$15=""),0,IF(AND(AR$11&lt;&gt;0,AR$11&lt;='Allgemeine Info'!$H$15),($E33+$F33)*$I33*(1+$D$4)^AR$11,IF(AR$12='Allgemeine Info'!$H$15,$J33*(1+$D$4)^AR$12,IF(AND(AR$12&lt;&gt;0,MOD(AR$12,$G33)=0,AR$12&lt;'Allgemeine Info'!$H$15),($I33+$J33)*((1+$D$4)^AR$12),0))))</f>
        <v>0</v>
      </c>
      <c r="AS33" s="235">
        <f>IF(OR($E33="",$F33="",$G33="",'Allgemeine Info'!$H$15=""),0,IF(AND(AS$11&lt;&gt;0,AS$11&lt;='Allgemeine Info'!$H$15),($E33+$F33)*$I33*(1+$D$4)^AS$11,IF(AS$12='Allgemeine Info'!$H$15,$J33*(1+$D$4)^AS$12,IF(AND(AS$12&lt;&gt;0,MOD(AS$12,$G33)=0,AS$12&lt;'Allgemeine Info'!$H$15),($I33+$J33)*((1+$D$4)^AS$12),0))))</f>
        <v>0</v>
      </c>
      <c r="AT33" s="235">
        <f>IF(OR($E33="",$F33="",$G33="",'Allgemeine Info'!$H$15=""),0,IF(AND(AT$11&lt;&gt;0,AT$11&lt;='Allgemeine Info'!$H$15),($E33+$F33)*$I33*(1+$D$4)^AT$11,IF(AT$12='Allgemeine Info'!$H$15,$J33*(1+$D$4)^AT$12,IF(AND(AT$12&lt;&gt;0,MOD(AT$12,$G33)=0,AT$12&lt;'Allgemeine Info'!$H$15),($I33+$J33)*((1+$D$4)^AT$12),0))))</f>
        <v>0</v>
      </c>
      <c r="AU33" s="235">
        <f>IF(OR($E33="",$F33="",$G33="",'Allgemeine Info'!$H$15=""),0,IF(AND(AU$11&lt;&gt;0,AU$11&lt;='Allgemeine Info'!$H$15),($E33+$F33)*$I33*(1+$D$4)^AU$11,IF(AU$12='Allgemeine Info'!$H$15,$J33*(1+$D$4)^AU$12,IF(AND(AU$12&lt;&gt;0,MOD(AU$12,$G33)=0,AU$12&lt;'Allgemeine Info'!$H$15),($I33+$J33)*((1+$D$4)^AU$12),0))))</f>
        <v>0</v>
      </c>
      <c r="AV33" s="235">
        <f>IF(OR($E33="",$F33="",$G33="",'Allgemeine Info'!$H$15=""),0,IF(AND(AV$11&lt;&gt;0,AV$11&lt;='Allgemeine Info'!$H$15),($E33+$F33)*$I33*(1+$D$4)^AV$11,IF(AV$12='Allgemeine Info'!$H$15,$J33*(1+$D$4)^AV$12,IF(AND(AV$12&lt;&gt;0,MOD(AV$12,$G33)=0,AV$12&lt;'Allgemeine Info'!$H$15),($I33+$J33)*((1+$D$4)^AV$12),0))))</f>
        <v>0</v>
      </c>
      <c r="AW33" s="235">
        <f>IF(OR($E33="",$F33="",$G33="",'Allgemeine Info'!$H$15=""),0,IF(AND(AW$11&lt;&gt;0,AW$11&lt;='Allgemeine Info'!$H$15),($E33+$F33)*$I33*(1+$D$4)^AW$11,IF(AW$12='Allgemeine Info'!$H$15,$J33*(1+$D$4)^AW$12,IF(AND(AW$12&lt;&gt;0,MOD(AW$12,$G33)=0,AW$12&lt;'Allgemeine Info'!$H$15),($I33+$J33)*((1+$D$4)^AW$12),0))))</f>
        <v>0</v>
      </c>
      <c r="AX33" s="235">
        <f>IF(OR($E33="",$F33="",$G33="",'Allgemeine Info'!$H$15=""),0,IF(AND(AX$11&lt;&gt;0,AX$11&lt;='Allgemeine Info'!$H$15),($E33+$F33)*$I33*(1+$D$4)^AX$11,IF(AX$12='Allgemeine Info'!$H$15,$J33*(1+$D$4)^AX$12,IF(AND(AX$12&lt;&gt;0,MOD(AX$12,$G33)=0,AX$12&lt;'Allgemeine Info'!$H$15),($I33+$J33)*((1+$D$4)^AX$12),0))))</f>
        <v>0</v>
      </c>
      <c r="AY33" s="235">
        <f>IF(OR($E33="",$F33="",$G33="",'Allgemeine Info'!$H$15=""),0,IF(AND(AY$11&lt;&gt;0,AY$11&lt;='Allgemeine Info'!$H$15),($E33+$F33)*$I33*(1+$D$4)^AY$11,IF(AY$12='Allgemeine Info'!$H$15,$J33*(1+$D$4)^AY$12,IF(AND(AY$12&lt;&gt;0,MOD(AY$12,$G33)=0,AY$12&lt;'Allgemeine Info'!$H$15),($I33+$J33)*((1+$D$4)^AY$12),0))))</f>
        <v>0</v>
      </c>
      <c r="AZ33" s="235">
        <f>IF(OR($E33="",$F33="",$G33="",'Allgemeine Info'!$H$15=""),0,IF(AND(AZ$11&lt;&gt;0,AZ$11&lt;='Allgemeine Info'!$H$15),($E33+$F33)*$I33*(1+$D$4)^AZ$11,IF(AZ$12='Allgemeine Info'!$H$15,$J33*(1+$D$4)^AZ$12,IF(AND(AZ$12&lt;&gt;0,MOD(AZ$12,$G33)=0,AZ$12&lt;'Allgemeine Info'!$H$15),($I33+$J33)*((1+$D$4)^AZ$12),0))))</f>
        <v>0</v>
      </c>
      <c r="BA33" s="235">
        <f>IF(OR($E33="",$F33="",$G33="",'Allgemeine Info'!$H$15=""),0,IF(AND(BA$11&lt;&gt;0,BA$11&lt;='Allgemeine Info'!$H$15),($E33+$F33)*$I33*(1+$D$4)^BA$11,IF(BA$12='Allgemeine Info'!$H$15,$J33*(1+$D$4)^BA$12,IF(AND(BA$12&lt;&gt;0,MOD(BA$12,$G33)=0,BA$12&lt;'Allgemeine Info'!$H$15),($I33+$J33)*((1+$D$4)^BA$12),0))))</f>
        <v>0</v>
      </c>
      <c r="BB33" s="235">
        <f>IF(OR($E33="",$F33="",$G33="",'Allgemeine Info'!$H$15=""),0,IF(AND(BB$11&lt;&gt;0,BB$11&lt;='Allgemeine Info'!$H$15),($E33+$F33)*$I33*(1+$D$4)^BB$11,IF(BB$12='Allgemeine Info'!$H$15,$J33*(1+$D$4)^BB$12,IF(AND(BB$12&lt;&gt;0,MOD(BB$12,$G33)=0,BB$12&lt;'Allgemeine Info'!$H$15),($I33+$J33)*((1+$D$4)^BB$12),0))))</f>
        <v>0</v>
      </c>
      <c r="BC33" s="235">
        <f>IF(OR($E33="",$F33="",$G33="",'Allgemeine Info'!$H$15=""),0,IF(AND(BC$11&lt;&gt;0,BC$11&lt;='Allgemeine Info'!$H$15),($E33+$F33)*$I33*(1+$D$4)^BC$11,IF(BC$12='Allgemeine Info'!$H$15,$J33*(1+$D$4)^BC$12,IF(AND(BC$12&lt;&gt;0,MOD(BC$12,$G33)=0,BC$12&lt;'Allgemeine Info'!$H$15),($I33+$J33)*((1+$D$4)^BC$12),0))))</f>
        <v>0</v>
      </c>
      <c r="BD33" s="235">
        <f>IF(OR($E33="",$F33="",$G33="",'Allgemeine Info'!$H$15=""),0,IF(AND(BD$11&lt;&gt;0,BD$11&lt;='Allgemeine Info'!$H$15),($E33+$F33)*$I33*(1+$D$4)^BD$11,IF(BD$12='Allgemeine Info'!$H$15,$J33*(1+$D$4)^BD$12,IF(AND(BD$12&lt;&gt;0,MOD(BD$12,$G33)=0,BD$12&lt;'Allgemeine Info'!$H$15),($I33+$J33)*((1+$D$4)^BD$12),0))))</f>
        <v>0</v>
      </c>
      <c r="BE33" s="235">
        <f>IF(OR($E33="",$F33="",$G33="",'Allgemeine Info'!$H$15=""),0,IF(AND(BE$11&lt;&gt;0,BE$11&lt;='Allgemeine Info'!$H$15),($E33+$F33)*$I33*(1+$D$4)^BE$11,IF(BE$12='Allgemeine Info'!$H$15,$J33*(1+$D$4)^BE$12,IF(AND(BE$12&lt;&gt;0,MOD(BE$12,$G33)=0,BE$12&lt;'Allgemeine Info'!$H$15),($I33+$J33)*((1+$D$4)^BE$12),0))))</f>
        <v>0</v>
      </c>
      <c r="BF33" s="235">
        <f>IF(OR($E33="",$F33="",$G33="",'Allgemeine Info'!$H$15=""),0,IF(AND(BF$11&lt;&gt;0,BF$11&lt;='Allgemeine Info'!$H$15),($E33+$F33)*$I33*(1+$D$4)^BF$11,IF(BF$12='Allgemeine Info'!$H$15,$J33*(1+$D$4)^BF$12,IF(AND(BF$12&lt;&gt;0,MOD(BF$12,$G33)=0,BF$12&lt;'Allgemeine Info'!$H$15),($I33+$J33)*((1+$D$4)^BF$12),0))))</f>
        <v>0</v>
      </c>
      <c r="BG33" s="235">
        <f>IF(OR($E33="",$F33="",$G33="",'Allgemeine Info'!$H$15=""),0,IF(AND(BG$11&lt;&gt;0,BG$11&lt;='Allgemeine Info'!$H$15),($E33+$F33)*$I33*(1+$D$4)^BG$11,IF(BG$12='Allgemeine Info'!$H$15,$J33*(1+$D$4)^BG$12,IF(AND(BG$12&lt;&gt;0,MOD(BG$12,$G33)=0,BG$12&lt;'Allgemeine Info'!$H$15),($I33+$J33)*((1+$D$4)^BG$12),0))))</f>
        <v>0</v>
      </c>
      <c r="BH33" s="235">
        <f>IF(OR($E33="",$F33="",$G33="",'Allgemeine Info'!$H$15=""),0,IF(AND(BH$11&lt;&gt;0,BH$11&lt;='Allgemeine Info'!$H$15),($E33+$F33)*$I33*(1+$D$4)^BH$11,IF(BH$12='Allgemeine Info'!$H$15,$J33*(1+$D$4)^BH$12,IF(AND(BH$12&lt;&gt;0,MOD(BH$12,$G33)=0,BH$12&lt;'Allgemeine Info'!$H$15),($I33+$J33)*((1+$D$4)^BH$12),0))))</f>
        <v>0</v>
      </c>
      <c r="BI33" s="235">
        <f>IF(OR($E33="",$F33="",$G33="",'Allgemeine Info'!$H$15=""),0,IF(AND(BI$11&lt;&gt;0,BI$11&lt;='Allgemeine Info'!$H$15),($E33+$F33)*$I33*(1+$D$4)^BI$11,IF(BI$12='Allgemeine Info'!$H$15,$J33*(1+$D$4)^BI$12,IF(AND(BI$12&lt;&gt;0,MOD(BI$12,$G33)=0,BI$12&lt;'Allgemeine Info'!$H$15),($I33+$J33)*((1+$D$4)^BI$12),0))))</f>
        <v>0</v>
      </c>
      <c r="BJ33" s="235">
        <f>IF(OR($E33="",$F33="",$G33="",'Allgemeine Info'!$H$15=""),0,IF(AND(BJ$11&lt;&gt;0,BJ$11&lt;='Allgemeine Info'!$H$15),($E33+$F33)*$I33*(1+$D$4)^BJ$11,IF(BJ$12='Allgemeine Info'!$H$15,$J33*(1+$D$4)^BJ$12,IF(AND(BJ$12&lt;&gt;0,MOD(BJ$12,$G33)=0,BJ$12&lt;'Allgemeine Info'!$H$15),($I33+$J33)*((1+$D$4)^BJ$12),0))))</f>
        <v>0</v>
      </c>
      <c r="BK33" s="235">
        <f>IF(OR($E33="",$F33="",$G33="",'Allgemeine Info'!$H$15=""),0,IF(AND(BK$11&lt;&gt;0,BK$11&lt;='Allgemeine Info'!$H$15),($E33+$F33)*$I33*(1+$D$4)^BK$11,IF(BK$12='Allgemeine Info'!$H$15,$J33*(1+$D$4)^BK$12,IF(AND(BK$12&lt;&gt;0,MOD(BK$12,$G33)=0,BK$12&lt;'Allgemeine Info'!$H$15),($I33+$J33)*((1+$D$4)^BK$12),0))))</f>
        <v>0</v>
      </c>
      <c r="BL33" s="235">
        <f>IF(OR($E33="",$F33="",$G33="",'Allgemeine Info'!$H$15=""),0,IF(AND(BL$11&lt;&gt;0,BL$11&lt;='Allgemeine Info'!$H$15),($E33+$F33)*$I33*(1+$D$4)^BL$11,IF(BL$12='Allgemeine Info'!$H$15,$J33*(1+$D$4)^BL$12,IF(AND(BL$12&lt;&gt;0,MOD(BL$12,$G33)=0,BL$12&lt;'Allgemeine Info'!$H$15),($I33+$J33)*((1+$D$4)^BL$12),0))))</f>
        <v>0</v>
      </c>
      <c r="BM33" s="235">
        <f>IF(OR($E33="",$F33="",$G33="",'Allgemeine Info'!$H$15=""),0,IF(AND(BM$11&lt;&gt;0,BM$11&lt;='Allgemeine Info'!$H$15),($E33+$F33)*$I33*(1+$D$4)^BM$11,IF(BM$12='Allgemeine Info'!$H$15,$J33*(1+$D$4)^BM$12,IF(AND(BM$12&lt;&gt;0,MOD(BM$12,$G33)=0,BM$12&lt;'Allgemeine Info'!$H$15),($I33+$J33)*((1+$D$4)^BM$12),0))))</f>
        <v>0</v>
      </c>
      <c r="BN33" s="235">
        <f>IF(OR($E33="",$F33="",$G33="",'Allgemeine Info'!$H$15=""),0,IF(AND(BN$11&lt;&gt;0,BN$11&lt;='Allgemeine Info'!$H$15),($E33+$F33)*$I33*(1+$D$4)^BN$11,IF(BN$12='Allgemeine Info'!$H$15,$J33*(1+$D$4)^BN$12,IF(AND(BN$12&lt;&gt;0,MOD(BN$12,$G33)=0,BN$12&lt;'Allgemeine Info'!$H$15),($I33+$J33)*((1+$D$4)^BN$12),0))))</f>
        <v>0</v>
      </c>
      <c r="BO33" s="235">
        <f>IF(OR($E33="",$F33="",$G33="",'Allgemeine Info'!$H$15=""),0,IF(AND(BO$11&lt;&gt;0,BO$11&lt;='Allgemeine Info'!$H$15),($E33+$F33)*$I33*(1+$D$4)^BO$11,IF(BO$12='Allgemeine Info'!$H$15,$J33*(1+$D$4)^BO$12,IF(AND(BO$12&lt;&gt;0,MOD(BO$12,$G33)=0,BO$12&lt;'Allgemeine Info'!$H$15),($I33+$J33)*((1+$D$4)^BO$12),0))))</f>
        <v>0</v>
      </c>
      <c r="BP33" s="235">
        <f>IF(OR($E33="",$F33="",$G33="",'Allgemeine Info'!$H$15=""),0,IF(AND(BP$11&lt;&gt;0,BP$11&lt;='Allgemeine Info'!$H$15),($E33+$F33)*$I33*(1+$D$4)^BP$11,IF(BP$12='Allgemeine Info'!$H$15,$J33*(1+$D$4)^BP$12,IF(AND(BP$12&lt;&gt;0,MOD(BP$12,$G33)=0,BP$12&lt;'Allgemeine Info'!$H$15),($I33+$J33)*((1+$D$4)^BP$12),0))))</f>
        <v>0</v>
      </c>
      <c r="BQ33" s="235">
        <f>IF(OR($E33="",$F33="",$G33="",'Allgemeine Info'!$H$15=""),0,IF(AND(BQ$11&lt;&gt;0,BQ$11&lt;='Allgemeine Info'!$H$15),($E33+$F33)*$I33*(1+$D$4)^BQ$11,IF(BQ$12='Allgemeine Info'!$H$15,$J33*(1+$D$4)^BQ$12,IF(AND(BQ$12&lt;&gt;0,MOD(BQ$12,$G33)=0,BQ$12&lt;'Allgemeine Info'!$H$15),($I33+$J33)*((1+$D$4)^BQ$12),0))))</f>
        <v>0</v>
      </c>
      <c r="BR33" s="235">
        <f>IF(OR($E33="",$F33="",$G33="",'Allgemeine Info'!$H$15=""),0,IF(AND(BR$11&lt;&gt;0,BR$11&lt;='Allgemeine Info'!$H$15),($E33+$F33)*$I33*(1+$D$4)^BR$11,IF(BR$12='Allgemeine Info'!$H$15,$J33*(1+$D$4)^BR$12,IF(AND(BR$12&lt;&gt;0,MOD(BR$12,$G33)=0,BR$12&lt;'Allgemeine Info'!$H$15),($I33+$J33)*((1+$D$4)^BR$12),0))))</f>
        <v>0</v>
      </c>
      <c r="BS33" s="235">
        <f>IF(OR($E33="",$F33="",$G33="",'Allgemeine Info'!$H$15=""),0,IF(AND(BS$11&lt;&gt;0,BS$11&lt;='Allgemeine Info'!$H$15),($E33+$F33)*$I33*(1+$D$4)^BS$11,IF(BS$12='Allgemeine Info'!$H$15,$J33*(1+$D$4)^BS$12,IF(AND(BS$12&lt;&gt;0,MOD(BS$12,$G33)=0,BS$12&lt;'Allgemeine Info'!$H$15),($I33+$J33)*((1+$D$4)^BS$12),0))))</f>
        <v>0</v>
      </c>
      <c r="BT33" s="235">
        <f>IF(OR($E33="",$F33="",$G33="",'Allgemeine Info'!$H$15=""),0,IF(AND(BT$11&lt;&gt;0,BT$11&lt;='Allgemeine Info'!$H$15),($E33+$F33)*$I33*(1+$D$4)^BT$11,IF(BT$12='Allgemeine Info'!$H$15,$J33*(1+$D$4)^BT$12,IF(AND(BT$12&lt;&gt;0,MOD(BT$12,$G33)=0,BT$12&lt;'Allgemeine Info'!$H$15),($I33+$J33)*((1+$D$4)^BT$12),0))))</f>
        <v>0</v>
      </c>
      <c r="BU33" s="235">
        <f>IF(OR($E33="",$F33="",$G33="",'Allgemeine Info'!$H$15=""),0,IF(AND(BU$11&lt;&gt;0,BU$11&lt;='Allgemeine Info'!$H$15),($E33+$F33)*$I33*(1+$D$4)^BU$11,IF(BU$12='Allgemeine Info'!$H$15,$J33*(1+$D$4)^BU$12,IF(AND(BU$12&lt;&gt;0,MOD(BU$12,$G33)=0,BU$12&lt;'Allgemeine Info'!$H$15),($I33+$J33)*((1+$D$4)^BU$12),0))))</f>
        <v>0</v>
      </c>
      <c r="BV33" s="235">
        <f>IF(OR($E33="",$F33="",$G33="",'Allgemeine Info'!$H$15=""),0,IF(AND(BV$11&lt;&gt;0,BV$11&lt;='Allgemeine Info'!$H$15),($E33+$F33)*$I33*(1+$D$4)^BV$11,IF(BV$12='Allgemeine Info'!$H$15,$J33*(1+$D$4)^BV$12,IF(AND(BV$12&lt;&gt;0,MOD(BV$12,$G33)=0,BV$12&lt;'Allgemeine Info'!$H$15),($I33+$J33)*((1+$D$4)^BV$12),0))))</f>
        <v>0</v>
      </c>
      <c r="BW33" s="235">
        <f>IF(OR($E33="",$F33="",$G33="",'Allgemeine Info'!$H$15=""),0,IF(AND(BW$11&lt;&gt;0,BW$11&lt;='Allgemeine Info'!$H$15),($E33+$F33)*$I33*(1+$D$4)^BW$11,IF(BW$12='Allgemeine Info'!$H$15,$J33*(1+$D$4)^BW$12,IF(AND(BW$12&lt;&gt;0,MOD(BW$12,$G33)=0,BW$12&lt;'Allgemeine Info'!$H$15),($I33+$J33)*((1+$D$4)^BW$12),0))))</f>
        <v>0</v>
      </c>
      <c r="BX33" s="235">
        <f>IF(OR($E33="",$F33="",$G33="",'Allgemeine Info'!$H$15=""),0,IF(AND(BX$11&lt;&gt;0,BX$11&lt;='Allgemeine Info'!$H$15),($E33+$F33)*$I33*(1+$D$4)^BX$11,IF(BX$12='Allgemeine Info'!$H$15,$J33*(1+$D$4)^BX$12,IF(AND(BX$12&lt;&gt;0,MOD(BX$12,$G33)=0,BX$12&lt;'Allgemeine Info'!$H$15),($I33+$J33)*((1+$D$4)^BX$12),0))))</f>
        <v>0</v>
      </c>
      <c r="BY33" s="235">
        <f>IF(OR($E33="",$F33="",$G33="",'Allgemeine Info'!$H$15=""),0,IF(AND(BY$11&lt;&gt;0,BY$11&lt;='Allgemeine Info'!$H$15),($E33+$F33)*$I33*(1+$D$4)^BY$11,IF(BY$12='Allgemeine Info'!$H$15,$J33*(1+$D$4)^BY$12,IF(AND(BY$12&lt;&gt;0,MOD(BY$12,$G33)=0,BY$12&lt;'Allgemeine Info'!$H$15),($I33+$J33)*((1+$D$4)^BY$12),0))))</f>
        <v>0</v>
      </c>
      <c r="BZ33" s="235">
        <f>IF(OR($E33="",$F33="",$G33="",'Allgemeine Info'!$H$15=""),0,IF(AND(BZ$11&lt;&gt;0,BZ$11&lt;='Allgemeine Info'!$H$15),($E33+$F33)*$I33*(1+$D$4)^BZ$11,IF(BZ$12='Allgemeine Info'!$H$15,$J33*(1+$D$4)^BZ$12,IF(AND(BZ$12&lt;&gt;0,MOD(BZ$12,$G33)=0,BZ$12&lt;'Allgemeine Info'!$H$15),($I33+$J33)*((1+$D$4)^BZ$12),0))))</f>
        <v>0</v>
      </c>
      <c r="CA33" s="235">
        <f>IF(OR($E33="",$F33="",$G33="",'Allgemeine Info'!$H$15=""),0,IF(AND(CA$11&lt;&gt;0,CA$11&lt;='Allgemeine Info'!$H$15),($E33+$F33)*$I33*(1+$D$4)^CA$11,IF(CA$12='Allgemeine Info'!$H$15,$J33*(1+$D$4)^CA$12,IF(AND(CA$12&lt;&gt;0,MOD(CA$12,$G33)=0,CA$12&lt;'Allgemeine Info'!$H$15),($I33+$J33)*((1+$D$4)^CA$12),0))))</f>
        <v>0</v>
      </c>
      <c r="CB33" s="235">
        <f>IF(OR($E33="",$F33="",$G33="",'Allgemeine Info'!$H$15=""),0,IF(AND(CB$11&lt;&gt;0,CB$11&lt;='Allgemeine Info'!$H$15),($E33+$F33)*$I33*(1+$D$4)^CB$11,IF(CB$12='Allgemeine Info'!$H$15,$J33*(1+$D$4)^CB$12,IF(AND(CB$12&lt;&gt;0,MOD(CB$12,$G33)=0,CB$12&lt;'Allgemeine Info'!$H$15),($I33+$J33)*((1+$D$4)^CB$12),0))))</f>
        <v>0</v>
      </c>
      <c r="CC33" s="235">
        <f>IF(OR($E33="",$F33="",$G33="",'Allgemeine Info'!$H$15=""),0,IF(AND(CC$11&lt;&gt;0,CC$11&lt;='Allgemeine Info'!$H$15),($E33+$F33)*$I33*(1+$D$4)^CC$11,IF(CC$12='Allgemeine Info'!$H$15,$J33*(1+$D$4)^CC$12,IF(AND(CC$12&lt;&gt;0,MOD(CC$12,$G33)=0,CC$12&lt;'Allgemeine Info'!$H$15),($I33+$J33)*((1+$D$4)^CC$12),0))))</f>
        <v>0</v>
      </c>
      <c r="CD33" s="235">
        <f>IF(OR($E33="",$F33="",$G33="",'Allgemeine Info'!$H$15=""),0,IF(AND(CD$11&lt;&gt;0,CD$11&lt;='Allgemeine Info'!$H$15),($E33+$F33)*$I33*(1+$D$4)^CD$11,IF(CD$12='Allgemeine Info'!$H$15,$J33*(1+$D$4)^CD$12,IF(AND(CD$12&lt;&gt;0,MOD(CD$12,$G33)=0,CD$12&lt;'Allgemeine Info'!$H$15),($I33+$J33)*((1+$D$4)^CD$12),0))))</f>
        <v>0</v>
      </c>
      <c r="CE33" s="235">
        <f>IF(OR($E33="",$F33="",$G33="",'Allgemeine Info'!$H$15=""),0,IF(AND(CE$11&lt;&gt;0,CE$11&lt;='Allgemeine Info'!$H$15),($E33+$F33)*$I33*(1+$D$4)^CE$11,IF(CE$12='Allgemeine Info'!$H$15,$J33*(1+$D$4)^CE$12,IF(AND(CE$12&lt;&gt;0,MOD(CE$12,$G33)=0,CE$12&lt;'Allgemeine Info'!$H$15),($I33+$J33)*((1+$D$4)^CE$12),0))))</f>
        <v>0</v>
      </c>
      <c r="CF33" s="235">
        <f>IF(OR($E33="",$F33="",$G33="",'Allgemeine Info'!$H$15=""),0,IF(AND(CF$11&lt;&gt;0,CF$11&lt;='Allgemeine Info'!$H$15),($E33+$F33)*$I33*(1+$D$4)^CF$11,IF(CF$12='Allgemeine Info'!$H$15,$J33*(1+$D$4)^CF$12,IF(AND(CF$12&lt;&gt;0,MOD(CF$12,$G33)=0,CF$12&lt;'Allgemeine Info'!$H$15),($I33+$J33)*((1+$D$4)^CF$12),0))))</f>
        <v>0</v>
      </c>
      <c r="CG33" s="235">
        <f>IF(OR($E33="",$F33="",$G33="",'Allgemeine Info'!$H$15=""),0,IF(AND(CG$11&lt;&gt;0,CG$11&lt;='Allgemeine Info'!$H$15),($E33+$F33)*$I33*(1+$D$4)^CG$11,IF(CG$12='Allgemeine Info'!$H$15,$J33*(1+$D$4)^CG$12,IF(AND(CG$12&lt;&gt;0,MOD(CG$12,$G33)=0,CG$12&lt;'Allgemeine Info'!$H$15),($I33+$J33)*((1+$D$4)^CG$12),0))))</f>
        <v>0</v>
      </c>
      <c r="CH33" s="235">
        <f>IF(OR($E33="",$F33="",$G33="",'Allgemeine Info'!$H$15=""),0,IF(AND(CH$11&lt;&gt;0,CH$11&lt;='Allgemeine Info'!$H$15),($E33+$F33)*$I33*(1+$D$4)^CH$11,IF(CH$12='Allgemeine Info'!$H$15,$J33*(1+$D$4)^CH$12,IF(AND(CH$12&lt;&gt;0,MOD(CH$12,$G33)=0,CH$12&lt;'Allgemeine Info'!$H$15),($I33+$J33)*((1+$D$4)^CH$12),0))))</f>
        <v>0</v>
      </c>
      <c r="CI33" s="235">
        <f>IF(OR($E33="",$F33="",$G33="",'Allgemeine Info'!$H$15=""),0,IF(AND(CI$11&lt;&gt;0,CI$11&lt;='Allgemeine Info'!$H$15),($E33+$F33)*$I33*(1+$D$4)^CI$11,IF(CI$12='Allgemeine Info'!$H$15,$J33*(1+$D$4)^CI$12,IF(AND(CI$12&lt;&gt;0,MOD(CI$12,$G33)=0,CI$12&lt;'Allgemeine Info'!$H$15),($I33+$J33)*((1+$D$4)^CI$12),0))))</f>
        <v>0</v>
      </c>
      <c r="CJ33" s="235">
        <f>IF(OR($E33="",$F33="",$G33="",'Allgemeine Info'!$H$15=""),0,IF(AND(CJ$11&lt;&gt;0,CJ$11&lt;='Allgemeine Info'!$H$15),($E33+$F33)*$I33*(1+$D$4)^CJ$11,IF(CJ$12='Allgemeine Info'!$H$15,$J33*(1+$D$4)^CJ$12,IF(AND(CJ$12&lt;&gt;0,MOD(CJ$12,$G33)=0,CJ$12&lt;'Allgemeine Info'!$H$15),($I33+$J33)*((1+$D$4)^CJ$12),0))))</f>
        <v>0</v>
      </c>
      <c r="CK33" s="235">
        <f>IF(OR($E33="",$F33="",$G33="",'Allgemeine Info'!$H$15=""),0,IF(AND(CK$11&lt;&gt;0,CK$11&lt;='Allgemeine Info'!$H$15),($E33+$F33)*$I33*(1+$D$4)^CK$11,IF(CK$12='Allgemeine Info'!$H$15,$J33*(1+$D$4)^CK$12,IF(AND(CK$12&lt;&gt;0,MOD(CK$12,$G33)=0,CK$12&lt;'Allgemeine Info'!$H$15),($I33+$J33)*((1+$D$4)^CK$12),0))))</f>
        <v>0</v>
      </c>
      <c r="CL33" s="235">
        <f>IF(OR($E33="",$F33="",$G33="",'Allgemeine Info'!$H$15=""),0,IF(AND(CL$11&lt;&gt;0,CL$11&lt;='Allgemeine Info'!$H$15),($E33+$F33)*$I33*(1+$D$4)^CL$11,IF(CL$12='Allgemeine Info'!$H$15,$J33*(1+$D$4)^CL$12,IF(AND(CL$12&lt;&gt;0,MOD(CL$12,$G33)=0,CL$12&lt;'Allgemeine Info'!$H$15),($I33+$J33)*((1+$D$4)^CL$12),0))))</f>
        <v>0</v>
      </c>
      <c r="CM33" s="235">
        <f>IF(OR($E33="",$F33="",$G33="",'Allgemeine Info'!$H$15=""),0,IF(AND(CM$11&lt;&gt;0,CM$11&lt;='Allgemeine Info'!$H$15),($E33+$F33)*$I33*(1+$D$4)^CM$11,IF(CM$12='Allgemeine Info'!$H$15,$J33*(1+$D$4)^CM$12,IF(AND(CM$12&lt;&gt;0,MOD(CM$12,$G33)=0,CM$12&lt;'Allgemeine Info'!$H$15),($I33+$J33)*((1+$D$4)^CM$12),0))))</f>
        <v>0</v>
      </c>
      <c r="CN33" s="235">
        <f>IF(OR($E33="",$F33="",$G33="",'Allgemeine Info'!$H$15=""),0,IF(AND(CN$11&lt;&gt;0,CN$11&lt;='Allgemeine Info'!$H$15),($E33+$F33)*$I33*(1+$D$4)^CN$11,IF(CN$12='Allgemeine Info'!$H$15,$J33*(1+$D$4)^CN$12,IF(AND(CN$12&lt;&gt;0,MOD(CN$12,$G33)=0,CN$12&lt;'Allgemeine Info'!$H$15),($I33+$J33)*((1+$D$4)^CN$12),0))))</f>
        <v>0</v>
      </c>
      <c r="CO33" s="235">
        <f>IF(OR($E33="",$F33="",$G33="",'Allgemeine Info'!$H$15=""),0,IF(AND(CO$11&lt;&gt;0,CO$11&lt;='Allgemeine Info'!$H$15),($E33+$F33)*$I33*(1+$D$4)^CO$11,IF(CO$12='Allgemeine Info'!$H$15,$J33*(1+$D$4)^CO$12,IF(AND(CO$12&lt;&gt;0,MOD(CO$12,$G33)=0,CO$12&lt;'Allgemeine Info'!$H$15),($I33+$J33)*((1+$D$4)^CO$12),0))))</f>
        <v>0</v>
      </c>
      <c r="CP33" s="235">
        <f>IF(OR($E33="",$F33="",$G33="",'Allgemeine Info'!$H$15=""),0,IF(AND(CP$11&lt;&gt;0,CP$11&lt;='Allgemeine Info'!$H$15),($E33+$F33)*$I33*(1+$D$4)^CP$11,IF(CP$12='Allgemeine Info'!$H$15,$J33*(1+$D$4)^CP$12,IF(AND(CP$12&lt;&gt;0,MOD(CP$12,$G33)=0,CP$12&lt;'Allgemeine Info'!$H$15),($I33+$J33)*((1+$D$4)^CP$12),0))))</f>
        <v>0</v>
      </c>
      <c r="CQ33" s="235">
        <f>IF(OR($E33="",$F33="",$G33="",'Allgemeine Info'!$H$15=""),0,IF(AND(CQ$11&lt;&gt;0,CQ$11&lt;='Allgemeine Info'!$H$15),($E33+$F33)*$I33*(1+$D$4)^CQ$11,IF(CQ$12='Allgemeine Info'!$H$15,$J33*(1+$D$4)^CQ$12,IF(AND(CQ$12&lt;&gt;0,MOD(CQ$12,$G33)=0,CQ$12&lt;'Allgemeine Info'!$H$15),($I33+$J33)*((1+$D$4)^CQ$12),0))))</f>
        <v>0</v>
      </c>
      <c r="CR33" s="235">
        <f>IF(OR($E33="",$F33="",$G33="",'Allgemeine Info'!$H$15=""),0,IF(AND(CR$11&lt;&gt;0,CR$11&lt;='Allgemeine Info'!$H$15),($E33+$F33)*$I33*(1+$D$4)^CR$11,IF(CR$12='Allgemeine Info'!$H$15,$J33*(1+$D$4)^CR$12,IF(AND(CR$12&lt;&gt;0,MOD(CR$12,$G33)=0,CR$12&lt;'Allgemeine Info'!$H$15),($I33+$J33)*((1+$D$4)^CR$12),0))))</f>
        <v>0</v>
      </c>
      <c r="CS33" s="235">
        <f>IF(OR($E33="",$F33="",$G33="",'Allgemeine Info'!$H$15=""),0,IF(AND(CS$11&lt;&gt;0,CS$11&lt;='Allgemeine Info'!$H$15),($E33+$F33)*$I33*(1+$D$4)^CS$11,IF(CS$12='Allgemeine Info'!$H$15,$J33*(1+$D$4)^CS$12,IF(AND(CS$12&lt;&gt;0,MOD(CS$12,$G33)=0,CS$12&lt;'Allgemeine Info'!$H$15),($I33+$J33)*((1+$D$4)^CS$12),0))))</f>
        <v>0</v>
      </c>
      <c r="CT33" s="235">
        <f>IF(OR($E33="",$F33="",$G33="",'Allgemeine Info'!$H$15=""),0,IF(AND(CT$11&lt;&gt;0,CT$11&lt;='Allgemeine Info'!$H$15),($E33+$F33)*$I33*(1+$D$4)^CT$11,IF(CT$12='Allgemeine Info'!$H$15,$J33*(1+$D$4)^CT$12,IF(AND(CT$12&lt;&gt;0,MOD(CT$12,$G33)=0,CT$12&lt;'Allgemeine Info'!$H$15),($I33+$J33)*((1+$D$4)^CT$12),0))))</f>
        <v>0</v>
      </c>
      <c r="CU33" s="235">
        <f>IF(OR($E33="",$F33="",$G33="",'Allgemeine Info'!$H$15=""),0,IF(AND(CU$11&lt;&gt;0,CU$11&lt;='Allgemeine Info'!$H$15),($E33+$F33)*$I33*(1+$D$4)^CU$11,IF(CU$12='Allgemeine Info'!$H$15,$J33*(1+$D$4)^CU$12,IF(AND(CU$12&lt;&gt;0,MOD(CU$12,$G33)=0,CU$12&lt;'Allgemeine Info'!$H$15),($I33+$J33)*((1+$D$4)^CU$12),0))))</f>
        <v>0</v>
      </c>
      <c r="CV33" s="235">
        <f>IF(OR($E33="",$F33="",$G33="",'Allgemeine Info'!$H$15=""),0,IF(AND(CV$11&lt;&gt;0,CV$11&lt;='Allgemeine Info'!$H$15),($E33+$F33)*$I33*(1+$D$4)^CV$11,IF(CV$12='Allgemeine Info'!$H$15,$J33*(1+$D$4)^CV$12,IF(AND(CV$12&lt;&gt;0,MOD(CV$12,$G33)=0,CV$12&lt;'Allgemeine Info'!$H$15),($I33+$J33)*((1+$D$4)^CV$12),0))))</f>
        <v>0</v>
      </c>
      <c r="CW33" s="235">
        <f>IF(OR($E33="",$F33="",$G33="",'Allgemeine Info'!$H$15=""),0,IF(AND(CW$11&lt;&gt;0,CW$11&lt;='Allgemeine Info'!$H$15),($E33+$F33)*$I33*(1+$D$4)^CW$11,IF(CW$12='Allgemeine Info'!$H$15,$J33*(1+$D$4)^CW$12,IF(AND(CW$12&lt;&gt;0,MOD(CW$12,$G33)=0,CW$12&lt;'Allgemeine Info'!$H$15),($I33+$J33)*((1+$D$4)^CW$12),0))))</f>
        <v>0</v>
      </c>
      <c r="CX33" s="235">
        <f>IF(OR($E33="",$F33="",$G33="",'Allgemeine Info'!$H$15=""),0,IF(AND(CX$11&lt;&gt;0,CX$11&lt;='Allgemeine Info'!$H$15),($E33+$F33)*$I33*(1+$D$4)^CX$11,IF(CX$12='Allgemeine Info'!$H$15,$J33*(1+$D$4)^CX$12,IF(AND(CX$12&lt;&gt;0,MOD(CX$12,$G33)=0,CX$12&lt;'Allgemeine Info'!$H$15),($I33+$J33)*((1+$D$4)^CX$12),0))))</f>
        <v>0</v>
      </c>
      <c r="CY33" s="235">
        <f>IF(OR($E33="",$F33="",$G33="",'Allgemeine Info'!$H$15=""),0,IF(AND(CY$11&lt;&gt;0,CY$11&lt;='Allgemeine Info'!$H$15),($E33+$F33)*$I33*(1+$D$4)^CY$11,IF(CY$12='Allgemeine Info'!$H$15,$J33*(1+$D$4)^CY$12,IF(AND(CY$12&lt;&gt;0,MOD(CY$12,$G33)=0,CY$12&lt;'Allgemeine Info'!$H$15),($I33+$J33)*((1+$D$4)^CY$12),0))))</f>
        <v>0</v>
      </c>
      <c r="CZ33" s="235">
        <f>IF(OR($E33="",$F33="",$G33="",'Allgemeine Info'!$H$15=""),0,IF(AND(CZ$11&lt;&gt;0,CZ$11&lt;='Allgemeine Info'!$H$15),($E33+$F33)*$I33*(1+$D$4)^CZ$11,IF(CZ$12='Allgemeine Info'!$H$15,$J33*(1+$D$4)^CZ$12,IF(AND(CZ$12&lt;&gt;0,MOD(CZ$12,$G33)=0,CZ$12&lt;'Allgemeine Info'!$H$15),($I33+$J33)*((1+$D$4)^CZ$12),0))))</f>
        <v>0</v>
      </c>
      <c r="DA33" s="235">
        <f>IF(OR($E33="",$F33="",$G33="",'Allgemeine Info'!$H$15=""),0,IF(AND(DA$11&lt;&gt;0,DA$11&lt;='Allgemeine Info'!$H$15),($E33+$F33)*$I33*(1+$D$4)^DA$11,IF(DA$12='Allgemeine Info'!$H$15,$J33*(1+$D$4)^DA$12,IF(AND(DA$12&lt;&gt;0,MOD(DA$12,$G33)=0,DA$12&lt;'Allgemeine Info'!$H$15),($I33+$J33)*((1+$D$4)^DA$12),0))))</f>
        <v>0</v>
      </c>
      <c r="DB33" s="235">
        <f>IF(OR($E33="",$F33="",$G33="",'Allgemeine Info'!$H$15=""),0,IF(AND(DB$11&lt;&gt;0,DB$11&lt;='Allgemeine Info'!$H$15),($E33+$F33)*$I33*(1+$D$4)^DB$11,IF(DB$12='Allgemeine Info'!$H$15,$J33*(1+$D$4)^DB$12,IF(AND(DB$12&lt;&gt;0,MOD(DB$12,$G33)=0,DB$12&lt;'Allgemeine Info'!$H$15),($I33+$J33)*((1+$D$4)^DB$12),0))))</f>
        <v>0</v>
      </c>
      <c r="DC33" s="235">
        <f>IF(OR($E33="",$F33="",$G33="",'Allgemeine Info'!$H$15=""),0,IF(AND(DC$11&lt;&gt;0,DC$11&lt;='Allgemeine Info'!$H$15),($E33+$F33)*$I33*(1+$D$4)^DC$11,IF(DC$12='Allgemeine Info'!$H$15,$J33*(1+$D$4)^DC$12,IF(AND(DC$12&lt;&gt;0,MOD(DC$12,$G33)=0,DC$12&lt;'Allgemeine Info'!$H$15),($I33+$J33)*((1+$D$4)^DC$12),0))))</f>
        <v>0</v>
      </c>
      <c r="DD33" s="235">
        <f>IF(OR($E33="",$F33="",$G33="",'Allgemeine Info'!$H$15=""),0,IF(AND(DD$11&lt;&gt;0,DD$11&lt;='Allgemeine Info'!$H$15),($E33+$F33)*$I33*(1+$D$4)^DD$11,IF(DD$12='Allgemeine Info'!$H$15,$J33*(1+$D$4)^DD$12,IF(AND(DD$12&lt;&gt;0,MOD(DD$12,$G33)=0,DD$12&lt;'Allgemeine Info'!$H$15),($I33+$J33)*((1+$D$4)^DD$12),0))))</f>
        <v>0</v>
      </c>
      <c r="DE33" s="235">
        <f>IF(OR($E33="",$F33="",$G33="",'Allgemeine Info'!$H$15=""),0,IF(AND(DE$11&lt;&gt;0,DE$11&lt;='Allgemeine Info'!$H$15),($E33+$F33)*$I33*(1+$D$4)^DE$11,IF(DE$12='Allgemeine Info'!$H$15,$J33*(1+$D$4)^DE$12,IF(AND(DE$12&lt;&gt;0,MOD(DE$12,$G33)=0,DE$12&lt;'Allgemeine Info'!$H$15),($I33+$J33)*((1+$D$4)^DE$12),0))))</f>
        <v>0</v>
      </c>
      <c r="DF33" s="235">
        <f>IF(OR($E33="",$F33="",$G33="",'Allgemeine Info'!$H$15=""),0,IF(AND(DF$11&lt;&gt;0,DF$11&lt;='Allgemeine Info'!$H$15),($E33+$F33)*$I33*(1+$D$4)^DF$11,IF(DF$12='Allgemeine Info'!$H$15,$J33*(1+$D$4)^DF$12,IF(AND(DF$12&lt;&gt;0,MOD(DF$12,$G33)=0,DF$12&lt;'Allgemeine Info'!$H$15),($I33+$J33)*((1+$D$4)^DF$12),0))))</f>
        <v>0</v>
      </c>
      <c r="DG33" s="235">
        <f>IF(OR($E33="",$F33="",$G33="",'Allgemeine Info'!$H$15=""),0,IF(AND(DG$11&lt;&gt;0,DG$11&lt;='Allgemeine Info'!$H$15),($E33+$F33)*$I33*(1+$D$4)^DG$11,IF(DG$12='Allgemeine Info'!$H$15,$J33*(1+$D$4)^DG$12,IF(AND(DG$12&lt;&gt;0,MOD(DG$12,$G33)=0,DG$12&lt;'Allgemeine Info'!$H$15),($I33+$J33)*((1+$D$4)^DG$12),0))))</f>
        <v>0</v>
      </c>
      <c r="DH33" s="235">
        <f>IF(OR($E33="",$F33="",$G33="",'Allgemeine Info'!$H$15=""),0,IF(AND(DH$11&lt;&gt;0,DH$11&lt;='Allgemeine Info'!$H$15),($E33+$F33)*$I33*(1+$D$4)^DH$11,IF(DH$12='Allgemeine Info'!$H$15,$J33*(1+$D$4)^DH$12,IF(AND(DH$12&lt;&gt;0,MOD(DH$12,$G33)=0,DH$12&lt;'Allgemeine Info'!$H$15),($I33+$J33)*((1+$D$4)^DH$12),0))))</f>
        <v>0</v>
      </c>
      <c r="DI33" s="235">
        <f>IF(OR($E33="",$F33="",$G33="",'Allgemeine Info'!$H$15=""),0,IF(AND(DI$11&lt;&gt;0,DI$11&lt;='Allgemeine Info'!$H$15),($E33+$F33)*$I33*(1+$D$4)^DI$11,IF(DI$12='Allgemeine Info'!$H$15,$J33*(1+$D$4)^DI$12,IF(AND(DI$12&lt;&gt;0,MOD(DI$12,$G33)=0,DI$12&lt;'Allgemeine Info'!$H$15),($I33+$J33)*((1+$D$4)^DI$12),0))))</f>
        <v>0</v>
      </c>
      <c r="DJ33" s="235">
        <f>IF(OR($E33="",$F33="",$G33="",'Allgemeine Info'!$H$15=""),0,IF(AND(DJ$11&lt;&gt;0,DJ$11&lt;='Allgemeine Info'!$H$15),($E33+$F33)*$I33*(1+$D$4)^DJ$11,IF(DJ$12='Allgemeine Info'!$H$15,$J33*(1+$D$4)^DJ$12,IF(AND(DJ$12&lt;&gt;0,MOD(DJ$12,$G33)=0,DJ$12&lt;'Allgemeine Info'!$H$15),($I33+$J33)*((1+$D$4)^DJ$12),0))))</f>
        <v>0</v>
      </c>
      <c r="DK33" s="235">
        <f>IF(OR($E33="",$F33="",$G33="",'Allgemeine Info'!$H$15=""),0,IF(AND(DK$11&lt;&gt;0,DK$11&lt;='Allgemeine Info'!$H$15),($E33+$F33)*$I33*(1+$D$4)^DK$11,IF(DK$12='Allgemeine Info'!$H$15,$J33*(1+$D$4)^DK$12,IF(AND(DK$12&lt;&gt;0,MOD(DK$12,$G33)=0,DK$12&lt;'Allgemeine Info'!$H$15),($I33+$J33)*((1+$D$4)^DK$12),0))))</f>
        <v>0</v>
      </c>
      <c r="DL33" s="235">
        <f>IF(OR($E33="",$F33="",$G33="",'Allgemeine Info'!$H$15=""),0,IF(AND(DL$11&lt;&gt;0,DL$11&lt;='Allgemeine Info'!$H$15),($E33+$F33)*$I33*(1+$D$4)^DL$11,IF(DL$12='Allgemeine Info'!$H$15,$J33*(1+$D$4)^DL$12,IF(AND(DL$12&lt;&gt;0,MOD(DL$12,$G33)=0,DL$12&lt;'Allgemeine Info'!$H$15),($I33+$J33)*((1+$D$4)^DL$12),0))))</f>
        <v>0</v>
      </c>
      <c r="DM33" s="235">
        <f>IF(OR($E33="",$F33="",$G33="",'Allgemeine Info'!$H$15=""),0,IF(AND(DM$11&lt;&gt;0,DM$11&lt;='Allgemeine Info'!$H$15),($E33+$F33)*$I33*(1+$D$4)^DM$11,IF(DM$12='Allgemeine Info'!$H$15,$J33*(1+$D$4)^DM$12,IF(AND(DM$12&lt;&gt;0,MOD(DM$12,$G33)=0,DM$12&lt;'Allgemeine Info'!$H$15),($I33+$J33)*((1+$D$4)^DM$12),0))))</f>
        <v>0</v>
      </c>
      <c r="DN33" s="235">
        <f>IF(OR($E33="",$F33="",$G33="",'Allgemeine Info'!$H$15=""),0,IF(AND(DN$11&lt;&gt;0,DN$11&lt;='Allgemeine Info'!$H$15),($E33+$F33)*$I33*(1+$D$4)^DN$11,IF(DN$12='Allgemeine Info'!$H$15,$J33*(1+$D$4)^DN$12,IF(AND(DN$12&lt;&gt;0,MOD(DN$12,$G33)=0,DN$12&lt;'Allgemeine Info'!$H$15),($I33+$J33)*((1+$D$4)^DN$12),0))))</f>
        <v>0</v>
      </c>
      <c r="DO33" s="235">
        <f>IF(OR($E33="",$F33="",$G33="",'Allgemeine Info'!$H$15=""),0,IF(AND(DO$11&lt;&gt;0,DO$11&lt;='Allgemeine Info'!$H$15),($E33+$F33)*$I33*(1+$D$4)^DO$11,IF(DO$12='Allgemeine Info'!$H$15,$J33*(1+$D$4)^DO$12,IF(AND(DO$12&lt;&gt;0,MOD(DO$12,$G33)=0,DO$12&lt;'Allgemeine Info'!$H$15),($I33+$J33)*((1+$D$4)^DO$12),0))))</f>
        <v>0</v>
      </c>
      <c r="DP33" s="235">
        <f>IF(OR($E33="",$F33="",$G33="",'Allgemeine Info'!$H$15=""),0,IF(AND(DP$11&lt;&gt;0,DP$11&lt;='Allgemeine Info'!$H$15),($E33+$F33)*$I33*(1+$D$4)^DP$11,IF(DP$12='Allgemeine Info'!$H$15,$J33*(1+$D$4)^DP$12,IF(AND(DP$12&lt;&gt;0,MOD(DP$12,$G33)=0,DP$12&lt;'Allgemeine Info'!$H$15),($I33+$J33)*((1+$D$4)^DP$12),0))))</f>
        <v>0</v>
      </c>
      <c r="DQ33" s="235">
        <f>IF(OR($E33="",$F33="",$G33="",'Allgemeine Info'!$H$15=""),0,IF(AND(DQ$11&lt;&gt;0,DQ$11&lt;='Allgemeine Info'!$H$15),($E33+$F33)*$I33*(1+$D$4)^DQ$11,IF(DQ$12='Allgemeine Info'!$H$15,$J33*(1+$D$4)^DQ$12,IF(AND(DQ$12&lt;&gt;0,MOD(DQ$12,$G33)=0,DQ$12&lt;'Allgemeine Info'!$H$15),($I33+$J33)*((1+$D$4)^DQ$12),0))))</f>
        <v>0</v>
      </c>
      <c r="DR33" s="235">
        <f>IF(OR($E33="",$F33="",$G33="",'Allgemeine Info'!$H$15=""),0,IF(AND(DR$11&lt;&gt;0,DR$11&lt;='Allgemeine Info'!$H$15),($E33+$F33)*$I33*(1+$D$4)^DR$11,IF(DR$12='Allgemeine Info'!$H$15,$J33*(1+$D$4)^DR$12,IF(AND(DR$12&lt;&gt;0,MOD(DR$12,$G33)=0,DR$12&lt;'Allgemeine Info'!$H$15),($I33+$J33)*((1+$D$4)^DR$12),0))))</f>
        <v>0</v>
      </c>
      <c r="DS33" s="235">
        <f>IF(OR($E33="",$F33="",$G33="",'Allgemeine Info'!$H$15=""),0,IF(AND(DS$11&lt;&gt;0,DS$11&lt;='Allgemeine Info'!$H$15),($E33+$F33)*$I33*(1+$D$4)^DS$11,IF(DS$12='Allgemeine Info'!$H$15,$J33*(1+$D$4)^DS$12,IF(AND(DS$12&lt;&gt;0,MOD(DS$12,$G33)=0,DS$12&lt;'Allgemeine Info'!$H$15),($I33+$J33)*((1+$D$4)^DS$12),0))))</f>
        <v>0</v>
      </c>
      <c r="DT33" s="235">
        <f>IF(OR($E33="",$F33="",$G33="",'Allgemeine Info'!$H$15=""),0,IF(AND(DT$11&lt;&gt;0,DT$11&lt;='Allgemeine Info'!$H$15),($E33+$F33)*$I33*(1+$D$4)^DT$11,IF(DT$12='Allgemeine Info'!$H$15,$J33*(1+$D$4)^DT$12,IF(AND(DT$12&lt;&gt;0,MOD(DT$12,$G33)=0,DT$12&lt;'Allgemeine Info'!$H$15),($I33+$J33)*((1+$D$4)^DT$12),0))))</f>
        <v>0</v>
      </c>
      <c r="DU33" s="235">
        <f>IF(OR($E33="",$F33="",$G33="",'Allgemeine Info'!$H$15=""),0,IF(AND(DU$11&lt;&gt;0,DU$11&lt;='Allgemeine Info'!$H$15),($E33+$F33)*$I33*(1+$D$4)^DU$11,IF(DU$12='Allgemeine Info'!$H$15,$J33*(1+$D$4)^DU$12,IF(AND(DU$12&lt;&gt;0,MOD(DU$12,$G33)=0,DU$12&lt;'Allgemeine Info'!$H$15),($I33+$J33)*((1+$D$4)^DU$12),0))))</f>
        <v>0</v>
      </c>
      <c r="DV33" s="235">
        <f>IF(OR($E33="",$F33="",$G33="",'Allgemeine Info'!$H$15=""),0,IF(AND(DV$11&lt;&gt;0,DV$11&lt;='Allgemeine Info'!$H$15),($E33+$F33)*$I33*(1+$D$4)^DV$11,IF(DV$12='Allgemeine Info'!$H$15,$J33*(1+$D$4)^DV$12,IF(AND(DV$12&lt;&gt;0,MOD(DV$12,$G33)=0,DV$12&lt;'Allgemeine Info'!$H$15),($I33+$J33)*((1+$D$4)^DV$12),0))))</f>
        <v>0</v>
      </c>
      <c r="DW33" s="235">
        <f>IF(OR($E33="",$F33="",$G33="",'Allgemeine Info'!$H$15=""),0,IF(AND(DW$11&lt;&gt;0,DW$11&lt;='Allgemeine Info'!$H$15),($E33+$F33)*$I33*(1+$D$4)^DW$11,IF(DW$12='Allgemeine Info'!$H$15,$J33*(1+$D$4)^DW$12,IF(AND(DW$12&lt;&gt;0,MOD(DW$12,$G33)=0,DW$12&lt;'Allgemeine Info'!$H$15),($I33+$J33)*((1+$D$4)^DW$12),0))))</f>
        <v>0</v>
      </c>
      <c r="DX33" s="235">
        <f>IF(OR($E33="",$F33="",$G33="",'Allgemeine Info'!$H$15=""),0,IF(AND(DX$11&lt;&gt;0,DX$11&lt;='Allgemeine Info'!$H$15),($E33+$F33)*$I33*(1+$D$4)^DX$11,IF(DX$12='Allgemeine Info'!$H$15,$J33*(1+$D$4)^DX$12,IF(AND(DX$12&lt;&gt;0,MOD(DX$12,$G33)=0,DX$12&lt;'Allgemeine Info'!$H$15),($I33+$J33)*((1+$D$4)^DX$12),0))))</f>
        <v>0</v>
      </c>
      <c r="DY33" s="235">
        <f>IF(OR($E33="",$F33="",$G33="",'Allgemeine Info'!$H$15=""),0,IF(AND(DY$11&lt;&gt;0,DY$11&lt;='Allgemeine Info'!$H$15),($E33+$F33)*$I33*(1+$D$4)^DY$11,IF(DY$12='Allgemeine Info'!$H$15,$J33*(1+$D$4)^DY$12,IF(AND(DY$12&lt;&gt;0,MOD(DY$12,$G33)=0,DY$12&lt;'Allgemeine Info'!$H$15),($I33+$J33)*((1+$D$4)^DY$12),0))))</f>
        <v>0</v>
      </c>
      <c r="DZ33" s="235">
        <f>IF(OR($E33="",$F33="",$G33="",'Allgemeine Info'!$H$15=""),0,IF(AND(DZ$11&lt;&gt;0,DZ$11&lt;='Allgemeine Info'!$H$15),($E33+$F33)*$I33*(1+$D$4)^DZ$11,IF(DZ$12='Allgemeine Info'!$H$15,$J33*(1+$D$4)^DZ$12,IF(AND(DZ$12&lt;&gt;0,MOD(DZ$12,$G33)=0,DZ$12&lt;'Allgemeine Info'!$H$15),($I33+$J33)*((1+$D$4)^DZ$12),0))))</f>
        <v>0</v>
      </c>
      <c r="EA33" s="235">
        <f>IF(OR($E33="",$F33="",$G33="",'Allgemeine Info'!$H$15=""),0,IF(AND(EA$11&lt;&gt;0,EA$11&lt;='Allgemeine Info'!$H$15),($E33+$F33)*$I33*(1+$D$4)^EA$11,IF(EA$12='Allgemeine Info'!$H$15,$J33*(1+$D$4)^EA$12,IF(AND(EA$12&lt;&gt;0,MOD(EA$12,$G33)=0,EA$12&lt;'Allgemeine Info'!$H$15),($I33+$J33)*((1+$D$4)^EA$12),0))))</f>
        <v>0</v>
      </c>
      <c r="EB33" s="235">
        <f>IF(OR($E33="",$F33="",$G33="",'Allgemeine Info'!$H$15=""),0,IF(AND(EB$11&lt;&gt;0,EB$11&lt;='Allgemeine Info'!$H$15),($E33+$F33)*$I33*(1+$D$4)^EB$11,IF(EB$12='Allgemeine Info'!$H$15,$J33*(1+$D$4)^EB$12,IF(AND(EB$12&lt;&gt;0,MOD(EB$12,$G33)=0,EB$12&lt;'Allgemeine Info'!$H$15),($I33+$J33)*((1+$D$4)^EB$12),0))))</f>
        <v>0</v>
      </c>
      <c r="EC33" s="235">
        <f>IF(OR($E33="",$F33="",$G33="",'Allgemeine Info'!$H$15=""),0,IF(AND(EC$11&lt;&gt;0,EC$11&lt;='Allgemeine Info'!$H$15),($E33+$F33)*$I33*(1+$D$4)^EC$11,IF(EC$12='Allgemeine Info'!$H$15,$J33*(1+$D$4)^EC$12,IF(AND(EC$12&lt;&gt;0,MOD(EC$12,$G33)=0,EC$12&lt;'Allgemeine Info'!$H$15),($I33+$J33)*((1+$D$4)^EC$12),0))))</f>
        <v>0</v>
      </c>
      <c r="ED33" s="235">
        <f>IF(OR($E33="",$F33="",$G33="",'Allgemeine Info'!$H$15=""),0,IF(AND(ED$11&lt;&gt;0,ED$11&lt;='Allgemeine Info'!$H$15),($E33+$F33)*$I33*(1+$D$4)^ED$11,IF(ED$12='Allgemeine Info'!$H$15,$J33*(1+$D$4)^ED$12,IF(AND(ED$12&lt;&gt;0,MOD(ED$12,$G33)=0,ED$12&lt;'Allgemeine Info'!$H$15),($I33+$J33)*((1+$D$4)^ED$12),0))))</f>
        <v>0</v>
      </c>
      <c r="EE33" s="235">
        <f>IF(OR($E33="",$F33="",$G33="",'Allgemeine Info'!$H$15=""),0,IF(AND(EE$11&lt;&gt;0,EE$11&lt;='Allgemeine Info'!$H$15),($E33+$F33)*$I33*(1+$D$4)^EE$11,IF(EE$12='Allgemeine Info'!$H$15,$J33*(1+$D$4)^EE$12,IF(AND(EE$12&lt;&gt;0,MOD(EE$12,$G33)=0,EE$12&lt;'Allgemeine Info'!$H$15),($I33+$J33)*((1+$D$4)^EE$12),0))))</f>
        <v>0</v>
      </c>
      <c r="EF33" s="235">
        <f>IF(OR($E33="",$F33="",$G33="",'Allgemeine Info'!$H$15=""),0,IF(AND(EF$11&lt;&gt;0,EF$11&lt;='Allgemeine Info'!$H$15),($E33+$F33)*$I33*(1+$D$4)^EF$11,IF(EF$12='Allgemeine Info'!$H$15,$J33*(1+$D$4)^EF$12,IF(AND(EF$12&lt;&gt;0,MOD(EF$12,$G33)=0,EF$12&lt;'Allgemeine Info'!$H$15),($I33+$J33)*((1+$D$4)^EF$12),0))))</f>
        <v>0</v>
      </c>
      <c r="EG33" s="235">
        <f>IF(OR($E33="",$F33="",$G33="",'Allgemeine Info'!$H$15=""),0,IF(AND(EG$11&lt;&gt;0,EG$11&lt;='Allgemeine Info'!$H$15),($E33+$F33)*$I33*(1+$D$4)^EG$11,IF(EG$12='Allgemeine Info'!$H$15,$J33*(1+$D$4)^EG$12,IF(AND(EG$12&lt;&gt;0,MOD(EG$12,$G33)=0,EG$12&lt;'Allgemeine Info'!$H$15),($I33+$J33)*((1+$D$4)^EG$12),0))))</f>
        <v>0</v>
      </c>
      <c r="EH33" s="235">
        <f>IF(OR($E33="",$F33="",$G33="",'Allgemeine Info'!$H$15=""),0,IF(AND(EH$11&lt;&gt;0,EH$11&lt;='Allgemeine Info'!$H$15),($E33+$F33)*$I33*(1+$D$4)^EH$11,IF(EH$12='Allgemeine Info'!$H$15,$J33*(1+$D$4)^EH$12,IF(AND(EH$12&lt;&gt;0,MOD(EH$12,$G33)=0,EH$12&lt;'Allgemeine Info'!$H$15),($I33+$J33)*((1+$D$4)^EH$12),0))))</f>
        <v>0</v>
      </c>
      <c r="EI33" s="235">
        <f>IF(OR($E33="",$F33="",$G33="",'Allgemeine Info'!$H$15=""),0,IF(AND(EI$11&lt;&gt;0,EI$11&lt;='Allgemeine Info'!$H$15),($E33+$F33)*$I33*(1+$D$4)^EI$11,IF(EI$12='Allgemeine Info'!$H$15,$J33*(1+$D$4)^EI$12,IF(AND(EI$12&lt;&gt;0,MOD(EI$12,$G33)=0,EI$12&lt;'Allgemeine Info'!$H$15),($I33+$J33)*((1+$D$4)^EI$12),0))))</f>
        <v>0</v>
      </c>
      <c r="EJ33" s="235">
        <f>IF(OR($E33="",$F33="",$G33="",'Allgemeine Info'!$H$15=""),0,IF(AND(EJ$11&lt;&gt;0,EJ$11&lt;='Allgemeine Info'!$H$15),($E33+$F33)*$I33*(1+$D$4)^EJ$11,IF(EJ$12='Allgemeine Info'!$H$15,$J33*(1+$D$4)^EJ$12,IF(AND(EJ$12&lt;&gt;0,MOD(EJ$12,$G33)=0,EJ$12&lt;'Allgemeine Info'!$H$15),($I33+$J33)*((1+$D$4)^EJ$12),0))))</f>
        <v>0</v>
      </c>
      <c r="EK33" s="235">
        <f>IF(OR($E33="",$F33="",$G33="",'Allgemeine Info'!$H$15=""),0,IF(AND(EK$11&lt;&gt;0,EK$11&lt;='Allgemeine Info'!$H$15),($E33+$F33)*$I33*(1+$D$4)^EK$11,IF(EK$12='Allgemeine Info'!$H$15,$J33*(1+$D$4)^EK$12,IF(AND(EK$12&lt;&gt;0,MOD(EK$12,$G33)=0,EK$12&lt;'Allgemeine Info'!$H$15),($I33+$J33)*((1+$D$4)^EK$12),0))))</f>
        <v>0</v>
      </c>
      <c r="EL33" s="235">
        <f>IF(OR($E33="",$F33="",$G33="",'Allgemeine Info'!$H$15=""),0,IF(AND(EL$11&lt;&gt;0,EL$11&lt;='Allgemeine Info'!$H$15),($E33+$F33)*$I33*(1+$D$4)^EL$11,IF(EL$12='Allgemeine Info'!$H$15,$J33*(1+$D$4)^EL$12,IF(AND(EL$12&lt;&gt;0,MOD(EL$12,$G33)=0,EL$12&lt;'Allgemeine Info'!$H$15),($I33+$J33)*((1+$D$4)^EL$12),0))))</f>
        <v>0</v>
      </c>
      <c r="EM33" s="235">
        <f>IF(OR($E33="",$F33="",$G33="",'Allgemeine Info'!$H$15=""),0,IF(AND(EM$11&lt;&gt;0,EM$11&lt;='Allgemeine Info'!$H$15),($E33+$F33)*$I33*(1+$D$4)^EM$11,IF(EM$12='Allgemeine Info'!$H$15,$J33*(1+$D$4)^EM$12,IF(AND(EM$12&lt;&gt;0,MOD(EM$12,$G33)=0,EM$12&lt;'Allgemeine Info'!$H$15),($I33+$J33)*((1+$D$4)^EM$12),0))))</f>
        <v>0</v>
      </c>
      <c r="EN33" s="235">
        <f>IF(OR($E33="",$F33="",$G33="",'Allgemeine Info'!$H$15=""),0,IF(AND(EN$11&lt;&gt;0,EN$11&lt;='Allgemeine Info'!$H$15),($E33+$F33)*$I33*(1+$D$4)^EN$11,IF(EN$12='Allgemeine Info'!$H$15,$J33*(1+$D$4)^EN$12,IF(AND(EN$12&lt;&gt;0,MOD(EN$12,$G33)=0,EN$12&lt;'Allgemeine Info'!$H$15),($I33+$J33)*((1+$D$4)^EN$12),0))))</f>
        <v>0</v>
      </c>
      <c r="EO33" s="235">
        <f>IF(OR($E33="",$F33="",$G33="",'Allgemeine Info'!$H$15=""),0,IF(AND(EO$11&lt;&gt;0,EO$11&lt;='Allgemeine Info'!$H$15),($E33+$F33)*$I33*(1+$D$4)^EO$11,IF(EO$12='Allgemeine Info'!$H$15,$J33*(1+$D$4)^EO$12,IF(AND(EO$12&lt;&gt;0,MOD(EO$12,$G33)=0,EO$12&lt;'Allgemeine Info'!$H$15),($I33+$J33)*((1+$D$4)^EO$12),0))))</f>
        <v>0</v>
      </c>
      <c r="EP33" s="235">
        <f>IF(OR($E33="",$F33="",$G33="",'Allgemeine Info'!$H$15=""),0,IF(AND(EP$11&lt;&gt;0,EP$11&lt;='Allgemeine Info'!$H$15),($E33+$F33)*$I33*(1+$D$4)^EP$11,IF(EP$12='Allgemeine Info'!$H$15,$J33*(1+$D$4)^EP$12,IF(AND(EP$12&lt;&gt;0,MOD(EP$12,$G33)=0,EP$12&lt;'Allgemeine Info'!$H$15),($I33+$J33)*((1+$D$4)^EP$12),0))))</f>
        <v>0</v>
      </c>
      <c r="EQ33" s="235">
        <f>IF(OR($E33="",$F33="",$G33="",'Allgemeine Info'!$H$15=""),0,IF(AND(EQ$11&lt;&gt;0,EQ$11&lt;='Allgemeine Info'!$H$15),($E33+$F33)*$I33*(1+$D$4)^EQ$11,IF(EQ$12='Allgemeine Info'!$H$15,$J33*(1+$D$4)^EQ$12,IF(AND(EQ$12&lt;&gt;0,MOD(EQ$12,$G33)=0,EQ$12&lt;'Allgemeine Info'!$H$15),($I33+$J33)*((1+$D$4)^EQ$12),0))))</f>
        <v>0</v>
      </c>
      <c r="ER33" s="235">
        <f>IF(OR($E33="",$F33="",$G33="",'Allgemeine Info'!$H$15=""),0,IF(AND(ER$11&lt;&gt;0,ER$11&lt;='Allgemeine Info'!$H$15),($E33+$F33)*$I33*(1+$D$4)^ER$11,IF(ER$12='Allgemeine Info'!$H$15,$J33*(1+$D$4)^ER$12,IF(AND(ER$12&lt;&gt;0,MOD(ER$12,$G33)=0,ER$12&lt;'Allgemeine Info'!$H$15),($I33+$J33)*((1+$D$4)^ER$12),0))))</f>
        <v>0</v>
      </c>
      <c r="ES33" s="235">
        <f>IF(OR($E33="",$F33="",$G33="",'Allgemeine Info'!$H$15=""),0,IF(AND(ES$11&lt;&gt;0,ES$11&lt;='Allgemeine Info'!$H$15),($E33+$F33)*$I33*(1+$D$4)^ES$11,IF(ES$12='Allgemeine Info'!$H$15,$J33*(1+$D$4)^ES$12,IF(AND(ES$12&lt;&gt;0,MOD(ES$12,$G33)=0,ES$12&lt;'Allgemeine Info'!$H$15),($I33+$J33)*((1+$D$4)^ES$12),0))))</f>
        <v>0</v>
      </c>
      <c r="ET33" s="235">
        <f>IF(OR($E33="",$F33="",$G33="",'Allgemeine Info'!$H$15=""),0,IF(AND(ET$11&lt;&gt;0,ET$11&lt;='Allgemeine Info'!$H$15),($E33+$F33)*$I33*(1+$D$4)^ET$11,IF(ET$12='Allgemeine Info'!$H$15,$J33*(1+$D$4)^ET$12,IF(AND(ET$12&lt;&gt;0,MOD(ET$12,$G33)=0,ET$12&lt;'Allgemeine Info'!$H$15),($I33+$J33)*((1+$D$4)^ET$12),0))))</f>
        <v>0</v>
      </c>
      <c r="EU33" s="235">
        <f>IF(OR($E33="",$F33="",$G33="",'Allgemeine Info'!$H$15=""),0,IF(AND(EU$11&lt;&gt;0,EU$11&lt;='Allgemeine Info'!$H$15),($E33+$F33)*$I33*(1+$D$4)^EU$11,IF(EU$12='Allgemeine Info'!$H$15,$J33*(1+$D$4)^EU$12,IF(AND(EU$12&lt;&gt;0,MOD(EU$12,$G33)=0,EU$12&lt;'Allgemeine Info'!$H$15),($I33+$J33)*((1+$D$4)^EU$12),0))))</f>
        <v>0</v>
      </c>
      <c r="EV33" s="235">
        <f>IF(OR($E33="",$F33="",$G33="",'Allgemeine Info'!$H$15=""),0,IF(AND(EV$11&lt;&gt;0,EV$11&lt;='Allgemeine Info'!$H$15),($E33+$F33)*$I33*(1+$D$4)^EV$11,IF(EV$12='Allgemeine Info'!$H$15,$J33*(1+$D$4)^EV$12,IF(AND(EV$12&lt;&gt;0,MOD(EV$12,$G33)=0,EV$12&lt;'Allgemeine Info'!$H$15),($I33+$J33)*((1+$D$4)^EV$12),0))))</f>
        <v>0</v>
      </c>
      <c r="EW33" s="235">
        <f>IF(OR($E33="",$F33="",$G33="",'Allgemeine Info'!$H$15=""),0,IF(AND(EW$11&lt;&gt;0,EW$11&lt;='Allgemeine Info'!$H$15),($E33+$F33)*$I33*(1+$D$4)^EW$11,IF(EW$12='Allgemeine Info'!$H$15,$J33*(1+$D$4)^EW$12,IF(AND(EW$12&lt;&gt;0,MOD(EW$12,$G33)=0,EW$12&lt;'Allgemeine Info'!$H$15),($I33+$J33)*((1+$D$4)^EW$12),0))))</f>
        <v>0</v>
      </c>
      <c r="EX33" s="235">
        <f>IF(OR($E33="",$F33="",$G33="",'Allgemeine Info'!$H$15=""),0,IF(AND(EX$11&lt;&gt;0,EX$11&lt;='Allgemeine Info'!$H$15),($E33+$F33)*$I33*(1+$D$4)^EX$11,IF(EX$12='Allgemeine Info'!$H$15,$J33*(1+$D$4)^EX$12,IF(AND(EX$12&lt;&gt;0,MOD(EX$12,$G33)=0,EX$12&lt;'Allgemeine Info'!$H$15),($I33+$J33)*((1+$D$4)^EX$12),0))))</f>
        <v>0</v>
      </c>
      <c r="EY33" s="235">
        <f>IF(OR($E33="",$F33="",$G33="",'Allgemeine Info'!$H$15=""),0,IF(AND(EY$11&lt;&gt;0,EY$11&lt;='Allgemeine Info'!$H$15),($E33+$F33)*$I33*(1+$D$4)^EY$11,IF(EY$12='Allgemeine Info'!$H$15,$J33*(1+$D$4)^EY$12,IF(AND(EY$12&lt;&gt;0,MOD(EY$12,$G33)=0,EY$12&lt;'Allgemeine Info'!$H$15),($I33+$J33)*((1+$D$4)^EY$12),0))))</f>
        <v>0</v>
      </c>
      <c r="EZ33" s="235">
        <f>IF(OR($E33="",$F33="",$G33="",'Allgemeine Info'!$H$15=""),0,IF(AND(EZ$11&lt;&gt;0,EZ$11&lt;='Allgemeine Info'!$H$15),($E33+$F33)*$I33*(1+$D$4)^EZ$11,IF(EZ$12='Allgemeine Info'!$H$15,$J33*(1+$D$4)^EZ$12,IF(AND(EZ$12&lt;&gt;0,MOD(EZ$12,$G33)=0,EZ$12&lt;'Allgemeine Info'!$H$15),($I33+$J33)*((1+$D$4)^EZ$12),0))))</f>
        <v>0</v>
      </c>
      <c r="FA33" s="235">
        <f>IF(OR($E33="",$F33="",$G33="",'Allgemeine Info'!$H$15=""),0,IF(AND(FA$11&lt;&gt;0,FA$11&lt;='Allgemeine Info'!$H$15),($E33+$F33)*$I33*(1+$D$4)^FA$11,IF(FA$12='Allgemeine Info'!$H$15,$J33*(1+$D$4)^FA$12,IF(AND(FA$12&lt;&gt;0,MOD(FA$12,$G33)=0,FA$12&lt;'Allgemeine Info'!$H$15),($I33+$J33)*((1+$D$4)^FA$12),0))))</f>
        <v>0</v>
      </c>
      <c r="FB33" s="235">
        <f>IF(OR($E33="",$F33="",$G33="",'Allgemeine Info'!$H$15=""),0,IF(AND(FB$11&lt;&gt;0,FB$11&lt;='Allgemeine Info'!$H$15),($E33+$F33)*$I33*(1+$D$4)^FB$11,IF(FB$12='Allgemeine Info'!$H$15,$J33*(1+$D$4)^FB$12,IF(AND(FB$12&lt;&gt;0,MOD(FB$12,$G33)=0,FB$12&lt;'Allgemeine Info'!$H$15),($I33+$J33)*((1+$D$4)^FB$12),0))))</f>
        <v>0</v>
      </c>
      <c r="FC33" s="235">
        <f>IF(OR($E33="",$F33="",$G33="",'Allgemeine Info'!$H$15=""),0,IF(AND(FC$11&lt;&gt;0,FC$11&lt;='Allgemeine Info'!$H$15),($E33+$F33)*$I33*(1+$D$4)^FC$11,IF(FC$12='Allgemeine Info'!$H$15,$J33*(1+$D$4)^FC$12,IF(AND(FC$12&lt;&gt;0,MOD(FC$12,$G33)=0,FC$12&lt;'Allgemeine Info'!$H$15),($I33+$J33)*((1+$D$4)^FC$12),0))))</f>
        <v>0</v>
      </c>
      <c r="FD33" s="235">
        <f>IF(OR($E33="",$F33="",$G33="",'Allgemeine Info'!$H$15=""),0,IF(AND(FD$11&lt;&gt;0,FD$11&lt;='Allgemeine Info'!$H$15),($E33+$F33)*$I33*(1+$D$4)^FD$11,IF(FD$12='Allgemeine Info'!$H$15,$J33*(1+$D$4)^FD$12,IF(AND(FD$12&lt;&gt;0,MOD(FD$12,$G33)=0,FD$12&lt;'Allgemeine Info'!$H$15),($I33+$J33)*((1+$D$4)^FD$12),0))))</f>
        <v>0</v>
      </c>
      <c r="FE33" s="235">
        <f>IF(OR($E33="",$F33="",$G33="",'Allgemeine Info'!$H$15=""),0,IF(AND(FE$11&lt;&gt;0,FE$11&lt;='Allgemeine Info'!$H$15),($E33+$F33)*$I33*(1+$D$4)^FE$11,IF(FE$12='Allgemeine Info'!$H$15,$J33*(1+$D$4)^FE$12,IF(AND(FE$12&lt;&gt;0,MOD(FE$12,$G33)=0,FE$12&lt;'Allgemeine Info'!$H$15),($I33+$J33)*((1+$D$4)^FE$12),0))))</f>
        <v>0</v>
      </c>
      <c r="FF33" s="235">
        <f>IF(OR($E33="",$F33="",$G33="",'Allgemeine Info'!$H$15=""),0,IF(AND(FF$11&lt;&gt;0,FF$11&lt;='Allgemeine Info'!$H$15),($E33+$F33)*$I33*(1+$D$4)^FF$11,IF(FF$12='Allgemeine Info'!$H$15,$J33*(1+$D$4)^FF$12,IF(AND(FF$12&lt;&gt;0,MOD(FF$12,$G33)=0,FF$12&lt;'Allgemeine Info'!$H$15),($I33+$J33)*((1+$D$4)^FF$12),0))))</f>
        <v>0</v>
      </c>
      <c r="FG33" s="235">
        <f>IF(OR($E33="",$F33="",$G33="",'Allgemeine Info'!$H$15=""),0,IF(AND(FG$11&lt;&gt;0,FG$11&lt;='Allgemeine Info'!$H$15),($E33+$F33)*$I33*(1+$D$4)^FG$11,IF(FG$12='Allgemeine Info'!$H$15,$J33*(1+$D$4)^FG$12,IF(AND(FG$12&lt;&gt;0,MOD(FG$12,$G33)=0,FG$12&lt;'Allgemeine Info'!$H$15),($I33+$J33)*((1+$D$4)^FG$12),0))))</f>
        <v>0</v>
      </c>
      <c r="FH33" s="235">
        <f>IF(OR($E33="",$F33="",$G33="",'Allgemeine Info'!$H$15=""),0,IF(AND(FH$11&lt;&gt;0,FH$11&lt;='Allgemeine Info'!$H$15),($E33+$F33)*$I33*(1+$D$4)^FH$11,IF(FH$12='Allgemeine Info'!$H$15,$J33*(1+$D$4)^FH$12,IF(AND(FH$12&lt;&gt;0,MOD(FH$12,$G33)=0,FH$12&lt;'Allgemeine Info'!$H$15),($I33+$J33)*((1+$D$4)^FH$12),0))))</f>
        <v>0</v>
      </c>
      <c r="FI33" s="235">
        <f>IF(OR($E33="",$F33="",$G33="",'Allgemeine Info'!$H$15=""),0,IF(AND(FI$11&lt;&gt;0,FI$11&lt;='Allgemeine Info'!$H$15),($E33+$F33)*$I33*(1+$D$4)^FI$11,IF(FI$12='Allgemeine Info'!$H$15,$J33*(1+$D$4)^FI$12,IF(AND(FI$12&lt;&gt;0,MOD(FI$12,$G33)=0,FI$12&lt;'Allgemeine Info'!$H$15),($I33+$J33)*((1+$D$4)^FI$12),0))))</f>
        <v>0</v>
      </c>
      <c r="FJ33" s="235">
        <f>IF(OR($E33="",$F33="",$G33="",'Allgemeine Info'!$H$15=""),0,IF(AND(FJ$11&lt;&gt;0,FJ$11&lt;='Allgemeine Info'!$H$15),($E33+$F33)*$I33*(1+$D$4)^FJ$11,IF(FJ$12='Allgemeine Info'!$H$15,$J33*(1+$D$4)^FJ$12,IF(AND(FJ$12&lt;&gt;0,MOD(FJ$12,$G33)=0,FJ$12&lt;'Allgemeine Info'!$H$15),($I33+$J33)*((1+$D$4)^FJ$12),0))))</f>
        <v>0</v>
      </c>
      <c r="FK33" s="235">
        <f>IF(OR($E33="",$F33="",$G33="",'Allgemeine Info'!$H$15=""),0,IF(AND(FK$11&lt;&gt;0,FK$11&lt;='Allgemeine Info'!$H$15),($E33+$F33)*$I33*(1+$D$4)^FK$11,IF(FK$12='Allgemeine Info'!$H$15,$J33*(1+$D$4)^FK$12,IF(AND(FK$12&lt;&gt;0,MOD(FK$12,$G33)=0,FK$12&lt;'Allgemeine Info'!$H$15),($I33+$J33)*((1+$D$4)^FK$12),0))))</f>
        <v>0</v>
      </c>
      <c r="FL33" s="235">
        <f>IF(OR($E33="",$F33="",$G33="",'Allgemeine Info'!$H$15=""),0,IF(AND(FL$11&lt;&gt;0,FL$11&lt;='Allgemeine Info'!$H$15),($E33+$F33)*$I33*(1+$D$4)^FL$11,IF(FL$12='Allgemeine Info'!$H$15,$J33*(1+$D$4)^FL$12,IF(AND(FL$12&lt;&gt;0,MOD(FL$12,$G33)=0,FL$12&lt;'Allgemeine Info'!$H$15),($I33+$J33)*((1+$D$4)^FL$12),0))))</f>
        <v>0</v>
      </c>
      <c r="FM33" s="235">
        <f>IF(OR($E33="",$F33="",$G33="",'Allgemeine Info'!$H$15=""),0,IF(AND(FM$11&lt;&gt;0,FM$11&lt;='Allgemeine Info'!$H$15),($E33+$F33)*$I33*(1+$D$4)^FM$11,IF(FM$12='Allgemeine Info'!$H$15,$J33*(1+$D$4)^FM$12,IF(AND(FM$12&lt;&gt;0,MOD(FM$12,$G33)=0,FM$12&lt;'Allgemeine Info'!$H$15),($I33+$J33)*((1+$D$4)^FM$12),0))))</f>
        <v>0</v>
      </c>
      <c r="FN33" s="235">
        <f>IF(OR($E33="",$F33="",$G33="",'Allgemeine Info'!$H$15=""),0,IF(AND(FN$11&lt;&gt;0,FN$11&lt;='Allgemeine Info'!$H$15),($E33+$F33)*$I33*(1+$D$4)^FN$11,IF(FN$12='Allgemeine Info'!$H$15,$J33*(1+$D$4)^FN$12,IF(AND(FN$12&lt;&gt;0,MOD(FN$12,$G33)=0,FN$12&lt;'Allgemeine Info'!$H$15),($I33+$J33)*((1+$D$4)^FN$12),0))))</f>
        <v>0</v>
      </c>
      <c r="FO33" s="235">
        <f>IF(OR($E33="",$F33="",$G33="",'Allgemeine Info'!$H$15=""),0,IF(AND(FO$11&lt;&gt;0,FO$11&lt;='Allgemeine Info'!$H$15),($E33+$F33)*$I33*(1+$D$4)^FO$11,IF(FO$12='Allgemeine Info'!$H$15,$J33*(1+$D$4)^FO$12,IF(AND(FO$12&lt;&gt;0,MOD(FO$12,$G33)=0,FO$12&lt;'Allgemeine Info'!$H$15),($I33+$J33)*((1+$D$4)^FO$12),0))))</f>
        <v>0</v>
      </c>
      <c r="FP33" s="235">
        <f>IF(OR($E33="",$F33="",$G33="",'Allgemeine Info'!$H$15=""),0,IF(AND(FP$11&lt;&gt;0,FP$11&lt;='Allgemeine Info'!$H$15),($E33+$F33)*$I33*(1+$D$4)^FP$11,IF(FP$12='Allgemeine Info'!$H$15,$J33*(1+$D$4)^FP$12,IF(AND(FP$12&lt;&gt;0,MOD(FP$12,$G33)=0,FP$12&lt;'Allgemeine Info'!$H$15),($I33+$J33)*((1+$D$4)^FP$12),0))))</f>
        <v>0</v>
      </c>
      <c r="FQ33" s="235">
        <f>IF(OR($E33="",$F33="",$G33="",'Allgemeine Info'!$H$15=""),0,IF(AND(FQ$11&lt;&gt;0,FQ$11&lt;='Allgemeine Info'!$H$15),($E33+$F33)*$I33*(1+$D$4)^FQ$11,IF(FQ$12='Allgemeine Info'!$H$15,$J33*(1+$D$4)^FQ$12,IF(AND(FQ$12&lt;&gt;0,MOD(FQ$12,$G33)=0,FQ$12&lt;'Allgemeine Info'!$H$15),($I33+$J33)*((1+$D$4)^FQ$12),0))))</f>
        <v>0</v>
      </c>
      <c r="FR33" s="235">
        <f>IF(OR($E33="",$F33="",$G33="",'Allgemeine Info'!$H$15=""),0,IF(AND(FR$11&lt;&gt;0,FR$11&lt;='Allgemeine Info'!$H$15),($E33+$F33)*$I33*(1+$D$4)^FR$11,IF(FR$12='Allgemeine Info'!$H$15,$J33*(1+$D$4)^FR$12,IF(AND(FR$12&lt;&gt;0,MOD(FR$12,$G33)=0,FR$12&lt;'Allgemeine Info'!$H$15),($I33+$J33)*((1+$D$4)^FR$12),0))))</f>
        <v>0</v>
      </c>
      <c r="FS33" s="235">
        <f>IF(OR($E33="",$F33="",$G33="",'Allgemeine Info'!$H$15=""),0,IF(AND(FS$11&lt;&gt;0,FS$11&lt;='Allgemeine Info'!$H$15),($E33+$F33)*$I33*(1+$D$4)^FS$11,IF(FS$12='Allgemeine Info'!$H$15,$J33*(1+$D$4)^FS$12,IF(AND(FS$12&lt;&gt;0,MOD(FS$12,$G33)=0,FS$12&lt;'Allgemeine Info'!$H$15),($I33+$J33)*((1+$D$4)^FS$12),0))))</f>
        <v>0</v>
      </c>
      <c r="FT33" s="235">
        <f>IF(OR($E33="",$F33="",$G33="",'Allgemeine Info'!$H$15=""),0,IF(AND(FT$11&lt;&gt;0,FT$11&lt;='Allgemeine Info'!$H$15),($E33+$F33)*$I33*(1+$D$4)^FT$11,IF(FT$12='Allgemeine Info'!$H$15,$J33*(1+$D$4)^FT$12,IF(AND(FT$12&lt;&gt;0,MOD(FT$12,$G33)=0,FT$12&lt;'Allgemeine Info'!$H$15),($I33+$J33)*((1+$D$4)^FT$12),0))))</f>
        <v>0</v>
      </c>
      <c r="FU33" s="235">
        <f>IF(OR($E33="",$F33="",$G33="",'Allgemeine Info'!$H$15=""),0,IF(AND(FU$11&lt;&gt;0,FU$11&lt;='Allgemeine Info'!$H$15),($E33+$F33)*$I33*(1+$D$4)^FU$11,IF(FU$12='Allgemeine Info'!$H$15,$J33*(1+$D$4)^FU$12,IF(AND(FU$12&lt;&gt;0,MOD(FU$12,$G33)=0,FU$12&lt;'Allgemeine Info'!$H$15),($I33+$J33)*((1+$D$4)^FU$12),0))))</f>
        <v>0</v>
      </c>
      <c r="FV33" s="235">
        <f>IF(OR($E33="",$F33="",$G33="",'Allgemeine Info'!$H$15=""),0,IF(AND(FV$11&lt;&gt;0,FV$11&lt;='Allgemeine Info'!$H$15),($E33+$F33)*$I33*(1+$D$4)^FV$11,IF(FV$12='Allgemeine Info'!$H$15,$J33*(1+$D$4)^FV$12,IF(AND(FV$12&lt;&gt;0,MOD(FV$12,$G33)=0,FV$12&lt;'Allgemeine Info'!$H$15),($I33+$J33)*((1+$D$4)^FV$12),0))))</f>
        <v>0</v>
      </c>
      <c r="FW33" s="235">
        <f>IF(OR($E33="",$F33="",$G33="",'Allgemeine Info'!$H$15=""),0,IF(AND(FW$11&lt;&gt;0,FW$11&lt;='Allgemeine Info'!$H$15),($E33+$F33)*$I33*(1+$D$4)^FW$11,IF(FW$12='Allgemeine Info'!$H$15,$J33*(1+$D$4)^FW$12,IF(AND(FW$12&lt;&gt;0,MOD(FW$12,$G33)=0,FW$12&lt;'Allgemeine Info'!$H$15),($I33+$J33)*((1+$D$4)^FW$12),0))))</f>
        <v>0</v>
      </c>
      <c r="FX33" s="235">
        <f>IF(OR($E33="",$F33="",$G33="",'Allgemeine Info'!$H$15=""),0,IF(AND(FX$11&lt;&gt;0,FX$11&lt;='Allgemeine Info'!$H$15),($E33+$F33)*$I33*(1+$D$4)^FX$11,IF(FX$12='Allgemeine Info'!$H$15,$J33*(1+$D$4)^FX$12,IF(AND(FX$12&lt;&gt;0,MOD(FX$12,$G33)=0,FX$12&lt;'Allgemeine Info'!$H$15),($I33+$J33)*((1+$D$4)^FX$12),0))))</f>
        <v>0</v>
      </c>
      <c r="FY33" s="235">
        <f>IF(OR($E33="",$F33="",$G33="",'Allgemeine Info'!$H$15=""),0,IF(AND(FY$11&lt;&gt;0,FY$11&lt;='Allgemeine Info'!$H$15),($E33+$F33)*$I33*(1+$D$4)^FY$11,IF(FY$12='Allgemeine Info'!$H$15,$J33*(1+$D$4)^FY$12,IF(AND(FY$12&lt;&gt;0,MOD(FY$12,$G33)=0,FY$12&lt;'Allgemeine Info'!$H$15),($I33+$J33)*((1+$D$4)^FY$12),0))))</f>
        <v>0</v>
      </c>
      <c r="FZ33" s="235">
        <f>IF(OR($E33="",$F33="",$G33="",'Allgemeine Info'!$H$15=""),0,IF(AND(FZ$11&lt;&gt;0,FZ$11&lt;='Allgemeine Info'!$H$15),($E33+$F33)*$I33*(1+$D$4)^FZ$11,IF(FZ$12='Allgemeine Info'!$H$15,$J33*(1+$D$4)^FZ$12,IF(AND(FZ$12&lt;&gt;0,MOD(FZ$12,$G33)=0,FZ$12&lt;'Allgemeine Info'!$H$15),($I33+$J33)*((1+$D$4)^FZ$12),0))))</f>
        <v>0</v>
      </c>
      <c r="GA33" s="235">
        <f>IF(OR($E33="",$F33="",$G33="",'Allgemeine Info'!$H$15=""),0,IF(AND(GA$11&lt;&gt;0,GA$11&lt;='Allgemeine Info'!$H$15),($E33+$F33)*$I33*(1+$D$4)^GA$11,IF(GA$12='Allgemeine Info'!$H$15,$J33*(1+$D$4)^GA$12,IF(AND(GA$12&lt;&gt;0,MOD(GA$12,$G33)=0,GA$12&lt;'Allgemeine Info'!$H$15),($I33+$J33)*((1+$D$4)^GA$12),0))))</f>
        <v>0</v>
      </c>
      <c r="GB33" s="235">
        <f>IF(OR($E33="",$F33="",$G33="",'Allgemeine Info'!$H$15=""),0,IF(AND(GB$11&lt;&gt;0,GB$11&lt;='Allgemeine Info'!$H$15),($E33+$F33)*$I33*(1+$D$4)^GB$11,IF(GB$12='Allgemeine Info'!$H$15,$J33*(1+$D$4)^GB$12,IF(AND(GB$12&lt;&gt;0,MOD(GB$12,$G33)=0,GB$12&lt;'Allgemeine Info'!$H$15),($I33+$J33)*((1+$D$4)^GB$12),0))))</f>
        <v>0</v>
      </c>
      <c r="GC33" s="235">
        <f>IF(OR($E33="",$F33="",$G33="",'Allgemeine Info'!$H$15=""),0,IF(AND(GC$11&lt;&gt;0,GC$11&lt;='Allgemeine Info'!$H$15),($E33+$F33)*$I33*(1+$D$4)^GC$11,IF(GC$12='Allgemeine Info'!$H$15,$J33*(1+$D$4)^GC$12,IF(AND(GC$12&lt;&gt;0,MOD(GC$12,$G33)=0,GC$12&lt;'Allgemeine Info'!$H$15),($I33+$J33)*((1+$D$4)^GC$12),0))))</f>
        <v>0</v>
      </c>
      <c r="GD33" s="235">
        <f>IF(OR($E33="",$F33="",$G33="",'Allgemeine Info'!$H$15=""),0,IF(AND(GD$11&lt;&gt;0,GD$11&lt;='Allgemeine Info'!$H$15),($E33+$F33)*$I33*(1+$D$4)^GD$11,IF(GD$12='Allgemeine Info'!$H$15,$J33*(1+$D$4)^GD$12,IF(AND(GD$12&lt;&gt;0,MOD(GD$12,$G33)=0,GD$12&lt;'Allgemeine Info'!$H$15),($I33+$J33)*((1+$D$4)^GD$12),0))))</f>
        <v>0</v>
      </c>
      <c r="GE33" s="235">
        <f>IF(OR($E33="",$F33="",$G33="",'Allgemeine Info'!$H$15=""),0,IF(AND(GE$11&lt;&gt;0,GE$11&lt;='Allgemeine Info'!$H$15),($E33+$F33)*$I33*(1+$D$4)^GE$11,IF(GE$12='Allgemeine Info'!$H$15,$J33*(1+$D$4)^GE$12,IF(AND(GE$12&lt;&gt;0,MOD(GE$12,$G33)=0,GE$12&lt;'Allgemeine Info'!$H$15),($I33+$J33)*((1+$D$4)^GE$12),0))))</f>
        <v>0</v>
      </c>
      <c r="GF33" s="235">
        <f>IF(OR($E33="",$F33="",$G33="",'Allgemeine Info'!$H$15=""),0,IF(AND(GF$11&lt;&gt;0,GF$11&lt;='Allgemeine Info'!$H$15),($E33+$F33)*$I33*(1+$D$4)^GF$11,IF(GF$12='Allgemeine Info'!$H$15,$J33*(1+$D$4)^GF$12,IF(AND(GF$12&lt;&gt;0,MOD(GF$12,$G33)=0,GF$12&lt;'Allgemeine Info'!$H$15),($I33+$J33)*((1+$D$4)^GF$12),0))))</f>
        <v>0</v>
      </c>
      <c r="GG33" s="235">
        <f>IF(OR($E33="",$F33="",$G33="",'Allgemeine Info'!$H$15=""),0,IF(AND(GG$11&lt;&gt;0,GG$11&lt;='Allgemeine Info'!$H$15),($E33+$F33)*$I33*(1+$D$4)^GG$11,IF(GG$12='Allgemeine Info'!$H$15,$J33*(1+$D$4)^GG$12,IF(AND(GG$12&lt;&gt;0,MOD(GG$12,$G33)=0,GG$12&lt;'Allgemeine Info'!$H$15),($I33+$J33)*((1+$D$4)^GG$12),0))))</f>
        <v>0</v>
      </c>
      <c r="GH33" s="235">
        <f>IF(OR($E33="",$F33="",$G33="",'Allgemeine Info'!$H$15=""),0,IF(AND(GH$11&lt;&gt;0,GH$11&lt;='Allgemeine Info'!$H$15),($E33+$F33)*$I33*(1+$D$4)^GH$11,IF(GH$12='Allgemeine Info'!$H$15,$J33*(1+$D$4)^GH$12,IF(AND(GH$12&lt;&gt;0,MOD(GH$12,$G33)=0,GH$12&lt;'Allgemeine Info'!$H$15),($I33+$J33)*((1+$D$4)^GH$12),0))))</f>
        <v>0</v>
      </c>
      <c r="GI33" s="235">
        <f>IF(OR($E33="",$F33="",$G33="",'Allgemeine Info'!$H$15=""),0,IF(AND(GI$11&lt;&gt;0,GI$11&lt;='Allgemeine Info'!$H$15),($E33+$F33)*$I33*(1+$D$4)^GI$11,IF(GI$12='Allgemeine Info'!$H$15,$J33*(1+$D$4)^GI$12,IF(AND(GI$12&lt;&gt;0,MOD(GI$12,$G33)=0,GI$12&lt;'Allgemeine Info'!$H$15),($I33+$J33)*((1+$D$4)^GI$12),0))))</f>
        <v>0</v>
      </c>
      <c r="GJ33" s="235">
        <f>IF(OR($E33="",$F33="",$G33="",'Allgemeine Info'!$H$15=""),0,IF(AND(GJ$11&lt;&gt;0,GJ$11&lt;='Allgemeine Info'!$H$15),($E33+$F33)*$I33*(1+$D$4)^GJ$11,IF(GJ$12='Allgemeine Info'!$H$15,$J33*(1+$D$4)^GJ$12,IF(AND(GJ$12&lt;&gt;0,MOD(GJ$12,$G33)=0,GJ$12&lt;'Allgemeine Info'!$H$15),($I33+$J33)*((1+$D$4)^GJ$12),0))))</f>
        <v>0</v>
      </c>
      <c r="GK33" s="235">
        <f>IF(OR($E33="",$F33="",$G33="",'Allgemeine Info'!$H$15=""),0,IF(AND(GK$11&lt;&gt;0,GK$11&lt;='Allgemeine Info'!$H$15),($E33+$F33)*$I33*(1+$D$4)^GK$11,IF(GK$12='Allgemeine Info'!$H$15,$J33*(1+$D$4)^GK$12,IF(AND(GK$12&lt;&gt;0,MOD(GK$12,$G33)=0,GK$12&lt;'Allgemeine Info'!$H$15),($I33+$J33)*((1+$D$4)^GK$12),0))))</f>
        <v>0</v>
      </c>
      <c r="GL33" s="235">
        <f>IF(OR($E33="",$F33="",$G33="",'Allgemeine Info'!$H$15=""),0,IF(AND(GL$11&lt;&gt;0,GL$11&lt;='Allgemeine Info'!$H$15),($E33+$F33)*$I33*(1+$D$4)^GL$11,IF(GL$12='Allgemeine Info'!$H$15,$J33*(1+$D$4)^GL$12,IF(AND(GL$12&lt;&gt;0,MOD(GL$12,$G33)=0,GL$12&lt;'Allgemeine Info'!$H$15),($I33+$J33)*((1+$D$4)^GL$12),0))))</f>
        <v>0</v>
      </c>
      <c r="GM33" s="235">
        <f>IF(OR($E33="",$F33="",$G33="",'Allgemeine Info'!$H$15=""),0,IF(AND(GM$11&lt;&gt;0,GM$11&lt;='Allgemeine Info'!$H$15),($E33+$F33)*$I33*(1+$D$4)^GM$11,IF(GM$12='Allgemeine Info'!$H$15,$J33*(1+$D$4)^GM$12,IF(AND(GM$12&lt;&gt;0,MOD(GM$12,$G33)=0,GM$12&lt;'Allgemeine Info'!$H$15),($I33+$J33)*((1+$D$4)^GM$12),0))))</f>
        <v>0</v>
      </c>
      <c r="GN33" s="235">
        <f>IF(OR($E33="",$F33="",$G33="",'Allgemeine Info'!$H$15=""),0,IF(AND(GN$11&lt;&gt;0,GN$11&lt;='Allgemeine Info'!$H$15),($E33+$F33)*$I33*(1+$D$4)^GN$11,IF(GN$12='Allgemeine Info'!$H$15,$J33*(1+$D$4)^GN$12,IF(AND(GN$12&lt;&gt;0,MOD(GN$12,$G33)=0,GN$12&lt;'Allgemeine Info'!$H$15),($I33+$J33)*((1+$D$4)^GN$12),0))))</f>
        <v>0</v>
      </c>
      <c r="GO33" s="235">
        <f>IF(OR($E33="",$F33="",$G33="",'Allgemeine Info'!$H$15=""),0,IF(AND(GO$11&lt;&gt;0,GO$11&lt;='Allgemeine Info'!$H$15),($E33+$F33)*$I33*(1+$D$4)^GO$11,IF(GO$12='Allgemeine Info'!$H$15,$J33*(1+$D$4)^GO$12,IF(AND(GO$12&lt;&gt;0,MOD(GO$12,$G33)=0,GO$12&lt;'Allgemeine Info'!$H$15),($I33+$J33)*((1+$D$4)^GO$12),0))))</f>
        <v>0</v>
      </c>
      <c r="GP33" s="235">
        <f>IF(OR($E33="",$F33="",$G33="",'Allgemeine Info'!$H$15=""),0,IF(AND(GP$11&lt;&gt;0,GP$11&lt;='Allgemeine Info'!$H$15),($E33+$F33)*$I33*(1+$D$4)^GP$11,IF(GP$12='Allgemeine Info'!$H$15,$J33*(1+$D$4)^GP$12,IF(AND(GP$12&lt;&gt;0,MOD(GP$12,$G33)=0,GP$12&lt;'Allgemeine Info'!$H$15),($I33+$J33)*((1+$D$4)^GP$12),0))))</f>
        <v>0</v>
      </c>
      <c r="GQ33" s="235">
        <f>IF(OR($E33="",$F33="",$G33="",'Allgemeine Info'!$H$15=""),0,IF(AND(GQ$11&lt;&gt;0,GQ$11&lt;='Allgemeine Info'!$H$15),($E33+$F33)*$I33*(1+$D$4)^GQ$11,IF(GQ$12='Allgemeine Info'!$H$15,$J33*(1+$D$4)^GQ$12,IF(AND(GQ$12&lt;&gt;0,MOD(GQ$12,$G33)=0,GQ$12&lt;'Allgemeine Info'!$H$15),($I33+$J33)*((1+$D$4)^GQ$12),0))))</f>
        <v>0</v>
      </c>
      <c r="GR33" s="235">
        <f>IF(OR($E33="",$F33="",$G33="",'Allgemeine Info'!$H$15=""),0,IF(AND(GR$11&lt;&gt;0,GR$11&lt;='Allgemeine Info'!$H$15),($E33+$F33)*$I33*(1+$D$4)^GR$11,IF(GR$12='Allgemeine Info'!$H$15,$J33*(1+$D$4)^GR$12,IF(AND(GR$12&lt;&gt;0,MOD(GR$12,$G33)=0,GR$12&lt;'Allgemeine Info'!$H$15),($I33+$J33)*((1+$D$4)^GR$12),0))))</f>
        <v>0</v>
      </c>
      <c r="GS33" s="235">
        <f>IF(OR($E33="",$F33="",$G33="",'Allgemeine Info'!$H$15=""),0,IF(AND(GS$11&lt;&gt;0,GS$11&lt;='Allgemeine Info'!$H$15),($E33+$F33)*$I33*(1+$D$4)^GS$11,IF(GS$12='Allgemeine Info'!$H$15,$J33*(1+$D$4)^GS$12,IF(AND(GS$12&lt;&gt;0,MOD(GS$12,$G33)=0,GS$12&lt;'Allgemeine Info'!$H$15),($I33+$J33)*((1+$D$4)^GS$12),0))))</f>
        <v>0</v>
      </c>
      <c r="GT33" s="235">
        <f>IF(OR($E33="",$F33="",$G33="",'Allgemeine Info'!$H$15=""),0,IF(AND(GT$11&lt;&gt;0,GT$11&lt;='Allgemeine Info'!$H$15),($E33+$F33)*$I33*(1+$D$4)^GT$11,IF(GT$12='Allgemeine Info'!$H$15,$J33*(1+$D$4)^GT$12,IF(AND(GT$12&lt;&gt;0,MOD(GT$12,$G33)=0,GT$12&lt;'Allgemeine Info'!$H$15),($I33+$J33)*((1+$D$4)^GT$12),0))))</f>
        <v>0</v>
      </c>
      <c r="GU33" s="235">
        <f>IF(OR($E33="",$F33="",$G33="",'Allgemeine Info'!$H$15=""),0,IF(AND(GU$11&lt;&gt;0,GU$11&lt;='Allgemeine Info'!$H$15),($E33+$F33)*$I33*(1+$D$4)^GU$11,IF(GU$12='Allgemeine Info'!$H$15,$J33*(1+$D$4)^GU$12,IF(AND(GU$12&lt;&gt;0,MOD(GU$12,$G33)=0,GU$12&lt;'Allgemeine Info'!$H$15),($I33+$J33)*((1+$D$4)^GU$12),0))))</f>
        <v>0</v>
      </c>
      <c r="GV33" s="235">
        <f>IF(OR($E33="",$F33="",$G33="",'Allgemeine Info'!$H$15=""),0,IF(AND(GV$11&lt;&gt;0,GV$11&lt;='Allgemeine Info'!$H$15),($E33+$F33)*$I33*(1+$D$4)^GV$11,IF(GV$12='Allgemeine Info'!$H$15,$J33*(1+$D$4)^GV$12,IF(AND(GV$12&lt;&gt;0,MOD(GV$12,$G33)=0,GV$12&lt;'Allgemeine Info'!$H$15),($I33+$J33)*((1+$D$4)^GV$12),0))))</f>
        <v>0</v>
      </c>
      <c r="GW33" s="235">
        <f>IF(OR($E33="",$F33="",$G33="",'Allgemeine Info'!$H$15=""),0,IF(AND(GW$11&lt;&gt;0,GW$11&lt;='Allgemeine Info'!$H$15),($E33+$F33)*$I33*(1+$D$4)^GW$11,IF(GW$12='Allgemeine Info'!$H$15,$J33*(1+$D$4)^GW$12,IF(AND(GW$12&lt;&gt;0,MOD(GW$12,$G33)=0,GW$12&lt;'Allgemeine Info'!$H$15),($I33+$J33)*((1+$D$4)^GW$12),0))))</f>
        <v>0</v>
      </c>
      <c r="GX33" s="235">
        <f>IF(OR($E33="",$F33="",$G33="",'Allgemeine Info'!$H$15=""),0,IF(AND(GX$11&lt;&gt;0,GX$11&lt;='Allgemeine Info'!$H$15),($E33+$F33)*$I33*(1+$D$4)^GX$11,IF(GX$12='Allgemeine Info'!$H$15,$J33*(1+$D$4)^GX$12,IF(AND(GX$12&lt;&gt;0,MOD(GX$12,$G33)=0,GX$12&lt;'Allgemeine Info'!$H$15),($I33+$J33)*((1+$D$4)^GX$12),0))))</f>
        <v>0</v>
      </c>
      <c r="GY33" s="235">
        <f>IF(OR($E33="",$F33="",$G33="",'Allgemeine Info'!$H$15=""),0,IF(AND(GY$11&lt;&gt;0,GY$11&lt;='Allgemeine Info'!$H$15),($E33+$F33)*$I33*(1+$D$4)^GY$11,IF(GY$12='Allgemeine Info'!$H$15,$J33*(1+$D$4)^GY$12,IF(AND(GY$12&lt;&gt;0,MOD(GY$12,$G33)=0,GY$12&lt;'Allgemeine Info'!$H$15),($I33+$J33)*((1+$D$4)^GY$12),0))))</f>
        <v>0</v>
      </c>
      <c r="GZ33" s="235">
        <f>IF(OR($E33="",$F33="",$G33="",'Allgemeine Info'!$H$15=""),0,IF(AND(GZ$11&lt;&gt;0,GZ$11&lt;='Allgemeine Info'!$H$15),($E33+$F33)*$I33*(1+$D$4)^GZ$11,IF(GZ$12='Allgemeine Info'!$H$15,$J33*(1+$D$4)^GZ$12,IF(AND(GZ$12&lt;&gt;0,MOD(GZ$12,$G33)=0,GZ$12&lt;'Allgemeine Info'!$H$15),($I33+$J33)*((1+$D$4)^GZ$12),0))))</f>
        <v>0</v>
      </c>
      <c r="HA33" s="235">
        <f>IF(OR($E33="",$F33="",$G33="",'Allgemeine Info'!$H$15=""),0,IF(AND(HA$11&lt;&gt;0,HA$11&lt;='Allgemeine Info'!$H$15),($E33+$F33)*$I33*(1+$D$4)^HA$11,IF(HA$12='Allgemeine Info'!$H$15,$J33*(1+$D$4)^HA$12,IF(AND(HA$12&lt;&gt;0,MOD(HA$12,$G33)=0,HA$12&lt;'Allgemeine Info'!$H$15),($I33+$J33)*((1+$D$4)^HA$12),0))))</f>
        <v>0</v>
      </c>
      <c r="HB33" s="235">
        <f>IF(OR($E33="",$F33="",$G33="",'Allgemeine Info'!$H$15=""),0,IF(AND(HB$11&lt;&gt;0,HB$11&lt;='Allgemeine Info'!$H$15),($E33+$F33)*$I33*(1+$D$4)^HB$11,IF(HB$12='Allgemeine Info'!$H$15,$J33*(1+$D$4)^HB$12,IF(AND(HB$12&lt;&gt;0,MOD(HB$12,$G33)=0,HB$12&lt;'Allgemeine Info'!$H$15),($I33+$J33)*((1+$D$4)^HB$12),0))))</f>
        <v>0</v>
      </c>
    </row>
    <row r="34" spans="1:210" x14ac:dyDescent="0.2">
      <c r="A34" s="47"/>
      <c r="B34" s="326"/>
      <c r="C34" s="324"/>
      <c r="D34" s="237"/>
      <c r="E34" s="324"/>
      <c r="F34" s="324"/>
      <c r="G34" s="328"/>
      <c r="H34" s="234">
        <f>IF('Allgemeine Info'!$H$15="",0,IF(G34=0,0,IF(MOD(('Allgemeine Info'!$H$15),G34)=0,(('Allgemeine Info'!$H$15)/G34)-1,ROUNDDOWN(('Allgemeine Info'!$H$15)/G34,0))))</f>
        <v>0</v>
      </c>
      <c r="I34" s="322"/>
      <c r="J34" s="322"/>
      <c r="K34" s="235">
        <f>IF(OR($E34="",$F34="",$G34="",'Allgemeine Info'!$H$15=""),0,IF(AND(K$11&lt;&gt;0,K$11&lt;='Allgemeine Info'!$H$15),($E34+$F34)*$I34*(1+$D$4)^K$11,IF(K$12='Allgemeine Info'!$H$15,$J34*(1+$D$4)^K$12,IF(AND(K$12&lt;&gt;0,MOD(K$12,$G34)=0,K$12&lt;'Allgemeine Info'!$H$15),($I34+$J34)*((1+$D$4)^K$12),0))))</f>
        <v>0</v>
      </c>
      <c r="L34" s="235">
        <f>IF(OR($E34="",$F34="",$G34="",'Allgemeine Info'!$H$15=""),0,IF(AND(L$11&lt;&gt;0,L$11&lt;='Allgemeine Info'!$H$15),($E34+$F34)*$I34*(1+$D$4)^L$11,IF(L$12='Allgemeine Info'!$H$15,$J34*(1+$D$4)^L$12,IF(AND(L$12&lt;&gt;0,MOD(L$12,$G34)=0,L$12&lt;'Allgemeine Info'!$H$15),($I34+$J34)*((1+$D$4)^L$12),0))))</f>
        <v>0</v>
      </c>
      <c r="M34" s="235">
        <f>IF(OR($E34="",$F34="",$G34="",'Allgemeine Info'!$H$15=""),0,IF(AND(M$11&lt;&gt;0,M$11&lt;='Allgemeine Info'!$H$15),($E34+$F34)*$I34*(1+$D$4)^M$11,IF(M$12='Allgemeine Info'!$H$15,$J34*(1+$D$4)^M$12,IF(AND(M$12&lt;&gt;0,MOD(M$12,$G34)=0,M$12&lt;'Allgemeine Info'!$H$15),($I34+$J34)*((1+$D$4)^M$12),0))))</f>
        <v>0</v>
      </c>
      <c r="N34" s="235">
        <f>IF(OR($E34="",$F34="",$G34="",'Allgemeine Info'!$H$15=""),0,IF(AND(N$11&lt;&gt;0,N$11&lt;='Allgemeine Info'!$H$15),($E34+$F34)*$I34*(1+$D$4)^N$11,IF(N$12='Allgemeine Info'!$H$15,$J34*(1+$D$4)^N$12,IF(AND(N$12&lt;&gt;0,MOD(N$12,$G34)=0,N$12&lt;'Allgemeine Info'!$H$15),($I34+$J34)*((1+$D$4)^N$12),0))))</f>
        <v>0</v>
      </c>
      <c r="O34" s="235">
        <f>IF(OR($E34="",$F34="",$G34="",'Allgemeine Info'!$H$15=""),0,IF(AND(O$11&lt;&gt;0,O$11&lt;='Allgemeine Info'!$H$15),($E34+$F34)*$I34*(1+$D$4)^O$11,IF(O$12='Allgemeine Info'!$H$15,$J34*(1+$D$4)^O$12,IF(AND(O$12&lt;&gt;0,MOD(O$12,$G34)=0,O$12&lt;'Allgemeine Info'!$H$15),($I34+$J34)*((1+$D$4)^O$12),0))))</f>
        <v>0</v>
      </c>
      <c r="P34" s="235">
        <f>IF(OR($E34="",$F34="",$G34="",'Allgemeine Info'!$H$15=""),0,IF(AND(P$11&lt;&gt;0,P$11&lt;='Allgemeine Info'!$H$15),($E34+$F34)*$I34*(1+$D$4)^P$11,IF(P$12='Allgemeine Info'!$H$15,$J34*(1+$D$4)^P$12,IF(AND(P$12&lt;&gt;0,MOD(P$12,$G34)=0,P$12&lt;'Allgemeine Info'!$H$15),($I34+$J34)*((1+$D$4)^P$12),0))))</f>
        <v>0</v>
      </c>
      <c r="Q34" s="235">
        <f>IF(OR($E34="",$F34="",$G34="",'Allgemeine Info'!$H$15=""),0,IF(AND(Q$11&lt;&gt;0,Q$11&lt;='Allgemeine Info'!$H$15),($E34+$F34)*$I34*(1+$D$4)^Q$11,IF(Q$12='Allgemeine Info'!$H$15,$J34*(1+$D$4)^Q$12,IF(AND(Q$12&lt;&gt;0,MOD(Q$12,$G34)=0,Q$12&lt;'Allgemeine Info'!$H$15),($I34+$J34)*((1+$D$4)^Q$12),0))))</f>
        <v>0</v>
      </c>
      <c r="R34" s="235">
        <f>IF(OR($E34="",$F34="",$G34="",'Allgemeine Info'!$H$15=""),0,IF(AND(R$11&lt;&gt;0,R$11&lt;='Allgemeine Info'!$H$15),($E34+$F34)*$I34*(1+$D$4)^R$11,IF(R$12='Allgemeine Info'!$H$15,$J34*(1+$D$4)^R$12,IF(AND(R$12&lt;&gt;0,MOD(R$12,$G34)=0,R$12&lt;'Allgemeine Info'!$H$15),($I34+$J34)*((1+$D$4)^R$12),0))))</f>
        <v>0</v>
      </c>
      <c r="S34" s="235">
        <f>IF(OR($E34="",$F34="",$G34="",'Allgemeine Info'!$H$15=""),0,IF(AND(S$11&lt;&gt;0,S$11&lt;='Allgemeine Info'!$H$15),($E34+$F34)*$I34*(1+$D$4)^S$11,IF(S$12='Allgemeine Info'!$H$15,$J34*(1+$D$4)^S$12,IF(AND(S$12&lt;&gt;0,MOD(S$12,$G34)=0,S$12&lt;'Allgemeine Info'!$H$15),($I34+$J34)*((1+$D$4)^S$12),0))))</f>
        <v>0</v>
      </c>
      <c r="T34" s="235">
        <f>IF(OR($E34="",$F34="",$G34="",'Allgemeine Info'!$H$15=""),0,IF(AND(T$11&lt;&gt;0,T$11&lt;='Allgemeine Info'!$H$15),($E34+$F34)*$I34*(1+$D$4)^T$11,IF(T$12='Allgemeine Info'!$H$15,$J34*(1+$D$4)^T$12,IF(AND(T$12&lt;&gt;0,MOD(T$12,$G34)=0,T$12&lt;'Allgemeine Info'!$H$15),($I34+$J34)*((1+$D$4)^T$12),0))))</f>
        <v>0</v>
      </c>
      <c r="U34" s="235">
        <f>IF(OR($E34="",$F34="",$G34="",'Allgemeine Info'!$H$15=""),0,IF(AND(U$11&lt;&gt;0,U$11&lt;='Allgemeine Info'!$H$15),($E34+$F34)*$I34*(1+$D$4)^U$11,IF(U$12='Allgemeine Info'!$H$15,$J34*(1+$D$4)^U$12,IF(AND(U$12&lt;&gt;0,MOD(U$12,$G34)=0,U$12&lt;'Allgemeine Info'!$H$15),($I34+$J34)*((1+$D$4)^U$12),0))))</f>
        <v>0</v>
      </c>
      <c r="V34" s="235">
        <f>IF(OR($E34="",$F34="",$G34="",'Allgemeine Info'!$H$15=""),0,IF(AND(V$11&lt;&gt;0,V$11&lt;='Allgemeine Info'!$H$15),($E34+$F34)*$I34*(1+$D$4)^V$11,IF(V$12='Allgemeine Info'!$H$15,$J34*(1+$D$4)^V$12,IF(AND(V$12&lt;&gt;0,MOD(V$12,$G34)=0,V$12&lt;'Allgemeine Info'!$H$15),($I34+$J34)*((1+$D$4)^V$12),0))))</f>
        <v>0</v>
      </c>
      <c r="W34" s="235">
        <f>IF(OR($E34="",$F34="",$G34="",'Allgemeine Info'!$H$15=""),0,IF(AND(W$11&lt;&gt;0,W$11&lt;='Allgemeine Info'!$H$15),($E34+$F34)*$I34*(1+$D$4)^W$11,IF(W$12='Allgemeine Info'!$H$15,$J34*(1+$D$4)^W$12,IF(AND(W$12&lt;&gt;0,MOD(W$12,$G34)=0,W$12&lt;'Allgemeine Info'!$H$15),($I34+$J34)*((1+$D$4)^W$12),0))))</f>
        <v>0</v>
      </c>
      <c r="X34" s="235">
        <f>IF(OR($E34="",$F34="",$G34="",'Allgemeine Info'!$H$15=""),0,IF(AND(X$11&lt;&gt;0,X$11&lt;='Allgemeine Info'!$H$15),($E34+$F34)*$I34*(1+$D$4)^X$11,IF(X$12='Allgemeine Info'!$H$15,$J34*(1+$D$4)^X$12,IF(AND(X$12&lt;&gt;0,MOD(X$12,$G34)=0,X$12&lt;'Allgemeine Info'!$H$15),($I34+$J34)*((1+$D$4)^X$12),0))))</f>
        <v>0</v>
      </c>
      <c r="Y34" s="235">
        <f>IF(OR($E34="",$F34="",$G34="",'Allgemeine Info'!$H$15=""),0,IF(AND(Y$11&lt;&gt;0,Y$11&lt;='Allgemeine Info'!$H$15),($E34+$F34)*$I34*(1+$D$4)^Y$11,IF(Y$12='Allgemeine Info'!$H$15,$J34*(1+$D$4)^Y$12,IF(AND(Y$12&lt;&gt;0,MOD(Y$12,$G34)=0,Y$12&lt;'Allgemeine Info'!$H$15),($I34+$J34)*((1+$D$4)^Y$12),0))))</f>
        <v>0</v>
      </c>
      <c r="Z34" s="235">
        <f>IF(OR($E34="",$F34="",$G34="",'Allgemeine Info'!$H$15=""),0,IF(AND(Z$11&lt;&gt;0,Z$11&lt;='Allgemeine Info'!$H$15),($E34+$F34)*$I34*(1+$D$4)^Z$11,IF(Z$12='Allgemeine Info'!$H$15,$J34*(1+$D$4)^Z$12,IF(AND(Z$12&lt;&gt;0,MOD(Z$12,$G34)=0,Z$12&lt;'Allgemeine Info'!$H$15),($I34+$J34)*((1+$D$4)^Z$12),0))))</f>
        <v>0</v>
      </c>
      <c r="AA34" s="235">
        <f>IF(OR($E34="",$F34="",$G34="",'Allgemeine Info'!$H$15=""),0,IF(AND(AA$11&lt;&gt;0,AA$11&lt;='Allgemeine Info'!$H$15),($E34+$F34)*$I34*(1+$D$4)^AA$11,IF(AA$12='Allgemeine Info'!$H$15,$J34*(1+$D$4)^AA$12,IF(AND(AA$12&lt;&gt;0,MOD(AA$12,$G34)=0,AA$12&lt;'Allgemeine Info'!$H$15),($I34+$J34)*((1+$D$4)^AA$12),0))))</f>
        <v>0</v>
      </c>
      <c r="AB34" s="235">
        <f>IF(OR($E34="",$F34="",$G34="",'Allgemeine Info'!$H$15=""),0,IF(AND(AB$11&lt;&gt;0,AB$11&lt;='Allgemeine Info'!$H$15),($E34+$F34)*$I34*(1+$D$4)^AB$11,IF(AB$12='Allgemeine Info'!$H$15,$J34*(1+$D$4)^AB$12,IF(AND(AB$12&lt;&gt;0,MOD(AB$12,$G34)=0,AB$12&lt;'Allgemeine Info'!$H$15),($I34+$J34)*((1+$D$4)^AB$12),0))))</f>
        <v>0</v>
      </c>
      <c r="AC34" s="235">
        <f>IF(OR($E34="",$F34="",$G34="",'Allgemeine Info'!$H$15=""),0,IF(AND(AC$11&lt;&gt;0,AC$11&lt;='Allgemeine Info'!$H$15),($E34+$F34)*$I34*(1+$D$4)^AC$11,IF(AC$12='Allgemeine Info'!$H$15,$J34*(1+$D$4)^AC$12,IF(AND(AC$12&lt;&gt;0,MOD(AC$12,$G34)=0,AC$12&lt;'Allgemeine Info'!$H$15),($I34+$J34)*((1+$D$4)^AC$12),0))))</f>
        <v>0</v>
      </c>
      <c r="AD34" s="235">
        <f>IF(OR($E34="",$F34="",$G34="",'Allgemeine Info'!$H$15=""),0,IF(AND(AD$11&lt;&gt;0,AD$11&lt;='Allgemeine Info'!$H$15),($E34+$F34)*$I34*(1+$D$4)^AD$11,IF(AD$12='Allgemeine Info'!$H$15,$J34*(1+$D$4)^AD$12,IF(AND(AD$12&lt;&gt;0,MOD(AD$12,$G34)=0,AD$12&lt;'Allgemeine Info'!$H$15),($I34+$J34)*((1+$D$4)^AD$12),0))))</f>
        <v>0</v>
      </c>
      <c r="AE34" s="235">
        <f>IF(OR($E34="",$F34="",$G34="",'Allgemeine Info'!$H$15=""),0,IF(AND(AE$11&lt;&gt;0,AE$11&lt;='Allgemeine Info'!$H$15),($E34+$F34)*$I34*(1+$D$4)^AE$11,IF(AE$12='Allgemeine Info'!$H$15,$J34*(1+$D$4)^AE$12,IF(AND(AE$12&lt;&gt;0,MOD(AE$12,$G34)=0,AE$12&lt;'Allgemeine Info'!$H$15),($I34+$J34)*((1+$D$4)^AE$12),0))))</f>
        <v>0</v>
      </c>
      <c r="AF34" s="235">
        <f>IF(OR($E34="",$F34="",$G34="",'Allgemeine Info'!$H$15=""),0,IF(AND(AF$11&lt;&gt;0,AF$11&lt;='Allgemeine Info'!$H$15),($E34+$F34)*$I34*(1+$D$4)^AF$11,IF(AF$12='Allgemeine Info'!$H$15,$J34*(1+$D$4)^AF$12,IF(AND(AF$12&lt;&gt;0,MOD(AF$12,$G34)=0,AF$12&lt;'Allgemeine Info'!$H$15),($I34+$J34)*((1+$D$4)^AF$12),0))))</f>
        <v>0</v>
      </c>
      <c r="AG34" s="235">
        <f>IF(OR($E34="",$F34="",$G34="",'Allgemeine Info'!$H$15=""),0,IF(AND(AG$11&lt;&gt;0,AG$11&lt;='Allgemeine Info'!$H$15),($E34+$F34)*$I34*(1+$D$4)^AG$11,IF(AG$12='Allgemeine Info'!$H$15,$J34*(1+$D$4)^AG$12,IF(AND(AG$12&lt;&gt;0,MOD(AG$12,$G34)=0,AG$12&lt;'Allgemeine Info'!$H$15),($I34+$J34)*((1+$D$4)^AG$12),0))))</f>
        <v>0</v>
      </c>
      <c r="AH34" s="235">
        <f>IF(OR($E34="",$F34="",$G34="",'Allgemeine Info'!$H$15=""),0,IF(AND(AH$11&lt;&gt;0,AH$11&lt;='Allgemeine Info'!$H$15),($E34+$F34)*$I34*(1+$D$4)^AH$11,IF(AH$12='Allgemeine Info'!$H$15,$J34*(1+$D$4)^AH$12,IF(AND(AH$12&lt;&gt;0,MOD(AH$12,$G34)=0,AH$12&lt;'Allgemeine Info'!$H$15),($I34+$J34)*((1+$D$4)^AH$12),0))))</f>
        <v>0</v>
      </c>
      <c r="AI34" s="235">
        <f>IF(OR($E34="",$F34="",$G34="",'Allgemeine Info'!$H$15=""),0,IF(AND(AI$11&lt;&gt;0,AI$11&lt;='Allgemeine Info'!$H$15),($E34+$F34)*$I34*(1+$D$4)^AI$11,IF(AI$12='Allgemeine Info'!$H$15,$J34*(1+$D$4)^AI$12,IF(AND(AI$12&lt;&gt;0,MOD(AI$12,$G34)=0,AI$12&lt;'Allgemeine Info'!$H$15),($I34+$J34)*((1+$D$4)^AI$12),0))))</f>
        <v>0</v>
      </c>
      <c r="AJ34" s="235">
        <f>IF(OR($E34="",$F34="",$G34="",'Allgemeine Info'!$H$15=""),0,IF(AND(AJ$11&lt;&gt;0,AJ$11&lt;='Allgemeine Info'!$H$15),($E34+$F34)*$I34*(1+$D$4)^AJ$11,IF(AJ$12='Allgemeine Info'!$H$15,$J34*(1+$D$4)^AJ$12,IF(AND(AJ$12&lt;&gt;0,MOD(AJ$12,$G34)=0,AJ$12&lt;'Allgemeine Info'!$H$15),($I34+$J34)*((1+$D$4)^AJ$12),0))))</f>
        <v>0</v>
      </c>
      <c r="AK34" s="235">
        <f>IF(OR($E34="",$F34="",$G34="",'Allgemeine Info'!$H$15=""),0,IF(AND(AK$11&lt;&gt;0,AK$11&lt;='Allgemeine Info'!$H$15),($E34+$F34)*$I34*(1+$D$4)^AK$11,IF(AK$12='Allgemeine Info'!$H$15,$J34*(1+$D$4)^AK$12,IF(AND(AK$12&lt;&gt;0,MOD(AK$12,$G34)=0,AK$12&lt;'Allgemeine Info'!$H$15),($I34+$J34)*((1+$D$4)^AK$12),0))))</f>
        <v>0</v>
      </c>
      <c r="AL34" s="235">
        <f>IF(OR($E34="",$F34="",$G34="",'Allgemeine Info'!$H$15=""),0,IF(AND(AL$11&lt;&gt;0,AL$11&lt;='Allgemeine Info'!$H$15),($E34+$F34)*$I34*(1+$D$4)^AL$11,IF(AL$12='Allgemeine Info'!$H$15,$J34*(1+$D$4)^AL$12,IF(AND(AL$12&lt;&gt;0,MOD(AL$12,$G34)=0,AL$12&lt;'Allgemeine Info'!$H$15),($I34+$J34)*((1+$D$4)^AL$12),0))))</f>
        <v>0</v>
      </c>
      <c r="AM34" s="235">
        <f>IF(OR($E34="",$F34="",$G34="",'Allgemeine Info'!$H$15=""),0,IF(AND(AM$11&lt;&gt;0,AM$11&lt;='Allgemeine Info'!$H$15),($E34+$F34)*$I34*(1+$D$4)^AM$11,IF(AM$12='Allgemeine Info'!$H$15,$J34*(1+$D$4)^AM$12,IF(AND(AM$12&lt;&gt;0,MOD(AM$12,$G34)=0,AM$12&lt;'Allgemeine Info'!$H$15),($I34+$J34)*((1+$D$4)^AM$12),0))))</f>
        <v>0</v>
      </c>
      <c r="AN34" s="235">
        <f>IF(OR($E34="",$F34="",$G34="",'Allgemeine Info'!$H$15=""),0,IF(AND(AN$11&lt;&gt;0,AN$11&lt;='Allgemeine Info'!$H$15),($E34+$F34)*$I34*(1+$D$4)^AN$11,IF(AN$12='Allgemeine Info'!$H$15,$J34*(1+$D$4)^AN$12,IF(AND(AN$12&lt;&gt;0,MOD(AN$12,$G34)=0,AN$12&lt;'Allgemeine Info'!$H$15),($I34+$J34)*((1+$D$4)^AN$12),0))))</f>
        <v>0</v>
      </c>
      <c r="AO34" s="235">
        <f>IF(OR($E34="",$F34="",$G34="",'Allgemeine Info'!$H$15=""),0,IF(AND(AO$11&lt;&gt;0,AO$11&lt;='Allgemeine Info'!$H$15),($E34+$F34)*$I34*(1+$D$4)^AO$11,IF(AO$12='Allgemeine Info'!$H$15,$J34*(1+$D$4)^AO$12,IF(AND(AO$12&lt;&gt;0,MOD(AO$12,$G34)=0,AO$12&lt;'Allgemeine Info'!$H$15),($I34+$J34)*((1+$D$4)^AO$12),0))))</f>
        <v>0</v>
      </c>
      <c r="AP34" s="235">
        <f>IF(OR($E34="",$F34="",$G34="",'Allgemeine Info'!$H$15=""),0,IF(AND(AP$11&lt;&gt;0,AP$11&lt;='Allgemeine Info'!$H$15),($E34+$F34)*$I34*(1+$D$4)^AP$11,IF(AP$12='Allgemeine Info'!$H$15,$J34*(1+$D$4)^AP$12,IF(AND(AP$12&lt;&gt;0,MOD(AP$12,$G34)=0,AP$12&lt;'Allgemeine Info'!$H$15),($I34+$J34)*((1+$D$4)^AP$12),0))))</f>
        <v>0</v>
      </c>
      <c r="AQ34" s="235">
        <f>IF(OR($E34="",$F34="",$G34="",'Allgemeine Info'!$H$15=""),0,IF(AND(AQ$11&lt;&gt;0,AQ$11&lt;='Allgemeine Info'!$H$15),($E34+$F34)*$I34*(1+$D$4)^AQ$11,IF(AQ$12='Allgemeine Info'!$H$15,$J34*(1+$D$4)^AQ$12,IF(AND(AQ$12&lt;&gt;0,MOD(AQ$12,$G34)=0,AQ$12&lt;'Allgemeine Info'!$H$15),($I34+$J34)*((1+$D$4)^AQ$12),0))))</f>
        <v>0</v>
      </c>
      <c r="AR34" s="235">
        <f>IF(OR($E34="",$F34="",$G34="",'Allgemeine Info'!$H$15=""),0,IF(AND(AR$11&lt;&gt;0,AR$11&lt;='Allgemeine Info'!$H$15),($E34+$F34)*$I34*(1+$D$4)^AR$11,IF(AR$12='Allgemeine Info'!$H$15,$J34*(1+$D$4)^AR$12,IF(AND(AR$12&lt;&gt;0,MOD(AR$12,$G34)=0,AR$12&lt;'Allgemeine Info'!$H$15),($I34+$J34)*((1+$D$4)^AR$12),0))))</f>
        <v>0</v>
      </c>
      <c r="AS34" s="235">
        <f>IF(OR($E34="",$F34="",$G34="",'Allgemeine Info'!$H$15=""),0,IF(AND(AS$11&lt;&gt;0,AS$11&lt;='Allgemeine Info'!$H$15),($E34+$F34)*$I34*(1+$D$4)^AS$11,IF(AS$12='Allgemeine Info'!$H$15,$J34*(1+$D$4)^AS$12,IF(AND(AS$12&lt;&gt;0,MOD(AS$12,$G34)=0,AS$12&lt;'Allgemeine Info'!$H$15),($I34+$J34)*((1+$D$4)^AS$12),0))))</f>
        <v>0</v>
      </c>
      <c r="AT34" s="235">
        <f>IF(OR($E34="",$F34="",$G34="",'Allgemeine Info'!$H$15=""),0,IF(AND(AT$11&lt;&gt;0,AT$11&lt;='Allgemeine Info'!$H$15),($E34+$F34)*$I34*(1+$D$4)^AT$11,IF(AT$12='Allgemeine Info'!$H$15,$J34*(1+$D$4)^AT$12,IF(AND(AT$12&lt;&gt;0,MOD(AT$12,$G34)=0,AT$12&lt;'Allgemeine Info'!$H$15),($I34+$J34)*((1+$D$4)^AT$12),0))))</f>
        <v>0</v>
      </c>
      <c r="AU34" s="235">
        <f>IF(OR($E34="",$F34="",$G34="",'Allgemeine Info'!$H$15=""),0,IF(AND(AU$11&lt;&gt;0,AU$11&lt;='Allgemeine Info'!$H$15),($E34+$F34)*$I34*(1+$D$4)^AU$11,IF(AU$12='Allgemeine Info'!$H$15,$J34*(1+$D$4)^AU$12,IF(AND(AU$12&lt;&gt;0,MOD(AU$12,$G34)=0,AU$12&lt;'Allgemeine Info'!$H$15),($I34+$J34)*((1+$D$4)^AU$12),0))))</f>
        <v>0</v>
      </c>
      <c r="AV34" s="235">
        <f>IF(OR($E34="",$F34="",$G34="",'Allgemeine Info'!$H$15=""),0,IF(AND(AV$11&lt;&gt;0,AV$11&lt;='Allgemeine Info'!$H$15),($E34+$F34)*$I34*(1+$D$4)^AV$11,IF(AV$12='Allgemeine Info'!$H$15,$J34*(1+$D$4)^AV$12,IF(AND(AV$12&lt;&gt;0,MOD(AV$12,$G34)=0,AV$12&lt;'Allgemeine Info'!$H$15),($I34+$J34)*((1+$D$4)^AV$12),0))))</f>
        <v>0</v>
      </c>
      <c r="AW34" s="235">
        <f>IF(OR($E34="",$F34="",$G34="",'Allgemeine Info'!$H$15=""),0,IF(AND(AW$11&lt;&gt;0,AW$11&lt;='Allgemeine Info'!$H$15),($E34+$F34)*$I34*(1+$D$4)^AW$11,IF(AW$12='Allgemeine Info'!$H$15,$J34*(1+$D$4)^AW$12,IF(AND(AW$12&lt;&gt;0,MOD(AW$12,$G34)=0,AW$12&lt;'Allgemeine Info'!$H$15),($I34+$J34)*((1+$D$4)^AW$12),0))))</f>
        <v>0</v>
      </c>
      <c r="AX34" s="235">
        <f>IF(OR($E34="",$F34="",$G34="",'Allgemeine Info'!$H$15=""),0,IF(AND(AX$11&lt;&gt;0,AX$11&lt;='Allgemeine Info'!$H$15),($E34+$F34)*$I34*(1+$D$4)^AX$11,IF(AX$12='Allgemeine Info'!$H$15,$J34*(1+$D$4)^AX$12,IF(AND(AX$12&lt;&gt;0,MOD(AX$12,$G34)=0,AX$12&lt;'Allgemeine Info'!$H$15),($I34+$J34)*((1+$D$4)^AX$12),0))))</f>
        <v>0</v>
      </c>
      <c r="AY34" s="235">
        <f>IF(OR($E34="",$F34="",$G34="",'Allgemeine Info'!$H$15=""),0,IF(AND(AY$11&lt;&gt;0,AY$11&lt;='Allgemeine Info'!$H$15),($E34+$F34)*$I34*(1+$D$4)^AY$11,IF(AY$12='Allgemeine Info'!$H$15,$J34*(1+$D$4)^AY$12,IF(AND(AY$12&lt;&gt;0,MOD(AY$12,$G34)=0,AY$12&lt;'Allgemeine Info'!$H$15),($I34+$J34)*((1+$D$4)^AY$12),0))))</f>
        <v>0</v>
      </c>
      <c r="AZ34" s="235">
        <f>IF(OR($E34="",$F34="",$G34="",'Allgemeine Info'!$H$15=""),0,IF(AND(AZ$11&lt;&gt;0,AZ$11&lt;='Allgemeine Info'!$H$15),($E34+$F34)*$I34*(1+$D$4)^AZ$11,IF(AZ$12='Allgemeine Info'!$H$15,$J34*(1+$D$4)^AZ$12,IF(AND(AZ$12&lt;&gt;0,MOD(AZ$12,$G34)=0,AZ$12&lt;'Allgemeine Info'!$H$15),($I34+$J34)*((1+$D$4)^AZ$12),0))))</f>
        <v>0</v>
      </c>
      <c r="BA34" s="235">
        <f>IF(OR($E34="",$F34="",$G34="",'Allgemeine Info'!$H$15=""),0,IF(AND(BA$11&lt;&gt;0,BA$11&lt;='Allgemeine Info'!$H$15),($E34+$F34)*$I34*(1+$D$4)^BA$11,IF(BA$12='Allgemeine Info'!$H$15,$J34*(1+$D$4)^BA$12,IF(AND(BA$12&lt;&gt;0,MOD(BA$12,$G34)=0,BA$12&lt;'Allgemeine Info'!$H$15),($I34+$J34)*((1+$D$4)^BA$12),0))))</f>
        <v>0</v>
      </c>
      <c r="BB34" s="235">
        <f>IF(OR($E34="",$F34="",$G34="",'Allgemeine Info'!$H$15=""),0,IF(AND(BB$11&lt;&gt;0,BB$11&lt;='Allgemeine Info'!$H$15),($E34+$F34)*$I34*(1+$D$4)^BB$11,IF(BB$12='Allgemeine Info'!$H$15,$J34*(1+$D$4)^BB$12,IF(AND(BB$12&lt;&gt;0,MOD(BB$12,$G34)=0,BB$12&lt;'Allgemeine Info'!$H$15),($I34+$J34)*((1+$D$4)^BB$12),0))))</f>
        <v>0</v>
      </c>
      <c r="BC34" s="235">
        <f>IF(OR($E34="",$F34="",$G34="",'Allgemeine Info'!$H$15=""),0,IF(AND(BC$11&lt;&gt;0,BC$11&lt;='Allgemeine Info'!$H$15),($E34+$F34)*$I34*(1+$D$4)^BC$11,IF(BC$12='Allgemeine Info'!$H$15,$J34*(1+$D$4)^BC$12,IF(AND(BC$12&lt;&gt;0,MOD(BC$12,$G34)=0,BC$12&lt;'Allgemeine Info'!$H$15),($I34+$J34)*((1+$D$4)^BC$12),0))))</f>
        <v>0</v>
      </c>
      <c r="BD34" s="235">
        <f>IF(OR($E34="",$F34="",$G34="",'Allgemeine Info'!$H$15=""),0,IF(AND(BD$11&lt;&gt;0,BD$11&lt;='Allgemeine Info'!$H$15),($E34+$F34)*$I34*(1+$D$4)^BD$11,IF(BD$12='Allgemeine Info'!$H$15,$J34*(1+$D$4)^BD$12,IF(AND(BD$12&lt;&gt;0,MOD(BD$12,$G34)=0,BD$12&lt;'Allgemeine Info'!$H$15),($I34+$J34)*((1+$D$4)^BD$12),0))))</f>
        <v>0</v>
      </c>
      <c r="BE34" s="235">
        <f>IF(OR($E34="",$F34="",$G34="",'Allgemeine Info'!$H$15=""),0,IF(AND(BE$11&lt;&gt;0,BE$11&lt;='Allgemeine Info'!$H$15),($E34+$F34)*$I34*(1+$D$4)^BE$11,IF(BE$12='Allgemeine Info'!$H$15,$J34*(1+$D$4)^BE$12,IF(AND(BE$12&lt;&gt;0,MOD(BE$12,$G34)=0,BE$12&lt;'Allgemeine Info'!$H$15),($I34+$J34)*((1+$D$4)^BE$12),0))))</f>
        <v>0</v>
      </c>
      <c r="BF34" s="235">
        <f>IF(OR($E34="",$F34="",$G34="",'Allgemeine Info'!$H$15=""),0,IF(AND(BF$11&lt;&gt;0,BF$11&lt;='Allgemeine Info'!$H$15),($E34+$F34)*$I34*(1+$D$4)^BF$11,IF(BF$12='Allgemeine Info'!$H$15,$J34*(1+$D$4)^BF$12,IF(AND(BF$12&lt;&gt;0,MOD(BF$12,$G34)=0,BF$12&lt;'Allgemeine Info'!$H$15),($I34+$J34)*((1+$D$4)^BF$12),0))))</f>
        <v>0</v>
      </c>
      <c r="BG34" s="235">
        <f>IF(OR($E34="",$F34="",$G34="",'Allgemeine Info'!$H$15=""),0,IF(AND(BG$11&lt;&gt;0,BG$11&lt;='Allgemeine Info'!$H$15),($E34+$F34)*$I34*(1+$D$4)^BG$11,IF(BG$12='Allgemeine Info'!$H$15,$J34*(1+$D$4)^BG$12,IF(AND(BG$12&lt;&gt;0,MOD(BG$12,$G34)=0,BG$12&lt;'Allgemeine Info'!$H$15),($I34+$J34)*((1+$D$4)^BG$12),0))))</f>
        <v>0</v>
      </c>
      <c r="BH34" s="235">
        <f>IF(OR($E34="",$F34="",$G34="",'Allgemeine Info'!$H$15=""),0,IF(AND(BH$11&lt;&gt;0,BH$11&lt;='Allgemeine Info'!$H$15),($E34+$F34)*$I34*(1+$D$4)^BH$11,IF(BH$12='Allgemeine Info'!$H$15,$J34*(1+$D$4)^BH$12,IF(AND(BH$12&lt;&gt;0,MOD(BH$12,$G34)=0,BH$12&lt;'Allgemeine Info'!$H$15),($I34+$J34)*((1+$D$4)^BH$12),0))))</f>
        <v>0</v>
      </c>
      <c r="BI34" s="235">
        <f>IF(OR($E34="",$F34="",$G34="",'Allgemeine Info'!$H$15=""),0,IF(AND(BI$11&lt;&gt;0,BI$11&lt;='Allgemeine Info'!$H$15),($E34+$F34)*$I34*(1+$D$4)^BI$11,IF(BI$12='Allgemeine Info'!$H$15,$J34*(1+$D$4)^BI$12,IF(AND(BI$12&lt;&gt;0,MOD(BI$12,$G34)=0,BI$12&lt;'Allgemeine Info'!$H$15),($I34+$J34)*((1+$D$4)^BI$12),0))))</f>
        <v>0</v>
      </c>
      <c r="BJ34" s="235">
        <f>IF(OR($E34="",$F34="",$G34="",'Allgemeine Info'!$H$15=""),0,IF(AND(BJ$11&lt;&gt;0,BJ$11&lt;='Allgemeine Info'!$H$15),($E34+$F34)*$I34*(1+$D$4)^BJ$11,IF(BJ$12='Allgemeine Info'!$H$15,$J34*(1+$D$4)^BJ$12,IF(AND(BJ$12&lt;&gt;0,MOD(BJ$12,$G34)=0,BJ$12&lt;'Allgemeine Info'!$H$15),($I34+$J34)*((1+$D$4)^BJ$12),0))))</f>
        <v>0</v>
      </c>
      <c r="BK34" s="235">
        <f>IF(OR($E34="",$F34="",$G34="",'Allgemeine Info'!$H$15=""),0,IF(AND(BK$11&lt;&gt;0,BK$11&lt;='Allgemeine Info'!$H$15),($E34+$F34)*$I34*(1+$D$4)^BK$11,IF(BK$12='Allgemeine Info'!$H$15,$J34*(1+$D$4)^BK$12,IF(AND(BK$12&lt;&gt;0,MOD(BK$12,$G34)=0,BK$12&lt;'Allgemeine Info'!$H$15),($I34+$J34)*((1+$D$4)^BK$12),0))))</f>
        <v>0</v>
      </c>
      <c r="BL34" s="235">
        <f>IF(OR($E34="",$F34="",$G34="",'Allgemeine Info'!$H$15=""),0,IF(AND(BL$11&lt;&gt;0,BL$11&lt;='Allgemeine Info'!$H$15),($E34+$F34)*$I34*(1+$D$4)^BL$11,IF(BL$12='Allgemeine Info'!$H$15,$J34*(1+$D$4)^BL$12,IF(AND(BL$12&lt;&gt;0,MOD(BL$12,$G34)=0,BL$12&lt;'Allgemeine Info'!$H$15),($I34+$J34)*((1+$D$4)^BL$12),0))))</f>
        <v>0</v>
      </c>
      <c r="BM34" s="235">
        <f>IF(OR($E34="",$F34="",$G34="",'Allgemeine Info'!$H$15=""),0,IF(AND(BM$11&lt;&gt;0,BM$11&lt;='Allgemeine Info'!$H$15),($E34+$F34)*$I34*(1+$D$4)^BM$11,IF(BM$12='Allgemeine Info'!$H$15,$J34*(1+$D$4)^BM$12,IF(AND(BM$12&lt;&gt;0,MOD(BM$12,$G34)=0,BM$12&lt;'Allgemeine Info'!$H$15),($I34+$J34)*((1+$D$4)^BM$12),0))))</f>
        <v>0</v>
      </c>
      <c r="BN34" s="235">
        <f>IF(OR($E34="",$F34="",$G34="",'Allgemeine Info'!$H$15=""),0,IF(AND(BN$11&lt;&gt;0,BN$11&lt;='Allgemeine Info'!$H$15),($E34+$F34)*$I34*(1+$D$4)^BN$11,IF(BN$12='Allgemeine Info'!$H$15,$J34*(1+$D$4)^BN$12,IF(AND(BN$12&lt;&gt;0,MOD(BN$12,$G34)=0,BN$12&lt;'Allgemeine Info'!$H$15),($I34+$J34)*((1+$D$4)^BN$12),0))))</f>
        <v>0</v>
      </c>
      <c r="BO34" s="235">
        <f>IF(OR($E34="",$F34="",$G34="",'Allgemeine Info'!$H$15=""),0,IF(AND(BO$11&lt;&gt;0,BO$11&lt;='Allgemeine Info'!$H$15),($E34+$F34)*$I34*(1+$D$4)^BO$11,IF(BO$12='Allgemeine Info'!$H$15,$J34*(1+$D$4)^BO$12,IF(AND(BO$12&lt;&gt;0,MOD(BO$12,$G34)=0,BO$12&lt;'Allgemeine Info'!$H$15),($I34+$J34)*((1+$D$4)^BO$12),0))))</f>
        <v>0</v>
      </c>
      <c r="BP34" s="235">
        <f>IF(OR($E34="",$F34="",$G34="",'Allgemeine Info'!$H$15=""),0,IF(AND(BP$11&lt;&gt;0,BP$11&lt;='Allgemeine Info'!$H$15),($E34+$F34)*$I34*(1+$D$4)^BP$11,IF(BP$12='Allgemeine Info'!$H$15,$J34*(1+$D$4)^BP$12,IF(AND(BP$12&lt;&gt;0,MOD(BP$12,$G34)=0,BP$12&lt;'Allgemeine Info'!$H$15),($I34+$J34)*((1+$D$4)^BP$12),0))))</f>
        <v>0</v>
      </c>
      <c r="BQ34" s="235">
        <f>IF(OR($E34="",$F34="",$G34="",'Allgemeine Info'!$H$15=""),0,IF(AND(BQ$11&lt;&gt;0,BQ$11&lt;='Allgemeine Info'!$H$15),($E34+$F34)*$I34*(1+$D$4)^BQ$11,IF(BQ$12='Allgemeine Info'!$H$15,$J34*(1+$D$4)^BQ$12,IF(AND(BQ$12&lt;&gt;0,MOD(BQ$12,$G34)=0,BQ$12&lt;'Allgemeine Info'!$H$15),($I34+$J34)*((1+$D$4)^BQ$12),0))))</f>
        <v>0</v>
      </c>
      <c r="BR34" s="235">
        <f>IF(OR($E34="",$F34="",$G34="",'Allgemeine Info'!$H$15=""),0,IF(AND(BR$11&lt;&gt;0,BR$11&lt;='Allgemeine Info'!$H$15),($E34+$F34)*$I34*(1+$D$4)^BR$11,IF(BR$12='Allgemeine Info'!$H$15,$J34*(1+$D$4)^BR$12,IF(AND(BR$12&lt;&gt;0,MOD(BR$12,$G34)=0,BR$12&lt;'Allgemeine Info'!$H$15),($I34+$J34)*((1+$D$4)^BR$12),0))))</f>
        <v>0</v>
      </c>
      <c r="BS34" s="235">
        <f>IF(OR($E34="",$F34="",$G34="",'Allgemeine Info'!$H$15=""),0,IF(AND(BS$11&lt;&gt;0,BS$11&lt;='Allgemeine Info'!$H$15),($E34+$F34)*$I34*(1+$D$4)^BS$11,IF(BS$12='Allgemeine Info'!$H$15,$J34*(1+$D$4)^BS$12,IF(AND(BS$12&lt;&gt;0,MOD(BS$12,$G34)=0,BS$12&lt;'Allgemeine Info'!$H$15),($I34+$J34)*((1+$D$4)^BS$12),0))))</f>
        <v>0</v>
      </c>
      <c r="BT34" s="235">
        <f>IF(OR($E34="",$F34="",$G34="",'Allgemeine Info'!$H$15=""),0,IF(AND(BT$11&lt;&gt;0,BT$11&lt;='Allgemeine Info'!$H$15),($E34+$F34)*$I34*(1+$D$4)^BT$11,IF(BT$12='Allgemeine Info'!$H$15,$J34*(1+$D$4)^BT$12,IF(AND(BT$12&lt;&gt;0,MOD(BT$12,$G34)=0,BT$12&lt;'Allgemeine Info'!$H$15),($I34+$J34)*((1+$D$4)^BT$12),0))))</f>
        <v>0</v>
      </c>
      <c r="BU34" s="235">
        <f>IF(OR($E34="",$F34="",$G34="",'Allgemeine Info'!$H$15=""),0,IF(AND(BU$11&lt;&gt;0,BU$11&lt;='Allgemeine Info'!$H$15),($E34+$F34)*$I34*(1+$D$4)^BU$11,IF(BU$12='Allgemeine Info'!$H$15,$J34*(1+$D$4)^BU$12,IF(AND(BU$12&lt;&gt;0,MOD(BU$12,$G34)=0,BU$12&lt;'Allgemeine Info'!$H$15),($I34+$J34)*((1+$D$4)^BU$12),0))))</f>
        <v>0</v>
      </c>
      <c r="BV34" s="235">
        <f>IF(OR($E34="",$F34="",$G34="",'Allgemeine Info'!$H$15=""),0,IF(AND(BV$11&lt;&gt;0,BV$11&lt;='Allgemeine Info'!$H$15),($E34+$F34)*$I34*(1+$D$4)^BV$11,IF(BV$12='Allgemeine Info'!$H$15,$J34*(1+$D$4)^BV$12,IF(AND(BV$12&lt;&gt;0,MOD(BV$12,$G34)=0,BV$12&lt;'Allgemeine Info'!$H$15),($I34+$J34)*((1+$D$4)^BV$12),0))))</f>
        <v>0</v>
      </c>
      <c r="BW34" s="235">
        <f>IF(OR($E34="",$F34="",$G34="",'Allgemeine Info'!$H$15=""),0,IF(AND(BW$11&lt;&gt;0,BW$11&lt;='Allgemeine Info'!$H$15),($E34+$F34)*$I34*(1+$D$4)^BW$11,IF(BW$12='Allgemeine Info'!$H$15,$J34*(1+$D$4)^BW$12,IF(AND(BW$12&lt;&gt;0,MOD(BW$12,$G34)=0,BW$12&lt;'Allgemeine Info'!$H$15),($I34+$J34)*((1+$D$4)^BW$12),0))))</f>
        <v>0</v>
      </c>
      <c r="BX34" s="235">
        <f>IF(OR($E34="",$F34="",$G34="",'Allgemeine Info'!$H$15=""),0,IF(AND(BX$11&lt;&gt;0,BX$11&lt;='Allgemeine Info'!$H$15),($E34+$F34)*$I34*(1+$D$4)^BX$11,IF(BX$12='Allgemeine Info'!$H$15,$J34*(1+$D$4)^BX$12,IF(AND(BX$12&lt;&gt;0,MOD(BX$12,$G34)=0,BX$12&lt;'Allgemeine Info'!$H$15),($I34+$J34)*((1+$D$4)^BX$12),0))))</f>
        <v>0</v>
      </c>
      <c r="BY34" s="235">
        <f>IF(OR($E34="",$F34="",$G34="",'Allgemeine Info'!$H$15=""),0,IF(AND(BY$11&lt;&gt;0,BY$11&lt;='Allgemeine Info'!$H$15),($E34+$F34)*$I34*(1+$D$4)^BY$11,IF(BY$12='Allgemeine Info'!$H$15,$J34*(1+$D$4)^BY$12,IF(AND(BY$12&lt;&gt;0,MOD(BY$12,$G34)=0,BY$12&lt;'Allgemeine Info'!$H$15),($I34+$J34)*((1+$D$4)^BY$12),0))))</f>
        <v>0</v>
      </c>
      <c r="BZ34" s="235">
        <f>IF(OR($E34="",$F34="",$G34="",'Allgemeine Info'!$H$15=""),0,IF(AND(BZ$11&lt;&gt;0,BZ$11&lt;='Allgemeine Info'!$H$15),($E34+$F34)*$I34*(1+$D$4)^BZ$11,IF(BZ$12='Allgemeine Info'!$H$15,$J34*(1+$D$4)^BZ$12,IF(AND(BZ$12&lt;&gt;0,MOD(BZ$12,$G34)=0,BZ$12&lt;'Allgemeine Info'!$H$15),($I34+$J34)*((1+$D$4)^BZ$12),0))))</f>
        <v>0</v>
      </c>
      <c r="CA34" s="235">
        <f>IF(OR($E34="",$F34="",$G34="",'Allgemeine Info'!$H$15=""),0,IF(AND(CA$11&lt;&gt;0,CA$11&lt;='Allgemeine Info'!$H$15),($E34+$F34)*$I34*(1+$D$4)^CA$11,IF(CA$12='Allgemeine Info'!$H$15,$J34*(1+$D$4)^CA$12,IF(AND(CA$12&lt;&gt;0,MOD(CA$12,$G34)=0,CA$12&lt;'Allgemeine Info'!$H$15),($I34+$J34)*((1+$D$4)^CA$12),0))))</f>
        <v>0</v>
      </c>
      <c r="CB34" s="235">
        <f>IF(OR($E34="",$F34="",$G34="",'Allgemeine Info'!$H$15=""),0,IF(AND(CB$11&lt;&gt;0,CB$11&lt;='Allgemeine Info'!$H$15),($E34+$F34)*$I34*(1+$D$4)^CB$11,IF(CB$12='Allgemeine Info'!$H$15,$J34*(1+$D$4)^CB$12,IF(AND(CB$12&lt;&gt;0,MOD(CB$12,$G34)=0,CB$12&lt;'Allgemeine Info'!$H$15),($I34+$J34)*((1+$D$4)^CB$12),0))))</f>
        <v>0</v>
      </c>
      <c r="CC34" s="235">
        <f>IF(OR($E34="",$F34="",$G34="",'Allgemeine Info'!$H$15=""),0,IF(AND(CC$11&lt;&gt;0,CC$11&lt;='Allgemeine Info'!$H$15),($E34+$F34)*$I34*(1+$D$4)^CC$11,IF(CC$12='Allgemeine Info'!$H$15,$J34*(1+$D$4)^CC$12,IF(AND(CC$12&lt;&gt;0,MOD(CC$12,$G34)=0,CC$12&lt;'Allgemeine Info'!$H$15),($I34+$J34)*((1+$D$4)^CC$12),0))))</f>
        <v>0</v>
      </c>
      <c r="CD34" s="235">
        <f>IF(OR($E34="",$F34="",$G34="",'Allgemeine Info'!$H$15=""),0,IF(AND(CD$11&lt;&gt;0,CD$11&lt;='Allgemeine Info'!$H$15),($E34+$F34)*$I34*(1+$D$4)^CD$11,IF(CD$12='Allgemeine Info'!$H$15,$J34*(1+$D$4)^CD$12,IF(AND(CD$12&lt;&gt;0,MOD(CD$12,$G34)=0,CD$12&lt;'Allgemeine Info'!$H$15),($I34+$J34)*((1+$D$4)^CD$12),0))))</f>
        <v>0</v>
      </c>
      <c r="CE34" s="235">
        <f>IF(OR($E34="",$F34="",$G34="",'Allgemeine Info'!$H$15=""),0,IF(AND(CE$11&lt;&gt;0,CE$11&lt;='Allgemeine Info'!$H$15),($E34+$F34)*$I34*(1+$D$4)^CE$11,IF(CE$12='Allgemeine Info'!$H$15,$J34*(1+$D$4)^CE$12,IF(AND(CE$12&lt;&gt;0,MOD(CE$12,$G34)=0,CE$12&lt;'Allgemeine Info'!$H$15),($I34+$J34)*((1+$D$4)^CE$12),0))))</f>
        <v>0</v>
      </c>
      <c r="CF34" s="235">
        <f>IF(OR($E34="",$F34="",$G34="",'Allgemeine Info'!$H$15=""),0,IF(AND(CF$11&lt;&gt;0,CF$11&lt;='Allgemeine Info'!$H$15),($E34+$F34)*$I34*(1+$D$4)^CF$11,IF(CF$12='Allgemeine Info'!$H$15,$J34*(1+$D$4)^CF$12,IF(AND(CF$12&lt;&gt;0,MOD(CF$12,$G34)=0,CF$12&lt;'Allgemeine Info'!$H$15),($I34+$J34)*((1+$D$4)^CF$12),0))))</f>
        <v>0</v>
      </c>
      <c r="CG34" s="235">
        <f>IF(OR($E34="",$F34="",$G34="",'Allgemeine Info'!$H$15=""),0,IF(AND(CG$11&lt;&gt;0,CG$11&lt;='Allgemeine Info'!$H$15),($E34+$F34)*$I34*(1+$D$4)^CG$11,IF(CG$12='Allgemeine Info'!$H$15,$J34*(1+$D$4)^CG$12,IF(AND(CG$12&lt;&gt;0,MOD(CG$12,$G34)=0,CG$12&lt;'Allgemeine Info'!$H$15),($I34+$J34)*((1+$D$4)^CG$12),0))))</f>
        <v>0</v>
      </c>
      <c r="CH34" s="235">
        <f>IF(OR($E34="",$F34="",$G34="",'Allgemeine Info'!$H$15=""),0,IF(AND(CH$11&lt;&gt;0,CH$11&lt;='Allgemeine Info'!$H$15),($E34+$F34)*$I34*(1+$D$4)^CH$11,IF(CH$12='Allgemeine Info'!$H$15,$J34*(1+$D$4)^CH$12,IF(AND(CH$12&lt;&gt;0,MOD(CH$12,$G34)=0,CH$12&lt;'Allgemeine Info'!$H$15),($I34+$J34)*((1+$D$4)^CH$12),0))))</f>
        <v>0</v>
      </c>
      <c r="CI34" s="235">
        <f>IF(OR($E34="",$F34="",$G34="",'Allgemeine Info'!$H$15=""),0,IF(AND(CI$11&lt;&gt;0,CI$11&lt;='Allgemeine Info'!$H$15),($E34+$F34)*$I34*(1+$D$4)^CI$11,IF(CI$12='Allgemeine Info'!$H$15,$J34*(1+$D$4)^CI$12,IF(AND(CI$12&lt;&gt;0,MOD(CI$12,$G34)=0,CI$12&lt;'Allgemeine Info'!$H$15),($I34+$J34)*((1+$D$4)^CI$12),0))))</f>
        <v>0</v>
      </c>
      <c r="CJ34" s="235">
        <f>IF(OR($E34="",$F34="",$G34="",'Allgemeine Info'!$H$15=""),0,IF(AND(CJ$11&lt;&gt;0,CJ$11&lt;='Allgemeine Info'!$H$15),($E34+$F34)*$I34*(1+$D$4)^CJ$11,IF(CJ$12='Allgemeine Info'!$H$15,$J34*(1+$D$4)^CJ$12,IF(AND(CJ$12&lt;&gt;0,MOD(CJ$12,$G34)=0,CJ$12&lt;'Allgemeine Info'!$H$15),($I34+$J34)*((1+$D$4)^CJ$12),0))))</f>
        <v>0</v>
      </c>
      <c r="CK34" s="235">
        <f>IF(OR($E34="",$F34="",$G34="",'Allgemeine Info'!$H$15=""),0,IF(AND(CK$11&lt;&gt;0,CK$11&lt;='Allgemeine Info'!$H$15),($E34+$F34)*$I34*(1+$D$4)^CK$11,IF(CK$12='Allgemeine Info'!$H$15,$J34*(1+$D$4)^CK$12,IF(AND(CK$12&lt;&gt;0,MOD(CK$12,$G34)=0,CK$12&lt;'Allgemeine Info'!$H$15),($I34+$J34)*((1+$D$4)^CK$12),0))))</f>
        <v>0</v>
      </c>
      <c r="CL34" s="235">
        <f>IF(OR($E34="",$F34="",$G34="",'Allgemeine Info'!$H$15=""),0,IF(AND(CL$11&lt;&gt;0,CL$11&lt;='Allgemeine Info'!$H$15),($E34+$F34)*$I34*(1+$D$4)^CL$11,IF(CL$12='Allgemeine Info'!$H$15,$J34*(1+$D$4)^CL$12,IF(AND(CL$12&lt;&gt;0,MOD(CL$12,$G34)=0,CL$12&lt;'Allgemeine Info'!$H$15),($I34+$J34)*((1+$D$4)^CL$12),0))))</f>
        <v>0</v>
      </c>
      <c r="CM34" s="235">
        <f>IF(OR($E34="",$F34="",$G34="",'Allgemeine Info'!$H$15=""),0,IF(AND(CM$11&lt;&gt;0,CM$11&lt;='Allgemeine Info'!$H$15),($E34+$F34)*$I34*(1+$D$4)^CM$11,IF(CM$12='Allgemeine Info'!$H$15,$J34*(1+$D$4)^CM$12,IF(AND(CM$12&lt;&gt;0,MOD(CM$12,$G34)=0,CM$12&lt;'Allgemeine Info'!$H$15),($I34+$J34)*((1+$D$4)^CM$12),0))))</f>
        <v>0</v>
      </c>
      <c r="CN34" s="235">
        <f>IF(OR($E34="",$F34="",$G34="",'Allgemeine Info'!$H$15=""),0,IF(AND(CN$11&lt;&gt;0,CN$11&lt;='Allgemeine Info'!$H$15),($E34+$F34)*$I34*(1+$D$4)^CN$11,IF(CN$12='Allgemeine Info'!$H$15,$J34*(1+$D$4)^CN$12,IF(AND(CN$12&lt;&gt;0,MOD(CN$12,$G34)=0,CN$12&lt;'Allgemeine Info'!$H$15),($I34+$J34)*((1+$D$4)^CN$12),0))))</f>
        <v>0</v>
      </c>
      <c r="CO34" s="235">
        <f>IF(OR($E34="",$F34="",$G34="",'Allgemeine Info'!$H$15=""),0,IF(AND(CO$11&lt;&gt;0,CO$11&lt;='Allgemeine Info'!$H$15),($E34+$F34)*$I34*(1+$D$4)^CO$11,IF(CO$12='Allgemeine Info'!$H$15,$J34*(1+$D$4)^CO$12,IF(AND(CO$12&lt;&gt;0,MOD(CO$12,$G34)=0,CO$12&lt;'Allgemeine Info'!$H$15),($I34+$J34)*((1+$D$4)^CO$12),0))))</f>
        <v>0</v>
      </c>
      <c r="CP34" s="235">
        <f>IF(OR($E34="",$F34="",$G34="",'Allgemeine Info'!$H$15=""),0,IF(AND(CP$11&lt;&gt;0,CP$11&lt;='Allgemeine Info'!$H$15),($E34+$F34)*$I34*(1+$D$4)^CP$11,IF(CP$12='Allgemeine Info'!$H$15,$J34*(1+$D$4)^CP$12,IF(AND(CP$12&lt;&gt;0,MOD(CP$12,$G34)=0,CP$12&lt;'Allgemeine Info'!$H$15),($I34+$J34)*((1+$D$4)^CP$12),0))))</f>
        <v>0</v>
      </c>
      <c r="CQ34" s="235">
        <f>IF(OR($E34="",$F34="",$G34="",'Allgemeine Info'!$H$15=""),0,IF(AND(CQ$11&lt;&gt;0,CQ$11&lt;='Allgemeine Info'!$H$15),($E34+$F34)*$I34*(1+$D$4)^CQ$11,IF(CQ$12='Allgemeine Info'!$H$15,$J34*(1+$D$4)^CQ$12,IF(AND(CQ$12&lt;&gt;0,MOD(CQ$12,$G34)=0,CQ$12&lt;'Allgemeine Info'!$H$15),($I34+$J34)*((1+$D$4)^CQ$12),0))))</f>
        <v>0</v>
      </c>
      <c r="CR34" s="235">
        <f>IF(OR($E34="",$F34="",$G34="",'Allgemeine Info'!$H$15=""),0,IF(AND(CR$11&lt;&gt;0,CR$11&lt;='Allgemeine Info'!$H$15),($E34+$F34)*$I34*(1+$D$4)^CR$11,IF(CR$12='Allgemeine Info'!$H$15,$J34*(1+$D$4)^CR$12,IF(AND(CR$12&lt;&gt;0,MOD(CR$12,$G34)=0,CR$12&lt;'Allgemeine Info'!$H$15),($I34+$J34)*((1+$D$4)^CR$12),0))))</f>
        <v>0</v>
      </c>
      <c r="CS34" s="235">
        <f>IF(OR($E34="",$F34="",$G34="",'Allgemeine Info'!$H$15=""),0,IF(AND(CS$11&lt;&gt;0,CS$11&lt;='Allgemeine Info'!$H$15),($E34+$F34)*$I34*(1+$D$4)^CS$11,IF(CS$12='Allgemeine Info'!$H$15,$J34*(1+$D$4)^CS$12,IF(AND(CS$12&lt;&gt;0,MOD(CS$12,$G34)=0,CS$12&lt;'Allgemeine Info'!$H$15),($I34+$J34)*((1+$D$4)^CS$12),0))))</f>
        <v>0</v>
      </c>
      <c r="CT34" s="235">
        <f>IF(OR($E34="",$F34="",$G34="",'Allgemeine Info'!$H$15=""),0,IF(AND(CT$11&lt;&gt;0,CT$11&lt;='Allgemeine Info'!$H$15),($E34+$F34)*$I34*(1+$D$4)^CT$11,IF(CT$12='Allgemeine Info'!$H$15,$J34*(1+$D$4)^CT$12,IF(AND(CT$12&lt;&gt;0,MOD(CT$12,$G34)=0,CT$12&lt;'Allgemeine Info'!$H$15),($I34+$J34)*((1+$D$4)^CT$12),0))))</f>
        <v>0</v>
      </c>
      <c r="CU34" s="235">
        <f>IF(OR($E34="",$F34="",$G34="",'Allgemeine Info'!$H$15=""),0,IF(AND(CU$11&lt;&gt;0,CU$11&lt;='Allgemeine Info'!$H$15),($E34+$F34)*$I34*(1+$D$4)^CU$11,IF(CU$12='Allgemeine Info'!$H$15,$J34*(1+$D$4)^CU$12,IF(AND(CU$12&lt;&gt;0,MOD(CU$12,$G34)=0,CU$12&lt;'Allgemeine Info'!$H$15),($I34+$J34)*((1+$D$4)^CU$12),0))))</f>
        <v>0</v>
      </c>
      <c r="CV34" s="235">
        <f>IF(OR($E34="",$F34="",$G34="",'Allgemeine Info'!$H$15=""),0,IF(AND(CV$11&lt;&gt;0,CV$11&lt;='Allgemeine Info'!$H$15),($E34+$F34)*$I34*(1+$D$4)^CV$11,IF(CV$12='Allgemeine Info'!$H$15,$J34*(1+$D$4)^CV$12,IF(AND(CV$12&lt;&gt;0,MOD(CV$12,$G34)=0,CV$12&lt;'Allgemeine Info'!$H$15),($I34+$J34)*((1+$D$4)^CV$12),0))))</f>
        <v>0</v>
      </c>
      <c r="CW34" s="235">
        <f>IF(OR($E34="",$F34="",$G34="",'Allgemeine Info'!$H$15=""),0,IF(AND(CW$11&lt;&gt;0,CW$11&lt;='Allgemeine Info'!$H$15),($E34+$F34)*$I34*(1+$D$4)^CW$11,IF(CW$12='Allgemeine Info'!$H$15,$J34*(1+$D$4)^CW$12,IF(AND(CW$12&lt;&gt;0,MOD(CW$12,$G34)=0,CW$12&lt;'Allgemeine Info'!$H$15),($I34+$J34)*((1+$D$4)^CW$12),0))))</f>
        <v>0</v>
      </c>
      <c r="CX34" s="235">
        <f>IF(OR($E34="",$F34="",$G34="",'Allgemeine Info'!$H$15=""),0,IF(AND(CX$11&lt;&gt;0,CX$11&lt;='Allgemeine Info'!$H$15),($E34+$F34)*$I34*(1+$D$4)^CX$11,IF(CX$12='Allgemeine Info'!$H$15,$J34*(1+$D$4)^CX$12,IF(AND(CX$12&lt;&gt;0,MOD(CX$12,$G34)=0,CX$12&lt;'Allgemeine Info'!$H$15),($I34+$J34)*((1+$D$4)^CX$12),0))))</f>
        <v>0</v>
      </c>
      <c r="CY34" s="235">
        <f>IF(OR($E34="",$F34="",$G34="",'Allgemeine Info'!$H$15=""),0,IF(AND(CY$11&lt;&gt;0,CY$11&lt;='Allgemeine Info'!$H$15),($E34+$F34)*$I34*(1+$D$4)^CY$11,IF(CY$12='Allgemeine Info'!$H$15,$J34*(1+$D$4)^CY$12,IF(AND(CY$12&lt;&gt;0,MOD(CY$12,$G34)=0,CY$12&lt;'Allgemeine Info'!$H$15),($I34+$J34)*((1+$D$4)^CY$12),0))))</f>
        <v>0</v>
      </c>
      <c r="CZ34" s="235">
        <f>IF(OR($E34="",$F34="",$G34="",'Allgemeine Info'!$H$15=""),0,IF(AND(CZ$11&lt;&gt;0,CZ$11&lt;='Allgemeine Info'!$H$15),($E34+$F34)*$I34*(1+$D$4)^CZ$11,IF(CZ$12='Allgemeine Info'!$H$15,$J34*(1+$D$4)^CZ$12,IF(AND(CZ$12&lt;&gt;0,MOD(CZ$12,$G34)=0,CZ$12&lt;'Allgemeine Info'!$H$15),($I34+$J34)*((1+$D$4)^CZ$12),0))))</f>
        <v>0</v>
      </c>
      <c r="DA34" s="235">
        <f>IF(OR($E34="",$F34="",$G34="",'Allgemeine Info'!$H$15=""),0,IF(AND(DA$11&lt;&gt;0,DA$11&lt;='Allgemeine Info'!$H$15),($E34+$F34)*$I34*(1+$D$4)^DA$11,IF(DA$12='Allgemeine Info'!$H$15,$J34*(1+$D$4)^DA$12,IF(AND(DA$12&lt;&gt;0,MOD(DA$12,$G34)=0,DA$12&lt;'Allgemeine Info'!$H$15),($I34+$J34)*((1+$D$4)^DA$12),0))))</f>
        <v>0</v>
      </c>
      <c r="DB34" s="235">
        <f>IF(OR($E34="",$F34="",$G34="",'Allgemeine Info'!$H$15=""),0,IF(AND(DB$11&lt;&gt;0,DB$11&lt;='Allgemeine Info'!$H$15),($E34+$F34)*$I34*(1+$D$4)^DB$11,IF(DB$12='Allgemeine Info'!$H$15,$J34*(1+$D$4)^DB$12,IF(AND(DB$12&lt;&gt;0,MOD(DB$12,$G34)=0,DB$12&lt;'Allgemeine Info'!$H$15),($I34+$J34)*((1+$D$4)^DB$12),0))))</f>
        <v>0</v>
      </c>
      <c r="DC34" s="235">
        <f>IF(OR($E34="",$F34="",$G34="",'Allgemeine Info'!$H$15=""),0,IF(AND(DC$11&lt;&gt;0,DC$11&lt;='Allgemeine Info'!$H$15),($E34+$F34)*$I34*(1+$D$4)^DC$11,IF(DC$12='Allgemeine Info'!$H$15,$J34*(1+$D$4)^DC$12,IF(AND(DC$12&lt;&gt;0,MOD(DC$12,$G34)=0,DC$12&lt;'Allgemeine Info'!$H$15),($I34+$J34)*((1+$D$4)^DC$12),0))))</f>
        <v>0</v>
      </c>
      <c r="DD34" s="235">
        <f>IF(OR($E34="",$F34="",$G34="",'Allgemeine Info'!$H$15=""),0,IF(AND(DD$11&lt;&gt;0,DD$11&lt;='Allgemeine Info'!$H$15),($E34+$F34)*$I34*(1+$D$4)^DD$11,IF(DD$12='Allgemeine Info'!$H$15,$J34*(1+$D$4)^DD$12,IF(AND(DD$12&lt;&gt;0,MOD(DD$12,$G34)=0,DD$12&lt;'Allgemeine Info'!$H$15),($I34+$J34)*((1+$D$4)^DD$12),0))))</f>
        <v>0</v>
      </c>
      <c r="DE34" s="235">
        <f>IF(OR($E34="",$F34="",$G34="",'Allgemeine Info'!$H$15=""),0,IF(AND(DE$11&lt;&gt;0,DE$11&lt;='Allgemeine Info'!$H$15),($E34+$F34)*$I34*(1+$D$4)^DE$11,IF(DE$12='Allgemeine Info'!$H$15,$J34*(1+$D$4)^DE$12,IF(AND(DE$12&lt;&gt;0,MOD(DE$12,$G34)=0,DE$12&lt;'Allgemeine Info'!$H$15),($I34+$J34)*((1+$D$4)^DE$12),0))))</f>
        <v>0</v>
      </c>
      <c r="DF34" s="235">
        <f>IF(OR($E34="",$F34="",$G34="",'Allgemeine Info'!$H$15=""),0,IF(AND(DF$11&lt;&gt;0,DF$11&lt;='Allgemeine Info'!$H$15),($E34+$F34)*$I34*(1+$D$4)^DF$11,IF(DF$12='Allgemeine Info'!$H$15,$J34*(1+$D$4)^DF$12,IF(AND(DF$12&lt;&gt;0,MOD(DF$12,$G34)=0,DF$12&lt;'Allgemeine Info'!$H$15),($I34+$J34)*((1+$D$4)^DF$12),0))))</f>
        <v>0</v>
      </c>
      <c r="DG34" s="235">
        <f>IF(OR($E34="",$F34="",$G34="",'Allgemeine Info'!$H$15=""),0,IF(AND(DG$11&lt;&gt;0,DG$11&lt;='Allgemeine Info'!$H$15),($E34+$F34)*$I34*(1+$D$4)^DG$11,IF(DG$12='Allgemeine Info'!$H$15,$J34*(1+$D$4)^DG$12,IF(AND(DG$12&lt;&gt;0,MOD(DG$12,$G34)=0,DG$12&lt;'Allgemeine Info'!$H$15),($I34+$J34)*((1+$D$4)^DG$12),0))))</f>
        <v>0</v>
      </c>
      <c r="DH34" s="235">
        <f>IF(OR($E34="",$F34="",$G34="",'Allgemeine Info'!$H$15=""),0,IF(AND(DH$11&lt;&gt;0,DH$11&lt;='Allgemeine Info'!$H$15),($E34+$F34)*$I34*(1+$D$4)^DH$11,IF(DH$12='Allgemeine Info'!$H$15,$J34*(1+$D$4)^DH$12,IF(AND(DH$12&lt;&gt;0,MOD(DH$12,$G34)=0,DH$12&lt;'Allgemeine Info'!$H$15),($I34+$J34)*((1+$D$4)^DH$12),0))))</f>
        <v>0</v>
      </c>
      <c r="DI34" s="235">
        <f>IF(OR($E34="",$F34="",$G34="",'Allgemeine Info'!$H$15=""),0,IF(AND(DI$11&lt;&gt;0,DI$11&lt;='Allgemeine Info'!$H$15),($E34+$F34)*$I34*(1+$D$4)^DI$11,IF(DI$12='Allgemeine Info'!$H$15,$J34*(1+$D$4)^DI$12,IF(AND(DI$12&lt;&gt;0,MOD(DI$12,$G34)=0,DI$12&lt;'Allgemeine Info'!$H$15),($I34+$J34)*((1+$D$4)^DI$12),0))))</f>
        <v>0</v>
      </c>
      <c r="DJ34" s="235">
        <f>IF(OR($E34="",$F34="",$G34="",'Allgemeine Info'!$H$15=""),0,IF(AND(DJ$11&lt;&gt;0,DJ$11&lt;='Allgemeine Info'!$H$15),($E34+$F34)*$I34*(1+$D$4)^DJ$11,IF(DJ$12='Allgemeine Info'!$H$15,$J34*(1+$D$4)^DJ$12,IF(AND(DJ$12&lt;&gt;0,MOD(DJ$12,$G34)=0,DJ$12&lt;'Allgemeine Info'!$H$15),($I34+$J34)*((1+$D$4)^DJ$12),0))))</f>
        <v>0</v>
      </c>
      <c r="DK34" s="235">
        <f>IF(OR($E34="",$F34="",$G34="",'Allgemeine Info'!$H$15=""),0,IF(AND(DK$11&lt;&gt;0,DK$11&lt;='Allgemeine Info'!$H$15),($E34+$F34)*$I34*(1+$D$4)^DK$11,IF(DK$12='Allgemeine Info'!$H$15,$J34*(1+$D$4)^DK$12,IF(AND(DK$12&lt;&gt;0,MOD(DK$12,$G34)=0,DK$12&lt;'Allgemeine Info'!$H$15),($I34+$J34)*((1+$D$4)^DK$12),0))))</f>
        <v>0</v>
      </c>
      <c r="DL34" s="235">
        <f>IF(OR($E34="",$F34="",$G34="",'Allgemeine Info'!$H$15=""),0,IF(AND(DL$11&lt;&gt;0,DL$11&lt;='Allgemeine Info'!$H$15),($E34+$F34)*$I34*(1+$D$4)^DL$11,IF(DL$12='Allgemeine Info'!$H$15,$J34*(1+$D$4)^DL$12,IF(AND(DL$12&lt;&gt;0,MOD(DL$12,$G34)=0,DL$12&lt;'Allgemeine Info'!$H$15),($I34+$J34)*((1+$D$4)^DL$12),0))))</f>
        <v>0</v>
      </c>
      <c r="DM34" s="235">
        <f>IF(OR($E34="",$F34="",$G34="",'Allgemeine Info'!$H$15=""),0,IF(AND(DM$11&lt;&gt;0,DM$11&lt;='Allgemeine Info'!$H$15),($E34+$F34)*$I34*(1+$D$4)^DM$11,IF(DM$12='Allgemeine Info'!$H$15,$J34*(1+$D$4)^DM$12,IF(AND(DM$12&lt;&gt;0,MOD(DM$12,$G34)=0,DM$12&lt;'Allgemeine Info'!$H$15),($I34+$J34)*((1+$D$4)^DM$12),0))))</f>
        <v>0</v>
      </c>
      <c r="DN34" s="235">
        <f>IF(OR($E34="",$F34="",$G34="",'Allgemeine Info'!$H$15=""),0,IF(AND(DN$11&lt;&gt;0,DN$11&lt;='Allgemeine Info'!$H$15),($E34+$F34)*$I34*(1+$D$4)^DN$11,IF(DN$12='Allgemeine Info'!$H$15,$J34*(1+$D$4)^DN$12,IF(AND(DN$12&lt;&gt;0,MOD(DN$12,$G34)=0,DN$12&lt;'Allgemeine Info'!$H$15),($I34+$J34)*((1+$D$4)^DN$12),0))))</f>
        <v>0</v>
      </c>
      <c r="DO34" s="235">
        <f>IF(OR($E34="",$F34="",$G34="",'Allgemeine Info'!$H$15=""),0,IF(AND(DO$11&lt;&gt;0,DO$11&lt;='Allgemeine Info'!$H$15),($E34+$F34)*$I34*(1+$D$4)^DO$11,IF(DO$12='Allgemeine Info'!$H$15,$J34*(1+$D$4)^DO$12,IF(AND(DO$12&lt;&gt;0,MOD(DO$12,$G34)=0,DO$12&lt;'Allgemeine Info'!$H$15),($I34+$J34)*((1+$D$4)^DO$12),0))))</f>
        <v>0</v>
      </c>
      <c r="DP34" s="235">
        <f>IF(OR($E34="",$F34="",$G34="",'Allgemeine Info'!$H$15=""),0,IF(AND(DP$11&lt;&gt;0,DP$11&lt;='Allgemeine Info'!$H$15),($E34+$F34)*$I34*(1+$D$4)^DP$11,IF(DP$12='Allgemeine Info'!$H$15,$J34*(1+$D$4)^DP$12,IF(AND(DP$12&lt;&gt;0,MOD(DP$12,$G34)=0,DP$12&lt;'Allgemeine Info'!$H$15),($I34+$J34)*((1+$D$4)^DP$12),0))))</f>
        <v>0</v>
      </c>
      <c r="DQ34" s="235">
        <f>IF(OR($E34="",$F34="",$G34="",'Allgemeine Info'!$H$15=""),0,IF(AND(DQ$11&lt;&gt;0,DQ$11&lt;='Allgemeine Info'!$H$15),($E34+$F34)*$I34*(1+$D$4)^DQ$11,IF(DQ$12='Allgemeine Info'!$H$15,$J34*(1+$D$4)^DQ$12,IF(AND(DQ$12&lt;&gt;0,MOD(DQ$12,$G34)=0,DQ$12&lt;'Allgemeine Info'!$H$15),($I34+$J34)*((1+$D$4)^DQ$12),0))))</f>
        <v>0</v>
      </c>
      <c r="DR34" s="235">
        <f>IF(OR($E34="",$F34="",$G34="",'Allgemeine Info'!$H$15=""),0,IF(AND(DR$11&lt;&gt;0,DR$11&lt;='Allgemeine Info'!$H$15),($E34+$F34)*$I34*(1+$D$4)^DR$11,IF(DR$12='Allgemeine Info'!$H$15,$J34*(1+$D$4)^DR$12,IF(AND(DR$12&lt;&gt;0,MOD(DR$12,$G34)=0,DR$12&lt;'Allgemeine Info'!$H$15),($I34+$J34)*((1+$D$4)^DR$12),0))))</f>
        <v>0</v>
      </c>
      <c r="DS34" s="235">
        <f>IF(OR($E34="",$F34="",$G34="",'Allgemeine Info'!$H$15=""),0,IF(AND(DS$11&lt;&gt;0,DS$11&lt;='Allgemeine Info'!$H$15),($E34+$F34)*$I34*(1+$D$4)^DS$11,IF(DS$12='Allgemeine Info'!$H$15,$J34*(1+$D$4)^DS$12,IF(AND(DS$12&lt;&gt;0,MOD(DS$12,$G34)=0,DS$12&lt;'Allgemeine Info'!$H$15),($I34+$J34)*((1+$D$4)^DS$12),0))))</f>
        <v>0</v>
      </c>
      <c r="DT34" s="235">
        <f>IF(OR($E34="",$F34="",$G34="",'Allgemeine Info'!$H$15=""),0,IF(AND(DT$11&lt;&gt;0,DT$11&lt;='Allgemeine Info'!$H$15),($E34+$F34)*$I34*(1+$D$4)^DT$11,IF(DT$12='Allgemeine Info'!$H$15,$J34*(1+$D$4)^DT$12,IF(AND(DT$12&lt;&gt;0,MOD(DT$12,$G34)=0,DT$12&lt;'Allgemeine Info'!$H$15),($I34+$J34)*((1+$D$4)^DT$12),0))))</f>
        <v>0</v>
      </c>
      <c r="DU34" s="235">
        <f>IF(OR($E34="",$F34="",$G34="",'Allgemeine Info'!$H$15=""),0,IF(AND(DU$11&lt;&gt;0,DU$11&lt;='Allgemeine Info'!$H$15),($E34+$F34)*$I34*(1+$D$4)^DU$11,IF(DU$12='Allgemeine Info'!$H$15,$J34*(1+$D$4)^DU$12,IF(AND(DU$12&lt;&gt;0,MOD(DU$12,$G34)=0,DU$12&lt;'Allgemeine Info'!$H$15),($I34+$J34)*((1+$D$4)^DU$12),0))))</f>
        <v>0</v>
      </c>
      <c r="DV34" s="235">
        <f>IF(OR($E34="",$F34="",$G34="",'Allgemeine Info'!$H$15=""),0,IF(AND(DV$11&lt;&gt;0,DV$11&lt;='Allgemeine Info'!$H$15),($E34+$F34)*$I34*(1+$D$4)^DV$11,IF(DV$12='Allgemeine Info'!$H$15,$J34*(1+$D$4)^DV$12,IF(AND(DV$12&lt;&gt;0,MOD(DV$12,$G34)=0,DV$12&lt;'Allgemeine Info'!$H$15),($I34+$J34)*((1+$D$4)^DV$12),0))))</f>
        <v>0</v>
      </c>
      <c r="DW34" s="235">
        <f>IF(OR($E34="",$F34="",$G34="",'Allgemeine Info'!$H$15=""),0,IF(AND(DW$11&lt;&gt;0,DW$11&lt;='Allgemeine Info'!$H$15),($E34+$F34)*$I34*(1+$D$4)^DW$11,IF(DW$12='Allgemeine Info'!$H$15,$J34*(1+$D$4)^DW$12,IF(AND(DW$12&lt;&gt;0,MOD(DW$12,$G34)=0,DW$12&lt;'Allgemeine Info'!$H$15),($I34+$J34)*((1+$D$4)^DW$12),0))))</f>
        <v>0</v>
      </c>
      <c r="DX34" s="235">
        <f>IF(OR($E34="",$F34="",$G34="",'Allgemeine Info'!$H$15=""),0,IF(AND(DX$11&lt;&gt;0,DX$11&lt;='Allgemeine Info'!$H$15),($E34+$F34)*$I34*(1+$D$4)^DX$11,IF(DX$12='Allgemeine Info'!$H$15,$J34*(1+$D$4)^DX$12,IF(AND(DX$12&lt;&gt;0,MOD(DX$12,$G34)=0,DX$12&lt;'Allgemeine Info'!$H$15),($I34+$J34)*((1+$D$4)^DX$12),0))))</f>
        <v>0</v>
      </c>
      <c r="DY34" s="235">
        <f>IF(OR($E34="",$F34="",$G34="",'Allgemeine Info'!$H$15=""),0,IF(AND(DY$11&lt;&gt;0,DY$11&lt;='Allgemeine Info'!$H$15),($E34+$F34)*$I34*(1+$D$4)^DY$11,IF(DY$12='Allgemeine Info'!$H$15,$J34*(1+$D$4)^DY$12,IF(AND(DY$12&lt;&gt;0,MOD(DY$12,$G34)=0,DY$12&lt;'Allgemeine Info'!$H$15),($I34+$J34)*((1+$D$4)^DY$12),0))))</f>
        <v>0</v>
      </c>
      <c r="DZ34" s="235">
        <f>IF(OR($E34="",$F34="",$G34="",'Allgemeine Info'!$H$15=""),0,IF(AND(DZ$11&lt;&gt;0,DZ$11&lt;='Allgemeine Info'!$H$15),($E34+$F34)*$I34*(1+$D$4)^DZ$11,IF(DZ$12='Allgemeine Info'!$H$15,$J34*(1+$D$4)^DZ$12,IF(AND(DZ$12&lt;&gt;0,MOD(DZ$12,$G34)=0,DZ$12&lt;'Allgemeine Info'!$H$15),($I34+$J34)*((1+$D$4)^DZ$12),0))))</f>
        <v>0</v>
      </c>
      <c r="EA34" s="235">
        <f>IF(OR($E34="",$F34="",$G34="",'Allgemeine Info'!$H$15=""),0,IF(AND(EA$11&lt;&gt;0,EA$11&lt;='Allgemeine Info'!$H$15),($E34+$F34)*$I34*(1+$D$4)^EA$11,IF(EA$12='Allgemeine Info'!$H$15,$J34*(1+$D$4)^EA$12,IF(AND(EA$12&lt;&gt;0,MOD(EA$12,$G34)=0,EA$12&lt;'Allgemeine Info'!$H$15),($I34+$J34)*((1+$D$4)^EA$12),0))))</f>
        <v>0</v>
      </c>
      <c r="EB34" s="235">
        <f>IF(OR($E34="",$F34="",$G34="",'Allgemeine Info'!$H$15=""),0,IF(AND(EB$11&lt;&gt;0,EB$11&lt;='Allgemeine Info'!$H$15),($E34+$F34)*$I34*(1+$D$4)^EB$11,IF(EB$12='Allgemeine Info'!$H$15,$J34*(1+$D$4)^EB$12,IF(AND(EB$12&lt;&gt;0,MOD(EB$12,$G34)=0,EB$12&lt;'Allgemeine Info'!$H$15),($I34+$J34)*((1+$D$4)^EB$12),0))))</f>
        <v>0</v>
      </c>
      <c r="EC34" s="235">
        <f>IF(OR($E34="",$F34="",$G34="",'Allgemeine Info'!$H$15=""),0,IF(AND(EC$11&lt;&gt;0,EC$11&lt;='Allgemeine Info'!$H$15),($E34+$F34)*$I34*(1+$D$4)^EC$11,IF(EC$12='Allgemeine Info'!$H$15,$J34*(1+$D$4)^EC$12,IF(AND(EC$12&lt;&gt;0,MOD(EC$12,$G34)=0,EC$12&lt;'Allgemeine Info'!$H$15),($I34+$J34)*((1+$D$4)^EC$12),0))))</f>
        <v>0</v>
      </c>
      <c r="ED34" s="235">
        <f>IF(OR($E34="",$F34="",$G34="",'Allgemeine Info'!$H$15=""),0,IF(AND(ED$11&lt;&gt;0,ED$11&lt;='Allgemeine Info'!$H$15),($E34+$F34)*$I34*(1+$D$4)^ED$11,IF(ED$12='Allgemeine Info'!$H$15,$J34*(1+$D$4)^ED$12,IF(AND(ED$12&lt;&gt;0,MOD(ED$12,$G34)=0,ED$12&lt;'Allgemeine Info'!$H$15),($I34+$J34)*((1+$D$4)^ED$12),0))))</f>
        <v>0</v>
      </c>
      <c r="EE34" s="235">
        <f>IF(OR($E34="",$F34="",$G34="",'Allgemeine Info'!$H$15=""),0,IF(AND(EE$11&lt;&gt;0,EE$11&lt;='Allgemeine Info'!$H$15),($E34+$F34)*$I34*(1+$D$4)^EE$11,IF(EE$12='Allgemeine Info'!$H$15,$J34*(1+$D$4)^EE$12,IF(AND(EE$12&lt;&gt;0,MOD(EE$12,$G34)=0,EE$12&lt;'Allgemeine Info'!$H$15),($I34+$J34)*((1+$D$4)^EE$12),0))))</f>
        <v>0</v>
      </c>
      <c r="EF34" s="235">
        <f>IF(OR($E34="",$F34="",$G34="",'Allgemeine Info'!$H$15=""),0,IF(AND(EF$11&lt;&gt;0,EF$11&lt;='Allgemeine Info'!$H$15),($E34+$F34)*$I34*(1+$D$4)^EF$11,IF(EF$12='Allgemeine Info'!$H$15,$J34*(1+$D$4)^EF$12,IF(AND(EF$12&lt;&gt;0,MOD(EF$12,$G34)=0,EF$12&lt;'Allgemeine Info'!$H$15),($I34+$J34)*((1+$D$4)^EF$12),0))))</f>
        <v>0</v>
      </c>
      <c r="EG34" s="235">
        <f>IF(OR($E34="",$F34="",$G34="",'Allgemeine Info'!$H$15=""),0,IF(AND(EG$11&lt;&gt;0,EG$11&lt;='Allgemeine Info'!$H$15),($E34+$F34)*$I34*(1+$D$4)^EG$11,IF(EG$12='Allgemeine Info'!$H$15,$J34*(1+$D$4)^EG$12,IF(AND(EG$12&lt;&gt;0,MOD(EG$12,$G34)=0,EG$12&lt;'Allgemeine Info'!$H$15),($I34+$J34)*((1+$D$4)^EG$12),0))))</f>
        <v>0</v>
      </c>
      <c r="EH34" s="235">
        <f>IF(OR($E34="",$F34="",$G34="",'Allgemeine Info'!$H$15=""),0,IF(AND(EH$11&lt;&gt;0,EH$11&lt;='Allgemeine Info'!$H$15),($E34+$F34)*$I34*(1+$D$4)^EH$11,IF(EH$12='Allgemeine Info'!$H$15,$J34*(1+$D$4)^EH$12,IF(AND(EH$12&lt;&gt;0,MOD(EH$12,$G34)=0,EH$12&lt;'Allgemeine Info'!$H$15),($I34+$J34)*((1+$D$4)^EH$12),0))))</f>
        <v>0</v>
      </c>
      <c r="EI34" s="235">
        <f>IF(OR($E34="",$F34="",$G34="",'Allgemeine Info'!$H$15=""),0,IF(AND(EI$11&lt;&gt;0,EI$11&lt;='Allgemeine Info'!$H$15),($E34+$F34)*$I34*(1+$D$4)^EI$11,IF(EI$12='Allgemeine Info'!$H$15,$J34*(1+$D$4)^EI$12,IF(AND(EI$12&lt;&gt;0,MOD(EI$12,$G34)=0,EI$12&lt;'Allgemeine Info'!$H$15),($I34+$J34)*((1+$D$4)^EI$12),0))))</f>
        <v>0</v>
      </c>
      <c r="EJ34" s="235">
        <f>IF(OR($E34="",$F34="",$G34="",'Allgemeine Info'!$H$15=""),0,IF(AND(EJ$11&lt;&gt;0,EJ$11&lt;='Allgemeine Info'!$H$15),($E34+$F34)*$I34*(1+$D$4)^EJ$11,IF(EJ$12='Allgemeine Info'!$H$15,$J34*(1+$D$4)^EJ$12,IF(AND(EJ$12&lt;&gt;0,MOD(EJ$12,$G34)=0,EJ$12&lt;'Allgemeine Info'!$H$15),($I34+$J34)*((1+$D$4)^EJ$12),0))))</f>
        <v>0</v>
      </c>
      <c r="EK34" s="235">
        <f>IF(OR($E34="",$F34="",$G34="",'Allgemeine Info'!$H$15=""),0,IF(AND(EK$11&lt;&gt;0,EK$11&lt;='Allgemeine Info'!$H$15),($E34+$F34)*$I34*(1+$D$4)^EK$11,IF(EK$12='Allgemeine Info'!$H$15,$J34*(1+$D$4)^EK$12,IF(AND(EK$12&lt;&gt;0,MOD(EK$12,$G34)=0,EK$12&lt;'Allgemeine Info'!$H$15),($I34+$J34)*((1+$D$4)^EK$12),0))))</f>
        <v>0</v>
      </c>
      <c r="EL34" s="235">
        <f>IF(OR($E34="",$F34="",$G34="",'Allgemeine Info'!$H$15=""),0,IF(AND(EL$11&lt;&gt;0,EL$11&lt;='Allgemeine Info'!$H$15),($E34+$F34)*$I34*(1+$D$4)^EL$11,IF(EL$12='Allgemeine Info'!$H$15,$J34*(1+$D$4)^EL$12,IF(AND(EL$12&lt;&gt;0,MOD(EL$12,$G34)=0,EL$12&lt;'Allgemeine Info'!$H$15),($I34+$J34)*((1+$D$4)^EL$12),0))))</f>
        <v>0</v>
      </c>
      <c r="EM34" s="235">
        <f>IF(OR($E34="",$F34="",$G34="",'Allgemeine Info'!$H$15=""),0,IF(AND(EM$11&lt;&gt;0,EM$11&lt;='Allgemeine Info'!$H$15),($E34+$F34)*$I34*(1+$D$4)^EM$11,IF(EM$12='Allgemeine Info'!$H$15,$J34*(1+$D$4)^EM$12,IF(AND(EM$12&lt;&gt;0,MOD(EM$12,$G34)=0,EM$12&lt;'Allgemeine Info'!$H$15),($I34+$J34)*((1+$D$4)^EM$12),0))))</f>
        <v>0</v>
      </c>
      <c r="EN34" s="235">
        <f>IF(OR($E34="",$F34="",$G34="",'Allgemeine Info'!$H$15=""),0,IF(AND(EN$11&lt;&gt;0,EN$11&lt;='Allgemeine Info'!$H$15),($E34+$F34)*$I34*(1+$D$4)^EN$11,IF(EN$12='Allgemeine Info'!$H$15,$J34*(1+$D$4)^EN$12,IF(AND(EN$12&lt;&gt;0,MOD(EN$12,$G34)=0,EN$12&lt;'Allgemeine Info'!$H$15),($I34+$J34)*((1+$D$4)^EN$12),0))))</f>
        <v>0</v>
      </c>
      <c r="EO34" s="235">
        <f>IF(OR($E34="",$F34="",$G34="",'Allgemeine Info'!$H$15=""),0,IF(AND(EO$11&lt;&gt;0,EO$11&lt;='Allgemeine Info'!$H$15),($E34+$F34)*$I34*(1+$D$4)^EO$11,IF(EO$12='Allgemeine Info'!$H$15,$J34*(1+$D$4)^EO$12,IF(AND(EO$12&lt;&gt;0,MOD(EO$12,$G34)=0,EO$12&lt;'Allgemeine Info'!$H$15),($I34+$J34)*((1+$D$4)^EO$12),0))))</f>
        <v>0</v>
      </c>
      <c r="EP34" s="235">
        <f>IF(OR($E34="",$F34="",$G34="",'Allgemeine Info'!$H$15=""),0,IF(AND(EP$11&lt;&gt;0,EP$11&lt;='Allgemeine Info'!$H$15),($E34+$F34)*$I34*(1+$D$4)^EP$11,IF(EP$12='Allgemeine Info'!$H$15,$J34*(1+$D$4)^EP$12,IF(AND(EP$12&lt;&gt;0,MOD(EP$12,$G34)=0,EP$12&lt;'Allgemeine Info'!$H$15),($I34+$J34)*((1+$D$4)^EP$12),0))))</f>
        <v>0</v>
      </c>
      <c r="EQ34" s="235">
        <f>IF(OR($E34="",$F34="",$G34="",'Allgemeine Info'!$H$15=""),0,IF(AND(EQ$11&lt;&gt;0,EQ$11&lt;='Allgemeine Info'!$H$15),($E34+$F34)*$I34*(1+$D$4)^EQ$11,IF(EQ$12='Allgemeine Info'!$H$15,$J34*(1+$D$4)^EQ$12,IF(AND(EQ$12&lt;&gt;0,MOD(EQ$12,$G34)=0,EQ$12&lt;'Allgemeine Info'!$H$15),($I34+$J34)*((1+$D$4)^EQ$12),0))))</f>
        <v>0</v>
      </c>
      <c r="ER34" s="235">
        <f>IF(OR($E34="",$F34="",$G34="",'Allgemeine Info'!$H$15=""),0,IF(AND(ER$11&lt;&gt;0,ER$11&lt;='Allgemeine Info'!$H$15),($E34+$F34)*$I34*(1+$D$4)^ER$11,IF(ER$12='Allgemeine Info'!$H$15,$J34*(1+$D$4)^ER$12,IF(AND(ER$12&lt;&gt;0,MOD(ER$12,$G34)=0,ER$12&lt;'Allgemeine Info'!$H$15),($I34+$J34)*((1+$D$4)^ER$12),0))))</f>
        <v>0</v>
      </c>
      <c r="ES34" s="235">
        <f>IF(OR($E34="",$F34="",$G34="",'Allgemeine Info'!$H$15=""),0,IF(AND(ES$11&lt;&gt;0,ES$11&lt;='Allgemeine Info'!$H$15),($E34+$F34)*$I34*(1+$D$4)^ES$11,IF(ES$12='Allgemeine Info'!$H$15,$J34*(1+$D$4)^ES$12,IF(AND(ES$12&lt;&gt;0,MOD(ES$12,$G34)=0,ES$12&lt;'Allgemeine Info'!$H$15),($I34+$J34)*((1+$D$4)^ES$12),0))))</f>
        <v>0</v>
      </c>
      <c r="ET34" s="235">
        <f>IF(OR($E34="",$F34="",$G34="",'Allgemeine Info'!$H$15=""),0,IF(AND(ET$11&lt;&gt;0,ET$11&lt;='Allgemeine Info'!$H$15),($E34+$F34)*$I34*(1+$D$4)^ET$11,IF(ET$12='Allgemeine Info'!$H$15,$J34*(1+$D$4)^ET$12,IF(AND(ET$12&lt;&gt;0,MOD(ET$12,$G34)=0,ET$12&lt;'Allgemeine Info'!$H$15),($I34+$J34)*((1+$D$4)^ET$12),0))))</f>
        <v>0</v>
      </c>
      <c r="EU34" s="235">
        <f>IF(OR($E34="",$F34="",$G34="",'Allgemeine Info'!$H$15=""),0,IF(AND(EU$11&lt;&gt;0,EU$11&lt;='Allgemeine Info'!$H$15),($E34+$F34)*$I34*(1+$D$4)^EU$11,IF(EU$12='Allgemeine Info'!$H$15,$J34*(1+$D$4)^EU$12,IF(AND(EU$12&lt;&gt;0,MOD(EU$12,$G34)=0,EU$12&lt;'Allgemeine Info'!$H$15),($I34+$J34)*((1+$D$4)^EU$12),0))))</f>
        <v>0</v>
      </c>
      <c r="EV34" s="235">
        <f>IF(OR($E34="",$F34="",$G34="",'Allgemeine Info'!$H$15=""),0,IF(AND(EV$11&lt;&gt;0,EV$11&lt;='Allgemeine Info'!$H$15),($E34+$F34)*$I34*(1+$D$4)^EV$11,IF(EV$12='Allgemeine Info'!$H$15,$J34*(1+$D$4)^EV$12,IF(AND(EV$12&lt;&gt;0,MOD(EV$12,$G34)=0,EV$12&lt;'Allgemeine Info'!$H$15),($I34+$J34)*((1+$D$4)^EV$12),0))))</f>
        <v>0</v>
      </c>
      <c r="EW34" s="235">
        <f>IF(OR($E34="",$F34="",$G34="",'Allgemeine Info'!$H$15=""),0,IF(AND(EW$11&lt;&gt;0,EW$11&lt;='Allgemeine Info'!$H$15),($E34+$F34)*$I34*(1+$D$4)^EW$11,IF(EW$12='Allgemeine Info'!$H$15,$J34*(1+$D$4)^EW$12,IF(AND(EW$12&lt;&gt;0,MOD(EW$12,$G34)=0,EW$12&lt;'Allgemeine Info'!$H$15),($I34+$J34)*((1+$D$4)^EW$12),0))))</f>
        <v>0</v>
      </c>
      <c r="EX34" s="235">
        <f>IF(OR($E34="",$F34="",$G34="",'Allgemeine Info'!$H$15=""),0,IF(AND(EX$11&lt;&gt;0,EX$11&lt;='Allgemeine Info'!$H$15),($E34+$F34)*$I34*(1+$D$4)^EX$11,IF(EX$12='Allgemeine Info'!$H$15,$J34*(1+$D$4)^EX$12,IF(AND(EX$12&lt;&gt;0,MOD(EX$12,$G34)=0,EX$12&lt;'Allgemeine Info'!$H$15),($I34+$J34)*((1+$D$4)^EX$12),0))))</f>
        <v>0</v>
      </c>
      <c r="EY34" s="235">
        <f>IF(OR($E34="",$F34="",$G34="",'Allgemeine Info'!$H$15=""),0,IF(AND(EY$11&lt;&gt;0,EY$11&lt;='Allgemeine Info'!$H$15),($E34+$F34)*$I34*(1+$D$4)^EY$11,IF(EY$12='Allgemeine Info'!$H$15,$J34*(1+$D$4)^EY$12,IF(AND(EY$12&lt;&gt;0,MOD(EY$12,$G34)=0,EY$12&lt;'Allgemeine Info'!$H$15),($I34+$J34)*((1+$D$4)^EY$12),0))))</f>
        <v>0</v>
      </c>
      <c r="EZ34" s="235">
        <f>IF(OR($E34="",$F34="",$G34="",'Allgemeine Info'!$H$15=""),0,IF(AND(EZ$11&lt;&gt;0,EZ$11&lt;='Allgemeine Info'!$H$15),($E34+$F34)*$I34*(1+$D$4)^EZ$11,IF(EZ$12='Allgemeine Info'!$H$15,$J34*(1+$D$4)^EZ$12,IF(AND(EZ$12&lt;&gt;0,MOD(EZ$12,$G34)=0,EZ$12&lt;'Allgemeine Info'!$H$15),($I34+$J34)*((1+$D$4)^EZ$12),0))))</f>
        <v>0</v>
      </c>
      <c r="FA34" s="235">
        <f>IF(OR($E34="",$F34="",$G34="",'Allgemeine Info'!$H$15=""),0,IF(AND(FA$11&lt;&gt;0,FA$11&lt;='Allgemeine Info'!$H$15),($E34+$F34)*$I34*(1+$D$4)^FA$11,IF(FA$12='Allgemeine Info'!$H$15,$J34*(1+$D$4)^FA$12,IF(AND(FA$12&lt;&gt;0,MOD(FA$12,$G34)=0,FA$12&lt;'Allgemeine Info'!$H$15),($I34+$J34)*((1+$D$4)^FA$12),0))))</f>
        <v>0</v>
      </c>
      <c r="FB34" s="235">
        <f>IF(OR($E34="",$F34="",$G34="",'Allgemeine Info'!$H$15=""),0,IF(AND(FB$11&lt;&gt;0,FB$11&lt;='Allgemeine Info'!$H$15),($E34+$F34)*$I34*(1+$D$4)^FB$11,IF(FB$12='Allgemeine Info'!$H$15,$J34*(1+$D$4)^FB$12,IF(AND(FB$12&lt;&gt;0,MOD(FB$12,$G34)=0,FB$12&lt;'Allgemeine Info'!$H$15),($I34+$J34)*((1+$D$4)^FB$12),0))))</f>
        <v>0</v>
      </c>
      <c r="FC34" s="235">
        <f>IF(OR($E34="",$F34="",$G34="",'Allgemeine Info'!$H$15=""),0,IF(AND(FC$11&lt;&gt;0,FC$11&lt;='Allgemeine Info'!$H$15),($E34+$F34)*$I34*(1+$D$4)^FC$11,IF(FC$12='Allgemeine Info'!$H$15,$J34*(1+$D$4)^FC$12,IF(AND(FC$12&lt;&gt;0,MOD(FC$12,$G34)=0,FC$12&lt;'Allgemeine Info'!$H$15),($I34+$J34)*((1+$D$4)^FC$12),0))))</f>
        <v>0</v>
      </c>
      <c r="FD34" s="235">
        <f>IF(OR($E34="",$F34="",$G34="",'Allgemeine Info'!$H$15=""),0,IF(AND(FD$11&lt;&gt;0,FD$11&lt;='Allgemeine Info'!$H$15),($E34+$F34)*$I34*(1+$D$4)^FD$11,IF(FD$12='Allgemeine Info'!$H$15,$J34*(1+$D$4)^FD$12,IF(AND(FD$12&lt;&gt;0,MOD(FD$12,$G34)=0,FD$12&lt;'Allgemeine Info'!$H$15),($I34+$J34)*((1+$D$4)^FD$12),0))))</f>
        <v>0</v>
      </c>
      <c r="FE34" s="235">
        <f>IF(OR($E34="",$F34="",$G34="",'Allgemeine Info'!$H$15=""),0,IF(AND(FE$11&lt;&gt;0,FE$11&lt;='Allgemeine Info'!$H$15),($E34+$F34)*$I34*(1+$D$4)^FE$11,IF(FE$12='Allgemeine Info'!$H$15,$J34*(1+$D$4)^FE$12,IF(AND(FE$12&lt;&gt;0,MOD(FE$12,$G34)=0,FE$12&lt;'Allgemeine Info'!$H$15),($I34+$J34)*((1+$D$4)^FE$12),0))))</f>
        <v>0</v>
      </c>
      <c r="FF34" s="235">
        <f>IF(OR($E34="",$F34="",$G34="",'Allgemeine Info'!$H$15=""),0,IF(AND(FF$11&lt;&gt;0,FF$11&lt;='Allgemeine Info'!$H$15),($E34+$F34)*$I34*(1+$D$4)^FF$11,IF(FF$12='Allgemeine Info'!$H$15,$J34*(1+$D$4)^FF$12,IF(AND(FF$12&lt;&gt;0,MOD(FF$12,$G34)=0,FF$12&lt;'Allgemeine Info'!$H$15),($I34+$J34)*((1+$D$4)^FF$12),0))))</f>
        <v>0</v>
      </c>
      <c r="FG34" s="235">
        <f>IF(OR($E34="",$F34="",$G34="",'Allgemeine Info'!$H$15=""),0,IF(AND(FG$11&lt;&gt;0,FG$11&lt;='Allgemeine Info'!$H$15),($E34+$F34)*$I34*(1+$D$4)^FG$11,IF(FG$12='Allgemeine Info'!$H$15,$J34*(1+$D$4)^FG$12,IF(AND(FG$12&lt;&gt;0,MOD(FG$12,$G34)=0,FG$12&lt;'Allgemeine Info'!$H$15),($I34+$J34)*((1+$D$4)^FG$12),0))))</f>
        <v>0</v>
      </c>
      <c r="FH34" s="235">
        <f>IF(OR($E34="",$F34="",$G34="",'Allgemeine Info'!$H$15=""),0,IF(AND(FH$11&lt;&gt;0,FH$11&lt;='Allgemeine Info'!$H$15),($E34+$F34)*$I34*(1+$D$4)^FH$11,IF(FH$12='Allgemeine Info'!$H$15,$J34*(1+$D$4)^FH$12,IF(AND(FH$12&lt;&gt;0,MOD(FH$12,$G34)=0,FH$12&lt;'Allgemeine Info'!$H$15),($I34+$J34)*((1+$D$4)^FH$12),0))))</f>
        <v>0</v>
      </c>
      <c r="FI34" s="235">
        <f>IF(OR($E34="",$F34="",$G34="",'Allgemeine Info'!$H$15=""),0,IF(AND(FI$11&lt;&gt;0,FI$11&lt;='Allgemeine Info'!$H$15),($E34+$F34)*$I34*(1+$D$4)^FI$11,IF(FI$12='Allgemeine Info'!$H$15,$J34*(1+$D$4)^FI$12,IF(AND(FI$12&lt;&gt;0,MOD(FI$12,$G34)=0,FI$12&lt;'Allgemeine Info'!$H$15),($I34+$J34)*((1+$D$4)^FI$12),0))))</f>
        <v>0</v>
      </c>
      <c r="FJ34" s="235">
        <f>IF(OR($E34="",$F34="",$G34="",'Allgemeine Info'!$H$15=""),0,IF(AND(FJ$11&lt;&gt;0,FJ$11&lt;='Allgemeine Info'!$H$15),($E34+$F34)*$I34*(1+$D$4)^FJ$11,IF(FJ$12='Allgemeine Info'!$H$15,$J34*(1+$D$4)^FJ$12,IF(AND(FJ$12&lt;&gt;0,MOD(FJ$12,$G34)=0,FJ$12&lt;'Allgemeine Info'!$H$15),($I34+$J34)*((1+$D$4)^FJ$12),0))))</f>
        <v>0</v>
      </c>
      <c r="FK34" s="235">
        <f>IF(OR($E34="",$F34="",$G34="",'Allgemeine Info'!$H$15=""),0,IF(AND(FK$11&lt;&gt;0,FK$11&lt;='Allgemeine Info'!$H$15),($E34+$F34)*$I34*(1+$D$4)^FK$11,IF(FK$12='Allgemeine Info'!$H$15,$J34*(1+$D$4)^FK$12,IF(AND(FK$12&lt;&gt;0,MOD(FK$12,$G34)=0,FK$12&lt;'Allgemeine Info'!$H$15),($I34+$J34)*((1+$D$4)^FK$12),0))))</f>
        <v>0</v>
      </c>
      <c r="FL34" s="235">
        <f>IF(OR($E34="",$F34="",$G34="",'Allgemeine Info'!$H$15=""),0,IF(AND(FL$11&lt;&gt;0,FL$11&lt;='Allgemeine Info'!$H$15),($E34+$F34)*$I34*(1+$D$4)^FL$11,IF(FL$12='Allgemeine Info'!$H$15,$J34*(1+$D$4)^FL$12,IF(AND(FL$12&lt;&gt;0,MOD(FL$12,$G34)=0,FL$12&lt;'Allgemeine Info'!$H$15),($I34+$J34)*((1+$D$4)^FL$12),0))))</f>
        <v>0</v>
      </c>
      <c r="FM34" s="235">
        <f>IF(OR($E34="",$F34="",$G34="",'Allgemeine Info'!$H$15=""),0,IF(AND(FM$11&lt;&gt;0,FM$11&lt;='Allgemeine Info'!$H$15),($E34+$F34)*$I34*(1+$D$4)^FM$11,IF(FM$12='Allgemeine Info'!$H$15,$J34*(1+$D$4)^FM$12,IF(AND(FM$12&lt;&gt;0,MOD(FM$12,$G34)=0,FM$12&lt;'Allgemeine Info'!$H$15),($I34+$J34)*((1+$D$4)^FM$12),0))))</f>
        <v>0</v>
      </c>
      <c r="FN34" s="235">
        <f>IF(OR($E34="",$F34="",$G34="",'Allgemeine Info'!$H$15=""),0,IF(AND(FN$11&lt;&gt;0,FN$11&lt;='Allgemeine Info'!$H$15),($E34+$F34)*$I34*(1+$D$4)^FN$11,IF(FN$12='Allgemeine Info'!$H$15,$J34*(1+$D$4)^FN$12,IF(AND(FN$12&lt;&gt;0,MOD(FN$12,$G34)=0,FN$12&lt;'Allgemeine Info'!$H$15),($I34+$J34)*((1+$D$4)^FN$12),0))))</f>
        <v>0</v>
      </c>
      <c r="FO34" s="235">
        <f>IF(OR($E34="",$F34="",$G34="",'Allgemeine Info'!$H$15=""),0,IF(AND(FO$11&lt;&gt;0,FO$11&lt;='Allgemeine Info'!$H$15),($E34+$F34)*$I34*(1+$D$4)^FO$11,IF(FO$12='Allgemeine Info'!$H$15,$J34*(1+$D$4)^FO$12,IF(AND(FO$12&lt;&gt;0,MOD(FO$12,$G34)=0,FO$12&lt;'Allgemeine Info'!$H$15),($I34+$J34)*((1+$D$4)^FO$12),0))))</f>
        <v>0</v>
      </c>
      <c r="FP34" s="235">
        <f>IF(OR($E34="",$F34="",$G34="",'Allgemeine Info'!$H$15=""),0,IF(AND(FP$11&lt;&gt;0,FP$11&lt;='Allgemeine Info'!$H$15),($E34+$F34)*$I34*(1+$D$4)^FP$11,IF(FP$12='Allgemeine Info'!$H$15,$J34*(1+$D$4)^FP$12,IF(AND(FP$12&lt;&gt;0,MOD(FP$12,$G34)=0,FP$12&lt;'Allgemeine Info'!$H$15),($I34+$J34)*((1+$D$4)^FP$12),0))))</f>
        <v>0</v>
      </c>
      <c r="FQ34" s="235">
        <f>IF(OR($E34="",$F34="",$G34="",'Allgemeine Info'!$H$15=""),0,IF(AND(FQ$11&lt;&gt;0,FQ$11&lt;='Allgemeine Info'!$H$15),($E34+$F34)*$I34*(1+$D$4)^FQ$11,IF(FQ$12='Allgemeine Info'!$H$15,$J34*(1+$D$4)^FQ$12,IF(AND(FQ$12&lt;&gt;0,MOD(FQ$12,$G34)=0,FQ$12&lt;'Allgemeine Info'!$H$15),($I34+$J34)*((1+$D$4)^FQ$12),0))))</f>
        <v>0</v>
      </c>
      <c r="FR34" s="235">
        <f>IF(OR($E34="",$F34="",$G34="",'Allgemeine Info'!$H$15=""),0,IF(AND(FR$11&lt;&gt;0,FR$11&lt;='Allgemeine Info'!$H$15),($E34+$F34)*$I34*(1+$D$4)^FR$11,IF(FR$12='Allgemeine Info'!$H$15,$J34*(1+$D$4)^FR$12,IF(AND(FR$12&lt;&gt;0,MOD(FR$12,$G34)=0,FR$12&lt;'Allgemeine Info'!$H$15),($I34+$J34)*((1+$D$4)^FR$12),0))))</f>
        <v>0</v>
      </c>
      <c r="FS34" s="235">
        <f>IF(OR($E34="",$F34="",$G34="",'Allgemeine Info'!$H$15=""),0,IF(AND(FS$11&lt;&gt;0,FS$11&lt;='Allgemeine Info'!$H$15),($E34+$F34)*$I34*(1+$D$4)^FS$11,IF(FS$12='Allgemeine Info'!$H$15,$J34*(1+$D$4)^FS$12,IF(AND(FS$12&lt;&gt;0,MOD(FS$12,$G34)=0,FS$12&lt;'Allgemeine Info'!$H$15),($I34+$J34)*((1+$D$4)^FS$12),0))))</f>
        <v>0</v>
      </c>
      <c r="FT34" s="235">
        <f>IF(OR($E34="",$F34="",$G34="",'Allgemeine Info'!$H$15=""),0,IF(AND(FT$11&lt;&gt;0,FT$11&lt;='Allgemeine Info'!$H$15),($E34+$F34)*$I34*(1+$D$4)^FT$11,IF(FT$12='Allgemeine Info'!$H$15,$J34*(1+$D$4)^FT$12,IF(AND(FT$12&lt;&gt;0,MOD(FT$12,$G34)=0,FT$12&lt;'Allgemeine Info'!$H$15),($I34+$J34)*((1+$D$4)^FT$12),0))))</f>
        <v>0</v>
      </c>
      <c r="FU34" s="235">
        <f>IF(OR($E34="",$F34="",$G34="",'Allgemeine Info'!$H$15=""),0,IF(AND(FU$11&lt;&gt;0,FU$11&lt;='Allgemeine Info'!$H$15),($E34+$F34)*$I34*(1+$D$4)^FU$11,IF(FU$12='Allgemeine Info'!$H$15,$J34*(1+$D$4)^FU$12,IF(AND(FU$12&lt;&gt;0,MOD(FU$12,$G34)=0,FU$12&lt;'Allgemeine Info'!$H$15),($I34+$J34)*((1+$D$4)^FU$12),0))))</f>
        <v>0</v>
      </c>
      <c r="FV34" s="235">
        <f>IF(OR($E34="",$F34="",$G34="",'Allgemeine Info'!$H$15=""),0,IF(AND(FV$11&lt;&gt;0,FV$11&lt;='Allgemeine Info'!$H$15),($E34+$F34)*$I34*(1+$D$4)^FV$11,IF(FV$12='Allgemeine Info'!$H$15,$J34*(1+$D$4)^FV$12,IF(AND(FV$12&lt;&gt;0,MOD(FV$12,$G34)=0,FV$12&lt;'Allgemeine Info'!$H$15),($I34+$J34)*((1+$D$4)^FV$12),0))))</f>
        <v>0</v>
      </c>
      <c r="FW34" s="235">
        <f>IF(OR($E34="",$F34="",$G34="",'Allgemeine Info'!$H$15=""),0,IF(AND(FW$11&lt;&gt;0,FW$11&lt;='Allgemeine Info'!$H$15),($E34+$F34)*$I34*(1+$D$4)^FW$11,IF(FW$12='Allgemeine Info'!$H$15,$J34*(1+$D$4)^FW$12,IF(AND(FW$12&lt;&gt;0,MOD(FW$12,$G34)=0,FW$12&lt;'Allgemeine Info'!$H$15),($I34+$J34)*((1+$D$4)^FW$12),0))))</f>
        <v>0</v>
      </c>
      <c r="FX34" s="235">
        <f>IF(OR($E34="",$F34="",$G34="",'Allgemeine Info'!$H$15=""),0,IF(AND(FX$11&lt;&gt;0,FX$11&lt;='Allgemeine Info'!$H$15),($E34+$F34)*$I34*(1+$D$4)^FX$11,IF(FX$12='Allgemeine Info'!$H$15,$J34*(1+$D$4)^FX$12,IF(AND(FX$12&lt;&gt;0,MOD(FX$12,$G34)=0,FX$12&lt;'Allgemeine Info'!$H$15),($I34+$J34)*((1+$D$4)^FX$12),0))))</f>
        <v>0</v>
      </c>
      <c r="FY34" s="235">
        <f>IF(OR($E34="",$F34="",$G34="",'Allgemeine Info'!$H$15=""),0,IF(AND(FY$11&lt;&gt;0,FY$11&lt;='Allgemeine Info'!$H$15),($E34+$F34)*$I34*(1+$D$4)^FY$11,IF(FY$12='Allgemeine Info'!$H$15,$J34*(1+$D$4)^FY$12,IF(AND(FY$12&lt;&gt;0,MOD(FY$12,$G34)=0,FY$12&lt;'Allgemeine Info'!$H$15),($I34+$J34)*((1+$D$4)^FY$12),0))))</f>
        <v>0</v>
      </c>
      <c r="FZ34" s="235">
        <f>IF(OR($E34="",$F34="",$G34="",'Allgemeine Info'!$H$15=""),0,IF(AND(FZ$11&lt;&gt;0,FZ$11&lt;='Allgemeine Info'!$H$15),($E34+$F34)*$I34*(1+$D$4)^FZ$11,IF(FZ$12='Allgemeine Info'!$H$15,$J34*(1+$D$4)^FZ$12,IF(AND(FZ$12&lt;&gt;0,MOD(FZ$12,$G34)=0,FZ$12&lt;'Allgemeine Info'!$H$15),($I34+$J34)*((1+$D$4)^FZ$12),0))))</f>
        <v>0</v>
      </c>
      <c r="GA34" s="235">
        <f>IF(OR($E34="",$F34="",$G34="",'Allgemeine Info'!$H$15=""),0,IF(AND(GA$11&lt;&gt;0,GA$11&lt;='Allgemeine Info'!$H$15),($E34+$F34)*$I34*(1+$D$4)^GA$11,IF(GA$12='Allgemeine Info'!$H$15,$J34*(1+$D$4)^GA$12,IF(AND(GA$12&lt;&gt;0,MOD(GA$12,$G34)=0,GA$12&lt;'Allgemeine Info'!$H$15),($I34+$J34)*((1+$D$4)^GA$12),0))))</f>
        <v>0</v>
      </c>
      <c r="GB34" s="235">
        <f>IF(OR($E34="",$F34="",$G34="",'Allgemeine Info'!$H$15=""),0,IF(AND(GB$11&lt;&gt;0,GB$11&lt;='Allgemeine Info'!$H$15),($E34+$F34)*$I34*(1+$D$4)^GB$11,IF(GB$12='Allgemeine Info'!$H$15,$J34*(1+$D$4)^GB$12,IF(AND(GB$12&lt;&gt;0,MOD(GB$12,$G34)=0,GB$12&lt;'Allgemeine Info'!$H$15),($I34+$J34)*((1+$D$4)^GB$12),0))))</f>
        <v>0</v>
      </c>
      <c r="GC34" s="235">
        <f>IF(OR($E34="",$F34="",$G34="",'Allgemeine Info'!$H$15=""),0,IF(AND(GC$11&lt;&gt;0,GC$11&lt;='Allgemeine Info'!$H$15),($E34+$F34)*$I34*(1+$D$4)^GC$11,IF(GC$12='Allgemeine Info'!$H$15,$J34*(1+$D$4)^GC$12,IF(AND(GC$12&lt;&gt;0,MOD(GC$12,$G34)=0,GC$12&lt;'Allgemeine Info'!$H$15),($I34+$J34)*((1+$D$4)^GC$12),0))))</f>
        <v>0</v>
      </c>
      <c r="GD34" s="235">
        <f>IF(OR($E34="",$F34="",$G34="",'Allgemeine Info'!$H$15=""),0,IF(AND(GD$11&lt;&gt;0,GD$11&lt;='Allgemeine Info'!$H$15),($E34+$F34)*$I34*(1+$D$4)^GD$11,IF(GD$12='Allgemeine Info'!$H$15,$J34*(1+$D$4)^GD$12,IF(AND(GD$12&lt;&gt;0,MOD(GD$12,$G34)=0,GD$12&lt;'Allgemeine Info'!$H$15),($I34+$J34)*((1+$D$4)^GD$12),0))))</f>
        <v>0</v>
      </c>
      <c r="GE34" s="235">
        <f>IF(OR($E34="",$F34="",$G34="",'Allgemeine Info'!$H$15=""),0,IF(AND(GE$11&lt;&gt;0,GE$11&lt;='Allgemeine Info'!$H$15),($E34+$F34)*$I34*(1+$D$4)^GE$11,IF(GE$12='Allgemeine Info'!$H$15,$J34*(1+$D$4)^GE$12,IF(AND(GE$12&lt;&gt;0,MOD(GE$12,$G34)=0,GE$12&lt;'Allgemeine Info'!$H$15),($I34+$J34)*((1+$D$4)^GE$12),0))))</f>
        <v>0</v>
      </c>
      <c r="GF34" s="235">
        <f>IF(OR($E34="",$F34="",$G34="",'Allgemeine Info'!$H$15=""),0,IF(AND(GF$11&lt;&gt;0,GF$11&lt;='Allgemeine Info'!$H$15),($E34+$F34)*$I34*(1+$D$4)^GF$11,IF(GF$12='Allgemeine Info'!$H$15,$J34*(1+$D$4)^GF$12,IF(AND(GF$12&lt;&gt;0,MOD(GF$12,$G34)=0,GF$12&lt;'Allgemeine Info'!$H$15),($I34+$J34)*((1+$D$4)^GF$12),0))))</f>
        <v>0</v>
      </c>
      <c r="GG34" s="235">
        <f>IF(OR($E34="",$F34="",$G34="",'Allgemeine Info'!$H$15=""),0,IF(AND(GG$11&lt;&gt;0,GG$11&lt;='Allgemeine Info'!$H$15),($E34+$F34)*$I34*(1+$D$4)^GG$11,IF(GG$12='Allgemeine Info'!$H$15,$J34*(1+$D$4)^GG$12,IF(AND(GG$12&lt;&gt;0,MOD(GG$12,$G34)=0,GG$12&lt;'Allgemeine Info'!$H$15),($I34+$J34)*((1+$D$4)^GG$12),0))))</f>
        <v>0</v>
      </c>
      <c r="GH34" s="235">
        <f>IF(OR($E34="",$F34="",$G34="",'Allgemeine Info'!$H$15=""),0,IF(AND(GH$11&lt;&gt;0,GH$11&lt;='Allgemeine Info'!$H$15),($E34+$F34)*$I34*(1+$D$4)^GH$11,IF(GH$12='Allgemeine Info'!$H$15,$J34*(1+$D$4)^GH$12,IF(AND(GH$12&lt;&gt;0,MOD(GH$12,$G34)=0,GH$12&lt;'Allgemeine Info'!$H$15),($I34+$J34)*((1+$D$4)^GH$12),0))))</f>
        <v>0</v>
      </c>
      <c r="GI34" s="235">
        <f>IF(OR($E34="",$F34="",$G34="",'Allgemeine Info'!$H$15=""),0,IF(AND(GI$11&lt;&gt;0,GI$11&lt;='Allgemeine Info'!$H$15),($E34+$F34)*$I34*(1+$D$4)^GI$11,IF(GI$12='Allgemeine Info'!$H$15,$J34*(1+$D$4)^GI$12,IF(AND(GI$12&lt;&gt;0,MOD(GI$12,$G34)=0,GI$12&lt;'Allgemeine Info'!$H$15),($I34+$J34)*((1+$D$4)^GI$12),0))))</f>
        <v>0</v>
      </c>
      <c r="GJ34" s="235">
        <f>IF(OR($E34="",$F34="",$G34="",'Allgemeine Info'!$H$15=""),0,IF(AND(GJ$11&lt;&gt;0,GJ$11&lt;='Allgemeine Info'!$H$15),($E34+$F34)*$I34*(1+$D$4)^GJ$11,IF(GJ$12='Allgemeine Info'!$H$15,$J34*(1+$D$4)^GJ$12,IF(AND(GJ$12&lt;&gt;0,MOD(GJ$12,$G34)=0,GJ$12&lt;'Allgemeine Info'!$H$15),($I34+$J34)*((1+$D$4)^GJ$12),0))))</f>
        <v>0</v>
      </c>
      <c r="GK34" s="235">
        <f>IF(OR($E34="",$F34="",$G34="",'Allgemeine Info'!$H$15=""),0,IF(AND(GK$11&lt;&gt;0,GK$11&lt;='Allgemeine Info'!$H$15),($E34+$F34)*$I34*(1+$D$4)^GK$11,IF(GK$12='Allgemeine Info'!$H$15,$J34*(1+$D$4)^GK$12,IF(AND(GK$12&lt;&gt;0,MOD(GK$12,$G34)=0,GK$12&lt;'Allgemeine Info'!$H$15),($I34+$J34)*((1+$D$4)^GK$12),0))))</f>
        <v>0</v>
      </c>
      <c r="GL34" s="235">
        <f>IF(OR($E34="",$F34="",$G34="",'Allgemeine Info'!$H$15=""),0,IF(AND(GL$11&lt;&gt;0,GL$11&lt;='Allgemeine Info'!$H$15),($E34+$F34)*$I34*(1+$D$4)^GL$11,IF(GL$12='Allgemeine Info'!$H$15,$J34*(1+$D$4)^GL$12,IF(AND(GL$12&lt;&gt;0,MOD(GL$12,$G34)=0,GL$12&lt;'Allgemeine Info'!$H$15),($I34+$J34)*((1+$D$4)^GL$12),0))))</f>
        <v>0</v>
      </c>
      <c r="GM34" s="235">
        <f>IF(OR($E34="",$F34="",$G34="",'Allgemeine Info'!$H$15=""),0,IF(AND(GM$11&lt;&gt;0,GM$11&lt;='Allgemeine Info'!$H$15),($E34+$F34)*$I34*(1+$D$4)^GM$11,IF(GM$12='Allgemeine Info'!$H$15,$J34*(1+$D$4)^GM$12,IF(AND(GM$12&lt;&gt;0,MOD(GM$12,$G34)=0,GM$12&lt;'Allgemeine Info'!$H$15),($I34+$J34)*((1+$D$4)^GM$12),0))))</f>
        <v>0</v>
      </c>
      <c r="GN34" s="235">
        <f>IF(OR($E34="",$F34="",$G34="",'Allgemeine Info'!$H$15=""),0,IF(AND(GN$11&lt;&gt;0,GN$11&lt;='Allgemeine Info'!$H$15),($E34+$F34)*$I34*(1+$D$4)^GN$11,IF(GN$12='Allgemeine Info'!$H$15,$J34*(1+$D$4)^GN$12,IF(AND(GN$12&lt;&gt;0,MOD(GN$12,$G34)=0,GN$12&lt;'Allgemeine Info'!$H$15),($I34+$J34)*((1+$D$4)^GN$12),0))))</f>
        <v>0</v>
      </c>
      <c r="GO34" s="235">
        <f>IF(OR($E34="",$F34="",$G34="",'Allgemeine Info'!$H$15=""),0,IF(AND(GO$11&lt;&gt;0,GO$11&lt;='Allgemeine Info'!$H$15),($E34+$F34)*$I34*(1+$D$4)^GO$11,IF(GO$12='Allgemeine Info'!$H$15,$J34*(1+$D$4)^GO$12,IF(AND(GO$12&lt;&gt;0,MOD(GO$12,$G34)=0,GO$12&lt;'Allgemeine Info'!$H$15),($I34+$J34)*((1+$D$4)^GO$12),0))))</f>
        <v>0</v>
      </c>
      <c r="GP34" s="235">
        <f>IF(OR($E34="",$F34="",$G34="",'Allgemeine Info'!$H$15=""),0,IF(AND(GP$11&lt;&gt;0,GP$11&lt;='Allgemeine Info'!$H$15),($E34+$F34)*$I34*(1+$D$4)^GP$11,IF(GP$12='Allgemeine Info'!$H$15,$J34*(1+$D$4)^GP$12,IF(AND(GP$12&lt;&gt;0,MOD(GP$12,$G34)=0,GP$12&lt;'Allgemeine Info'!$H$15),($I34+$J34)*((1+$D$4)^GP$12),0))))</f>
        <v>0</v>
      </c>
      <c r="GQ34" s="235">
        <f>IF(OR($E34="",$F34="",$G34="",'Allgemeine Info'!$H$15=""),0,IF(AND(GQ$11&lt;&gt;0,GQ$11&lt;='Allgemeine Info'!$H$15),($E34+$F34)*$I34*(1+$D$4)^GQ$11,IF(GQ$12='Allgemeine Info'!$H$15,$J34*(1+$D$4)^GQ$12,IF(AND(GQ$12&lt;&gt;0,MOD(GQ$12,$G34)=0,GQ$12&lt;'Allgemeine Info'!$H$15),($I34+$J34)*((1+$D$4)^GQ$12),0))))</f>
        <v>0</v>
      </c>
      <c r="GR34" s="235">
        <f>IF(OR($E34="",$F34="",$G34="",'Allgemeine Info'!$H$15=""),0,IF(AND(GR$11&lt;&gt;0,GR$11&lt;='Allgemeine Info'!$H$15),($E34+$F34)*$I34*(1+$D$4)^GR$11,IF(GR$12='Allgemeine Info'!$H$15,$J34*(1+$D$4)^GR$12,IF(AND(GR$12&lt;&gt;0,MOD(GR$12,$G34)=0,GR$12&lt;'Allgemeine Info'!$H$15),($I34+$J34)*((1+$D$4)^GR$12),0))))</f>
        <v>0</v>
      </c>
      <c r="GS34" s="235">
        <f>IF(OR($E34="",$F34="",$G34="",'Allgemeine Info'!$H$15=""),0,IF(AND(GS$11&lt;&gt;0,GS$11&lt;='Allgemeine Info'!$H$15),($E34+$F34)*$I34*(1+$D$4)^GS$11,IF(GS$12='Allgemeine Info'!$H$15,$J34*(1+$D$4)^GS$12,IF(AND(GS$12&lt;&gt;0,MOD(GS$12,$G34)=0,GS$12&lt;'Allgemeine Info'!$H$15),($I34+$J34)*((1+$D$4)^GS$12),0))))</f>
        <v>0</v>
      </c>
      <c r="GT34" s="235">
        <f>IF(OR($E34="",$F34="",$G34="",'Allgemeine Info'!$H$15=""),0,IF(AND(GT$11&lt;&gt;0,GT$11&lt;='Allgemeine Info'!$H$15),($E34+$F34)*$I34*(1+$D$4)^GT$11,IF(GT$12='Allgemeine Info'!$H$15,$J34*(1+$D$4)^GT$12,IF(AND(GT$12&lt;&gt;0,MOD(GT$12,$G34)=0,GT$12&lt;'Allgemeine Info'!$H$15),($I34+$J34)*((1+$D$4)^GT$12),0))))</f>
        <v>0</v>
      </c>
      <c r="GU34" s="235">
        <f>IF(OR($E34="",$F34="",$G34="",'Allgemeine Info'!$H$15=""),0,IF(AND(GU$11&lt;&gt;0,GU$11&lt;='Allgemeine Info'!$H$15),($E34+$F34)*$I34*(1+$D$4)^GU$11,IF(GU$12='Allgemeine Info'!$H$15,$J34*(1+$D$4)^GU$12,IF(AND(GU$12&lt;&gt;0,MOD(GU$12,$G34)=0,GU$12&lt;'Allgemeine Info'!$H$15),($I34+$J34)*((1+$D$4)^GU$12),0))))</f>
        <v>0</v>
      </c>
      <c r="GV34" s="235">
        <f>IF(OR($E34="",$F34="",$G34="",'Allgemeine Info'!$H$15=""),0,IF(AND(GV$11&lt;&gt;0,GV$11&lt;='Allgemeine Info'!$H$15),($E34+$F34)*$I34*(1+$D$4)^GV$11,IF(GV$12='Allgemeine Info'!$H$15,$J34*(1+$D$4)^GV$12,IF(AND(GV$12&lt;&gt;0,MOD(GV$12,$G34)=0,GV$12&lt;'Allgemeine Info'!$H$15),($I34+$J34)*((1+$D$4)^GV$12),0))))</f>
        <v>0</v>
      </c>
      <c r="GW34" s="235">
        <f>IF(OR($E34="",$F34="",$G34="",'Allgemeine Info'!$H$15=""),0,IF(AND(GW$11&lt;&gt;0,GW$11&lt;='Allgemeine Info'!$H$15),($E34+$F34)*$I34*(1+$D$4)^GW$11,IF(GW$12='Allgemeine Info'!$H$15,$J34*(1+$D$4)^GW$12,IF(AND(GW$12&lt;&gt;0,MOD(GW$12,$G34)=0,GW$12&lt;'Allgemeine Info'!$H$15),($I34+$J34)*((1+$D$4)^GW$12),0))))</f>
        <v>0</v>
      </c>
      <c r="GX34" s="235">
        <f>IF(OR($E34="",$F34="",$G34="",'Allgemeine Info'!$H$15=""),0,IF(AND(GX$11&lt;&gt;0,GX$11&lt;='Allgemeine Info'!$H$15),($E34+$F34)*$I34*(1+$D$4)^GX$11,IF(GX$12='Allgemeine Info'!$H$15,$J34*(1+$D$4)^GX$12,IF(AND(GX$12&lt;&gt;0,MOD(GX$12,$G34)=0,GX$12&lt;'Allgemeine Info'!$H$15),($I34+$J34)*((1+$D$4)^GX$12),0))))</f>
        <v>0</v>
      </c>
      <c r="GY34" s="235">
        <f>IF(OR($E34="",$F34="",$G34="",'Allgemeine Info'!$H$15=""),0,IF(AND(GY$11&lt;&gt;0,GY$11&lt;='Allgemeine Info'!$H$15),($E34+$F34)*$I34*(1+$D$4)^GY$11,IF(GY$12='Allgemeine Info'!$H$15,$J34*(1+$D$4)^GY$12,IF(AND(GY$12&lt;&gt;0,MOD(GY$12,$G34)=0,GY$12&lt;'Allgemeine Info'!$H$15),($I34+$J34)*((1+$D$4)^GY$12),0))))</f>
        <v>0</v>
      </c>
      <c r="GZ34" s="235">
        <f>IF(OR($E34="",$F34="",$G34="",'Allgemeine Info'!$H$15=""),0,IF(AND(GZ$11&lt;&gt;0,GZ$11&lt;='Allgemeine Info'!$H$15),($E34+$F34)*$I34*(1+$D$4)^GZ$11,IF(GZ$12='Allgemeine Info'!$H$15,$J34*(1+$D$4)^GZ$12,IF(AND(GZ$12&lt;&gt;0,MOD(GZ$12,$G34)=0,GZ$12&lt;'Allgemeine Info'!$H$15),($I34+$J34)*((1+$D$4)^GZ$12),0))))</f>
        <v>0</v>
      </c>
      <c r="HA34" s="235">
        <f>IF(OR($E34="",$F34="",$G34="",'Allgemeine Info'!$H$15=""),0,IF(AND(HA$11&lt;&gt;0,HA$11&lt;='Allgemeine Info'!$H$15),($E34+$F34)*$I34*(1+$D$4)^HA$11,IF(HA$12='Allgemeine Info'!$H$15,$J34*(1+$D$4)^HA$12,IF(AND(HA$12&lt;&gt;0,MOD(HA$12,$G34)=0,HA$12&lt;'Allgemeine Info'!$H$15),($I34+$J34)*((1+$D$4)^HA$12),0))))</f>
        <v>0</v>
      </c>
      <c r="HB34" s="235">
        <f>IF(OR($E34="",$F34="",$G34="",'Allgemeine Info'!$H$15=""),0,IF(AND(HB$11&lt;&gt;0,HB$11&lt;='Allgemeine Info'!$H$15),($E34+$F34)*$I34*(1+$D$4)^HB$11,IF(HB$12='Allgemeine Info'!$H$15,$J34*(1+$D$4)^HB$12,IF(AND(HB$12&lt;&gt;0,MOD(HB$12,$G34)=0,HB$12&lt;'Allgemeine Info'!$H$15),($I34+$J34)*((1+$D$4)^HB$12),0))))</f>
        <v>0</v>
      </c>
    </row>
    <row r="35" spans="1:210" x14ac:dyDescent="0.2">
      <c r="A35" s="47"/>
      <c r="B35" s="326"/>
      <c r="C35" s="324"/>
      <c r="D35" s="232"/>
      <c r="E35" s="324"/>
      <c r="F35" s="324"/>
      <c r="G35" s="328"/>
      <c r="H35" s="234">
        <f>IF('Allgemeine Info'!$H$15="",0,IF(G35=0,0,IF(MOD(('Allgemeine Info'!$H$15),G35)=0,(('Allgemeine Info'!$H$15)/G35)-1,ROUNDDOWN(('Allgemeine Info'!$H$15)/G35,0))))</f>
        <v>0</v>
      </c>
      <c r="I35" s="322"/>
      <c r="J35" s="322"/>
      <c r="K35" s="235">
        <f>IF(OR($E35="",$F35="",$G35="",'Allgemeine Info'!$H$15=""),0,IF(AND(K$11&lt;&gt;0,K$11&lt;='Allgemeine Info'!$H$15),($E35+$F35)*$I35*(1+$D$4)^K$11,IF(K$12='Allgemeine Info'!$H$15,$J35*(1+$D$4)^K$12,IF(AND(K$12&lt;&gt;0,MOD(K$12,$G35)=0,K$12&lt;'Allgemeine Info'!$H$15),($I35+$J35)*((1+$D$4)^K$12),0))))</f>
        <v>0</v>
      </c>
      <c r="L35" s="235">
        <f>IF(OR($E35="",$F35="",$G35="",'Allgemeine Info'!$H$15=""),0,IF(AND(L$11&lt;&gt;0,L$11&lt;='Allgemeine Info'!$H$15),($E35+$F35)*$I35*(1+$D$4)^L$11,IF(L$12='Allgemeine Info'!$H$15,$J35*(1+$D$4)^L$12,IF(AND(L$12&lt;&gt;0,MOD(L$12,$G35)=0,L$12&lt;'Allgemeine Info'!$H$15),($I35+$J35)*((1+$D$4)^L$12),0))))</f>
        <v>0</v>
      </c>
      <c r="M35" s="235">
        <f>IF(OR($E35="",$F35="",$G35="",'Allgemeine Info'!$H$15=""),0,IF(AND(M$11&lt;&gt;0,M$11&lt;='Allgemeine Info'!$H$15),($E35+$F35)*$I35*(1+$D$4)^M$11,IF(M$12='Allgemeine Info'!$H$15,$J35*(1+$D$4)^M$12,IF(AND(M$12&lt;&gt;0,MOD(M$12,$G35)=0,M$12&lt;'Allgemeine Info'!$H$15),($I35+$J35)*((1+$D$4)^M$12),0))))</f>
        <v>0</v>
      </c>
      <c r="N35" s="235">
        <f>IF(OR($E35="",$F35="",$G35="",'Allgemeine Info'!$H$15=""),0,IF(AND(N$11&lt;&gt;0,N$11&lt;='Allgemeine Info'!$H$15),($E35+$F35)*$I35*(1+$D$4)^N$11,IF(N$12='Allgemeine Info'!$H$15,$J35*(1+$D$4)^N$12,IF(AND(N$12&lt;&gt;0,MOD(N$12,$G35)=0,N$12&lt;'Allgemeine Info'!$H$15),($I35+$J35)*((1+$D$4)^N$12),0))))</f>
        <v>0</v>
      </c>
      <c r="O35" s="235">
        <f>IF(OR($E35="",$F35="",$G35="",'Allgemeine Info'!$H$15=""),0,IF(AND(O$11&lt;&gt;0,O$11&lt;='Allgemeine Info'!$H$15),($E35+$F35)*$I35*(1+$D$4)^O$11,IF(O$12='Allgemeine Info'!$H$15,$J35*(1+$D$4)^O$12,IF(AND(O$12&lt;&gt;0,MOD(O$12,$G35)=0,O$12&lt;'Allgemeine Info'!$H$15),($I35+$J35)*((1+$D$4)^O$12),0))))</f>
        <v>0</v>
      </c>
      <c r="P35" s="235">
        <f>IF(OR($E35="",$F35="",$G35="",'Allgemeine Info'!$H$15=""),0,IF(AND(P$11&lt;&gt;0,P$11&lt;='Allgemeine Info'!$H$15),($E35+$F35)*$I35*(1+$D$4)^P$11,IF(P$12='Allgemeine Info'!$H$15,$J35*(1+$D$4)^P$12,IF(AND(P$12&lt;&gt;0,MOD(P$12,$G35)=0,P$12&lt;'Allgemeine Info'!$H$15),($I35+$J35)*((1+$D$4)^P$12),0))))</f>
        <v>0</v>
      </c>
      <c r="Q35" s="235">
        <f>IF(OR($E35="",$F35="",$G35="",'Allgemeine Info'!$H$15=""),0,IF(AND(Q$11&lt;&gt;0,Q$11&lt;='Allgemeine Info'!$H$15),($E35+$F35)*$I35*(1+$D$4)^Q$11,IF(Q$12='Allgemeine Info'!$H$15,$J35*(1+$D$4)^Q$12,IF(AND(Q$12&lt;&gt;0,MOD(Q$12,$G35)=0,Q$12&lt;'Allgemeine Info'!$H$15),($I35+$J35)*((1+$D$4)^Q$12),0))))</f>
        <v>0</v>
      </c>
      <c r="R35" s="235">
        <f>IF(OR($E35="",$F35="",$G35="",'Allgemeine Info'!$H$15=""),0,IF(AND(R$11&lt;&gt;0,R$11&lt;='Allgemeine Info'!$H$15),($E35+$F35)*$I35*(1+$D$4)^R$11,IF(R$12='Allgemeine Info'!$H$15,$J35*(1+$D$4)^R$12,IF(AND(R$12&lt;&gt;0,MOD(R$12,$G35)=0,R$12&lt;'Allgemeine Info'!$H$15),($I35+$J35)*((1+$D$4)^R$12),0))))</f>
        <v>0</v>
      </c>
      <c r="S35" s="235">
        <f>IF(OR($E35="",$F35="",$G35="",'Allgemeine Info'!$H$15=""),0,IF(AND(S$11&lt;&gt;0,S$11&lt;='Allgemeine Info'!$H$15),($E35+$F35)*$I35*(1+$D$4)^S$11,IF(S$12='Allgemeine Info'!$H$15,$J35*(1+$D$4)^S$12,IF(AND(S$12&lt;&gt;0,MOD(S$12,$G35)=0,S$12&lt;'Allgemeine Info'!$H$15),($I35+$J35)*((1+$D$4)^S$12),0))))</f>
        <v>0</v>
      </c>
      <c r="T35" s="235">
        <f>IF(OR($E35="",$F35="",$G35="",'Allgemeine Info'!$H$15=""),0,IF(AND(T$11&lt;&gt;0,T$11&lt;='Allgemeine Info'!$H$15),($E35+$F35)*$I35*(1+$D$4)^T$11,IF(T$12='Allgemeine Info'!$H$15,$J35*(1+$D$4)^T$12,IF(AND(T$12&lt;&gt;0,MOD(T$12,$G35)=0,T$12&lt;'Allgemeine Info'!$H$15),($I35+$J35)*((1+$D$4)^T$12),0))))</f>
        <v>0</v>
      </c>
      <c r="U35" s="235">
        <f>IF(OR($E35="",$F35="",$G35="",'Allgemeine Info'!$H$15=""),0,IF(AND(U$11&lt;&gt;0,U$11&lt;='Allgemeine Info'!$H$15),($E35+$F35)*$I35*(1+$D$4)^U$11,IF(U$12='Allgemeine Info'!$H$15,$J35*(1+$D$4)^U$12,IF(AND(U$12&lt;&gt;0,MOD(U$12,$G35)=0,U$12&lt;'Allgemeine Info'!$H$15),($I35+$J35)*((1+$D$4)^U$12),0))))</f>
        <v>0</v>
      </c>
      <c r="V35" s="235">
        <f>IF(OR($E35="",$F35="",$G35="",'Allgemeine Info'!$H$15=""),0,IF(AND(V$11&lt;&gt;0,V$11&lt;='Allgemeine Info'!$H$15),($E35+$F35)*$I35*(1+$D$4)^V$11,IF(V$12='Allgemeine Info'!$H$15,$J35*(1+$D$4)^V$12,IF(AND(V$12&lt;&gt;0,MOD(V$12,$G35)=0,V$12&lt;'Allgemeine Info'!$H$15),($I35+$J35)*((1+$D$4)^V$12),0))))</f>
        <v>0</v>
      </c>
      <c r="W35" s="235">
        <f>IF(OR($E35="",$F35="",$G35="",'Allgemeine Info'!$H$15=""),0,IF(AND(W$11&lt;&gt;0,W$11&lt;='Allgemeine Info'!$H$15),($E35+$F35)*$I35*(1+$D$4)^W$11,IF(W$12='Allgemeine Info'!$H$15,$J35*(1+$D$4)^W$12,IF(AND(W$12&lt;&gt;0,MOD(W$12,$G35)=0,W$12&lt;'Allgemeine Info'!$H$15),($I35+$J35)*((1+$D$4)^W$12),0))))</f>
        <v>0</v>
      </c>
      <c r="X35" s="235">
        <f>IF(OR($E35="",$F35="",$G35="",'Allgemeine Info'!$H$15=""),0,IF(AND(X$11&lt;&gt;0,X$11&lt;='Allgemeine Info'!$H$15),($E35+$F35)*$I35*(1+$D$4)^X$11,IF(X$12='Allgemeine Info'!$H$15,$J35*(1+$D$4)^X$12,IF(AND(X$12&lt;&gt;0,MOD(X$12,$G35)=0,X$12&lt;'Allgemeine Info'!$H$15),($I35+$J35)*((1+$D$4)^X$12),0))))</f>
        <v>0</v>
      </c>
      <c r="Y35" s="235">
        <f>IF(OR($E35="",$F35="",$G35="",'Allgemeine Info'!$H$15=""),0,IF(AND(Y$11&lt;&gt;0,Y$11&lt;='Allgemeine Info'!$H$15),($E35+$F35)*$I35*(1+$D$4)^Y$11,IF(Y$12='Allgemeine Info'!$H$15,$J35*(1+$D$4)^Y$12,IF(AND(Y$12&lt;&gt;0,MOD(Y$12,$G35)=0,Y$12&lt;'Allgemeine Info'!$H$15),($I35+$J35)*((1+$D$4)^Y$12),0))))</f>
        <v>0</v>
      </c>
      <c r="Z35" s="235">
        <f>IF(OR($E35="",$F35="",$G35="",'Allgemeine Info'!$H$15=""),0,IF(AND(Z$11&lt;&gt;0,Z$11&lt;='Allgemeine Info'!$H$15),($E35+$F35)*$I35*(1+$D$4)^Z$11,IF(Z$12='Allgemeine Info'!$H$15,$J35*(1+$D$4)^Z$12,IF(AND(Z$12&lt;&gt;0,MOD(Z$12,$G35)=0,Z$12&lt;'Allgemeine Info'!$H$15),($I35+$J35)*((1+$D$4)^Z$12),0))))</f>
        <v>0</v>
      </c>
      <c r="AA35" s="235">
        <f>IF(OR($E35="",$F35="",$G35="",'Allgemeine Info'!$H$15=""),0,IF(AND(AA$11&lt;&gt;0,AA$11&lt;='Allgemeine Info'!$H$15),($E35+$F35)*$I35*(1+$D$4)^AA$11,IF(AA$12='Allgemeine Info'!$H$15,$J35*(1+$D$4)^AA$12,IF(AND(AA$12&lt;&gt;0,MOD(AA$12,$G35)=0,AA$12&lt;'Allgemeine Info'!$H$15),($I35+$J35)*((1+$D$4)^AA$12),0))))</f>
        <v>0</v>
      </c>
      <c r="AB35" s="235">
        <f>IF(OR($E35="",$F35="",$G35="",'Allgemeine Info'!$H$15=""),0,IF(AND(AB$11&lt;&gt;0,AB$11&lt;='Allgemeine Info'!$H$15),($E35+$F35)*$I35*(1+$D$4)^AB$11,IF(AB$12='Allgemeine Info'!$H$15,$J35*(1+$D$4)^AB$12,IF(AND(AB$12&lt;&gt;0,MOD(AB$12,$G35)=0,AB$12&lt;'Allgemeine Info'!$H$15),($I35+$J35)*((1+$D$4)^AB$12),0))))</f>
        <v>0</v>
      </c>
      <c r="AC35" s="235">
        <f>IF(OR($E35="",$F35="",$G35="",'Allgemeine Info'!$H$15=""),0,IF(AND(AC$11&lt;&gt;0,AC$11&lt;='Allgemeine Info'!$H$15),($E35+$F35)*$I35*(1+$D$4)^AC$11,IF(AC$12='Allgemeine Info'!$H$15,$J35*(1+$D$4)^AC$12,IF(AND(AC$12&lt;&gt;0,MOD(AC$12,$G35)=0,AC$12&lt;'Allgemeine Info'!$H$15),($I35+$J35)*((1+$D$4)^AC$12),0))))</f>
        <v>0</v>
      </c>
      <c r="AD35" s="235">
        <f>IF(OR($E35="",$F35="",$G35="",'Allgemeine Info'!$H$15=""),0,IF(AND(AD$11&lt;&gt;0,AD$11&lt;='Allgemeine Info'!$H$15),($E35+$F35)*$I35*(1+$D$4)^AD$11,IF(AD$12='Allgemeine Info'!$H$15,$J35*(1+$D$4)^AD$12,IF(AND(AD$12&lt;&gt;0,MOD(AD$12,$G35)=0,AD$12&lt;'Allgemeine Info'!$H$15),($I35+$J35)*((1+$D$4)^AD$12),0))))</f>
        <v>0</v>
      </c>
      <c r="AE35" s="235">
        <f>IF(OR($E35="",$F35="",$G35="",'Allgemeine Info'!$H$15=""),0,IF(AND(AE$11&lt;&gt;0,AE$11&lt;='Allgemeine Info'!$H$15),($E35+$F35)*$I35*(1+$D$4)^AE$11,IF(AE$12='Allgemeine Info'!$H$15,$J35*(1+$D$4)^AE$12,IF(AND(AE$12&lt;&gt;0,MOD(AE$12,$G35)=0,AE$12&lt;'Allgemeine Info'!$H$15),($I35+$J35)*((1+$D$4)^AE$12),0))))</f>
        <v>0</v>
      </c>
      <c r="AF35" s="235">
        <f>IF(OR($E35="",$F35="",$G35="",'Allgemeine Info'!$H$15=""),0,IF(AND(AF$11&lt;&gt;0,AF$11&lt;='Allgemeine Info'!$H$15),($E35+$F35)*$I35*(1+$D$4)^AF$11,IF(AF$12='Allgemeine Info'!$H$15,$J35*(1+$D$4)^AF$12,IF(AND(AF$12&lt;&gt;0,MOD(AF$12,$G35)=0,AF$12&lt;'Allgemeine Info'!$H$15),($I35+$J35)*((1+$D$4)^AF$12),0))))</f>
        <v>0</v>
      </c>
      <c r="AG35" s="235">
        <f>IF(OR($E35="",$F35="",$G35="",'Allgemeine Info'!$H$15=""),0,IF(AND(AG$11&lt;&gt;0,AG$11&lt;='Allgemeine Info'!$H$15),($E35+$F35)*$I35*(1+$D$4)^AG$11,IF(AG$12='Allgemeine Info'!$H$15,$J35*(1+$D$4)^AG$12,IF(AND(AG$12&lt;&gt;0,MOD(AG$12,$G35)=0,AG$12&lt;'Allgemeine Info'!$H$15),($I35+$J35)*((1+$D$4)^AG$12),0))))</f>
        <v>0</v>
      </c>
      <c r="AH35" s="235">
        <f>IF(OR($E35="",$F35="",$G35="",'Allgemeine Info'!$H$15=""),0,IF(AND(AH$11&lt;&gt;0,AH$11&lt;='Allgemeine Info'!$H$15),($E35+$F35)*$I35*(1+$D$4)^AH$11,IF(AH$12='Allgemeine Info'!$H$15,$J35*(1+$D$4)^AH$12,IF(AND(AH$12&lt;&gt;0,MOD(AH$12,$G35)=0,AH$12&lt;'Allgemeine Info'!$H$15),($I35+$J35)*((1+$D$4)^AH$12),0))))</f>
        <v>0</v>
      </c>
      <c r="AI35" s="235">
        <f>IF(OR($E35="",$F35="",$G35="",'Allgemeine Info'!$H$15=""),0,IF(AND(AI$11&lt;&gt;0,AI$11&lt;='Allgemeine Info'!$H$15),($E35+$F35)*$I35*(1+$D$4)^AI$11,IF(AI$12='Allgemeine Info'!$H$15,$J35*(1+$D$4)^AI$12,IF(AND(AI$12&lt;&gt;0,MOD(AI$12,$G35)=0,AI$12&lt;'Allgemeine Info'!$H$15),($I35+$J35)*((1+$D$4)^AI$12),0))))</f>
        <v>0</v>
      </c>
      <c r="AJ35" s="235">
        <f>IF(OR($E35="",$F35="",$G35="",'Allgemeine Info'!$H$15=""),0,IF(AND(AJ$11&lt;&gt;0,AJ$11&lt;='Allgemeine Info'!$H$15),($E35+$F35)*$I35*(1+$D$4)^AJ$11,IF(AJ$12='Allgemeine Info'!$H$15,$J35*(1+$D$4)^AJ$12,IF(AND(AJ$12&lt;&gt;0,MOD(AJ$12,$G35)=0,AJ$12&lt;'Allgemeine Info'!$H$15),($I35+$J35)*((1+$D$4)^AJ$12),0))))</f>
        <v>0</v>
      </c>
      <c r="AK35" s="235">
        <f>IF(OR($E35="",$F35="",$G35="",'Allgemeine Info'!$H$15=""),0,IF(AND(AK$11&lt;&gt;0,AK$11&lt;='Allgemeine Info'!$H$15),($E35+$F35)*$I35*(1+$D$4)^AK$11,IF(AK$12='Allgemeine Info'!$H$15,$J35*(1+$D$4)^AK$12,IF(AND(AK$12&lt;&gt;0,MOD(AK$12,$G35)=0,AK$12&lt;'Allgemeine Info'!$H$15),($I35+$J35)*((1+$D$4)^AK$12),0))))</f>
        <v>0</v>
      </c>
      <c r="AL35" s="235">
        <f>IF(OR($E35="",$F35="",$G35="",'Allgemeine Info'!$H$15=""),0,IF(AND(AL$11&lt;&gt;0,AL$11&lt;='Allgemeine Info'!$H$15),($E35+$F35)*$I35*(1+$D$4)^AL$11,IF(AL$12='Allgemeine Info'!$H$15,$J35*(1+$D$4)^AL$12,IF(AND(AL$12&lt;&gt;0,MOD(AL$12,$G35)=0,AL$12&lt;'Allgemeine Info'!$H$15),($I35+$J35)*((1+$D$4)^AL$12),0))))</f>
        <v>0</v>
      </c>
      <c r="AM35" s="235">
        <f>IF(OR($E35="",$F35="",$G35="",'Allgemeine Info'!$H$15=""),0,IF(AND(AM$11&lt;&gt;0,AM$11&lt;='Allgemeine Info'!$H$15),($E35+$F35)*$I35*(1+$D$4)^AM$11,IF(AM$12='Allgemeine Info'!$H$15,$J35*(1+$D$4)^AM$12,IF(AND(AM$12&lt;&gt;0,MOD(AM$12,$G35)=0,AM$12&lt;'Allgemeine Info'!$H$15),($I35+$J35)*((1+$D$4)^AM$12),0))))</f>
        <v>0</v>
      </c>
      <c r="AN35" s="235">
        <f>IF(OR($E35="",$F35="",$G35="",'Allgemeine Info'!$H$15=""),0,IF(AND(AN$11&lt;&gt;0,AN$11&lt;='Allgemeine Info'!$H$15),($E35+$F35)*$I35*(1+$D$4)^AN$11,IF(AN$12='Allgemeine Info'!$H$15,$J35*(1+$D$4)^AN$12,IF(AND(AN$12&lt;&gt;0,MOD(AN$12,$G35)=0,AN$12&lt;'Allgemeine Info'!$H$15),($I35+$J35)*((1+$D$4)^AN$12),0))))</f>
        <v>0</v>
      </c>
      <c r="AO35" s="235">
        <f>IF(OR($E35="",$F35="",$G35="",'Allgemeine Info'!$H$15=""),0,IF(AND(AO$11&lt;&gt;0,AO$11&lt;='Allgemeine Info'!$H$15),($E35+$F35)*$I35*(1+$D$4)^AO$11,IF(AO$12='Allgemeine Info'!$H$15,$J35*(1+$D$4)^AO$12,IF(AND(AO$12&lt;&gt;0,MOD(AO$12,$G35)=0,AO$12&lt;'Allgemeine Info'!$H$15),($I35+$J35)*((1+$D$4)^AO$12),0))))</f>
        <v>0</v>
      </c>
      <c r="AP35" s="235">
        <f>IF(OR($E35="",$F35="",$G35="",'Allgemeine Info'!$H$15=""),0,IF(AND(AP$11&lt;&gt;0,AP$11&lt;='Allgemeine Info'!$H$15),($E35+$F35)*$I35*(1+$D$4)^AP$11,IF(AP$12='Allgemeine Info'!$H$15,$J35*(1+$D$4)^AP$12,IF(AND(AP$12&lt;&gt;0,MOD(AP$12,$G35)=0,AP$12&lt;'Allgemeine Info'!$H$15),($I35+$J35)*((1+$D$4)^AP$12),0))))</f>
        <v>0</v>
      </c>
      <c r="AQ35" s="235">
        <f>IF(OR($E35="",$F35="",$G35="",'Allgemeine Info'!$H$15=""),0,IF(AND(AQ$11&lt;&gt;0,AQ$11&lt;='Allgemeine Info'!$H$15),($E35+$F35)*$I35*(1+$D$4)^AQ$11,IF(AQ$12='Allgemeine Info'!$H$15,$J35*(1+$D$4)^AQ$12,IF(AND(AQ$12&lt;&gt;0,MOD(AQ$12,$G35)=0,AQ$12&lt;'Allgemeine Info'!$H$15),($I35+$J35)*((1+$D$4)^AQ$12),0))))</f>
        <v>0</v>
      </c>
      <c r="AR35" s="235">
        <f>IF(OR($E35="",$F35="",$G35="",'Allgemeine Info'!$H$15=""),0,IF(AND(AR$11&lt;&gt;0,AR$11&lt;='Allgemeine Info'!$H$15),($E35+$F35)*$I35*(1+$D$4)^AR$11,IF(AR$12='Allgemeine Info'!$H$15,$J35*(1+$D$4)^AR$12,IF(AND(AR$12&lt;&gt;0,MOD(AR$12,$G35)=0,AR$12&lt;'Allgemeine Info'!$H$15),($I35+$J35)*((1+$D$4)^AR$12),0))))</f>
        <v>0</v>
      </c>
      <c r="AS35" s="235">
        <f>IF(OR($E35="",$F35="",$G35="",'Allgemeine Info'!$H$15=""),0,IF(AND(AS$11&lt;&gt;0,AS$11&lt;='Allgemeine Info'!$H$15),($E35+$F35)*$I35*(1+$D$4)^AS$11,IF(AS$12='Allgemeine Info'!$H$15,$J35*(1+$D$4)^AS$12,IF(AND(AS$12&lt;&gt;0,MOD(AS$12,$G35)=0,AS$12&lt;'Allgemeine Info'!$H$15),($I35+$J35)*((1+$D$4)^AS$12),0))))</f>
        <v>0</v>
      </c>
      <c r="AT35" s="235">
        <f>IF(OR($E35="",$F35="",$G35="",'Allgemeine Info'!$H$15=""),0,IF(AND(AT$11&lt;&gt;0,AT$11&lt;='Allgemeine Info'!$H$15),($E35+$F35)*$I35*(1+$D$4)^AT$11,IF(AT$12='Allgemeine Info'!$H$15,$J35*(1+$D$4)^AT$12,IF(AND(AT$12&lt;&gt;0,MOD(AT$12,$G35)=0,AT$12&lt;'Allgemeine Info'!$H$15),($I35+$J35)*((1+$D$4)^AT$12),0))))</f>
        <v>0</v>
      </c>
      <c r="AU35" s="235">
        <f>IF(OR($E35="",$F35="",$G35="",'Allgemeine Info'!$H$15=""),0,IF(AND(AU$11&lt;&gt;0,AU$11&lt;='Allgemeine Info'!$H$15),($E35+$F35)*$I35*(1+$D$4)^AU$11,IF(AU$12='Allgemeine Info'!$H$15,$J35*(1+$D$4)^AU$12,IF(AND(AU$12&lt;&gt;0,MOD(AU$12,$G35)=0,AU$12&lt;'Allgemeine Info'!$H$15),($I35+$J35)*((1+$D$4)^AU$12),0))))</f>
        <v>0</v>
      </c>
      <c r="AV35" s="235">
        <f>IF(OR($E35="",$F35="",$G35="",'Allgemeine Info'!$H$15=""),0,IF(AND(AV$11&lt;&gt;0,AV$11&lt;='Allgemeine Info'!$H$15),($E35+$F35)*$I35*(1+$D$4)^AV$11,IF(AV$12='Allgemeine Info'!$H$15,$J35*(1+$D$4)^AV$12,IF(AND(AV$12&lt;&gt;0,MOD(AV$12,$G35)=0,AV$12&lt;'Allgemeine Info'!$H$15),($I35+$J35)*((1+$D$4)^AV$12),0))))</f>
        <v>0</v>
      </c>
      <c r="AW35" s="235">
        <f>IF(OR($E35="",$F35="",$G35="",'Allgemeine Info'!$H$15=""),0,IF(AND(AW$11&lt;&gt;0,AW$11&lt;='Allgemeine Info'!$H$15),($E35+$F35)*$I35*(1+$D$4)^AW$11,IF(AW$12='Allgemeine Info'!$H$15,$J35*(1+$D$4)^AW$12,IF(AND(AW$12&lt;&gt;0,MOD(AW$12,$G35)=0,AW$12&lt;'Allgemeine Info'!$H$15),($I35+$J35)*((1+$D$4)^AW$12),0))))</f>
        <v>0</v>
      </c>
      <c r="AX35" s="235">
        <f>IF(OR($E35="",$F35="",$G35="",'Allgemeine Info'!$H$15=""),0,IF(AND(AX$11&lt;&gt;0,AX$11&lt;='Allgemeine Info'!$H$15),($E35+$F35)*$I35*(1+$D$4)^AX$11,IF(AX$12='Allgemeine Info'!$H$15,$J35*(1+$D$4)^AX$12,IF(AND(AX$12&lt;&gt;0,MOD(AX$12,$G35)=0,AX$12&lt;'Allgemeine Info'!$H$15),($I35+$J35)*((1+$D$4)^AX$12),0))))</f>
        <v>0</v>
      </c>
      <c r="AY35" s="235">
        <f>IF(OR($E35="",$F35="",$G35="",'Allgemeine Info'!$H$15=""),0,IF(AND(AY$11&lt;&gt;0,AY$11&lt;='Allgemeine Info'!$H$15),($E35+$F35)*$I35*(1+$D$4)^AY$11,IF(AY$12='Allgemeine Info'!$H$15,$J35*(1+$D$4)^AY$12,IF(AND(AY$12&lt;&gt;0,MOD(AY$12,$G35)=0,AY$12&lt;'Allgemeine Info'!$H$15),($I35+$J35)*((1+$D$4)^AY$12),0))))</f>
        <v>0</v>
      </c>
      <c r="AZ35" s="235">
        <f>IF(OR($E35="",$F35="",$G35="",'Allgemeine Info'!$H$15=""),0,IF(AND(AZ$11&lt;&gt;0,AZ$11&lt;='Allgemeine Info'!$H$15),($E35+$F35)*$I35*(1+$D$4)^AZ$11,IF(AZ$12='Allgemeine Info'!$H$15,$J35*(1+$D$4)^AZ$12,IF(AND(AZ$12&lt;&gt;0,MOD(AZ$12,$G35)=0,AZ$12&lt;'Allgemeine Info'!$H$15),($I35+$J35)*((1+$D$4)^AZ$12),0))))</f>
        <v>0</v>
      </c>
      <c r="BA35" s="235">
        <f>IF(OR($E35="",$F35="",$G35="",'Allgemeine Info'!$H$15=""),0,IF(AND(BA$11&lt;&gt;0,BA$11&lt;='Allgemeine Info'!$H$15),($E35+$F35)*$I35*(1+$D$4)^BA$11,IF(BA$12='Allgemeine Info'!$H$15,$J35*(1+$D$4)^BA$12,IF(AND(BA$12&lt;&gt;0,MOD(BA$12,$G35)=0,BA$12&lt;'Allgemeine Info'!$H$15),($I35+$J35)*((1+$D$4)^BA$12),0))))</f>
        <v>0</v>
      </c>
      <c r="BB35" s="235">
        <f>IF(OR($E35="",$F35="",$G35="",'Allgemeine Info'!$H$15=""),0,IF(AND(BB$11&lt;&gt;0,BB$11&lt;='Allgemeine Info'!$H$15),($E35+$F35)*$I35*(1+$D$4)^BB$11,IF(BB$12='Allgemeine Info'!$H$15,$J35*(1+$D$4)^BB$12,IF(AND(BB$12&lt;&gt;0,MOD(BB$12,$G35)=0,BB$12&lt;'Allgemeine Info'!$H$15),($I35+$J35)*((1+$D$4)^BB$12),0))))</f>
        <v>0</v>
      </c>
      <c r="BC35" s="235">
        <f>IF(OR($E35="",$F35="",$G35="",'Allgemeine Info'!$H$15=""),0,IF(AND(BC$11&lt;&gt;0,BC$11&lt;='Allgemeine Info'!$H$15),($E35+$F35)*$I35*(1+$D$4)^BC$11,IF(BC$12='Allgemeine Info'!$H$15,$J35*(1+$D$4)^BC$12,IF(AND(BC$12&lt;&gt;0,MOD(BC$12,$G35)=0,BC$12&lt;'Allgemeine Info'!$H$15),($I35+$J35)*((1+$D$4)^BC$12),0))))</f>
        <v>0</v>
      </c>
      <c r="BD35" s="235">
        <f>IF(OR($E35="",$F35="",$G35="",'Allgemeine Info'!$H$15=""),0,IF(AND(BD$11&lt;&gt;0,BD$11&lt;='Allgemeine Info'!$H$15),($E35+$F35)*$I35*(1+$D$4)^BD$11,IF(BD$12='Allgemeine Info'!$H$15,$J35*(1+$D$4)^BD$12,IF(AND(BD$12&lt;&gt;0,MOD(BD$12,$G35)=0,BD$12&lt;'Allgemeine Info'!$H$15),($I35+$J35)*((1+$D$4)^BD$12),0))))</f>
        <v>0</v>
      </c>
      <c r="BE35" s="235">
        <f>IF(OR($E35="",$F35="",$G35="",'Allgemeine Info'!$H$15=""),0,IF(AND(BE$11&lt;&gt;0,BE$11&lt;='Allgemeine Info'!$H$15),($E35+$F35)*$I35*(1+$D$4)^BE$11,IF(BE$12='Allgemeine Info'!$H$15,$J35*(1+$D$4)^BE$12,IF(AND(BE$12&lt;&gt;0,MOD(BE$12,$G35)=0,BE$12&lt;'Allgemeine Info'!$H$15),($I35+$J35)*((1+$D$4)^BE$12),0))))</f>
        <v>0</v>
      </c>
      <c r="BF35" s="235">
        <f>IF(OR($E35="",$F35="",$G35="",'Allgemeine Info'!$H$15=""),0,IF(AND(BF$11&lt;&gt;0,BF$11&lt;='Allgemeine Info'!$H$15),($E35+$F35)*$I35*(1+$D$4)^BF$11,IF(BF$12='Allgemeine Info'!$H$15,$J35*(1+$D$4)^BF$12,IF(AND(BF$12&lt;&gt;0,MOD(BF$12,$G35)=0,BF$12&lt;'Allgemeine Info'!$H$15),($I35+$J35)*((1+$D$4)^BF$12),0))))</f>
        <v>0</v>
      </c>
      <c r="BG35" s="235">
        <f>IF(OR($E35="",$F35="",$G35="",'Allgemeine Info'!$H$15=""),0,IF(AND(BG$11&lt;&gt;0,BG$11&lt;='Allgemeine Info'!$H$15),($E35+$F35)*$I35*(1+$D$4)^BG$11,IF(BG$12='Allgemeine Info'!$H$15,$J35*(1+$D$4)^BG$12,IF(AND(BG$12&lt;&gt;0,MOD(BG$12,$G35)=0,BG$12&lt;'Allgemeine Info'!$H$15),($I35+$J35)*((1+$D$4)^BG$12),0))))</f>
        <v>0</v>
      </c>
      <c r="BH35" s="235">
        <f>IF(OR($E35="",$F35="",$G35="",'Allgemeine Info'!$H$15=""),0,IF(AND(BH$11&lt;&gt;0,BH$11&lt;='Allgemeine Info'!$H$15),($E35+$F35)*$I35*(1+$D$4)^BH$11,IF(BH$12='Allgemeine Info'!$H$15,$J35*(1+$D$4)^BH$12,IF(AND(BH$12&lt;&gt;0,MOD(BH$12,$G35)=0,BH$12&lt;'Allgemeine Info'!$H$15),($I35+$J35)*((1+$D$4)^BH$12),0))))</f>
        <v>0</v>
      </c>
      <c r="BI35" s="235">
        <f>IF(OR($E35="",$F35="",$G35="",'Allgemeine Info'!$H$15=""),0,IF(AND(BI$11&lt;&gt;0,BI$11&lt;='Allgemeine Info'!$H$15),($E35+$F35)*$I35*(1+$D$4)^BI$11,IF(BI$12='Allgemeine Info'!$H$15,$J35*(1+$D$4)^BI$12,IF(AND(BI$12&lt;&gt;0,MOD(BI$12,$G35)=0,BI$12&lt;'Allgemeine Info'!$H$15),($I35+$J35)*((1+$D$4)^BI$12),0))))</f>
        <v>0</v>
      </c>
      <c r="BJ35" s="235">
        <f>IF(OR($E35="",$F35="",$G35="",'Allgemeine Info'!$H$15=""),0,IF(AND(BJ$11&lt;&gt;0,BJ$11&lt;='Allgemeine Info'!$H$15),($E35+$F35)*$I35*(1+$D$4)^BJ$11,IF(BJ$12='Allgemeine Info'!$H$15,$J35*(1+$D$4)^BJ$12,IF(AND(BJ$12&lt;&gt;0,MOD(BJ$12,$G35)=0,BJ$12&lt;'Allgemeine Info'!$H$15),($I35+$J35)*((1+$D$4)^BJ$12),0))))</f>
        <v>0</v>
      </c>
      <c r="BK35" s="235">
        <f>IF(OR($E35="",$F35="",$G35="",'Allgemeine Info'!$H$15=""),0,IF(AND(BK$11&lt;&gt;0,BK$11&lt;='Allgemeine Info'!$H$15),($E35+$F35)*$I35*(1+$D$4)^BK$11,IF(BK$12='Allgemeine Info'!$H$15,$J35*(1+$D$4)^BK$12,IF(AND(BK$12&lt;&gt;0,MOD(BK$12,$G35)=0,BK$12&lt;'Allgemeine Info'!$H$15),($I35+$J35)*((1+$D$4)^BK$12),0))))</f>
        <v>0</v>
      </c>
      <c r="BL35" s="235">
        <f>IF(OR($E35="",$F35="",$G35="",'Allgemeine Info'!$H$15=""),0,IF(AND(BL$11&lt;&gt;0,BL$11&lt;='Allgemeine Info'!$H$15),($E35+$F35)*$I35*(1+$D$4)^BL$11,IF(BL$12='Allgemeine Info'!$H$15,$J35*(1+$D$4)^BL$12,IF(AND(BL$12&lt;&gt;0,MOD(BL$12,$G35)=0,BL$12&lt;'Allgemeine Info'!$H$15),($I35+$J35)*((1+$D$4)^BL$12),0))))</f>
        <v>0</v>
      </c>
      <c r="BM35" s="235">
        <f>IF(OR($E35="",$F35="",$G35="",'Allgemeine Info'!$H$15=""),0,IF(AND(BM$11&lt;&gt;0,BM$11&lt;='Allgemeine Info'!$H$15),($E35+$F35)*$I35*(1+$D$4)^BM$11,IF(BM$12='Allgemeine Info'!$H$15,$J35*(1+$D$4)^BM$12,IF(AND(BM$12&lt;&gt;0,MOD(BM$12,$G35)=0,BM$12&lt;'Allgemeine Info'!$H$15),($I35+$J35)*((1+$D$4)^BM$12),0))))</f>
        <v>0</v>
      </c>
      <c r="BN35" s="235">
        <f>IF(OR($E35="",$F35="",$G35="",'Allgemeine Info'!$H$15=""),0,IF(AND(BN$11&lt;&gt;0,BN$11&lt;='Allgemeine Info'!$H$15),($E35+$F35)*$I35*(1+$D$4)^BN$11,IF(BN$12='Allgemeine Info'!$H$15,$J35*(1+$D$4)^BN$12,IF(AND(BN$12&lt;&gt;0,MOD(BN$12,$G35)=0,BN$12&lt;'Allgemeine Info'!$H$15),($I35+$J35)*((1+$D$4)^BN$12),0))))</f>
        <v>0</v>
      </c>
      <c r="BO35" s="235">
        <f>IF(OR($E35="",$F35="",$G35="",'Allgemeine Info'!$H$15=""),0,IF(AND(BO$11&lt;&gt;0,BO$11&lt;='Allgemeine Info'!$H$15),($E35+$F35)*$I35*(1+$D$4)^BO$11,IF(BO$12='Allgemeine Info'!$H$15,$J35*(1+$D$4)^BO$12,IF(AND(BO$12&lt;&gt;0,MOD(BO$12,$G35)=0,BO$12&lt;'Allgemeine Info'!$H$15),($I35+$J35)*((1+$D$4)^BO$12),0))))</f>
        <v>0</v>
      </c>
      <c r="BP35" s="235">
        <f>IF(OR($E35="",$F35="",$G35="",'Allgemeine Info'!$H$15=""),0,IF(AND(BP$11&lt;&gt;0,BP$11&lt;='Allgemeine Info'!$H$15),($E35+$F35)*$I35*(1+$D$4)^BP$11,IF(BP$12='Allgemeine Info'!$H$15,$J35*(1+$D$4)^BP$12,IF(AND(BP$12&lt;&gt;0,MOD(BP$12,$G35)=0,BP$12&lt;'Allgemeine Info'!$H$15),($I35+$J35)*((1+$D$4)^BP$12),0))))</f>
        <v>0</v>
      </c>
      <c r="BQ35" s="235">
        <f>IF(OR($E35="",$F35="",$G35="",'Allgemeine Info'!$H$15=""),0,IF(AND(BQ$11&lt;&gt;0,BQ$11&lt;='Allgemeine Info'!$H$15),($E35+$F35)*$I35*(1+$D$4)^BQ$11,IF(BQ$12='Allgemeine Info'!$H$15,$J35*(1+$D$4)^BQ$12,IF(AND(BQ$12&lt;&gt;0,MOD(BQ$12,$G35)=0,BQ$12&lt;'Allgemeine Info'!$H$15),($I35+$J35)*((1+$D$4)^BQ$12),0))))</f>
        <v>0</v>
      </c>
      <c r="BR35" s="235">
        <f>IF(OR($E35="",$F35="",$G35="",'Allgemeine Info'!$H$15=""),0,IF(AND(BR$11&lt;&gt;0,BR$11&lt;='Allgemeine Info'!$H$15),($E35+$F35)*$I35*(1+$D$4)^BR$11,IF(BR$12='Allgemeine Info'!$H$15,$J35*(1+$D$4)^BR$12,IF(AND(BR$12&lt;&gt;0,MOD(BR$12,$G35)=0,BR$12&lt;'Allgemeine Info'!$H$15),($I35+$J35)*((1+$D$4)^BR$12),0))))</f>
        <v>0</v>
      </c>
      <c r="BS35" s="235">
        <f>IF(OR($E35="",$F35="",$G35="",'Allgemeine Info'!$H$15=""),0,IF(AND(BS$11&lt;&gt;0,BS$11&lt;='Allgemeine Info'!$H$15),($E35+$F35)*$I35*(1+$D$4)^BS$11,IF(BS$12='Allgemeine Info'!$H$15,$J35*(1+$D$4)^BS$12,IF(AND(BS$12&lt;&gt;0,MOD(BS$12,$G35)=0,BS$12&lt;'Allgemeine Info'!$H$15),($I35+$J35)*((1+$D$4)^BS$12),0))))</f>
        <v>0</v>
      </c>
      <c r="BT35" s="235">
        <f>IF(OR($E35="",$F35="",$G35="",'Allgemeine Info'!$H$15=""),0,IF(AND(BT$11&lt;&gt;0,BT$11&lt;='Allgemeine Info'!$H$15),($E35+$F35)*$I35*(1+$D$4)^BT$11,IF(BT$12='Allgemeine Info'!$H$15,$J35*(1+$D$4)^BT$12,IF(AND(BT$12&lt;&gt;0,MOD(BT$12,$G35)=0,BT$12&lt;'Allgemeine Info'!$H$15),($I35+$J35)*((1+$D$4)^BT$12),0))))</f>
        <v>0</v>
      </c>
      <c r="BU35" s="235">
        <f>IF(OR($E35="",$F35="",$G35="",'Allgemeine Info'!$H$15=""),0,IF(AND(BU$11&lt;&gt;0,BU$11&lt;='Allgemeine Info'!$H$15),($E35+$F35)*$I35*(1+$D$4)^BU$11,IF(BU$12='Allgemeine Info'!$H$15,$J35*(1+$D$4)^BU$12,IF(AND(BU$12&lt;&gt;0,MOD(BU$12,$G35)=0,BU$12&lt;'Allgemeine Info'!$H$15),($I35+$J35)*((1+$D$4)^BU$12),0))))</f>
        <v>0</v>
      </c>
      <c r="BV35" s="235">
        <f>IF(OR($E35="",$F35="",$G35="",'Allgemeine Info'!$H$15=""),0,IF(AND(BV$11&lt;&gt;0,BV$11&lt;='Allgemeine Info'!$H$15),($E35+$F35)*$I35*(1+$D$4)^BV$11,IF(BV$12='Allgemeine Info'!$H$15,$J35*(1+$D$4)^BV$12,IF(AND(BV$12&lt;&gt;0,MOD(BV$12,$G35)=0,BV$12&lt;'Allgemeine Info'!$H$15),($I35+$J35)*((1+$D$4)^BV$12),0))))</f>
        <v>0</v>
      </c>
      <c r="BW35" s="235">
        <f>IF(OR($E35="",$F35="",$G35="",'Allgemeine Info'!$H$15=""),0,IF(AND(BW$11&lt;&gt;0,BW$11&lt;='Allgemeine Info'!$H$15),($E35+$F35)*$I35*(1+$D$4)^BW$11,IF(BW$12='Allgemeine Info'!$H$15,$J35*(1+$D$4)^BW$12,IF(AND(BW$12&lt;&gt;0,MOD(BW$12,$G35)=0,BW$12&lt;'Allgemeine Info'!$H$15),($I35+$J35)*((1+$D$4)^BW$12),0))))</f>
        <v>0</v>
      </c>
      <c r="BX35" s="235">
        <f>IF(OR($E35="",$F35="",$G35="",'Allgemeine Info'!$H$15=""),0,IF(AND(BX$11&lt;&gt;0,BX$11&lt;='Allgemeine Info'!$H$15),($E35+$F35)*$I35*(1+$D$4)^BX$11,IF(BX$12='Allgemeine Info'!$H$15,$J35*(1+$D$4)^BX$12,IF(AND(BX$12&lt;&gt;0,MOD(BX$12,$G35)=0,BX$12&lt;'Allgemeine Info'!$H$15),($I35+$J35)*((1+$D$4)^BX$12),0))))</f>
        <v>0</v>
      </c>
      <c r="BY35" s="235">
        <f>IF(OR($E35="",$F35="",$G35="",'Allgemeine Info'!$H$15=""),0,IF(AND(BY$11&lt;&gt;0,BY$11&lt;='Allgemeine Info'!$H$15),($E35+$F35)*$I35*(1+$D$4)^BY$11,IF(BY$12='Allgemeine Info'!$H$15,$J35*(1+$D$4)^BY$12,IF(AND(BY$12&lt;&gt;0,MOD(BY$12,$G35)=0,BY$12&lt;'Allgemeine Info'!$H$15),($I35+$J35)*((1+$D$4)^BY$12),0))))</f>
        <v>0</v>
      </c>
      <c r="BZ35" s="235">
        <f>IF(OR($E35="",$F35="",$G35="",'Allgemeine Info'!$H$15=""),0,IF(AND(BZ$11&lt;&gt;0,BZ$11&lt;='Allgemeine Info'!$H$15),($E35+$F35)*$I35*(1+$D$4)^BZ$11,IF(BZ$12='Allgemeine Info'!$H$15,$J35*(1+$D$4)^BZ$12,IF(AND(BZ$12&lt;&gt;0,MOD(BZ$12,$G35)=0,BZ$12&lt;'Allgemeine Info'!$H$15),($I35+$J35)*((1+$D$4)^BZ$12),0))))</f>
        <v>0</v>
      </c>
      <c r="CA35" s="235">
        <f>IF(OR($E35="",$F35="",$G35="",'Allgemeine Info'!$H$15=""),0,IF(AND(CA$11&lt;&gt;0,CA$11&lt;='Allgemeine Info'!$H$15),($E35+$F35)*$I35*(1+$D$4)^CA$11,IF(CA$12='Allgemeine Info'!$H$15,$J35*(1+$D$4)^CA$12,IF(AND(CA$12&lt;&gt;0,MOD(CA$12,$G35)=0,CA$12&lt;'Allgemeine Info'!$H$15),($I35+$J35)*((1+$D$4)^CA$12),0))))</f>
        <v>0</v>
      </c>
      <c r="CB35" s="235">
        <f>IF(OR($E35="",$F35="",$G35="",'Allgemeine Info'!$H$15=""),0,IF(AND(CB$11&lt;&gt;0,CB$11&lt;='Allgemeine Info'!$H$15),($E35+$F35)*$I35*(1+$D$4)^CB$11,IF(CB$12='Allgemeine Info'!$H$15,$J35*(1+$D$4)^CB$12,IF(AND(CB$12&lt;&gt;0,MOD(CB$12,$G35)=0,CB$12&lt;'Allgemeine Info'!$H$15),($I35+$J35)*((1+$D$4)^CB$12),0))))</f>
        <v>0</v>
      </c>
      <c r="CC35" s="235">
        <f>IF(OR($E35="",$F35="",$G35="",'Allgemeine Info'!$H$15=""),0,IF(AND(CC$11&lt;&gt;0,CC$11&lt;='Allgemeine Info'!$H$15),($E35+$F35)*$I35*(1+$D$4)^CC$11,IF(CC$12='Allgemeine Info'!$H$15,$J35*(1+$D$4)^CC$12,IF(AND(CC$12&lt;&gt;0,MOD(CC$12,$G35)=0,CC$12&lt;'Allgemeine Info'!$H$15),($I35+$J35)*((1+$D$4)^CC$12),0))))</f>
        <v>0</v>
      </c>
      <c r="CD35" s="235">
        <f>IF(OR($E35="",$F35="",$G35="",'Allgemeine Info'!$H$15=""),0,IF(AND(CD$11&lt;&gt;0,CD$11&lt;='Allgemeine Info'!$H$15),($E35+$F35)*$I35*(1+$D$4)^CD$11,IF(CD$12='Allgemeine Info'!$H$15,$J35*(1+$D$4)^CD$12,IF(AND(CD$12&lt;&gt;0,MOD(CD$12,$G35)=0,CD$12&lt;'Allgemeine Info'!$H$15),($I35+$J35)*((1+$D$4)^CD$12),0))))</f>
        <v>0</v>
      </c>
      <c r="CE35" s="235">
        <f>IF(OR($E35="",$F35="",$G35="",'Allgemeine Info'!$H$15=""),0,IF(AND(CE$11&lt;&gt;0,CE$11&lt;='Allgemeine Info'!$H$15),($E35+$F35)*$I35*(1+$D$4)^CE$11,IF(CE$12='Allgemeine Info'!$H$15,$J35*(1+$D$4)^CE$12,IF(AND(CE$12&lt;&gt;0,MOD(CE$12,$G35)=0,CE$12&lt;'Allgemeine Info'!$H$15),($I35+$J35)*((1+$D$4)^CE$12),0))))</f>
        <v>0</v>
      </c>
      <c r="CF35" s="235">
        <f>IF(OR($E35="",$F35="",$G35="",'Allgemeine Info'!$H$15=""),0,IF(AND(CF$11&lt;&gt;0,CF$11&lt;='Allgemeine Info'!$H$15),($E35+$F35)*$I35*(1+$D$4)^CF$11,IF(CF$12='Allgemeine Info'!$H$15,$J35*(1+$D$4)^CF$12,IF(AND(CF$12&lt;&gt;0,MOD(CF$12,$G35)=0,CF$12&lt;'Allgemeine Info'!$H$15),($I35+$J35)*((1+$D$4)^CF$12),0))))</f>
        <v>0</v>
      </c>
      <c r="CG35" s="235">
        <f>IF(OR($E35="",$F35="",$G35="",'Allgemeine Info'!$H$15=""),0,IF(AND(CG$11&lt;&gt;0,CG$11&lt;='Allgemeine Info'!$H$15),($E35+$F35)*$I35*(1+$D$4)^CG$11,IF(CG$12='Allgemeine Info'!$H$15,$J35*(1+$D$4)^CG$12,IF(AND(CG$12&lt;&gt;0,MOD(CG$12,$G35)=0,CG$12&lt;'Allgemeine Info'!$H$15),($I35+$J35)*((1+$D$4)^CG$12),0))))</f>
        <v>0</v>
      </c>
      <c r="CH35" s="235">
        <f>IF(OR($E35="",$F35="",$G35="",'Allgemeine Info'!$H$15=""),0,IF(AND(CH$11&lt;&gt;0,CH$11&lt;='Allgemeine Info'!$H$15),($E35+$F35)*$I35*(1+$D$4)^CH$11,IF(CH$12='Allgemeine Info'!$H$15,$J35*(1+$D$4)^CH$12,IF(AND(CH$12&lt;&gt;0,MOD(CH$12,$G35)=0,CH$12&lt;'Allgemeine Info'!$H$15),($I35+$J35)*((1+$D$4)^CH$12),0))))</f>
        <v>0</v>
      </c>
      <c r="CI35" s="235">
        <f>IF(OR($E35="",$F35="",$G35="",'Allgemeine Info'!$H$15=""),0,IF(AND(CI$11&lt;&gt;0,CI$11&lt;='Allgemeine Info'!$H$15),($E35+$F35)*$I35*(1+$D$4)^CI$11,IF(CI$12='Allgemeine Info'!$H$15,$J35*(1+$D$4)^CI$12,IF(AND(CI$12&lt;&gt;0,MOD(CI$12,$G35)=0,CI$12&lt;'Allgemeine Info'!$H$15),($I35+$J35)*((1+$D$4)^CI$12),0))))</f>
        <v>0</v>
      </c>
      <c r="CJ35" s="235">
        <f>IF(OR($E35="",$F35="",$G35="",'Allgemeine Info'!$H$15=""),0,IF(AND(CJ$11&lt;&gt;0,CJ$11&lt;='Allgemeine Info'!$H$15),($E35+$F35)*$I35*(1+$D$4)^CJ$11,IF(CJ$12='Allgemeine Info'!$H$15,$J35*(1+$D$4)^CJ$12,IF(AND(CJ$12&lt;&gt;0,MOD(CJ$12,$G35)=0,CJ$12&lt;'Allgemeine Info'!$H$15),($I35+$J35)*((1+$D$4)^CJ$12),0))))</f>
        <v>0</v>
      </c>
      <c r="CK35" s="235">
        <f>IF(OR($E35="",$F35="",$G35="",'Allgemeine Info'!$H$15=""),0,IF(AND(CK$11&lt;&gt;0,CK$11&lt;='Allgemeine Info'!$H$15),($E35+$F35)*$I35*(1+$D$4)^CK$11,IF(CK$12='Allgemeine Info'!$H$15,$J35*(1+$D$4)^CK$12,IF(AND(CK$12&lt;&gt;0,MOD(CK$12,$G35)=0,CK$12&lt;'Allgemeine Info'!$H$15),($I35+$J35)*((1+$D$4)^CK$12),0))))</f>
        <v>0</v>
      </c>
      <c r="CL35" s="235">
        <f>IF(OR($E35="",$F35="",$G35="",'Allgemeine Info'!$H$15=""),0,IF(AND(CL$11&lt;&gt;0,CL$11&lt;='Allgemeine Info'!$H$15),($E35+$F35)*$I35*(1+$D$4)^CL$11,IF(CL$12='Allgemeine Info'!$H$15,$J35*(1+$D$4)^CL$12,IF(AND(CL$12&lt;&gt;0,MOD(CL$12,$G35)=0,CL$12&lt;'Allgemeine Info'!$H$15),($I35+$J35)*((1+$D$4)^CL$12),0))))</f>
        <v>0</v>
      </c>
      <c r="CM35" s="235">
        <f>IF(OR($E35="",$F35="",$G35="",'Allgemeine Info'!$H$15=""),0,IF(AND(CM$11&lt;&gt;0,CM$11&lt;='Allgemeine Info'!$H$15),($E35+$F35)*$I35*(1+$D$4)^CM$11,IF(CM$12='Allgemeine Info'!$H$15,$J35*(1+$D$4)^CM$12,IF(AND(CM$12&lt;&gt;0,MOD(CM$12,$G35)=0,CM$12&lt;'Allgemeine Info'!$H$15),($I35+$J35)*((1+$D$4)^CM$12),0))))</f>
        <v>0</v>
      </c>
      <c r="CN35" s="235">
        <f>IF(OR($E35="",$F35="",$G35="",'Allgemeine Info'!$H$15=""),0,IF(AND(CN$11&lt;&gt;0,CN$11&lt;='Allgemeine Info'!$H$15),($E35+$F35)*$I35*(1+$D$4)^CN$11,IF(CN$12='Allgemeine Info'!$H$15,$J35*(1+$D$4)^CN$12,IF(AND(CN$12&lt;&gt;0,MOD(CN$12,$G35)=0,CN$12&lt;'Allgemeine Info'!$H$15),($I35+$J35)*((1+$D$4)^CN$12),0))))</f>
        <v>0</v>
      </c>
      <c r="CO35" s="235">
        <f>IF(OR($E35="",$F35="",$G35="",'Allgemeine Info'!$H$15=""),0,IF(AND(CO$11&lt;&gt;0,CO$11&lt;='Allgemeine Info'!$H$15),($E35+$F35)*$I35*(1+$D$4)^CO$11,IF(CO$12='Allgemeine Info'!$H$15,$J35*(1+$D$4)^CO$12,IF(AND(CO$12&lt;&gt;0,MOD(CO$12,$G35)=0,CO$12&lt;'Allgemeine Info'!$H$15),($I35+$J35)*((1+$D$4)^CO$12),0))))</f>
        <v>0</v>
      </c>
      <c r="CP35" s="235">
        <f>IF(OR($E35="",$F35="",$G35="",'Allgemeine Info'!$H$15=""),0,IF(AND(CP$11&lt;&gt;0,CP$11&lt;='Allgemeine Info'!$H$15),($E35+$F35)*$I35*(1+$D$4)^CP$11,IF(CP$12='Allgemeine Info'!$H$15,$J35*(1+$D$4)^CP$12,IF(AND(CP$12&lt;&gt;0,MOD(CP$12,$G35)=0,CP$12&lt;'Allgemeine Info'!$H$15),($I35+$J35)*((1+$D$4)^CP$12),0))))</f>
        <v>0</v>
      </c>
      <c r="CQ35" s="235">
        <f>IF(OR($E35="",$F35="",$G35="",'Allgemeine Info'!$H$15=""),0,IF(AND(CQ$11&lt;&gt;0,CQ$11&lt;='Allgemeine Info'!$H$15),($E35+$F35)*$I35*(1+$D$4)^CQ$11,IF(CQ$12='Allgemeine Info'!$H$15,$J35*(1+$D$4)^CQ$12,IF(AND(CQ$12&lt;&gt;0,MOD(CQ$12,$G35)=0,CQ$12&lt;'Allgemeine Info'!$H$15),($I35+$J35)*((1+$D$4)^CQ$12),0))))</f>
        <v>0</v>
      </c>
      <c r="CR35" s="235">
        <f>IF(OR($E35="",$F35="",$G35="",'Allgemeine Info'!$H$15=""),0,IF(AND(CR$11&lt;&gt;0,CR$11&lt;='Allgemeine Info'!$H$15),($E35+$F35)*$I35*(1+$D$4)^CR$11,IF(CR$12='Allgemeine Info'!$H$15,$J35*(1+$D$4)^CR$12,IF(AND(CR$12&lt;&gt;0,MOD(CR$12,$G35)=0,CR$12&lt;'Allgemeine Info'!$H$15),($I35+$J35)*((1+$D$4)^CR$12),0))))</f>
        <v>0</v>
      </c>
      <c r="CS35" s="235">
        <f>IF(OR($E35="",$F35="",$G35="",'Allgemeine Info'!$H$15=""),0,IF(AND(CS$11&lt;&gt;0,CS$11&lt;='Allgemeine Info'!$H$15),($E35+$F35)*$I35*(1+$D$4)^CS$11,IF(CS$12='Allgemeine Info'!$H$15,$J35*(1+$D$4)^CS$12,IF(AND(CS$12&lt;&gt;0,MOD(CS$12,$G35)=0,CS$12&lt;'Allgemeine Info'!$H$15),($I35+$J35)*((1+$D$4)^CS$12),0))))</f>
        <v>0</v>
      </c>
      <c r="CT35" s="235">
        <f>IF(OR($E35="",$F35="",$G35="",'Allgemeine Info'!$H$15=""),0,IF(AND(CT$11&lt;&gt;0,CT$11&lt;='Allgemeine Info'!$H$15),($E35+$F35)*$I35*(1+$D$4)^CT$11,IF(CT$12='Allgemeine Info'!$H$15,$J35*(1+$D$4)^CT$12,IF(AND(CT$12&lt;&gt;0,MOD(CT$12,$G35)=0,CT$12&lt;'Allgemeine Info'!$H$15),($I35+$J35)*((1+$D$4)^CT$12),0))))</f>
        <v>0</v>
      </c>
      <c r="CU35" s="235">
        <f>IF(OR($E35="",$F35="",$G35="",'Allgemeine Info'!$H$15=""),0,IF(AND(CU$11&lt;&gt;0,CU$11&lt;='Allgemeine Info'!$H$15),($E35+$F35)*$I35*(1+$D$4)^CU$11,IF(CU$12='Allgemeine Info'!$H$15,$J35*(1+$D$4)^CU$12,IF(AND(CU$12&lt;&gt;0,MOD(CU$12,$G35)=0,CU$12&lt;'Allgemeine Info'!$H$15),($I35+$J35)*((1+$D$4)^CU$12),0))))</f>
        <v>0</v>
      </c>
      <c r="CV35" s="235">
        <f>IF(OR($E35="",$F35="",$G35="",'Allgemeine Info'!$H$15=""),0,IF(AND(CV$11&lt;&gt;0,CV$11&lt;='Allgemeine Info'!$H$15),($E35+$F35)*$I35*(1+$D$4)^CV$11,IF(CV$12='Allgemeine Info'!$H$15,$J35*(1+$D$4)^CV$12,IF(AND(CV$12&lt;&gt;0,MOD(CV$12,$G35)=0,CV$12&lt;'Allgemeine Info'!$H$15),($I35+$J35)*((1+$D$4)^CV$12),0))))</f>
        <v>0</v>
      </c>
      <c r="CW35" s="235">
        <f>IF(OR($E35="",$F35="",$G35="",'Allgemeine Info'!$H$15=""),0,IF(AND(CW$11&lt;&gt;0,CW$11&lt;='Allgemeine Info'!$H$15),($E35+$F35)*$I35*(1+$D$4)^CW$11,IF(CW$12='Allgemeine Info'!$H$15,$J35*(1+$D$4)^CW$12,IF(AND(CW$12&lt;&gt;0,MOD(CW$12,$G35)=0,CW$12&lt;'Allgemeine Info'!$H$15),($I35+$J35)*((1+$D$4)^CW$12),0))))</f>
        <v>0</v>
      </c>
      <c r="CX35" s="235">
        <f>IF(OR($E35="",$F35="",$G35="",'Allgemeine Info'!$H$15=""),0,IF(AND(CX$11&lt;&gt;0,CX$11&lt;='Allgemeine Info'!$H$15),($E35+$F35)*$I35*(1+$D$4)^CX$11,IF(CX$12='Allgemeine Info'!$H$15,$J35*(1+$D$4)^CX$12,IF(AND(CX$12&lt;&gt;0,MOD(CX$12,$G35)=0,CX$12&lt;'Allgemeine Info'!$H$15),($I35+$J35)*((1+$D$4)^CX$12),0))))</f>
        <v>0</v>
      </c>
      <c r="CY35" s="235">
        <f>IF(OR($E35="",$F35="",$G35="",'Allgemeine Info'!$H$15=""),0,IF(AND(CY$11&lt;&gt;0,CY$11&lt;='Allgemeine Info'!$H$15),($E35+$F35)*$I35*(1+$D$4)^CY$11,IF(CY$12='Allgemeine Info'!$H$15,$J35*(1+$D$4)^CY$12,IF(AND(CY$12&lt;&gt;0,MOD(CY$12,$G35)=0,CY$12&lt;'Allgemeine Info'!$H$15),($I35+$J35)*((1+$D$4)^CY$12),0))))</f>
        <v>0</v>
      </c>
      <c r="CZ35" s="235">
        <f>IF(OR($E35="",$F35="",$G35="",'Allgemeine Info'!$H$15=""),0,IF(AND(CZ$11&lt;&gt;0,CZ$11&lt;='Allgemeine Info'!$H$15),($E35+$F35)*$I35*(1+$D$4)^CZ$11,IF(CZ$12='Allgemeine Info'!$H$15,$J35*(1+$D$4)^CZ$12,IF(AND(CZ$12&lt;&gt;0,MOD(CZ$12,$G35)=0,CZ$12&lt;'Allgemeine Info'!$H$15),($I35+$J35)*((1+$D$4)^CZ$12),0))))</f>
        <v>0</v>
      </c>
      <c r="DA35" s="235">
        <f>IF(OR($E35="",$F35="",$G35="",'Allgemeine Info'!$H$15=""),0,IF(AND(DA$11&lt;&gt;0,DA$11&lt;='Allgemeine Info'!$H$15),($E35+$F35)*$I35*(1+$D$4)^DA$11,IF(DA$12='Allgemeine Info'!$H$15,$J35*(1+$D$4)^DA$12,IF(AND(DA$12&lt;&gt;0,MOD(DA$12,$G35)=0,DA$12&lt;'Allgemeine Info'!$H$15),($I35+$J35)*((1+$D$4)^DA$12),0))))</f>
        <v>0</v>
      </c>
      <c r="DB35" s="235">
        <f>IF(OR($E35="",$F35="",$G35="",'Allgemeine Info'!$H$15=""),0,IF(AND(DB$11&lt;&gt;0,DB$11&lt;='Allgemeine Info'!$H$15),($E35+$F35)*$I35*(1+$D$4)^DB$11,IF(DB$12='Allgemeine Info'!$H$15,$J35*(1+$D$4)^DB$12,IF(AND(DB$12&lt;&gt;0,MOD(DB$12,$G35)=0,DB$12&lt;'Allgemeine Info'!$H$15),($I35+$J35)*((1+$D$4)^DB$12),0))))</f>
        <v>0</v>
      </c>
      <c r="DC35" s="235">
        <f>IF(OR($E35="",$F35="",$G35="",'Allgemeine Info'!$H$15=""),0,IF(AND(DC$11&lt;&gt;0,DC$11&lt;='Allgemeine Info'!$H$15),($E35+$F35)*$I35*(1+$D$4)^DC$11,IF(DC$12='Allgemeine Info'!$H$15,$J35*(1+$D$4)^DC$12,IF(AND(DC$12&lt;&gt;0,MOD(DC$12,$G35)=0,DC$12&lt;'Allgemeine Info'!$H$15),($I35+$J35)*((1+$D$4)^DC$12),0))))</f>
        <v>0</v>
      </c>
      <c r="DD35" s="235">
        <f>IF(OR($E35="",$F35="",$G35="",'Allgemeine Info'!$H$15=""),0,IF(AND(DD$11&lt;&gt;0,DD$11&lt;='Allgemeine Info'!$H$15),($E35+$F35)*$I35*(1+$D$4)^DD$11,IF(DD$12='Allgemeine Info'!$H$15,$J35*(1+$D$4)^DD$12,IF(AND(DD$12&lt;&gt;0,MOD(DD$12,$G35)=0,DD$12&lt;'Allgemeine Info'!$H$15),($I35+$J35)*((1+$D$4)^DD$12),0))))</f>
        <v>0</v>
      </c>
      <c r="DE35" s="235">
        <f>IF(OR($E35="",$F35="",$G35="",'Allgemeine Info'!$H$15=""),0,IF(AND(DE$11&lt;&gt;0,DE$11&lt;='Allgemeine Info'!$H$15),($E35+$F35)*$I35*(1+$D$4)^DE$11,IF(DE$12='Allgemeine Info'!$H$15,$J35*(1+$D$4)^DE$12,IF(AND(DE$12&lt;&gt;0,MOD(DE$12,$G35)=0,DE$12&lt;'Allgemeine Info'!$H$15),($I35+$J35)*((1+$D$4)^DE$12),0))))</f>
        <v>0</v>
      </c>
      <c r="DF35" s="235">
        <f>IF(OR($E35="",$F35="",$G35="",'Allgemeine Info'!$H$15=""),0,IF(AND(DF$11&lt;&gt;0,DF$11&lt;='Allgemeine Info'!$H$15),($E35+$F35)*$I35*(1+$D$4)^DF$11,IF(DF$12='Allgemeine Info'!$H$15,$J35*(1+$D$4)^DF$12,IF(AND(DF$12&lt;&gt;0,MOD(DF$12,$G35)=0,DF$12&lt;'Allgemeine Info'!$H$15),($I35+$J35)*((1+$D$4)^DF$12),0))))</f>
        <v>0</v>
      </c>
      <c r="DG35" s="235">
        <f>IF(OR($E35="",$F35="",$G35="",'Allgemeine Info'!$H$15=""),0,IF(AND(DG$11&lt;&gt;0,DG$11&lt;='Allgemeine Info'!$H$15),($E35+$F35)*$I35*(1+$D$4)^DG$11,IF(DG$12='Allgemeine Info'!$H$15,$J35*(1+$D$4)^DG$12,IF(AND(DG$12&lt;&gt;0,MOD(DG$12,$G35)=0,DG$12&lt;'Allgemeine Info'!$H$15),($I35+$J35)*((1+$D$4)^DG$12),0))))</f>
        <v>0</v>
      </c>
      <c r="DH35" s="235">
        <f>IF(OR($E35="",$F35="",$G35="",'Allgemeine Info'!$H$15=""),0,IF(AND(DH$11&lt;&gt;0,DH$11&lt;='Allgemeine Info'!$H$15),($E35+$F35)*$I35*(1+$D$4)^DH$11,IF(DH$12='Allgemeine Info'!$H$15,$J35*(1+$D$4)^DH$12,IF(AND(DH$12&lt;&gt;0,MOD(DH$12,$G35)=0,DH$12&lt;'Allgemeine Info'!$H$15),($I35+$J35)*((1+$D$4)^DH$12),0))))</f>
        <v>0</v>
      </c>
      <c r="DI35" s="235">
        <f>IF(OR($E35="",$F35="",$G35="",'Allgemeine Info'!$H$15=""),0,IF(AND(DI$11&lt;&gt;0,DI$11&lt;='Allgemeine Info'!$H$15),($E35+$F35)*$I35*(1+$D$4)^DI$11,IF(DI$12='Allgemeine Info'!$H$15,$J35*(1+$D$4)^DI$12,IF(AND(DI$12&lt;&gt;0,MOD(DI$12,$G35)=0,DI$12&lt;'Allgemeine Info'!$H$15),($I35+$J35)*((1+$D$4)^DI$12),0))))</f>
        <v>0</v>
      </c>
      <c r="DJ35" s="235">
        <f>IF(OR($E35="",$F35="",$G35="",'Allgemeine Info'!$H$15=""),0,IF(AND(DJ$11&lt;&gt;0,DJ$11&lt;='Allgemeine Info'!$H$15),($E35+$F35)*$I35*(1+$D$4)^DJ$11,IF(DJ$12='Allgemeine Info'!$H$15,$J35*(1+$D$4)^DJ$12,IF(AND(DJ$12&lt;&gt;0,MOD(DJ$12,$G35)=0,DJ$12&lt;'Allgemeine Info'!$H$15),($I35+$J35)*((1+$D$4)^DJ$12),0))))</f>
        <v>0</v>
      </c>
      <c r="DK35" s="235">
        <f>IF(OR($E35="",$F35="",$G35="",'Allgemeine Info'!$H$15=""),0,IF(AND(DK$11&lt;&gt;0,DK$11&lt;='Allgemeine Info'!$H$15),($E35+$F35)*$I35*(1+$D$4)^DK$11,IF(DK$12='Allgemeine Info'!$H$15,$J35*(1+$D$4)^DK$12,IF(AND(DK$12&lt;&gt;0,MOD(DK$12,$G35)=0,DK$12&lt;'Allgemeine Info'!$H$15),($I35+$J35)*((1+$D$4)^DK$12),0))))</f>
        <v>0</v>
      </c>
      <c r="DL35" s="235">
        <f>IF(OR($E35="",$F35="",$G35="",'Allgemeine Info'!$H$15=""),0,IF(AND(DL$11&lt;&gt;0,DL$11&lt;='Allgemeine Info'!$H$15),($E35+$F35)*$I35*(1+$D$4)^DL$11,IF(DL$12='Allgemeine Info'!$H$15,$J35*(1+$D$4)^DL$12,IF(AND(DL$12&lt;&gt;0,MOD(DL$12,$G35)=0,DL$12&lt;'Allgemeine Info'!$H$15),($I35+$J35)*((1+$D$4)^DL$12),0))))</f>
        <v>0</v>
      </c>
      <c r="DM35" s="235">
        <f>IF(OR($E35="",$F35="",$G35="",'Allgemeine Info'!$H$15=""),0,IF(AND(DM$11&lt;&gt;0,DM$11&lt;='Allgemeine Info'!$H$15),($E35+$F35)*$I35*(1+$D$4)^DM$11,IF(DM$12='Allgemeine Info'!$H$15,$J35*(1+$D$4)^DM$12,IF(AND(DM$12&lt;&gt;0,MOD(DM$12,$G35)=0,DM$12&lt;'Allgemeine Info'!$H$15),($I35+$J35)*((1+$D$4)^DM$12),0))))</f>
        <v>0</v>
      </c>
      <c r="DN35" s="235">
        <f>IF(OR($E35="",$F35="",$G35="",'Allgemeine Info'!$H$15=""),0,IF(AND(DN$11&lt;&gt;0,DN$11&lt;='Allgemeine Info'!$H$15),($E35+$F35)*$I35*(1+$D$4)^DN$11,IF(DN$12='Allgemeine Info'!$H$15,$J35*(1+$D$4)^DN$12,IF(AND(DN$12&lt;&gt;0,MOD(DN$12,$G35)=0,DN$12&lt;'Allgemeine Info'!$H$15),($I35+$J35)*((1+$D$4)^DN$12),0))))</f>
        <v>0</v>
      </c>
      <c r="DO35" s="235">
        <f>IF(OR($E35="",$F35="",$G35="",'Allgemeine Info'!$H$15=""),0,IF(AND(DO$11&lt;&gt;0,DO$11&lt;='Allgemeine Info'!$H$15),($E35+$F35)*$I35*(1+$D$4)^DO$11,IF(DO$12='Allgemeine Info'!$H$15,$J35*(1+$D$4)^DO$12,IF(AND(DO$12&lt;&gt;0,MOD(DO$12,$G35)=0,DO$12&lt;'Allgemeine Info'!$H$15),($I35+$J35)*((1+$D$4)^DO$12),0))))</f>
        <v>0</v>
      </c>
      <c r="DP35" s="235">
        <f>IF(OR($E35="",$F35="",$G35="",'Allgemeine Info'!$H$15=""),0,IF(AND(DP$11&lt;&gt;0,DP$11&lt;='Allgemeine Info'!$H$15),($E35+$F35)*$I35*(1+$D$4)^DP$11,IF(DP$12='Allgemeine Info'!$H$15,$J35*(1+$D$4)^DP$12,IF(AND(DP$12&lt;&gt;0,MOD(DP$12,$G35)=0,DP$12&lt;'Allgemeine Info'!$H$15),($I35+$J35)*((1+$D$4)^DP$12),0))))</f>
        <v>0</v>
      </c>
      <c r="DQ35" s="235">
        <f>IF(OR($E35="",$F35="",$G35="",'Allgemeine Info'!$H$15=""),0,IF(AND(DQ$11&lt;&gt;0,DQ$11&lt;='Allgemeine Info'!$H$15),($E35+$F35)*$I35*(1+$D$4)^DQ$11,IF(DQ$12='Allgemeine Info'!$H$15,$J35*(1+$D$4)^DQ$12,IF(AND(DQ$12&lt;&gt;0,MOD(DQ$12,$G35)=0,DQ$12&lt;'Allgemeine Info'!$H$15),($I35+$J35)*((1+$D$4)^DQ$12),0))))</f>
        <v>0</v>
      </c>
      <c r="DR35" s="235">
        <f>IF(OR($E35="",$F35="",$G35="",'Allgemeine Info'!$H$15=""),0,IF(AND(DR$11&lt;&gt;0,DR$11&lt;='Allgemeine Info'!$H$15),($E35+$F35)*$I35*(1+$D$4)^DR$11,IF(DR$12='Allgemeine Info'!$H$15,$J35*(1+$D$4)^DR$12,IF(AND(DR$12&lt;&gt;0,MOD(DR$12,$G35)=0,DR$12&lt;'Allgemeine Info'!$H$15),($I35+$J35)*((1+$D$4)^DR$12),0))))</f>
        <v>0</v>
      </c>
      <c r="DS35" s="235">
        <f>IF(OR($E35="",$F35="",$G35="",'Allgemeine Info'!$H$15=""),0,IF(AND(DS$11&lt;&gt;0,DS$11&lt;='Allgemeine Info'!$H$15),($E35+$F35)*$I35*(1+$D$4)^DS$11,IF(DS$12='Allgemeine Info'!$H$15,$J35*(1+$D$4)^DS$12,IF(AND(DS$12&lt;&gt;0,MOD(DS$12,$G35)=0,DS$12&lt;'Allgemeine Info'!$H$15),($I35+$J35)*((1+$D$4)^DS$12),0))))</f>
        <v>0</v>
      </c>
      <c r="DT35" s="235">
        <f>IF(OR($E35="",$F35="",$G35="",'Allgemeine Info'!$H$15=""),0,IF(AND(DT$11&lt;&gt;0,DT$11&lt;='Allgemeine Info'!$H$15),($E35+$F35)*$I35*(1+$D$4)^DT$11,IF(DT$12='Allgemeine Info'!$H$15,$J35*(1+$D$4)^DT$12,IF(AND(DT$12&lt;&gt;0,MOD(DT$12,$G35)=0,DT$12&lt;'Allgemeine Info'!$H$15),($I35+$J35)*((1+$D$4)^DT$12),0))))</f>
        <v>0</v>
      </c>
      <c r="DU35" s="235">
        <f>IF(OR($E35="",$F35="",$G35="",'Allgemeine Info'!$H$15=""),0,IF(AND(DU$11&lt;&gt;0,DU$11&lt;='Allgemeine Info'!$H$15),($E35+$F35)*$I35*(1+$D$4)^DU$11,IF(DU$12='Allgemeine Info'!$H$15,$J35*(1+$D$4)^DU$12,IF(AND(DU$12&lt;&gt;0,MOD(DU$12,$G35)=0,DU$12&lt;'Allgemeine Info'!$H$15),($I35+$J35)*((1+$D$4)^DU$12),0))))</f>
        <v>0</v>
      </c>
      <c r="DV35" s="235">
        <f>IF(OR($E35="",$F35="",$G35="",'Allgemeine Info'!$H$15=""),0,IF(AND(DV$11&lt;&gt;0,DV$11&lt;='Allgemeine Info'!$H$15),($E35+$F35)*$I35*(1+$D$4)^DV$11,IF(DV$12='Allgemeine Info'!$H$15,$J35*(1+$D$4)^DV$12,IF(AND(DV$12&lt;&gt;0,MOD(DV$12,$G35)=0,DV$12&lt;'Allgemeine Info'!$H$15),($I35+$J35)*((1+$D$4)^DV$12),0))))</f>
        <v>0</v>
      </c>
      <c r="DW35" s="235">
        <f>IF(OR($E35="",$F35="",$G35="",'Allgemeine Info'!$H$15=""),0,IF(AND(DW$11&lt;&gt;0,DW$11&lt;='Allgemeine Info'!$H$15),($E35+$F35)*$I35*(1+$D$4)^DW$11,IF(DW$12='Allgemeine Info'!$H$15,$J35*(1+$D$4)^DW$12,IF(AND(DW$12&lt;&gt;0,MOD(DW$12,$G35)=0,DW$12&lt;'Allgemeine Info'!$H$15),($I35+$J35)*((1+$D$4)^DW$12),0))))</f>
        <v>0</v>
      </c>
      <c r="DX35" s="235">
        <f>IF(OR($E35="",$F35="",$G35="",'Allgemeine Info'!$H$15=""),0,IF(AND(DX$11&lt;&gt;0,DX$11&lt;='Allgemeine Info'!$H$15),($E35+$F35)*$I35*(1+$D$4)^DX$11,IF(DX$12='Allgemeine Info'!$H$15,$J35*(1+$D$4)^DX$12,IF(AND(DX$12&lt;&gt;0,MOD(DX$12,$G35)=0,DX$12&lt;'Allgemeine Info'!$H$15),($I35+$J35)*((1+$D$4)^DX$12),0))))</f>
        <v>0</v>
      </c>
      <c r="DY35" s="235">
        <f>IF(OR($E35="",$F35="",$G35="",'Allgemeine Info'!$H$15=""),0,IF(AND(DY$11&lt;&gt;0,DY$11&lt;='Allgemeine Info'!$H$15),($E35+$F35)*$I35*(1+$D$4)^DY$11,IF(DY$12='Allgemeine Info'!$H$15,$J35*(1+$D$4)^DY$12,IF(AND(DY$12&lt;&gt;0,MOD(DY$12,$G35)=0,DY$12&lt;'Allgemeine Info'!$H$15),($I35+$J35)*((1+$D$4)^DY$12),0))))</f>
        <v>0</v>
      </c>
      <c r="DZ35" s="235">
        <f>IF(OR($E35="",$F35="",$G35="",'Allgemeine Info'!$H$15=""),0,IF(AND(DZ$11&lt;&gt;0,DZ$11&lt;='Allgemeine Info'!$H$15),($E35+$F35)*$I35*(1+$D$4)^DZ$11,IF(DZ$12='Allgemeine Info'!$H$15,$J35*(1+$D$4)^DZ$12,IF(AND(DZ$12&lt;&gt;0,MOD(DZ$12,$G35)=0,DZ$12&lt;'Allgemeine Info'!$H$15),($I35+$J35)*((1+$D$4)^DZ$12),0))))</f>
        <v>0</v>
      </c>
      <c r="EA35" s="235">
        <f>IF(OR($E35="",$F35="",$G35="",'Allgemeine Info'!$H$15=""),0,IF(AND(EA$11&lt;&gt;0,EA$11&lt;='Allgemeine Info'!$H$15),($E35+$F35)*$I35*(1+$D$4)^EA$11,IF(EA$12='Allgemeine Info'!$H$15,$J35*(1+$D$4)^EA$12,IF(AND(EA$12&lt;&gt;0,MOD(EA$12,$G35)=0,EA$12&lt;'Allgemeine Info'!$H$15),($I35+$J35)*((1+$D$4)^EA$12),0))))</f>
        <v>0</v>
      </c>
      <c r="EB35" s="235">
        <f>IF(OR($E35="",$F35="",$G35="",'Allgemeine Info'!$H$15=""),0,IF(AND(EB$11&lt;&gt;0,EB$11&lt;='Allgemeine Info'!$H$15),($E35+$F35)*$I35*(1+$D$4)^EB$11,IF(EB$12='Allgemeine Info'!$H$15,$J35*(1+$D$4)^EB$12,IF(AND(EB$12&lt;&gt;0,MOD(EB$12,$G35)=0,EB$12&lt;'Allgemeine Info'!$H$15),($I35+$J35)*((1+$D$4)^EB$12),0))))</f>
        <v>0</v>
      </c>
      <c r="EC35" s="235">
        <f>IF(OR($E35="",$F35="",$G35="",'Allgemeine Info'!$H$15=""),0,IF(AND(EC$11&lt;&gt;0,EC$11&lt;='Allgemeine Info'!$H$15),($E35+$F35)*$I35*(1+$D$4)^EC$11,IF(EC$12='Allgemeine Info'!$H$15,$J35*(1+$D$4)^EC$12,IF(AND(EC$12&lt;&gt;0,MOD(EC$12,$G35)=0,EC$12&lt;'Allgemeine Info'!$H$15),($I35+$J35)*((1+$D$4)^EC$12),0))))</f>
        <v>0</v>
      </c>
      <c r="ED35" s="235">
        <f>IF(OR($E35="",$F35="",$G35="",'Allgemeine Info'!$H$15=""),0,IF(AND(ED$11&lt;&gt;0,ED$11&lt;='Allgemeine Info'!$H$15),($E35+$F35)*$I35*(1+$D$4)^ED$11,IF(ED$12='Allgemeine Info'!$H$15,$J35*(1+$D$4)^ED$12,IF(AND(ED$12&lt;&gt;0,MOD(ED$12,$G35)=0,ED$12&lt;'Allgemeine Info'!$H$15),($I35+$J35)*((1+$D$4)^ED$12),0))))</f>
        <v>0</v>
      </c>
      <c r="EE35" s="235">
        <f>IF(OR($E35="",$F35="",$G35="",'Allgemeine Info'!$H$15=""),0,IF(AND(EE$11&lt;&gt;0,EE$11&lt;='Allgemeine Info'!$H$15),($E35+$F35)*$I35*(1+$D$4)^EE$11,IF(EE$12='Allgemeine Info'!$H$15,$J35*(1+$D$4)^EE$12,IF(AND(EE$12&lt;&gt;0,MOD(EE$12,$G35)=0,EE$12&lt;'Allgemeine Info'!$H$15),($I35+$J35)*((1+$D$4)^EE$12),0))))</f>
        <v>0</v>
      </c>
      <c r="EF35" s="235">
        <f>IF(OR($E35="",$F35="",$G35="",'Allgemeine Info'!$H$15=""),0,IF(AND(EF$11&lt;&gt;0,EF$11&lt;='Allgemeine Info'!$H$15),($E35+$F35)*$I35*(1+$D$4)^EF$11,IF(EF$12='Allgemeine Info'!$H$15,$J35*(1+$D$4)^EF$12,IF(AND(EF$12&lt;&gt;0,MOD(EF$12,$G35)=0,EF$12&lt;'Allgemeine Info'!$H$15),($I35+$J35)*((1+$D$4)^EF$12),0))))</f>
        <v>0</v>
      </c>
      <c r="EG35" s="235">
        <f>IF(OR($E35="",$F35="",$G35="",'Allgemeine Info'!$H$15=""),0,IF(AND(EG$11&lt;&gt;0,EG$11&lt;='Allgemeine Info'!$H$15),($E35+$F35)*$I35*(1+$D$4)^EG$11,IF(EG$12='Allgemeine Info'!$H$15,$J35*(1+$D$4)^EG$12,IF(AND(EG$12&lt;&gt;0,MOD(EG$12,$G35)=0,EG$12&lt;'Allgemeine Info'!$H$15),($I35+$J35)*((1+$D$4)^EG$12),0))))</f>
        <v>0</v>
      </c>
      <c r="EH35" s="235">
        <f>IF(OR($E35="",$F35="",$G35="",'Allgemeine Info'!$H$15=""),0,IF(AND(EH$11&lt;&gt;0,EH$11&lt;='Allgemeine Info'!$H$15),($E35+$F35)*$I35*(1+$D$4)^EH$11,IF(EH$12='Allgemeine Info'!$H$15,$J35*(1+$D$4)^EH$12,IF(AND(EH$12&lt;&gt;0,MOD(EH$12,$G35)=0,EH$12&lt;'Allgemeine Info'!$H$15),($I35+$J35)*((1+$D$4)^EH$12),0))))</f>
        <v>0</v>
      </c>
      <c r="EI35" s="235">
        <f>IF(OR($E35="",$F35="",$G35="",'Allgemeine Info'!$H$15=""),0,IF(AND(EI$11&lt;&gt;0,EI$11&lt;='Allgemeine Info'!$H$15),($E35+$F35)*$I35*(1+$D$4)^EI$11,IF(EI$12='Allgemeine Info'!$H$15,$J35*(1+$D$4)^EI$12,IF(AND(EI$12&lt;&gt;0,MOD(EI$12,$G35)=0,EI$12&lt;'Allgemeine Info'!$H$15),($I35+$J35)*((1+$D$4)^EI$12),0))))</f>
        <v>0</v>
      </c>
      <c r="EJ35" s="235">
        <f>IF(OR($E35="",$F35="",$G35="",'Allgemeine Info'!$H$15=""),0,IF(AND(EJ$11&lt;&gt;0,EJ$11&lt;='Allgemeine Info'!$H$15),($E35+$F35)*$I35*(1+$D$4)^EJ$11,IF(EJ$12='Allgemeine Info'!$H$15,$J35*(1+$D$4)^EJ$12,IF(AND(EJ$12&lt;&gt;0,MOD(EJ$12,$G35)=0,EJ$12&lt;'Allgemeine Info'!$H$15),($I35+$J35)*((1+$D$4)^EJ$12),0))))</f>
        <v>0</v>
      </c>
      <c r="EK35" s="235">
        <f>IF(OR($E35="",$F35="",$G35="",'Allgemeine Info'!$H$15=""),0,IF(AND(EK$11&lt;&gt;0,EK$11&lt;='Allgemeine Info'!$H$15),($E35+$F35)*$I35*(1+$D$4)^EK$11,IF(EK$12='Allgemeine Info'!$H$15,$J35*(1+$D$4)^EK$12,IF(AND(EK$12&lt;&gt;0,MOD(EK$12,$G35)=0,EK$12&lt;'Allgemeine Info'!$H$15),($I35+$J35)*((1+$D$4)^EK$12),0))))</f>
        <v>0</v>
      </c>
      <c r="EL35" s="235">
        <f>IF(OR($E35="",$F35="",$G35="",'Allgemeine Info'!$H$15=""),0,IF(AND(EL$11&lt;&gt;0,EL$11&lt;='Allgemeine Info'!$H$15),($E35+$F35)*$I35*(1+$D$4)^EL$11,IF(EL$12='Allgemeine Info'!$H$15,$J35*(1+$D$4)^EL$12,IF(AND(EL$12&lt;&gt;0,MOD(EL$12,$G35)=0,EL$12&lt;'Allgemeine Info'!$H$15),($I35+$J35)*((1+$D$4)^EL$12),0))))</f>
        <v>0</v>
      </c>
      <c r="EM35" s="235">
        <f>IF(OR($E35="",$F35="",$G35="",'Allgemeine Info'!$H$15=""),0,IF(AND(EM$11&lt;&gt;0,EM$11&lt;='Allgemeine Info'!$H$15),($E35+$F35)*$I35*(1+$D$4)^EM$11,IF(EM$12='Allgemeine Info'!$H$15,$J35*(1+$D$4)^EM$12,IF(AND(EM$12&lt;&gt;0,MOD(EM$12,$G35)=0,EM$12&lt;'Allgemeine Info'!$H$15),($I35+$J35)*((1+$D$4)^EM$12),0))))</f>
        <v>0</v>
      </c>
      <c r="EN35" s="235">
        <f>IF(OR($E35="",$F35="",$G35="",'Allgemeine Info'!$H$15=""),0,IF(AND(EN$11&lt;&gt;0,EN$11&lt;='Allgemeine Info'!$H$15),($E35+$F35)*$I35*(1+$D$4)^EN$11,IF(EN$12='Allgemeine Info'!$H$15,$J35*(1+$D$4)^EN$12,IF(AND(EN$12&lt;&gt;0,MOD(EN$12,$G35)=0,EN$12&lt;'Allgemeine Info'!$H$15),($I35+$J35)*((1+$D$4)^EN$12),0))))</f>
        <v>0</v>
      </c>
      <c r="EO35" s="235">
        <f>IF(OR($E35="",$F35="",$G35="",'Allgemeine Info'!$H$15=""),0,IF(AND(EO$11&lt;&gt;0,EO$11&lt;='Allgemeine Info'!$H$15),($E35+$F35)*$I35*(1+$D$4)^EO$11,IF(EO$12='Allgemeine Info'!$H$15,$J35*(1+$D$4)^EO$12,IF(AND(EO$12&lt;&gt;0,MOD(EO$12,$G35)=0,EO$12&lt;'Allgemeine Info'!$H$15),($I35+$J35)*((1+$D$4)^EO$12),0))))</f>
        <v>0</v>
      </c>
      <c r="EP35" s="235">
        <f>IF(OR($E35="",$F35="",$G35="",'Allgemeine Info'!$H$15=""),0,IF(AND(EP$11&lt;&gt;0,EP$11&lt;='Allgemeine Info'!$H$15),($E35+$F35)*$I35*(1+$D$4)^EP$11,IF(EP$12='Allgemeine Info'!$H$15,$J35*(1+$D$4)^EP$12,IF(AND(EP$12&lt;&gt;0,MOD(EP$12,$G35)=0,EP$12&lt;'Allgemeine Info'!$H$15),($I35+$J35)*((1+$D$4)^EP$12),0))))</f>
        <v>0</v>
      </c>
      <c r="EQ35" s="235">
        <f>IF(OR($E35="",$F35="",$G35="",'Allgemeine Info'!$H$15=""),0,IF(AND(EQ$11&lt;&gt;0,EQ$11&lt;='Allgemeine Info'!$H$15),($E35+$F35)*$I35*(1+$D$4)^EQ$11,IF(EQ$12='Allgemeine Info'!$H$15,$J35*(1+$D$4)^EQ$12,IF(AND(EQ$12&lt;&gt;0,MOD(EQ$12,$G35)=0,EQ$12&lt;'Allgemeine Info'!$H$15),($I35+$J35)*((1+$D$4)^EQ$12),0))))</f>
        <v>0</v>
      </c>
      <c r="ER35" s="235">
        <f>IF(OR($E35="",$F35="",$G35="",'Allgemeine Info'!$H$15=""),0,IF(AND(ER$11&lt;&gt;0,ER$11&lt;='Allgemeine Info'!$H$15),($E35+$F35)*$I35*(1+$D$4)^ER$11,IF(ER$12='Allgemeine Info'!$H$15,$J35*(1+$D$4)^ER$12,IF(AND(ER$12&lt;&gt;0,MOD(ER$12,$G35)=0,ER$12&lt;'Allgemeine Info'!$H$15),($I35+$J35)*((1+$D$4)^ER$12),0))))</f>
        <v>0</v>
      </c>
      <c r="ES35" s="235">
        <f>IF(OR($E35="",$F35="",$G35="",'Allgemeine Info'!$H$15=""),0,IF(AND(ES$11&lt;&gt;0,ES$11&lt;='Allgemeine Info'!$H$15),($E35+$F35)*$I35*(1+$D$4)^ES$11,IF(ES$12='Allgemeine Info'!$H$15,$J35*(1+$D$4)^ES$12,IF(AND(ES$12&lt;&gt;0,MOD(ES$12,$G35)=0,ES$12&lt;'Allgemeine Info'!$H$15),($I35+$J35)*((1+$D$4)^ES$12),0))))</f>
        <v>0</v>
      </c>
      <c r="ET35" s="235">
        <f>IF(OR($E35="",$F35="",$G35="",'Allgemeine Info'!$H$15=""),0,IF(AND(ET$11&lt;&gt;0,ET$11&lt;='Allgemeine Info'!$H$15),($E35+$F35)*$I35*(1+$D$4)^ET$11,IF(ET$12='Allgemeine Info'!$H$15,$J35*(1+$D$4)^ET$12,IF(AND(ET$12&lt;&gt;0,MOD(ET$12,$G35)=0,ET$12&lt;'Allgemeine Info'!$H$15),($I35+$J35)*((1+$D$4)^ET$12),0))))</f>
        <v>0</v>
      </c>
      <c r="EU35" s="235">
        <f>IF(OR($E35="",$F35="",$G35="",'Allgemeine Info'!$H$15=""),0,IF(AND(EU$11&lt;&gt;0,EU$11&lt;='Allgemeine Info'!$H$15),($E35+$F35)*$I35*(1+$D$4)^EU$11,IF(EU$12='Allgemeine Info'!$H$15,$J35*(1+$D$4)^EU$12,IF(AND(EU$12&lt;&gt;0,MOD(EU$12,$G35)=0,EU$12&lt;'Allgemeine Info'!$H$15),($I35+$J35)*((1+$D$4)^EU$12),0))))</f>
        <v>0</v>
      </c>
      <c r="EV35" s="235">
        <f>IF(OR($E35="",$F35="",$G35="",'Allgemeine Info'!$H$15=""),0,IF(AND(EV$11&lt;&gt;0,EV$11&lt;='Allgemeine Info'!$H$15),($E35+$F35)*$I35*(1+$D$4)^EV$11,IF(EV$12='Allgemeine Info'!$H$15,$J35*(1+$D$4)^EV$12,IF(AND(EV$12&lt;&gt;0,MOD(EV$12,$G35)=0,EV$12&lt;'Allgemeine Info'!$H$15),($I35+$J35)*((1+$D$4)^EV$12),0))))</f>
        <v>0</v>
      </c>
      <c r="EW35" s="235">
        <f>IF(OR($E35="",$F35="",$G35="",'Allgemeine Info'!$H$15=""),0,IF(AND(EW$11&lt;&gt;0,EW$11&lt;='Allgemeine Info'!$H$15),($E35+$F35)*$I35*(1+$D$4)^EW$11,IF(EW$12='Allgemeine Info'!$H$15,$J35*(1+$D$4)^EW$12,IF(AND(EW$12&lt;&gt;0,MOD(EW$12,$G35)=0,EW$12&lt;'Allgemeine Info'!$H$15),($I35+$J35)*((1+$D$4)^EW$12),0))))</f>
        <v>0</v>
      </c>
      <c r="EX35" s="235">
        <f>IF(OR($E35="",$F35="",$G35="",'Allgemeine Info'!$H$15=""),0,IF(AND(EX$11&lt;&gt;0,EX$11&lt;='Allgemeine Info'!$H$15),($E35+$F35)*$I35*(1+$D$4)^EX$11,IF(EX$12='Allgemeine Info'!$H$15,$J35*(1+$D$4)^EX$12,IF(AND(EX$12&lt;&gt;0,MOD(EX$12,$G35)=0,EX$12&lt;'Allgemeine Info'!$H$15),($I35+$J35)*((1+$D$4)^EX$12),0))))</f>
        <v>0</v>
      </c>
      <c r="EY35" s="235">
        <f>IF(OR($E35="",$F35="",$G35="",'Allgemeine Info'!$H$15=""),0,IF(AND(EY$11&lt;&gt;0,EY$11&lt;='Allgemeine Info'!$H$15),($E35+$F35)*$I35*(1+$D$4)^EY$11,IF(EY$12='Allgemeine Info'!$H$15,$J35*(1+$D$4)^EY$12,IF(AND(EY$12&lt;&gt;0,MOD(EY$12,$G35)=0,EY$12&lt;'Allgemeine Info'!$H$15),($I35+$J35)*((1+$D$4)^EY$12),0))))</f>
        <v>0</v>
      </c>
      <c r="EZ35" s="235">
        <f>IF(OR($E35="",$F35="",$G35="",'Allgemeine Info'!$H$15=""),0,IF(AND(EZ$11&lt;&gt;0,EZ$11&lt;='Allgemeine Info'!$H$15),($E35+$F35)*$I35*(1+$D$4)^EZ$11,IF(EZ$12='Allgemeine Info'!$H$15,$J35*(1+$D$4)^EZ$12,IF(AND(EZ$12&lt;&gt;0,MOD(EZ$12,$G35)=0,EZ$12&lt;'Allgemeine Info'!$H$15),($I35+$J35)*((1+$D$4)^EZ$12),0))))</f>
        <v>0</v>
      </c>
      <c r="FA35" s="235">
        <f>IF(OR($E35="",$F35="",$G35="",'Allgemeine Info'!$H$15=""),0,IF(AND(FA$11&lt;&gt;0,FA$11&lt;='Allgemeine Info'!$H$15),($E35+$F35)*$I35*(1+$D$4)^FA$11,IF(FA$12='Allgemeine Info'!$H$15,$J35*(1+$D$4)^FA$12,IF(AND(FA$12&lt;&gt;0,MOD(FA$12,$G35)=0,FA$12&lt;'Allgemeine Info'!$H$15),($I35+$J35)*((1+$D$4)^FA$12),0))))</f>
        <v>0</v>
      </c>
      <c r="FB35" s="235">
        <f>IF(OR($E35="",$F35="",$G35="",'Allgemeine Info'!$H$15=""),0,IF(AND(FB$11&lt;&gt;0,FB$11&lt;='Allgemeine Info'!$H$15),($E35+$F35)*$I35*(1+$D$4)^FB$11,IF(FB$12='Allgemeine Info'!$H$15,$J35*(1+$D$4)^FB$12,IF(AND(FB$12&lt;&gt;0,MOD(FB$12,$G35)=0,FB$12&lt;'Allgemeine Info'!$H$15),($I35+$J35)*((1+$D$4)^FB$12),0))))</f>
        <v>0</v>
      </c>
      <c r="FC35" s="235">
        <f>IF(OR($E35="",$F35="",$G35="",'Allgemeine Info'!$H$15=""),0,IF(AND(FC$11&lt;&gt;0,FC$11&lt;='Allgemeine Info'!$H$15),($E35+$F35)*$I35*(1+$D$4)^FC$11,IF(FC$12='Allgemeine Info'!$H$15,$J35*(1+$D$4)^FC$12,IF(AND(FC$12&lt;&gt;0,MOD(FC$12,$G35)=0,FC$12&lt;'Allgemeine Info'!$H$15),($I35+$J35)*((1+$D$4)^FC$12),0))))</f>
        <v>0</v>
      </c>
      <c r="FD35" s="235">
        <f>IF(OR($E35="",$F35="",$G35="",'Allgemeine Info'!$H$15=""),0,IF(AND(FD$11&lt;&gt;0,FD$11&lt;='Allgemeine Info'!$H$15),($E35+$F35)*$I35*(1+$D$4)^FD$11,IF(FD$12='Allgemeine Info'!$H$15,$J35*(1+$D$4)^FD$12,IF(AND(FD$12&lt;&gt;0,MOD(FD$12,$G35)=0,FD$12&lt;'Allgemeine Info'!$H$15),($I35+$J35)*((1+$D$4)^FD$12),0))))</f>
        <v>0</v>
      </c>
      <c r="FE35" s="235">
        <f>IF(OR($E35="",$F35="",$G35="",'Allgemeine Info'!$H$15=""),0,IF(AND(FE$11&lt;&gt;0,FE$11&lt;='Allgemeine Info'!$H$15),($E35+$F35)*$I35*(1+$D$4)^FE$11,IF(FE$12='Allgemeine Info'!$H$15,$J35*(1+$D$4)^FE$12,IF(AND(FE$12&lt;&gt;0,MOD(FE$12,$G35)=0,FE$12&lt;'Allgemeine Info'!$H$15),($I35+$J35)*((1+$D$4)^FE$12),0))))</f>
        <v>0</v>
      </c>
      <c r="FF35" s="235">
        <f>IF(OR($E35="",$F35="",$G35="",'Allgemeine Info'!$H$15=""),0,IF(AND(FF$11&lt;&gt;0,FF$11&lt;='Allgemeine Info'!$H$15),($E35+$F35)*$I35*(1+$D$4)^FF$11,IF(FF$12='Allgemeine Info'!$H$15,$J35*(1+$D$4)^FF$12,IF(AND(FF$12&lt;&gt;0,MOD(FF$12,$G35)=0,FF$12&lt;'Allgemeine Info'!$H$15),($I35+$J35)*((1+$D$4)^FF$12),0))))</f>
        <v>0</v>
      </c>
      <c r="FG35" s="235">
        <f>IF(OR($E35="",$F35="",$G35="",'Allgemeine Info'!$H$15=""),0,IF(AND(FG$11&lt;&gt;0,FG$11&lt;='Allgemeine Info'!$H$15),($E35+$F35)*$I35*(1+$D$4)^FG$11,IF(FG$12='Allgemeine Info'!$H$15,$J35*(1+$D$4)^FG$12,IF(AND(FG$12&lt;&gt;0,MOD(FG$12,$G35)=0,FG$12&lt;'Allgemeine Info'!$H$15),($I35+$J35)*((1+$D$4)^FG$12),0))))</f>
        <v>0</v>
      </c>
      <c r="FH35" s="235">
        <f>IF(OR($E35="",$F35="",$G35="",'Allgemeine Info'!$H$15=""),0,IF(AND(FH$11&lt;&gt;0,FH$11&lt;='Allgemeine Info'!$H$15),($E35+$F35)*$I35*(1+$D$4)^FH$11,IF(FH$12='Allgemeine Info'!$H$15,$J35*(1+$D$4)^FH$12,IF(AND(FH$12&lt;&gt;0,MOD(FH$12,$G35)=0,FH$12&lt;'Allgemeine Info'!$H$15),($I35+$J35)*((1+$D$4)^FH$12),0))))</f>
        <v>0</v>
      </c>
      <c r="FI35" s="235">
        <f>IF(OR($E35="",$F35="",$G35="",'Allgemeine Info'!$H$15=""),0,IF(AND(FI$11&lt;&gt;0,FI$11&lt;='Allgemeine Info'!$H$15),($E35+$F35)*$I35*(1+$D$4)^FI$11,IF(FI$12='Allgemeine Info'!$H$15,$J35*(1+$D$4)^FI$12,IF(AND(FI$12&lt;&gt;0,MOD(FI$12,$G35)=0,FI$12&lt;'Allgemeine Info'!$H$15),($I35+$J35)*((1+$D$4)^FI$12),0))))</f>
        <v>0</v>
      </c>
      <c r="FJ35" s="235">
        <f>IF(OR($E35="",$F35="",$G35="",'Allgemeine Info'!$H$15=""),0,IF(AND(FJ$11&lt;&gt;0,FJ$11&lt;='Allgemeine Info'!$H$15),($E35+$F35)*$I35*(1+$D$4)^FJ$11,IF(FJ$12='Allgemeine Info'!$H$15,$J35*(1+$D$4)^FJ$12,IF(AND(FJ$12&lt;&gt;0,MOD(FJ$12,$G35)=0,FJ$12&lt;'Allgemeine Info'!$H$15),($I35+$J35)*((1+$D$4)^FJ$12),0))))</f>
        <v>0</v>
      </c>
      <c r="FK35" s="235">
        <f>IF(OR($E35="",$F35="",$G35="",'Allgemeine Info'!$H$15=""),0,IF(AND(FK$11&lt;&gt;0,FK$11&lt;='Allgemeine Info'!$H$15),($E35+$F35)*$I35*(1+$D$4)^FK$11,IF(FK$12='Allgemeine Info'!$H$15,$J35*(1+$D$4)^FK$12,IF(AND(FK$12&lt;&gt;0,MOD(FK$12,$G35)=0,FK$12&lt;'Allgemeine Info'!$H$15),($I35+$J35)*((1+$D$4)^FK$12),0))))</f>
        <v>0</v>
      </c>
      <c r="FL35" s="235">
        <f>IF(OR($E35="",$F35="",$G35="",'Allgemeine Info'!$H$15=""),0,IF(AND(FL$11&lt;&gt;0,FL$11&lt;='Allgemeine Info'!$H$15),($E35+$F35)*$I35*(1+$D$4)^FL$11,IF(FL$12='Allgemeine Info'!$H$15,$J35*(1+$D$4)^FL$12,IF(AND(FL$12&lt;&gt;0,MOD(FL$12,$G35)=0,FL$12&lt;'Allgemeine Info'!$H$15),($I35+$J35)*((1+$D$4)^FL$12),0))))</f>
        <v>0</v>
      </c>
      <c r="FM35" s="235">
        <f>IF(OR($E35="",$F35="",$G35="",'Allgemeine Info'!$H$15=""),0,IF(AND(FM$11&lt;&gt;0,FM$11&lt;='Allgemeine Info'!$H$15),($E35+$F35)*$I35*(1+$D$4)^FM$11,IF(FM$12='Allgemeine Info'!$H$15,$J35*(1+$D$4)^FM$12,IF(AND(FM$12&lt;&gt;0,MOD(FM$12,$G35)=0,FM$12&lt;'Allgemeine Info'!$H$15),($I35+$J35)*((1+$D$4)^FM$12),0))))</f>
        <v>0</v>
      </c>
      <c r="FN35" s="235">
        <f>IF(OR($E35="",$F35="",$G35="",'Allgemeine Info'!$H$15=""),0,IF(AND(FN$11&lt;&gt;0,FN$11&lt;='Allgemeine Info'!$H$15),($E35+$F35)*$I35*(1+$D$4)^FN$11,IF(FN$12='Allgemeine Info'!$H$15,$J35*(1+$D$4)^FN$12,IF(AND(FN$12&lt;&gt;0,MOD(FN$12,$G35)=0,FN$12&lt;'Allgemeine Info'!$H$15),($I35+$J35)*((1+$D$4)^FN$12),0))))</f>
        <v>0</v>
      </c>
      <c r="FO35" s="235">
        <f>IF(OR($E35="",$F35="",$G35="",'Allgemeine Info'!$H$15=""),0,IF(AND(FO$11&lt;&gt;0,FO$11&lt;='Allgemeine Info'!$H$15),($E35+$F35)*$I35*(1+$D$4)^FO$11,IF(FO$12='Allgemeine Info'!$H$15,$J35*(1+$D$4)^FO$12,IF(AND(FO$12&lt;&gt;0,MOD(FO$12,$G35)=0,FO$12&lt;'Allgemeine Info'!$H$15),($I35+$J35)*((1+$D$4)^FO$12),0))))</f>
        <v>0</v>
      </c>
      <c r="FP35" s="235">
        <f>IF(OR($E35="",$F35="",$G35="",'Allgemeine Info'!$H$15=""),0,IF(AND(FP$11&lt;&gt;0,FP$11&lt;='Allgemeine Info'!$H$15),($E35+$F35)*$I35*(1+$D$4)^FP$11,IF(FP$12='Allgemeine Info'!$H$15,$J35*(1+$D$4)^FP$12,IF(AND(FP$12&lt;&gt;0,MOD(FP$12,$G35)=0,FP$12&lt;'Allgemeine Info'!$H$15),($I35+$J35)*((1+$D$4)^FP$12),0))))</f>
        <v>0</v>
      </c>
      <c r="FQ35" s="235">
        <f>IF(OR($E35="",$F35="",$G35="",'Allgemeine Info'!$H$15=""),0,IF(AND(FQ$11&lt;&gt;0,FQ$11&lt;='Allgemeine Info'!$H$15),($E35+$F35)*$I35*(1+$D$4)^FQ$11,IF(FQ$12='Allgemeine Info'!$H$15,$J35*(1+$D$4)^FQ$12,IF(AND(FQ$12&lt;&gt;0,MOD(FQ$12,$G35)=0,FQ$12&lt;'Allgemeine Info'!$H$15),($I35+$J35)*((1+$D$4)^FQ$12),0))))</f>
        <v>0</v>
      </c>
      <c r="FR35" s="235">
        <f>IF(OR($E35="",$F35="",$G35="",'Allgemeine Info'!$H$15=""),0,IF(AND(FR$11&lt;&gt;0,FR$11&lt;='Allgemeine Info'!$H$15),($E35+$F35)*$I35*(1+$D$4)^FR$11,IF(FR$12='Allgemeine Info'!$H$15,$J35*(1+$D$4)^FR$12,IF(AND(FR$12&lt;&gt;0,MOD(FR$12,$G35)=0,FR$12&lt;'Allgemeine Info'!$H$15),($I35+$J35)*((1+$D$4)^FR$12),0))))</f>
        <v>0</v>
      </c>
      <c r="FS35" s="235">
        <f>IF(OR($E35="",$F35="",$G35="",'Allgemeine Info'!$H$15=""),0,IF(AND(FS$11&lt;&gt;0,FS$11&lt;='Allgemeine Info'!$H$15),($E35+$F35)*$I35*(1+$D$4)^FS$11,IF(FS$12='Allgemeine Info'!$H$15,$J35*(1+$D$4)^FS$12,IF(AND(FS$12&lt;&gt;0,MOD(FS$12,$G35)=0,FS$12&lt;'Allgemeine Info'!$H$15),($I35+$J35)*((1+$D$4)^FS$12),0))))</f>
        <v>0</v>
      </c>
      <c r="FT35" s="235">
        <f>IF(OR($E35="",$F35="",$G35="",'Allgemeine Info'!$H$15=""),0,IF(AND(FT$11&lt;&gt;0,FT$11&lt;='Allgemeine Info'!$H$15),($E35+$F35)*$I35*(1+$D$4)^FT$11,IF(FT$12='Allgemeine Info'!$H$15,$J35*(1+$D$4)^FT$12,IF(AND(FT$12&lt;&gt;0,MOD(FT$12,$G35)=0,FT$12&lt;'Allgemeine Info'!$H$15),($I35+$J35)*((1+$D$4)^FT$12),0))))</f>
        <v>0</v>
      </c>
      <c r="FU35" s="235">
        <f>IF(OR($E35="",$F35="",$G35="",'Allgemeine Info'!$H$15=""),0,IF(AND(FU$11&lt;&gt;0,FU$11&lt;='Allgemeine Info'!$H$15),($E35+$F35)*$I35*(1+$D$4)^FU$11,IF(FU$12='Allgemeine Info'!$H$15,$J35*(1+$D$4)^FU$12,IF(AND(FU$12&lt;&gt;0,MOD(FU$12,$G35)=0,FU$12&lt;'Allgemeine Info'!$H$15),($I35+$J35)*((1+$D$4)^FU$12),0))))</f>
        <v>0</v>
      </c>
      <c r="FV35" s="235">
        <f>IF(OR($E35="",$F35="",$G35="",'Allgemeine Info'!$H$15=""),0,IF(AND(FV$11&lt;&gt;0,FV$11&lt;='Allgemeine Info'!$H$15),($E35+$F35)*$I35*(1+$D$4)^FV$11,IF(FV$12='Allgemeine Info'!$H$15,$J35*(1+$D$4)^FV$12,IF(AND(FV$12&lt;&gt;0,MOD(FV$12,$G35)=0,FV$12&lt;'Allgemeine Info'!$H$15),($I35+$J35)*((1+$D$4)^FV$12),0))))</f>
        <v>0</v>
      </c>
      <c r="FW35" s="235">
        <f>IF(OR($E35="",$F35="",$G35="",'Allgemeine Info'!$H$15=""),0,IF(AND(FW$11&lt;&gt;0,FW$11&lt;='Allgemeine Info'!$H$15),($E35+$F35)*$I35*(1+$D$4)^FW$11,IF(FW$12='Allgemeine Info'!$H$15,$J35*(1+$D$4)^FW$12,IF(AND(FW$12&lt;&gt;0,MOD(FW$12,$G35)=0,FW$12&lt;'Allgemeine Info'!$H$15),($I35+$J35)*((1+$D$4)^FW$12),0))))</f>
        <v>0</v>
      </c>
      <c r="FX35" s="235">
        <f>IF(OR($E35="",$F35="",$G35="",'Allgemeine Info'!$H$15=""),0,IF(AND(FX$11&lt;&gt;0,FX$11&lt;='Allgemeine Info'!$H$15),($E35+$F35)*$I35*(1+$D$4)^FX$11,IF(FX$12='Allgemeine Info'!$H$15,$J35*(1+$D$4)^FX$12,IF(AND(FX$12&lt;&gt;0,MOD(FX$12,$G35)=0,FX$12&lt;'Allgemeine Info'!$H$15),($I35+$J35)*((1+$D$4)^FX$12),0))))</f>
        <v>0</v>
      </c>
      <c r="FY35" s="235">
        <f>IF(OR($E35="",$F35="",$G35="",'Allgemeine Info'!$H$15=""),0,IF(AND(FY$11&lt;&gt;0,FY$11&lt;='Allgemeine Info'!$H$15),($E35+$F35)*$I35*(1+$D$4)^FY$11,IF(FY$12='Allgemeine Info'!$H$15,$J35*(1+$D$4)^FY$12,IF(AND(FY$12&lt;&gt;0,MOD(FY$12,$G35)=0,FY$12&lt;'Allgemeine Info'!$H$15),($I35+$J35)*((1+$D$4)^FY$12),0))))</f>
        <v>0</v>
      </c>
      <c r="FZ35" s="235">
        <f>IF(OR($E35="",$F35="",$G35="",'Allgemeine Info'!$H$15=""),0,IF(AND(FZ$11&lt;&gt;0,FZ$11&lt;='Allgemeine Info'!$H$15),($E35+$F35)*$I35*(1+$D$4)^FZ$11,IF(FZ$12='Allgemeine Info'!$H$15,$J35*(1+$D$4)^FZ$12,IF(AND(FZ$12&lt;&gt;0,MOD(FZ$12,$G35)=0,FZ$12&lt;'Allgemeine Info'!$H$15),($I35+$J35)*((1+$D$4)^FZ$12),0))))</f>
        <v>0</v>
      </c>
      <c r="GA35" s="235">
        <f>IF(OR($E35="",$F35="",$G35="",'Allgemeine Info'!$H$15=""),0,IF(AND(GA$11&lt;&gt;0,GA$11&lt;='Allgemeine Info'!$H$15),($E35+$F35)*$I35*(1+$D$4)^GA$11,IF(GA$12='Allgemeine Info'!$H$15,$J35*(1+$D$4)^GA$12,IF(AND(GA$12&lt;&gt;0,MOD(GA$12,$G35)=0,GA$12&lt;'Allgemeine Info'!$H$15),($I35+$J35)*((1+$D$4)^GA$12),0))))</f>
        <v>0</v>
      </c>
      <c r="GB35" s="235">
        <f>IF(OR($E35="",$F35="",$G35="",'Allgemeine Info'!$H$15=""),0,IF(AND(GB$11&lt;&gt;0,GB$11&lt;='Allgemeine Info'!$H$15),($E35+$F35)*$I35*(1+$D$4)^GB$11,IF(GB$12='Allgemeine Info'!$H$15,$J35*(1+$D$4)^GB$12,IF(AND(GB$12&lt;&gt;0,MOD(GB$12,$G35)=0,GB$12&lt;'Allgemeine Info'!$H$15),($I35+$J35)*((1+$D$4)^GB$12),0))))</f>
        <v>0</v>
      </c>
      <c r="GC35" s="235">
        <f>IF(OR($E35="",$F35="",$G35="",'Allgemeine Info'!$H$15=""),0,IF(AND(GC$11&lt;&gt;0,GC$11&lt;='Allgemeine Info'!$H$15),($E35+$F35)*$I35*(1+$D$4)^GC$11,IF(GC$12='Allgemeine Info'!$H$15,$J35*(1+$D$4)^GC$12,IF(AND(GC$12&lt;&gt;0,MOD(GC$12,$G35)=0,GC$12&lt;'Allgemeine Info'!$H$15),($I35+$J35)*((1+$D$4)^GC$12),0))))</f>
        <v>0</v>
      </c>
      <c r="GD35" s="235">
        <f>IF(OR($E35="",$F35="",$G35="",'Allgemeine Info'!$H$15=""),0,IF(AND(GD$11&lt;&gt;0,GD$11&lt;='Allgemeine Info'!$H$15),($E35+$F35)*$I35*(1+$D$4)^GD$11,IF(GD$12='Allgemeine Info'!$H$15,$J35*(1+$D$4)^GD$12,IF(AND(GD$12&lt;&gt;0,MOD(GD$12,$G35)=0,GD$12&lt;'Allgemeine Info'!$H$15),($I35+$J35)*((1+$D$4)^GD$12),0))))</f>
        <v>0</v>
      </c>
      <c r="GE35" s="235">
        <f>IF(OR($E35="",$F35="",$G35="",'Allgemeine Info'!$H$15=""),0,IF(AND(GE$11&lt;&gt;0,GE$11&lt;='Allgemeine Info'!$H$15),($E35+$F35)*$I35*(1+$D$4)^GE$11,IF(GE$12='Allgemeine Info'!$H$15,$J35*(1+$D$4)^GE$12,IF(AND(GE$12&lt;&gt;0,MOD(GE$12,$G35)=0,GE$12&lt;'Allgemeine Info'!$H$15),($I35+$J35)*((1+$D$4)^GE$12),0))))</f>
        <v>0</v>
      </c>
      <c r="GF35" s="235">
        <f>IF(OR($E35="",$F35="",$G35="",'Allgemeine Info'!$H$15=""),0,IF(AND(GF$11&lt;&gt;0,GF$11&lt;='Allgemeine Info'!$H$15),($E35+$F35)*$I35*(1+$D$4)^GF$11,IF(GF$12='Allgemeine Info'!$H$15,$J35*(1+$D$4)^GF$12,IF(AND(GF$12&lt;&gt;0,MOD(GF$12,$G35)=0,GF$12&lt;'Allgemeine Info'!$H$15),($I35+$J35)*((1+$D$4)^GF$12),0))))</f>
        <v>0</v>
      </c>
      <c r="GG35" s="235">
        <f>IF(OR($E35="",$F35="",$G35="",'Allgemeine Info'!$H$15=""),0,IF(AND(GG$11&lt;&gt;0,GG$11&lt;='Allgemeine Info'!$H$15),($E35+$F35)*$I35*(1+$D$4)^GG$11,IF(GG$12='Allgemeine Info'!$H$15,$J35*(1+$D$4)^GG$12,IF(AND(GG$12&lt;&gt;0,MOD(GG$12,$G35)=0,GG$12&lt;'Allgemeine Info'!$H$15),($I35+$J35)*((1+$D$4)^GG$12),0))))</f>
        <v>0</v>
      </c>
      <c r="GH35" s="235">
        <f>IF(OR($E35="",$F35="",$G35="",'Allgemeine Info'!$H$15=""),0,IF(AND(GH$11&lt;&gt;0,GH$11&lt;='Allgemeine Info'!$H$15),($E35+$F35)*$I35*(1+$D$4)^GH$11,IF(GH$12='Allgemeine Info'!$H$15,$J35*(1+$D$4)^GH$12,IF(AND(GH$12&lt;&gt;0,MOD(GH$12,$G35)=0,GH$12&lt;'Allgemeine Info'!$H$15),($I35+$J35)*((1+$D$4)^GH$12),0))))</f>
        <v>0</v>
      </c>
      <c r="GI35" s="235">
        <f>IF(OR($E35="",$F35="",$G35="",'Allgemeine Info'!$H$15=""),0,IF(AND(GI$11&lt;&gt;0,GI$11&lt;='Allgemeine Info'!$H$15),($E35+$F35)*$I35*(1+$D$4)^GI$11,IF(GI$12='Allgemeine Info'!$H$15,$J35*(1+$D$4)^GI$12,IF(AND(GI$12&lt;&gt;0,MOD(GI$12,$G35)=0,GI$12&lt;'Allgemeine Info'!$H$15),($I35+$J35)*((1+$D$4)^GI$12),0))))</f>
        <v>0</v>
      </c>
      <c r="GJ35" s="235">
        <f>IF(OR($E35="",$F35="",$G35="",'Allgemeine Info'!$H$15=""),0,IF(AND(GJ$11&lt;&gt;0,GJ$11&lt;='Allgemeine Info'!$H$15),($E35+$F35)*$I35*(1+$D$4)^GJ$11,IF(GJ$12='Allgemeine Info'!$H$15,$J35*(1+$D$4)^GJ$12,IF(AND(GJ$12&lt;&gt;0,MOD(GJ$12,$G35)=0,GJ$12&lt;'Allgemeine Info'!$H$15),($I35+$J35)*((1+$D$4)^GJ$12),0))))</f>
        <v>0</v>
      </c>
      <c r="GK35" s="235">
        <f>IF(OR($E35="",$F35="",$G35="",'Allgemeine Info'!$H$15=""),0,IF(AND(GK$11&lt;&gt;0,GK$11&lt;='Allgemeine Info'!$H$15),($E35+$F35)*$I35*(1+$D$4)^GK$11,IF(GK$12='Allgemeine Info'!$H$15,$J35*(1+$D$4)^GK$12,IF(AND(GK$12&lt;&gt;0,MOD(GK$12,$G35)=0,GK$12&lt;'Allgemeine Info'!$H$15),($I35+$J35)*((1+$D$4)^GK$12),0))))</f>
        <v>0</v>
      </c>
      <c r="GL35" s="235">
        <f>IF(OR($E35="",$F35="",$G35="",'Allgemeine Info'!$H$15=""),0,IF(AND(GL$11&lt;&gt;0,GL$11&lt;='Allgemeine Info'!$H$15),($E35+$F35)*$I35*(1+$D$4)^GL$11,IF(GL$12='Allgemeine Info'!$H$15,$J35*(1+$D$4)^GL$12,IF(AND(GL$12&lt;&gt;0,MOD(GL$12,$G35)=0,GL$12&lt;'Allgemeine Info'!$H$15),($I35+$J35)*((1+$D$4)^GL$12),0))))</f>
        <v>0</v>
      </c>
      <c r="GM35" s="235">
        <f>IF(OR($E35="",$F35="",$G35="",'Allgemeine Info'!$H$15=""),0,IF(AND(GM$11&lt;&gt;0,GM$11&lt;='Allgemeine Info'!$H$15),($E35+$F35)*$I35*(1+$D$4)^GM$11,IF(GM$12='Allgemeine Info'!$H$15,$J35*(1+$D$4)^GM$12,IF(AND(GM$12&lt;&gt;0,MOD(GM$12,$G35)=0,GM$12&lt;'Allgemeine Info'!$H$15),($I35+$J35)*((1+$D$4)^GM$12),0))))</f>
        <v>0</v>
      </c>
      <c r="GN35" s="235">
        <f>IF(OR($E35="",$F35="",$G35="",'Allgemeine Info'!$H$15=""),0,IF(AND(GN$11&lt;&gt;0,GN$11&lt;='Allgemeine Info'!$H$15),($E35+$F35)*$I35*(1+$D$4)^GN$11,IF(GN$12='Allgemeine Info'!$H$15,$J35*(1+$D$4)^GN$12,IF(AND(GN$12&lt;&gt;0,MOD(GN$12,$G35)=0,GN$12&lt;'Allgemeine Info'!$H$15),($I35+$J35)*((1+$D$4)^GN$12),0))))</f>
        <v>0</v>
      </c>
      <c r="GO35" s="235">
        <f>IF(OR($E35="",$F35="",$G35="",'Allgemeine Info'!$H$15=""),0,IF(AND(GO$11&lt;&gt;0,GO$11&lt;='Allgemeine Info'!$H$15),($E35+$F35)*$I35*(1+$D$4)^GO$11,IF(GO$12='Allgemeine Info'!$H$15,$J35*(1+$D$4)^GO$12,IF(AND(GO$12&lt;&gt;0,MOD(GO$12,$G35)=0,GO$12&lt;'Allgemeine Info'!$H$15),($I35+$J35)*((1+$D$4)^GO$12),0))))</f>
        <v>0</v>
      </c>
      <c r="GP35" s="235">
        <f>IF(OR($E35="",$F35="",$G35="",'Allgemeine Info'!$H$15=""),0,IF(AND(GP$11&lt;&gt;0,GP$11&lt;='Allgemeine Info'!$H$15),($E35+$F35)*$I35*(1+$D$4)^GP$11,IF(GP$12='Allgemeine Info'!$H$15,$J35*(1+$D$4)^GP$12,IF(AND(GP$12&lt;&gt;0,MOD(GP$12,$G35)=0,GP$12&lt;'Allgemeine Info'!$H$15),($I35+$J35)*((1+$D$4)^GP$12),0))))</f>
        <v>0</v>
      </c>
      <c r="GQ35" s="235">
        <f>IF(OR($E35="",$F35="",$G35="",'Allgemeine Info'!$H$15=""),0,IF(AND(GQ$11&lt;&gt;0,GQ$11&lt;='Allgemeine Info'!$H$15),($E35+$F35)*$I35*(1+$D$4)^GQ$11,IF(GQ$12='Allgemeine Info'!$H$15,$J35*(1+$D$4)^GQ$12,IF(AND(GQ$12&lt;&gt;0,MOD(GQ$12,$G35)=0,GQ$12&lt;'Allgemeine Info'!$H$15),($I35+$J35)*((1+$D$4)^GQ$12),0))))</f>
        <v>0</v>
      </c>
      <c r="GR35" s="235">
        <f>IF(OR($E35="",$F35="",$G35="",'Allgemeine Info'!$H$15=""),0,IF(AND(GR$11&lt;&gt;0,GR$11&lt;='Allgemeine Info'!$H$15),($E35+$F35)*$I35*(1+$D$4)^GR$11,IF(GR$12='Allgemeine Info'!$H$15,$J35*(1+$D$4)^GR$12,IF(AND(GR$12&lt;&gt;0,MOD(GR$12,$G35)=0,GR$12&lt;'Allgemeine Info'!$H$15),($I35+$J35)*((1+$D$4)^GR$12),0))))</f>
        <v>0</v>
      </c>
      <c r="GS35" s="235">
        <f>IF(OR($E35="",$F35="",$G35="",'Allgemeine Info'!$H$15=""),0,IF(AND(GS$11&lt;&gt;0,GS$11&lt;='Allgemeine Info'!$H$15),($E35+$F35)*$I35*(1+$D$4)^GS$11,IF(GS$12='Allgemeine Info'!$H$15,$J35*(1+$D$4)^GS$12,IF(AND(GS$12&lt;&gt;0,MOD(GS$12,$G35)=0,GS$12&lt;'Allgemeine Info'!$H$15),($I35+$J35)*((1+$D$4)^GS$12),0))))</f>
        <v>0</v>
      </c>
      <c r="GT35" s="235">
        <f>IF(OR($E35="",$F35="",$G35="",'Allgemeine Info'!$H$15=""),0,IF(AND(GT$11&lt;&gt;0,GT$11&lt;='Allgemeine Info'!$H$15),($E35+$F35)*$I35*(1+$D$4)^GT$11,IF(GT$12='Allgemeine Info'!$H$15,$J35*(1+$D$4)^GT$12,IF(AND(GT$12&lt;&gt;0,MOD(GT$12,$G35)=0,GT$12&lt;'Allgemeine Info'!$H$15),($I35+$J35)*((1+$D$4)^GT$12),0))))</f>
        <v>0</v>
      </c>
      <c r="GU35" s="235">
        <f>IF(OR($E35="",$F35="",$G35="",'Allgemeine Info'!$H$15=""),0,IF(AND(GU$11&lt;&gt;0,GU$11&lt;='Allgemeine Info'!$H$15),($E35+$F35)*$I35*(1+$D$4)^GU$11,IF(GU$12='Allgemeine Info'!$H$15,$J35*(1+$D$4)^GU$12,IF(AND(GU$12&lt;&gt;0,MOD(GU$12,$G35)=0,GU$12&lt;'Allgemeine Info'!$H$15),($I35+$J35)*((1+$D$4)^GU$12),0))))</f>
        <v>0</v>
      </c>
      <c r="GV35" s="235">
        <f>IF(OR($E35="",$F35="",$G35="",'Allgemeine Info'!$H$15=""),0,IF(AND(GV$11&lt;&gt;0,GV$11&lt;='Allgemeine Info'!$H$15),($E35+$F35)*$I35*(1+$D$4)^GV$11,IF(GV$12='Allgemeine Info'!$H$15,$J35*(1+$D$4)^GV$12,IF(AND(GV$12&lt;&gt;0,MOD(GV$12,$G35)=0,GV$12&lt;'Allgemeine Info'!$H$15),($I35+$J35)*((1+$D$4)^GV$12),0))))</f>
        <v>0</v>
      </c>
      <c r="GW35" s="235">
        <f>IF(OR($E35="",$F35="",$G35="",'Allgemeine Info'!$H$15=""),0,IF(AND(GW$11&lt;&gt;0,GW$11&lt;='Allgemeine Info'!$H$15),($E35+$F35)*$I35*(1+$D$4)^GW$11,IF(GW$12='Allgemeine Info'!$H$15,$J35*(1+$D$4)^GW$12,IF(AND(GW$12&lt;&gt;0,MOD(GW$12,$G35)=0,GW$12&lt;'Allgemeine Info'!$H$15),($I35+$J35)*((1+$D$4)^GW$12),0))))</f>
        <v>0</v>
      </c>
      <c r="GX35" s="235">
        <f>IF(OR($E35="",$F35="",$G35="",'Allgemeine Info'!$H$15=""),0,IF(AND(GX$11&lt;&gt;0,GX$11&lt;='Allgemeine Info'!$H$15),($E35+$F35)*$I35*(1+$D$4)^GX$11,IF(GX$12='Allgemeine Info'!$H$15,$J35*(1+$D$4)^GX$12,IF(AND(GX$12&lt;&gt;0,MOD(GX$12,$G35)=0,GX$12&lt;'Allgemeine Info'!$H$15),($I35+$J35)*((1+$D$4)^GX$12),0))))</f>
        <v>0</v>
      </c>
      <c r="GY35" s="235">
        <f>IF(OR($E35="",$F35="",$G35="",'Allgemeine Info'!$H$15=""),0,IF(AND(GY$11&lt;&gt;0,GY$11&lt;='Allgemeine Info'!$H$15),($E35+$F35)*$I35*(1+$D$4)^GY$11,IF(GY$12='Allgemeine Info'!$H$15,$J35*(1+$D$4)^GY$12,IF(AND(GY$12&lt;&gt;0,MOD(GY$12,$G35)=0,GY$12&lt;'Allgemeine Info'!$H$15),($I35+$J35)*((1+$D$4)^GY$12),0))))</f>
        <v>0</v>
      </c>
      <c r="GZ35" s="235">
        <f>IF(OR($E35="",$F35="",$G35="",'Allgemeine Info'!$H$15=""),0,IF(AND(GZ$11&lt;&gt;0,GZ$11&lt;='Allgemeine Info'!$H$15),($E35+$F35)*$I35*(1+$D$4)^GZ$11,IF(GZ$12='Allgemeine Info'!$H$15,$J35*(1+$D$4)^GZ$12,IF(AND(GZ$12&lt;&gt;0,MOD(GZ$12,$G35)=0,GZ$12&lt;'Allgemeine Info'!$H$15),($I35+$J35)*((1+$D$4)^GZ$12),0))))</f>
        <v>0</v>
      </c>
      <c r="HA35" s="235">
        <f>IF(OR($E35="",$F35="",$G35="",'Allgemeine Info'!$H$15=""),0,IF(AND(HA$11&lt;&gt;0,HA$11&lt;='Allgemeine Info'!$H$15),($E35+$F35)*$I35*(1+$D$4)^HA$11,IF(HA$12='Allgemeine Info'!$H$15,$J35*(1+$D$4)^HA$12,IF(AND(HA$12&lt;&gt;0,MOD(HA$12,$G35)=0,HA$12&lt;'Allgemeine Info'!$H$15),($I35+$J35)*((1+$D$4)^HA$12),0))))</f>
        <v>0</v>
      </c>
      <c r="HB35" s="235">
        <f>IF(OR($E35="",$F35="",$G35="",'Allgemeine Info'!$H$15=""),0,IF(AND(HB$11&lt;&gt;0,HB$11&lt;='Allgemeine Info'!$H$15),($E35+$F35)*$I35*(1+$D$4)^HB$11,IF(HB$12='Allgemeine Info'!$H$15,$J35*(1+$D$4)^HB$12,IF(AND(HB$12&lt;&gt;0,MOD(HB$12,$G35)=0,HB$12&lt;'Allgemeine Info'!$H$15),($I35+$J35)*((1+$D$4)^HB$12),0))))</f>
        <v>0</v>
      </c>
    </row>
    <row r="36" spans="1:210" x14ac:dyDescent="0.2">
      <c r="A36" s="47"/>
      <c r="B36" s="326"/>
      <c r="C36" s="324"/>
      <c r="D36" s="237"/>
      <c r="E36" s="324"/>
      <c r="F36" s="324"/>
      <c r="G36" s="328"/>
      <c r="H36" s="234">
        <f>IF('Allgemeine Info'!$H$15="",0,IF(G36=0,0,IF(MOD(('Allgemeine Info'!$H$15),G36)=0,(('Allgemeine Info'!$H$15)/G36)-1,ROUNDDOWN(('Allgemeine Info'!$H$15)/G36,0))))</f>
        <v>0</v>
      </c>
      <c r="I36" s="322"/>
      <c r="J36" s="322"/>
      <c r="K36" s="235">
        <f>IF(OR($E36="",$F36="",$G36="",'Allgemeine Info'!$H$15=""),0,IF(AND(K$11&lt;&gt;0,K$11&lt;='Allgemeine Info'!$H$15),($E36+$F36)*$I36*(1+$D$4)^K$11,IF(K$12='Allgemeine Info'!$H$15,$J36*(1+$D$4)^K$12,IF(AND(K$12&lt;&gt;0,MOD(K$12,$G36)=0,K$12&lt;'Allgemeine Info'!$H$15),($I36+$J36)*((1+$D$4)^K$12),0))))</f>
        <v>0</v>
      </c>
      <c r="L36" s="235">
        <f>IF(OR($E36="",$F36="",$G36="",'Allgemeine Info'!$H$15=""),0,IF(AND(L$11&lt;&gt;0,L$11&lt;='Allgemeine Info'!$H$15),($E36+$F36)*$I36*(1+$D$4)^L$11,IF(L$12='Allgemeine Info'!$H$15,$J36*(1+$D$4)^L$12,IF(AND(L$12&lt;&gt;0,MOD(L$12,$G36)=0,L$12&lt;'Allgemeine Info'!$H$15),($I36+$J36)*((1+$D$4)^L$12),0))))</f>
        <v>0</v>
      </c>
      <c r="M36" s="235">
        <f>IF(OR($E36="",$F36="",$G36="",'Allgemeine Info'!$H$15=""),0,IF(AND(M$11&lt;&gt;0,M$11&lt;='Allgemeine Info'!$H$15),($E36+$F36)*$I36*(1+$D$4)^M$11,IF(M$12='Allgemeine Info'!$H$15,$J36*(1+$D$4)^M$12,IF(AND(M$12&lt;&gt;0,MOD(M$12,$G36)=0,M$12&lt;'Allgemeine Info'!$H$15),($I36+$J36)*((1+$D$4)^M$12),0))))</f>
        <v>0</v>
      </c>
      <c r="N36" s="235">
        <f>IF(OR($E36="",$F36="",$G36="",'Allgemeine Info'!$H$15=""),0,IF(AND(N$11&lt;&gt;0,N$11&lt;='Allgemeine Info'!$H$15),($E36+$F36)*$I36*(1+$D$4)^N$11,IF(N$12='Allgemeine Info'!$H$15,$J36*(1+$D$4)^N$12,IF(AND(N$12&lt;&gt;0,MOD(N$12,$G36)=0,N$12&lt;'Allgemeine Info'!$H$15),($I36+$J36)*((1+$D$4)^N$12),0))))</f>
        <v>0</v>
      </c>
      <c r="O36" s="235">
        <f>IF(OR($E36="",$F36="",$G36="",'Allgemeine Info'!$H$15=""),0,IF(AND(O$11&lt;&gt;0,O$11&lt;='Allgemeine Info'!$H$15),($E36+$F36)*$I36*(1+$D$4)^O$11,IF(O$12='Allgemeine Info'!$H$15,$J36*(1+$D$4)^O$12,IF(AND(O$12&lt;&gt;0,MOD(O$12,$G36)=0,O$12&lt;'Allgemeine Info'!$H$15),($I36+$J36)*((1+$D$4)^O$12),0))))</f>
        <v>0</v>
      </c>
      <c r="P36" s="235">
        <f>IF(OR($E36="",$F36="",$G36="",'Allgemeine Info'!$H$15=""),0,IF(AND(P$11&lt;&gt;0,P$11&lt;='Allgemeine Info'!$H$15),($E36+$F36)*$I36*(1+$D$4)^P$11,IF(P$12='Allgemeine Info'!$H$15,$J36*(1+$D$4)^P$12,IF(AND(P$12&lt;&gt;0,MOD(P$12,$G36)=0,P$12&lt;'Allgemeine Info'!$H$15),($I36+$J36)*((1+$D$4)^P$12),0))))</f>
        <v>0</v>
      </c>
      <c r="Q36" s="235">
        <f>IF(OR($E36="",$F36="",$G36="",'Allgemeine Info'!$H$15=""),0,IF(AND(Q$11&lt;&gt;0,Q$11&lt;='Allgemeine Info'!$H$15),($E36+$F36)*$I36*(1+$D$4)^Q$11,IF(Q$12='Allgemeine Info'!$H$15,$J36*(1+$D$4)^Q$12,IF(AND(Q$12&lt;&gt;0,MOD(Q$12,$G36)=0,Q$12&lt;'Allgemeine Info'!$H$15),($I36+$J36)*((1+$D$4)^Q$12),0))))</f>
        <v>0</v>
      </c>
      <c r="R36" s="235">
        <f>IF(OR($E36="",$F36="",$G36="",'Allgemeine Info'!$H$15=""),0,IF(AND(R$11&lt;&gt;0,R$11&lt;='Allgemeine Info'!$H$15),($E36+$F36)*$I36*(1+$D$4)^R$11,IF(R$12='Allgemeine Info'!$H$15,$J36*(1+$D$4)^R$12,IF(AND(R$12&lt;&gt;0,MOD(R$12,$G36)=0,R$12&lt;'Allgemeine Info'!$H$15),($I36+$J36)*((1+$D$4)^R$12),0))))</f>
        <v>0</v>
      </c>
      <c r="S36" s="235">
        <f>IF(OR($E36="",$F36="",$G36="",'Allgemeine Info'!$H$15=""),0,IF(AND(S$11&lt;&gt;0,S$11&lt;='Allgemeine Info'!$H$15),($E36+$F36)*$I36*(1+$D$4)^S$11,IF(S$12='Allgemeine Info'!$H$15,$J36*(1+$D$4)^S$12,IF(AND(S$12&lt;&gt;0,MOD(S$12,$G36)=0,S$12&lt;'Allgemeine Info'!$H$15),($I36+$J36)*((1+$D$4)^S$12),0))))</f>
        <v>0</v>
      </c>
      <c r="T36" s="235">
        <f>IF(OR($E36="",$F36="",$G36="",'Allgemeine Info'!$H$15=""),0,IF(AND(T$11&lt;&gt;0,T$11&lt;='Allgemeine Info'!$H$15),($E36+$F36)*$I36*(1+$D$4)^T$11,IF(T$12='Allgemeine Info'!$H$15,$J36*(1+$D$4)^T$12,IF(AND(T$12&lt;&gt;0,MOD(T$12,$G36)=0,T$12&lt;'Allgemeine Info'!$H$15),($I36+$J36)*((1+$D$4)^T$12),0))))</f>
        <v>0</v>
      </c>
      <c r="U36" s="235">
        <f>IF(OR($E36="",$F36="",$G36="",'Allgemeine Info'!$H$15=""),0,IF(AND(U$11&lt;&gt;0,U$11&lt;='Allgemeine Info'!$H$15),($E36+$F36)*$I36*(1+$D$4)^U$11,IF(U$12='Allgemeine Info'!$H$15,$J36*(1+$D$4)^U$12,IF(AND(U$12&lt;&gt;0,MOD(U$12,$G36)=0,U$12&lt;'Allgemeine Info'!$H$15),($I36+$J36)*((1+$D$4)^U$12),0))))</f>
        <v>0</v>
      </c>
      <c r="V36" s="235">
        <f>IF(OR($E36="",$F36="",$G36="",'Allgemeine Info'!$H$15=""),0,IF(AND(V$11&lt;&gt;0,V$11&lt;='Allgemeine Info'!$H$15),($E36+$F36)*$I36*(1+$D$4)^V$11,IF(V$12='Allgemeine Info'!$H$15,$J36*(1+$D$4)^V$12,IF(AND(V$12&lt;&gt;0,MOD(V$12,$G36)=0,V$12&lt;'Allgemeine Info'!$H$15),($I36+$J36)*((1+$D$4)^V$12),0))))</f>
        <v>0</v>
      </c>
      <c r="W36" s="235">
        <f>IF(OR($E36="",$F36="",$G36="",'Allgemeine Info'!$H$15=""),0,IF(AND(W$11&lt;&gt;0,W$11&lt;='Allgemeine Info'!$H$15),($E36+$F36)*$I36*(1+$D$4)^W$11,IF(W$12='Allgemeine Info'!$H$15,$J36*(1+$D$4)^W$12,IF(AND(W$12&lt;&gt;0,MOD(W$12,$G36)=0,W$12&lt;'Allgemeine Info'!$H$15),($I36+$J36)*((1+$D$4)^W$12),0))))</f>
        <v>0</v>
      </c>
      <c r="X36" s="235">
        <f>IF(OR($E36="",$F36="",$G36="",'Allgemeine Info'!$H$15=""),0,IF(AND(X$11&lt;&gt;0,X$11&lt;='Allgemeine Info'!$H$15),($E36+$F36)*$I36*(1+$D$4)^X$11,IF(X$12='Allgemeine Info'!$H$15,$J36*(1+$D$4)^X$12,IF(AND(X$12&lt;&gt;0,MOD(X$12,$G36)=0,X$12&lt;'Allgemeine Info'!$H$15),($I36+$J36)*((1+$D$4)^X$12),0))))</f>
        <v>0</v>
      </c>
      <c r="Y36" s="235">
        <f>IF(OR($E36="",$F36="",$G36="",'Allgemeine Info'!$H$15=""),0,IF(AND(Y$11&lt;&gt;0,Y$11&lt;='Allgemeine Info'!$H$15),($E36+$F36)*$I36*(1+$D$4)^Y$11,IF(Y$12='Allgemeine Info'!$H$15,$J36*(1+$D$4)^Y$12,IF(AND(Y$12&lt;&gt;0,MOD(Y$12,$G36)=0,Y$12&lt;'Allgemeine Info'!$H$15),($I36+$J36)*((1+$D$4)^Y$12),0))))</f>
        <v>0</v>
      </c>
      <c r="Z36" s="235">
        <f>IF(OR($E36="",$F36="",$G36="",'Allgemeine Info'!$H$15=""),0,IF(AND(Z$11&lt;&gt;0,Z$11&lt;='Allgemeine Info'!$H$15),($E36+$F36)*$I36*(1+$D$4)^Z$11,IF(Z$12='Allgemeine Info'!$H$15,$J36*(1+$D$4)^Z$12,IF(AND(Z$12&lt;&gt;0,MOD(Z$12,$G36)=0,Z$12&lt;'Allgemeine Info'!$H$15),($I36+$J36)*((1+$D$4)^Z$12),0))))</f>
        <v>0</v>
      </c>
      <c r="AA36" s="235">
        <f>IF(OR($E36="",$F36="",$G36="",'Allgemeine Info'!$H$15=""),0,IF(AND(AA$11&lt;&gt;0,AA$11&lt;='Allgemeine Info'!$H$15),($E36+$F36)*$I36*(1+$D$4)^AA$11,IF(AA$12='Allgemeine Info'!$H$15,$J36*(1+$D$4)^AA$12,IF(AND(AA$12&lt;&gt;0,MOD(AA$12,$G36)=0,AA$12&lt;'Allgemeine Info'!$H$15),($I36+$J36)*((1+$D$4)^AA$12),0))))</f>
        <v>0</v>
      </c>
      <c r="AB36" s="235">
        <f>IF(OR($E36="",$F36="",$G36="",'Allgemeine Info'!$H$15=""),0,IF(AND(AB$11&lt;&gt;0,AB$11&lt;='Allgemeine Info'!$H$15),($E36+$F36)*$I36*(1+$D$4)^AB$11,IF(AB$12='Allgemeine Info'!$H$15,$J36*(1+$D$4)^AB$12,IF(AND(AB$12&lt;&gt;0,MOD(AB$12,$G36)=0,AB$12&lt;'Allgemeine Info'!$H$15),($I36+$J36)*((1+$D$4)^AB$12),0))))</f>
        <v>0</v>
      </c>
      <c r="AC36" s="235">
        <f>IF(OR($E36="",$F36="",$G36="",'Allgemeine Info'!$H$15=""),0,IF(AND(AC$11&lt;&gt;0,AC$11&lt;='Allgemeine Info'!$H$15),($E36+$F36)*$I36*(1+$D$4)^AC$11,IF(AC$12='Allgemeine Info'!$H$15,$J36*(1+$D$4)^AC$12,IF(AND(AC$12&lt;&gt;0,MOD(AC$12,$G36)=0,AC$12&lt;'Allgemeine Info'!$H$15),($I36+$J36)*((1+$D$4)^AC$12),0))))</f>
        <v>0</v>
      </c>
      <c r="AD36" s="235">
        <f>IF(OR($E36="",$F36="",$G36="",'Allgemeine Info'!$H$15=""),0,IF(AND(AD$11&lt;&gt;0,AD$11&lt;='Allgemeine Info'!$H$15),($E36+$F36)*$I36*(1+$D$4)^AD$11,IF(AD$12='Allgemeine Info'!$H$15,$J36*(1+$D$4)^AD$12,IF(AND(AD$12&lt;&gt;0,MOD(AD$12,$G36)=0,AD$12&lt;'Allgemeine Info'!$H$15),($I36+$J36)*((1+$D$4)^AD$12),0))))</f>
        <v>0</v>
      </c>
      <c r="AE36" s="235">
        <f>IF(OR($E36="",$F36="",$G36="",'Allgemeine Info'!$H$15=""),0,IF(AND(AE$11&lt;&gt;0,AE$11&lt;='Allgemeine Info'!$H$15),($E36+$F36)*$I36*(1+$D$4)^AE$11,IF(AE$12='Allgemeine Info'!$H$15,$J36*(1+$D$4)^AE$12,IF(AND(AE$12&lt;&gt;0,MOD(AE$12,$G36)=0,AE$12&lt;'Allgemeine Info'!$H$15),($I36+$J36)*((1+$D$4)^AE$12),0))))</f>
        <v>0</v>
      </c>
      <c r="AF36" s="235">
        <f>IF(OR($E36="",$F36="",$G36="",'Allgemeine Info'!$H$15=""),0,IF(AND(AF$11&lt;&gt;0,AF$11&lt;='Allgemeine Info'!$H$15),($E36+$F36)*$I36*(1+$D$4)^AF$11,IF(AF$12='Allgemeine Info'!$H$15,$J36*(1+$D$4)^AF$12,IF(AND(AF$12&lt;&gt;0,MOD(AF$12,$G36)=0,AF$12&lt;'Allgemeine Info'!$H$15),($I36+$J36)*((1+$D$4)^AF$12),0))))</f>
        <v>0</v>
      </c>
      <c r="AG36" s="235">
        <f>IF(OR($E36="",$F36="",$G36="",'Allgemeine Info'!$H$15=""),0,IF(AND(AG$11&lt;&gt;0,AG$11&lt;='Allgemeine Info'!$H$15),($E36+$F36)*$I36*(1+$D$4)^AG$11,IF(AG$12='Allgemeine Info'!$H$15,$J36*(1+$D$4)^AG$12,IF(AND(AG$12&lt;&gt;0,MOD(AG$12,$G36)=0,AG$12&lt;'Allgemeine Info'!$H$15),($I36+$J36)*((1+$D$4)^AG$12),0))))</f>
        <v>0</v>
      </c>
      <c r="AH36" s="235">
        <f>IF(OR($E36="",$F36="",$G36="",'Allgemeine Info'!$H$15=""),0,IF(AND(AH$11&lt;&gt;0,AH$11&lt;='Allgemeine Info'!$H$15),($E36+$F36)*$I36*(1+$D$4)^AH$11,IF(AH$12='Allgemeine Info'!$H$15,$J36*(1+$D$4)^AH$12,IF(AND(AH$12&lt;&gt;0,MOD(AH$12,$G36)=0,AH$12&lt;'Allgemeine Info'!$H$15),($I36+$J36)*((1+$D$4)^AH$12),0))))</f>
        <v>0</v>
      </c>
      <c r="AI36" s="235">
        <f>IF(OR($E36="",$F36="",$G36="",'Allgemeine Info'!$H$15=""),0,IF(AND(AI$11&lt;&gt;0,AI$11&lt;='Allgemeine Info'!$H$15),($E36+$F36)*$I36*(1+$D$4)^AI$11,IF(AI$12='Allgemeine Info'!$H$15,$J36*(1+$D$4)^AI$12,IF(AND(AI$12&lt;&gt;0,MOD(AI$12,$G36)=0,AI$12&lt;'Allgemeine Info'!$H$15),($I36+$J36)*((1+$D$4)^AI$12),0))))</f>
        <v>0</v>
      </c>
      <c r="AJ36" s="235">
        <f>IF(OR($E36="",$F36="",$G36="",'Allgemeine Info'!$H$15=""),0,IF(AND(AJ$11&lt;&gt;0,AJ$11&lt;='Allgemeine Info'!$H$15),($E36+$F36)*$I36*(1+$D$4)^AJ$11,IF(AJ$12='Allgemeine Info'!$H$15,$J36*(1+$D$4)^AJ$12,IF(AND(AJ$12&lt;&gt;0,MOD(AJ$12,$G36)=0,AJ$12&lt;'Allgemeine Info'!$H$15),($I36+$J36)*((1+$D$4)^AJ$12),0))))</f>
        <v>0</v>
      </c>
      <c r="AK36" s="235">
        <f>IF(OR($E36="",$F36="",$G36="",'Allgemeine Info'!$H$15=""),0,IF(AND(AK$11&lt;&gt;0,AK$11&lt;='Allgemeine Info'!$H$15),($E36+$F36)*$I36*(1+$D$4)^AK$11,IF(AK$12='Allgemeine Info'!$H$15,$J36*(1+$D$4)^AK$12,IF(AND(AK$12&lt;&gt;0,MOD(AK$12,$G36)=0,AK$12&lt;'Allgemeine Info'!$H$15),($I36+$J36)*((1+$D$4)^AK$12),0))))</f>
        <v>0</v>
      </c>
      <c r="AL36" s="235">
        <f>IF(OR($E36="",$F36="",$G36="",'Allgemeine Info'!$H$15=""),0,IF(AND(AL$11&lt;&gt;0,AL$11&lt;='Allgemeine Info'!$H$15),($E36+$F36)*$I36*(1+$D$4)^AL$11,IF(AL$12='Allgemeine Info'!$H$15,$J36*(1+$D$4)^AL$12,IF(AND(AL$12&lt;&gt;0,MOD(AL$12,$G36)=0,AL$12&lt;'Allgemeine Info'!$H$15),($I36+$J36)*((1+$D$4)^AL$12),0))))</f>
        <v>0</v>
      </c>
      <c r="AM36" s="235">
        <f>IF(OR($E36="",$F36="",$G36="",'Allgemeine Info'!$H$15=""),0,IF(AND(AM$11&lt;&gt;0,AM$11&lt;='Allgemeine Info'!$H$15),($E36+$F36)*$I36*(1+$D$4)^AM$11,IF(AM$12='Allgemeine Info'!$H$15,$J36*(1+$D$4)^AM$12,IF(AND(AM$12&lt;&gt;0,MOD(AM$12,$G36)=0,AM$12&lt;'Allgemeine Info'!$H$15),($I36+$J36)*((1+$D$4)^AM$12),0))))</f>
        <v>0</v>
      </c>
      <c r="AN36" s="235">
        <f>IF(OR($E36="",$F36="",$G36="",'Allgemeine Info'!$H$15=""),0,IF(AND(AN$11&lt;&gt;0,AN$11&lt;='Allgemeine Info'!$H$15),($E36+$F36)*$I36*(1+$D$4)^AN$11,IF(AN$12='Allgemeine Info'!$H$15,$J36*(1+$D$4)^AN$12,IF(AND(AN$12&lt;&gt;0,MOD(AN$12,$G36)=0,AN$12&lt;'Allgemeine Info'!$H$15),($I36+$J36)*((1+$D$4)^AN$12),0))))</f>
        <v>0</v>
      </c>
      <c r="AO36" s="235">
        <f>IF(OR($E36="",$F36="",$G36="",'Allgemeine Info'!$H$15=""),0,IF(AND(AO$11&lt;&gt;0,AO$11&lt;='Allgemeine Info'!$H$15),($E36+$F36)*$I36*(1+$D$4)^AO$11,IF(AO$12='Allgemeine Info'!$H$15,$J36*(1+$D$4)^AO$12,IF(AND(AO$12&lt;&gt;0,MOD(AO$12,$G36)=0,AO$12&lt;'Allgemeine Info'!$H$15),($I36+$J36)*((1+$D$4)^AO$12),0))))</f>
        <v>0</v>
      </c>
      <c r="AP36" s="235">
        <f>IF(OR($E36="",$F36="",$G36="",'Allgemeine Info'!$H$15=""),0,IF(AND(AP$11&lt;&gt;0,AP$11&lt;='Allgemeine Info'!$H$15),($E36+$F36)*$I36*(1+$D$4)^AP$11,IF(AP$12='Allgemeine Info'!$H$15,$J36*(1+$D$4)^AP$12,IF(AND(AP$12&lt;&gt;0,MOD(AP$12,$G36)=0,AP$12&lt;'Allgemeine Info'!$H$15),($I36+$J36)*((1+$D$4)^AP$12),0))))</f>
        <v>0</v>
      </c>
      <c r="AQ36" s="235">
        <f>IF(OR($E36="",$F36="",$G36="",'Allgemeine Info'!$H$15=""),0,IF(AND(AQ$11&lt;&gt;0,AQ$11&lt;='Allgemeine Info'!$H$15),($E36+$F36)*$I36*(1+$D$4)^AQ$11,IF(AQ$12='Allgemeine Info'!$H$15,$J36*(1+$D$4)^AQ$12,IF(AND(AQ$12&lt;&gt;0,MOD(AQ$12,$G36)=0,AQ$12&lt;'Allgemeine Info'!$H$15),($I36+$J36)*((1+$D$4)^AQ$12),0))))</f>
        <v>0</v>
      </c>
      <c r="AR36" s="235">
        <f>IF(OR($E36="",$F36="",$G36="",'Allgemeine Info'!$H$15=""),0,IF(AND(AR$11&lt;&gt;0,AR$11&lt;='Allgemeine Info'!$H$15),($E36+$F36)*$I36*(1+$D$4)^AR$11,IF(AR$12='Allgemeine Info'!$H$15,$J36*(1+$D$4)^AR$12,IF(AND(AR$12&lt;&gt;0,MOD(AR$12,$G36)=0,AR$12&lt;'Allgemeine Info'!$H$15),($I36+$J36)*((1+$D$4)^AR$12),0))))</f>
        <v>0</v>
      </c>
      <c r="AS36" s="235">
        <f>IF(OR($E36="",$F36="",$G36="",'Allgemeine Info'!$H$15=""),0,IF(AND(AS$11&lt;&gt;0,AS$11&lt;='Allgemeine Info'!$H$15),($E36+$F36)*$I36*(1+$D$4)^AS$11,IF(AS$12='Allgemeine Info'!$H$15,$J36*(1+$D$4)^AS$12,IF(AND(AS$12&lt;&gt;0,MOD(AS$12,$G36)=0,AS$12&lt;'Allgemeine Info'!$H$15),($I36+$J36)*((1+$D$4)^AS$12),0))))</f>
        <v>0</v>
      </c>
      <c r="AT36" s="235">
        <f>IF(OR($E36="",$F36="",$G36="",'Allgemeine Info'!$H$15=""),0,IF(AND(AT$11&lt;&gt;0,AT$11&lt;='Allgemeine Info'!$H$15),($E36+$F36)*$I36*(1+$D$4)^AT$11,IF(AT$12='Allgemeine Info'!$H$15,$J36*(1+$D$4)^AT$12,IF(AND(AT$12&lt;&gt;0,MOD(AT$12,$G36)=0,AT$12&lt;'Allgemeine Info'!$H$15),($I36+$J36)*((1+$D$4)^AT$12),0))))</f>
        <v>0</v>
      </c>
      <c r="AU36" s="235">
        <f>IF(OR($E36="",$F36="",$G36="",'Allgemeine Info'!$H$15=""),0,IF(AND(AU$11&lt;&gt;0,AU$11&lt;='Allgemeine Info'!$H$15),($E36+$F36)*$I36*(1+$D$4)^AU$11,IF(AU$12='Allgemeine Info'!$H$15,$J36*(1+$D$4)^AU$12,IF(AND(AU$12&lt;&gt;0,MOD(AU$12,$G36)=0,AU$12&lt;'Allgemeine Info'!$H$15),($I36+$J36)*((1+$D$4)^AU$12),0))))</f>
        <v>0</v>
      </c>
      <c r="AV36" s="235">
        <f>IF(OR($E36="",$F36="",$G36="",'Allgemeine Info'!$H$15=""),0,IF(AND(AV$11&lt;&gt;0,AV$11&lt;='Allgemeine Info'!$H$15),($E36+$F36)*$I36*(1+$D$4)^AV$11,IF(AV$12='Allgemeine Info'!$H$15,$J36*(1+$D$4)^AV$12,IF(AND(AV$12&lt;&gt;0,MOD(AV$12,$G36)=0,AV$12&lt;'Allgemeine Info'!$H$15),($I36+$J36)*((1+$D$4)^AV$12),0))))</f>
        <v>0</v>
      </c>
      <c r="AW36" s="235">
        <f>IF(OR($E36="",$F36="",$G36="",'Allgemeine Info'!$H$15=""),0,IF(AND(AW$11&lt;&gt;0,AW$11&lt;='Allgemeine Info'!$H$15),($E36+$F36)*$I36*(1+$D$4)^AW$11,IF(AW$12='Allgemeine Info'!$H$15,$J36*(1+$D$4)^AW$12,IF(AND(AW$12&lt;&gt;0,MOD(AW$12,$G36)=0,AW$12&lt;'Allgemeine Info'!$H$15),($I36+$J36)*((1+$D$4)^AW$12),0))))</f>
        <v>0</v>
      </c>
      <c r="AX36" s="235">
        <f>IF(OR($E36="",$F36="",$G36="",'Allgemeine Info'!$H$15=""),0,IF(AND(AX$11&lt;&gt;0,AX$11&lt;='Allgemeine Info'!$H$15),($E36+$F36)*$I36*(1+$D$4)^AX$11,IF(AX$12='Allgemeine Info'!$H$15,$J36*(1+$D$4)^AX$12,IF(AND(AX$12&lt;&gt;0,MOD(AX$12,$G36)=0,AX$12&lt;'Allgemeine Info'!$H$15),($I36+$J36)*((1+$D$4)^AX$12),0))))</f>
        <v>0</v>
      </c>
      <c r="AY36" s="235">
        <f>IF(OR($E36="",$F36="",$G36="",'Allgemeine Info'!$H$15=""),0,IF(AND(AY$11&lt;&gt;0,AY$11&lt;='Allgemeine Info'!$H$15),($E36+$F36)*$I36*(1+$D$4)^AY$11,IF(AY$12='Allgemeine Info'!$H$15,$J36*(1+$D$4)^AY$12,IF(AND(AY$12&lt;&gt;0,MOD(AY$12,$G36)=0,AY$12&lt;'Allgemeine Info'!$H$15),($I36+$J36)*((1+$D$4)^AY$12),0))))</f>
        <v>0</v>
      </c>
      <c r="AZ36" s="235">
        <f>IF(OR($E36="",$F36="",$G36="",'Allgemeine Info'!$H$15=""),0,IF(AND(AZ$11&lt;&gt;0,AZ$11&lt;='Allgemeine Info'!$H$15),($E36+$F36)*$I36*(1+$D$4)^AZ$11,IF(AZ$12='Allgemeine Info'!$H$15,$J36*(1+$D$4)^AZ$12,IF(AND(AZ$12&lt;&gt;0,MOD(AZ$12,$G36)=0,AZ$12&lt;'Allgemeine Info'!$H$15),($I36+$J36)*((1+$D$4)^AZ$12),0))))</f>
        <v>0</v>
      </c>
      <c r="BA36" s="235">
        <f>IF(OR($E36="",$F36="",$G36="",'Allgemeine Info'!$H$15=""),0,IF(AND(BA$11&lt;&gt;0,BA$11&lt;='Allgemeine Info'!$H$15),($E36+$F36)*$I36*(1+$D$4)^BA$11,IF(BA$12='Allgemeine Info'!$H$15,$J36*(1+$D$4)^BA$12,IF(AND(BA$12&lt;&gt;0,MOD(BA$12,$G36)=0,BA$12&lt;'Allgemeine Info'!$H$15),($I36+$J36)*((1+$D$4)^BA$12),0))))</f>
        <v>0</v>
      </c>
      <c r="BB36" s="235">
        <f>IF(OR($E36="",$F36="",$G36="",'Allgemeine Info'!$H$15=""),0,IF(AND(BB$11&lt;&gt;0,BB$11&lt;='Allgemeine Info'!$H$15),($E36+$F36)*$I36*(1+$D$4)^BB$11,IF(BB$12='Allgemeine Info'!$H$15,$J36*(1+$D$4)^BB$12,IF(AND(BB$12&lt;&gt;0,MOD(BB$12,$G36)=0,BB$12&lt;'Allgemeine Info'!$H$15),($I36+$J36)*((1+$D$4)^BB$12),0))))</f>
        <v>0</v>
      </c>
      <c r="BC36" s="235">
        <f>IF(OR($E36="",$F36="",$G36="",'Allgemeine Info'!$H$15=""),0,IF(AND(BC$11&lt;&gt;0,BC$11&lt;='Allgemeine Info'!$H$15),($E36+$F36)*$I36*(1+$D$4)^BC$11,IF(BC$12='Allgemeine Info'!$H$15,$J36*(1+$D$4)^BC$12,IF(AND(BC$12&lt;&gt;0,MOD(BC$12,$G36)=0,BC$12&lt;'Allgemeine Info'!$H$15),($I36+$J36)*((1+$D$4)^BC$12),0))))</f>
        <v>0</v>
      </c>
      <c r="BD36" s="235">
        <f>IF(OR($E36="",$F36="",$G36="",'Allgemeine Info'!$H$15=""),0,IF(AND(BD$11&lt;&gt;0,BD$11&lt;='Allgemeine Info'!$H$15),($E36+$F36)*$I36*(1+$D$4)^BD$11,IF(BD$12='Allgemeine Info'!$H$15,$J36*(1+$D$4)^BD$12,IF(AND(BD$12&lt;&gt;0,MOD(BD$12,$G36)=0,BD$12&lt;'Allgemeine Info'!$H$15),($I36+$J36)*((1+$D$4)^BD$12),0))))</f>
        <v>0</v>
      </c>
      <c r="BE36" s="235">
        <f>IF(OR($E36="",$F36="",$G36="",'Allgemeine Info'!$H$15=""),0,IF(AND(BE$11&lt;&gt;0,BE$11&lt;='Allgemeine Info'!$H$15),($E36+$F36)*$I36*(1+$D$4)^BE$11,IF(BE$12='Allgemeine Info'!$H$15,$J36*(1+$D$4)^BE$12,IF(AND(BE$12&lt;&gt;0,MOD(BE$12,$G36)=0,BE$12&lt;'Allgemeine Info'!$H$15),($I36+$J36)*((1+$D$4)^BE$12),0))))</f>
        <v>0</v>
      </c>
      <c r="BF36" s="235">
        <f>IF(OR($E36="",$F36="",$G36="",'Allgemeine Info'!$H$15=""),0,IF(AND(BF$11&lt;&gt;0,BF$11&lt;='Allgemeine Info'!$H$15),($E36+$F36)*$I36*(1+$D$4)^BF$11,IF(BF$12='Allgemeine Info'!$H$15,$J36*(1+$D$4)^BF$12,IF(AND(BF$12&lt;&gt;0,MOD(BF$12,$G36)=0,BF$12&lt;'Allgemeine Info'!$H$15),($I36+$J36)*((1+$D$4)^BF$12),0))))</f>
        <v>0</v>
      </c>
      <c r="BG36" s="235">
        <f>IF(OR($E36="",$F36="",$G36="",'Allgemeine Info'!$H$15=""),0,IF(AND(BG$11&lt;&gt;0,BG$11&lt;='Allgemeine Info'!$H$15),($E36+$F36)*$I36*(1+$D$4)^BG$11,IF(BG$12='Allgemeine Info'!$H$15,$J36*(1+$D$4)^BG$12,IF(AND(BG$12&lt;&gt;0,MOD(BG$12,$G36)=0,BG$12&lt;'Allgemeine Info'!$H$15),($I36+$J36)*((1+$D$4)^BG$12),0))))</f>
        <v>0</v>
      </c>
      <c r="BH36" s="235">
        <f>IF(OR($E36="",$F36="",$G36="",'Allgemeine Info'!$H$15=""),0,IF(AND(BH$11&lt;&gt;0,BH$11&lt;='Allgemeine Info'!$H$15),($E36+$F36)*$I36*(1+$D$4)^BH$11,IF(BH$12='Allgemeine Info'!$H$15,$J36*(1+$D$4)^BH$12,IF(AND(BH$12&lt;&gt;0,MOD(BH$12,$G36)=0,BH$12&lt;'Allgemeine Info'!$H$15),($I36+$J36)*((1+$D$4)^BH$12),0))))</f>
        <v>0</v>
      </c>
      <c r="BI36" s="235">
        <f>IF(OR($E36="",$F36="",$G36="",'Allgemeine Info'!$H$15=""),0,IF(AND(BI$11&lt;&gt;0,BI$11&lt;='Allgemeine Info'!$H$15),($E36+$F36)*$I36*(1+$D$4)^BI$11,IF(BI$12='Allgemeine Info'!$H$15,$J36*(1+$D$4)^BI$12,IF(AND(BI$12&lt;&gt;0,MOD(BI$12,$G36)=0,BI$12&lt;'Allgemeine Info'!$H$15),($I36+$J36)*((1+$D$4)^BI$12),0))))</f>
        <v>0</v>
      </c>
      <c r="BJ36" s="235">
        <f>IF(OR($E36="",$F36="",$G36="",'Allgemeine Info'!$H$15=""),0,IF(AND(BJ$11&lt;&gt;0,BJ$11&lt;='Allgemeine Info'!$H$15),($E36+$F36)*$I36*(1+$D$4)^BJ$11,IF(BJ$12='Allgemeine Info'!$H$15,$J36*(1+$D$4)^BJ$12,IF(AND(BJ$12&lt;&gt;0,MOD(BJ$12,$G36)=0,BJ$12&lt;'Allgemeine Info'!$H$15),($I36+$J36)*((1+$D$4)^BJ$12),0))))</f>
        <v>0</v>
      </c>
      <c r="BK36" s="235">
        <f>IF(OR($E36="",$F36="",$G36="",'Allgemeine Info'!$H$15=""),0,IF(AND(BK$11&lt;&gt;0,BK$11&lt;='Allgemeine Info'!$H$15),($E36+$F36)*$I36*(1+$D$4)^BK$11,IF(BK$12='Allgemeine Info'!$H$15,$J36*(1+$D$4)^BK$12,IF(AND(BK$12&lt;&gt;0,MOD(BK$12,$G36)=0,BK$12&lt;'Allgemeine Info'!$H$15),($I36+$J36)*((1+$D$4)^BK$12),0))))</f>
        <v>0</v>
      </c>
      <c r="BL36" s="235">
        <f>IF(OR($E36="",$F36="",$G36="",'Allgemeine Info'!$H$15=""),0,IF(AND(BL$11&lt;&gt;0,BL$11&lt;='Allgemeine Info'!$H$15),($E36+$F36)*$I36*(1+$D$4)^BL$11,IF(BL$12='Allgemeine Info'!$H$15,$J36*(1+$D$4)^BL$12,IF(AND(BL$12&lt;&gt;0,MOD(BL$12,$G36)=0,BL$12&lt;'Allgemeine Info'!$H$15),($I36+$J36)*((1+$D$4)^BL$12),0))))</f>
        <v>0</v>
      </c>
      <c r="BM36" s="235">
        <f>IF(OR($E36="",$F36="",$G36="",'Allgemeine Info'!$H$15=""),0,IF(AND(BM$11&lt;&gt;0,BM$11&lt;='Allgemeine Info'!$H$15),($E36+$F36)*$I36*(1+$D$4)^BM$11,IF(BM$12='Allgemeine Info'!$H$15,$J36*(1+$D$4)^BM$12,IF(AND(BM$12&lt;&gt;0,MOD(BM$12,$G36)=0,BM$12&lt;'Allgemeine Info'!$H$15),($I36+$J36)*((1+$D$4)^BM$12),0))))</f>
        <v>0</v>
      </c>
      <c r="BN36" s="235">
        <f>IF(OR($E36="",$F36="",$G36="",'Allgemeine Info'!$H$15=""),0,IF(AND(BN$11&lt;&gt;0,BN$11&lt;='Allgemeine Info'!$H$15),($E36+$F36)*$I36*(1+$D$4)^BN$11,IF(BN$12='Allgemeine Info'!$H$15,$J36*(1+$D$4)^BN$12,IF(AND(BN$12&lt;&gt;0,MOD(BN$12,$G36)=0,BN$12&lt;'Allgemeine Info'!$H$15),($I36+$J36)*((1+$D$4)^BN$12),0))))</f>
        <v>0</v>
      </c>
      <c r="BO36" s="235">
        <f>IF(OR($E36="",$F36="",$G36="",'Allgemeine Info'!$H$15=""),0,IF(AND(BO$11&lt;&gt;0,BO$11&lt;='Allgemeine Info'!$H$15),($E36+$F36)*$I36*(1+$D$4)^BO$11,IF(BO$12='Allgemeine Info'!$H$15,$J36*(1+$D$4)^BO$12,IF(AND(BO$12&lt;&gt;0,MOD(BO$12,$G36)=0,BO$12&lt;'Allgemeine Info'!$H$15),($I36+$J36)*((1+$D$4)^BO$12),0))))</f>
        <v>0</v>
      </c>
      <c r="BP36" s="235">
        <f>IF(OR($E36="",$F36="",$G36="",'Allgemeine Info'!$H$15=""),0,IF(AND(BP$11&lt;&gt;0,BP$11&lt;='Allgemeine Info'!$H$15),($E36+$F36)*$I36*(1+$D$4)^BP$11,IF(BP$12='Allgemeine Info'!$H$15,$J36*(1+$D$4)^BP$12,IF(AND(BP$12&lt;&gt;0,MOD(BP$12,$G36)=0,BP$12&lt;'Allgemeine Info'!$H$15),($I36+$J36)*((1+$D$4)^BP$12),0))))</f>
        <v>0</v>
      </c>
      <c r="BQ36" s="235">
        <f>IF(OR($E36="",$F36="",$G36="",'Allgemeine Info'!$H$15=""),0,IF(AND(BQ$11&lt;&gt;0,BQ$11&lt;='Allgemeine Info'!$H$15),($E36+$F36)*$I36*(1+$D$4)^BQ$11,IF(BQ$12='Allgemeine Info'!$H$15,$J36*(1+$D$4)^BQ$12,IF(AND(BQ$12&lt;&gt;0,MOD(BQ$12,$G36)=0,BQ$12&lt;'Allgemeine Info'!$H$15),($I36+$J36)*((1+$D$4)^BQ$12),0))))</f>
        <v>0</v>
      </c>
      <c r="BR36" s="235">
        <f>IF(OR($E36="",$F36="",$G36="",'Allgemeine Info'!$H$15=""),0,IF(AND(BR$11&lt;&gt;0,BR$11&lt;='Allgemeine Info'!$H$15),($E36+$F36)*$I36*(1+$D$4)^BR$11,IF(BR$12='Allgemeine Info'!$H$15,$J36*(1+$D$4)^BR$12,IF(AND(BR$12&lt;&gt;0,MOD(BR$12,$G36)=0,BR$12&lt;'Allgemeine Info'!$H$15),($I36+$J36)*((1+$D$4)^BR$12),0))))</f>
        <v>0</v>
      </c>
      <c r="BS36" s="235">
        <f>IF(OR($E36="",$F36="",$G36="",'Allgemeine Info'!$H$15=""),0,IF(AND(BS$11&lt;&gt;0,BS$11&lt;='Allgemeine Info'!$H$15),($E36+$F36)*$I36*(1+$D$4)^BS$11,IF(BS$12='Allgemeine Info'!$H$15,$J36*(1+$D$4)^BS$12,IF(AND(BS$12&lt;&gt;0,MOD(BS$12,$G36)=0,BS$12&lt;'Allgemeine Info'!$H$15),($I36+$J36)*((1+$D$4)^BS$12),0))))</f>
        <v>0</v>
      </c>
      <c r="BT36" s="235">
        <f>IF(OR($E36="",$F36="",$G36="",'Allgemeine Info'!$H$15=""),0,IF(AND(BT$11&lt;&gt;0,BT$11&lt;='Allgemeine Info'!$H$15),($E36+$F36)*$I36*(1+$D$4)^BT$11,IF(BT$12='Allgemeine Info'!$H$15,$J36*(1+$D$4)^BT$12,IF(AND(BT$12&lt;&gt;0,MOD(BT$12,$G36)=0,BT$12&lt;'Allgemeine Info'!$H$15),($I36+$J36)*((1+$D$4)^BT$12),0))))</f>
        <v>0</v>
      </c>
      <c r="BU36" s="235">
        <f>IF(OR($E36="",$F36="",$G36="",'Allgemeine Info'!$H$15=""),0,IF(AND(BU$11&lt;&gt;0,BU$11&lt;='Allgemeine Info'!$H$15),($E36+$F36)*$I36*(1+$D$4)^BU$11,IF(BU$12='Allgemeine Info'!$H$15,$J36*(1+$D$4)^BU$12,IF(AND(BU$12&lt;&gt;0,MOD(BU$12,$G36)=0,BU$12&lt;'Allgemeine Info'!$H$15),($I36+$J36)*((1+$D$4)^BU$12),0))))</f>
        <v>0</v>
      </c>
      <c r="BV36" s="235">
        <f>IF(OR($E36="",$F36="",$G36="",'Allgemeine Info'!$H$15=""),0,IF(AND(BV$11&lt;&gt;0,BV$11&lt;='Allgemeine Info'!$H$15),($E36+$F36)*$I36*(1+$D$4)^BV$11,IF(BV$12='Allgemeine Info'!$H$15,$J36*(1+$D$4)^BV$12,IF(AND(BV$12&lt;&gt;0,MOD(BV$12,$G36)=0,BV$12&lt;'Allgemeine Info'!$H$15),($I36+$J36)*((1+$D$4)^BV$12),0))))</f>
        <v>0</v>
      </c>
      <c r="BW36" s="235">
        <f>IF(OR($E36="",$F36="",$G36="",'Allgemeine Info'!$H$15=""),0,IF(AND(BW$11&lt;&gt;0,BW$11&lt;='Allgemeine Info'!$H$15),($E36+$F36)*$I36*(1+$D$4)^BW$11,IF(BW$12='Allgemeine Info'!$H$15,$J36*(1+$D$4)^BW$12,IF(AND(BW$12&lt;&gt;0,MOD(BW$12,$G36)=0,BW$12&lt;'Allgemeine Info'!$H$15),($I36+$J36)*((1+$D$4)^BW$12),0))))</f>
        <v>0</v>
      </c>
      <c r="BX36" s="235">
        <f>IF(OR($E36="",$F36="",$G36="",'Allgemeine Info'!$H$15=""),0,IF(AND(BX$11&lt;&gt;0,BX$11&lt;='Allgemeine Info'!$H$15),($E36+$F36)*$I36*(1+$D$4)^BX$11,IF(BX$12='Allgemeine Info'!$H$15,$J36*(1+$D$4)^BX$12,IF(AND(BX$12&lt;&gt;0,MOD(BX$12,$G36)=0,BX$12&lt;'Allgemeine Info'!$H$15),($I36+$J36)*((1+$D$4)^BX$12),0))))</f>
        <v>0</v>
      </c>
      <c r="BY36" s="235">
        <f>IF(OR($E36="",$F36="",$G36="",'Allgemeine Info'!$H$15=""),0,IF(AND(BY$11&lt;&gt;0,BY$11&lt;='Allgemeine Info'!$H$15),($E36+$F36)*$I36*(1+$D$4)^BY$11,IF(BY$12='Allgemeine Info'!$H$15,$J36*(1+$D$4)^BY$12,IF(AND(BY$12&lt;&gt;0,MOD(BY$12,$G36)=0,BY$12&lt;'Allgemeine Info'!$H$15),($I36+$J36)*((1+$D$4)^BY$12),0))))</f>
        <v>0</v>
      </c>
      <c r="BZ36" s="235">
        <f>IF(OR($E36="",$F36="",$G36="",'Allgemeine Info'!$H$15=""),0,IF(AND(BZ$11&lt;&gt;0,BZ$11&lt;='Allgemeine Info'!$H$15),($E36+$F36)*$I36*(1+$D$4)^BZ$11,IF(BZ$12='Allgemeine Info'!$H$15,$J36*(1+$D$4)^BZ$12,IF(AND(BZ$12&lt;&gt;0,MOD(BZ$12,$G36)=0,BZ$12&lt;'Allgemeine Info'!$H$15),($I36+$J36)*((1+$D$4)^BZ$12),0))))</f>
        <v>0</v>
      </c>
      <c r="CA36" s="235">
        <f>IF(OR($E36="",$F36="",$G36="",'Allgemeine Info'!$H$15=""),0,IF(AND(CA$11&lt;&gt;0,CA$11&lt;='Allgemeine Info'!$H$15),($E36+$F36)*$I36*(1+$D$4)^CA$11,IF(CA$12='Allgemeine Info'!$H$15,$J36*(1+$D$4)^CA$12,IF(AND(CA$12&lt;&gt;0,MOD(CA$12,$G36)=0,CA$12&lt;'Allgemeine Info'!$H$15),($I36+$J36)*((1+$D$4)^CA$12),0))))</f>
        <v>0</v>
      </c>
      <c r="CB36" s="235">
        <f>IF(OR($E36="",$F36="",$G36="",'Allgemeine Info'!$H$15=""),0,IF(AND(CB$11&lt;&gt;0,CB$11&lt;='Allgemeine Info'!$H$15),($E36+$F36)*$I36*(1+$D$4)^CB$11,IF(CB$12='Allgemeine Info'!$H$15,$J36*(1+$D$4)^CB$12,IF(AND(CB$12&lt;&gt;0,MOD(CB$12,$G36)=0,CB$12&lt;'Allgemeine Info'!$H$15),($I36+$J36)*((1+$D$4)^CB$12),0))))</f>
        <v>0</v>
      </c>
      <c r="CC36" s="235">
        <f>IF(OR($E36="",$F36="",$G36="",'Allgemeine Info'!$H$15=""),0,IF(AND(CC$11&lt;&gt;0,CC$11&lt;='Allgemeine Info'!$H$15),($E36+$F36)*$I36*(1+$D$4)^CC$11,IF(CC$12='Allgemeine Info'!$H$15,$J36*(1+$D$4)^CC$12,IF(AND(CC$12&lt;&gt;0,MOD(CC$12,$G36)=0,CC$12&lt;'Allgemeine Info'!$H$15),($I36+$J36)*((1+$D$4)^CC$12),0))))</f>
        <v>0</v>
      </c>
      <c r="CD36" s="235">
        <f>IF(OR($E36="",$F36="",$G36="",'Allgemeine Info'!$H$15=""),0,IF(AND(CD$11&lt;&gt;0,CD$11&lt;='Allgemeine Info'!$H$15),($E36+$F36)*$I36*(1+$D$4)^CD$11,IF(CD$12='Allgemeine Info'!$H$15,$J36*(1+$D$4)^CD$12,IF(AND(CD$12&lt;&gt;0,MOD(CD$12,$G36)=0,CD$12&lt;'Allgemeine Info'!$H$15),($I36+$J36)*((1+$D$4)^CD$12),0))))</f>
        <v>0</v>
      </c>
      <c r="CE36" s="235">
        <f>IF(OR($E36="",$F36="",$G36="",'Allgemeine Info'!$H$15=""),0,IF(AND(CE$11&lt;&gt;0,CE$11&lt;='Allgemeine Info'!$H$15),($E36+$F36)*$I36*(1+$D$4)^CE$11,IF(CE$12='Allgemeine Info'!$H$15,$J36*(1+$D$4)^CE$12,IF(AND(CE$12&lt;&gt;0,MOD(CE$12,$G36)=0,CE$12&lt;'Allgemeine Info'!$H$15),($I36+$J36)*((1+$D$4)^CE$12),0))))</f>
        <v>0</v>
      </c>
      <c r="CF36" s="235">
        <f>IF(OR($E36="",$F36="",$G36="",'Allgemeine Info'!$H$15=""),0,IF(AND(CF$11&lt;&gt;0,CF$11&lt;='Allgemeine Info'!$H$15),($E36+$F36)*$I36*(1+$D$4)^CF$11,IF(CF$12='Allgemeine Info'!$H$15,$J36*(1+$D$4)^CF$12,IF(AND(CF$12&lt;&gt;0,MOD(CF$12,$G36)=0,CF$12&lt;'Allgemeine Info'!$H$15),($I36+$J36)*((1+$D$4)^CF$12),0))))</f>
        <v>0</v>
      </c>
      <c r="CG36" s="235">
        <f>IF(OR($E36="",$F36="",$G36="",'Allgemeine Info'!$H$15=""),0,IF(AND(CG$11&lt;&gt;0,CG$11&lt;='Allgemeine Info'!$H$15),($E36+$F36)*$I36*(1+$D$4)^CG$11,IF(CG$12='Allgemeine Info'!$H$15,$J36*(1+$D$4)^CG$12,IF(AND(CG$12&lt;&gt;0,MOD(CG$12,$G36)=0,CG$12&lt;'Allgemeine Info'!$H$15),($I36+$J36)*((1+$D$4)^CG$12),0))))</f>
        <v>0</v>
      </c>
      <c r="CH36" s="235">
        <f>IF(OR($E36="",$F36="",$G36="",'Allgemeine Info'!$H$15=""),0,IF(AND(CH$11&lt;&gt;0,CH$11&lt;='Allgemeine Info'!$H$15),($E36+$F36)*$I36*(1+$D$4)^CH$11,IF(CH$12='Allgemeine Info'!$H$15,$J36*(1+$D$4)^CH$12,IF(AND(CH$12&lt;&gt;0,MOD(CH$12,$G36)=0,CH$12&lt;'Allgemeine Info'!$H$15),($I36+$J36)*((1+$D$4)^CH$12),0))))</f>
        <v>0</v>
      </c>
      <c r="CI36" s="235">
        <f>IF(OR($E36="",$F36="",$G36="",'Allgemeine Info'!$H$15=""),0,IF(AND(CI$11&lt;&gt;0,CI$11&lt;='Allgemeine Info'!$H$15),($E36+$F36)*$I36*(1+$D$4)^CI$11,IF(CI$12='Allgemeine Info'!$H$15,$J36*(1+$D$4)^CI$12,IF(AND(CI$12&lt;&gt;0,MOD(CI$12,$G36)=0,CI$12&lt;'Allgemeine Info'!$H$15),($I36+$J36)*((1+$D$4)^CI$12),0))))</f>
        <v>0</v>
      </c>
      <c r="CJ36" s="235">
        <f>IF(OR($E36="",$F36="",$G36="",'Allgemeine Info'!$H$15=""),0,IF(AND(CJ$11&lt;&gt;0,CJ$11&lt;='Allgemeine Info'!$H$15),($E36+$F36)*$I36*(1+$D$4)^CJ$11,IF(CJ$12='Allgemeine Info'!$H$15,$J36*(1+$D$4)^CJ$12,IF(AND(CJ$12&lt;&gt;0,MOD(CJ$12,$G36)=0,CJ$12&lt;'Allgemeine Info'!$H$15),($I36+$J36)*((1+$D$4)^CJ$12),0))))</f>
        <v>0</v>
      </c>
      <c r="CK36" s="235">
        <f>IF(OR($E36="",$F36="",$G36="",'Allgemeine Info'!$H$15=""),0,IF(AND(CK$11&lt;&gt;0,CK$11&lt;='Allgemeine Info'!$H$15),($E36+$F36)*$I36*(1+$D$4)^CK$11,IF(CK$12='Allgemeine Info'!$H$15,$J36*(1+$D$4)^CK$12,IF(AND(CK$12&lt;&gt;0,MOD(CK$12,$G36)=0,CK$12&lt;'Allgemeine Info'!$H$15),($I36+$J36)*((1+$D$4)^CK$12),0))))</f>
        <v>0</v>
      </c>
      <c r="CL36" s="235">
        <f>IF(OR($E36="",$F36="",$G36="",'Allgemeine Info'!$H$15=""),0,IF(AND(CL$11&lt;&gt;0,CL$11&lt;='Allgemeine Info'!$H$15),($E36+$F36)*$I36*(1+$D$4)^CL$11,IF(CL$12='Allgemeine Info'!$H$15,$J36*(1+$D$4)^CL$12,IF(AND(CL$12&lt;&gt;0,MOD(CL$12,$G36)=0,CL$12&lt;'Allgemeine Info'!$H$15),($I36+$J36)*((1+$D$4)^CL$12),0))))</f>
        <v>0</v>
      </c>
      <c r="CM36" s="235">
        <f>IF(OR($E36="",$F36="",$G36="",'Allgemeine Info'!$H$15=""),0,IF(AND(CM$11&lt;&gt;0,CM$11&lt;='Allgemeine Info'!$H$15),($E36+$F36)*$I36*(1+$D$4)^CM$11,IF(CM$12='Allgemeine Info'!$H$15,$J36*(1+$D$4)^CM$12,IF(AND(CM$12&lt;&gt;0,MOD(CM$12,$G36)=0,CM$12&lt;'Allgemeine Info'!$H$15),($I36+$J36)*((1+$D$4)^CM$12),0))))</f>
        <v>0</v>
      </c>
      <c r="CN36" s="235">
        <f>IF(OR($E36="",$F36="",$G36="",'Allgemeine Info'!$H$15=""),0,IF(AND(CN$11&lt;&gt;0,CN$11&lt;='Allgemeine Info'!$H$15),($E36+$F36)*$I36*(1+$D$4)^CN$11,IF(CN$12='Allgemeine Info'!$H$15,$J36*(1+$D$4)^CN$12,IF(AND(CN$12&lt;&gt;0,MOD(CN$12,$G36)=0,CN$12&lt;'Allgemeine Info'!$H$15),($I36+$J36)*((1+$D$4)^CN$12),0))))</f>
        <v>0</v>
      </c>
      <c r="CO36" s="235">
        <f>IF(OR($E36="",$F36="",$G36="",'Allgemeine Info'!$H$15=""),0,IF(AND(CO$11&lt;&gt;0,CO$11&lt;='Allgemeine Info'!$H$15),($E36+$F36)*$I36*(1+$D$4)^CO$11,IF(CO$12='Allgemeine Info'!$H$15,$J36*(1+$D$4)^CO$12,IF(AND(CO$12&lt;&gt;0,MOD(CO$12,$G36)=0,CO$12&lt;'Allgemeine Info'!$H$15),($I36+$J36)*((1+$D$4)^CO$12),0))))</f>
        <v>0</v>
      </c>
      <c r="CP36" s="235">
        <f>IF(OR($E36="",$F36="",$G36="",'Allgemeine Info'!$H$15=""),0,IF(AND(CP$11&lt;&gt;0,CP$11&lt;='Allgemeine Info'!$H$15),($E36+$F36)*$I36*(1+$D$4)^CP$11,IF(CP$12='Allgemeine Info'!$H$15,$J36*(1+$D$4)^CP$12,IF(AND(CP$12&lt;&gt;0,MOD(CP$12,$G36)=0,CP$12&lt;'Allgemeine Info'!$H$15),($I36+$J36)*((1+$D$4)^CP$12),0))))</f>
        <v>0</v>
      </c>
      <c r="CQ36" s="235">
        <f>IF(OR($E36="",$F36="",$G36="",'Allgemeine Info'!$H$15=""),0,IF(AND(CQ$11&lt;&gt;0,CQ$11&lt;='Allgemeine Info'!$H$15),($E36+$F36)*$I36*(1+$D$4)^CQ$11,IF(CQ$12='Allgemeine Info'!$H$15,$J36*(1+$D$4)^CQ$12,IF(AND(CQ$12&lt;&gt;0,MOD(CQ$12,$G36)=0,CQ$12&lt;'Allgemeine Info'!$H$15),($I36+$J36)*((1+$D$4)^CQ$12),0))))</f>
        <v>0</v>
      </c>
      <c r="CR36" s="235">
        <f>IF(OR($E36="",$F36="",$G36="",'Allgemeine Info'!$H$15=""),0,IF(AND(CR$11&lt;&gt;0,CR$11&lt;='Allgemeine Info'!$H$15),($E36+$F36)*$I36*(1+$D$4)^CR$11,IF(CR$12='Allgemeine Info'!$H$15,$J36*(1+$D$4)^CR$12,IF(AND(CR$12&lt;&gt;0,MOD(CR$12,$G36)=0,CR$12&lt;'Allgemeine Info'!$H$15),($I36+$J36)*((1+$D$4)^CR$12),0))))</f>
        <v>0</v>
      </c>
      <c r="CS36" s="235">
        <f>IF(OR($E36="",$F36="",$G36="",'Allgemeine Info'!$H$15=""),0,IF(AND(CS$11&lt;&gt;0,CS$11&lt;='Allgemeine Info'!$H$15),($E36+$F36)*$I36*(1+$D$4)^CS$11,IF(CS$12='Allgemeine Info'!$H$15,$J36*(1+$D$4)^CS$12,IF(AND(CS$12&lt;&gt;0,MOD(CS$12,$G36)=0,CS$12&lt;'Allgemeine Info'!$H$15),($I36+$J36)*((1+$D$4)^CS$12),0))))</f>
        <v>0</v>
      </c>
      <c r="CT36" s="235">
        <f>IF(OR($E36="",$F36="",$G36="",'Allgemeine Info'!$H$15=""),0,IF(AND(CT$11&lt;&gt;0,CT$11&lt;='Allgemeine Info'!$H$15),($E36+$F36)*$I36*(1+$D$4)^CT$11,IF(CT$12='Allgemeine Info'!$H$15,$J36*(1+$D$4)^CT$12,IF(AND(CT$12&lt;&gt;0,MOD(CT$12,$G36)=0,CT$12&lt;'Allgemeine Info'!$H$15),($I36+$J36)*((1+$D$4)^CT$12),0))))</f>
        <v>0</v>
      </c>
      <c r="CU36" s="235">
        <f>IF(OR($E36="",$F36="",$G36="",'Allgemeine Info'!$H$15=""),0,IF(AND(CU$11&lt;&gt;0,CU$11&lt;='Allgemeine Info'!$H$15),($E36+$F36)*$I36*(1+$D$4)^CU$11,IF(CU$12='Allgemeine Info'!$H$15,$J36*(1+$D$4)^CU$12,IF(AND(CU$12&lt;&gt;0,MOD(CU$12,$G36)=0,CU$12&lt;'Allgemeine Info'!$H$15),($I36+$J36)*((1+$D$4)^CU$12),0))))</f>
        <v>0</v>
      </c>
      <c r="CV36" s="235">
        <f>IF(OR($E36="",$F36="",$G36="",'Allgemeine Info'!$H$15=""),0,IF(AND(CV$11&lt;&gt;0,CV$11&lt;='Allgemeine Info'!$H$15),($E36+$F36)*$I36*(1+$D$4)^CV$11,IF(CV$12='Allgemeine Info'!$H$15,$J36*(1+$D$4)^CV$12,IF(AND(CV$12&lt;&gt;0,MOD(CV$12,$G36)=0,CV$12&lt;'Allgemeine Info'!$H$15),($I36+$J36)*((1+$D$4)^CV$12),0))))</f>
        <v>0</v>
      </c>
      <c r="CW36" s="235">
        <f>IF(OR($E36="",$F36="",$G36="",'Allgemeine Info'!$H$15=""),0,IF(AND(CW$11&lt;&gt;0,CW$11&lt;='Allgemeine Info'!$H$15),($E36+$F36)*$I36*(1+$D$4)^CW$11,IF(CW$12='Allgemeine Info'!$H$15,$J36*(1+$D$4)^CW$12,IF(AND(CW$12&lt;&gt;0,MOD(CW$12,$G36)=0,CW$12&lt;'Allgemeine Info'!$H$15),($I36+$J36)*((1+$D$4)^CW$12),0))))</f>
        <v>0</v>
      </c>
      <c r="CX36" s="235">
        <f>IF(OR($E36="",$F36="",$G36="",'Allgemeine Info'!$H$15=""),0,IF(AND(CX$11&lt;&gt;0,CX$11&lt;='Allgemeine Info'!$H$15),($E36+$F36)*$I36*(1+$D$4)^CX$11,IF(CX$12='Allgemeine Info'!$H$15,$J36*(1+$D$4)^CX$12,IF(AND(CX$12&lt;&gt;0,MOD(CX$12,$G36)=0,CX$12&lt;'Allgemeine Info'!$H$15),($I36+$J36)*((1+$D$4)^CX$12),0))))</f>
        <v>0</v>
      </c>
      <c r="CY36" s="235">
        <f>IF(OR($E36="",$F36="",$G36="",'Allgemeine Info'!$H$15=""),0,IF(AND(CY$11&lt;&gt;0,CY$11&lt;='Allgemeine Info'!$H$15),($E36+$F36)*$I36*(1+$D$4)^CY$11,IF(CY$12='Allgemeine Info'!$H$15,$J36*(1+$D$4)^CY$12,IF(AND(CY$12&lt;&gt;0,MOD(CY$12,$G36)=0,CY$12&lt;'Allgemeine Info'!$H$15),($I36+$J36)*((1+$D$4)^CY$12),0))))</f>
        <v>0</v>
      </c>
      <c r="CZ36" s="235">
        <f>IF(OR($E36="",$F36="",$G36="",'Allgemeine Info'!$H$15=""),0,IF(AND(CZ$11&lt;&gt;0,CZ$11&lt;='Allgemeine Info'!$H$15),($E36+$F36)*$I36*(1+$D$4)^CZ$11,IF(CZ$12='Allgemeine Info'!$H$15,$J36*(1+$D$4)^CZ$12,IF(AND(CZ$12&lt;&gt;0,MOD(CZ$12,$G36)=0,CZ$12&lt;'Allgemeine Info'!$H$15),($I36+$J36)*((1+$D$4)^CZ$12),0))))</f>
        <v>0</v>
      </c>
      <c r="DA36" s="235">
        <f>IF(OR($E36="",$F36="",$G36="",'Allgemeine Info'!$H$15=""),0,IF(AND(DA$11&lt;&gt;0,DA$11&lt;='Allgemeine Info'!$H$15),($E36+$F36)*$I36*(1+$D$4)^DA$11,IF(DA$12='Allgemeine Info'!$H$15,$J36*(1+$D$4)^DA$12,IF(AND(DA$12&lt;&gt;0,MOD(DA$12,$G36)=0,DA$12&lt;'Allgemeine Info'!$H$15),($I36+$J36)*((1+$D$4)^DA$12),0))))</f>
        <v>0</v>
      </c>
      <c r="DB36" s="235">
        <f>IF(OR($E36="",$F36="",$G36="",'Allgemeine Info'!$H$15=""),0,IF(AND(DB$11&lt;&gt;0,DB$11&lt;='Allgemeine Info'!$H$15),($E36+$F36)*$I36*(1+$D$4)^DB$11,IF(DB$12='Allgemeine Info'!$H$15,$J36*(1+$D$4)^DB$12,IF(AND(DB$12&lt;&gt;0,MOD(DB$12,$G36)=0,DB$12&lt;'Allgemeine Info'!$H$15),($I36+$J36)*((1+$D$4)^DB$12),0))))</f>
        <v>0</v>
      </c>
      <c r="DC36" s="235">
        <f>IF(OR($E36="",$F36="",$G36="",'Allgemeine Info'!$H$15=""),0,IF(AND(DC$11&lt;&gt;0,DC$11&lt;='Allgemeine Info'!$H$15),($E36+$F36)*$I36*(1+$D$4)^DC$11,IF(DC$12='Allgemeine Info'!$H$15,$J36*(1+$D$4)^DC$12,IF(AND(DC$12&lt;&gt;0,MOD(DC$12,$G36)=0,DC$12&lt;'Allgemeine Info'!$H$15),($I36+$J36)*((1+$D$4)^DC$12),0))))</f>
        <v>0</v>
      </c>
      <c r="DD36" s="235">
        <f>IF(OR($E36="",$F36="",$G36="",'Allgemeine Info'!$H$15=""),0,IF(AND(DD$11&lt;&gt;0,DD$11&lt;='Allgemeine Info'!$H$15),($E36+$F36)*$I36*(1+$D$4)^DD$11,IF(DD$12='Allgemeine Info'!$H$15,$J36*(1+$D$4)^DD$12,IF(AND(DD$12&lt;&gt;0,MOD(DD$12,$G36)=0,DD$12&lt;'Allgemeine Info'!$H$15),($I36+$J36)*((1+$D$4)^DD$12),0))))</f>
        <v>0</v>
      </c>
      <c r="DE36" s="235">
        <f>IF(OR($E36="",$F36="",$G36="",'Allgemeine Info'!$H$15=""),0,IF(AND(DE$11&lt;&gt;0,DE$11&lt;='Allgemeine Info'!$H$15),($E36+$F36)*$I36*(1+$D$4)^DE$11,IF(DE$12='Allgemeine Info'!$H$15,$J36*(1+$D$4)^DE$12,IF(AND(DE$12&lt;&gt;0,MOD(DE$12,$G36)=0,DE$12&lt;'Allgemeine Info'!$H$15),($I36+$J36)*((1+$D$4)^DE$12),0))))</f>
        <v>0</v>
      </c>
      <c r="DF36" s="235">
        <f>IF(OR($E36="",$F36="",$G36="",'Allgemeine Info'!$H$15=""),0,IF(AND(DF$11&lt;&gt;0,DF$11&lt;='Allgemeine Info'!$H$15),($E36+$F36)*$I36*(1+$D$4)^DF$11,IF(DF$12='Allgemeine Info'!$H$15,$J36*(1+$D$4)^DF$12,IF(AND(DF$12&lt;&gt;0,MOD(DF$12,$G36)=0,DF$12&lt;'Allgemeine Info'!$H$15),($I36+$J36)*((1+$D$4)^DF$12),0))))</f>
        <v>0</v>
      </c>
      <c r="DG36" s="235">
        <f>IF(OR($E36="",$F36="",$G36="",'Allgemeine Info'!$H$15=""),0,IF(AND(DG$11&lt;&gt;0,DG$11&lt;='Allgemeine Info'!$H$15),($E36+$F36)*$I36*(1+$D$4)^DG$11,IF(DG$12='Allgemeine Info'!$H$15,$J36*(1+$D$4)^DG$12,IF(AND(DG$12&lt;&gt;0,MOD(DG$12,$G36)=0,DG$12&lt;'Allgemeine Info'!$H$15),($I36+$J36)*((1+$D$4)^DG$12),0))))</f>
        <v>0</v>
      </c>
      <c r="DH36" s="235">
        <f>IF(OR($E36="",$F36="",$G36="",'Allgemeine Info'!$H$15=""),0,IF(AND(DH$11&lt;&gt;0,DH$11&lt;='Allgemeine Info'!$H$15),($E36+$F36)*$I36*(1+$D$4)^DH$11,IF(DH$12='Allgemeine Info'!$H$15,$J36*(1+$D$4)^DH$12,IF(AND(DH$12&lt;&gt;0,MOD(DH$12,$G36)=0,DH$12&lt;'Allgemeine Info'!$H$15),($I36+$J36)*((1+$D$4)^DH$12),0))))</f>
        <v>0</v>
      </c>
      <c r="DI36" s="235">
        <f>IF(OR($E36="",$F36="",$G36="",'Allgemeine Info'!$H$15=""),0,IF(AND(DI$11&lt;&gt;0,DI$11&lt;='Allgemeine Info'!$H$15),($E36+$F36)*$I36*(1+$D$4)^DI$11,IF(DI$12='Allgemeine Info'!$H$15,$J36*(1+$D$4)^DI$12,IF(AND(DI$12&lt;&gt;0,MOD(DI$12,$G36)=0,DI$12&lt;'Allgemeine Info'!$H$15),($I36+$J36)*((1+$D$4)^DI$12),0))))</f>
        <v>0</v>
      </c>
      <c r="DJ36" s="235">
        <f>IF(OR($E36="",$F36="",$G36="",'Allgemeine Info'!$H$15=""),0,IF(AND(DJ$11&lt;&gt;0,DJ$11&lt;='Allgemeine Info'!$H$15),($E36+$F36)*$I36*(1+$D$4)^DJ$11,IF(DJ$12='Allgemeine Info'!$H$15,$J36*(1+$D$4)^DJ$12,IF(AND(DJ$12&lt;&gt;0,MOD(DJ$12,$G36)=0,DJ$12&lt;'Allgemeine Info'!$H$15),($I36+$J36)*((1+$D$4)^DJ$12),0))))</f>
        <v>0</v>
      </c>
      <c r="DK36" s="235">
        <f>IF(OR($E36="",$F36="",$G36="",'Allgemeine Info'!$H$15=""),0,IF(AND(DK$11&lt;&gt;0,DK$11&lt;='Allgemeine Info'!$H$15),($E36+$F36)*$I36*(1+$D$4)^DK$11,IF(DK$12='Allgemeine Info'!$H$15,$J36*(1+$D$4)^DK$12,IF(AND(DK$12&lt;&gt;0,MOD(DK$12,$G36)=0,DK$12&lt;'Allgemeine Info'!$H$15),($I36+$J36)*((1+$D$4)^DK$12),0))))</f>
        <v>0</v>
      </c>
      <c r="DL36" s="235">
        <f>IF(OR($E36="",$F36="",$G36="",'Allgemeine Info'!$H$15=""),0,IF(AND(DL$11&lt;&gt;0,DL$11&lt;='Allgemeine Info'!$H$15),($E36+$F36)*$I36*(1+$D$4)^DL$11,IF(DL$12='Allgemeine Info'!$H$15,$J36*(1+$D$4)^DL$12,IF(AND(DL$12&lt;&gt;0,MOD(DL$12,$G36)=0,DL$12&lt;'Allgemeine Info'!$H$15),($I36+$J36)*((1+$D$4)^DL$12),0))))</f>
        <v>0</v>
      </c>
      <c r="DM36" s="235">
        <f>IF(OR($E36="",$F36="",$G36="",'Allgemeine Info'!$H$15=""),0,IF(AND(DM$11&lt;&gt;0,DM$11&lt;='Allgemeine Info'!$H$15),($E36+$F36)*$I36*(1+$D$4)^DM$11,IF(DM$12='Allgemeine Info'!$H$15,$J36*(1+$D$4)^DM$12,IF(AND(DM$12&lt;&gt;0,MOD(DM$12,$G36)=0,DM$12&lt;'Allgemeine Info'!$H$15),($I36+$J36)*((1+$D$4)^DM$12),0))))</f>
        <v>0</v>
      </c>
      <c r="DN36" s="235">
        <f>IF(OR($E36="",$F36="",$G36="",'Allgemeine Info'!$H$15=""),0,IF(AND(DN$11&lt;&gt;0,DN$11&lt;='Allgemeine Info'!$H$15),($E36+$F36)*$I36*(1+$D$4)^DN$11,IF(DN$12='Allgemeine Info'!$H$15,$J36*(1+$D$4)^DN$12,IF(AND(DN$12&lt;&gt;0,MOD(DN$12,$G36)=0,DN$12&lt;'Allgemeine Info'!$H$15),($I36+$J36)*((1+$D$4)^DN$12),0))))</f>
        <v>0</v>
      </c>
      <c r="DO36" s="235">
        <f>IF(OR($E36="",$F36="",$G36="",'Allgemeine Info'!$H$15=""),0,IF(AND(DO$11&lt;&gt;0,DO$11&lt;='Allgemeine Info'!$H$15),($E36+$F36)*$I36*(1+$D$4)^DO$11,IF(DO$12='Allgemeine Info'!$H$15,$J36*(1+$D$4)^DO$12,IF(AND(DO$12&lt;&gt;0,MOD(DO$12,$G36)=0,DO$12&lt;'Allgemeine Info'!$H$15),($I36+$J36)*((1+$D$4)^DO$12),0))))</f>
        <v>0</v>
      </c>
      <c r="DP36" s="235">
        <f>IF(OR($E36="",$F36="",$G36="",'Allgemeine Info'!$H$15=""),0,IF(AND(DP$11&lt;&gt;0,DP$11&lt;='Allgemeine Info'!$H$15),($E36+$F36)*$I36*(1+$D$4)^DP$11,IF(DP$12='Allgemeine Info'!$H$15,$J36*(1+$D$4)^DP$12,IF(AND(DP$12&lt;&gt;0,MOD(DP$12,$G36)=0,DP$12&lt;'Allgemeine Info'!$H$15),($I36+$J36)*((1+$D$4)^DP$12),0))))</f>
        <v>0</v>
      </c>
      <c r="DQ36" s="235">
        <f>IF(OR($E36="",$F36="",$G36="",'Allgemeine Info'!$H$15=""),0,IF(AND(DQ$11&lt;&gt;0,DQ$11&lt;='Allgemeine Info'!$H$15),($E36+$F36)*$I36*(1+$D$4)^DQ$11,IF(DQ$12='Allgemeine Info'!$H$15,$J36*(1+$D$4)^DQ$12,IF(AND(DQ$12&lt;&gt;0,MOD(DQ$12,$G36)=0,DQ$12&lt;'Allgemeine Info'!$H$15),($I36+$J36)*((1+$D$4)^DQ$12),0))))</f>
        <v>0</v>
      </c>
      <c r="DR36" s="235">
        <f>IF(OR($E36="",$F36="",$G36="",'Allgemeine Info'!$H$15=""),0,IF(AND(DR$11&lt;&gt;0,DR$11&lt;='Allgemeine Info'!$H$15),($E36+$F36)*$I36*(1+$D$4)^DR$11,IF(DR$12='Allgemeine Info'!$H$15,$J36*(1+$D$4)^DR$12,IF(AND(DR$12&lt;&gt;0,MOD(DR$12,$G36)=0,DR$12&lt;'Allgemeine Info'!$H$15),($I36+$J36)*((1+$D$4)^DR$12),0))))</f>
        <v>0</v>
      </c>
      <c r="DS36" s="235">
        <f>IF(OR($E36="",$F36="",$G36="",'Allgemeine Info'!$H$15=""),0,IF(AND(DS$11&lt;&gt;0,DS$11&lt;='Allgemeine Info'!$H$15),($E36+$F36)*$I36*(1+$D$4)^DS$11,IF(DS$12='Allgemeine Info'!$H$15,$J36*(1+$D$4)^DS$12,IF(AND(DS$12&lt;&gt;0,MOD(DS$12,$G36)=0,DS$12&lt;'Allgemeine Info'!$H$15),($I36+$J36)*((1+$D$4)^DS$12),0))))</f>
        <v>0</v>
      </c>
      <c r="DT36" s="235">
        <f>IF(OR($E36="",$F36="",$G36="",'Allgemeine Info'!$H$15=""),0,IF(AND(DT$11&lt;&gt;0,DT$11&lt;='Allgemeine Info'!$H$15),($E36+$F36)*$I36*(1+$D$4)^DT$11,IF(DT$12='Allgemeine Info'!$H$15,$J36*(1+$D$4)^DT$12,IF(AND(DT$12&lt;&gt;0,MOD(DT$12,$G36)=0,DT$12&lt;'Allgemeine Info'!$H$15),($I36+$J36)*((1+$D$4)^DT$12),0))))</f>
        <v>0</v>
      </c>
      <c r="DU36" s="235">
        <f>IF(OR($E36="",$F36="",$G36="",'Allgemeine Info'!$H$15=""),0,IF(AND(DU$11&lt;&gt;0,DU$11&lt;='Allgemeine Info'!$H$15),($E36+$F36)*$I36*(1+$D$4)^DU$11,IF(DU$12='Allgemeine Info'!$H$15,$J36*(1+$D$4)^DU$12,IF(AND(DU$12&lt;&gt;0,MOD(DU$12,$G36)=0,DU$12&lt;'Allgemeine Info'!$H$15),($I36+$J36)*((1+$D$4)^DU$12),0))))</f>
        <v>0</v>
      </c>
      <c r="DV36" s="235">
        <f>IF(OR($E36="",$F36="",$G36="",'Allgemeine Info'!$H$15=""),0,IF(AND(DV$11&lt;&gt;0,DV$11&lt;='Allgemeine Info'!$H$15),($E36+$F36)*$I36*(1+$D$4)^DV$11,IF(DV$12='Allgemeine Info'!$H$15,$J36*(1+$D$4)^DV$12,IF(AND(DV$12&lt;&gt;0,MOD(DV$12,$G36)=0,DV$12&lt;'Allgemeine Info'!$H$15),($I36+$J36)*((1+$D$4)^DV$12),0))))</f>
        <v>0</v>
      </c>
      <c r="DW36" s="235">
        <f>IF(OR($E36="",$F36="",$G36="",'Allgemeine Info'!$H$15=""),0,IF(AND(DW$11&lt;&gt;0,DW$11&lt;='Allgemeine Info'!$H$15),($E36+$F36)*$I36*(1+$D$4)^DW$11,IF(DW$12='Allgemeine Info'!$H$15,$J36*(1+$D$4)^DW$12,IF(AND(DW$12&lt;&gt;0,MOD(DW$12,$G36)=0,DW$12&lt;'Allgemeine Info'!$H$15),($I36+$J36)*((1+$D$4)^DW$12),0))))</f>
        <v>0</v>
      </c>
      <c r="DX36" s="235">
        <f>IF(OR($E36="",$F36="",$G36="",'Allgemeine Info'!$H$15=""),0,IF(AND(DX$11&lt;&gt;0,DX$11&lt;='Allgemeine Info'!$H$15),($E36+$F36)*$I36*(1+$D$4)^DX$11,IF(DX$12='Allgemeine Info'!$H$15,$J36*(1+$D$4)^DX$12,IF(AND(DX$12&lt;&gt;0,MOD(DX$12,$G36)=0,DX$12&lt;'Allgemeine Info'!$H$15),($I36+$J36)*((1+$D$4)^DX$12),0))))</f>
        <v>0</v>
      </c>
      <c r="DY36" s="235">
        <f>IF(OR($E36="",$F36="",$G36="",'Allgemeine Info'!$H$15=""),0,IF(AND(DY$11&lt;&gt;0,DY$11&lt;='Allgemeine Info'!$H$15),($E36+$F36)*$I36*(1+$D$4)^DY$11,IF(DY$12='Allgemeine Info'!$H$15,$J36*(1+$D$4)^DY$12,IF(AND(DY$12&lt;&gt;0,MOD(DY$12,$G36)=0,DY$12&lt;'Allgemeine Info'!$H$15),($I36+$J36)*((1+$D$4)^DY$12),0))))</f>
        <v>0</v>
      </c>
      <c r="DZ36" s="235">
        <f>IF(OR($E36="",$F36="",$G36="",'Allgemeine Info'!$H$15=""),0,IF(AND(DZ$11&lt;&gt;0,DZ$11&lt;='Allgemeine Info'!$H$15),($E36+$F36)*$I36*(1+$D$4)^DZ$11,IF(DZ$12='Allgemeine Info'!$H$15,$J36*(1+$D$4)^DZ$12,IF(AND(DZ$12&lt;&gt;0,MOD(DZ$12,$G36)=0,DZ$12&lt;'Allgemeine Info'!$H$15),($I36+$J36)*((1+$D$4)^DZ$12),0))))</f>
        <v>0</v>
      </c>
      <c r="EA36" s="235">
        <f>IF(OR($E36="",$F36="",$G36="",'Allgemeine Info'!$H$15=""),0,IF(AND(EA$11&lt;&gt;0,EA$11&lt;='Allgemeine Info'!$H$15),($E36+$F36)*$I36*(1+$D$4)^EA$11,IF(EA$12='Allgemeine Info'!$H$15,$J36*(1+$D$4)^EA$12,IF(AND(EA$12&lt;&gt;0,MOD(EA$12,$G36)=0,EA$12&lt;'Allgemeine Info'!$H$15),($I36+$J36)*((1+$D$4)^EA$12),0))))</f>
        <v>0</v>
      </c>
      <c r="EB36" s="235">
        <f>IF(OR($E36="",$F36="",$G36="",'Allgemeine Info'!$H$15=""),0,IF(AND(EB$11&lt;&gt;0,EB$11&lt;='Allgemeine Info'!$H$15),($E36+$F36)*$I36*(1+$D$4)^EB$11,IF(EB$12='Allgemeine Info'!$H$15,$J36*(1+$D$4)^EB$12,IF(AND(EB$12&lt;&gt;0,MOD(EB$12,$G36)=0,EB$12&lt;'Allgemeine Info'!$H$15),($I36+$J36)*((1+$D$4)^EB$12),0))))</f>
        <v>0</v>
      </c>
      <c r="EC36" s="235">
        <f>IF(OR($E36="",$F36="",$G36="",'Allgemeine Info'!$H$15=""),0,IF(AND(EC$11&lt;&gt;0,EC$11&lt;='Allgemeine Info'!$H$15),($E36+$F36)*$I36*(1+$D$4)^EC$11,IF(EC$12='Allgemeine Info'!$H$15,$J36*(1+$D$4)^EC$12,IF(AND(EC$12&lt;&gt;0,MOD(EC$12,$G36)=0,EC$12&lt;'Allgemeine Info'!$H$15),($I36+$J36)*((1+$D$4)^EC$12),0))))</f>
        <v>0</v>
      </c>
      <c r="ED36" s="235">
        <f>IF(OR($E36="",$F36="",$G36="",'Allgemeine Info'!$H$15=""),0,IF(AND(ED$11&lt;&gt;0,ED$11&lt;='Allgemeine Info'!$H$15),($E36+$F36)*$I36*(1+$D$4)^ED$11,IF(ED$12='Allgemeine Info'!$H$15,$J36*(1+$D$4)^ED$12,IF(AND(ED$12&lt;&gt;0,MOD(ED$12,$G36)=0,ED$12&lt;'Allgemeine Info'!$H$15),($I36+$J36)*((1+$D$4)^ED$12),0))))</f>
        <v>0</v>
      </c>
      <c r="EE36" s="235">
        <f>IF(OR($E36="",$F36="",$G36="",'Allgemeine Info'!$H$15=""),0,IF(AND(EE$11&lt;&gt;0,EE$11&lt;='Allgemeine Info'!$H$15),($E36+$F36)*$I36*(1+$D$4)^EE$11,IF(EE$12='Allgemeine Info'!$H$15,$J36*(1+$D$4)^EE$12,IF(AND(EE$12&lt;&gt;0,MOD(EE$12,$G36)=0,EE$12&lt;'Allgemeine Info'!$H$15),($I36+$J36)*((1+$D$4)^EE$12),0))))</f>
        <v>0</v>
      </c>
      <c r="EF36" s="235">
        <f>IF(OR($E36="",$F36="",$G36="",'Allgemeine Info'!$H$15=""),0,IF(AND(EF$11&lt;&gt;0,EF$11&lt;='Allgemeine Info'!$H$15),($E36+$F36)*$I36*(1+$D$4)^EF$11,IF(EF$12='Allgemeine Info'!$H$15,$J36*(1+$D$4)^EF$12,IF(AND(EF$12&lt;&gt;0,MOD(EF$12,$G36)=0,EF$12&lt;'Allgemeine Info'!$H$15),($I36+$J36)*((1+$D$4)^EF$12),0))))</f>
        <v>0</v>
      </c>
      <c r="EG36" s="235">
        <f>IF(OR($E36="",$F36="",$G36="",'Allgemeine Info'!$H$15=""),0,IF(AND(EG$11&lt;&gt;0,EG$11&lt;='Allgemeine Info'!$H$15),($E36+$F36)*$I36*(1+$D$4)^EG$11,IF(EG$12='Allgemeine Info'!$H$15,$J36*(1+$D$4)^EG$12,IF(AND(EG$12&lt;&gt;0,MOD(EG$12,$G36)=0,EG$12&lt;'Allgemeine Info'!$H$15),($I36+$J36)*((1+$D$4)^EG$12),0))))</f>
        <v>0</v>
      </c>
      <c r="EH36" s="235">
        <f>IF(OR($E36="",$F36="",$G36="",'Allgemeine Info'!$H$15=""),0,IF(AND(EH$11&lt;&gt;0,EH$11&lt;='Allgemeine Info'!$H$15),($E36+$F36)*$I36*(1+$D$4)^EH$11,IF(EH$12='Allgemeine Info'!$H$15,$J36*(1+$D$4)^EH$12,IF(AND(EH$12&lt;&gt;0,MOD(EH$12,$G36)=0,EH$12&lt;'Allgemeine Info'!$H$15),($I36+$J36)*((1+$D$4)^EH$12),0))))</f>
        <v>0</v>
      </c>
      <c r="EI36" s="235">
        <f>IF(OR($E36="",$F36="",$G36="",'Allgemeine Info'!$H$15=""),0,IF(AND(EI$11&lt;&gt;0,EI$11&lt;='Allgemeine Info'!$H$15),($E36+$F36)*$I36*(1+$D$4)^EI$11,IF(EI$12='Allgemeine Info'!$H$15,$J36*(1+$D$4)^EI$12,IF(AND(EI$12&lt;&gt;0,MOD(EI$12,$G36)=0,EI$12&lt;'Allgemeine Info'!$H$15),($I36+$J36)*((1+$D$4)^EI$12),0))))</f>
        <v>0</v>
      </c>
      <c r="EJ36" s="235">
        <f>IF(OR($E36="",$F36="",$G36="",'Allgemeine Info'!$H$15=""),0,IF(AND(EJ$11&lt;&gt;0,EJ$11&lt;='Allgemeine Info'!$H$15),($E36+$F36)*$I36*(1+$D$4)^EJ$11,IF(EJ$12='Allgemeine Info'!$H$15,$J36*(1+$D$4)^EJ$12,IF(AND(EJ$12&lt;&gt;0,MOD(EJ$12,$G36)=0,EJ$12&lt;'Allgemeine Info'!$H$15),($I36+$J36)*((1+$D$4)^EJ$12),0))))</f>
        <v>0</v>
      </c>
      <c r="EK36" s="235">
        <f>IF(OR($E36="",$F36="",$G36="",'Allgemeine Info'!$H$15=""),0,IF(AND(EK$11&lt;&gt;0,EK$11&lt;='Allgemeine Info'!$H$15),($E36+$F36)*$I36*(1+$D$4)^EK$11,IF(EK$12='Allgemeine Info'!$H$15,$J36*(1+$D$4)^EK$12,IF(AND(EK$12&lt;&gt;0,MOD(EK$12,$G36)=0,EK$12&lt;'Allgemeine Info'!$H$15),($I36+$J36)*((1+$D$4)^EK$12),0))))</f>
        <v>0</v>
      </c>
      <c r="EL36" s="235">
        <f>IF(OR($E36="",$F36="",$G36="",'Allgemeine Info'!$H$15=""),0,IF(AND(EL$11&lt;&gt;0,EL$11&lt;='Allgemeine Info'!$H$15),($E36+$F36)*$I36*(1+$D$4)^EL$11,IF(EL$12='Allgemeine Info'!$H$15,$J36*(1+$D$4)^EL$12,IF(AND(EL$12&lt;&gt;0,MOD(EL$12,$G36)=0,EL$12&lt;'Allgemeine Info'!$H$15),($I36+$J36)*((1+$D$4)^EL$12),0))))</f>
        <v>0</v>
      </c>
      <c r="EM36" s="235">
        <f>IF(OR($E36="",$F36="",$G36="",'Allgemeine Info'!$H$15=""),0,IF(AND(EM$11&lt;&gt;0,EM$11&lt;='Allgemeine Info'!$H$15),($E36+$F36)*$I36*(1+$D$4)^EM$11,IF(EM$12='Allgemeine Info'!$H$15,$J36*(1+$D$4)^EM$12,IF(AND(EM$12&lt;&gt;0,MOD(EM$12,$G36)=0,EM$12&lt;'Allgemeine Info'!$H$15),($I36+$J36)*((1+$D$4)^EM$12),0))))</f>
        <v>0</v>
      </c>
      <c r="EN36" s="235">
        <f>IF(OR($E36="",$F36="",$G36="",'Allgemeine Info'!$H$15=""),0,IF(AND(EN$11&lt;&gt;0,EN$11&lt;='Allgemeine Info'!$H$15),($E36+$F36)*$I36*(1+$D$4)^EN$11,IF(EN$12='Allgemeine Info'!$H$15,$J36*(1+$D$4)^EN$12,IF(AND(EN$12&lt;&gt;0,MOD(EN$12,$G36)=0,EN$12&lt;'Allgemeine Info'!$H$15),($I36+$J36)*((1+$D$4)^EN$12),0))))</f>
        <v>0</v>
      </c>
      <c r="EO36" s="235">
        <f>IF(OR($E36="",$F36="",$G36="",'Allgemeine Info'!$H$15=""),0,IF(AND(EO$11&lt;&gt;0,EO$11&lt;='Allgemeine Info'!$H$15),($E36+$F36)*$I36*(1+$D$4)^EO$11,IF(EO$12='Allgemeine Info'!$H$15,$J36*(1+$D$4)^EO$12,IF(AND(EO$12&lt;&gt;0,MOD(EO$12,$G36)=0,EO$12&lt;'Allgemeine Info'!$H$15),($I36+$J36)*((1+$D$4)^EO$12),0))))</f>
        <v>0</v>
      </c>
      <c r="EP36" s="235">
        <f>IF(OR($E36="",$F36="",$G36="",'Allgemeine Info'!$H$15=""),0,IF(AND(EP$11&lt;&gt;0,EP$11&lt;='Allgemeine Info'!$H$15),($E36+$F36)*$I36*(1+$D$4)^EP$11,IF(EP$12='Allgemeine Info'!$H$15,$J36*(1+$D$4)^EP$12,IF(AND(EP$12&lt;&gt;0,MOD(EP$12,$G36)=0,EP$12&lt;'Allgemeine Info'!$H$15),($I36+$J36)*((1+$D$4)^EP$12),0))))</f>
        <v>0</v>
      </c>
      <c r="EQ36" s="235">
        <f>IF(OR($E36="",$F36="",$G36="",'Allgemeine Info'!$H$15=""),0,IF(AND(EQ$11&lt;&gt;0,EQ$11&lt;='Allgemeine Info'!$H$15),($E36+$F36)*$I36*(1+$D$4)^EQ$11,IF(EQ$12='Allgemeine Info'!$H$15,$J36*(1+$D$4)^EQ$12,IF(AND(EQ$12&lt;&gt;0,MOD(EQ$12,$G36)=0,EQ$12&lt;'Allgemeine Info'!$H$15),($I36+$J36)*((1+$D$4)^EQ$12),0))))</f>
        <v>0</v>
      </c>
      <c r="ER36" s="235">
        <f>IF(OR($E36="",$F36="",$G36="",'Allgemeine Info'!$H$15=""),0,IF(AND(ER$11&lt;&gt;0,ER$11&lt;='Allgemeine Info'!$H$15),($E36+$F36)*$I36*(1+$D$4)^ER$11,IF(ER$12='Allgemeine Info'!$H$15,$J36*(1+$D$4)^ER$12,IF(AND(ER$12&lt;&gt;0,MOD(ER$12,$G36)=0,ER$12&lt;'Allgemeine Info'!$H$15),($I36+$J36)*((1+$D$4)^ER$12),0))))</f>
        <v>0</v>
      </c>
      <c r="ES36" s="235">
        <f>IF(OR($E36="",$F36="",$G36="",'Allgemeine Info'!$H$15=""),0,IF(AND(ES$11&lt;&gt;0,ES$11&lt;='Allgemeine Info'!$H$15),($E36+$F36)*$I36*(1+$D$4)^ES$11,IF(ES$12='Allgemeine Info'!$H$15,$J36*(1+$D$4)^ES$12,IF(AND(ES$12&lt;&gt;0,MOD(ES$12,$G36)=0,ES$12&lt;'Allgemeine Info'!$H$15),($I36+$J36)*((1+$D$4)^ES$12),0))))</f>
        <v>0</v>
      </c>
      <c r="ET36" s="235">
        <f>IF(OR($E36="",$F36="",$G36="",'Allgemeine Info'!$H$15=""),0,IF(AND(ET$11&lt;&gt;0,ET$11&lt;='Allgemeine Info'!$H$15),($E36+$F36)*$I36*(1+$D$4)^ET$11,IF(ET$12='Allgemeine Info'!$H$15,$J36*(1+$D$4)^ET$12,IF(AND(ET$12&lt;&gt;0,MOD(ET$12,$G36)=0,ET$12&lt;'Allgemeine Info'!$H$15),($I36+$J36)*((1+$D$4)^ET$12),0))))</f>
        <v>0</v>
      </c>
      <c r="EU36" s="235">
        <f>IF(OR($E36="",$F36="",$G36="",'Allgemeine Info'!$H$15=""),0,IF(AND(EU$11&lt;&gt;0,EU$11&lt;='Allgemeine Info'!$H$15),($E36+$F36)*$I36*(1+$D$4)^EU$11,IF(EU$12='Allgemeine Info'!$H$15,$J36*(1+$D$4)^EU$12,IF(AND(EU$12&lt;&gt;0,MOD(EU$12,$G36)=0,EU$12&lt;'Allgemeine Info'!$H$15),($I36+$J36)*((1+$D$4)^EU$12),0))))</f>
        <v>0</v>
      </c>
      <c r="EV36" s="235">
        <f>IF(OR($E36="",$F36="",$G36="",'Allgemeine Info'!$H$15=""),0,IF(AND(EV$11&lt;&gt;0,EV$11&lt;='Allgemeine Info'!$H$15),($E36+$F36)*$I36*(1+$D$4)^EV$11,IF(EV$12='Allgemeine Info'!$H$15,$J36*(1+$D$4)^EV$12,IF(AND(EV$12&lt;&gt;0,MOD(EV$12,$G36)=0,EV$12&lt;'Allgemeine Info'!$H$15),($I36+$J36)*((1+$D$4)^EV$12),0))))</f>
        <v>0</v>
      </c>
      <c r="EW36" s="235">
        <f>IF(OR($E36="",$F36="",$G36="",'Allgemeine Info'!$H$15=""),0,IF(AND(EW$11&lt;&gt;0,EW$11&lt;='Allgemeine Info'!$H$15),($E36+$F36)*$I36*(1+$D$4)^EW$11,IF(EW$12='Allgemeine Info'!$H$15,$J36*(1+$D$4)^EW$12,IF(AND(EW$12&lt;&gt;0,MOD(EW$12,$G36)=0,EW$12&lt;'Allgemeine Info'!$H$15),($I36+$J36)*((1+$D$4)^EW$12),0))))</f>
        <v>0</v>
      </c>
      <c r="EX36" s="235">
        <f>IF(OR($E36="",$F36="",$G36="",'Allgemeine Info'!$H$15=""),0,IF(AND(EX$11&lt;&gt;0,EX$11&lt;='Allgemeine Info'!$H$15),($E36+$F36)*$I36*(1+$D$4)^EX$11,IF(EX$12='Allgemeine Info'!$H$15,$J36*(1+$D$4)^EX$12,IF(AND(EX$12&lt;&gt;0,MOD(EX$12,$G36)=0,EX$12&lt;'Allgemeine Info'!$H$15),($I36+$J36)*((1+$D$4)^EX$12),0))))</f>
        <v>0</v>
      </c>
      <c r="EY36" s="235">
        <f>IF(OR($E36="",$F36="",$G36="",'Allgemeine Info'!$H$15=""),0,IF(AND(EY$11&lt;&gt;0,EY$11&lt;='Allgemeine Info'!$H$15),($E36+$F36)*$I36*(1+$D$4)^EY$11,IF(EY$12='Allgemeine Info'!$H$15,$J36*(1+$D$4)^EY$12,IF(AND(EY$12&lt;&gt;0,MOD(EY$12,$G36)=0,EY$12&lt;'Allgemeine Info'!$H$15),($I36+$J36)*((1+$D$4)^EY$12),0))))</f>
        <v>0</v>
      </c>
      <c r="EZ36" s="235">
        <f>IF(OR($E36="",$F36="",$G36="",'Allgemeine Info'!$H$15=""),0,IF(AND(EZ$11&lt;&gt;0,EZ$11&lt;='Allgemeine Info'!$H$15),($E36+$F36)*$I36*(1+$D$4)^EZ$11,IF(EZ$12='Allgemeine Info'!$H$15,$J36*(1+$D$4)^EZ$12,IF(AND(EZ$12&lt;&gt;0,MOD(EZ$12,$G36)=0,EZ$12&lt;'Allgemeine Info'!$H$15),($I36+$J36)*((1+$D$4)^EZ$12),0))))</f>
        <v>0</v>
      </c>
      <c r="FA36" s="235">
        <f>IF(OR($E36="",$F36="",$G36="",'Allgemeine Info'!$H$15=""),0,IF(AND(FA$11&lt;&gt;0,FA$11&lt;='Allgemeine Info'!$H$15),($E36+$F36)*$I36*(1+$D$4)^FA$11,IF(FA$12='Allgemeine Info'!$H$15,$J36*(1+$D$4)^FA$12,IF(AND(FA$12&lt;&gt;0,MOD(FA$12,$G36)=0,FA$12&lt;'Allgemeine Info'!$H$15),($I36+$J36)*((1+$D$4)^FA$12),0))))</f>
        <v>0</v>
      </c>
      <c r="FB36" s="235">
        <f>IF(OR($E36="",$F36="",$G36="",'Allgemeine Info'!$H$15=""),0,IF(AND(FB$11&lt;&gt;0,FB$11&lt;='Allgemeine Info'!$H$15),($E36+$F36)*$I36*(1+$D$4)^FB$11,IF(FB$12='Allgemeine Info'!$H$15,$J36*(1+$D$4)^FB$12,IF(AND(FB$12&lt;&gt;0,MOD(FB$12,$G36)=0,FB$12&lt;'Allgemeine Info'!$H$15),($I36+$J36)*((1+$D$4)^FB$12),0))))</f>
        <v>0</v>
      </c>
      <c r="FC36" s="235">
        <f>IF(OR($E36="",$F36="",$G36="",'Allgemeine Info'!$H$15=""),0,IF(AND(FC$11&lt;&gt;0,FC$11&lt;='Allgemeine Info'!$H$15),($E36+$F36)*$I36*(1+$D$4)^FC$11,IF(FC$12='Allgemeine Info'!$H$15,$J36*(1+$D$4)^FC$12,IF(AND(FC$12&lt;&gt;0,MOD(FC$12,$G36)=0,FC$12&lt;'Allgemeine Info'!$H$15),($I36+$J36)*((1+$D$4)^FC$12),0))))</f>
        <v>0</v>
      </c>
      <c r="FD36" s="235">
        <f>IF(OR($E36="",$F36="",$G36="",'Allgemeine Info'!$H$15=""),0,IF(AND(FD$11&lt;&gt;0,FD$11&lt;='Allgemeine Info'!$H$15),($E36+$F36)*$I36*(1+$D$4)^FD$11,IF(FD$12='Allgemeine Info'!$H$15,$J36*(1+$D$4)^FD$12,IF(AND(FD$12&lt;&gt;0,MOD(FD$12,$G36)=0,FD$12&lt;'Allgemeine Info'!$H$15),($I36+$J36)*((1+$D$4)^FD$12),0))))</f>
        <v>0</v>
      </c>
      <c r="FE36" s="235">
        <f>IF(OR($E36="",$F36="",$G36="",'Allgemeine Info'!$H$15=""),0,IF(AND(FE$11&lt;&gt;0,FE$11&lt;='Allgemeine Info'!$H$15),($E36+$F36)*$I36*(1+$D$4)^FE$11,IF(FE$12='Allgemeine Info'!$H$15,$J36*(1+$D$4)^FE$12,IF(AND(FE$12&lt;&gt;0,MOD(FE$12,$G36)=0,FE$12&lt;'Allgemeine Info'!$H$15),($I36+$J36)*((1+$D$4)^FE$12),0))))</f>
        <v>0</v>
      </c>
      <c r="FF36" s="235">
        <f>IF(OR($E36="",$F36="",$G36="",'Allgemeine Info'!$H$15=""),0,IF(AND(FF$11&lt;&gt;0,FF$11&lt;='Allgemeine Info'!$H$15),($E36+$F36)*$I36*(1+$D$4)^FF$11,IF(FF$12='Allgemeine Info'!$H$15,$J36*(1+$D$4)^FF$12,IF(AND(FF$12&lt;&gt;0,MOD(FF$12,$G36)=0,FF$12&lt;'Allgemeine Info'!$H$15),($I36+$J36)*((1+$D$4)^FF$12),0))))</f>
        <v>0</v>
      </c>
      <c r="FG36" s="235">
        <f>IF(OR($E36="",$F36="",$G36="",'Allgemeine Info'!$H$15=""),0,IF(AND(FG$11&lt;&gt;0,FG$11&lt;='Allgemeine Info'!$H$15),($E36+$F36)*$I36*(1+$D$4)^FG$11,IF(FG$12='Allgemeine Info'!$H$15,$J36*(1+$D$4)^FG$12,IF(AND(FG$12&lt;&gt;0,MOD(FG$12,$G36)=0,FG$12&lt;'Allgemeine Info'!$H$15),($I36+$J36)*((1+$D$4)^FG$12),0))))</f>
        <v>0</v>
      </c>
      <c r="FH36" s="235">
        <f>IF(OR($E36="",$F36="",$G36="",'Allgemeine Info'!$H$15=""),0,IF(AND(FH$11&lt;&gt;0,FH$11&lt;='Allgemeine Info'!$H$15),($E36+$F36)*$I36*(1+$D$4)^FH$11,IF(FH$12='Allgemeine Info'!$H$15,$J36*(1+$D$4)^FH$12,IF(AND(FH$12&lt;&gt;0,MOD(FH$12,$G36)=0,FH$12&lt;'Allgemeine Info'!$H$15),($I36+$J36)*((1+$D$4)^FH$12),0))))</f>
        <v>0</v>
      </c>
      <c r="FI36" s="235">
        <f>IF(OR($E36="",$F36="",$G36="",'Allgemeine Info'!$H$15=""),0,IF(AND(FI$11&lt;&gt;0,FI$11&lt;='Allgemeine Info'!$H$15),($E36+$F36)*$I36*(1+$D$4)^FI$11,IF(FI$12='Allgemeine Info'!$H$15,$J36*(1+$D$4)^FI$12,IF(AND(FI$12&lt;&gt;0,MOD(FI$12,$G36)=0,FI$12&lt;'Allgemeine Info'!$H$15),($I36+$J36)*((1+$D$4)^FI$12),0))))</f>
        <v>0</v>
      </c>
      <c r="FJ36" s="235">
        <f>IF(OR($E36="",$F36="",$G36="",'Allgemeine Info'!$H$15=""),0,IF(AND(FJ$11&lt;&gt;0,FJ$11&lt;='Allgemeine Info'!$H$15),($E36+$F36)*$I36*(1+$D$4)^FJ$11,IF(FJ$12='Allgemeine Info'!$H$15,$J36*(1+$D$4)^FJ$12,IF(AND(FJ$12&lt;&gt;0,MOD(FJ$12,$G36)=0,FJ$12&lt;'Allgemeine Info'!$H$15),($I36+$J36)*((1+$D$4)^FJ$12),0))))</f>
        <v>0</v>
      </c>
      <c r="FK36" s="235">
        <f>IF(OR($E36="",$F36="",$G36="",'Allgemeine Info'!$H$15=""),0,IF(AND(FK$11&lt;&gt;0,FK$11&lt;='Allgemeine Info'!$H$15),($E36+$F36)*$I36*(1+$D$4)^FK$11,IF(FK$12='Allgemeine Info'!$H$15,$J36*(1+$D$4)^FK$12,IF(AND(FK$12&lt;&gt;0,MOD(FK$12,$G36)=0,FK$12&lt;'Allgemeine Info'!$H$15),($I36+$J36)*((1+$D$4)^FK$12),0))))</f>
        <v>0</v>
      </c>
      <c r="FL36" s="235">
        <f>IF(OR($E36="",$F36="",$G36="",'Allgemeine Info'!$H$15=""),0,IF(AND(FL$11&lt;&gt;0,FL$11&lt;='Allgemeine Info'!$H$15),($E36+$F36)*$I36*(1+$D$4)^FL$11,IF(FL$12='Allgemeine Info'!$H$15,$J36*(1+$D$4)^FL$12,IF(AND(FL$12&lt;&gt;0,MOD(FL$12,$G36)=0,FL$12&lt;'Allgemeine Info'!$H$15),($I36+$J36)*((1+$D$4)^FL$12),0))))</f>
        <v>0</v>
      </c>
      <c r="FM36" s="235">
        <f>IF(OR($E36="",$F36="",$G36="",'Allgemeine Info'!$H$15=""),0,IF(AND(FM$11&lt;&gt;0,FM$11&lt;='Allgemeine Info'!$H$15),($E36+$F36)*$I36*(1+$D$4)^FM$11,IF(FM$12='Allgemeine Info'!$H$15,$J36*(1+$D$4)^FM$12,IF(AND(FM$12&lt;&gt;0,MOD(FM$12,$G36)=0,FM$12&lt;'Allgemeine Info'!$H$15),($I36+$J36)*((1+$D$4)^FM$12),0))))</f>
        <v>0</v>
      </c>
      <c r="FN36" s="235">
        <f>IF(OR($E36="",$F36="",$G36="",'Allgemeine Info'!$H$15=""),0,IF(AND(FN$11&lt;&gt;0,FN$11&lt;='Allgemeine Info'!$H$15),($E36+$F36)*$I36*(1+$D$4)^FN$11,IF(FN$12='Allgemeine Info'!$H$15,$J36*(1+$D$4)^FN$12,IF(AND(FN$12&lt;&gt;0,MOD(FN$12,$G36)=0,FN$12&lt;'Allgemeine Info'!$H$15),($I36+$J36)*((1+$D$4)^FN$12),0))))</f>
        <v>0</v>
      </c>
      <c r="FO36" s="235">
        <f>IF(OR($E36="",$F36="",$G36="",'Allgemeine Info'!$H$15=""),0,IF(AND(FO$11&lt;&gt;0,FO$11&lt;='Allgemeine Info'!$H$15),($E36+$F36)*$I36*(1+$D$4)^FO$11,IF(FO$12='Allgemeine Info'!$H$15,$J36*(1+$D$4)^FO$12,IF(AND(FO$12&lt;&gt;0,MOD(FO$12,$G36)=0,FO$12&lt;'Allgemeine Info'!$H$15),($I36+$J36)*((1+$D$4)^FO$12),0))))</f>
        <v>0</v>
      </c>
      <c r="FP36" s="235">
        <f>IF(OR($E36="",$F36="",$G36="",'Allgemeine Info'!$H$15=""),0,IF(AND(FP$11&lt;&gt;0,FP$11&lt;='Allgemeine Info'!$H$15),($E36+$F36)*$I36*(1+$D$4)^FP$11,IF(FP$12='Allgemeine Info'!$H$15,$J36*(1+$D$4)^FP$12,IF(AND(FP$12&lt;&gt;0,MOD(FP$12,$G36)=0,FP$12&lt;'Allgemeine Info'!$H$15),($I36+$J36)*((1+$D$4)^FP$12),0))))</f>
        <v>0</v>
      </c>
      <c r="FQ36" s="235">
        <f>IF(OR($E36="",$F36="",$G36="",'Allgemeine Info'!$H$15=""),0,IF(AND(FQ$11&lt;&gt;0,FQ$11&lt;='Allgemeine Info'!$H$15),($E36+$F36)*$I36*(1+$D$4)^FQ$11,IF(FQ$12='Allgemeine Info'!$H$15,$J36*(1+$D$4)^FQ$12,IF(AND(FQ$12&lt;&gt;0,MOD(FQ$12,$G36)=0,FQ$12&lt;'Allgemeine Info'!$H$15),($I36+$J36)*((1+$D$4)^FQ$12),0))))</f>
        <v>0</v>
      </c>
      <c r="FR36" s="235">
        <f>IF(OR($E36="",$F36="",$G36="",'Allgemeine Info'!$H$15=""),0,IF(AND(FR$11&lt;&gt;0,FR$11&lt;='Allgemeine Info'!$H$15),($E36+$F36)*$I36*(1+$D$4)^FR$11,IF(FR$12='Allgemeine Info'!$H$15,$J36*(1+$D$4)^FR$12,IF(AND(FR$12&lt;&gt;0,MOD(FR$12,$G36)=0,FR$12&lt;'Allgemeine Info'!$H$15),($I36+$J36)*((1+$D$4)^FR$12),0))))</f>
        <v>0</v>
      </c>
      <c r="FS36" s="235">
        <f>IF(OR($E36="",$F36="",$G36="",'Allgemeine Info'!$H$15=""),0,IF(AND(FS$11&lt;&gt;0,FS$11&lt;='Allgemeine Info'!$H$15),($E36+$F36)*$I36*(1+$D$4)^FS$11,IF(FS$12='Allgemeine Info'!$H$15,$J36*(1+$D$4)^FS$12,IF(AND(FS$12&lt;&gt;0,MOD(FS$12,$G36)=0,FS$12&lt;'Allgemeine Info'!$H$15),($I36+$J36)*((1+$D$4)^FS$12),0))))</f>
        <v>0</v>
      </c>
      <c r="FT36" s="235">
        <f>IF(OR($E36="",$F36="",$G36="",'Allgemeine Info'!$H$15=""),0,IF(AND(FT$11&lt;&gt;0,FT$11&lt;='Allgemeine Info'!$H$15),($E36+$F36)*$I36*(1+$D$4)^FT$11,IF(FT$12='Allgemeine Info'!$H$15,$J36*(1+$D$4)^FT$12,IF(AND(FT$12&lt;&gt;0,MOD(FT$12,$G36)=0,FT$12&lt;'Allgemeine Info'!$H$15),($I36+$J36)*((1+$D$4)^FT$12),0))))</f>
        <v>0</v>
      </c>
      <c r="FU36" s="235">
        <f>IF(OR($E36="",$F36="",$G36="",'Allgemeine Info'!$H$15=""),0,IF(AND(FU$11&lt;&gt;0,FU$11&lt;='Allgemeine Info'!$H$15),($E36+$F36)*$I36*(1+$D$4)^FU$11,IF(FU$12='Allgemeine Info'!$H$15,$J36*(1+$D$4)^FU$12,IF(AND(FU$12&lt;&gt;0,MOD(FU$12,$G36)=0,FU$12&lt;'Allgemeine Info'!$H$15),($I36+$J36)*((1+$D$4)^FU$12),0))))</f>
        <v>0</v>
      </c>
      <c r="FV36" s="235">
        <f>IF(OR($E36="",$F36="",$G36="",'Allgemeine Info'!$H$15=""),0,IF(AND(FV$11&lt;&gt;0,FV$11&lt;='Allgemeine Info'!$H$15),($E36+$F36)*$I36*(1+$D$4)^FV$11,IF(FV$12='Allgemeine Info'!$H$15,$J36*(1+$D$4)^FV$12,IF(AND(FV$12&lt;&gt;0,MOD(FV$12,$G36)=0,FV$12&lt;'Allgemeine Info'!$H$15),($I36+$J36)*((1+$D$4)^FV$12),0))))</f>
        <v>0</v>
      </c>
      <c r="FW36" s="235">
        <f>IF(OR($E36="",$F36="",$G36="",'Allgemeine Info'!$H$15=""),0,IF(AND(FW$11&lt;&gt;0,FW$11&lt;='Allgemeine Info'!$H$15),($E36+$F36)*$I36*(1+$D$4)^FW$11,IF(FW$12='Allgemeine Info'!$H$15,$J36*(1+$D$4)^FW$12,IF(AND(FW$12&lt;&gt;0,MOD(FW$12,$G36)=0,FW$12&lt;'Allgemeine Info'!$H$15),($I36+$J36)*((1+$D$4)^FW$12),0))))</f>
        <v>0</v>
      </c>
      <c r="FX36" s="235">
        <f>IF(OR($E36="",$F36="",$G36="",'Allgemeine Info'!$H$15=""),0,IF(AND(FX$11&lt;&gt;0,FX$11&lt;='Allgemeine Info'!$H$15),($E36+$F36)*$I36*(1+$D$4)^FX$11,IF(FX$12='Allgemeine Info'!$H$15,$J36*(1+$D$4)^FX$12,IF(AND(FX$12&lt;&gt;0,MOD(FX$12,$G36)=0,FX$12&lt;'Allgemeine Info'!$H$15),($I36+$J36)*((1+$D$4)^FX$12),0))))</f>
        <v>0</v>
      </c>
      <c r="FY36" s="235">
        <f>IF(OR($E36="",$F36="",$G36="",'Allgemeine Info'!$H$15=""),0,IF(AND(FY$11&lt;&gt;0,FY$11&lt;='Allgemeine Info'!$H$15),($E36+$F36)*$I36*(1+$D$4)^FY$11,IF(FY$12='Allgemeine Info'!$H$15,$J36*(1+$D$4)^FY$12,IF(AND(FY$12&lt;&gt;0,MOD(FY$12,$G36)=0,FY$12&lt;'Allgemeine Info'!$H$15),($I36+$J36)*((1+$D$4)^FY$12),0))))</f>
        <v>0</v>
      </c>
      <c r="FZ36" s="235">
        <f>IF(OR($E36="",$F36="",$G36="",'Allgemeine Info'!$H$15=""),0,IF(AND(FZ$11&lt;&gt;0,FZ$11&lt;='Allgemeine Info'!$H$15),($E36+$F36)*$I36*(1+$D$4)^FZ$11,IF(FZ$12='Allgemeine Info'!$H$15,$J36*(1+$D$4)^FZ$12,IF(AND(FZ$12&lt;&gt;0,MOD(FZ$12,$G36)=0,FZ$12&lt;'Allgemeine Info'!$H$15),($I36+$J36)*((1+$D$4)^FZ$12),0))))</f>
        <v>0</v>
      </c>
      <c r="GA36" s="235">
        <f>IF(OR($E36="",$F36="",$G36="",'Allgemeine Info'!$H$15=""),0,IF(AND(GA$11&lt;&gt;0,GA$11&lt;='Allgemeine Info'!$H$15),($E36+$F36)*$I36*(1+$D$4)^GA$11,IF(GA$12='Allgemeine Info'!$H$15,$J36*(1+$D$4)^GA$12,IF(AND(GA$12&lt;&gt;0,MOD(GA$12,$G36)=0,GA$12&lt;'Allgemeine Info'!$H$15),($I36+$J36)*((1+$D$4)^GA$12),0))))</f>
        <v>0</v>
      </c>
      <c r="GB36" s="235">
        <f>IF(OR($E36="",$F36="",$G36="",'Allgemeine Info'!$H$15=""),0,IF(AND(GB$11&lt;&gt;0,GB$11&lt;='Allgemeine Info'!$H$15),($E36+$F36)*$I36*(1+$D$4)^GB$11,IF(GB$12='Allgemeine Info'!$H$15,$J36*(1+$D$4)^GB$12,IF(AND(GB$12&lt;&gt;0,MOD(GB$12,$G36)=0,GB$12&lt;'Allgemeine Info'!$H$15),($I36+$J36)*((1+$D$4)^GB$12),0))))</f>
        <v>0</v>
      </c>
      <c r="GC36" s="235">
        <f>IF(OR($E36="",$F36="",$G36="",'Allgemeine Info'!$H$15=""),0,IF(AND(GC$11&lt;&gt;0,GC$11&lt;='Allgemeine Info'!$H$15),($E36+$F36)*$I36*(1+$D$4)^GC$11,IF(GC$12='Allgemeine Info'!$H$15,$J36*(1+$D$4)^GC$12,IF(AND(GC$12&lt;&gt;0,MOD(GC$12,$G36)=0,GC$12&lt;'Allgemeine Info'!$H$15),($I36+$J36)*((1+$D$4)^GC$12),0))))</f>
        <v>0</v>
      </c>
      <c r="GD36" s="235">
        <f>IF(OR($E36="",$F36="",$G36="",'Allgemeine Info'!$H$15=""),0,IF(AND(GD$11&lt;&gt;0,GD$11&lt;='Allgemeine Info'!$H$15),($E36+$F36)*$I36*(1+$D$4)^GD$11,IF(GD$12='Allgemeine Info'!$H$15,$J36*(1+$D$4)^GD$12,IF(AND(GD$12&lt;&gt;0,MOD(GD$12,$G36)=0,GD$12&lt;'Allgemeine Info'!$H$15),($I36+$J36)*((1+$D$4)^GD$12),0))))</f>
        <v>0</v>
      </c>
      <c r="GE36" s="235">
        <f>IF(OR($E36="",$F36="",$G36="",'Allgemeine Info'!$H$15=""),0,IF(AND(GE$11&lt;&gt;0,GE$11&lt;='Allgemeine Info'!$H$15),($E36+$F36)*$I36*(1+$D$4)^GE$11,IF(GE$12='Allgemeine Info'!$H$15,$J36*(1+$D$4)^GE$12,IF(AND(GE$12&lt;&gt;0,MOD(GE$12,$G36)=0,GE$12&lt;'Allgemeine Info'!$H$15),($I36+$J36)*((1+$D$4)^GE$12),0))))</f>
        <v>0</v>
      </c>
      <c r="GF36" s="235">
        <f>IF(OR($E36="",$F36="",$G36="",'Allgemeine Info'!$H$15=""),0,IF(AND(GF$11&lt;&gt;0,GF$11&lt;='Allgemeine Info'!$H$15),($E36+$F36)*$I36*(1+$D$4)^GF$11,IF(GF$12='Allgemeine Info'!$H$15,$J36*(1+$D$4)^GF$12,IF(AND(GF$12&lt;&gt;0,MOD(GF$12,$G36)=0,GF$12&lt;'Allgemeine Info'!$H$15),($I36+$J36)*((1+$D$4)^GF$12),0))))</f>
        <v>0</v>
      </c>
      <c r="GG36" s="235">
        <f>IF(OR($E36="",$F36="",$G36="",'Allgemeine Info'!$H$15=""),0,IF(AND(GG$11&lt;&gt;0,GG$11&lt;='Allgemeine Info'!$H$15),($E36+$F36)*$I36*(1+$D$4)^GG$11,IF(GG$12='Allgemeine Info'!$H$15,$J36*(1+$D$4)^GG$12,IF(AND(GG$12&lt;&gt;0,MOD(GG$12,$G36)=0,GG$12&lt;'Allgemeine Info'!$H$15),($I36+$J36)*((1+$D$4)^GG$12),0))))</f>
        <v>0</v>
      </c>
      <c r="GH36" s="235">
        <f>IF(OR($E36="",$F36="",$G36="",'Allgemeine Info'!$H$15=""),0,IF(AND(GH$11&lt;&gt;0,GH$11&lt;='Allgemeine Info'!$H$15),($E36+$F36)*$I36*(1+$D$4)^GH$11,IF(GH$12='Allgemeine Info'!$H$15,$J36*(1+$D$4)^GH$12,IF(AND(GH$12&lt;&gt;0,MOD(GH$12,$G36)=0,GH$12&lt;'Allgemeine Info'!$H$15),($I36+$J36)*((1+$D$4)^GH$12),0))))</f>
        <v>0</v>
      </c>
      <c r="GI36" s="235">
        <f>IF(OR($E36="",$F36="",$G36="",'Allgemeine Info'!$H$15=""),0,IF(AND(GI$11&lt;&gt;0,GI$11&lt;='Allgemeine Info'!$H$15),($E36+$F36)*$I36*(1+$D$4)^GI$11,IF(GI$12='Allgemeine Info'!$H$15,$J36*(1+$D$4)^GI$12,IF(AND(GI$12&lt;&gt;0,MOD(GI$12,$G36)=0,GI$12&lt;'Allgemeine Info'!$H$15),($I36+$J36)*((1+$D$4)^GI$12),0))))</f>
        <v>0</v>
      </c>
      <c r="GJ36" s="235">
        <f>IF(OR($E36="",$F36="",$G36="",'Allgemeine Info'!$H$15=""),0,IF(AND(GJ$11&lt;&gt;0,GJ$11&lt;='Allgemeine Info'!$H$15),($E36+$F36)*$I36*(1+$D$4)^GJ$11,IF(GJ$12='Allgemeine Info'!$H$15,$J36*(1+$D$4)^GJ$12,IF(AND(GJ$12&lt;&gt;0,MOD(GJ$12,$G36)=0,GJ$12&lt;'Allgemeine Info'!$H$15),($I36+$J36)*((1+$D$4)^GJ$12),0))))</f>
        <v>0</v>
      </c>
      <c r="GK36" s="235">
        <f>IF(OR($E36="",$F36="",$G36="",'Allgemeine Info'!$H$15=""),0,IF(AND(GK$11&lt;&gt;0,GK$11&lt;='Allgemeine Info'!$H$15),($E36+$F36)*$I36*(1+$D$4)^GK$11,IF(GK$12='Allgemeine Info'!$H$15,$J36*(1+$D$4)^GK$12,IF(AND(GK$12&lt;&gt;0,MOD(GK$12,$G36)=0,GK$12&lt;'Allgemeine Info'!$H$15),($I36+$J36)*((1+$D$4)^GK$12),0))))</f>
        <v>0</v>
      </c>
      <c r="GL36" s="235">
        <f>IF(OR($E36="",$F36="",$G36="",'Allgemeine Info'!$H$15=""),0,IF(AND(GL$11&lt;&gt;0,GL$11&lt;='Allgemeine Info'!$H$15),($E36+$F36)*$I36*(1+$D$4)^GL$11,IF(GL$12='Allgemeine Info'!$H$15,$J36*(1+$D$4)^GL$12,IF(AND(GL$12&lt;&gt;0,MOD(GL$12,$G36)=0,GL$12&lt;'Allgemeine Info'!$H$15),($I36+$J36)*((1+$D$4)^GL$12),0))))</f>
        <v>0</v>
      </c>
      <c r="GM36" s="235">
        <f>IF(OR($E36="",$F36="",$G36="",'Allgemeine Info'!$H$15=""),0,IF(AND(GM$11&lt;&gt;0,GM$11&lt;='Allgemeine Info'!$H$15),($E36+$F36)*$I36*(1+$D$4)^GM$11,IF(GM$12='Allgemeine Info'!$H$15,$J36*(1+$D$4)^GM$12,IF(AND(GM$12&lt;&gt;0,MOD(GM$12,$G36)=0,GM$12&lt;'Allgemeine Info'!$H$15),($I36+$J36)*((1+$D$4)^GM$12),0))))</f>
        <v>0</v>
      </c>
      <c r="GN36" s="235">
        <f>IF(OR($E36="",$F36="",$G36="",'Allgemeine Info'!$H$15=""),0,IF(AND(GN$11&lt;&gt;0,GN$11&lt;='Allgemeine Info'!$H$15),($E36+$F36)*$I36*(1+$D$4)^GN$11,IF(GN$12='Allgemeine Info'!$H$15,$J36*(1+$D$4)^GN$12,IF(AND(GN$12&lt;&gt;0,MOD(GN$12,$G36)=0,GN$12&lt;'Allgemeine Info'!$H$15),($I36+$J36)*((1+$D$4)^GN$12),0))))</f>
        <v>0</v>
      </c>
      <c r="GO36" s="235">
        <f>IF(OR($E36="",$F36="",$G36="",'Allgemeine Info'!$H$15=""),0,IF(AND(GO$11&lt;&gt;0,GO$11&lt;='Allgemeine Info'!$H$15),($E36+$F36)*$I36*(1+$D$4)^GO$11,IF(GO$12='Allgemeine Info'!$H$15,$J36*(1+$D$4)^GO$12,IF(AND(GO$12&lt;&gt;0,MOD(GO$12,$G36)=0,GO$12&lt;'Allgemeine Info'!$H$15),($I36+$J36)*((1+$D$4)^GO$12),0))))</f>
        <v>0</v>
      </c>
      <c r="GP36" s="235">
        <f>IF(OR($E36="",$F36="",$G36="",'Allgemeine Info'!$H$15=""),0,IF(AND(GP$11&lt;&gt;0,GP$11&lt;='Allgemeine Info'!$H$15),($E36+$F36)*$I36*(1+$D$4)^GP$11,IF(GP$12='Allgemeine Info'!$H$15,$J36*(1+$D$4)^GP$12,IF(AND(GP$12&lt;&gt;0,MOD(GP$12,$G36)=0,GP$12&lt;'Allgemeine Info'!$H$15),($I36+$J36)*((1+$D$4)^GP$12),0))))</f>
        <v>0</v>
      </c>
      <c r="GQ36" s="235">
        <f>IF(OR($E36="",$F36="",$G36="",'Allgemeine Info'!$H$15=""),0,IF(AND(GQ$11&lt;&gt;0,GQ$11&lt;='Allgemeine Info'!$H$15),($E36+$F36)*$I36*(1+$D$4)^GQ$11,IF(GQ$12='Allgemeine Info'!$H$15,$J36*(1+$D$4)^GQ$12,IF(AND(GQ$12&lt;&gt;0,MOD(GQ$12,$G36)=0,GQ$12&lt;'Allgemeine Info'!$H$15),($I36+$J36)*((1+$D$4)^GQ$12),0))))</f>
        <v>0</v>
      </c>
      <c r="GR36" s="235">
        <f>IF(OR($E36="",$F36="",$G36="",'Allgemeine Info'!$H$15=""),0,IF(AND(GR$11&lt;&gt;0,GR$11&lt;='Allgemeine Info'!$H$15),($E36+$F36)*$I36*(1+$D$4)^GR$11,IF(GR$12='Allgemeine Info'!$H$15,$J36*(1+$D$4)^GR$12,IF(AND(GR$12&lt;&gt;0,MOD(GR$12,$G36)=0,GR$12&lt;'Allgemeine Info'!$H$15),($I36+$J36)*((1+$D$4)^GR$12),0))))</f>
        <v>0</v>
      </c>
      <c r="GS36" s="235">
        <f>IF(OR($E36="",$F36="",$G36="",'Allgemeine Info'!$H$15=""),0,IF(AND(GS$11&lt;&gt;0,GS$11&lt;='Allgemeine Info'!$H$15),($E36+$F36)*$I36*(1+$D$4)^GS$11,IF(GS$12='Allgemeine Info'!$H$15,$J36*(1+$D$4)^GS$12,IF(AND(GS$12&lt;&gt;0,MOD(GS$12,$G36)=0,GS$12&lt;'Allgemeine Info'!$H$15),($I36+$J36)*((1+$D$4)^GS$12),0))))</f>
        <v>0</v>
      </c>
      <c r="GT36" s="235">
        <f>IF(OR($E36="",$F36="",$G36="",'Allgemeine Info'!$H$15=""),0,IF(AND(GT$11&lt;&gt;0,GT$11&lt;='Allgemeine Info'!$H$15),($E36+$F36)*$I36*(1+$D$4)^GT$11,IF(GT$12='Allgemeine Info'!$H$15,$J36*(1+$D$4)^GT$12,IF(AND(GT$12&lt;&gt;0,MOD(GT$12,$G36)=0,GT$12&lt;'Allgemeine Info'!$H$15),($I36+$J36)*((1+$D$4)^GT$12),0))))</f>
        <v>0</v>
      </c>
      <c r="GU36" s="235">
        <f>IF(OR($E36="",$F36="",$G36="",'Allgemeine Info'!$H$15=""),0,IF(AND(GU$11&lt;&gt;0,GU$11&lt;='Allgemeine Info'!$H$15),($E36+$F36)*$I36*(1+$D$4)^GU$11,IF(GU$12='Allgemeine Info'!$H$15,$J36*(1+$D$4)^GU$12,IF(AND(GU$12&lt;&gt;0,MOD(GU$12,$G36)=0,GU$12&lt;'Allgemeine Info'!$H$15),($I36+$J36)*((1+$D$4)^GU$12),0))))</f>
        <v>0</v>
      </c>
      <c r="GV36" s="235">
        <f>IF(OR($E36="",$F36="",$G36="",'Allgemeine Info'!$H$15=""),0,IF(AND(GV$11&lt;&gt;0,GV$11&lt;='Allgemeine Info'!$H$15),($E36+$F36)*$I36*(1+$D$4)^GV$11,IF(GV$12='Allgemeine Info'!$H$15,$J36*(1+$D$4)^GV$12,IF(AND(GV$12&lt;&gt;0,MOD(GV$12,$G36)=0,GV$12&lt;'Allgemeine Info'!$H$15),($I36+$J36)*((1+$D$4)^GV$12),0))))</f>
        <v>0</v>
      </c>
      <c r="GW36" s="235">
        <f>IF(OR($E36="",$F36="",$G36="",'Allgemeine Info'!$H$15=""),0,IF(AND(GW$11&lt;&gt;0,GW$11&lt;='Allgemeine Info'!$H$15),($E36+$F36)*$I36*(1+$D$4)^GW$11,IF(GW$12='Allgemeine Info'!$H$15,$J36*(1+$D$4)^GW$12,IF(AND(GW$12&lt;&gt;0,MOD(GW$12,$G36)=0,GW$12&lt;'Allgemeine Info'!$H$15),($I36+$J36)*((1+$D$4)^GW$12),0))))</f>
        <v>0</v>
      </c>
      <c r="GX36" s="235">
        <f>IF(OR($E36="",$F36="",$G36="",'Allgemeine Info'!$H$15=""),0,IF(AND(GX$11&lt;&gt;0,GX$11&lt;='Allgemeine Info'!$H$15),($E36+$F36)*$I36*(1+$D$4)^GX$11,IF(GX$12='Allgemeine Info'!$H$15,$J36*(1+$D$4)^GX$12,IF(AND(GX$12&lt;&gt;0,MOD(GX$12,$G36)=0,GX$12&lt;'Allgemeine Info'!$H$15),($I36+$J36)*((1+$D$4)^GX$12),0))))</f>
        <v>0</v>
      </c>
      <c r="GY36" s="235">
        <f>IF(OR($E36="",$F36="",$G36="",'Allgemeine Info'!$H$15=""),0,IF(AND(GY$11&lt;&gt;0,GY$11&lt;='Allgemeine Info'!$H$15),($E36+$F36)*$I36*(1+$D$4)^GY$11,IF(GY$12='Allgemeine Info'!$H$15,$J36*(1+$D$4)^GY$12,IF(AND(GY$12&lt;&gt;0,MOD(GY$12,$G36)=0,GY$12&lt;'Allgemeine Info'!$H$15),($I36+$J36)*((1+$D$4)^GY$12),0))))</f>
        <v>0</v>
      </c>
      <c r="GZ36" s="235">
        <f>IF(OR($E36="",$F36="",$G36="",'Allgemeine Info'!$H$15=""),0,IF(AND(GZ$11&lt;&gt;0,GZ$11&lt;='Allgemeine Info'!$H$15),($E36+$F36)*$I36*(1+$D$4)^GZ$11,IF(GZ$12='Allgemeine Info'!$H$15,$J36*(1+$D$4)^GZ$12,IF(AND(GZ$12&lt;&gt;0,MOD(GZ$12,$G36)=0,GZ$12&lt;'Allgemeine Info'!$H$15),($I36+$J36)*((1+$D$4)^GZ$12),0))))</f>
        <v>0</v>
      </c>
      <c r="HA36" s="235">
        <f>IF(OR($E36="",$F36="",$G36="",'Allgemeine Info'!$H$15=""),0,IF(AND(HA$11&lt;&gt;0,HA$11&lt;='Allgemeine Info'!$H$15),($E36+$F36)*$I36*(1+$D$4)^HA$11,IF(HA$12='Allgemeine Info'!$H$15,$J36*(1+$D$4)^HA$12,IF(AND(HA$12&lt;&gt;0,MOD(HA$12,$G36)=0,HA$12&lt;'Allgemeine Info'!$H$15),($I36+$J36)*((1+$D$4)^HA$12),0))))</f>
        <v>0</v>
      </c>
      <c r="HB36" s="235">
        <f>IF(OR($E36="",$F36="",$G36="",'Allgemeine Info'!$H$15=""),0,IF(AND(HB$11&lt;&gt;0,HB$11&lt;='Allgemeine Info'!$H$15),($E36+$F36)*$I36*(1+$D$4)^HB$11,IF(HB$12='Allgemeine Info'!$H$15,$J36*(1+$D$4)^HB$12,IF(AND(HB$12&lt;&gt;0,MOD(HB$12,$G36)=0,HB$12&lt;'Allgemeine Info'!$H$15),($I36+$J36)*((1+$D$4)^HB$12),0))))</f>
        <v>0</v>
      </c>
    </row>
    <row r="37" spans="1:210" x14ac:dyDescent="0.2">
      <c r="A37" s="47"/>
      <c r="B37" s="326"/>
      <c r="C37" s="324"/>
      <c r="D37" s="232"/>
      <c r="E37" s="324"/>
      <c r="F37" s="324"/>
      <c r="G37" s="328"/>
      <c r="H37" s="234">
        <f>IF('Allgemeine Info'!$H$15="",0,IF(G37=0,0,IF(MOD(('Allgemeine Info'!$H$15),G37)=0,(('Allgemeine Info'!$H$15)/G37)-1,ROUNDDOWN(('Allgemeine Info'!$H$15)/G37,0))))</f>
        <v>0</v>
      </c>
      <c r="I37" s="322"/>
      <c r="J37" s="322"/>
      <c r="K37" s="235">
        <f>IF(OR($E37="",$F37="",$G37="",'Allgemeine Info'!$H$15=""),0,IF(AND(K$11&lt;&gt;0,K$11&lt;='Allgemeine Info'!$H$15),($E37+$F37)*$I37*(1+$D$4)^K$11,IF(K$12='Allgemeine Info'!$H$15,$J37*(1+$D$4)^K$12,IF(AND(K$12&lt;&gt;0,MOD(K$12,$G37)=0,K$12&lt;'Allgemeine Info'!$H$15),($I37+$J37)*((1+$D$4)^K$12),0))))</f>
        <v>0</v>
      </c>
      <c r="L37" s="235">
        <f>IF(OR($E37="",$F37="",$G37="",'Allgemeine Info'!$H$15=""),0,IF(AND(L$11&lt;&gt;0,L$11&lt;='Allgemeine Info'!$H$15),($E37+$F37)*$I37*(1+$D$4)^L$11,IF(L$12='Allgemeine Info'!$H$15,$J37*(1+$D$4)^L$12,IF(AND(L$12&lt;&gt;0,MOD(L$12,$G37)=0,L$12&lt;'Allgemeine Info'!$H$15),($I37+$J37)*((1+$D$4)^L$12),0))))</f>
        <v>0</v>
      </c>
      <c r="M37" s="235">
        <f>IF(OR($E37="",$F37="",$G37="",'Allgemeine Info'!$H$15=""),0,IF(AND(M$11&lt;&gt;0,M$11&lt;='Allgemeine Info'!$H$15),($E37+$F37)*$I37*(1+$D$4)^M$11,IF(M$12='Allgemeine Info'!$H$15,$J37*(1+$D$4)^M$12,IF(AND(M$12&lt;&gt;0,MOD(M$12,$G37)=0,M$12&lt;'Allgemeine Info'!$H$15),($I37+$J37)*((1+$D$4)^M$12),0))))</f>
        <v>0</v>
      </c>
      <c r="N37" s="235">
        <f>IF(OR($E37="",$F37="",$G37="",'Allgemeine Info'!$H$15=""),0,IF(AND(N$11&lt;&gt;0,N$11&lt;='Allgemeine Info'!$H$15),($E37+$F37)*$I37*(1+$D$4)^N$11,IF(N$12='Allgemeine Info'!$H$15,$J37*(1+$D$4)^N$12,IF(AND(N$12&lt;&gt;0,MOD(N$12,$G37)=0,N$12&lt;'Allgemeine Info'!$H$15),($I37+$J37)*((1+$D$4)^N$12),0))))</f>
        <v>0</v>
      </c>
      <c r="O37" s="235">
        <f>IF(OR($E37="",$F37="",$G37="",'Allgemeine Info'!$H$15=""),0,IF(AND(O$11&lt;&gt;0,O$11&lt;='Allgemeine Info'!$H$15),($E37+$F37)*$I37*(1+$D$4)^O$11,IF(O$12='Allgemeine Info'!$H$15,$J37*(1+$D$4)^O$12,IF(AND(O$12&lt;&gt;0,MOD(O$12,$G37)=0,O$12&lt;'Allgemeine Info'!$H$15),($I37+$J37)*((1+$D$4)^O$12),0))))</f>
        <v>0</v>
      </c>
      <c r="P37" s="235">
        <f>IF(OR($E37="",$F37="",$G37="",'Allgemeine Info'!$H$15=""),0,IF(AND(P$11&lt;&gt;0,P$11&lt;='Allgemeine Info'!$H$15),($E37+$F37)*$I37*(1+$D$4)^P$11,IF(P$12='Allgemeine Info'!$H$15,$J37*(1+$D$4)^P$12,IF(AND(P$12&lt;&gt;0,MOD(P$12,$G37)=0,P$12&lt;'Allgemeine Info'!$H$15),($I37+$J37)*((1+$D$4)^P$12),0))))</f>
        <v>0</v>
      </c>
      <c r="Q37" s="235">
        <f>IF(OR($E37="",$F37="",$G37="",'Allgemeine Info'!$H$15=""),0,IF(AND(Q$11&lt;&gt;0,Q$11&lt;='Allgemeine Info'!$H$15),($E37+$F37)*$I37*(1+$D$4)^Q$11,IF(Q$12='Allgemeine Info'!$H$15,$J37*(1+$D$4)^Q$12,IF(AND(Q$12&lt;&gt;0,MOD(Q$12,$G37)=0,Q$12&lt;'Allgemeine Info'!$H$15),($I37+$J37)*((1+$D$4)^Q$12),0))))</f>
        <v>0</v>
      </c>
      <c r="R37" s="235">
        <f>IF(OR($E37="",$F37="",$G37="",'Allgemeine Info'!$H$15=""),0,IF(AND(R$11&lt;&gt;0,R$11&lt;='Allgemeine Info'!$H$15),($E37+$F37)*$I37*(1+$D$4)^R$11,IF(R$12='Allgemeine Info'!$H$15,$J37*(1+$D$4)^R$12,IF(AND(R$12&lt;&gt;0,MOD(R$12,$G37)=0,R$12&lt;'Allgemeine Info'!$H$15),($I37+$J37)*((1+$D$4)^R$12),0))))</f>
        <v>0</v>
      </c>
      <c r="S37" s="235">
        <f>IF(OR($E37="",$F37="",$G37="",'Allgemeine Info'!$H$15=""),0,IF(AND(S$11&lt;&gt;0,S$11&lt;='Allgemeine Info'!$H$15),($E37+$F37)*$I37*(1+$D$4)^S$11,IF(S$12='Allgemeine Info'!$H$15,$J37*(1+$D$4)^S$12,IF(AND(S$12&lt;&gt;0,MOD(S$12,$G37)=0,S$12&lt;'Allgemeine Info'!$H$15),($I37+$J37)*((1+$D$4)^S$12),0))))</f>
        <v>0</v>
      </c>
      <c r="T37" s="235">
        <f>IF(OR($E37="",$F37="",$G37="",'Allgemeine Info'!$H$15=""),0,IF(AND(T$11&lt;&gt;0,T$11&lt;='Allgemeine Info'!$H$15),($E37+$F37)*$I37*(1+$D$4)^T$11,IF(T$12='Allgemeine Info'!$H$15,$J37*(1+$D$4)^T$12,IF(AND(T$12&lt;&gt;0,MOD(T$12,$G37)=0,T$12&lt;'Allgemeine Info'!$H$15),($I37+$J37)*((1+$D$4)^T$12),0))))</f>
        <v>0</v>
      </c>
      <c r="U37" s="235">
        <f>IF(OR($E37="",$F37="",$G37="",'Allgemeine Info'!$H$15=""),0,IF(AND(U$11&lt;&gt;0,U$11&lt;='Allgemeine Info'!$H$15),($E37+$F37)*$I37*(1+$D$4)^U$11,IF(U$12='Allgemeine Info'!$H$15,$J37*(1+$D$4)^U$12,IF(AND(U$12&lt;&gt;0,MOD(U$12,$G37)=0,U$12&lt;'Allgemeine Info'!$H$15),($I37+$J37)*((1+$D$4)^U$12),0))))</f>
        <v>0</v>
      </c>
      <c r="V37" s="235">
        <f>IF(OR($E37="",$F37="",$G37="",'Allgemeine Info'!$H$15=""),0,IF(AND(V$11&lt;&gt;0,V$11&lt;='Allgemeine Info'!$H$15),($E37+$F37)*$I37*(1+$D$4)^V$11,IF(V$12='Allgemeine Info'!$H$15,$J37*(1+$D$4)^V$12,IF(AND(V$12&lt;&gt;0,MOD(V$12,$G37)=0,V$12&lt;'Allgemeine Info'!$H$15),($I37+$J37)*((1+$D$4)^V$12),0))))</f>
        <v>0</v>
      </c>
      <c r="W37" s="235">
        <f>IF(OR($E37="",$F37="",$G37="",'Allgemeine Info'!$H$15=""),0,IF(AND(W$11&lt;&gt;0,W$11&lt;='Allgemeine Info'!$H$15),($E37+$F37)*$I37*(1+$D$4)^W$11,IF(W$12='Allgemeine Info'!$H$15,$J37*(1+$D$4)^W$12,IF(AND(W$12&lt;&gt;0,MOD(W$12,$G37)=0,W$12&lt;'Allgemeine Info'!$H$15),($I37+$J37)*((1+$D$4)^W$12),0))))</f>
        <v>0</v>
      </c>
      <c r="X37" s="235">
        <f>IF(OR($E37="",$F37="",$G37="",'Allgemeine Info'!$H$15=""),0,IF(AND(X$11&lt;&gt;0,X$11&lt;='Allgemeine Info'!$H$15),($E37+$F37)*$I37*(1+$D$4)^X$11,IF(X$12='Allgemeine Info'!$H$15,$J37*(1+$D$4)^X$12,IF(AND(X$12&lt;&gt;0,MOD(X$12,$G37)=0,X$12&lt;'Allgemeine Info'!$H$15),($I37+$J37)*((1+$D$4)^X$12),0))))</f>
        <v>0</v>
      </c>
      <c r="Y37" s="235">
        <f>IF(OR($E37="",$F37="",$G37="",'Allgemeine Info'!$H$15=""),0,IF(AND(Y$11&lt;&gt;0,Y$11&lt;='Allgemeine Info'!$H$15),($E37+$F37)*$I37*(1+$D$4)^Y$11,IF(Y$12='Allgemeine Info'!$H$15,$J37*(1+$D$4)^Y$12,IF(AND(Y$12&lt;&gt;0,MOD(Y$12,$G37)=0,Y$12&lt;'Allgemeine Info'!$H$15),($I37+$J37)*((1+$D$4)^Y$12),0))))</f>
        <v>0</v>
      </c>
      <c r="Z37" s="235">
        <f>IF(OR($E37="",$F37="",$G37="",'Allgemeine Info'!$H$15=""),0,IF(AND(Z$11&lt;&gt;0,Z$11&lt;='Allgemeine Info'!$H$15),($E37+$F37)*$I37*(1+$D$4)^Z$11,IF(Z$12='Allgemeine Info'!$H$15,$J37*(1+$D$4)^Z$12,IF(AND(Z$12&lt;&gt;0,MOD(Z$12,$G37)=0,Z$12&lt;'Allgemeine Info'!$H$15),($I37+$J37)*((1+$D$4)^Z$12),0))))</f>
        <v>0</v>
      </c>
      <c r="AA37" s="235">
        <f>IF(OR($E37="",$F37="",$G37="",'Allgemeine Info'!$H$15=""),0,IF(AND(AA$11&lt;&gt;0,AA$11&lt;='Allgemeine Info'!$H$15),($E37+$F37)*$I37*(1+$D$4)^AA$11,IF(AA$12='Allgemeine Info'!$H$15,$J37*(1+$D$4)^AA$12,IF(AND(AA$12&lt;&gt;0,MOD(AA$12,$G37)=0,AA$12&lt;'Allgemeine Info'!$H$15),($I37+$J37)*((1+$D$4)^AA$12),0))))</f>
        <v>0</v>
      </c>
      <c r="AB37" s="235">
        <f>IF(OR($E37="",$F37="",$G37="",'Allgemeine Info'!$H$15=""),0,IF(AND(AB$11&lt;&gt;0,AB$11&lt;='Allgemeine Info'!$H$15),($E37+$F37)*$I37*(1+$D$4)^AB$11,IF(AB$12='Allgemeine Info'!$H$15,$J37*(1+$D$4)^AB$12,IF(AND(AB$12&lt;&gt;0,MOD(AB$12,$G37)=0,AB$12&lt;'Allgemeine Info'!$H$15),($I37+$J37)*((1+$D$4)^AB$12),0))))</f>
        <v>0</v>
      </c>
      <c r="AC37" s="235">
        <f>IF(OR($E37="",$F37="",$G37="",'Allgemeine Info'!$H$15=""),0,IF(AND(AC$11&lt;&gt;0,AC$11&lt;='Allgemeine Info'!$H$15),($E37+$F37)*$I37*(1+$D$4)^AC$11,IF(AC$12='Allgemeine Info'!$H$15,$J37*(1+$D$4)^AC$12,IF(AND(AC$12&lt;&gt;0,MOD(AC$12,$G37)=0,AC$12&lt;'Allgemeine Info'!$H$15),($I37+$J37)*((1+$D$4)^AC$12),0))))</f>
        <v>0</v>
      </c>
      <c r="AD37" s="235">
        <f>IF(OR($E37="",$F37="",$G37="",'Allgemeine Info'!$H$15=""),0,IF(AND(AD$11&lt;&gt;0,AD$11&lt;='Allgemeine Info'!$H$15),($E37+$F37)*$I37*(1+$D$4)^AD$11,IF(AD$12='Allgemeine Info'!$H$15,$J37*(1+$D$4)^AD$12,IF(AND(AD$12&lt;&gt;0,MOD(AD$12,$G37)=0,AD$12&lt;'Allgemeine Info'!$H$15),($I37+$J37)*((1+$D$4)^AD$12),0))))</f>
        <v>0</v>
      </c>
      <c r="AE37" s="235">
        <f>IF(OR($E37="",$F37="",$G37="",'Allgemeine Info'!$H$15=""),0,IF(AND(AE$11&lt;&gt;0,AE$11&lt;='Allgemeine Info'!$H$15),($E37+$F37)*$I37*(1+$D$4)^AE$11,IF(AE$12='Allgemeine Info'!$H$15,$J37*(1+$D$4)^AE$12,IF(AND(AE$12&lt;&gt;0,MOD(AE$12,$G37)=0,AE$12&lt;'Allgemeine Info'!$H$15),($I37+$J37)*((1+$D$4)^AE$12),0))))</f>
        <v>0</v>
      </c>
      <c r="AF37" s="235">
        <f>IF(OR($E37="",$F37="",$G37="",'Allgemeine Info'!$H$15=""),0,IF(AND(AF$11&lt;&gt;0,AF$11&lt;='Allgemeine Info'!$H$15),($E37+$F37)*$I37*(1+$D$4)^AF$11,IF(AF$12='Allgemeine Info'!$H$15,$J37*(1+$D$4)^AF$12,IF(AND(AF$12&lt;&gt;0,MOD(AF$12,$G37)=0,AF$12&lt;'Allgemeine Info'!$H$15),($I37+$J37)*((1+$D$4)^AF$12),0))))</f>
        <v>0</v>
      </c>
      <c r="AG37" s="235">
        <f>IF(OR($E37="",$F37="",$G37="",'Allgemeine Info'!$H$15=""),0,IF(AND(AG$11&lt;&gt;0,AG$11&lt;='Allgemeine Info'!$H$15),($E37+$F37)*$I37*(1+$D$4)^AG$11,IF(AG$12='Allgemeine Info'!$H$15,$J37*(1+$D$4)^AG$12,IF(AND(AG$12&lt;&gt;0,MOD(AG$12,$G37)=0,AG$12&lt;'Allgemeine Info'!$H$15),($I37+$J37)*((1+$D$4)^AG$12),0))))</f>
        <v>0</v>
      </c>
      <c r="AH37" s="235">
        <f>IF(OR($E37="",$F37="",$G37="",'Allgemeine Info'!$H$15=""),0,IF(AND(AH$11&lt;&gt;0,AH$11&lt;='Allgemeine Info'!$H$15),($E37+$F37)*$I37*(1+$D$4)^AH$11,IF(AH$12='Allgemeine Info'!$H$15,$J37*(1+$D$4)^AH$12,IF(AND(AH$12&lt;&gt;0,MOD(AH$12,$G37)=0,AH$12&lt;'Allgemeine Info'!$H$15),($I37+$J37)*((1+$D$4)^AH$12),0))))</f>
        <v>0</v>
      </c>
      <c r="AI37" s="235">
        <f>IF(OR($E37="",$F37="",$G37="",'Allgemeine Info'!$H$15=""),0,IF(AND(AI$11&lt;&gt;0,AI$11&lt;='Allgemeine Info'!$H$15),($E37+$F37)*$I37*(1+$D$4)^AI$11,IF(AI$12='Allgemeine Info'!$H$15,$J37*(1+$D$4)^AI$12,IF(AND(AI$12&lt;&gt;0,MOD(AI$12,$G37)=0,AI$12&lt;'Allgemeine Info'!$H$15),($I37+$J37)*((1+$D$4)^AI$12),0))))</f>
        <v>0</v>
      </c>
      <c r="AJ37" s="235">
        <f>IF(OR($E37="",$F37="",$G37="",'Allgemeine Info'!$H$15=""),0,IF(AND(AJ$11&lt;&gt;0,AJ$11&lt;='Allgemeine Info'!$H$15),($E37+$F37)*$I37*(1+$D$4)^AJ$11,IF(AJ$12='Allgemeine Info'!$H$15,$J37*(1+$D$4)^AJ$12,IF(AND(AJ$12&lt;&gt;0,MOD(AJ$12,$G37)=0,AJ$12&lt;'Allgemeine Info'!$H$15),($I37+$J37)*((1+$D$4)^AJ$12),0))))</f>
        <v>0</v>
      </c>
      <c r="AK37" s="235">
        <f>IF(OR($E37="",$F37="",$G37="",'Allgemeine Info'!$H$15=""),0,IF(AND(AK$11&lt;&gt;0,AK$11&lt;='Allgemeine Info'!$H$15),($E37+$F37)*$I37*(1+$D$4)^AK$11,IF(AK$12='Allgemeine Info'!$H$15,$J37*(1+$D$4)^AK$12,IF(AND(AK$12&lt;&gt;0,MOD(AK$12,$G37)=0,AK$12&lt;'Allgemeine Info'!$H$15),($I37+$J37)*((1+$D$4)^AK$12),0))))</f>
        <v>0</v>
      </c>
      <c r="AL37" s="235">
        <f>IF(OR($E37="",$F37="",$G37="",'Allgemeine Info'!$H$15=""),0,IF(AND(AL$11&lt;&gt;0,AL$11&lt;='Allgemeine Info'!$H$15),($E37+$F37)*$I37*(1+$D$4)^AL$11,IF(AL$12='Allgemeine Info'!$H$15,$J37*(1+$D$4)^AL$12,IF(AND(AL$12&lt;&gt;0,MOD(AL$12,$G37)=0,AL$12&lt;'Allgemeine Info'!$H$15),($I37+$J37)*((1+$D$4)^AL$12),0))))</f>
        <v>0</v>
      </c>
      <c r="AM37" s="235">
        <f>IF(OR($E37="",$F37="",$G37="",'Allgemeine Info'!$H$15=""),0,IF(AND(AM$11&lt;&gt;0,AM$11&lt;='Allgemeine Info'!$H$15),($E37+$F37)*$I37*(1+$D$4)^AM$11,IF(AM$12='Allgemeine Info'!$H$15,$J37*(1+$D$4)^AM$12,IF(AND(AM$12&lt;&gt;0,MOD(AM$12,$G37)=0,AM$12&lt;'Allgemeine Info'!$H$15),($I37+$J37)*((1+$D$4)^AM$12),0))))</f>
        <v>0</v>
      </c>
      <c r="AN37" s="235">
        <f>IF(OR($E37="",$F37="",$G37="",'Allgemeine Info'!$H$15=""),0,IF(AND(AN$11&lt;&gt;0,AN$11&lt;='Allgemeine Info'!$H$15),($E37+$F37)*$I37*(1+$D$4)^AN$11,IF(AN$12='Allgemeine Info'!$H$15,$J37*(1+$D$4)^AN$12,IF(AND(AN$12&lt;&gt;0,MOD(AN$12,$G37)=0,AN$12&lt;'Allgemeine Info'!$H$15),($I37+$J37)*((1+$D$4)^AN$12),0))))</f>
        <v>0</v>
      </c>
      <c r="AO37" s="235">
        <f>IF(OR($E37="",$F37="",$G37="",'Allgemeine Info'!$H$15=""),0,IF(AND(AO$11&lt;&gt;0,AO$11&lt;='Allgemeine Info'!$H$15),($E37+$F37)*$I37*(1+$D$4)^AO$11,IF(AO$12='Allgemeine Info'!$H$15,$J37*(1+$D$4)^AO$12,IF(AND(AO$12&lt;&gt;0,MOD(AO$12,$G37)=0,AO$12&lt;'Allgemeine Info'!$H$15),($I37+$J37)*((1+$D$4)^AO$12),0))))</f>
        <v>0</v>
      </c>
      <c r="AP37" s="235">
        <f>IF(OR($E37="",$F37="",$G37="",'Allgemeine Info'!$H$15=""),0,IF(AND(AP$11&lt;&gt;0,AP$11&lt;='Allgemeine Info'!$H$15),($E37+$F37)*$I37*(1+$D$4)^AP$11,IF(AP$12='Allgemeine Info'!$H$15,$J37*(1+$D$4)^AP$12,IF(AND(AP$12&lt;&gt;0,MOD(AP$12,$G37)=0,AP$12&lt;'Allgemeine Info'!$H$15),($I37+$J37)*((1+$D$4)^AP$12),0))))</f>
        <v>0</v>
      </c>
      <c r="AQ37" s="235">
        <f>IF(OR($E37="",$F37="",$G37="",'Allgemeine Info'!$H$15=""),0,IF(AND(AQ$11&lt;&gt;0,AQ$11&lt;='Allgemeine Info'!$H$15),($E37+$F37)*$I37*(1+$D$4)^AQ$11,IF(AQ$12='Allgemeine Info'!$H$15,$J37*(1+$D$4)^AQ$12,IF(AND(AQ$12&lt;&gt;0,MOD(AQ$12,$G37)=0,AQ$12&lt;'Allgemeine Info'!$H$15),($I37+$J37)*((1+$D$4)^AQ$12),0))))</f>
        <v>0</v>
      </c>
      <c r="AR37" s="235">
        <f>IF(OR($E37="",$F37="",$G37="",'Allgemeine Info'!$H$15=""),0,IF(AND(AR$11&lt;&gt;0,AR$11&lt;='Allgemeine Info'!$H$15),($E37+$F37)*$I37*(1+$D$4)^AR$11,IF(AR$12='Allgemeine Info'!$H$15,$J37*(1+$D$4)^AR$12,IF(AND(AR$12&lt;&gt;0,MOD(AR$12,$G37)=0,AR$12&lt;'Allgemeine Info'!$H$15),($I37+$J37)*((1+$D$4)^AR$12),0))))</f>
        <v>0</v>
      </c>
      <c r="AS37" s="235">
        <f>IF(OR($E37="",$F37="",$G37="",'Allgemeine Info'!$H$15=""),0,IF(AND(AS$11&lt;&gt;0,AS$11&lt;='Allgemeine Info'!$H$15),($E37+$F37)*$I37*(1+$D$4)^AS$11,IF(AS$12='Allgemeine Info'!$H$15,$J37*(1+$D$4)^AS$12,IF(AND(AS$12&lt;&gt;0,MOD(AS$12,$G37)=0,AS$12&lt;'Allgemeine Info'!$H$15),($I37+$J37)*((1+$D$4)^AS$12),0))))</f>
        <v>0</v>
      </c>
      <c r="AT37" s="235">
        <f>IF(OR($E37="",$F37="",$G37="",'Allgemeine Info'!$H$15=""),0,IF(AND(AT$11&lt;&gt;0,AT$11&lt;='Allgemeine Info'!$H$15),($E37+$F37)*$I37*(1+$D$4)^AT$11,IF(AT$12='Allgemeine Info'!$H$15,$J37*(1+$D$4)^AT$12,IF(AND(AT$12&lt;&gt;0,MOD(AT$12,$G37)=0,AT$12&lt;'Allgemeine Info'!$H$15),($I37+$J37)*((1+$D$4)^AT$12),0))))</f>
        <v>0</v>
      </c>
      <c r="AU37" s="235">
        <f>IF(OR($E37="",$F37="",$G37="",'Allgemeine Info'!$H$15=""),0,IF(AND(AU$11&lt;&gt;0,AU$11&lt;='Allgemeine Info'!$H$15),($E37+$F37)*$I37*(1+$D$4)^AU$11,IF(AU$12='Allgemeine Info'!$H$15,$J37*(1+$D$4)^AU$12,IF(AND(AU$12&lt;&gt;0,MOD(AU$12,$G37)=0,AU$12&lt;'Allgemeine Info'!$H$15),($I37+$J37)*((1+$D$4)^AU$12),0))))</f>
        <v>0</v>
      </c>
      <c r="AV37" s="235">
        <f>IF(OR($E37="",$F37="",$G37="",'Allgemeine Info'!$H$15=""),0,IF(AND(AV$11&lt;&gt;0,AV$11&lt;='Allgemeine Info'!$H$15),($E37+$F37)*$I37*(1+$D$4)^AV$11,IF(AV$12='Allgemeine Info'!$H$15,$J37*(1+$D$4)^AV$12,IF(AND(AV$12&lt;&gt;0,MOD(AV$12,$G37)=0,AV$12&lt;'Allgemeine Info'!$H$15),($I37+$J37)*((1+$D$4)^AV$12),0))))</f>
        <v>0</v>
      </c>
      <c r="AW37" s="235">
        <f>IF(OR($E37="",$F37="",$G37="",'Allgemeine Info'!$H$15=""),0,IF(AND(AW$11&lt;&gt;0,AW$11&lt;='Allgemeine Info'!$H$15),($E37+$F37)*$I37*(1+$D$4)^AW$11,IF(AW$12='Allgemeine Info'!$H$15,$J37*(1+$D$4)^AW$12,IF(AND(AW$12&lt;&gt;0,MOD(AW$12,$G37)=0,AW$12&lt;'Allgemeine Info'!$H$15),($I37+$J37)*((1+$D$4)^AW$12),0))))</f>
        <v>0</v>
      </c>
      <c r="AX37" s="235">
        <f>IF(OR($E37="",$F37="",$G37="",'Allgemeine Info'!$H$15=""),0,IF(AND(AX$11&lt;&gt;0,AX$11&lt;='Allgemeine Info'!$H$15),($E37+$F37)*$I37*(1+$D$4)^AX$11,IF(AX$12='Allgemeine Info'!$H$15,$J37*(1+$D$4)^AX$12,IF(AND(AX$12&lt;&gt;0,MOD(AX$12,$G37)=0,AX$12&lt;'Allgemeine Info'!$H$15),($I37+$J37)*((1+$D$4)^AX$12),0))))</f>
        <v>0</v>
      </c>
      <c r="AY37" s="235">
        <f>IF(OR($E37="",$F37="",$G37="",'Allgemeine Info'!$H$15=""),0,IF(AND(AY$11&lt;&gt;0,AY$11&lt;='Allgemeine Info'!$H$15),($E37+$F37)*$I37*(1+$D$4)^AY$11,IF(AY$12='Allgemeine Info'!$H$15,$J37*(1+$D$4)^AY$12,IF(AND(AY$12&lt;&gt;0,MOD(AY$12,$G37)=0,AY$12&lt;'Allgemeine Info'!$H$15),($I37+$J37)*((1+$D$4)^AY$12),0))))</f>
        <v>0</v>
      </c>
      <c r="AZ37" s="235">
        <f>IF(OR($E37="",$F37="",$G37="",'Allgemeine Info'!$H$15=""),0,IF(AND(AZ$11&lt;&gt;0,AZ$11&lt;='Allgemeine Info'!$H$15),($E37+$F37)*$I37*(1+$D$4)^AZ$11,IF(AZ$12='Allgemeine Info'!$H$15,$J37*(1+$D$4)^AZ$12,IF(AND(AZ$12&lt;&gt;0,MOD(AZ$12,$G37)=0,AZ$12&lt;'Allgemeine Info'!$H$15),($I37+$J37)*((1+$D$4)^AZ$12),0))))</f>
        <v>0</v>
      </c>
      <c r="BA37" s="235">
        <f>IF(OR($E37="",$F37="",$G37="",'Allgemeine Info'!$H$15=""),0,IF(AND(BA$11&lt;&gt;0,BA$11&lt;='Allgemeine Info'!$H$15),($E37+$F37)*$I37*(1+$D$4)^BA$11,IF(BA$12='Allgemeine Info'!$H$15,$J37*(1+$D$4)^BA$12,IF(AND(BA$12&lt;&gt;0,MOD(BA$12,$G37)=0,BA$12&lt;'Allgemeine Info'!$H$15),($I37+$J37)*((1+$D$4)^BA$12),0))))</f>
        <v>0</v>
      </c>
      <c r="BB37" s="235">
        <f>IF(OR($E37="",$F37="",$G37="",'Allgemeine Info'!$H$15=""),0,IF(AND(BB$11&lt;&gt;0,BB$11&lt;='Allgemeine Info'!$H$15),($E37+$F37)*$I37*(1+$D$4)^BB$11,IF(BB$12='Allgemeine Info'!$H$15,$J37*(1+$D$4)^BB$12,IF(AND(BB$12&lt;&gt;0,MOD(BB$12,$G37)=0,BB$12&lt;'Allgemeine Info'!$H$15),($I37+$J37)*((1+$D$4)^BB$12),0))))</f>
        <v>0</v>
      </c>
      <c r="BC37" s="235">
        <f>IF(OR($E37="",$F37="",$G37="",'Allgemeine Info'!$H$15=""),0,IF(AND(BC$11&lt;&gt;0,BC$11&lt;='Allgemeine Info'!$H$15),($E37+$F37)*$I37*(1+$D$4)^BC$11,IF(BC$12='Allgemeine Info'!$H$15,$J37*(1+$D$4)^BC$12,IF(AND(BC$12&lt;&gt;0,MOD(BC$12,$G37)=0,BC$12&lt;'Allgemeine Info'!$H$15),($I37+$J37)*((1+$D$4)^BC$12),0))))</f>
        <v>0</v>
      </c>
      <c r="BD37" s="235">
        <f>IF(OR($E37="",$F37="",$G37="",'Allgemeine Info'!$H$15=""),0,IF(AND(BD$11&lt;&gt;0,BD$11&lt;='Allgemeine Info'!$H$15),($E37+$F37)*$I37*(1+$D$4)^BD$11,IF(BD$12='Allgemeine Info'!$H$15,$J37*(1+$D$4)^BD$12,IF(AND(BD$12&lt;&gt;0,MOD(BD$12,$G37)=0,BD$12&lt;'Allgemeine Info'!$H$15),($I37+$J37)*((1+$D$4)^BD$12),0))))</f>
        <v>0</v>
      </c>
      <c r="BE37" s="235">
        <f>IF(OR($E37="",$F37="",$G37="",'Allgemeine Info'!$H$15=""),0,IF(AND(BE$11&lt;&gt;0,BE$11&lt;='Allgemeine Info'!$H$15),($E37+$F37)*$I37*(1+$D$4)^BE$11,IF(BE$12='Allgemeine Info'!$H$15,$J37*(1+$D$4)^BE$12,IF(AND(BE$12&lt;&gt;0,MOD(BE$12,$G37)=0,BE$12&lt;'Allgemeine Info'!$H$15),($I37+$J37)*((1+$D$4)^BE$12),0))))</f>
        <v>0</v>
      </c>
      <c r="BF37" s="235">
        <f>IF(OR($E37="",$F37="",$G37="",'Allgemeine Info'!$H$15=""),0,IF(AND(BF$11&lt;&gt;0,BF$11&lt;='Allgemeine Info'!$H$15),($E37+$F37)*$I37*(1+$D$4)^BF$11,IF(BF$12='Allgemeine Info'!$H$15,$J37*(1+$D$4)^BF$12,IF(AND(BF$12&lt;&gt;0,MOD(BF$12,$G37)=0,BF$12&lt;'Allgemeine Info'!$H$15),($I37+$J37)*((1+$D$4)^BF$12),0))))</f>
        <v>0</v>
      </c>
      <c r="BG37" s="235">
        <f>IF(OR($E37="",$F37="",$G37="",'Allgemeine Info'!$H$15=""),0,IF(AND(BG$11&lt;&gt;0,BG$11&lt;='Allgemeine Info'!$H$15),($E37+$F37)*$I37*(1+$D$4)^BG$11,IF(BG$12='Allgemeine Info'!$H$15,$J37*(1+$D$4)^BG$12,IF(AND(BG$12&lt;&gt;0,MOD(BG$12,$G37)=0,BG$12&lt;'Allgemeine Info'!$H$15),($I37+$J37)*((1+$D$4)^BG$12),0))))</f>
        <v>0</v>
      </c>
      <c r="BH37" s="235">
        <f>IF(OR($E37="",$F37="",$G37="",'Allgemeine Info'!$H$15=""),0,IF(AND(BH$11&lt;&gt;0,BH$11&lt;='Allgemeine Info'!$H$15),($E37+$F37)*$I37*(1+$D$4)^BH$11,IF(BH$12='Allgemeine Info'!$H$15,$J37*(1+$D$4)^BH$12,IF(AND(BH$12&lt;&gt;0,MOD(BH$12,$G37)=0,BH$12&lt;'Allgemeine Info'!$H$15),($I37+$J37)*((1+$D$4)^BH$12),0))))</f>
        <v>0</v>
      </c>
      <c r="BI37" s="235">
        <f>IF(OR($E37="",$F37="",$G37="",'Allgemeine Info'!$H$15=""),0,IF(AND(BI$11&lt;&gt;0,BI$11&lt;='Allgemeine Info'!$H$15),($E37+$F37)*$I37*(1+$D$4)^BI$11,IF(BI$12='Allgemeine Info'!$H$15,$J37*(1+$D$4)^BI$12,IF(AND(BI$12&lt;&gt;0,MOD(BI$12,$G37)=0,BI$12&lt;'Allgemeine Info'!$H$15),($I37+$J37)*((1+$D$4)^BI$12),0))))</f>
        <v>0</v>
      </c>
      <c r="BJ37" s="235">
        <f>IF(OR($E37="",$F37="",$G37="",'Allgemeine Info'!$H$15=""),0,IF(AND(BJ$11&lt;&gt;0,BJ$11&lt;='Allgemeine Info'!$H$15),($E37+$F37)*$I37*(1+$D$4)^BJ$11,IF(BJ$12='Allgemeine Info'!$H$15,$J37*(1+$D$4)^BJ$12,IF(AND(BJ$12&lt;&gt;0,MOD(BJ$12,$G37)=0,BJ$12&lt;'Allgemeine Info'!$H$15),($I37+$J37)*((1+$D$4)^BJ$12),0))))</f>
        <v>0</v>
      </c>
      <c r="BK37" s="235">
        <f>IF(OR($E37="",$F37="",$G37="",'Allgemeine Info'!$H$15=""),0,IF(AND(BK$11&lt;&gt;0,BK$11&lt;='Allgemeine Info'!$H$15),($E37+$F37)*$I37*(1+$D$4)^BK$11,IF(BK$12='Allgemeine Info'!$H$15,$J37*(1+$D$4)^BK$12,IF(AND(BK$12&lt;&gt;0,MOD(BK$12,$G37)=0,BK$12&lt;'Allgemeine Info'!$H$15),($I37+$J37)*((1+$D$4)^BK$12),0))))</f>
        <v>0</v>
      </c>
      <c r="BL37" s="235">
        <f>IF(OR($E37="",$F37="",$G37="",'Allgemeine Info'!$H$15=""),0,IF(AND(BL$11&lt;&gt;0,BL$11&lt;='Allgemeine Info'!$H$15),($E37+$F37)*$I37*(1+$D$4)^BL$11,IF(BL$12='Allgemeine Info'!$H$15,$J37*(1+$D$4)^BL$12,IF(AND(BL$12&lt;&gt;0,MOD(BL$12,$G37)=0,BL$12&lt;'Allgemeine Info'!$H$15),($I37+$J37)*((1+$D$4)^BL$12),0))))</f>
        <v>0</v>
      </c>
      <c r="BM37" s="235">
        <f>IF(OR($E37="",$F37="",$G37="",'Allgemeine Info'!$H$15=""),0,IF(AND(BM$11&lt;&gt;0,BM$11&lt;='Allgemeine Info'!$H$15),($E37+$F37)*$I37*(1+$D$4)^BM$11,IF(BM$12='Allgemeine Info'!$H$15,$J37*(1+$D$4)^BM$12,IF(AND(BM$12&lt;&gt;0,MOD(BM$12,$G37)=0,BM$12&lt;'Allgemeine Info'!$H$15),($I37+$J37)*((1+$D$4)^BM$12),0))))</f>
        <v>0</v>
      </c>
      <c r="BN37" s="235">
        <f>IF(OR($E37="",$F37="",$G37="",'Allgemeine Info'!$H$15=""),0,IF(AND(BN$11&lt;&gt;0,BN$11&lt;='Allgemeine Info'!$H$15),($E37+$F37)*$I37*(1+$D$4)^BN$11,IF(BN$12='Allgemeine Info'!$H$15,$J37*(1+$D$4)^BN$12,IF(AND(BN$12&lt;&gt;0,MOD(BN$12,$G37)=0,BN$12&lt;'Allgemeine Info'!$H$15),($I37+$J37)*((1+$D$4)^BN$12),0))))</f>
        <v>0</v>
      </c>
      <c r="BO37" s="235">
        <f>IF(OR($E37="",$F37="",$G37="",'Allgemeine Info'!$H$15=""),0,IF(AND(BO$11&lt;&gt;0,BO$11&lt;='Allgemeine Info'!$H$15),($E37+$F37)*$I37*(1+$D$4)^BO$11,IF(BO$12='Allgemeine Info'!$H$15,$J37*(1+$D$4)^BO$12,IF(AND(BO$12&lt;&gt;0,MOD(BO$12,$G37)=0,BO$12&lt;'Allgemeine Info'!$H$15),($I37+$J37)*((1+$D$4)^BO$12),0))))</f>
        <v>0</v>
      </c>
      <c r="BP37" s="235">
        <f>IF(OR($E37="",$F37="",$G37="",'Allgemeine Info'!$H$15=""),0,IF(AND(BP$11&lt;&gt;0,BP$11&lt;='Allgemeine Info'!$H$15),($E37+$F37)*$I37*(1+$D$4)^BP$11,IF(BP$12='Allgemeine Info'!$H$15,$J37*(1+$D$4)^BP$12,IF(AND(BP$12&lt;&gt;0,MOD(BP$12,$G37)=0,BP$12&lt;'Allgemeine Info'!$H$15),($I37+$J37)*((1+$D$4)^BP$12),0))))</f>
        <v>0</v>
      </c>
      <c r="BQ37" s="235">
        <f>IF(OR($E37="",$F37="",$G37="",'Allgemeine Info'!$H$15=""),0,IF(AND(BQ$11&lt;&gt;0,BQ$11&lt;='Allgemeine Info'!$H$15),($E37+$F37)*$I37*(1+$D$4)^BQ$11,IF(BQ$12='Allgemeine Info'!$H$15,$J37*(1+$D$4)^BQ$12,IF(AND(BQ$12&lt;&gt;0,MOD(BQ$12,$G37)=0,BQ$12&lt;'Allgemeine Info'!$H$15),($I37+$J37)*((1+$D$4)^BQ$12),0))))</f>
        <v>0</v>
      </c>
      <c r="BR37" s="235">
        <f>IF(OR($E37="",$F37="",$G37="",'Allgemeine Info'!$H$15=""),0,IF(AND(BR$11&lt;&gt;0,BR$11&lt;='Allgemeine Info'!$H$15),($E37+$F37)*$I37*(1+$D$4)^BR$11,IF(BR$12='Allgemeine Info'!$H$15,$J37*(1+$D$4)^BR$12,IF(AND(BR$12&lt;&gt;0,MOD(BR$12,$G37)=0,BR$12&lt;'Allgemeine Info'!$H$15),($I37+$J37)*((1+$D$4)^BR$12),0))))</f>
        <v>0</v>
      </c>
      <c r="BS37" s="235">
        <f>IF(OR($E37="",$F37="",$G37="",'Allgemeine Info'!$H$15=""),0,IF(AND(BS$11&lt;&gt;0,BS$11&lt;='Allgemeine Info'!$H$15),($E37+$F37)*$I37*(1+$D$4)^BS$11,IF(BS$12='Allgemeine Info'!$H$15,$J37*(1+$D$4)^BS$12,IF(AND(BS$12&lt;&gt;0,MOD(BS$12,$G37)=0,BS$12&lt;'Allgemeine Info'!$H$15),($I37+$J37)*((1+$D$4)^BS$12),0))))</f>
        <v>0</v>
      </c>
      <c r="BT37" s="235">
        <f>IF(OR($E37="",$F37="",$G37="",'Allgemeine Info'!$H$15=""),0,IF(AND(BT$11&lt;&gt;0,BT$11&lt;='Allgemeine Info'!$H$15),($E37+$F37)*$I37*(1+$D$4)^BT$11,IF(BT$12='Allgemeine Info'!$H$15,$J37*(1+$D$4)^BT$12,IF(AND(BT$12&lt;&gt;0,MOD(BT$12,$G37)=0,BT$12&lt;'Allgemeine Info'!$H$15),($I37+$J37)*((1+$D$4)^BT$12),0))))</f>
        <v>0</v>
      </c>
      <c r="BU37" s="235">
        <f>IF(OR($E37="",$F37="",$G37="",'Allgemeine Info'!$H$15=""),0,IF(AND(BU$11&lt;&gt;0,BU$11&lt;='Allgemeine Info'!$H$15),($E37+$F37)*$I37*(1+$D$4)^BU$11,IF(BU$12='Allgemeine Info'!$H$15,$J37*(1+$D$4)^BU$12,IF(AND(BU$12&lt;&gt;0,MOD(BU$12,$G37)=0,BU$12&lt;'Allgemeine Info'!$H$15),($I37+$J37)*((1+$D$4)^BU$12),0))))</f>
        <v>0</v>
      </c>
      <c r="BV37" s="235">
        <f>IF(OR($E37="",$F37="",$G37="",'Allgemeine Info'!$H$15=""),0,IF(AND(BV$11&lt;&gt;0,BV$11&lt;='Allgemeine Info'!$H$15),($E37+$F37)*$I37*(1+$D$4)^BV$11,IF(BV$12='Allgemeine Info'!$H$15,$J37*(1+$D$4)^BV$12,IF(AND(BV$12&lt;&gt;0,MOD(BV$12,$G37)=0,BV$12&lt;'Allgemeine Info'!$H$15),($I37+$J37)*((1+$D$4)^BV$12),0))))</f>
        <v>0</v>
      </c>
      <c r="BW37" s="235">
        <f>IF(OR($E37="",$F37="",$G37="",'Allgemeine Info'!$H$15=""),0,IF(AND(BW$11&lt;&gt;0,BW$11&lt;='Allgemeine Info'!$H$15),($E37+$F37)*$I37*(1+$D$4)^BW$11,IF(BW$12='Allgemeine Info'!$H$15,$J37*(1+$D$4)^BW$12,IF(AND(BW$12&lt;&gt;0,MOD(BW$12,$G37)=0,BW$12&lt;'Allgemeine Info'!$H$15),($I37+$J37)*((1+$D$4)^BW$12),0))))</f>
        <v>0</v>
      </c>
      <c r="BX37" s="235">
        <f>IF(OR($E37="",$F37="",$G37="",'Allgemeine Info'!$H$15=""),0,IF(AND(BX$11&lt;&gt;0,BX$11&lt;='Allgemeine Info'!$H$15),($E37+$F37)*$I37*(1+$D$4)^BX$11,IF(BX$12='Allgemeine Info'!$H$15,$J37*(1+$D$4)^BX$12,IF(AND(BX$12&lt;&gt;0,MOD(BX$12,$G37)=0,BX$12&lt;'Allgemeine Info'!$H$15),($I37+$J37)*((1+$D$4)^BX$12),0))))</f>
        <v>0</v>
      </c>
      <c r="BY37" s="235">
        <f>IF(OR($E37="",$F37="",$G37="",'Allgemeine Info'!$H$15=""),0,IF(AND(BY$11&lt;&gt;0,BY$11&lt;='Allgemeine Info'!$H$15),($E37+$F37)*$I37*(1+$D$4)^BY$11,IF(BY$12='Allgemeine Info'!$H$15,$J37*(1+$D$4)^BY$12,IF(AND(BY$12&lt;&gt;0,MOD(BY$12,$G37)=0,BY$12&lt;'Allgemeine Info'!$H$15),($I37+$J37)*((1+$D$4)^BY$12),0))))</f>
        <v>0</v>
      </c>
      <c r="BZ37" s="235">
        <f>IF(OR($E37="",$F37="",$G37="",'Allgemeine Info'!$H$15=""),0,IF(AND(BZ$11&lt;&gt;0,BZ$11&lt;='Allgemeine Info'!$H$15),($E37+$F37)*$I37*(1+$D$4)^BZ$11,IF(BZ$12='Allgemeine Info'!$H$15,$J37*(1+$D$4)^BZ$12,IF(AND(BZ$12&lt;&gt;0,MOD(BZ$12,$G37)=0,BZ$12&lt;'Allgemeine Info'!$H$15),($I37+$J37)*((1+$D$4)^BZ$12),0))))</f>
        <v>0</v>
      </c>
      <c r="CA37" s="235">
        <f>IF(OR($E37="",$F37="",$G37="",'Allgemeine Info'!$H$15=""),0,IF(AND(CA$11&lt;&gt;0,CA$11&lt;='Allgemeine Info'!$H$15),($E37+$F37)*$I37*(1+$D$4)^CA$11,IF(CA$12='Allgemeine Info'!$H$15,$J37*(1+$D$4)^CA$12,IF(AND(CA$12&lt;&gt;0,MOD(CA$12,$G37)=0,CA$12&lt;'Allgemeine Info'!$H$15),($I37+$J37)*((1+$D$4)^CA$12),0))))</f>
        <v>0</v>
      </c>
      <c r="CB37" s="235">
        <f>IF(OR($E37="",$F37="",$G37="",'Allgemeine Info'!$H$15=""),0,IF(AND(CB$11&lt;&gt;0,CB$11&lt;='Allgemeine Info'!$H$15),($E37+$F37)*$I37*(1+$D$4)^CB$11,IF(CB$12='Allgemeine Info'!$H$15,$J37*(1+$D$4)^CB$12,IF(AND(CB$12&lt;&gt;0,MOD(CB$12,$G37)=0,CB$12&lt;'Allgemeine Info'!$H$15),($I37+$J37)*((1+$D$4)^CB$12),0))))</f>
        <v>0</v>
      </c>
      <c r="CC37" s="235">
        <f>IF(OR($E37="",$F37="",$G37="",'Allgemeine Info'!$H$15=""),0,IF(AND(CC$11&lt;&gt;0,CC$11&lt;='Allgemeine Info'!$H$15),($E37+$F37)*$I37*(1+$D$4)^CC$11,IF(CC$12='Allgemeine Info'!$H$15,$J37*(1+$D$4)^CC$12,IF(AND(CC$12&lt;&gt;0,MOD(CC$12,$G37)=0,CC$12&lt;'Allgemeine Info'!$H$15),($I37+$J37)*((1+$D$4)^CC$12),0))))</f>
        <v>0</v>
      </c>
      <c r="CD37" s="235">
        <f>IF(OR($E37="",$F37="",$G37="",'Allgemeine Info'!$H$15=""),0,IF(AND(CD$11&lt;&gt;0,CD$11&lt;='Allgemeine Info'!$H$15),($E37+$F37)*$I37*(1+$D$4)^CD$11,IF(CD$12='Allgemeine Info'!$H$15,$J37*(1+$D$4)^CD$12,IF(AND(CD$12&lt;&gt;0,MOD(CD$12,$G37)=0,CD$12&lt;'Allgemeine Info'!$H$15),($I37+$J37)*((1+$D$4)^CD$12),0))))</f>
        <v>0</v>
      </c>
      <c r="CE37" s="235">
        <f>IF(OR($E37="",$F37="",$G37="",'Allgemeine Info'!$H$15=""),0,IF(AND(CE$11&lt;&gt;0,CE$11&lt;='Allgemeine Info'!$H$15),($E37+$F37)*$I37*(1+$D$4)^CE$11,IF(CE$12='Allgemeine Info'!$H$15,$J37*(1+$D$4)^CE$12,IF(AND(CE$12&lt;&gt;0,MOD(CE$12,$G37)=0,CE$12&lt;'Allgemeine Info'!$H$15),($I37+$J37)*((1+$D$4)^CE$12),0))))</f>
        <v>0</v>
      </c>
      <c r="CF37" s="235">
        <f>IF(OR($E37="",$F37="",$G37="",'Allgemeine Info'!$H$15=""),0,IF(AND(CF$11&lt;&gt;0,CF$11&lt;='Allgemeine Info'!$H$15),($E37+$F37)*$I37*(1+$D$4)^CF$11,IF(CF$12='Allgemeine Info'!$H$15,$J37*(1+$D$4)^CF$12,IF(AND(CF$12&lt;&gt;0,MOD(CF$12,$G37)=0,CF$12&lt;'Allgemeine Info'!$H$15),($I37+$J37)*((1+$D$4)^CF$12),0))))</f>
        <v>0</v>
      </c>
      <c r="CG37" s="235">
        <f>IF(OR($E37="",$F37="",$G37="",'Allgemeine Info'!$H$15=""),0,IF(AND(CG$11&lt;&gt;0,CG$11&lt;='Allgemeine Info'!$H$15),($E37+$F37)*$I37*(1+$D$4)^CG$11,IF(CG$12='Allgemeine Info'!$H$15,$J37*(1+$D$4)^CG$12,IF(AND(CG$12&lt;&gt;0,MOD(CG$12,$G37)=0,CG$12&lt;'Allgemeine Info'!$H$15),($I37+$J37)*((1+$D$4)^CG$12),0))))</f>
        <v>0</v>
      </c>
      <c r="CH37" s="235">
        <f>IF(OR($E37="",$F37="",$G37="",'Allgemeine Info'!$H$15=""),0,IF(AND(CH$11&lt;&gt;0,CH$11&lt;='Allgemeine Info'!$H$15),($E37+$F37)*$I37*(1+$D$4)^CH$11,IF(CH$12='Allgemeine Info'!$H$15,$J37*(1+$D$4)^CH$12,IF(AND(CH$12&lt;&gt;0,MOD(CH$12,$G37)=0,CH$12&lt;'Allgemeine Info'!$H$15),($I37+$J37)*((1+$D$4)^CH$12),0))))</f>
        <v>0</v>
      </c>
      <c r="CI37" s="235">
        <f>IF(OR($E37="",$F37="",$G37="",'Allgemeine Info'!$H$15=""),0,IF(AND(CI$11&lt;&gt;0,CI$11&lt;='Allgemeine Info'!$H$15),($E37+$F37)*$I37*(1+$D$4)^CI$11,IF(CI$12='Allgemeine Info'!$H$15,$J37*(1+$D$4)^CI$12,IF(AND(CI$12&lt;&gt;0,MOD(CI$12,$G37)=0,CI$12&lt;'Allgemeine Info'!$H$15),($I37+$J37)*((1+$D$4)^CI$12),0))))</f>
        <v>0</v>
      </c>
      <c r="CJ37" s="235">
        <f>IF(OR($E37="",$F37="",$G37="",'Allgemeine Info'!$H$15=""),0,IF(AND(CJ$11&lt;&gt;0,CJ$11&lt;='Allgemeine Info'!$H$15),($E37+$F37)*$I37*(1+$D$4)^CJ$11,IF(CJ$12='Allgemeine Info'!$H$15,$J37*(1+$D$4)^CJ$12,IF(AND(CJ$12&lt;&gt;0,MOD(CJ$12,$G37)=0,CJ$12&lt;'Allgemeine Info'!$H$15),($I37+$J37)*((1+$D$4)^CJ$12),0))))</f>
        <v>0</v>
      </c>
      <c r="CK37" s="235">
        <f>IF(OR($E37="",$F37="",$G37="",'Allgemeine Info'!$H$15=""),0,IF(AND(CK$11&lt;&gt;0,CK$11&lt;='Allgemeine Info'!$H$15),($E37+$F37)*$I37*(1+$D$4)^CK$11,IF(CK$12='Allgemeine Info'!$H$15,$J37*(1+$D$4)^CK$12,IF(AND(CK$12&lt;&gt;0,MOD(CK$12,$G37)=0,CK$12&lt;'Allgemeine Info'!$H$15),($I37+$J37)*((1+$D$4)^CK$12),0))))</f>
        <v>0</v>
      </c>
      <c r="CL37" s="235">
        <f>IF(OR($E37="",$F37="",$G37="",'Allgemeine Info'!$H$15=""),0,IF(AND(CL$11&lt;&gt;0,CL$11&lt;='Allgemeine Info'!$H$15),($E37+$F37)*$I37*(1+$D$4)^CL$11,IF(CL$12='Allgemeine Info'!$H$15,$J37*(1+$D$4)^CL$12,IF(AND(CL$12&lt;&gt;0,MOD(CL$12,$G37)=0,CL$12&lt;'Allgemeine Info'!$H$15),($I37+$J37)*((1+$D$4)^CL$12),0))))</f>
        <v>0</v>
      </c>
      <c r="CM37" s="235">
        <f>IF(OR($E37="",$F37="",$G37="",'Allgemeine Info'!$H$15=""),0,IF(AND(CM$11&lt;&gt;0,CM$11&lt;='Allgemeine Info'!$H$15),($E37+$F37)*$I37*(1+$D$4)^CM$11,IF(CM$12='Allgemeine Info'!$H$15,$J37*(1+$D$4)^CM$12,IF(AND(CM$12&lt;&gt;0,MOD(CM$12,$G37)=0,CM$12&lt;'Allgemeine Info'!$H$15),($I37+$J37)*((1+$D$4)^CM$12),0))))</f>
        <v>0</v>
      </c>
      <c r="CN37" s="235">
        <f>IF(OR($E37="",$F37="",$G37="",'Allgemeine Info'!$H$15=""),0,IF(AND(CN$11&lt;&gt;0,CN$11&lt;='Allgemeine Info'!$H$15),($E37+$F37)*$I37*(1+$D$4)^CN$11,IF(CN$12='Allgemeine Info'!$H$15,$J37*(1+$D$4)^CN$12,IF(AND(CN$12&lt;&gt;0,MOD(CN$12,$G37)=0,CN$12&lt;'Allgemeine Info'!$H$15),($I37+$J37)*((1+$D$4)^CN$12),0))))</f>
        <v>0</v>
      </c>
      <c r="CO37" s="235">
        <f>IF(OR($E37="",$F37="",$G37="",'Allgemeine Info'!$H$15=""),0,IF(AND(CO$11&lt;&gt;0,CO$11&lt;='Allgemeine Info'!$H$15),($E37+$F37)*$I37*(1+$D$4)^CO$11,IF(CO$12='Allgemeine Info'!$H$15,$J37*(1+$D$4)^CO$12,IF(AND(CO$12&lt;&gt;0,MOD(CO$12,$G37)=0,CO$12&lt;'Allgemeine Info'!$H$15),($I37+$J37)*((1+$D$4)^CO$12),0))))</f>
        <v>0</v>
      </c>
      <c r="CP37" s="235">
        <f>IF(OR($E37="",$F37="",$G37="",'Allgemeine Info'!$H$15=""),0,IF(AND(CP$11&lt;&gt;0,CP$11&lt;='Allgemeine Info'!$H$15),($E37+$F37)*$I37*(1+$D$4)^CP$11,IF(CP$12='Allgemeine Info'!$H$15,$J37*(1+$D$4)^CP$12,IF(AND(CP$12&lt;&gt;0,MOD(CP$12,$G37)=0,CP$12&lt;'Allgemeine Info'!$H$15),($I37+$J37)*((1+$D$4)^CP$12),0))))</f>
        <v>0</v>
      </c>
      <c r="CQ37" s="235">
        <f>IF(OR($E37="",$F37="",$G37="",'Allgemeine Info'!$H$15=""),0,IF(AND(CQ$11&lt;&gt;0,CQ$11&lt;='Allgemeine Info'!$H$15),($E37+$F37)*$I37*(1+$D$4)^CQ$11,IF(CQ$12='Allgemeine Info'!$H$15,$J37*(1+$D$4)^CQ$12,IF(AND(CQ$12&lt;&gt;0,MOD(CQ$12,$G37)=0,CQ$12&lt;'Allgemeine Info'!$H$15),($I37+$J37)*((1+$D$4)^CQ$12),0))))</f>
        <v>0</v>
      </c>
      <c r="CR37" s="235">
        <f>IF(OR($E37="",$F37="",$G37="",'Allgemeine Info'!$H$15=""),0,IF(AND(CR$11&lt;&gt;0,CR$11&lt;='Allgemeine Info'!$H$15),($E37+$F37)*$I37*(1+$D$4)^CR$11,IF(CR$12='Allgemeine Info'!$H$15,$J37*(1+$D$4)^CR$12,IF(AND(CR$12&lt;&gt;0,MOD(CR$12,$G37)=0,CR$12&lt;'Allgemeine Info'!$H$15),($I37+$J37)*((1+$D$4)^CR$12),0))))</f>
        <v>0</v>
      </c>
      <c r="CS37" s="235">
        <f>IF(OR($E37="",$F37="",$G37="",'Allgemeine Info'!$H$15=""),0,IF(AND(CS$11&lt;&gt;0,CS$11&lt;='Allgemeine Info'!$H$15),($E37+$F37)*$I37*(1+$D$4)^CS$11,IF(CS$12='Allgemeine Info'!$H$15,$J37*(1+$D$4)^CS$12,IF(AND(CS$12&lt;&gt;0,MOD(CS$12,$G37)=0,CS$12&lt;'Allgemeine Info'!$H$15),($I37+$J37)*((1+$D$4)^CS$12),0))))</f>
        <v>0</v>
      </c>
      <c r="CT37" s="235">
        <f>IF(OR($E37="",$F37="",$G37="",'Allgemeine Info'!$H$15=""),0,IF(AND(CT$11&lt;&gt;0,CT$11&lt;='Allgemeine Info'!$H$15),($E37+$F37)*$I37*(1+$D$4)^CT$11,IF(CT$12='Allgemeine Info'!$H$15,$J37*(1+$D$4)^CT$12,IF(AND(CT$12&lt;&gt;0,MOD(CT$12,$G37)=0,CT$12&lt;'Allgemeine Info'!$H$15),($I37+$J37)*((1+$D$4)^CT$12),0))))</f>
        <v>0</v>
      </c>
      <c r="CU37" s="235">
        <f>IF(OR($E37="",$F37="",$G37="",'Allgemeine Info'!$H$15=""),0,IF(AND(CU$11&lt;&gt;0,CU$11&lt;='Allgemeine Info'!$H$15),($E37+$F37)*$I37*(1+$D$4)^CU$11,IF(CU$12='Allgemeine Info'!$H$15,$J37*(1+$D$4)^CU$12,IF(AND(CU$12&lt;&gt;0,MOD(CU$12,$G37)=0,CU$12&lt;'Allgemeine Info'!$H$15),($I37+$J37)*((1+$D$4)^CU$12),0))))</f>
        <v>0</v>
      </c>
      <c r="CV37" s="235">
        <f>IF(OR($E37="",$F37="",$G37="",'Allgemeine Info'!$H$15=""),0,IF(AND(CV$11&lt;&gt;0,CV$11&lt;='Allgemeine Info'!$H$15),($E37+$F37)*$I37*(1+$D$4)^CV$11,IF(CV$12='Allgemeine Info'!$H$15,$J37*(1+$D$4)^CV$12,IF(AND(CV$12&lt;&gt;0,MOD(CV$12,$G37)=0,CV$12&lt;'Allgemeine Info'!$H$15),($I37+$J37)*((1+$D$4)^CV$12),0))))</f>
        <v>0</v>
      </c>
      <c r="CW37" s="235">
        <f>IF(OR($E37="",$F37="",$G37="",'Allgemeine Info'!$H$15=""),0,IF(AND(CW$11&lt;&gt;0,CW$11&lt;='Allgemeine Info'!$H$15),($E37+$F37)*$I37*(1+$D$4)^CW$11,IF(CW$12='Allgemeine Info'!$H$15,$J37*(1+$D$4)^CW$12,IF(AND(CW$12&lt;&gt;0,MOD(CW$12,$G37)=0,CW$12&lt;'Allgemeine Info'!$H$15),($I37+$J37)*((1+$D$4)^CW$12),0))))</f>
        <v>0</v>
      </c>
      <c r="CX37" s="235">
        <f>IF(OR($E37="",$F37="",$G37="",'Allgemeine Info'!$H$15=""),0,IF(AND(CX$11&lt;&gt;0,CX$11&lt;='Allgemeine Info'!$H$15),($E37+$F37)*$I37*(1+$D$4)^CX$11,IF(CX$12='Allgemeine Info'!$H$15,$J37*(1+$D$4)^CX$12,IF(AND(CX$12&lt;&gt;0,MOD(CX$12,$G37)=0,CX$12&lt;'Allgemeine Info'!$H$15),($I37+$J37)*((1+$D$4)^CX$12),0))))</f>
        <v>0</v>
      </c>
      <c r="CY37" s="235">
        <f>IF(OR($E37="",$F37="",$G37="",'Allgemeine Info'!$H$15=""),0,IF(AND(CY$11&lt;&gt;0,CY$11&lt;='Allgemeine Info'!$H$15),($E37+$F37)*$I37*(1+$D$4)^CY$11,IF(CY$12='Allgemeine Info'!$H$15,$J37*(1+$D$4)^CY$12,IF(AND(CY$12&lt;&gt;0,MOD(CY$12,$G37)=0,CY$12&lt;'Allgemeine Info'!$H$15),($I37+$J37)*((1+$D$4)^CY$12),0))))</f>
        <v>0</v>
      </c>
      <c r="CZ37" s="235">
        <f>IF(OR($E37="",$F37="",$G37="",'Allgemeine Info'!$H$15=""),0,IF(AND(CZ$11&lt;&gt;0,CZ$11&lt;='Allgemeine Info'!$H$15),($E37+$F37)*$I37*(1+$D$4)^CZ$11,IF(CZ$12='Allgemeine Info'!$H$15,$J37*(1+$D$4)^CZ$12,IF(AND(CZ$12&lt;&gt;0,MOD(CZ$12,$G37)=0,CZ$12&lt;'Allgemeine Info'!$H$15),($I37+$J37)*((1+$D$4)^CZ$12),0))))</f>
        <v>0</v>
      </c>
      <c r="DA37" s="235">
        <f>IF(OR($E37="",$F37="",$G37="",'Allgemeine Info'!$H$15=""),0,IF(AND(DA$11&lt;&gt;0,DA$11&lt;='Allgemeine Info'!$H$15),($E37+$F37)*$I37*(1+$D$4)^DA$11,IF(DA$12='Allgemeine Info'!$H$15,$J37*(1+$D$4)^DA$12,IF(AND(DA$12&lt;&gt;0,MOD(DA$12,$G37)=0,DA$12&lt;'Allgemeine Info'!$H$15),($I37+$J37)*((1+$D$4)^DA$12),0))))</f>
        <v>0</v>
      </c>
      <c r="DB37" s="235">
        <f>IF(OR($E37="",$F37="",$G37="",'Allgemeine Info'!$H$15=""),0,IF(AND(DB$11&lt;&gt;0,DB$11&lt;='Allgemeine Info'!$H$15),($E37+$F37)*$I37*(1+$D$4)^DB$11,IF(DB$12='Allgemeine Info'!$H$15,$J37*(1+$D$4)^DB$12,IF(AND(DB$12&lt;&gt;0,MOD(DB$12,$G37)=0,DB$12&lt;'Allgemeine Info'!$H$15),($I37+$J37)*((1+$D$4)^DB$12),0))))</f>
        <v>0</v>
      </c>
      <c r="DC37" s="235">
        <f>IF(OR($E37="",$F37="",$G37="",'Allgemeine Info'!$H$15=""),0,IF(AND(DC$11&lt;&gt;0,DC$11&lt;='Allgemeine Info'!$H$15),($E37+$F37)*$I37*(1+$D$4)^DC$11,IF(DC$12='Allgemeine Info'!$H$15,$J37*(1+$D$4)^DC$12,IF(AND(DC$12&lt;&gt;0,MOD(DC$12,$G37)=0,DC$12&lt;'Allgemeine Info'!$H$15),($I37+$J37)*((1+$D$4)^DC$12),0))))</f>
        <v>0</v>
      </c>
      <c r="DD37" s="235">
        <f>IF(OR($E37="",$F37="",$G37="",'Allgemeine Info'!$H$15=""),0,IF(AND(DD$11&lt;&gt;0,DD$11&lt;='Allgemeine Info'!$H$15),($E37+$F37)*$I37*(1+$D$4)^DD$11,IF(DD$12='Allgemeine Info'!$H$15,$J37*(1+$D$4)^DD$12,IF(AND(DD$12&lt;&gt;0,MOD(DD$12,$G37)=0,DD$12&lt;'Allgemeine Info'!$H$15),($I37+$J37)*((1+$D$4)^DD$12),0))))</f>
        <v>0</v>
      </c>
      <c r="DE37" s="235">
        <f>IF(OR($E37="",$F37="",$G37="",'Allgemeine Info'!$H$15=""),0,IF(AND(DE$11&lt;&gt;0,DE$11&lt;='Allgemeine Info'!$H$15),($E37+$F37)*$I37*(1+$D$4)^DE$11,IF(DE$12='Allgemeine Info'!$H$15,$J37*(1+$D$4)^DE$12,IF(AND(DE$12&lt;&gt;0,MOD(DE$12,$G37)=0,DE$12&lt;'Allgemeine Info'!$H$15),($I37+$J37)*((1+$D$4)^DE$12),0))))</f>
        <v>0</v>
      </c>
      <c r="DF37" s="235">
        <f>IF(OR($E37="",$F37="",$G37="",'Allgemeine Info'!$H$15=""),0,IF(AND(DF$11&lt;&gt;0,DF$11&lt;='Allgemeine Info'!$H$15),($E37+$F37)*$I37*(1+$D$4)^DF$11,IF(DF$12='Allgemeine Info'!$H$15,$J37*(1+$D$4)^DF$12,IF(AND(DF$12&lt;&gt;0,MOD(DF$12,$G37)=0,DF$12&lt;'Allgemeine Info'!$H$15),($I37+$J37)*((1+$D$4)^DF$12),0))))</f>
        <v>0</v>
      </c>
      <c r="DG37" s="235">
        <f>IF(OR($E37="",$F37="",$G37="",'Allgemeine Info'!$H$15=""),0,IF(AND(DG$11&lt;&gt;0,DG$11&lt;='Allgemeine Info'!$H$15),($E37+$F37)*$I37*(1+$D$4)^DG$11,IF(DG$12='Allgemeine Info'!$H$15,$J37*(1+$D$4)^DG$12,IF(AND(DG$12&lt;&gt;0,MOD(DG$12,$G37)=0,DG$12&lt;'Allgemeine Info'!$H$15),($I37+$J37)*((1+$D$4)^DG$12),0))))</f>
        <v>0</v>
      </c>
      <c r="DH37" s="235">
        <f>IF(OR($E37="",$F37="",$G37="",'Allgemeine Info'!$H$15=""),0,IF(AND(DH$11&lt;&gt;0,DH$11&lt;='Allgemeine Info'!$H$15),($E37+$F37)*$I37*(1+$D$4)^DH$11,IF(DH$12='Allgemeine Info'!$H$15,$J37*(1+$D$4)^DH$12,IF(AND(DH$12&lt;&gt;0,MOD(DH$12,$G37)=0,DH$12&lt;'Allgemeine Info'!$H$15),($I37+$J37)*((1+$D$4)^DH$12),0))))</f>
        <v>0</v>
      </c>
      <c r="DI37" s="235">
        <f>IF(OR($E37="",$F37="",$G37="",'Allgemeine Info'!$H$15=""),0,IF(AND(DI$11&lt;&gt;0,DI$11&lt;='Allgemeine Info'!$H$15),($E37+$F37)*$I37*(1+$D$4)^DI$11,IF(DI$12='Allgemeine Info'!$H$15,$J37*(1+$D$4)^DI$12,IF(AND(DI$12&lt;&gt;0,MOD(DI$12,$G37)=0,DI$12&lt;'Allgemeine Info'!$H$15),($I37+$J37)*((1+$D$4)^DI$12),0))))</f>
        <v>0</v>
      </c>
      <c r="DJ37" s="235">
        <f>IF(OR($E37="",$F37="",$G37="",'Allgemeine Info'!$H$15=""),0,IF(AND(DJ$11&lt;&gt;0,DJ$11&lt;='Allgemeine Info'!$H$15),($E37+$F37)*$I37*(1+$D$4)^DJ$11,IF(DJ$12='Allgemeine Info'!$H$15,$J37*(1+$D$4)^DJ$12,IF(AND(DJ$12&lt;&gt;0,MOD(DJ$12,$G37)=0,DJ$12&lt;'Allgemeine Info'!$H$15),($I37+$J37)*((1+$D$4)^DJ$12),0))))</f>
        <v>0</v>
      </c>
      <c r="DK37" s="235">
        <f>IF(OR($E37="",$F37="",$G37="",'Allgemeine Info'!$H$15=""),0,IF(AND(DK$11&lt;&gt;0,DK$11&lt;='Allgemeine Info'!$H$15),($E37+$F37)*$I37*(1+$D$4)^DK$11,IF(DK$12='Allgemeine Info'!$H$15,$J37*(1+$D$4)^DK$12,IF(AND(DK$12&lt;&gt;0,MOD(DK$12,$G37)=0,DK$12&lt;'Allgemeine Info'!$H$15),($I37+$J37)*((1+$D$4)^DK$12),0))))</f>
        <v>0</v>
      </c>
      <c r="DL37" s="235">
        <f>IF(OR($E37="",$F37="",$G37="",'Allgemeine Info'!$H$15=""),0,IF(AND(DL$11&lt;&gt;0,DL$11&lt;='Allgemeine Info'!$H$15),($E37+$F37)*$I37*(1+$D$4)^DL$11,IF(DL$12='Allgemeine Info'!$H$15,$J37*(1+$D$4)^DL$12,IF(AND(DL$12&lt;&gt;0,MOD(DL$12,$G37)=0,DL$12&lt;'Allgemeine Info'!$H$15),($I37+$J37)*((1+$D$4)^DL$12),0))))</f>
        <v>0</v>
      </c>
      <c r="DM37" s="235">
        <f>IF(OR($E37="",$F37="",$G37="",'Allgemeine Info'!$H$15=""),0,IF(AND(DM$11&lt;&gt;0,DM$11&lt;='Allgemeine Info'!$H$15),($E37+$F37)*$I37*(1+$D$4)^DM$11,IF(DM$12='Allgemeine Info'!$H$15,$J37*(1+$D$4)^DM$12,IF(AND(DM$12&lt;&gt;0,MOD(DM$12,$G37)=0,DM$12&lt;'Allgemeine Info'!$H$15),($I37+$J37)*((1+$D$4)^DM$12),0))))</f>
        <v>0</v>
      </c>
      <c r="DN37" s="235">
        <f>IF(OR($E37="",$F37="",$G37="",'Allgemeine Info'!$H$15=""),0,IF(AND(DN$11&lt;&gt;0,DN$11&lt;='Allgemeine Info'!$H$15),($E37+$F37)*$I37*(1+$D$4)^DN$11,IF(DN$12='Allgemeine Info'!$H$15,$J37*(1+$D$4)^DN$12,IF(AND(DN$12&lt;&gt;0,MOD(DN$12,$G37)=0,DN$12&lt;'Allgemeine Info'!$H$15),($I37+$J37)*((1+$D$4)^DN$12),0))))</f>
        <v>0</v>
      </c>
      <c r="DO37" s="235">
        <f>IF(OR($E37="",$F37="",$G37="",'Allgemeine Info'!$H$15=""),0,IF(AND(DO$11&lt;&gt;0,DO$11&lt;='Allgemeine Info'!$H$15),($E37+$F37)*$I37*(1+$D$4)^DO$11,IF(DO$12='Allgemeine Info'!$H$15,$J37*(1+$D$4)^DO$12,IF(AND(DO$12&lt;&gt;0,MOD(DO$12,$G37)=0,DO$12&lt;'Allgemeine Info'!$H$15),($I37+$J37)*((1+$D$4)^DO$12),0))))</f>
        <v>0</v>
      </c>
      <c r="DP37" s="235">
        <f>IF(OR($E37="",$F37="",$G37="",'Allgemeine Info'!$H$15=""),0,IF(AND(DP$11&lt;&gt;0,DP$11&lt;='Allgemeine Info'!$H$15),($E37+$F37)*$I37*(1+$D$4)^DP$11,IF(DP$12='Allgemeine Info'!$H$15,$J37*(1+$D$4)^DP$12,IF(AND(DP$12&lt;&gt;0,MOD(DP$12,$G37)=0,DP$12&lt;'Allgemeine Info'!$H$15),($I37+$J37)*((1+$D$4)^DP$12),0))))</f>
        <v>0</v>
      </c>
      <c r="DQ37" s="235">
        <f>IF(OR($E37="",$F37="",$G37="",'Allgemeine Info'!$H$15=""),0,IF(AND(DQ$11&lt;&gt;0,DQ$11&lt;='Allgemeine Info'!$H$15),($E37+$F37)*$I37*(1+$D$4)^DQ$11,IF(DQ$12='Allgemeine Info'!$H$15,$J37*(1+$D$4)^DQ$12,IF(AND(DQ$12&lt;&gt;0,MOD(DQ$12,$G37)=0,DQ$12&lt;'Allgemeine Info'!$H$15),($I37+$J37)*((1+$D$4)^DQ$12),0))))</f>
        <v>0</v>
      </c>
      <c r="DR37" s="235">
        <f>IF(OR($E37="",$F37="",$G37="",'Allgemeine Info'!$H$15=""),0,IF(AND(DR$11&lt;&gt;0,DR$11&lt;='Allgemeine Info'!$H$15),($E37+$F37)*$I37*(1+$D$4)^DR$11,IF(DR$12='Allgemeine Info'!$H$15,$J37*(1+$D$4)^DR$12,IF(AND(DR$12&lt;&gt;0,MOD(DR$12,$G37)=0,DR$12&lt;'Allgemeine Info'!$H$15),($I37+$J37)*((1+$D$4)^DR$12),0))))</f>
        <v>0</v>
      </c>
      <c r="DS37" s="235">
        <f>IF(OR($E37="",$F37="",$G37="",'Allgemeine Info'!$H$15=""),0,IF(AND(DS$11&lt;&gt;0,DS$11&lt;='Allgemeine Info'!$H$15),($E37+$F37)*$I37*(1+$D$4)^DS$11,IF(DS$12='Allgemeine Info'!$H$15,$J37*(1+$D$4)^DS$12,IF(AND(DS$12&lt;&gt;0,MOD(DS$12,$G37)=0,DS$12&lt;'Allgemeine Info'!$H$15),($I37+$J37)*((1+$D$4)^DS$12),0))))</f>
        <v>0</v>
      </c>
      <c r="DT37" s="235">
        <f>IF(OR($E37="",$F37="",$G37="",'Allgemeine Info'!$H$15=""),0,IF(AND(DT$11&lt;&gt;0,DT$11&lt;='Allgemeine Info'!$H$15),($E37+$F37)*$I37*(1+$D$4)^DT$11,IF(DT$12='Allgemeine Info'!$H$15,$J37*(1+$D$4)^DT$12,IF(AND(DT$12&lt;&gt;0,MOD(DT$12,$G37)=0,DT$12&lt;'Allgemeine Info'!$H$15),($I37+$J37)*((1+$D$4)^DT$12),0))))</f>
        <v>0</v>
      </c>
      <c r="DU37" s="235">
        <f>IF(OR($E37="",$F37="",$G37="",'Allgemeine Info'!$H$15=""),0,IF(AND(DU$11&lt;&gt;0,DU$11&lt;='Allgemeine Info'!$H$15),($E37+$F37)*$I37*(1+$D$4)^DU$11,IF(DU$12='Allgemeine Info'!$H$15,$J37*(1+$D$4)^DU$12,IF(AND(DU$12&lt;&gt;0,MOD(DU$12,$G37)=0,DU$12&lt;'Allgemeine Info'!$H$15),($I37+$J37)*((1+$D$4)^DU$12),0))))</f>
        <v>0</v>
      </c>
      <c r="DV37" s="235">
        <f>IF(OR($E37="",$F37="",$G37="",'Allgemeine Info'!$H$15=""),0,IF(AND(DV$11&lt;&gt;0,DV$11&lt;='Allgemeine Info'!$H$15),($E37+$F37)*$I37*(1+$D$4)^DV$11,IF(DV$12='Allgemeine Info'!$H$15,$J37*(1+$D$4)^DV$12,IF(AND(DV$12&lt;&gt;0,MOD(DV$12,$G37)=0,DV$12&lt;'Allgemeine Info'!$H$15),($I37+$J37)*((1+$D$4)^DV$12),0))))</f>
        <v>0</v>
      </c>
      <c r="DW37" s="235">
        <f>IF(OR($E37="",$F37="",$G37="",'Allgemeine Info'!$H$15=""),0,IF(AND(DW$11&lt;&gt;0,DW$11&lt;='Allgemeine Info'!$H$15),($E37+$F37)*$I37*(1+$D$4)^DW$11,IF(DW$12='Allgemeine Info'!$H$15,$J37*(1+$D$4)^DW$12,IF(AND(DW$12&lt;&gt;0,MOD(DW$12,$G37)=0,DW$12&lt;'Allgemeine Info'!$H$15),($I37+$J37)*((1+$D$4)^DW$12),0))))</f>
        <v>0</v>
      </c>
      <c r="DX37" s="235">
        <f>IF(OR($E37="",$F37="",$G37="",'Allgemeine Info'!$H$15=""),0,IF(AND(DX$11&lt;&gt;0,DX$11&lt;='Allgemeine Info'!$H$15),($E37+$F37)*$I37*(1+$D$4)^DX$11,IF(DX$12='Allgemeine Info'!$H$15,$J37*(1+$D$4)^DX$12,IF(AND(DX$12&lt;&gt;0,MOD(DX$12,$G37)=0,DX$12&lt;'Allgemeine Info'!$H$15),($I37+$J37)*((1+$D$4)^DX$12),0))))</f>
        <v>0</v>
      </c>
      <c r="DY37" s="235">
        <f>IF(OR($E37="",$F37="",$G37="",'Allgemeine Info'!$H$15=""),0,IF(AND(DY$11&lt;&gt;0,DY$11&lt;='Allgemeine Info'!$H$15),($E37+$F37)*$I37*(1+$D$4)^DY$11,IF(DY$12='Allgemeine Info'!$H$15,$J37*(1+$D$4)^DY$12,IF(AND(DY$12&lt;&gt;0,MOD(DY$12,$G37)=0,DY$12&lt;'Allgemeine Info'!$H$15),($I37+$J37)*((1+$D$4)^DY$12),0))))</f>
        <v>0</v>
      </c>
      <c r="DZ37" s="235">
        <f>IF(OR($E37="",$F37="",$G37="",'Allgemeine Info'!$H$15=""),0,IF(AND(DZ$11&lt;&gt;0,DZ$11&lt;='Allgemeine Info'!$H$15),($E37+$F37)*$I37*(1+$D$4)^DZ$11,IF(DZ$12='Allgemeine Info'!$H$15,$J37*(1+$D$4)^DZ$12,IF(AND(DZ$12&lt;&gt;0,MOD(DZ$12,$G37)=0,DZ$12&lt;'Allgemeine Info'!$H$15),($I37+$J37)*((1+$D$4)^DZ$12),0))))</f>
        <v>0</v>
      </c>
      <c r="EA37" s="235">
        <f>IF(OR($E37="",$F37="",$G37="",'Allgemeine Info'!$H$15=""),0,IF(AND(EA$11&lt;&gt;0,EA$11&lt;='Allgemeine Info'!$H$15),($E37+$F37)*$I37*(1+$D$4)^EA$11,IF(EA$12='Allgemeine Info'!$H$15,$J37*(1+$D$4)^EA$12,IF(AND(EA$12&lt;&gt;0,MOD(EA$12,$G37)=0,EA$12&lt;'Allgemeine Info'!$H$15),($I37+$J37)*((1+$D$4)^EA$12),0))))</f>
        <v>0</v>
      </c>
      <c r="EB37" s="235">
        <f>IF(OR($E37="",$F37="",$G37="",'Allgemeine Info'!$H$15=""),0,IF(AND(EB$11&lt;&gt;0,EB$11&lt;='Allgemeine Info'!$H$15),($E37+$F37)*$I37*(1+$D$4)^EB$11,IF(EB$12='Allgemeine Info'!$H$15,$J37*(1+$D$4)^EB$12,IF(AND(EB$12&lt;&gt;0,MOD(EB$12,$G37)=0,EB$12&lt;'Allgemeine Info'!$H$15),($I37+$J37)*((1+$D$4)^EB$12),0))))</f>
        <v>0</v>
      </c>
      <c r="EC37" s="235">
        <f>IF(OR($E37="",$F37="",$G37="",'Allgemeine Info'!$H$15=""),0,IF(AND(EC$11&lt;&gt;0,EC$11&lt;='Allgemeine Info'!$H$15),($E37+$F37)*$I37*(1+$D$4)^EC$11,IF(EC$12='Allgemeine Info'!$H$15,$J37*(1+$D$4)^EC$12,IF(AND(EC$12&lt;&gt;0,MOD(EC$12,$G37)=0,EC$12&lt;'Allgemeine Info'!$H$15),($I37+$J37)*((1+$D$4)^EC$12),0))))</f>
        <v>0</v>
      </c>
      <c r="ED37" s="235">
        <f>IF(OR($E37="",$F37="",$G37="",'Allgemeine Info'!$H$15=""),0,IF(AND(ED$11&lt;&gt;0,ED$11&lt;='Allgemeine Info'!$H$15),($E37+$F37)*$I37*(1+$D$4)^ED$11,IF(ED$12='Allgemeine Info'!$H$15,$J37*(1+$D$4)^ED$12,IF(AND(ED$12&lt;&gt;0,MOD(ED$12,$G37)=0,ED$12&lt;'Allgemeine Info'!$H$15),($I37+$J37)*((1+$D$4)^ED$12),0))))</f>
        <v>0</v>
      </c>
      <c r="EE37" s="235">
        <f>IF(OR($E37="",$F37="",$G37="",'Allgemeine Info'!$H$15=""),0,IF(AND(EE$11&lt;&gt;0,EE$11&lt;='Allgemeine Info'!$H$15),($E37+$F37)*$I37*(1+$D$4)^EE$11,IF(EE$12='Allgemeine Info'!$H$15,$J37*(1+$D$4)^EE$12,IF(AND(EE$12&lt;&gt;0,MOD(EE$12,$G37)=0,EE$12&lt;'Allgemeine Info'!$H$15),($I37+$J37)*((1+$D$4)^EE$12),0))))</f>
        <v>0</v>
      </c>
      <c r="EF37" s="235">
        <f>IF(OR($E37="",$F37="",$G37="",'Allgemeine Info'!$H$15=""),0,IF(AND(EF$11&lt;&gt;0,EF$11&lt;='Allgemeine Info'!$H$15),($E37+$F37)*$I37*(1+$D$4)^EF$11,IF(EF$12='Allgemeine Info'!$H$15,$J37*(1+$D$4)^EF$12,IF(AND(EF$12&lt;&gt;0,MOD(EF$12,$G37)=0,EF$12&lt;'Allgemeine Info'!$H$15),($I37+$J37)*((1+$D$4)^EF$12),0))))</f>
        <v>0</v>
      </c>
      <c r="EG37" s="235">
        <f>IF(OR($E37="",$F37="",$G37="",'Allgemeine Info'!$H$15=""),0,IF(AND(EG$11&lt;&gt;0,EG$11&lt;='Allgemeine Info'!$H$15),($E37+$F37)*$I37*(1+$D$4)^EG$11,IF(EG$12='Allgemeine Info'!$H$15,$J37*(1+$D$4)^EG$12,IF(AND(EG$12&lt;&gt;0,MOD(EG$12,$G37)=0,EG$12&lt;'Allgemeine Info'!$H$15),($I37+$J37)*((1+$D$4)^EG$12),0))))</f>
        <v>0</v>
      </c>
      <c r="EH37" s="235">
        <f>IF(OR($E37="",$F37="",$G37="",'Allgemeine Info'!$H$15=""),0,IF(AND(EH$11&lt;&gt;0,EH$11&lt;='Allgemeine Info'!$H$15),($E37+$F37)*$I37*(1+$D$4)^EH$11,IF(EH$12='Allgemeine Info'!$H$15,$J37*(1+$D$4)^EH$12,IF(AND(EH$12&lt;&gt;0,MOD(EH$12,$G37)=0,EH$12&lt;'Allgemeine Info'!$H$15),($I37+$J37)*((1+$D$4)^EH$12),0))))</f>
        <v>0</v>
      </c>
      <c r="EI37" s="235">
        <f>IF(OR($E37="",$F37="",$G37="",'Allgemeine Info'!$H$15=""),0,IF(AND(EI$11&lt;&gt;0,EI$11&lt;='Allgemeine Info'!$H$15),($E37+$F37)*$I37*(1+$D$4)^EI$11,IF(EI$12='Allgemeine Info'!$H$15,$J37*(1+$D$4)^EI$12,IF(AND(EI$12&lt;&gt;0,MOD(EI$12,$G37)=0,EI$12&lt;'Allgemeine Info'!$H$15),($I37+$J37)*((1+$D$4)^EI$12),0))))</f>
        <v>0</v>
      </c>
      <c r="EJ37" s="235">
        <f>IF(OR($E37="",$F37="",$G37="",'Allgemeine Info'!$H$15=""),0,IF(AND(EJ$11&lt;&gt;0,EJ$11&lt;='Allgemeine Info'!$H$15),($E37+$F37)*$I37*(1+$D$4)^EJ$11,IF(EJ$12='Allgemeine Info'!$H$15,$J37*(1+$D$4)^EJ$12,IF(AND(EJ$12&lt;&gt;0,MOD(EJ$12,$G37)=0,EJ$12&lt;'Allgemeine Info'!$H$15),($I37+$J37)*((1+$D$4)^EJ$12),0))))</f>
        <v>0</v>
      </c>
      <c r="EK37" s="235">
        <f>IF(OR($E37="",$F37="",$G37="",'Allgemeine Info'!$H$15=""),0,IF(AND(EK$11&lt;&gt;0,EK$11&lt;='Allgemeine Info'!$H$15),($E37+$F37)*$I37*(1+$D$4)^EK$11,IF(EK$12='Allgemeine Info'!$H$15,$J37*(1+$D$4)^EK$12,IF(AND(EK$12&lt;&gt;0,MOD(EK$12,$G37)=0,EK$12&lt;'Allgemeine Info'!$H$15),($I37+$J37)*((1+$D$4)^EK$12),0))))</f>
        <v>0</v>
      </c>
      <c r="EL37" s="235">
        <f>IF(OR($E37="",$F37="",$G37="",'Allgemeine Info'!$H$15=""),0,IF(AND(EL$11&lt;&gt;0,EL$11&lt;='Allgemeine Info'!$H$15),($E37+$F37)*$I37*(1+$D$4)^EL$11,IF(EL$12='Allgemeine Info'!$H$15,$J37*(1+$D$4)^EL$12,IF(AND(EL$12&lt;&gt;0,MOD(EL$12,$G37)=0,EL$12&lt;'Allgemeine Info'!$H$15),($I37+$J37)*((1+$D$4)^EL$12),0))))</f>
        <v>0</v>
      </c>
      <c r="EM37" s="235">
        <f>IF(OR($E37="",$F37="",$G37="",'Allgemeine Info'!$H$15=""),0,IF(AND(EM$11&lt;&gt;0,EM$11&lt;='Allgemeine Info'!$H$15),($E37+$F37)*$I37*(1+$D$4)^EM$11,IF(EM$12='Allgemeine Info'!$H$15,$J37*(1+$D$4)^EM$12,IF(AND(EM$12&lt;&gt;0,MOD(EM$12,$G37)=0,EM$12&lt;'Allgemeine Info'!$H$15),($I37+$J37)*((1+$D$4)^EM$12),0))))</f>
        <v>0</v>
      </c>
      <c r="EN37" s="235">
        <f>IF(OR($E37="",$F37="",$G37="",'Allgemeine Info'!$H$15=""),0,IF(AND(EN$11&lt;&gt;0,EN$11&lt;='Allgemeine Info'!$H$15),($E37+$F37)*$I37*(1+$D$4)^EN$11,IF(EN$12='Allgemeine Info'!$H$15,$J37*(1+$D$4)^EN$12,IF(AND(EN$12&lt;&gt;0,MOD(EN$12,$G37)=0,EN$12&lt;'Allgemeine Info'!$H$15),($I37+$J37)*((1+$D$4)^EN$12),0))))</f>
        <v>0</v>
      </c>
      <c r="EO37" s="235">
        <f>IF(OR($E37="",$F37="",$G37="",'Allgemeine Info'!$H$15=""),0,IF(AND(EO$11&lt;&gt;0,EO$11&lt;='Allgemeine Info'!$H$15),($E37+$F37)*$I37*(1+$D$4)^EO$11,IF(EO$12='Allgemeine Info'!$H$15,$J37*(1+$D$4)^EO$12,IF(AND(EO$12&lt;&gt;0,MOD(EO$12,$G37)=0,EO$12&lt;'Allgemeine Info'!$H$15),($I37+$J37)*((1+$D$4)^EO$12),0))))</f>
        <v>0</v>
      </c>
      <c r="EP37" s="235">
        <f>IF(OR($E37="",$F37="",$G37="",'Allgemeine Info'!$H$15=""),0,IF(AND(EP$11&lt;&gt;0,EP$11&lt;='Allgemeine Info'!$H$15),($E37+$F37)*$I37*(1+$D$4)^EP$11,IF(EP$12='Allgemeine Info'!$H$15,$J37*(1+$D$4)^EP$12,IF(AND(EP$12&lt;&gt;0,MOD(EP$12,$G37)=0,EP$12&lt;'Allgemeine Info'!$H$15),($I37+$J37)*((1+$D$4)^EP$12),0))))</f>
        <v>0</v>
      </c>
      <c r="EQ37" s="235">
        <f>IF(OR($E37="",$F37="",$G37="",'Allgemeine Info'!$H$15=""),0,IF(AND(EQ$11&lt;&gt;0,EQ$11&lt;='Allgemeine Info'!$H$15),($E37+$F37)*$I37*(1+$D$4)^EQ$11,IF(EQ$12='Allgemeine Info'!$H$15,$J37*(1+$D$4)^EQ$12,IF(AND(EQ$12&lt;&gt;0,MOD(EQ$12,$G37)=0,EQ$12&lt;'Allgemeine Info'!$H$15),($I37+$J37)*((1+$D$4)^EQ$12),0))))</f>
        <v>0</v>
      </c>
      <c r="ER37" s="235">
        <f>IF(OR($E37="",$F37="",$G37="",'Allgemeine Info'!$H$15=""),0,IF(AND(ER$11&lt;&gt;0,ER$11&lt;='Allgemeine Info'!$H$15),($E37+$F37)*$I37*(1+$D$4)^ER$11,IF(ER$12='Allgemeine Info'!$H$15,$J37*(1+$D$4)^ER$12,IF(AND(ER$12&lt;&gt;0,MOD(ER$12,$G37)=0,ER$12&lt;'Allgemeine Info'!$H$15),($I37+$J37)*((1+$D$4)^ER$12),0))))</f>
        <v>0</v>
      </c>
      <c r="ES37" s="235">
        <f>IF(OR($E37="",$F37="",$G37="",'Allgemeine Info'!$H$15=""),0,IF(AND(ES$11&lt;&gt;0,ES$11&lt;='Allgemeine Info'!$H$15),($E37+$F37)*$I37*(1+$D$4)^ES$11,IF(ES$12='Allgemeine Info'!$H$15,$J37*(1+$D$4)^ES$12,IF(AND(ES$12&lt;&gt;0,MOD(ES$12,$G37)=0,ES$12&lt;'Allgemeine Info'!$H$15),($I37+$J37)*((1+$D$4)^ES$12),0))))</f>
        <v>0</v>
      </c>
      <c r="ET37" s="235">
        <f>IF(OR($E37="",$F37="",$G37="",'Allgemeine Info'!$H$15=""),0,IF(AND(ET$11&lt;&gt;0,ET$11&lt;='Allgemeine Info'!$H$15),($E37+$F37)*$I37*(1+$D$4)^ET$11,IF(ET$12='Allgemeine Info'!$H$15,$J37*(1+$D$4)^ET$12,IF(AND(ET$12&lt;&gt;0,MOD(ET$12,$G37)=0,ET$12&lt;'Allgemeine Info'!$H$15),($I37+$J37)*((1+$D$4)^ET$12),0))))</f>
        <v>0</v>
      </c>
      <c r="EU37" s="235">
        <f>IF(OR($E37="",$F37="",$G37="",'Allgemeine Info'!$H$15=""),0,IF(AND(EU$11&lt;&gt;0,EU$11&lt;='Allgemeine Info'!$H$15),($E37+$F37)*$I37*(1+$D$4)^EU$11,IF(EU$12='Allgemeine Info'!$H$15,$J37*(1+$D$4)^EU$12,IF(AND(EU$12&lt;&gt;0,MOD(EU$12,$G37)=0,EU$12&lt;'Allgemeine Info'!$H$15),($I37+$J37)*((1+$D$4)^EU$12),0))))</f>
        <v>0</v>
      </c>
      <c r="EV37" s="235">
        <f>IF(OR($E37="",$F37="",$G37="",'Allgemeine Info'!$H$15=""),0,IF(AND(EV$11&lt;&gt;0,EV$11&lt;='Allgemeine Info'!$H$15),($E37+$F37)*$I37*(1+$D$4)^EV$11,IF(EV$12='Allgemeine Info'!$H$15,$J37*(1+$D$4)^EV$12,IF(AND(EV$12&lt;&gt;0,MOD(EV$12,$G37)=0,EV$12&lt;'Allgemeine Info'!$H$15),($I37+$J37)*((1+$D$4)^EV$12),0))))</f>
        <v>0</v>
      </c>
      <c r="EW37" s="235">
        <f>IF(OR($E37="",$F37="",$G37="",'Allgemeine Info'!$H$15=""),0,IF(AND(EW$11&lt;&gt;0,EW$11&lt;='Allgemeine Info'!$H$15),($E37+$F37)*$I37*(1+$D$4)^EW$11,IF(EW$12='Allgemeine Info'!$H$15,$J37*(1+$D$4)^EW$12,IF(AND(EW$12&lt;&gt;0,MOD(EW$12,$G37)=0,EW$12&lt;'Allgemeine Info'!$H$15),($I37+$J37)*((1+$D$4)^EW$12),0))))</f>
        <v>0</v>
      </c>
      <c r="EX37" s="235">
        <f>IF(OR($E37="",$F37="",$G37="",'Allgemeine Info'!$H$15=""),0,IF(AND(EX$11&lt;&gt;0,EX$11&lt;='Allgemeine Info'!$H$15),($E37+$F37)*$I37*(1+$D$4)^EX$11,IF(EX$12='Allgemeine Info'!$H$15,$J37*(1+$D$4)^EX$12,IF(AND(EX$12&lt;&gt;0,MOD(EX$12,$G37)=0,EX$12&lt;'Allgemeine Info'!$H$15),($I37+$J37)*((1+$D$4)^EX$12),0))))</f>
        <v>0</v>
      </c>
      <c r="EY37" s="235">
        <f>IF(OR($E37="",$F37="",$G37="",'Allgemeine Info'!$H$15=""),0,IF(AND(EY$11&lt;&gt;0,EY$11&lt;='Allgemeine Info'!$H$15),($E37+$F37)*$I37*(1+$D$4)^EY$11,IF(EY$12='Allgemeine Info'!$H$15,$J37*(1+$D$4)^EY$12,IF(AND(EY$12&lt;&gt;0,MOD(EY$12,$G37)=0,EY$12&lt;'Allgemeine Info'!$H$15),($I37+$J37)*((1+$D$4)^EY$12),0))))</f>
        <v>0</v>
      </c>
      <c r="EZ37" s="235">
        <f>IF(OR($E37="",$F37="",$G37="",'Allgemeine Info'!$H$15=""),0,IF(AND(EZ$11&lt;&gt;0,EZ$11&lt;='Allgemeine Info'!$H$15),($E37+$F37)*$I37*(1+$D$4)^EZ$11,IF(EZ$12='Allgemeine Info'!$H$15,$J37*(1+$D$4)^EZ$12,IF(AND(EZ$12&lt;&gt;0,MOD(EZ$12,$G37)=0,EZ$12&lt;'Allgemeine Info'!$H$15),($I37+$J37)*((1+$D$4)^EZ$12),0))))</f>
        <v>0</v>
      </c>
      <c r="FA37" s="235">
        <f>IF(OR($E37="",$F37="",$G37="",'Allgemeine Info'!$H$15=""),0,IF(AND(FA$11&lt;&gt;0,FA$11&lt;='Allgemeine Info'!$H$15),($E37+$F37)*$I37*(1+$D$4)^FA$11,IF(FA$12='Allgemeine Info'!$H$15,$J37*(1+$D$4)^FA$12,IF(AND(FA$12&lt;&gt;0,MOD(FA$12,$G37)=0,FA$12&lt;'Allgemeine Info'!$H$15),($I37+$J37)*((1+$D$4)^FA$12),0))))</f>
        <v>0</v>
      </c>
      <c r="FB37" s="235">
        <f>IF(OR($E37="",$F37="",$G37="",'Allgemeine Info'!$H$15=""),0,IF(AND(FB$11&lt;&gt;0,FB$11&lt;='Allgemeine Info'!$H$15),($E37+$F37)*$I37*(1+$D$4)^FB$11,IF(FB$12='Allgemeine Info'!$H$15,$J37*(1+$D$4)^FB$12,IF(AND(FB$12&lt;&gt;0,MOD(FB$12,$G37)=0,FB$12&lt;'Allgemeine Info'!$H$15),($I37+$J37)*((1+$D$4)^FB$12),0))))</f>
        <v>0</v>
      </c>
      <c r="FC37" s="235">
        <f>IF(OR($E37="",$F37="",$G37="",'Allgemeine Info'!$H$15=""),0,IF(AND(FC$11&lt;&gt;0,FC$11&lt;='Allgemeine Info'!$H$15),($E37+$F37)*$I37*(1+$D$4)^FC$11,IF(FC$12='Allgemeine Info'!$H$15,$J37*(1+$D$4)^FC$12,IF(AND(FC$12&lt;&gt;0,MOD(FC$12,$G37)=0,FC$12&lt;'Allgemeine Info'!$H$15),($I37+$J37)*((1+$D$4)^FC$12),0))))</f>
        <v>0</v>
      </c>
      <c r="FD37" s="235">
        <f>IF(OR($E37="",$F37="",$G37="",'Allgemeine Info'!$H$15=""),0,IF(AND(FD$11&lt;&gt;0,FD$11&lt;='Allgemeine Info'!$H$15),($E37+$F37)*$I37*(1+$D$4)^FD$11,IF(FD$12='Allgemeine Info'!$H$15,$J37*(1+$D$4)^FD$12,IF(AND(FD$12&lt;&gt;0,MOD(FD$12,$G37)=0,FD$12&lt;'Allgemeine Info'!$H$15),($I37+$J37)*((1+$D$4)^FD$12),0))))</f>
        <v>0</v>
      </c>
      <c r="FE37" s="235">
        <f>IF(OR($E37="",$F37="",$G37="",'Allgemeine Info'!$H$15=""),0,IF(AND(FE$11&lt;&gt;0,FE$11&lt;='Allgemeine Info'!$H$15),($E37+$F37)*$I37*(1+$D$4)^FE$11,IF(FE$12='Allgemeine Info'!$H$15,$J37*(1+$D$4)^FE$12,IF(AND(FE$12&lt;&gt;0,MOD(FE$12,$G37)=0,FE$12&lt;'Allgemeine Info'!$H$15),($I37+$J37)*((1+$D$4)^FE$12),0))))</f>
        <v>0</v>
      </c>
      <c r="FF37" s="235">
        <f>IF(OR($E37="",$F37="",$G37="",'Allgemeine Info'!$H$15=""),0,IF(AND(FF$11&lt;&gt;0,FF$11&lt;='Allgemeine Info'!$H$15),($E37+$F37)*$I37*(1+$D$4)^FF$11,IF(FF$12='Allgemeine Info'!$H$15,$J37*(1+$D$4)^FF$12,IF(AND(FF$12&lt;&gt;0,MOD(FF$12,$G37)=0,FF$12&lt;'Allgemeine Info'!$H$15),($I37+$J37)*((1+$D$4)^FF$12),0))))</f>
        <v>0</v>
      </c>
      <c r="FG37" s="235">
        <f>IF(OR($E37="",$F37="",$G37="",'Allgemeine Info'!$H$15=""),0,IF(AND(FG$11&lt;&gt;0,FG$11&lt;='Allgemeine Info'!$H$15),($E37+$F37)*$I37*(1+$D$4)^FG$11,IF(FG$12='Allgemeine Info'!$H$15,$J37*(1+$D$4)^FG$12,IF(AND(FG$12&lt;&gt;0,MOD(FG$12,$G37)=0,FG$12&lt;'Allgemeine Info'!$H$15),($I37+$J37)*((1+$D$4)^FG$12),0))))</f>
        <v>0</v>
      </c>
      <c r="FH37" s="235">
        <f>IF(OR($E37="",$F37="",$G37="",'Allgemeine Info'!$H$15=""),0,IF(AND(FH$11&lt;&gt;0,FH$11&lt;='Allgemeine Info'!$H$15),($E37+$F37)*$I37*(1+$D$4)^FH$11,IF(FH$12='Allgemeine Info'!$H$15,$J37*(1+$D$4)^FH$12,IF(AND(FH$12&lt;&gt;0,MOD(FH$12,$G37)=0,FH$12&lt;'Allgemeine Info'!$H$15),($I37+$J37)*((1+$D$4)^FH$12),0))))</f>
        <v>0</v>
      </c>
      <c r="FI37" s="235">
        <f>IF(OR($E37="",$F37="",$G37="",'Allgemeine Info'!$H$15=""),0,IF(AND(FI$11&lt;&gt;0,FI$11&lt;='Allgemeine Info'!$H$15),($E37+$F37)*$I37*(1+$D$4)^FI$11,IF(FI$12='Allgemeine Info'!$H$15,$J37*(1+$D$4)^FI$12,IF(AND(FI$12&lt;&gt;0,MOD(FI$12,$G37)=0,FI$12&lt;'Allgemeine Info'!$H$15),($I37+$J37)*((1+$D$4)^FI$12),0))))</f>
        <v>0</v>
      </c>
      <c r="FJ37" s="235">
        <f>IF(OR($E37="",$F37="",$G37="",'Allgemeine Info'!$H$15=""),0,IF(AND(FJ$11&lt;&gt;0,FJ$11&lt;='Allgemeine Info'!$H$15),($E37+$F37)*$I37*(1+$D$4)^FJ$11,IF(FJ$12='Allgemeine Info'!$H$15,$J37*(1+$D$4)^FJ$12,IF(AND(FJ$12&lt;&gt;0,MOD(FJ$12,$G37)=0,FJ$12&lt;'Allgemeine Info'!$H$15),($I37+$J37)*((1+$D$4)^FJ$12),0))))</f>
        <v>0</v>
      </c>
      <c r="FK37" s="235">
        <f>IF(OR($E37="",$F37="",$G37="",'Allgemeine Info'!$H$15=""),0,IF(AND(FK$11&lt;&gt;0,FK$11&lt;='Allgemeine Info'!$H$15),($E37+$F37)*$I37*(1+$D$4)^FK$11,IF(FK$12='Allgemeine Info'!$H$15,$J37*(1+$D$4)^FK$12,IF(AND(FK$12&lt;&gt;0,MOD(FK$12,$G37)=0,FK$12&lt;'Allgemeine Info'!$H$15),($I37+$J37)*((1+$D$4)^FK$12),0))))</f>
        <v>0</v>
      </c>
      <c r="FL37" s="235">
        <f>IF(OR($E37="",$F37="",$G37="",'Allgemeine Info'!$H$15=""),0,IF(AND(FL$11&lt;&gt;0,FL$11&lt;='Allgemeine Info'!$H$15),($E37+$F37)*$I37*(1+$D$4)^FL$11,IF(FL$12='Allgemeine Info'!$H$15,$J37*(1+$D$4)^FL$12,IF(AND(FL$12&lt;&gt;0,MOD(FL$12,$G37)=0,FL$12&lt;'Allgemeine Info'!$H$15),($I37+$J37)*((1+$D$4)^FL$12),0))))</f>
        <v>0</v>
      </c>
      <c r="FM37" s="235">
        <f>IF(OR($E37="",$F37="",$G37="",'Allgemeine Info'!$H$15=""),0,IF(AND(FM$11&lt;&gt;0,FM$11&lt;='Allgemeine Info'!$H$15),($E37+$F37)*$I37*(1+$D$4)^FM$11,IF(FM$12='Allgemeine Info'!$H$15,$J37*(1+$D$4)^FM$12,IF(AND(FM$12&lt;&gt;0,MOD(FM$12,$G37)=0,FM$12&lt;'Allgemeine Info'!$H$15),($I37+$J37)*((1+$D$4)^FM$12),0))))</f>
        <v>0</v>
      </c>
      <c r="FN37" s="235">
        <f>IF(OR($E37="",$F37="",$G37="",'Allgemeine Info'!$H$15=""),0,IF(AND(FN$11&lt;&gt;0,FN$11&lt;='Allgemeine Info'!$H$15),($E37+$F37)*$I37*(1+$D$4)^FN$11,IF(FN$12='Allgemeine Info'!$H$15,$J37*(1+$D$4)^FN$12,IF(AND(FN$12&lt;&gt;0,MOD(FN$12,$G37)=0,FN$12&lt;'Allgemeine Info'!$H$15),($I37+$J37)*((1+$D$4)^FN$12),0))))</f>
        <v>0</v>
      </c>
      <c r="FO37" s="235">
        <f>IF(OR($E37="",$F37="",$G37="",'Allgemeine Info'!$H$15=""),0,IF(AND(FO$11&lt;&gt;0,FO$11&lt;='Allgemeine Info'!$H$15),($E37+$F37)*$I37*(1+$D$4)^FO$11,IF(FO$12='Allgemeine Info'!$H$15,$J37*(1+$D$4)^FO$12,IF(AND(FO$12&lt;&gt;0,MOD(FO$12,$G37)=0,FO$12&lt;'Allgemeine Info'!$H$15),($I37+$J37)*((1+$D$4)^FO$12),0))))</f>
        <v>0</v>
      </c>
      <c r="FP37" s="235">
        <f>IF(OR($E37="",$F37="",$G37="",'Allgemeine Info'!$H$15=""),0,IF(AND(FP$11&lt;&gt;0,FP$11&lt;='Allgemeine Info'!$H$15),($E37+$F37)*$I37*(1+$D$4)^FP$11,IF(FP$12='Allgemeine Info'!$H$15,$J37*(1+$D$4)^FP$12,IF(AND(FP$12&lt;&gt;0,MOD(FP$12,$G37)=0,FP$12&lt;'Allgemeine Info'!$H$15),($I37+$J37)*((1+$D$4)^FP$12),0))))</f>
        <v>0</v>
      </c>
      <c r="FQ37" s="235">
        <f>IF(OR($E37="",$F37="",$G37="",'Allgemeine Info'!$H$15=""),0,IF(AND(FQ$11&lt;&gt;0,FQ$11&lt;='Allgemeine Info'!$H$15),($E37+$F37)*$I37*(1+$D$4)^FQ$11,IF(FQ$12='Allgemeine Info'!$H$15,$J37*(1+$D$4)^FQ$12,IF(AND(FQ$12&lt;&gt;0,MOD(FQ$12,$G37)=0,FQ$12&lt;'Allgemeine Info'!$H$15),($I37+$J37)*((1+$D$4)^FQ$12),0))))</f>
        <v>0</v>
      </c>
      <c r="FR37" s="235">
        <f>IF(OR($E37="",$F37="",$G37="",'Allgemeine Info'!$H$15=""),0,IF(AND(FR$11&lt;&gt;0,FR$11&lt;='Allgemeine Info'!$H$15),($E37+$F37)*$I37*(1+$D$4)^FR$11,IF(FR$12='Allgemeine Info'!$H$15,$J37*(1+$D$4)^FR$12,IF(AND(FR$12&lt;&gt;0,MOD(FR$12,$G37)=0,FR$12&lt;'Allgemeine Info'!$H$15),($I37+$J37)*((1+$D$4)^FR$12),0))))</f>
        <v>0</v>
      </c>
      <c r="FS37" s="235">
        <f>IF(OR($E37="",$F37="",$G37="",'Allgemeine Info'!$H$15=""),0,IF(AND(FS$11&lt;&gt;0,FS$11&lt;='Allgemeine Info'!$H$15),($E37+$F37)*$I37*(1+$D$4)^FS$11,IF(FS$12='Allgemeine Info'!$H$15,$J37*(1+$D$4)^FS$12,IF(AND(FS$12&lt;&gt;0,MOD(FS$12,$G37)=0,FS$12&lt;'Allgemeine Info'!$H$15),($I37+$J37)*((1+$D$4)^FS$12),0))))</f>
        <v>0</v>
      </c>
      <c r="FT37" s="235">
        <f>IF(OR($E37="",$F37="",$G37="",'Allgemeine Info'!$H$15=""),0,IF(AND(FT$11&lt;&gt;0,FT$11&lt;='Allgemeine Info'!$H$15),($E37+$F37)*$I37*(1+$D$4)^FT$11,IF(FT$12='Allgemeine Info'!$H$15,$J37*(1+$D$4)^FT$12,IF(AND(FT$12&lt;&gt;0,MOD(FT$12,$G37)=0,FT$12&lt;'Allgemeine Info'!$H$15),($I37+$J37)*((1+$D$4)^FT$12),0))))</f>
        <v>0</v>
      </c>
      <c r="FU37" s="235">
        <f>IF(OR($E37="",$F37="",$G37="",'Allgemeine Info'!$H$15=""),0,IF(AND(FU$11&lt;&gt;0,FU$11&lt;='Allgemeine Info'!$H$15),($E37+$F37)*$I37*(1+$D$4)^FU$11,IF(FU$12='Allgemeine Info'!$H$15,$J37*(1+$D$4)^FU$12,IF(AND(FU$12&lt;&gt;0,MOD(FU$12,$G37)=0,FU$12&lt;'Allgemeine Info'!$H$15),($I37+$J37)*((1+$D$4)^FU$12),0))))</f>
        <v>0</v>
      </c>
      <c r="FV37" s="235">
        <f>IF(OR($E37="",$F37="",$G37="",'Allgemeine Info'!$H$15=""),0,IF(AND(FV$11&lt;&gt;0,FV$11&lt;='Allgemeine Info'!$H$15),($E37+$F37)*$I37*(1+$D$4)^FV$11,IF(FV$12='Allgemeine Info'!$H$15,$J37*(1+$D$4)^FV$12,IF(AND(FV$12&lt;&gt;0,MOD(FV$12,$G37)=0,FV$12&lt;'Allgemeine Info'!$H$15),($I37+$J37)*((1+$D$4)^FV$12),0))))</f>
        <v>0</v>
      </c>
      <c r="FW37" s="235">
        <f>IF(OR($E37="",$F37="",$G37="",'Allgemeine Info'!$H$15=""),0,IF(AND(FW$11&lt;&gt;0,FW$11&lt;='Allgemeine Info'!$H$15),($E37+$F37)*$I37*(1+$D$4)^FW$11,IF(FW$12='Allgemeine Info'!$H$15,$J37*(1+$D$4)^FW$12,IF(AND(FW$12&lt;&gt;0,MOD(FW$12,$G37)=0,FW$12&lt;'Allgemeine Info'!$H$15),($I37+$J37)*((1+$D$4)^FW$12),0))))</f>
        <v>0</v>
      </c>
      <c r="FX37" s="235">
        <f>IF(OR($E37="",$F37="",$G37="",'Allgemeine Info'!$H$15=""),0,IF(AND(FX$11&lt;&gt;0,FX$11&lt;='Allgemeine Info'!$H$15),($E37+$F37)*$I37*(1+$D$4)^FX$11,IF(FX$12='Allgemeine Info'!$H$15,$J37*(1+$D$4)^FX$12,IF(AND(FX$12&lt;&gt;0,MOD(FX$12,$G37)=0,FX$12&lt;'Allgemeine Info'!$H$15),($I37+$J37)*((1+$D$4)^FX$12),0))))</f>
        <v>0</v>
      </c>
      <c r="FY37" s="235">
        <f>IF(OR($E37="",$F37="",$G37="",'Allgemeine Info'!$H$15=""),0,IF(AND(FY$11&lt;&gt;0,FY$11&lt;='Allgemeine Info'!$H$15),($E37+$F37)*$I37*(1+$D$4)^FY$11,IF(FY$12='Allgemeine Info'!$H$15,$J37*(1+$D$4)^FY$12,IF(AND(FY$12&lt;&gt;0,MOD(FY$12,$G37)=0,FY$12&lt;'Allgemeine Info'!$H$15),($I37+$J37)*((1+$D$4)^FY$12),0))))</f>
        <v>0</v>
      </c>
      <c r="FZ37" s="235">
        <f>IF(OR($E37="",$F37="",$G37="",'Allgemeine Info'!$H$15=""),0,IF(AND(FZ$11&lt;&gt;0,FZ$11&lt;='Allgemeine Info'!$H$15),($E37+$F37)*$I37*(1+$D$4)^FZ$11,IF(FZ$12='Allgemeine Info'!$H$15,$J37*(1+$D$4)^FZ$12,IF(AND(FZ$12&lt;&gt;0,MOD(FZ$12,$G37)=0,FZ$12&lt;'Allgemeine Info'!$H$15),($I37+$J37)*((1+$D$4)^FZ$12),0))))</f>
        <v>0</v>
      </c>
      <c r="GA37" s="235">
        <f>IF(OR($E37="",$F37="",$G37="",'Allgemeine Info'!$H$15=""),0,IF(AND(GA$11&lt;&gt;0,GA$11&lt;='Allgemeine Info'!$H$15),($E37+$F37)*$I37*(1+$D$4)^GA$11,IF(GA$12='Allgemeine Info'!$H$15,$J37*(1+$D$4)^GA$12,IF(AND(GA$12&lt;&gt;0,MOD(GA$12,$G37)=0,GA$12&lt;'Allgemeine Info'!$H$15),($I37+$J37)*((1+$D$4)^GA$12),0))))</f>
        <v>0</v>
      </c>
      <c r="GB37" s="235">
        <f>IF(OR($E37="",$F37="",$G37="",'Allgemeine Info'!$H$15=""),0,IF(AND(GB$11&lt;&gt;0,GB$11&lt;='Allgemeine Info'!$H$15),($E37+$F37)*$I37*(1+$D$4)^GB$11,IF(GB$12='Allgemeine Info'!$H$15,$J37*(1+$D$4)^GB$12,IF(AND(GB$12&lt;&gt;0,MOD(GB$12,$G37)=0,GB$12&lt;'Allgemeine Info'!$H$15),($I37+$J37)*((1+$D$4)^GB$12),0))))</f>
        <v>0</v>
      </c>
      <c r="GC37" s="235">
        <f>IF(OR($E37="",$F37="",$G37="",'Allgemeine Info'!$H$15=""),0,IF(AND(GC$11&lt;&gt;0,GC$11&lt;='Allgemeine Info'!$H$15),($E37+$F37)*$I37*(1+$D$4)^GC$11,IF(GC$12='Allgemeine Info'!$H$15,$J37*(1+$D$4)^GC$12,IF(AND(GC$12&lt;&gt;0,MOD(GC$12,$G37)=0,GC$12&lt;'Allgemeine Info'!$H$15),($I37+$J37)*((1+$D$4)^GC$12),0))))</f>
        <v>0</v>
      </c>
      <c r="GD37" s="235">
        <f>IF(OR($E37="",$F37="",$G37="",'Allgemeine Info'!$H$15=""),0,IF(AND(GD$11&lt;&gt;0,GD$11&lt;='Allgemeine Info'!$H$15),($E37+$F37)*$I37*(1+$D$4)^GD$11,IF(GD$12='Allgemeine Info'!$H$15,$J37*(1+$D$4)^GD$12,IF(AND(GD$12&lt;&gt;0,MOD(GD$12,$G37)=0,GD$12&lt;'Allgemeine Info'!$H$15),($I37+$J37)*((1+$D$4)^GD$12),0))))</f>
        <v>0</v>
      </c>
      <c r="GE37" s="235">
        <f>IF(OR($E37="",$F37="",$G37="",'Allgemeine Info'!$H$15=""),0,IF(AND(GE$11&lt;&gt;0,GE$11&lt;='Allgemeine Info'!$H$15),($E37+$F37)*$I37*(1+$D$4)^GE$11,IF(GE$12='Allgemeine Info'!$H$15,$J37*(1+$D$4)^GE$12,IF(AND(GE$12&lt;&gt;0,MOD(GE$12,$G37)=0,GE$12&lt;'Allgemeine Info'!$H$15),($I37+$J37)*((1+$D$4)^GE$12),0))))</f>
        <v>0</v>
      </c>
      <c r="GF37" s="235">
        <f>IF(OR($E37="",$F37="",$G37="",'Allgemeine Info'!$H$15=""),0,IF(AND(GF$11&lt;&gt;0,GF$11&lt;='Allgemeine Info'!$H$15),($E37+$F37)*$I37*(1+$D$4)^GF$11,IF(GF$12='Allgemeine Info'!$H$15,$J37*(1+$D$4)^GF$12,IF(AND(GF$12&lt;&gt;0,MOD(GF$12,$G37)=0,GF$12&lt;'Allgemeine Info'!$H$15),($I37+$J37)*((1+$D$4)^GF$12),0))))</f>
        <v>0</v>
      </c>
      <c r="GG37" s="235">
        <f>IF(OR($E37="",$F37="",$G37="",'Allgemeine Info'!$H$15=""),0,IF(AND(GG$11&lt;&gt;0,GG$11&lt;='Allgemeine Info'!$H$15),($E37+$F37)*$I37*(1+$D$4)^GG$11,IF(GG$12='Allgemeine Info'!$H$15,$J37*(1+$D$4)^GG$12,IF(AND(GG$12&lt;&gt;0,MOD(GG$12,$G37)=0,GG$12&lt;'Allgemeine Info'!$H$15),($I37+$J37)*((1+$D$4)^GG$12),0))))</f>
        <v>0</v>
      </c>
      <c r="GH37" s="235">
        <f>IF(OR($E37="",$F37="",$G37="",'Allgemeine Info'!$H$15=""),0,IF(AND(GH$11&lt;&gt;0,GH$11&lt;='Allgemeine Info'!$H$15),($E37+$F37)*$I37*(1+$D$4)^GH$11,IF(GH$12='Allgemeine Info'!$H$15,$J37*(1+$D$4)^GH$12,IF(AND(GH$12&lt;&gt;0,MOD(GH$12,$G37)=0,GH$12&lt;'Allgemeine Info'!$H$15),($I37+$J37)*((1+$D$4)^GH$12),0))))</f>
        <v>0</v>
      </c>
      <c r="GI37" s="235">
        <f>IF(OR($E37="",$F37="",$G37="",'Allgemeine Info'!$H$15=""),0,IF(AND(GI$11&lt;&gt;0,GI$11&lt;='Allgemeine Info'!$H$15),($E37+$F37)*$I37*(1+$D$4)^GI$11,IF(GI$12='Allgemeine Info'!$H$15,$J37*(1+$D$4)^GI$12,IF(AND(GI$12&lt;&gt;0,MOD(GI$12,$G37)=0,GI$12&lt;'Allgemeine Info'!$H$15),($I37+$J37)*((1+$D$4)^GI$12),0))))</f>
        <v>0</v>
      </c>
      <c r="GJ37" s="235">
        <f>IF(OR($E37="",$F37="",$G37="",'Allgemeine Info'!$H$15=""),0,IF(AND(GJ$11&lt;&gt;0,GJ$11&lt;='Allgemeine Info'!$H$15),($E37+$F37)*$I37*(1+$D$4)^GJ$11,IF(GJ$12='Allgemeine Info'!$H$15,$J37*(1+$D$4)^GJ$12,IF(AND(GJ$12&lt;&gt;0,MOD(GJ$12,$G37)=0,GJ$12&lt;'Allgemeine Info'!$H$15),($I37+$J37)*((1+$D$4)^GJ$12),0))))</f>
        <v>0</v>
      </c>
      <c r="GK37" s="235">
        <f>IF(OR($E37="",$F37="",$G37="",'Allgemeine Info'!$H$15=""),0,IF(AND(GK$11&lt;&gt;0,GK$11&lt;='Allgemeine Info'!$H$15),($E37+$F37)*$I37*(1+$D$4)^GK$11,IF(GK$12='Allgemeine Info'!$H$15,$J37*(1+$D$4)^GK$12,IF(AND(GK$12&lt;&gt;0,MOD(GK$12,$G37)=0,GK$12&lt;'Allgemeine Info'!$H$15),($I37+$J37)*((1+$D$4)^GK$12),0))))</f>
        <v>0</v>
      </c>
      <c r="GL37" s="235">
        <f>IF(OR($E37="",$F37="",$G37="",'Allgemeine Info'!$H$15=""),0,IF(AND(GL$11&lt;&gt;0,GL$11&lt;='Allgemeine Info'!$H$15),($E37+$F37)*$I37*(1+$D$4)^GL$11,IF(GL$12='Allgemeine Info'!$H$15,$J37*(1+$D$4)^GL$12,IF(AND(GL$12&lt;&gt;0,MOD(GL$12,$G37)=0,GL$12&lt;'Allgemeine Info'!$H$15),($I37+$J37)*((1+$D$4)^GL$12),0))))</f>
        <v>0</v>
      </c>
      <c r="GM37" s="235">
        <f>IF(OR($E37="",$F37="",$G37="",'Allgemeine Info'!$H$15=""),0,IF(AND(GM$11&lt;&gt;0,GM$11&lt;='Allgemeine Info'!$H$15),($E37+$F37)*$I37*(1+$D$4)^GM$11,IF(GM$12='Allgemeine Info'!$H$15,$J37*(1+$D$4)^GM$12,IF(AND(GM$12&lt;&gt;0,MOD(GM$12,$G37)=0,GM$12&lt;'Allgemeine Info'!$H$15),($I37+$J37)*((1+$D$4)^GM$12),0))))</f>
        <v>0</v>
      </c>
      <c r="GN37" s="235">
        <f>IF(OR($E37="",$F37="",$G37="",'Allgemeine Info'!$H$15=""),0,IF(AND(GN$11&lt;&gt;0,GN$11&lt;='Allgemeine Info'!$H$15),($E37+$F37)*$I37*(1+$D$4)^GN$11,IF(GN$12='Allgemeine Info'!$H$15,$J37*(1+$D$4)^GN$12,IF(AND(GN$12&lt;&gt;0,MOD(GN$12,$G37)=0,GN$12&lt;'Allgemeine Info'!$H$15),($I37+$J37)*((1+$D$4)^GN$12),0))))</f>
        <v>0</v>
      </c>
      <c r="GO37" s="235">
        <f>IF(OR($E37="",$F37="",$G37="",'Allgemeine Info'!$H$15=""),0,IF(AND(GO$11&lt;&gt;0,GO$11&lt;='Allgemeine Info'!$H$15),($E37+$F37)*$I37*(1+$D$4)^GO$11,IF(GO$12='Allgemeine Info'!$H$15,$J37*(1+$D$4)^GO$12,IF(AND(GO$12&lt;&gt;0,MOD(GO$12,$G37)=0,GO$12&lt;'Allgemeine Info'!$H$15),($I37+$J37)*((1+$D$4)^GO$12),0))))</f>
        <v>0</v>
      </c>
      <c r="GP37" s="235">
        <f>IF(OR($E37="",$F37="",$G37="",'Allgemeine Info'!$H$15=""),0,IF(AND(GP$11&lt;&gt;0,GP$11&lt;='Allgemeine Info'!$H$15),($E37+$F37)*$I37*(1+$D$4)^GP$11,IF(GP$12='Allgemeine Info'!$H$15,$J37*(1+$D$4)^GP$12,IF(AND(GP$12&lt;&gt;0,MOD(GP$12,$G37)=0,GP$12&lt;'Allgemeine Info'!$H$15),($I37+$J37)*((1+$D$4)^GP$12),0))))</f>
        <v>0</v>
      </c>
      <c r="GQ37" s="235">
        <f>IF(OR($E37="",$F37="",$G37="",'Allgemeine Info'!$H$15=""),0,IF(AND(GQ$11&lt;&gt;0,GQ$11&lt;='Allgemeine Info'!$H$15),($E37+$F37)*$I37*(1+$D$4)^GQ$11,IF(GQ$12='Allgemeine Info'!$H$15,$J37*(1+$D$4)^GQ$12,IF(AND(GQ$12&lt;&gt;0,MOD(GQ$12,$G37)=0,GQ$12&lt;'Allgemeine Info'!$H$15),($I37+$J37)*((1+$D$4)^GQ$12),0))))</f>
        <v>0</v>
      </c>
      <c r="GR37" s="235">
        <f>IF(OR($E37="",$F37="",$G37="",'Allgemeine Info'!$H$15=""),0,IF(AND(GR$11&lt;&gt;0,GR$11&lt;='Allgemeine Info'!$H$15),($E37+$F37)*$I37*(1+$D$4)^GR$11,IF(GR$12='Allgemeine Info'!$H$15,$J37*(1+$D$4)^GR$12,IF(AND(GR$12&lt;&gt;0,MOD(GR$12,$G37)=0,GR$12&lt;'Allgemeine Info'!$H$15),($I37+$J37)*((1+$D$4)^GR$12),0))))</f>
        <v>0</v>
      </c>
      <c r="GS37" s="235">
        <f>IF(OR($E37="",$F37="",$G37="",'Allgemeine Info'!$H$15=""),0,IF(AND(GS$11&lt;&gt;0,GS$11&lt;='Allgemeine Info'!$H$15),($E37+$F37)*$I37*(1+$D$4)^GS$11,IF(GS$12='Allgemeine Info'!$H$15,$J37*(1+$D$4)^GS$12,IF(AND(GS$12&lt;&gt;0,MOD(GS$12,$G37)=0,GS$12&lt;'Allgemeine Info'!$H$15),($I37+$J37)*((1+$D$4)^GS$12),0))))</f>
        <v>0</v>
      </c>
      <c r="GT37" s="235">
        <f>IF(OR($E37="",$F37="",$G37="",'Allgemeine Info'!$H$15=""),0,IF(AND(GT$11&lt;&gt;0,GT$11&lt;='Allgemeine Info'!$H$15),($E37+$F37)*$I37*(1+$D$4)^GT$11,IF(GT$12='Allgemeine Info'!$H$15,$J37*(1+$D$4)^GT$12,IF(AND(GT$12&lt;&gt;0,MOD(GT$12,$G37)=0,GT$12&lt;'Allgemeine Info'!$H$15),($I37+$J37)*((1+$D$4)^GT$12),0))))</f>
        <v>0</v>
      </c>
      <c r="GU37" s="235">
        <f>IF(OR($E37="",$F37="",$G37="",'Allgemeine Info'!$H$15=""),0,IF(AND(GU$11&lt;&gt;0,GU$11&lt;='Allgemeine Info'!$H$15),($E37+$F37)*$I37*(1+$D$4)^GU$11,IF(GU$12='Allgemeine Info'!$H$15,$J37*(1+$D$4)^GU$12,IF(AND(GU$12&lt;&gt;0,MOD(GU$12,$G37)=0,GU$12&lt;'Allgemeine Info'!$H$15),($I37+$J37)*((1+$D$4)^GU$12),0))))</f>
        <v>0</v>
      </c>
      <c r="GV37" s="235">
        <f>IF(OR($E37="",$F37="",$G37="",'Allgemeine Info'!$H$15=""),0,IF(AND(GV$11&lt;&gt;0,GV$11&lt;='Allgemeine Info'!$H$15),($E37+$F37)*$I37*(1+$D$4)^GV$11,IF(GV$12='Allgemeine Info'!$H$15,$J37*(1+$D$4)^GV$12,IF(AND(GV$12&lt;&gt;0,MOD(GV$12,$G37)=0,GV$12&lt;'Allgemeine Info'!$H$15),($I37+$J37)*((1+$D$4)^GV$12),0))))</f>
        <v>0</v>
      </c>
      <c r="GW37" s="235">
        <f>IF(OR($E37="",$F37="",$G37="",'Allgemeine Info'!$H$15=""),0,IF(AND(GW$11&lt;&gt;0,GW$11&lt;='Allgemeine Info'!$H$15),($E37+$F37)*$I37*(1+$D$4)^GW$11,IF(GW$12='Allgemeine Info'!$H$15,$J37*(1+$D$4)^GW$12,IF(AND(GW$12&lt;&gt;0,MOD(GW$12,$G37)=0,GW$12&lt;'Allgemeine Info'!$H$15),($I37+$J37)*((1+$D$4)^GW$12),0))))</f>
        <v>0</v>
      </c>
      <c r="GX37" s="235">
        <f>IF(OR($E37="",$F37="",$G37="",'Allgemeine Info'!$H$15=""),0,IF(AND(GX$11&lt;&gt;0,GX$11&lt;='Allgemeine Info'!$H$15),($E37+$F37)*$I37*(1+$D$4)^GX$11,IF(GX$12='Allgemeine Info'!$H$15,$J37*(1+$D$4)^GX$12,IF(AND(GX$12&lt;&gt;0,MOD(GX$12,$G37)=0,GX$12&lt;'Allgemeine Info'!$H$15),($I37+$J37)*((1+$D$4)^GX$12),0))))</f>
        <v>0</v>
      </c>
      <c r="GY37" s="235">
        <f>IF(OR($E37="",$F37="",$G37="",'Allgemeine Info'!$H$15=""),0,IF(AND(GY$11&lt;&gt;0,GY$11&lt;='Allgemeine Info'!$H$15),($E37+$F37)*$I37*(1+$D$4)^GY$11,IF(GY$12='Allgemeine Info'!$H$15,$J37*(1+$D$4)^GY$12,IF(AND(GY$12&lt;&gt;0,MOD(GY$12,$G37)=0,GY$12&lt;'Allgemeine Info'!$H$15),($I37+$J37)*((1+$D$4)^GY$12),0))))</f>
        <v>0</v>
      </c>
      <c r="GZ37" s="235">
        <f>IF(OR($E37="",$F37="",$G37="",'Allgemeine Info'!$H$15=""),0,IF(AND(GZ$11&lt;&gt;0,GZ$11&lt;='Allgemeine Info'!$H$15),($E37+$F37)*$I37*(1+$D$4)^GZ$11,IF(GZ$12='Allgemeine Info'!$H$15,$J37*(1+$D$4)^GZ$12,IF(AND(GZ$12&lt;&gt;0,MOD(GZ$12,$G37)=0,GZ$12&lt;'Allgemeine Info'!$H$15),($I37+$J37)*((1+$D$4)^GZ$12),0))))</f>
        <v>0</v>
      </c>
      <c r="HA37" s="235">
        <f>IF(OR($E37="",$F37="",$G37="",'Allgemeine Info'!$H$15=""),0,IF(AND(HA$11&lt;&gt;0,HA$11&lt;='Allgemeine Info'!$H$15),($E37+$F37)*$I37*(1+$D$4)^HA$11,IF(HA$12='Allgemeine Info'!$H$15,$J37*(1+$D$4)^HA$12,IF(AND(HA$12&lt;&gt;0,MOD(HA$12,$G37)=0,HA$12&lt;'Allgemeine Info'!$H$15),($I37+$J37)*((1+$D$4)^HA$12),0))))</f>
        <v>0</v>
      </c>
      <c r="HB37" s="235">
        <f>IF(OR($E37="",$F37="",$G37="",'Allgemeine Info'!$H$15=""),0,IF(AND(HB$11&lt;&gt;0,HB$11&lt;='Allgemeine Info'!$H$15),($E37+$F37)*$I37*(1+$D$4)^HB$11,IF(HB$12='Allgemeine Info'!$H$15,$J37*(1+$D$4)^HB$12,IF(AND(HB$12&lt;&gt;0,MOD(HB$12,$G37)=0,HB$12&lt;'Allgemeine Info'!$H$15),($I37+$J37)*((1+$D$4)^HB$12),0))))</f>
        <v>0</v>
      </c>
    </row>
    <row r="38" spans="1:210" x14ac:dyDescent="0.2">
      <c r="A38" s="47"/>
      <c r="B38" s="326"/>
      <c r="C38" s="324"/>
      <c r="D38" s="237"/>
      <c r="E38" s="324"/>
      <c r="F38" s="324"/>
      <c r="G38" s="328"/>
      <c r="H38" s="234">
        <f>IF('Allgemeine Info'!$H$15="",0,IF(G38=0,0,IF(MOD(('Allgemeine Info'!$H$15),G38)=0,(('Allgemeine Info'!$H$15)/G38)-1,ROUNDDOWN(('Allgemeine Info'!$H$15)/G38,0))))</f>
        <v>0</v>
      </c>
      <c r="I38" s="322"/>
      <c r="J38" s="322"/>
      <c r="K38" s="235">
        <f>IF(OR($E38="",$F38="",$G38="",'Allgemeine Info'!$H$15=""),0,IF(AND(K$11&lt;&gt;0,K$11&lt;='Allgemeine Info'!$H$15),($E38+$F38)*$I38*(1+$D$4)^K$11,IF(K$12='Allgemeine Info'!$H$15,$J38*(1+$D$4)^K$12,IF(AND(K$12&lt;&gt;0,MOD(K$12,$G38)=0,K$12&lt;'Allgemeine Info'!$H$15),($I38+$J38)*((1+$D$4)^K$12),0))))</f>
        <v>0</v>
      </c>
      <c r="L38" s="235">
        <f>IF(OR($E38="",$F38="",$G38="",'Allgemeine Info'!$H$15=""),0,IF(AND(L$11&lt;&gt;0,L$11&lt;='Allgemeine Info'!$H$15),($E38+$F38)*$I38*(1+$D$4)^L$11,IF(L$12='Allgemeine Info'!$H$15,$J38*(1+$D$4)^L$12,IF(AND(L$12&lt;&gt;0,MOD(L$12,$G38)=0,L$12&lt;'Allgemeine Info'!$H$15),($I38+$J38)*((1+$D$4)^L$12),0))))</f>
        <v>0</v>
      </c>
      <c r="M38" s="235">
        <f>IF(OR($E38="",$F38="",$G38="",'Allgemeine Info'!$H$15=""),0,IF(AND(M$11&lt;&gt;0,M$11&lt;='Allgemeine Info'!$H$15),($E38+$F38)*$I38*(1+$D$4)^M$11,IF(M$12='Allgemeine Info'!$H$15,$J38*(1+$D$4)^M$12,IF(AND(M$12&lt;&gt;0,MOD(M$12,$G38)=0,M$12&lt;'Allgemeine Info'!$H$15),($I38+$J38)*((1+$D$4)^M$12),0))))</f>
        <v>0</v>
      </c>
      <c r="N38" s="235">
        <f>IF(OR($E38="",$F38="",$G38="",'Allgemeine Info'!$H$15=""),0,IF(AND(N$11&lt;&gt;0,N$11&lt;='Allgemeine Info'!$H$15),($E38+$F38)*$I38*(1+$D$4)^N$11,IF(N$12='Allgemeine Info'!$H$15,$J38*(1+$D$4)^N$12,IF(AND(N$12&lt;&gt;0,MOD(N$12,$G38)=0,N$12&lt;'Allgemeine Info'!$H$15),($I38+$J38)*((1+$D$4)^N$12),0))))</f>
        <v>0</v>
      </c>
      <c r="O38" s="235">
        <f>IF(OR($E38="",$F38="",$G38="",'Allgemeine Info'!$H$15=""),0,IF(AND(O$11&lt;&gt;0,O$11&lt;='Allgemeine Info'!$H$15),($E38+$F38)*$I38*(1+$D$4)^O$11,IF(O$12='Allgemeine Info'!$H$15,$J38*(1+$D$4)^O$12,IF(AND(O$12&lt;&gt;0,MOD(O$12,$G38)=0,O$12&lt;'Allgemeine Info'!$H$15),($I38+$J38)*((1+$D$4)^O$12),0))))</f>
        <v>0</v>
      </c>
      <c r="P38" s="235">
        <f>IF(OR($E38="",$F38="",$G38="",'Allgemeine Info'!$H$15=""),0,IF(AND(P$11&lt;&gt;0,P$11&lt;='Allgemeine Info'!$H$15),($E38+$F38)*$I38*(1+$D$4)^P$11,IF(P$12='Allgemeine Info'!$H$15,$J38*(1+$D$4)^P$12,IF(AND(P$12&lt;&gt;0,MOD(P$12,$G38)=0,P$12&lt;'Allgemeine Info'!$H$15),($I38+$J38)*((1+$D$4)^P$12),0))))</f>
        <v>0</v>
      </c>
      <c r="Q38" s="235">
        <f>IF(OR($E38="",$F38="",$G38="",'Allgemeine Info'!$H$15=""),0,IF(AND(Q$11&lt;&gt;0,Q$11&lt;='Allgemeine Info'!$H$15),($E38+$F38)*$I38*(1+$D$4)^Q$11,IF(Q$12='Allgemeine Info'!$H$15,$J38*(1+$D$4)^Q$12,IF(AND(Q$12&lt;&gt;0,MOD(Q$12,$G38)=0,Q$12&lt;'Allgemeine Info'!$H$15),($I38+$J38)*((1+$D$4)^Q$12),0))))</f>
        <v>0</v>
      </c>
      <c r="R38" s="235">
        <f>IF(OR($E38="",$F38="",$G38="",'Allgemeine Info'!$H$15=""),0,IF(AND(R$11&lt;&gt;0,R$11&lt;='Allgemeine Info'!$H$15),($E38+$F38)*$I38*(1+$D$4)^R$11,IF(R$12='Allgemeine Info'!$H$15,$J38*(1+$D$4)^R$12,IF(AND(R$12&lt;&gt;0,MOD(R$12,$G38)=0,R$12&lt;'Allgemeine Info'!$H$15),($I38+$J38)*((1+$D$4)^R$12),0))))</f>
        <v>0</v>
      </c>
      <c r="S38" s="235">
        <f>IF(OR($E38="",$F38="",$G38="",'Allgemeine Info'!$H$15=""),0,IF(AND(S$11&lt;&gt;0,S$11&lt;='Allgemeine Info'!$H$15),($E38+$F38)*$I38*(1+$D$4)^S$11,IF(S$12='Allgemeine Info'!$H$15,$J38*(1+$D$4)^S$12,IF(AND(S$12&lt;&gt;0,MOD(S$12,$G38)=0,S$12&lt;'Allgemeine Info'!$H$15),($I38+$J38)*((1+$D$4)^S$12),0))))</f>
        <v>0</v>
      </c>
      <c r="T38" s="235">
        <f>IF(OR($E38="",$F38="",$G38="",'Allgemeine Info'!$H$15=""),0,IF(AND(T$11&lt;&gt;0,T$11&lt;='Allgemeine Info'!$H$15),($E38+$F38)*$I38*(1+$D$4)^T$11,IF(T$12='Allgemeine Info'!$H$15,$J38*(1+$D$4)^T$12,IF(AND(T$12&lt;&gt;0,MOD(T$12,$G38)=0,T$12&lt;'Allgemeine Info'!$H$15),($I38+$J38)*((1+$D$4)^T$12),0))))</f>
        <v>0</v>
      </c>
      <c r="U38" s="235">
        <f>IF(OR($E38="",$F38="",$G38="",'Allgemeine Info'!$H$15=""),0,IF(AND(U$11&lt;&gt;0,U$11&lt;='Allgemeine Info'!$H$15),($E38+$F38)*$I38*(1+$D$4)^U$11,IF(U$12='Allgemeine Info'!$H$15,$J38*(1+$D$4)^U$12,IF(AND(U$12&lt;&gt;0,MOD(U$12,$G38)=0,U$12&lt;'Allgemeine Info'!$H$15),($I38+$J38)*((1+$D$4)^U$12),0))))</f>
        <v>0</v>
      </c>
      <c r="V38" s="235">
        <f>IF(OR($E38="",$F38="",$G38="",'Allgemeine Info'!$H$15=""),0,IF(AND(V$11&lt;&gt;0,V$11&lt;='Allgemeine Info'!$H$15),($E38+$F38)*$I38*(1+$D$4)^V$11,IF(V$12='Allgemeine Info'!$H$15,$J38*(1+$D$4)^V$12,IF(AND(V$12&lt;&gt;0,MOD(V$12,$G38)=0,V$12&lt;'Allgemeine Info'!$H$15),($I38+$J38)*((1+$D$4)^V$12),0))))</f>
        <v>0</v>
      </c>
      <c r="W38" s="235">
        <f>IF(OR($E38="",$F38="",$G38="",'Allgemeine Info'!$H$15=""),0,IF(AND(W$11&lt;&gt;0,W$11&lt;='Allgemeine Info'!$H$15),($E38+$F38)*$I38*(1+$D$4)^W$11,IF(W$12='Allgemeine Info'!$H$15,$J38*(1+$D$4)^W$12,IF(AND(W$12&lt;&gt;0,MOD(W$12,$G38)=0,W$12&lt;'Allgemeine Info'!$H$15),($I38+$J38)*((1+$D$4)^W$12),0))))</f>
        <v>0</v>
      </c>
      <c r="X38" s="235">
        <f>IF(OR($E38="",$F38="",$G38="",'Allgemeine Info'!$H$15=""),0,IF(AND(X$11&lt;&gt;0,X$11&lt;='Allgemeine Info'!$H$15),($E38+$F38)*$I38*(1+$D$4)^X$11,IF(X$12='Allgemeine Info'!$H$15,$J38*(1+$D$4)^X$12,IF(AND(X$12&lt;&gt;0,MOD(X$12,$G38)=0,X$12&lt;'Allgemeine Info'!$H$15),($I38+$J38)*((1+$D$4)^X$12),0))))</f>
        <v>0</v>
      </c>
      <c r="Y38" s="235">
        <f>IF(OR($E38="",$F38="",$G38="",'Allgemeine Info'!$H$15=""),0,IF(AND(Y$11&lt;&gt;0,Y$11&lt;='Allgemeine Info'!$H$15),($E38+$F38)*$I38*(1+$D$4)^Y$11,IF(Y$12='Allgemeine Info'!$H$15,$J38*(1+$D$4)^Y$12,IF(AND(Y$12&lt;&gt;0,MOD(Y$12,$G38)=0,Y$12&lt;'Allgemeine Info'!$H$15),($I38+$J38)*((1+$D$4)^Y$12),0))))</f>
        <v>0</v>
      </c>
      <c r="Z38" s="235">
        <f>IF(OR($E38="",$F38="",$G38="",'Allgemeine Info'!$H$15=""),0,IF(AND(Z$11&lt;&gt;0,Z$11&lt;='Allgemeine Info'!$H$15),($E38+$F38)*$I38*(1+$D$4)^Z$11,IF(Z$12='Allgemeine Info'!$H$15,$J38*(1+$D$4)^Z$12,IF(AND(Z$12&lt;&gt;0,MOD(Z$12,$G38)=0,Z$12&lt;'Allgemeine Info'!$H$15),($I38+$J38)*((1+$D$4)^Z$12),0))))</f>
        <v>0</v>
      </c>
      <c r="AA38" s="235">
        <f>IF(OR($E38="",$F38="",$G38="",'Allgemeine Info'!$H$15=""),0,IF(AND(AA$11&lt;&gt;0,AA$11&lt;='Allgemeine Info'!$H$15),($E38+$F38)*$I38*(1+$D$4)^AA$11,IF(AA$12='Allgemeine Info'!$H$15,$J38*(1+$D$4)^AA$12,IF(AND(AA$12&lt;&gt;0,MOD(AA$12,$G38)=0,AA$12&lt;'Allgemeine Info'!$H$15),($I38+$J38)*((1+$D$4)^AA$12),0))))</f>
        <v>0</v>
      </c>
      <c r="AB38" s="235">
        <f>IF(OR($E38="",$F38="",$G38="",'Allgemeine Info'!$H$15=""),0,IF(AND(AB$11&lt;&gt;0,AB$11&lt;='Allgemeine Info'!$H$15),($E38+$F38)*$I38*(1+$D$4)^AB$11,IF(AB$12='Allgemeine Info'!$H$15,$J38*(1+$D$4)^AB$12,IF(AND(AB$12&lt;&gt;0,MOD(AB$12,$G38)=0,AB$12&lt;'Allgemeine Info'!$H$15),($I38+$J38)*((1+$D$4)^AB$12),0))))</f>
        <v>0</v>
      </c>
      <c r="AC38" s="235">
        <f>IF(OR($E38="",$F38="",$G38="",'Allgemeine Info'!$H$15=""),0,IF(AND(AC$11&lt;&gt;0,AC$11&lt;='Allgemeine Info'!$H$15),($E38+$F38)*$I38*(1+$D$4)^AC$11,IF(AC$12='Allgemeine Info'!$H$15,$J38*(1+$D$4)^AC$12,IF(AND(AC$12&lt;&gt;0,MOD(AC$12,$G38)=0,AC$12&lt;'Allgemeine Info'!$H$15),($I38+$J38)*((1+$D$4)^AC$12),0))))</f>
        <v>0</v>
      </c>
      <c r="AD38" s="235">
        <f>IF(OR($E38="",$F38="",$G38="",'Allgemeine Info'!$H$15=""),0,IF(AND(AD$11&lt;&gt;0,AD$11&lt;='Allgemeine Info'!$H$15),($E38+$F38)*$I38*(1+$D$4)^AD$11,IF(AD$12='Allgemeine Info'!$H$15,$J38*(1+$D$4)^AD$12,IF(AND(AD$12&lt;&gt;0,MOD(AD$12,$G38)=0,AD$12&lt;'Allgemeine Info'!$H$15),($I38+$J38)*((1+$D$4)^AD$12),0))))</f>
        <v>0</v>
      </c>
      <c r="AE38" s="235">
        <f>IF(OR($E38="",$F38="",$G38="",'Allgemeine Info'!$H$15=""),0,IF(AND(AE$11&lt;&gt;0,AE$11&lt;='Allgemeine Info'!$H$15),($E38+$F38)*$I38*(1+$D$4)^AE$11,IF(AE$12='Allgemeine Info'!$H$15,$J38*(1+$D$4)^AE$12,IF(AND(AE$12&lt;&gt;0,MOD(AE$12,$G38)=0,AE$12&lt;'Allgemeine Info'!$H$15),($I38+$J38)*((1+$D$4)^AE$12),0))))</f>
        <v>0</v>
      </c>
      <c r="AF38" s="235">
        <f>IF(OR($E38="",$F38="",$G38="",'Allgemeine Info'!$H$15=""),0,IF(AND(AF$11&lt;&gt;0,AF$11&lt;='Allgemeine Info'!$H$15),($E38+$F38)*$I38*(1+$D$4)^AF$11,IF(AF$12='Allgemeine Info'!$H$15,$J38*(1+$D$4)^AF$12,IF(AND(AF$12&lt;&gt;0,MOD(AF$12,$G38)=0,AF$12&lt;'Allgemeine Info'!$H$15),($I38+$J38)*((1+$D$4)^AF$12),0))))</f>
        <v>0</v>
      </c>
      <c r="AG38" s="235">
        <f>IF(OR($E38="",$F38="",$G38="",'Allgemeine Info'!$H$15=""),0,IF(AND(AG$11&lt;&gt;0,AG$11&lt;='Allgemeine Info'!$H$15),($E38+$F38)*$I38*(1+$D$4)^AG$11,IF(AG$12='Allgemeine Info'!$H$15,$J38*(1+$D$4)^AG$12,IF(AND(AG$12&lt;&gt;0,MOD(AG$12,$G38)=0,AG$12&lt;'Allgemeine Info'!$H$15),($I38+$J38)*((1+$D$4)^AG$12),0))))</f>
        <v>0</v>
      </c>
      <c r="AH38" s="235">
        <f>IF(OR($E38="",$F38="",$G38="",'Allgemeine Info'!$H$15=""),0,IF(AND(AH$11&lt;&gt;0,AH$11&lt;='Allgemeine Info'!$H$15),($E38+$F38)*$I38*(1+$D$4)^AH$11,IF(AH$12='Allgemeine Info'!$H$15,$J38*(1+$D$4)^AH$12,IF(AND(AH$12&lt;&gt;0,MOD(AH$12,$G38)=0,AH$12&lt;'Allgemeine Info'!$H$15),($I38+$J38)*((1+$D$4)^AH$12),0))))</f>
        <v>0</v>
      </c>
      <c r="AI38" s="235">
        <f>IF(OR($E38="",$F38="",$G38="",'Allgemeine Info'!$H$15=""),0,IF(AND(AI$11&lt;&gt;0,AI$11&lt;='Allgemeine Info'!$H$15),($E38+$F38)*$I38*(1+$D$4)^AI$11,IF(AI$12='Allgemeine Info'!$H$15,$J38*(1+$D$4)^AI$12,IF(AND(AI$12&lt;&gt;0,MOD(AI$12,$G38)=0,AI$12&lt;'Allgemeine Info'!$H$15),($I38+$J38)*((1+$D$4)^AI$12),0))))</f>
        <v>0</v>
      </c>
      <c r="AJ38" s="235">
        <f>IF(OR($E38="",$F38="",$G38="",'Allgemeine Info'!$H$15=""),0,IF(AND(AJ$11&lt;&gt;0,AJ$11&lt;='Allgemeine Info'!$H$15),($E38+$F38)*$I38*(1+$D$4)^AJ$11,IF(AJ$12='Allgemeine Info'!$H$15,$J38*(1+$D$4)^AJ$12,IF(AND(AJ$12&lt;&gt;0,MOD(AJ$12,$G38)=0,AJ$12&lt;'Allgemeine Info'!$H$15),($I38+$J38)*((1+$D$4)^AJ$12),0))))</f>
        <v>0</v>
      </c>
      <c r="AK38" s="235">
        <f>IF(OR($E38="",$F38="",$G38="",'Allgemeine Info'!$H$15=""),0,IF(AND(AK$11&lt;&gt;0,AK$11&lt;='Allgemeine Info'!$H$15),($E38+$F38)*$I38*(1+$D$4)^AK$11,IF(AK$12='Allgemeine Info'!$H$15,$J38*(1+$D$4)^AK$12,IF(AND(AK$12&lt;&gt;0,MOD(AK$12,$G38)=0,AK$12&lt;'Allgemeine Info'!$H$15),($I38+$J38)*((1+$D$4)^AK$12),0))))</f>
        <v>0</v>
      </c>
      <c r="AL38" s="235">
        <f>IF(OR($E38="",$F38="",$G38="",'Allgemeine Info'!$H$15=""),0,IF(AND(AL$11&lt;&gt;0,AL$11&lt;='Allgemeine Info'!$H$15),($E38+$F38)*$I38*(1+$D$4)^AL$11,IF(AL$12='Allgemeine Info'!$H$15,$J38*(1+$D$4)^AL$12,IF(AND(AL$12&lt;&gt;0,MOD(AL$12,$G38)=0,AL$12&lt;'Allgemeine Info'!$H$15),($I38+$J38)*((1+$D$4)^AL$12),0))))</f>
        <v>0</v>
      </c>
      <c r="AM38" s="235">
        <f>IF(OR($E38="",$F38="",$G38="",'Allgemeine Info'!$H$15=""),0,IF(AND(AM$11&lt;&gt;0,AM$11&lt;='Allgemeine Info'!$H$15),($E38+$F38)*$I38*(1+$D$4)^AM$11,IF(AM$12='Allgemeine Info'!$H$15,$J38*(1+$D$4)^AM$12,IF(AND(AM$12&lt;&gt;0,MOD(AM$12,$G38)=0,AM$12&lt;'Allgemeine Info'!$H$15),($I38+$J38)*((1+$D$4)^AM$12),0))))</f>
        <v>0</v>
      </c>
      <c r="AN38" s="235">
        <f>IF(OR($E38="",$F38="",$G38="",'Allgemeine Info'!$H$15=""),0,IF(AND(AN$11&lt;&gt;0,AN$11&lt;='Allgemeine Info'!$H$15),($E38+$F38)*$I38*(1+$D$4)^AN$11,IF(AN$12='Allgemeine Info'!$H$15,$J38*(1+$D$4)^AN$12,IF(AND(AN$12&lt;&gt;0,MOD(AN$12,$G38)=0,AN$12&lt;'Allgemeine Info'!$H$15),($I38+$J38)*((1+$D$4)^AN$12),0))))</f>
        <v>0</v>
      </c>
      <c r="AO38" s="235">
        <f>IF(OR($E38="",$F38="",$G38="",'Allgemeine Info'!$H$15=""),0,IF(AND(AO$11&lt;&gt;0,AO$11&lt;='Allgemeine Info'!$H$15),($E38+$F38)*$I38*(1+$D$4)^AO$11,IF(AO$12='Allgemeine Info'!$H$15,$J38*(1+$D$4)^AO$12,IF(AND(AO$12&lt;&gt;0,MOD(AO$12,$G38)=0,AO$12&lt;'Allgemeine Info'!$H$15),($I38+$J38)*((1+$D$4)^AO$12),0))))</f>
        <v>0</v>
      </c>
      <c r="AP38" s="235">
        <f>IF(OR($E38="",$F38="",$G38="",'Allgemeine Info'!$H$15=""),0,IF(AND(AP$11&lt;&gt;0,AP$11&lt;='Allgemeine Info'!$H$15),($E38+$F38)*$I38*(1+$D$4)^AP$11,IF(AP$12='Allgemeine Info'!$H$15,$J38*(1+$D$4)^AP$12,IF(AND(AP$12&lt;&gt;0,MOD(AP$12,$G38)=0,AP$12&lt;'Allgemeine Info'!$H$15),($I38+$J38)*((1+$D$4)^AP$12),0))))</f>
        <v>0</v>
      </c>
      <c r="AQ38" s="235">
        <f>IF(OR($E38="",$F38="",$G38="",'Allgemeine Info'!$H$15=""),0,IF(AND(AQ$11&lt;&gt;0,AQ$11&lt;='Allgemeine Info'!$H$15),($E38+$F38)*$I38*(1+$D$4)^AQ$11,IF(AQ$12='Allgemeine Info'!$H$15,$J38*(1+$D$4)^AQ$12,IF(AND(AQ$12&lt;&gt;0,MOD(AQ$12,$G38)=0,AQ$12&lt;'Allgemeine Info'!$H$15),($I38+$J38)*((1+$D$4)^AQ$12),0))))</f>
        <v>0</v>
      </c>
      <c r="AR38" s="235">
        <f>IF(OR($E38="",$F38="",$G38="",'Allgemeine Info'!$H$15=""),0,IF(AND(AR$11&lt;&gt;0,AR$11&lt;='Allgemeine Info'!$H$15),($E38+$F38)*$I38*(1+$D$4)^AR$11,IF(AR$12='Allgemeine Info'!$H$15,$J38*(1+$D$4)^AR$12,IF(AND(AR$12&lt;&gt;0,MOD(AR$12,$G38)=0,AR$12&lt;'Allgemeine Info'!$H$15),($I38+$J38)*((1+$D$4)^AR$12),0))))</f>
        <v>0</v>
      </c>
      <c r="AS38" s="235">
        <f>IF(OR($E38="",$F38="",$G38="",'Allgemeine Info'!$H$15=""),0,IF(AND(AS$11&lt;&gt;0,AS$11&lt;='Allgemeine Info'!$H$15),($E38+$F38)*$I38*(1+$D$4)^AS$11,IF(AS$12='Allgemeine Info'!$H$15,$J38*(1+$D$4)^AS$12,IF(AND(AS$12&lt;&gt;0,MOD(AS$12,$G38)=0,AS$12&lt;'Allgemeine Info'!$H$15),($I38+$J38)*((1+$D$4)^AS$12),0))))</f>
        <v>0</v>
      </c>
      <c r="AT38" s="235">
        <f>IF(OR($E38="",$F38="",$G38="",'Allgemeine Info'!$H$15=""),0,IF(AND(AT$11&lt;&gt;0,AT$11&lt;='Allgemeine Info'!$H$15),($E38+$F38)*$I38*(1+$D$4)^AT$11,IF(AT$12='Allgemeine Info'!$H$15,$J38*(1+$D$4)^AT$12,IF(AND(AT$12&lt;&gt;0,MOD(AT$12,$G38)=0,AT$12&lt;'Allgemeine Info'!$H$15),($I38+$J38)*((1+$D$4)^AT$12),0))))</f>
        <v>0</v>
      </c>
      <c r="AU38" s="235">
        <f>IF(OR($E38="",$F38="",$G38="",'Allgemeine Info'!$H$15=""),0,IF(AND(AU$11&lt;&gt;0,AU$11&lt;='Allgemeine Info'!$H$15),($E38+$F38)*$I38*(1+$D$4)^AU$11,IF(AU$12='Allgemeine Info'!$H$15,$J38*(1+$D$4)^AU$12,IF(AND(AU$12&lt;&gt;0,MOD(AU$12,$G38)=0,AU$12&lt;'Allgemeine Info'!$H$15),($I38+$J38)*((1+$D$4)^AU$12),0))))</f>
        <v>0</v>
      </c>
      <c r="AV38" s="235">
        <f>IF(OR($E38="",$F38="",$G38="",'Allgemeine Info'!$H$15=""),0,IF(AND(AV$11&lt;&gt;0,AV$11&lt;='Allgemeine Info'!$H$15),($E38+$F38)*$I38*(1+$D$4)^AV$11,IF(AV$12='Allgemeine Info'!$H$15,$J38*(1+$D$4)^AV$12,IF(AND(AV$12&lt;&gt;0,MOD(AV$12,$G38)=0,AV$12&lt;'Allgemeine Info'!$H$15),($I38+$J38)*((1+$D$4)^AV$12),0))))</f>
        <v>0</v>
      </c>
      <c r="AW38" s="235">
        <f>IF(OR($E38="",$F38="",$G38="",'Allgemeine Info'!$H$15=""),0,IF(AND(AW$11&lt;&gt;0,AW$11&lt;='Allgemeine Info'!$H$15),($E38+$F38)*$I38*(1+$D$4)^AW$11,IF(AW$12='Allgemeine Info'!$H$15,$J38*(1+$D$4)^AW$12,IF(AND(AW$12&lt;&gt;0,MOD(AW$12,$G38)=0,AW$12&lt;'Allgemeine Info'!$H$15),($I38+$J38)*((1+$D$4)^AW$12),0))))</f>
        <v>0</v>
      </c>
      <c r="AX38" s="235">
        <f>IF(OR($E38="",$F38="",$G38="",'Allgemeine Info'!$H$15=""),0,IF(AND(AX$11&lt;&gt;0,AX$11&lt;='Allgemeine Info'!$H$15),($E38+$F38)*$I38*(1+$D$4)^AX$11,IF(AX$12='Allgemeine Info'!$H$15,$J38*(1+$D$4)^AX$12,IF(AND(AX$12&lt;&gt;0,MOD(AX$12,$G38)=0,AX$12&lt;'Allgemeine Info'!$H$15),($I38+$J38)*((1+$D$4)^AX$12),0))))</f>
        <v>0</v>
      </c>
      <c r="AY38" s="235">
        <f>IF(OR($E38="",$F38="",$G38="",'Allgemeine Info'!$H$15=""),0,IF(AND(AY$11&lt;&gt;0,AY$11&lt;='Allgemeine Info'!$H$15),($E38+$F38)*$I38*(1+$D$4)^AY$11,IF(AY$12='Allgemeine Info'!$H$15,$J38*(1+$D$4)^AY$12,IF(AND(AY$12&lt;&gt;0,MOD(AY$12,$G38)=0,AY$12&lt;'Allgemeine Info'!$H$15),($I38+$J38)*((1+$D$4)^AY$12),0))))</f>
        <v>0</v>
      </c>
      <c r="AZ38" s="235">
        <f>IF(OR($E38="",$F38="",$G38="",'Allgemeine Info'!$H$15=""),0,IF(AND(AZ$11&lt;&gt;0,AZ$11&lt;='Allgemeine Info'!$H$15),($E38+$F38)*$I38*(1+$D$4)^AZ$11,IF(AZ$12='Allgemeine Info'!$H$15,$J38*(1+$D$4)^AZ$12,IF(AND(AZ$12&lt;&gt;0,MOD(AZ$12,$G38)=0,AZ$12&lt;'Allgemeine Info'!$H$15),($I38+$J38)*((1+$D$4)^AZ$12),0))))</f>
        <v>0</v>
      </c>
      <c r="BA38" s="235">
        <f>IF(OR($E38="",$F38="",$G38="",'Allgemeine Info'!$H$15=""),0,IF(AND(BA$11&lt;&gt;0,BA$11&lt;='Allgemeine Info'!$H$15),($E38+$F38)*$I38*(1+$D$4)^BA$11,IF(BA$12='Allgemeine Info'!$H$15,$J38*(1+$D$4)^BA$12,IF(AND(BA$12&lt;&gt;0,MOD(BA$12,$G38)=0,BA$12&lt;'Allgemeine Info'!$H$15),($I38+$J38)*((1+$D$4)^BA$12),0))))</f>
        <v>0</v>
      </c>
      <c r="BB38" s="235">
        <f>IF(OR($E38="",$F38="",$G38="",'Allgemeine Info'!$H$15=""),0,IF(AND(BB$11&lt;&gt;0,BB$11&lt;='Allgemeine Info'!$H$15),($E38+$F38)*$I38*(1+$D$4)^BB$11,IF(BB$12='Allgemeine Info'!$H$15,$J38*(1+$D$4)^BB$12,IF(AND(BB$12&lt;&gt;0,MOD(BB$12,$G38)=0,BB$12&lt;'Allgemeine Info'!$H$15),($I38+$J38)*((1+$D$4)^BB$12),0))))</f>
        <v>0</v>
      </c>
      <c r="BC38" s="235">
        <f>IF(OR($E38="",$F38="",$G38="",'Allgemeine Info'!$H$15=""),0,IF(AND(BC$11&lt;&gt;0,BC$11&lt;='Allgemeine Info'!$H$15),($E38+$F38)*$I38*(1+$D$4)^BC$11,IF(BC$12='Allgemeine Info'!$H$15,$J38*(1+$D$4)^BC$12,IF(AND(BC$12&lt;&gt;0,MOD(BC$12,$G38)=0,BC$12&lt;'Allgemeine Info'!$H$15),($I38+$J38)*((1+$D$4)^BC$12),0))))</f>
        <v>0</v>
      </c>
      <c r="BD38" s="235">
        <f>IF(OR($E38="",$F38="",$G38="",'Allgemeine Info'!$H$15=""),0,IF(AND(BD$11&lt;&gt;0,BD$11&lt;='Allgemeine Info'!$H$15),($E38+$F38)*$I38*(1+$D$4)^BD$11,IF(BD$12='Allgemeine Info'!$H$15,$J38*(1+$D$4)^BD$12,IF(AND(BD$12&lt;&gt;0,MOD(BD$12,$G38)=0,BD$12&lt;'Allgemeine Info'!$H$15),($I38+$J38)*((1+$D$4)^BD$12),0))))</f>
        <v>0</v>
      </c>
      <c r="BE38" s="235">
        <f>IF(OR($E38="",$F38="",$G38="",'Allgemeine Info'!$H$15=""),0,IF(AND(BE$11&lt;&gt;0,BE$11&lt;='Allgemeine Info'!$H$15),($E38+$F38)*$I38*(1+$D$4)^BE$11,IF(BE$12='Allgemeine Info'!$H$15,$J38*(1+$D$4)^BE$12,IF(AND(BE$12&lt;&gt;0,MOD(BE$12,$G38)=0,BE$12&lt;'Allgemeine Info'!$H$15),($I38+$J38)*((1+$D$4)^BE$12),0))))</f>
        <v>0</v>
      </c>
      <c r="BF38" s="235">
        <f>IF(OR($E38="",$F38="",$G38="",'Allgemeine Info'!$H$15=""),0,IF(AND(BF$11&lt;&gt;0,BF$11&lt;='Allgemeine Info'!$H$15),($E38+$F38)*$I38*(1+$D$4)^BF$11,IF(BF$12='Allgemeine Info'!$H$15,$J38*(1+$D$4)^BF$12,IF(AND(BF$12&lt;&gt;0,MOD(BF$12,$G38)=0,BF$12&lt;'Allgemeine Info'!$H$15),($I38+$J38)*((1+$D$4)^BF$12),0))))</f>
        <v>0</v>
      </c>
      <c r="BG38" s="235">
        <f>IF(OR($E38="",$F38="",$G38="",'Allgemeine Info'!$H$15=""),0,IF(AND(BG$11&lt;&gt;0,BG$11&lt;='Allgemeine Info'!$H$15),($E38+$F38)*$I38*(1+$D$4)^BG$11,IF(BG$12='Allgemeine Info'!$H$15,$J38*(1+$D$4)^BG$12,IF(AND(BG$12&lt;&gt;0,MOD(BG$12,$G38)=0,BG$12&lt;'Allgemeine Info'!$H$15),($I38+$J38)*((1+$D$4)^BG$12),0))))</f>
        <v>0</v>
      </c>
      <c r="BH38" s="235">
        <f>IF(OR($E38="",$F38="",$G38="",'Allgemeine Info'!$H$15=""),0,IF(AND(BH$11&lt;&gt;0,BH$11&lt;='Allgemeine Info'!$H$15),($E38+$F38)*$I38*(1+$D$4)^BH$11,IF(BH$12='Allgemeine Info'!$H$15,$J38*(1+$D$4)^BH$12,IF(AND(BH$12&lt;&gt;0,MOD(BH$12,$G38)=0,BH$12&lt;'Allgemeine Info'!$H$15),($I38+$J38)*((1+$D$4)^BH$12),0))))</f>
        <v>0</v>
      </c>
      <c r="BI38" s="235">
        <f>IF(OR($E38="",$F38="",$G38="",'Allgemeine Info'!$H$15=""),0,IF(AND(BI$11&lt;&gt;0,BI$11&lt;='Allgemeine Info'!$H$15),($E38+$F38)*$I38*(1+$D$4)^BI$11,IF(BI$12='Allgemeine Info'!$H$15,$J38*(1+$D$4)^BI$12,IF(AND(BI$12&lt;&gt;0,MOD(BI$12,$G38)=0,BI$12&lt;'Allgemeine Info'!$H$15),($I38+$J38)*((1+$D$4)^BI$12),0))))</f>
        <v>0</v>
      </c>
      <c r="BJ38" s="235">
        <f>IF(OR($E38="",$F38="",$G38="",'Allgemeine Info'!$H$15=""),0,IF(AND(BJ$11&lt;&gt;0,BJ$11&lt;='Allgemeine Info'!$H$15),($E38+$F38)*$I38*(1+$D$4)^BJ$11,IF(BJ$12='Allgemeine Info'!$H$15,$J38*(1+$D$4)^BJ$12,IF(AND(BJ$12&lt;&gt;0,MOD(BJ$12,$G38)=0,BJ$12&lt;'Allgemeine Info'!$H$15),($I38+$J38)*((1+$D$4)^BJ$12),0))))</f>
        <v>0</v>
      </c>
      <c r="BK38" s="235">
        <f>IF(OR($E38="",$F38="",$G38="",'Allgemeine Info'!$H$15=""),0,IF(AND(BK$11&lt;&gt;0,BK$11&lt;='Allgemeine Info'!$H$15),($E38+$F38)*$I38*(1+$D$4)^BK$11,IF(BK$12='Allgemeine Info'!$H$15,$J38*(1+$D$4)^BK$12,IF(AND(BK$12&lt;&gt;0,MOD(BK$12,$G38)=0,BK$12&lt;'Allgemeine Info'!$H$15),($I38+$J38)*((1+$D$4)^BK$12),0))))</f>
        <v>0</v>
      </c>
      <c r="BL38" s="235">
        <f>IF(OR($E38="",$F38="",$G38="",'Allgemeine Info'!$H$15=""),0,IF(AND(BL$11&lt;&gt;0,BL$11&lt;='Allgemeine Info'!$H$15),($E38+$F38)*$I38*(1+$D$4)^BL$11,IF(BL$12='Allgemeine Info'!$H$15,$J38*(1+$D$4)^BL$12,IF(AND(BL$12&lt;&gt;0,MOD(BL$12,$G38)=0,BL$12&lt;'Allgemeine Info'!$H$15),($I38+$J38)*((1+$D$4)^BL$12),0))))</f>
        <v>0</v>
      </c>
      <c r="BM38" s="235">
        <f>IF(OR($E38="",$F38="",$G38="",'Allgemeine Info'!$H$15=""),0,IF(AND(BM$11&lt;&gt;0,BM$11&lt;='Allgemeine Info'!$H$15),($E38+$F38)*$I38*(1+$D$4)^BM$11,IF(BM$12='Allgemeine Info'!$H$15,$J38*(1+$D$4)^BM$12,IF(AND(BM$12&lt;&gt;0,MOD(BM$12,$G38)=0,BM$12&lt;'Allgemeine Info'!$H$15),($I38+$J38)*((1+$D$4)^BM$12),0))))</f>
        <v>0</v>
      </c>
      <c r="BN38" s="235">
        <f>IF(OR($E38="",$F38="",$G38="",'Allgemeine Info'!$H$15=""),0,IF(AND(BN$11&lt;&gt;0,BN$11&lt;='Allgemeine Info'!$H$15),($E38+$F38)*$I38*(1+$D$4)^BN$11,IF(BN$12='Allgemeine Info'!$H$15,$J38*(1+$D$4)^BN$12,IF(AND(BN$12&lt;&gt;0,MOD(BN$12,$G38)=0,BN$12&lt;'Allgemeine Info'!$H$15),($I38+$J38)*((1+$D$4)^BN$12),0))))</f>
        <v>0</v>
      </c>
      <c r="BO38" s="235">
        <f>IF(OR($E38="",$F38="",$G38="",'Allgemeine Info'!$H$15=""),0,IF(AND(BO$11&lt;&gt;0,BO$11&lt;='Allgemeine Info'!$H$15),($E38+$F38)*$I38*(1+$D$4)^BO$11,IF(BO$12='Allgemeine Info'!$H$15,$J38*(1+$D$4)^BO$12,IF(AND(BO$12&lt;&gt;0,MOD(BO$12,$G38)=0,BO$12&lt;'Allgemeine Info'!$H$15),($I38+$J38)*((1+$D$4)^BO$12),0))))</f>
        <v>0</v>
      </c>
      <c r="BP38" s="235">
        <f>IF(OR($E38="",$F38="",$G38="",'Allgemeine Info'!$H$15=""),0,IF(AND(BP$11&lt;&gt;0,BP$11&lt;='Allgemeine Info'!$H$15),($E38+$F38)*$I38*(1+$D$4)^BP$11,IF(BP$12='Allgemeine Info'!$H$15,$J38*(1+$D$4)^BP$12,IF(AND(BP$12&lt;&gt;0,MOD(BP$12,$G38)=0,BP$12&lt;'Allgemeine Info'!$H$15),($I38+$J38)*((1+$D$4)^BP$12),0))))</f>
        <v>0</v>
      </c>
      <c r="BQ38" s="235">
        <f>IF(OR($E38="",$F38="",$G38="",'Allgemeine Info'!$H$15=""),0,IF(AND(BQ$11&lt;&gt;0,BQ$11&lt;='Allgemeine Info'!$H$15),($E38+$F38)*$I38*(1+$D$4)^BQ$11,IF(BQ$12='Allgemeine Info'!$H$15,$J38*(1+$D$4)^BQ$12,IF(AND(BQ$12&lt;&gt;0,MOD(BQ$12,$G38)=0,BQ$12&lt;'Allgemeine Info'!$H$15),($I38+$J38)*((1+$D$4)^BQ$12),0))))</f>
        <v>0</v>
      </c>
      <c r="BR38" s="235">
        <f>IF(OR($E38="",$F38="",$G38="",'Allgemeine Info'!$H$15=""),0,IF(AND(BR$11&lt;&gt;0,BR$11&lt;='Allgemeine Info'!$H$15),($E38+$F38)*$I38*(1+$D$4)^BR$11,IF(BR$12='Allgemeine Info'!$H$15,$J38*(1+$D$4)^BR$12,IF(AND(BR$12&lt;&gt;0,MOD(BR$12,$G38)=0,BR$12&lt;'Allgemeine Info'!$H$15),($I38+$J38)*((1+$D$4)^BR$12),0))))</f>
        <v>0</v>
      </c>
      <c r="BS38" s="235">
        <f>IF(OR($E38="",$F38="",$G38="",'Allgemeine Info'!$H$15=""),0,IF(AND(BS$11&lt;&gt;0,BS$11&lt;='Allgemeine Info'!$H$15),($E38+$F38)*$I38*(1+$D$4)^BS$11,IF(BS$12='Allgemeine Info'!$H$15,$J38*(1+$D$4)^BS$12,IF(AND(BS$12&lt;&gt;0,MOD(BS$12,$G38)=0,BS$12&lt;'Allgemeine Info'!$H$15),($I38+$J38)*((1+$D$4)^BS$12),0))))</f>
        <v>0</v>
      </c>
      <c r="BT38" s="235">
        <f>IF(OR($E38="",$F38="",$G38="",'Allgemeine Info'!$H$15=""),0,IF(AND(BT$11&lt;&gt;0,BT$11&lt;='Allgemeine Info'!$H$15),($E38+$F38)*$I38*(1+$D$4)^BT$11,IF(BT$12='Allgemeine Info'!$H$15,$J38*(1+$D$4)^BT$12,IF(AND(BT$12&lt;&gt;0,MOD(BT$12,$G38)=0,BT$12&lt;'Allgemeine Info'!$H$15),($I38+$J38)*((1+$D$4)^BT$12),0))))</f>
        <v>0</v>
      </c>
      <c r="BU38" s="235">
        <f>IF(OR($E38="",$F38="",$G38="",'Allgemeine Info'!$H$15=""),0,IF(AND(BU$11&lt;&gt;0,BU$11&lt;='Allgemeine Info'!$H$15),($E38+$F38)*$I38*(1+$D$4)^BU$11,IF(BU$12='Allgemeine Info'!$H$15,$J38*(1+$D$4)^BU$12,IF(AND(BU$12&lt;&gt;0,MOD(BU$12,$G38)=0,BU$12&lt;'Allgemeine Info'!$H$15),($I38+$J38)*((1+$D$4)^BU$12),0))))</f>
        <v>0</v>
      </c>
      <c r="BV38" s="235">
        <f>IF(OR($E38="",$F38="",$G38="",'Allgemeine Info'!$H$15=""),0,IF(AND(BV$11&lt;&gt;0,BV$11&lt;='Allgemeine Info'!$H$15),($E38+$F38)*$I38*(1+$D$4)^BV$11,IF(BV$12='Allgemeine Info'!$H$15,$J38*(1+$D$4)^BV$12,IF(AND(BV$12&lt;&gt;0,MOD(BV$12,$G38)=0,BV$12&lt;'Allgemeine Info'!$H$15),($I38+$J38)*((1+$D$4)^BV$12),0))))</f>
        <v>0</v>
      </c>
      <c r="BW38" s="235">
        <f>IF(OR($E38="",$F38="",$G38="",'Allgemeine Info'!$H$15=""),0,IF(AND(BW$11&lt;&gt;0,BW$11&lt;='Allgemeine Info'!$H$15),($E38+$F38)*$I38*(1+$D$4)^BW$11,IF(BW$12='Allgemeine Info'!$H$15,$J38*(1+$D$4)^BW$12,IF(AND(BW$12&lt;&gt;0,MOD(BW$12,$G38)=0,BW$12&lt;'Allgemeine Info'!$H$15),($I38+$J38)*((1+$D$4)^BW$12),0))))</f>
        <v>0</v>
      </c>
      <c r="BX38" s="235">
        <f>IF(OR($E38="",$F38="",$G38="",'Allgemeine Info'!$H$15=""),0,IF(AND(BX$11&lt;&gt;0,BX$11&lt;='Allgemeine Info'!$H$15),($E38+$F38)*$I38*(1+$D$4)^BX$11,IF(BX$12='Allgemeine Info'!$H$15,$J38*(1+$D$4)^BX$12,IF(AND(BX$12&lt;&gt;0,MOD(BX$12,$G38)=0,BX$12&lt;'Allgemeine Info'!$H$15),($I38+$J38)*((1+$D$4)^BX$12),0))))</f>
        <v>0</v>
      </c>
      <c r="BY38" s="235">
        <f>IF(OR($E38="",$F38="",$G38="",'Allgemeine Info'!$H$15=""),0,IF(AND(BY$11&lt;&gt;0,BY$11&lt;='Allgemeine Info'!$H$15),($E38+$F38)*$I38*(1+$D$4)^BY$11,IF(BY$12='Allgemeine Info'!$H$15,$J38*(1+$D$4)^BY$12,IF(AND(BY$12&lt;&gt;0,MOD(BY$12,$G38)=0,BY$12&lt;'Allgemeine Info'!$H$15),($I38+$J38)*((1+$D$4)^BY$12),0))))</f>
        <v>0</v>
      </c>
      <c r="BZ38" s="235">
        <f>IF(OR($E38="",$F38="",$G38="",'Allgemeine Info'!$H$15=""),0,IF(AND(BZ$11&lt;&gt;0,BZ$11&lt;='Allgemeine Info'!$H$15),($E38+$F38)*$I38*(1+$D$4)^BZ$11,IF(BZ$12='Allgemeine Info'!$H$15,$J38*(1+$D$4)^BZ$12,IF(AND(BZ$12&lt;&gt;0,MOD(BZ$12,$G38)=0,BZ$12&lt;'Allgemeine Info'!$H$15),($I38+$J38)*((1+$D$4)^BZ$12),0))))</f>
        <v>0</v>
      </c>
      <c r="CA38" s="235">
        <f>IF(OR($E38="",$F38="",$G38="",'Allgemeine Info'!$H$15=""),0,IF(AND(CA$11&lt;&gt;0,CA$11&lt;='Allgemeine Info'!$H$15),($E38+$F38)*$I38*(1+$D$4)^CA$11,IF(CA$12='Allgemeine Info'!$H$15,$J38*(1+$D$4)^CA$12,IF(AND(CA$12&lt;&gt;0,MOD(CA$12,$G38)=0,CA$12&lt;'Allgemeine Info'!$H$15),($I38+$J38)*((1+$D$4)^CA$12),0))))</f>
        <v>0</v>
      </c>
      <c r="CB38" s="235">
        <f>IF(OR($E38="",$F38="",$G38="",'Allgemeine Info'!$H$15=""),0,IF(AND(CB$11&lt;&gt;0,CB$11&lt;='Allgemeine Info'!$H$15),($E38+$F38)*$I38*(1+$D$4)^CB$11,IF(CB$12='Allgemeine Info'!$H$15,$J38*(1+$D$4)^CB$12,IF(AND(CB$12&lt;&gt;0,MOD(CB$12,$G38)=0,CB$12&lt;'Allgemeine Info'!$H$15),($I38+$J38)*((1+$D$4)^CB$12),0))))</f>
        <v>0</v>
      </c>
      <c r="CC38" s="235">
        <f>IF(OR($E38="",$F38="",$G38="",'Allgemeine Info'!$H$15=""),0,IF(AND(CC$11&lt;&gt;0,CC$11&lt;='Allgemeine Info'!$H$15),($E38+$F38)*$I38*(1+$D$4)^CC$11,IF(CC$12='Allgemeine Info'!$H$15,$J38*(1+$D$4)^CC$12,IF(AND(CC$12&lt;&gt;0,MOD(CC$12,$G38)=0,CC$12&lt;'Allgemeine Info'!$H$15),($I38+$J38)*((1+$D$4)^CC$12),0))))</f>
        <v>0</v>
      </c>
      <c r="CD38" s="235">
        <f>IF(OR($E38="",$F38="",$G38="",'Allgemeine Info'!$H$15=""),0,IF(AND(CD$11&lt;&gt;0,CD$11&lt;='Allgemeine Info'!$H$15),($E38+$F38)*$I38*(1+$D$4)^CD$11,IF(CD$12='Allgemeine Info'!$H$15,$J38*(1+$D$4)^CD$12,IF(AND(CD$12&lt;&gt;0,MOD(CD$12,$G38)=0,CD$12&lt;'Allgemeine Info'!$H$15),($I38+$J38)*((1+$D$4)^CD$12),0))))</f>
        <v>0</v>
      </c>
      <c r="CE38" s="235">
        <f>IF(OR($E38="",$F38="",$G38="",'Allgemeine Info'!$H$15=""),0,IF(AND(CE$11&lt;&gt;0,CE$11&lt;='Allgemeine Info'!$H$15),($E38+$F38)*$I38*(1+$D$4)^CE$11,IF(CE$12='Allgemeine Info'!$H$15,$J38*(1+$D$4)^CE$12,IF(AND(CE$12&lt;&gt;0,MOD(CE$12,$G38)=0,CE$12&lt;'Allgemeine Info'!$H$15),($I38+$J38)*((1+$D$4)^CE$12),0))))</f>
        <v>0</v>
      </c>
      <c r="CF38" s="235">
        <f>IF(OR($E38="",$F38="",$G38="",'Allgemeine Info'!$H$15=""),0,IF(AND(CF$11&lt;&gt;0,CF$11&lt;='Allgemeine Info'!$H$15),($E38+$F38)*$I38*(1+$D$4)^CF$11,IF(CF$12='Allgemeine Info'!$H$15,$J38*(1+$D$4)^CF$12,IF(AND(CF$12&lt;&gt;0,MOD(CF$12,$G38)=0,CF$12&lt;'Allgemeine Info'!$H$15),($I38+$J38)*((1+$D$4)^CF$12),0))))</f>
        <v>0</v>
      </c>
      <c r="CG38" s="235">
        <f>IF(OR($E38="",$F38="",$G38="",'Allgemeine Info'!$H$15=""),0,IF(AND(CG$11&lt;&gt;0,CG$11&lt;='Allgemeine Info'!$H$15),($E38+$F38)*$I38*(1+$D$4)^CG$11,IF(CG$12='Allgemeine Info'!$H$15,$J38*(1+$D$4)^CG$12,IF(AND(CG$12&lt;&gt;0,MOD(CG$12,$G38)=0,CG$12&lt;'Allgemeine Info'!$H$15),($I38+$J38)*((1+$D$4)^CG$12),0))))</f>
        <v>0</v>
      </c>
      <c r="CH38" s="235">
        <f>IF(OR($E38="",$F38="",$G38="",'Allgemeine Info'!$H$15=""),0,IF(AND(CH$11&lt;&gt;0,CH$11&lt;='Allgemeine Info'!$H$15),($E38+$F38)*$I38*(1+$D$4)^CH$11,IF(CH$12='Allgemeine Info'!$H$15,$J38*(1+$D$4)^CH$12,IF(AND(CH$12&lt;&gt;0,MOD(CH$12,$G38)=0,CH$12&lt;'Allgemeine Info'!$H$15),($I38+$J38)*((1+$D$4)^CH$12),0))))</f>
        <v>0</v>
      </c>
      <c r="CI38" s="235">
        <f>IF(OR($E38="",$F38="",$G38="",'Allgemeine Info'!$H$15=""),0,IF(AND(CI$11&lt;&gt;0,CI$11&lt;='Allgemeine Info'!$H$15),($E38+$F38)*$I38*(1+$D$4)^CI$11,IF(CI$12='Allgemeine Info'!$H$15,$J38*(1+$D$4)^CI$12,IF(AND(CI$12&lt;&gt;0,MOD(CI$12,$G38)=0,CI$12&lt;'Allgemeine Info'!$H$15),($I38+$J38)*((1+$D$4)^CI$12),0))))</f>
        <v>0</v>
      </c>
      <c r="CJ38" s="235">
        <f>IF(OR($E38="",$F38="",$G38="",'Allgemeine Info'!$H$15=""),0,IF(AND(CJ$11&lt;&gt;0,CJ$11&lt;='Allgemeine Info'!$H$15),($E38+$F38)*$I38*(1+$D$4)^CJ$11,IF(CJ$12='Allgemeine Info'!$H$15,$J38*(1+$D$4)^CJ$12,IF(AND(CJ$12&lt;&gt;0,MOD(CJ$12,$G38)=0,CJ$12&lt;'Allgemeine Info'!$H$15),($I38+$J38)*((1+$D$4)^CJ$12),0))))</f>
        <v>0</v>
      </c>
      <c r="CK38" s="235">
        <f>IF(OR($E38="",$F38="",$G38="",'Allgemeine Info'!$H$15=""),0,IF(AND(CK$11&lt;&gt;0,CK$11&lt;='Allgemeine Info'!$H$15),($E38+$F38)*$I38*(1+$D$4)^CK$11,IF(CK$12='Allgemeine Info'!$H$15,$J38*(1+$D$4)^CK$12,IF(AND(CK$12&lt;&gt;0,MOD(CK$12,$G38)=0,CK$12&lt;'Allgemeine Info'!$H$15),($I38+$J38)*((1+$D$4)^CK$12),0))))</f>
        <v>0</v>
      </c>
      <c r="CL38" s="235">
        <f>IF(OR($E38="",$F38="",$G38="",'Allgemeine Info'!$H$15=""),0,IF(AND(CL$11&lt;&gt;0,CL$11&lt;='Allgemeine Info'!$H$15),($E38+$F38)*$I38*(1+$D$4)^CL$11,IF(CL$12='Allgemeine Info'!$H$15,$J38*(1+$D$4)^CL$12,IF(AND(CL$12&lt;&gt;0,MOD(CL$12,$G38)=0,CL$12&lt;'Allgemeine Info'!$H$15),($I38+$J38)*((1+$D$4)^CL$12),0))))</f>
        <v>0</v>
      </c>
      <c r="CM38" s="235">
        <f>IF(OR($E38="",$F38="",$G38="",'Allgemeine Info'!$H$15=""),0,IF(AND(CM$11&lt;&gt;0,CM$11&lt;='Allgemeine Info'!$H$15),($E38+$F38)*$I38*(1+$D$4)^CM$11,IF(CM$12='Allgemeine Info'!$H$15,$J38*(1+$D$4)^CM$12,IF(AND(CM$12&lt;&gt;0,MOD(CM$12,$G38)=0,CM$12&lt;'Allgemeine Info'!$H$15),($I38+$J38)*((1+$D$4)^CM$12),0))))</f>
        <v>0</v>
      </c>
      <c r="CN38" s="235">
        <f>IF(OR($E38="",$F38="",$G38="",'Allgemeine Info'!$H$15=""),0,IF(AND(CN$11&lt;&gt;0,CN$11&lt;='Allgemeine Info'!$H$15),($E38+$F38)*$I38*(1+$D$4)^CN$11,IF(CN$12='Allgemeine Info'!$H$15,$J38*(1+$D$4)^CN$12,IF(AND(CN$12&lt;&gt;0,MOD(CN$12,$G38)=0,CN$12&lt;'Allgemeine Info'!$H$15),($I38+$J38)*((1+$D$4)^CN$12),0))))</f>
        <v>0</v>
      </c>
      <c r="CO38" s="235">
        <f>IF(OR($E38="",$F38="",$G38="",'Allgemeine Info'!$H$15=""),0,IF(AND(CO$11&lt;&gt;0,CO$11&lt;='Allgemeine Info'!$H$15),($E38+$F38)*$I38*(1+$D$4)^CO$11,IF(CO$12='Allgemeine Info'!$H$15,$J38*(1+$D$4)^CO$12,IF(AND(CO$12&lt;&gt;0,MOD(CO$12,$G38)=0,CO$12&lt;'Allgemeine Info'!$H$15),($I38+$J38)*((1+$D$4)^CO$12),0))))</f>
        <v>0</v>
      </c>
      <c r="CP38" s="235">
        <f>IF(OR($E38="",$F38="",$G38="",'Allgemeine Info'!$H$15=""),0,IF(AND(CP$11&lt;&gt;0,CP$11&lt;='Allgemeine Info'!$H$15),($E38+$F38)*$I38*(1+$D$4)^CP$11,IF(CP$12='Allgemeine Info'!$H$15,$J38*(1+$D$4)^CP$12,IF(AND(CP$12&lt;&gt;0,MOD(CP$12,$G38)=0,CP$12&lt;'Allgemeine Info'!$H$15),($I38+$J38)*((1+$D$4)^CP$12),0))))</f>
        <v>0</v>
      </c>
      <c r="CQ38" s="235">
        <f>IF(OR($E38="",$F38="",$G38="",'Allgemeine Info'!$H$15=""),0,IF(AND(CQ$11&lt;&gt;0,CQ$11&lt;='Allgemeine Info'!$H$15),($E38+$F38)*$I38*(1+$D$4)^CQ$11,IF(CQ$12='Allgemeine Info'!$H$15,$J38*(1+$D$4)^CQ$12,IF(AND(CQ$12&lt;&gt;0,MOD(CQ$12,$G38)=0,CQ$12&lt;'Allgemeine Info'!$H$15),($I38+$J38)*((1+$D$4)^CQ$12),0))))</f>
        <v>0</v>
      </c>
      <c r="CR38" s="235">
        <f>IF(OR($E38="",$F38="",$G38="",'Allgemeine Info'!$H$15=""),0,IF(AND(CR$11&lt;&gt;0,CR$11&lt;='Allgemeine Info'!$H$15),($E38+$F38)*$I38*(1+$D$4)^CR$11,IF(CR$12='Allgemeine Info'!$H$15,$J38*(1+$D$4)^CR$12,IF(AND(CR$12&lt;&gt;0,MOD(CR$12,$G38)=0,CR$12&lt;'Allgemeine Info'!$H$15),($I38+$J38)*((1+$D$4)^CR$12),0))))</f>
        <v>0</v>
      </c>
      <c r="CS38" s="235">
        <f>IF(OR($E38="",$F38="",$G38="",'Allgemeine Info'!$H$15=""),0,IF(AND(CS$11&lt;&gt;0,CS$11&lt;='Allgemeine Info'!$H$15),($E38+$F38)*$I38*(1+$D$4)^CS$11,IF(CS$12='Allgemeine Info'!$H$15,$J38*(1+$D$4)^CS$12,IF(AND(CS$12&lt;&gt;0,MOD(CS$12,$G38)=0,CS$12&lt;'Allgemeine Info'!$H$15),($I38+$J38)*((1+$D$4)^CS$12),0))))</f>
        <v>0</v>
      </c>
      <c r="CT38" s="235">
        <f>IF(OR($E38="",$F38="",$G38="",'Allgemeine Info'!$H$15=""),0,IF(AND(CT$11&lt;&gt;0,CT$11&lt;='Allgemeine Info'!$H$15),($E38+$F38)*$I38*(1+$D$4)^CT$11,IF(CT$12='Allgemeine Info'!$H$15,$J38*(1+$D$4)^CT$12,IF(AND(CT$12&lt;&gt;0,MOD(CT$12,$G38)=0,CT$12&lt;'Allgemeine Info'!$H$15),($I38+$J38)*((1+$D$4)^CT$12),0))))</f>
        <v>0</v>
      </c>
      <c r="CU38" s="235">
        <f>IF(OR($E38="",$F38="",$G38="",'Allgemeine Info'!$H$15=""),0,IF(AND(CU$11&lt;&gt;0,CU$11&lt;='Allgemeine Info'!$H$15),($E38+$F38)*$I38*(1+$D$4)^CU$11,IF(CU$12='Allgemeine Info'!$H$15,$J38*(1+$D$4)^CU$12,IF(AND(CU$12&lt;&gt;0,MOD(CU$12,$G38)=0,CU$12&lt;'Allgemeine Info'!$H$15),($I38+$J38)*((1+$D$4)^CU$12),0))))</f>
        <v>0</v>
      </c>
      <c r="CV38" s="235">
        <f>IF(OR($E38="",$F38="",$G38="",'Allgemeine Info'!$H$15=""),0,IF(AND(CV$11&lt;&gt;0,CV$11&lt;='Allgemeine Info'!$H$15),($E38+$F38)*$I38*(1+$D$4)^CV$11,IF(CV$12='Allgemeine Info'!$H$15,$J38*(1+$D$4)^CV$12,IF(AND(CV$12&lt;&gt;0,MOD(CV$12,$G38)=0,CV$12&lt;'Allgemeine Info'!$H$15),($I38+$J38)*((1+$D$4)^CV$12),0))))</f>
        <v>0</v>
      </c>
      <c r="CW38" s="235">
        <f>IF(OR($E38="",$F38="",$G38="",'Allgemeine Info'!$H$15=""),0,IF(AND(CW$11&lt;&gt;0,CW$11&lt;='Allgemeine Info'!$H$15),($E38+$F38)*$I38*(1+$D$4)^CW$11,IF(CW$12='Allgemeine Info'!$H$15,$J38*(1+$D$4)^CW$12,IF(AND(CW$12&lt;&gt;0,MOD(CW$12,$G38)=0,CW$12&lt;'Allgemeine Info'!$H$15),($I38+$J38)*((1+$D$4)^CW$12),0))))</f>
        <v>0</v>
      </c>
      <c r="CX38" s="235">
        <f>IF(OR($E38="",$F38="",$G38="",'Allgemeine Info'!$H$15=""),0,IF(AND(CX$11&lt;&gt;0,CX$11&lt;='Allgemeine Info'!$H$15),($E38+$F38)*$I38*(1+$D$4)^CX$11,IF(CX$12='Allgemeine Info'!$H$15,$J38*(1+$D$4)^CX$12,IF(AND(CX$12&lt;&gt;0,MOD(CX$12,$G38)=0,CX$12&lt;'Allgemeine Info'!$H$15),($I38+$J38)*((1+$D$4)^CX$12),0))))</f>
        <v>0</v>
      </c>
      <c r="CY38" s="235">
        <f>IF(OR($E38="",$F38="",$G38="",'Allgemeine Info'!$H$15=""),0,IF(AND(CY$11&lt;&gt;0,CY$11&lt;='Allgemeine Info'!$H$15),($E38+$F38)*$I38*(1+$D$4)^CY$11,IF(CY$12='Allgemeine Info'!$H$15,$J38*(1+$D$4)^CY$12,IF(AND(CY$12&lt;&gt;0,MOD(CY$12,$G38)=0,CY$12&lt;'Allgemeine Info'!$H$15),($I38+$J38)*((1+$D$4)^CY$12),0))))</f>
        <v>0</v>
      </c>
      <c r="CZ38" s="235">
        <f>IF(OR($E38="",$F38="",$G38="",'Allgemeine Info'!$H$15=""),0,IF(AND(CZ$11&lt;&gt;0,CZ$11&lt;='Allgemeine Info'!$H$15),($E38+$F38)*$I38*(1+$D$4)^CZ$11,IF(CZ$12='Allgemeine Info'!$H$15,$J38*(1+$D$4)^CZ$12,IF(AND(CZ$12&lt;&gt;0,MOD(CZ$12,$G38)=0,CZ$12&lt;'Allgemeine Info'!$H$15),($I38+$J38)*((1+$D$4)^CZ$12),0))))</f>
        <v>0</v>
      </c>
      <c r="DA38" s="235">
        <f>IF(OR($E38="",$F38="",$G38="",'Allgemeine Info'!$H$15=""),0,IF(AND(DA$11&lt;&gt;0,DA$11&lt;='Allgemeine Info'!$H$15),($E38+$F38)*$I38*(1+$D$4)^DA$11,IF(DA$12='Allgemeine Info'!$H$15,$J38*(1+$D$4)^DA$12,IF(AND(DA$12&lt;&gt;0,MOD(DA$12,$G38)=0,DA$12&lt;'Allgemeine Info'!$H$15),($I38+$J38)*((1+$D$4)^DA$12),0))))</f>
        <v>0</v>
      </c>
      <c r="DB38" s="235">
        <f>IF(OR($E38="",$F38="",$G38="",'Allgemeine Info'!$H$15=""),0,IF(AND(DB$11&lt;&gt;0,DB$11&lt;='Allgemeine Info'!$H$15),($E38+$F38)*$I38*(1+$D$4)^DB$11,IF(DB$12='Allgemeine Info'!$H$15,$J38*(1+$D$4)^DB$12,IF(AND(DB$12&lt;&gt;0,MOD(DB$12,$G38)=0,DB$12&lt;'Allgemeine Info'!$H$15),($I38+$J38)*((1+$D$4)^DB$12),0))))</f>
        <v>0</v>
      </c>
      <c r="DC38" s="235">
        <f>IF(OR($E38="",$F38="",$G38="",'Allgemeine Info'!$H$15=""),0,IF(AND(DC$11&lt;&gt;0,DC$11&lt;='Allgemeine Info'!$H$15),($E38+$F38)*$I38*(1+$D$4)^DC$11,IF(DC$12='Allgemeine Info'!$H$15,$J38*(1+$D$4)^DC$12,IF(AND(DC$12&lt;&gt;0,MOD(DC$12,$G38)=0,DC$12&lt;'Allgemeine Info'!$H$15),($I38+$J38)*((1+$D$4)^DC$12),0))))</f>
        <v>0</v>
      </c>
      <c r="DD38" s="235">
        <f>IF(OR($E38="",$F38="",$G38="",'Allgemeine Info'!$H$15=""),0,IF(AND(DD$11&lt;&gt;0,DD$11&lt;='Allgemeine Info'!$H$15),($E38+$F38)*$I38*(1+$D$4)^DD$11,IF(DD$12='Allgemeine Info'!$H$15,$J38*(1+$D$4)^DD$12,IF(AND(DD$12&lt;&gt;0,MOD(DD$12,$G38)=0,DD$12&lt;'Allgemeine Info'!$H$15),($I38+$J38)*((1+$D$4)^DD$12),0))))</f>
        <v>0</v>
      </c>
      <c r="DE38" s="235">
        <f>IF(OR($E38="",$F38="",$G38="",'Allgemeine Info'!$H$15=""),0,IF(AND(DE$11&lt;&gt;0,DE$11&lt;='Allgemeine Info'!$H$15),($E38+$F38)*$I38*(1+$D$4)^DE$11,IF(DE$12='Allgemeine Info'!$H$15,$J38*(1+$D$4)^DE$12,IF(AND(DE$12&lt;&gt;0,MOD(DE$12,$G38)=0,DE$12&lt;'Allgemeine Info'!$H$15),($I38+$J38)*((1+$D$4)^DE$12),0))))</f>
        <v>0</v>
      </c>
      <c r="DF38" s="235">
        <f>IF(OR($E38="",$F38="",$G38="",'Allgemeine Info'!$H$15=""),0,IF(AND(DF$11&lt;&gt;0,DF$11&lt;='Allgemeine Info'!$H$15),($E38+$F38)*$I38*(1+$D$4)^DF$11,IF(DF$12='Allgemeine Info'!$H$15,$J38*(1+$D$4)^DF$12,IF(AND(DF$12&lt;&gt;0,MOD(DF$12,$G38)=0,DF$12&lt;'Allgemeine Info'!$H$15),($I38+$J38)*((1+$D$4)^DF$12),0))))</f>
        <v>0</v>
      </c>
      <c r="DG38" s="235">
        <f>IF(OR($E38="",$F38="",$G38="",'Allgemeine Info'!$H$15=""),0,IF(AND(DG$11&lt;&gt;0,DG$11&lt;='Allgemeine Info'!$H$15),($E38+$F38)*$I38*(1+$D$4)^DG$11,IF(DG$12='Allgemeine Info'!$H$15,$J38*(1+$D$4)^DG$12,IF(AND(DG$12&lt;&gt;0,MOD(DG$12,$G38)=0,DG$12&lt;'Allgemeine Info'!$H$15),($I38+$J38)*((1+$D$4)^DG$12),0))))</f>
        <v>0</v>
      </c>
      <c r="DH38" s="235">
        <f>IF(OR($E38="",$F38="",$G38="",'Allgemeine Info'!$H$15=""),0,IF(AND(DH$11&lt;&gt;0,DH$11&lt;='Allgemeine Info'!$H$15),($E38+$F38)*$I38*(1+$D$4)^DH$11,IF(DH$12='Allgemeine Info'!$H$15,$J38*(1+$D$4)^DH$12,IF(AND(DH$12&lt;&gt;0,MOD(DH$12,$G38)=0,DH$12&lt;'Allgemeine Info'!$H$15),($I38+$J38)*((1+$D$4)^DH$12),0))))</f>
        <v>0</v>
      </c>
      <c r="DI38" s="235">
        <f>IF(OR($E38="",$F38="",$G38="",'Allgemeine Info'!$H$15=""),0,IF(AND(DI$11&lt;&gt;0,DI$11&lt;='Allgemeine Info'!$H$15),($E38+$F38)*$I38*(1+$D$4)^DI$11,IF(DI$12='Allgemeine Info'!$H$15,$J38*(1+$D$4)^DI$12,IF(AND(DI$12&lt;&gt;0,MOD(DI$12,$G38)=0,DI$12&lt;'Allgemeine Info'!$H$15),($I38+$J38)*((1+$D$4)^DI$12),0))))</f>
        <v>0</v>
      </c>
      <c r="DJ38" s="235">
        <f>IF(OR($E38="",$F38="",$G38="",'Allgemeine Info'!$H$15=""),0,IF(AND(DJ$11&lt;&gt;0,DJ$11&lt;='Allgemeine Info'!$H$15),($E38+$F38)*$I38*(1+$D$4)^DJ$11,IF(DJ$12='Allgemeine Info'!$H$15,$J38*(1+$D$4)^DJ$12,IF(AND(DJ$12&lt;&gt;0,MOD(DJ$12,$G38)=0,DJ$12&lt;'Allgemeine Info'!$H$15),($I38+$J38)*((1+$D$4)^DJ$12),0))))</f>
        <v>0</v>
      </c>
      <c r="DK38" s="235">
        <f>IF(OR($E38="",$F38="",$G38="",'Allgemeine Info'!$H$15=""),0,IF(AND(DK$11&lt;&gt;0,DK$11&lt;='Allgemeine Info'!$H$15),($E38+$F38)*$I38*(1+$D$4)^DK$11,IF(DK$12='Allgemeine Info'!$H$15,$J38*(1+$D$4)^DK$12,IF(AND(DK$12&lt;&gt;0,MOD(DK$12,$G38)=0,DK$12&lt;'Allgemeine Info'!$H$15),($I38+$J38)*((1+$D$4)^DK$12),0))))</f>
        <v>0</v>
      </c>
      <c r="DL38" s="235">
        <f>IF(OR($E38="",$F38="",$G38="",'Allgemeine Info'!$H$15=""),0,IF(AND(DL$11&lt;&gt;0,DL$11&lt;='Allgemeine Info'!$H$15),($E38+$F38)*$I38*(1+$D$4)^DL$11,IF(DL$12='Allgemeine Info'!$H$15,$J38*(1+$D$4)^DL$12,IF(AND(DL$12&lt;&gt;0,MOD(DL$12,$G38)=0,DL$12&lt;'Allgemeine Info'!$H$15),($I38+$J38)*((1+$D$4)^DL$12),0))))</f>
        <v>0</v>
      </c>
      <c r="DM38" s="235">
        <f>IF(OR($E38="",$F38="",$G38="",'Allgemeine Info'!$H$15=""),0,IF(AND(DM$11&lt;&gt;0,DM$11&lt;='Allgemeine Info'!$H$15),($E38+$F38)*$I38*(1+$D$4)^DM$11,IF(DM$12='Allgemeine Info'!$H$15,$J38*(1+$D$4)^DM$12,IF(AND(DM$12&lt;&gt;0,MOD(DM$12,$G38)=0,DM$12&lt;'Allgemeine Info'!$H$15),($I38+$J38)*((1+$D$4)^DM$12),0))))</f>
        <v>0</v>
      </c>
      <c r="DN38" s="235">
        <f>IF(OR($E38="",$F38="",$G38="",'Allgemeine Info'!$H$15=""),0,IF(AND(DN$11&lt;&gt;0,DN$11&lt;='Allgemeine Info'!$H$15),($E38+$F38)*$I38*(1+$D$4)^DN$11,IF(DN$12='Allgemeine Info'!$H$15,$J38*(1+$D$4)^DN$12,IF(AND(DN$12&lt;&gt;0,MOD(DN$12,$G38)=0,DN$12&lt;'Allgemeine Info'!$H$15),($I38+$J38)*((1+$D$4)^DN$12),0))))</f>
        <v>0</v>
      </c>
      <c r="DO38" s="235">
        <f>IF(OR($E38="",$F38="",$G38="",'Allgemeine Info'!$H$15=""),0,IF(AND(DO$11&lt;&gt;0,DO$11&lt;='Allgemeine Info'!$H$15),($E38+$F38)*$I38*(1+$D$4)^DO$11,IF(DO$12='Allgemeine Info'!$H$15,$J38*(1+$D$4)^DO$12,IF(AND(DO$12&lt;&gt;0,MOD(DO$12,$G38)=0,DO$12&lt;'Allgemeine Info'!$H$15),($I38+$J38)*((1+$D$4)^DO$12),0))))</f>
        <v>0</v>
      </c>
      <c r="DP38" s="235">
        <f>IF(OR($E38="",$F38="",$G38="",'Allgemeine Info'!$H$15=""),0,IF(AND(DP$11&lt;&gt;0,DP$11&lt;='Allgemeine Info'!$H$15),($E38+$F38)*$I38*(1+$D$4)^DP$11,IF(DP$12='Allgemeine Info'!$H$15,$J38*(1+$D$4)^DP$12,IF(AND(DP$12&lt;&gt;0,MOD(DP$12,$G38)=0,DP$12&lt;'Allgemeine Info'!$H$15),($I38+$J38)*((1+$D$4)^DP$12),0))))</f>
        <v>0</v>
      </c>
      <c r="DQ38" s="235">
        <f>IF(OR($E38="",$F38="",$G38="",'Allgemeine Info'!$H$15=""),0,IF(AND(DQ$11&lt;&gt;0,DQ$11&lt;='Allgemeine Info'!$H$15),($E38+$F38)*$I38*(1+$D$4)^DQ$11,IF(DQ$12='Allgemeine Info'!$H$15,$J38*(1+$D$4)^DQ$12,IF(AND(DQ$12&lt;&gt;0,MOD(DQ$12,$G38)=0,DQ$12&lt;'Allgemeine Info'!$H$15),($I38+$J38)*((1+$D$4)^DQ$12),0))))</f>
        <v>0</v>
      </c>
      <c r="DR38" s="235">
        <f>IF(OR($E38="",$F38="",$G38="",'Allgemeine Info'!$H$15=""),0,IF(AND(DR$11&lt;&gt;0,DR$11&lt;='Allgemeine Info'!$H$15),($E38+$F38)*$I38*(1+$D$4)^DR$11,IF(DR$12='Allgemeine Info'!$H$15,$J38*(1+$D$4)^DR$12,IF(AND(DR$12&lt;&gt;0,MOD(DR$12,$G38)=0,DR$12&lt;'Allgemeine Info'!$H$15),($I38+$J38)*((1+$D$4)^DR$12),0))))</f>
        <v>0</v>
      </c>
      <c r="DS38" s="235">
        <f>IF(OR($E38="",$F38="",$G38="",'Allgemeine Info'!$H$15=""),0,IF(AND(DS$11&lt;&gt;0,DS$11&lt;='Allgemeine Info'!$H$15),($E38+$F38)*$I38*(1+$D$4)^DS$11,IF(DS$12='Allgemeine Info'!$H$15,$J38*(1+$D$4)^DS$12,IF(AND(DS$12&lt;&gt;0,MOD(DS$12,$G38)=0,DS$12&lt;'Allgemeine Info'!$H$15),($I38+$J38)*((1+$D$4)^DS$12),0))))</f>
        <v>0</v>
      </c>
      <c r="DT38" s="235">
        <f>IF(OR($E38="",$F38="",$G38="",'Allgemeine Info'!$H$15=""),0,IF(AND(DT$11&lt;&gt;0,DT$11&lt;='Allgemeine Info'!$H$15),($E38+$F38)*$I38*(1+$D$4)^DT$11,IF(DT$12='Allgemeine Info'!$H$15,$J38*(1+$D$4)^DT$12,IF(AND(DT$12&lt;&gt;0,MOD(DT$12,$G38)=0,DT$12&lt;'Allgemeine Info'!$H$15),($I38+$J38)*((1+$D$4)^DT$12),0))))</f>
        <v>0</v>
      </c>
      <c r="DU38" s="235">
        <f>IF(OR($E38="",$F38="",$G38="",'Allgemeine Info'!$H$15=""),0,IF(AND(DU$11&lt;&gt;0,DU$11&lt;='Allgemeine Info'!$H$15),($E38+$F38)*$I38*(1+$D$4)^DU$11,IF(DU$12='Allgemeine Info'!$H$15,$J38*(1+$D$4)^DU$12,IF(AND(DU$12&lt;&gt;0,MOD(DU$12,$G38)=0,DU$12&lt;'Allgemeine Info'!$H$15),($I38+$J38)*((1+$D$4)^DU$12),0))))</f>
        <v>0</v>
      </c>
      <c r="DV38" s="235">
        <f>IF(OR($E38="",$F38="",$G38="",'Allgemeine Info'!$H$15=""),0,IF(AND(DV$11&lt;&gt;0,DV$11&lt;='Allgemeine Info'!$H$15),($E38+$F38)*$I38*(1+$D$4)^DV$11,IF(DV$12='Allgemeine Info'!$H$15,$J38*(1+$D$4)^DV$12,IF(AND(DV$12&lt;&gt;0,MOD(DV$12,$G38)=0,DV$12&lt;'Allgemeine Info'!$H$15),($I38+$J38)*((1+$D$4)^DV$12),0))))</f>
        <v>0</v>
      </c>
      <c r="DW38" s="235">
        <f>IF(OR($E38="",$F38="",$G38="",'Allgemeine Info'!$H$15=""),0,IF(AND(DW$11&lt;&gt;0,DW$11&lt;='Allgemeine Info'!$H$15),($E38+$F38)*$I38*(1+$D$4)^DW$11,IF(DW$12='Allgemeine Info'!$H$15,$J38*(1+$D$4)^DW$12,IF(AND(DW$12&lt;&gt;0,MOD(DW$12,$G38)=0,DW$12&lt;'Allgemeine Info'!$H$15),($I38+$J38)*((1+$D$4)^DW$12),0))))</f>
        <v>0</v>
      </c>
      <c r="DX38" s="235">
        <f>IF(OR($E38="",$F38="",$G38="",'Allgemeine Info'!$H$15=""),0,IF(AND(DX$11&lt;&gt;0,DX$11&lt;='Allgemeine Info'!$H$15),($E38+$F38)*$I38*(1+$D$4)^DX$11,IF(DX$12='Allgemeine Info'!$H$15,$J38*(1+$D$4)^DX$12,IF(AND(DX$12&lt;&gt;0,MOD(DX$12,$G38)=0,DX$12&lt;'Allgemeine Info'!$H$15),($I38+$J38)*((1+$D$4)^DX$12),0))))</f>
        <v>0</v>
      </c>
      <c r="DY38" s="235">
        <f>IF(OR($E38="",$F38="",$G38="",'Allgemeine Info'!$H$15=""),0,IF(AND(DY$11&lt;&gt;0,DY$11&lt;='Allgemeine Info'!$H$15),($E38+$F38)*$I38*(1+$D$4)^DY$11,IF(DY$12='Allgemeine Info'!$H$15,$J38*(1+$D$4)^DY$12,IF(AND(DY$12&lt;&gt;0,MOD(DY$12,$G38)=0,DY$12&lt;'Allgemeine Info'!$H$15),($I38+$J38)*((1+$D$4)^DY$12),0))))</f>
        <v>0</v>
      </c>
      <c r="DZ38" s="235">
        <f>IF(OR($E38="",$F38="",$G38="",'Allgemeine Info'!$H$15=""),0,IF(AND(DZ$11&lt;&gt;0,DZ$11&lt;='Allgemeine Info'!$H$15),($E38+$F38)*$I38*(1+$D$4)^DZ$11,IF(DZ$12='Allgemeine Info'!$H$15,$J38*(1+$D$4)^DZ$12,IF(AND(DZ$12&lt;&gt;0,MOD(DZ$12,$G38)=0,DZ$12&lt;'Allgemeine Info'!$H$15),($I38+$J38)*((1+$D$4)^DZ$12),0))))</f>
        <v>0</v>
      </c>
      <c r="EA38" s="235">
        <f>IF(OR($E38="",$F38="",$G38="",'Allgemeine Info'!$H$15=""),0,IF(AND(EA$11&lt;&gt;0,EA$11&lt;='Allgemeine Info'!$H$15),($E38+$F38)*$I38*(1+$D$4)^EA$11,IF(EA$12='Allgemeine Info'!$H$15,$J38*(1+$D$4)^EA$12,IF(AND(EA$12&lt;&gt;0,MOD(EA$12,$G38)=0,EA$12&lt;'Allgemeine Info'!$H$15),($I38+$J38)*((1+$D$4)^EA$12),0))))</f>
        <v>0</v>
      </c>
      <c r="EB38" s="235">
        <f>IF(OR($E38="",$F38="",$G38="",'Allgemeine Info'!$H$15=""),0,IF(AND(EB$11&lt;&gt;0,EB$11&lt;='Allgemeine Info'!$H$15),($E38+$F38)*$I38*(1+$D$4)^EB$11,IF(EB$12='Allgemeine Info'!$H$15,$J38*(1+$D$4)^EB$12,IF(AND(EB$12&lt;&gt;0,MOD(EB$12,$G38)=0,EB$12&lt;'Allgemeine Info'!$H$15),($I38+$J38)*((1+$D$4)^EB$12),0))))</f>
        <v>0</v>
      </c>
      <c r="EC38" s="235">
        <f>IF(OR($E38="",$F38="",$G38="",'Allgemeine Info'!$H$15=""),0,IF(AND(EC$11&lt;&gt;0,EC$11&lt;='Allgemeine Info'!$H$15),($E38+$F38)*$I38*(1+$D$4)^EC$11,IF(EC$12='Allgemeine Info'!$H$15,$J38*(1+$D$4)^EC$12,IF(AND(EC$12&lt;&gt;0,MOD(EC$12,$G38)=0,EC$12&lt;'Allgemeine Info'!$H$15),($I38+$J38)*((1+$D$4)^EC$12),0))))</f>
        <v>0</v>
      </c>
      <c r="ED38" s="235">
        <f>IF(OR($E38="",$F38="",$G38="",'Allgemeine Info'!$H$15=""),0,IF(AND(ED$11&lt;&gt;0,ED$11&lt;='Allgemeine Info'!$H$15),($E38+$F38)*$I38*(1+$D$4)^ED$11,IF(ED$12='Allgemeine Info'!$H$15,$J38*(1+$D$4)^ED$12,IF(AND(ED$12&lt;&gt;0,MOD(ED$12,$G38)=0,ED$12&lt;'Allgemeine Info'!$H$15),($I38+$J38)*((1+$D$4)^ED$12),0))))</f>
        <v>0</v>
      </c>
      <c r="EE38" s="235">
        <f>IF(OR($E38="",$F38="",$G38="",'Allgemeine Info'!$H$15=""),0,IF(AND(EE$11&lt;&gt;0,EE$11&lt;='Allgemeine Info'!$H$15),($E38+$F38)*$I38*(1+$D$4)^EE$11,IF(EE$12='Allgemeine Info'!$H$15,$J38*(1+$D$4)^EE$12,IF(AND(EE$12&lt;&gt;0,MOD(EE$12,$G38)=0,EE$12&lt;'Allgemeine Info'!$H$15),($I38+$J38)*((1+$D$4)^EE$12),0))))</f>
        <v>0</v>
      </c>
      <c r="EF38" s="235">
        <f>IF(OR($E38="",$F38="",$G38="",'Allgemeine Info'!$H$15=""),0,IF(AND(EF$11&lt;&gt;0,EF$11&lt;='Allgemeine Info'!$H$15),($E38+$F38)*$I38*(1+$D$4)^EF$11,IF(EF$12='Allgemeine Info'!$H$15,$J38*(1+$D$4)^EF$12,IF(AND(EF$12&lt;&gt;0,MOD(EF$12,$G38)=0,EF$12&lt;'Allgemeine Info'!$H$15),($I38+$J38)*((1+$D$4)^EF$12),0))))</f>
        <v>0</v>
      </c>
      <c r="EG38" s="235">
        <f>IF(OR($E38="",$F38="",$G38="",'Allgemeine Info'!$H$15=""),0,IF(AND(EG$11&lt;&gt;0,EG$11&lt;='Allgemeine Info'!$H$15),($E38+$F38)*$I38*(1+$D$4)^EG$11,IF(EG$12='Allgemeine Info'!$H$15,$J38*(1+$D$4)^EG$12,IF(AND(EG$12&lt;&gt;0,MOD(EG$12,$G38)=0,EG$12&lt;'Allgemeine Info'!$H$15),($I38+$J38)*((1+$D$4)^EG$12),0))))</f>
        <v>0</v>
      </c>
      <c r="EH38" s="235">
        <f>IF(OR($E38="",$F38="",$G38="",'Allgemeine Info'!$H$15=""),0,IF(AND(EH$11&lt;&gt;0,EH$11&lt;='Allgemeine Info'!$H$15),($E38+$F38)*$I38*(1+$D$4)^EH$11,IF(EH$12='Allgemeine Info'!$H$15,$J38*(1+$D$4)^EH$12,IF(AND(EH$12&lt;&gt;0,MOD(EH$12,$G38)=0,EH$12&lt;'Allgemeine Info'!$H$15),($I38+$J38)*((1+$D$4)^EH$12),0))))</f>
        <v>0</v>
      </c>
      <c r="EI38" s="235">
        <f>IF(OR($E38="",$F38="",$G38="",'Allgemeine Info'!$H$15=""),0,IF(AND(EI$11&lt;&gt;0,EI$11&lt;='Allgemeine Info'!$H$15),($E38+$F38)*$I38*(1+$D$4)^EI$11,IF(EI$12='Allgemeine Info'!$H$15,$J38*(1+$D$4)^EI$12,IF(AND(EI$12&lt;&gt;0,MOD(EI$12,$G38)=0,EI$12&lt;'Allgemeine Info'!$H$15),($I38+$J38)*((1+$D$4)^EI$12),0))))</f>
        <v>0</v>
      </c>
      <c r="EJ38" s="235">
        <f>IF(OR($E38="",$F38="",$G38="",'Allgemeine Info'!$H$15=""),0,IF(AND(EJ$11&lt;&gt;0,EJ$11&lt;='Allgemeine Info'!$H$15),($E38+$F38)*$I38*(1+$D$4)^EJ$11,IF(EJ$12='Allgemeine Info'!$H$15,$J38*(1+$D$4)^EJ$12,IF(AND(EJ$12&lt;&gt;0,MOD(EJ$12,$G38)=0,EJ$12&lt;'Allgemeine Info'!$H$15),($I38+$J38)*((1+$D$4)^EJ$12),0))))</f>
        <v>0</v>
      </c>
      <c r="EK38" s="235">
        <f>IF(OR($E38="",$F38="",$G38="",'Allgemeine Info'!$H$15=""),0,IF(AND(EK$11&lt;&gt;0,EK$11&lt;='Allgemeine Info'!$H$15),($E38+$F38)*$I38*(1+$D$4)^EK$11,IF(EK$12='Allgemeine Info'!$H$15,$J38*(1+$D$4)^EK$12,IF(AND(EK$12&lt;&gt;0,MOD(EK$12,$G38)=0,EK$12&lt;'Allgemeine Info'!$H$15),($I38+$J38)*((1+$D$4)^EK$12),0))))</f>
        <v>0</v>
      </c>
      <c r="EL38" s="235">
        <f>IF(OR($E38="",$F38="",$G38="",'Allgemeine Info'!$H$15=""),0,IF(AND(EL$11&lt;&gt;0,EL$11&lt;='Allgemeine Info'!$H$15),($E38+$F38)*$I38*(1+$D$4)^EL$11,IF(EL$12='Allgemeine Info'!$H$15,$J38*(1+$D$4)^EL$12,IF(AND(EL$12&lt;&gt;0,MOD(EL$12,$G38)=0,EL$12&lt;'Allgemeine Info'!$H$15),($I38+$J38)*((1+$D$4)^EL$12),0))))</f>
        <v>0</v>
      </c>
      <c r="EM38" s="235">
        <f>IF(OR($E38="",$F38="",$G38="",'Allgemeine Info'!$H$15=""),0,IF(AND(EM$11&lt;&gt;0,EM$11&lt;='Allgemeine Info'!$H$15),($E38+$F38)*$I38*(1+$D$4)^EM$11,IF(EM$12='Allgemeine Info'!$H$15,$J38*(1+$D$4)^EM$12,IF(AND(EM$12&lt;&gt;0,MOD(EM$12,$G38)=0,EM$12&lt;'Allgemeine Info'!$H$15),($I38+$J38)*((1+$D$4)^EM$12),0))))</f>
        <v>0</v>
      </c>
      <c r="EN38" s="235">
        <f>IF(OR($E38="",$F38="",$G38="",'Allgemeine Info'!$H$15=""),0,IF(AND(EN$11&lt;&gt;0,EN$11&lt;='Allgemeine Info'!$H$15),($E38+$F38)*$I38*(1+$D$4)^EN$11,IF(EN$12='Allgemeine Info'!$H$15,$J38*(1+$D$4)^EN$12,IF(AND(EN$12&lt;&gt;0,MOD(EN$12,$G38)=0,EN$12&lt;'Allgemeine Info'!$H$15),($I38+$J38)*((1+$D$4)^EN$12),0))))</f>
        <v>0</v>
      </c>
      <c r="EO38" s="235">
        <f>IF(OR($E38="",$F38="",$G38="",'Allgemeine Info'!$H$15=""),0,IF(AND(EO$11&lt;&gt;0,EO$11&lt;='Allgemeine Info'!$H$15),($E38+$F38)*$I38*(1+$D$4)^EO$11,IF(EO$12='Allgemeine Info'!$H$15,$J38*(1+$D$4)^EO$12,IF(AND(EO$12&lt;&gt;0,MOD(EO$12,$G38)=0,EO$12&lt;'Allgemeine Info'!$H$15),($I38+$J38)*((1+$D$4)^EO$12),0))))</f>
        <v>0</v>
      </c>
      <c r="EP38" s="235">
        <f>IF(OR($E38="",$F38="",$G38="",'Allgemeine Info'!$H$15=""),0,IF(AND(EP$11&lt;&gt;0,EP$11&lt;='Allgemeine Info'!$H$15),($E38+$F38)*$I38*(1+$D$4)^EP$11,IF(EP$12='Allgemeine Info'!$H$15,$J38*(1+$D$4)^EP$12,IF(AND(EP$12&lt;&gt;0,MOD(EP$12,$G38)=0,EP$12&lt;'Allgemeine Info'!$H$15),($I38+$J38)*((1+$D$4)^EP$12),0))))</f>
        <v>0</v>
      </c>
      <c r="EQ38" s="235">
        <f>IF(OR($E38="",$F38="",$G38="",'Allgemeine Info'!$H$15=""),0,IF(AND(EQ$11&lt;&gt;0,EQ$11&lt;='Allgemeine Info'!$H$15),($E38+$F38)*$I38*(1+$D$4)^EQ$11,IF(EQ$12='Allgemeine Info'!$H$15,$J38*(1+$D$4)^EQ$12,IF(AND(EQ$12&lt;&gt;0,MOD(EQ$12,$G38)=0,EQ$12&lt;'Allgemeine Info'!$H$15),($I38+$J38)*((1+$D$4)^EQ$12),0))))</f>
        <v>0</v>
      </c>
      <c r="ER38" s="235">
        <f>IF(OR($E38="",$F38="",$G38="",'Allgemeine Info'!$H$15=""),0,IF(AND(ER$11&lt;&gt;0,ER$11&lt;='Allgemeine Info'!$H$15),($E38+$F38)*$I38*(1+$D$4)^ER$11,IF(ER$12='Allgemeine Info'!$H$15,$J38*(1+$D$4)^ER$12,IF(AND(ER$12&lt;&gt;0,MOD(ER$12,$G38)=0,ER$12&lt;'Allgemeine Info'!$H$15),($I38+$J38)*((1+$D$4)^ER$12),0))))</f>
        <v>0</v>
      </c>
      <c r="ES38" s="235">
        <f>IF(OR($E38="",$F38="",$G38="",'Allgemeine Info'!$H$15=""),0,IF(AND(ES$11&lt;&gt;0,ES$11&lt;='Allgemeine Info'!$H$15),($E38+$F38)*$I38*(1+$D$4)^ES$11,IF(ES$12='Allgemeine Info'!$H$15,$J38*(1+$D$4)^ES$12,IF(AND(ES$12&lt;&gt;0,MOD(ES$12,$G38)=0,ES$12&lt;'Allgemeine Info'!$H$15),($I38+$J38)*((1+$D$4)^ES$12),0))))</f>
        <v>0</v>
      </c>
      <c r="ET38" s="235">
        <f>IF(OR($E38="",$F38="",$G38="",'Allgemeine Info'!$H$15=""),0,IF(AND(ET$11&lt;&gt;0,ET$11&lt;='Allgemeine Info'!$H$15),($E38+$F38)*$I38*(1+$D$4)^ET$11,IF(ET$12='Allgemeine Info'!$H$15,$J38*(1+$D$4)^ET$12,IF(AND(ET$12&lt;&gt;0,MOD(ET$12,$G38)=0,ET$12&lt;'Allgemeine Info'!$H$15),($I38+$J38)*((1+$D$4)^ET$12),0))))</f>
        <v>0</v>
      </c>
      <c r="EU38" s="235">
        <f>IF(OR($E38="",$F38="",$G38="",'Allgemeine Info'!$H$15=""),0,IF(AND(EU$11&lt;&gt;0,EU$11&lt;='Allgemeine Info'!$H$15),($E38+$F38)*$I38*(1+$D$4)^EU$11,IF(EU$12='Allgemeine Info'!$H$15,$J38*(1+$D$4)^EU$12,IF(AND(EU$12&lt;&gt;0,MOD(EU$12,$G38)=0,EU$12&lt;'Allgemeine Info'!$H$15),($I38+$J38)*((1+$D$4)^EU$12),0))))</f>
        <v>0</v>
      </c>
      <c r="EV38" s="235">
        <f>IF(OR($E38="",$F38="",$G38="",'Allgemeine Info'!$H$15=""),0,IF(AND(EV$11&lt;&gt;0,EV$11&lt;='Allgemeine Info'!$H$15),($E38+$F38)*$I38*(1+$D$4)^EV$11,IF(EV$12='Allgemeine Info'!$H$15,$J38*(1+$D$4)^EV$12,IF(AND(EV$12&lt;&gt;0,MOD(EV$12,$G38)=0,EV$12&lt;'Allgemeine Info'!$H$15),($I38+$J38)*((1+$D$4)^EV$12),0))))</f>
        <v>0</v>
      </c>
      <c r="EW38" s="235">
        <f>IF(OR($E38="",$F38="",$G38="",'Allgemeine Info'!$H$15=""),0,IF(AND(EW$11&lt;&gt;0,EW$11&lt;='Allgemeine Info'!$H$15),($E38+$F38)*$I38*(1+$D$4)^EW$11,IF(EW$12='Allgemeine Info'!$H$15,$J38*(1+$D$4)^EW$12,IF(AND(EW$12&lt;&gt;0,MOD(EW$12,$G38)=0,EW$12&lt;'Allgemeine Info'!$H$15),($I38+$J38)*((1+$D$4)^EW$12),0))))</f>
        <v>0</v>
      </c>
      <c r="EX38" s="235">
        <f>IF(OR($E38="",$F38="",$G38="",'Allgemeine Info'!$H$15=""),0,IF(AND(EX$11&lt;&gt;0,EX$11&lt;='Allgemeine Info'!$H$15),($E38+$F38)*$I38*(1+$D$4)^EX$11,IF(EX$12='Allgemeine Info'!$H$15,$J38*(1+$D$4)^EX$12,IF(AND(EX$12&lt;&gt;0,MOD(EX$12,$G38)=0,EX$12&lt;'Allgemeine Info'!$H$15),($I38+$J38)*((1+$D$4)^EX$12),0))))</f>
        <v>0</v>
      </c>
      <c r="EY38" s="235">
        <f>IF(OR($E38="",$F38="",$G38="",'Allgemeine Info'!$H$15=""),0,IF(AND(EY$11&lt;&gt;0,EY$11&lt;='Allgemeine Info'!$H$15),($E38+$F38)*$I38*(1+$D$4)^EY$11,IF(EY$12='Allgemeine Info'!$H$15,$J38*(1+$D$4)^EY$12,IF(AND(EY$12&lt;&gt;0,MOD(EY$12,$G38)=0,EY$12&lt;'Allgemeine Info'!$H$15),($I38+$J38)*((1+$D$4)^EY$12),0))))</f>
        <v>0</v>
      </c>
      <c r="EZ38" s="235">
        <f>IF(OR($E38="",$F38="",$G38="",'Allgemeine Info'!$H$15=""),0,IF(AND(EZ$11&lt;&gt;0,EZ$11&lt;='Allgemeine Info'!$H$15),($E38+$F38)*$I38*(1+$D$4)^EZ$11,IF(EZ$12='Allgemeine Info'!$H$15,$J38*(1+$D$4)^EZ$12,IF(AND(EZ$12&lt;&gt;0,MOD(EZ$12,$G38)=0,EZ$12&lt;'Allgemeine Info'!$H$15),($I38+$J38)*((1+$D$4)^EZ$12),0))))</f>
        <v>0</v>
      </c>
      <c r="FA38" s="235">
        <f>IF(OR($E38="",$F38="",$G38="",'Allgemeine Info'!$H$15=""),0,IF(AND(FA$11&lt;&gt;0,FA$11&lt;='Allgemeine Info'!$H$15),($E38+$F38)*$I38*(1+$D$4)^FA$11,IF(FA$12='Allgemeine Info'!$H$15,$J38*(1+$D$4)^FA$12,IF(AND(FA$12&lt;&gt;0,MOD(FA$12,$G38)=0,FA$12&lt;'Allgemeine Info'!$H$15),($I38+$J38)*((1+$D$4)^FA$12),0))))</f>
        <v>0</v>
      </c>
      <c r="FB38" s="235">
        <f>IF(OR($E38="",$F38="",$G38="",'Allgemeine Info'!$H$15=""),0,IF(AND(FB$11&lt;&gt;0,FB$11&lt;='Allgemeine Info'!$H$15),($E38+$F38)*$I38*(1+$D$4)^FB$11,IF(FB$12='Allgemeine Info'!$H$15,$J38*(1+$D$4)^FB$12,IF(AND(FB$12&lt;&gt;0,MOD(FB$12,$G38)=0,FB$12&lt;'Allgemeine Info'!$H$15),($I38+$J38)*((1+$D$4)^FB$12),0))))</f>
        <v>0</v>
      </c>
      <c r="FC38" s="235">
        <f>IF(OR($E38="",$F38="",$G38="",'Allgemeine Info'!$H$15=""),0,IF(AND(FC$11&lt;&gt;0,FC$11&lt;='Allgemeine Info'!$H$15),($E38+$F38)*$I38*(1+$D$4)^FC$11,IF(FC$12='Allgemeine Info'!$H$15,$J38*(1+$D$4)^FC$12,IF(AND(FC$12&lt;&gt;0,MOD(FC$12,$G38)=0,FC$12&lt;'Allgemeine Info'!$H$15),($I38+$J38)*((1+$D$4)^FC$12),0))))</f>
        <v>0</v>
      </c>
      <c r="FD38" s="235">
        <f>IF(OR($E38="",$F38="",$G38="",'Allgemeine Info'!$H$15=""),0,IF(AND(FD$11&lt;&gt;0,FD$11&lt;='Allgemeine Info'!$H$15),($E38+$F38)*$I38*(1+$D$4)^FD$11,IF(FD$12='Allgemeine Info'!$H$15,$J38*(1+$D$4)^FD$12,IF(AND(FD$12&lt;&gt;0,MOD(FD$12,$G38)=0,FD$12&lt;'Allgemeine Info'!$H$15),($I38+$J38)*((1+$D$4)^FD$12),0))))</f>
        <v>0</v>
      </c>
      <c r="FE38" s="235">
        <f>IF(OR($E38="",$F38="",$G38="",'Allgemeine Info'!$H$15=""),0,IF(AND(FE$11&lt;&gt;0,FE$11&lt;='Allgemeine Info'!$H$15),($E38+$F38)*$I38*(1+$D$4)^FE$11,IF(FE$12='Allgemeine Info'!$H$15,$J38*(1+$D$4)^FE$12,IF(AND(FE$12&lt;&gt;0,MOD(FE$12,$G38)=0,FE$12&lt;'Allgemeine Info'!$H$15),($I38+$J38)*((1+$D$4)^FE$12),0))))</f>
        <v>0</v>
      </c>
      <c r="FF38" s="235">
        <f>IF(OR($E38="",$F38="",$G38="",'Allgemeine Info'!$H$15=""),0,IF(AND(FF$11&lt;&gt;0,FF$11&lt;='Allgemeine Info'!$H$15),($E38+$F38)*$I38*(1+$D$4)^FF$11,IF(FF$12='Allgemeine Info'!$H$15,$J38*(1+$D$4)^FF$12,IF(AND(FF$12&lt;&gt;0,MOD(FF$12,$G38)=0,FF$12&lt;'Allgemeine Info'!$H$15),($I38+$J38)*((1+$D$4)^FF$12),0))))</f>
        <v>0</v>
      </c>
      <c r="FG38" s="235">
        <f>IF(OR($E38="",$F38="",$G38="",'Allgemeine Info'!$H$15=""),0,IF(AND(FG$11&lt;&gt;0,FG$11&lt;='Allgemeine Info'!$H$15),($E38+$F38)*$I38*(1+$D$4)^FG$11,IF(FG$12='Allgemeine Info'!$H$15,$J38*(1+$D$4)^FG$12,IF(AND(FG$12&lt;&gt;0,MOD(FG$12,$G38)=0,FG$12&lt;'Allgemeine Info'!$H$15),($I38+$J38)*((1+$D$4)^FG$12),0))))</f>
        <v>0</v>
      </c>
      <c r="FH38" s="235">
        <f>IF(OR($E38="",$F38="",$G38="",'Allgemeine Info'!$H$15=""),0,IF(AND(FH$11&lt;&gt;0,FH$11&lt;='Allgemeine Info'!$H$15),($E38+$F38)*$I38*(1+$D$4)^FH$11,IF(FH$12='Allgemeine Info'!$H$15,$J38*(1+$D$4)^FH$12,IF(AND(FH$12&lt;&gt;0,MOD(FH$12,$G38)=0,FH$12&lt;'Allgemeine Info'!$H$15),($I38+$J38)*((1+$D$4)^FH$12),0))))</f>
        <v>0</v>
      </c>
      <c r="FI38" s="235">
        <f>IF(OR($E38="",$F38="",$G38="",'Allgemeine Info'!$H$15=""),0,IF(AND(FI$11&lt;&gt;0,FI$11&lt;='Allgemeine Info'!$H$15),($E38+$F38)*$I38*(1+$D$4)^FI$11,IF(FI$12='Allgemeine Info'!$H$15,$J38*(1+$D$4)^FI$12,IF(AND(FI$12&lt;&gt;0,MOD(FI$12,$G38)=0,FI$12&lt;'Allgemeine Info'!$H$15),($I38+$J38)*((1+$D$4)^FI$12),0))))</f>
        <v>0</v>
      </c>
      <c r="FJ38" s="235">
        <f>IF(OR($E38="",$F38="",$G38="",'Allgemeine Info'!$H$15=""),0,IF(AND(FJ$11&lt;&gt;0,FJ$11&lt;='Allgemeine Info'!$H$15),($E38+$F38)*$I38*(1+$D$4)^FJ$11,IF(FJ$12='Allgemeine Info'!$H$15,$J38*(1+$D$4)^FJ$12,IF(AND(FJ$12&lt;&gt;0,MOD(FJ$12,$G38)=0,FJ$12&lt;'Allgemeine Info'!$H$15),($I38+$J38)*((1+$D$4)^FJ$12),0))))</f>
        <v>0</v>
      </c>
      <c r="FK38" s="235">
        <f>IF(OR($E38="",$F38="",$G38="",'Allgemeine Info'!$H$15=""),0,IF(AND(FK$11&lt;&gt;0,FK$11&lt;='Allgemeine Info'!$H$15),($E38+$F38)*$I38*(1+$D$4)^FK$11,IF(FK$12='Allgemeine Info'!$H$15,$J38*(1+$D$4)^FK$12,IF(AND(FK$12&lt;&gt;0,MOD(FK$12,$G38)=0,FK$12&lt;'Allgemeine Info'!$H$15),($I38+$J38)*((1+$D$4)^FK$12),0))))</f>
        <v>0</v>
      </c>
      <c r="FL38" s="235">
        <f>IF(OR($E38="",$F38="",$G38="",'Allgemeine Info'!$H$15=""),0,IF(AND(FL$11&lt;&gt;0,FL$11&lt;='Allgemeine Info'!$H$15),($E38+$F38)*$I38*(1+$D$4)^FL$11,IF(FL$12='Allgemeine Info'!$H$15,$J38*(1+$D$4)^FL$12,IF(AND(FL$12&lt;&gt;0,MOD(FL$12,$G38)=0,FL$12&lt;'Allgemeine Info'!$H$15),($I38+$J38)*((1+$D$4)^FL$12),0))))</f>
        <v>0</v>
      </c>
      <c r="FM38" s="235">
        <f>IF(OR($E38="",$F38="",$G38="",'Allgemeine Info'!$H$15=""),0,IF(AND(FM$11&lt;&gt;0,FM$11&lt;='Allgemeine Info'!$H$15),($E38+$F38)*$I38*(1+$D$4)^FM$11,IF(FM$12='Allgemeine Info'!$H$15,$J38*(1+$D$4)^FM$12,IF(AND(FM$12&lt;&gt;0,MOD(FM$12,$G38)=0,FM$12&lt;'Allgemeine Info'!$H$15),($I38+$J38)*((1+$D$4)^FM$12),0))))</f>
        <v>0</v>
      </c>
      <c r="FN38" s="235">
        <f>IF(OR($E38="",$F38="",$G38="",'Allgemeine Info'!$H$15=""),0,IF(AND(FN$11&lt;&gt;0,FN$11&lt;='Allgemeine Info'!$H$15),($E38+$F38)*$I38*(1+$D$4)^FN$11,IF(FN$12='Allgemeine Info'!$H$15,$J38*(1+$D$4)^FN$12,IF(AND(FN$12&lt;&gt;0,MOD(FN$12,$G38)=0,FN$12&lt;'Allgemeine Info'!$H$15),($I38+$J38)*((1+$D$4)^FN$12),0))))</f>
        <v>0</v>
      </c>
      <c r="FO38" s="235">
        <f>IF(OR($E38="",$F38="",$G38="",'Allgemeine Info'!$H$15=""),0,IF(AND(FO$11&lt;&gt;0,FO$11&lt;='Allgemeine Info'!$H$15),($E38+$F38)*$I38*(1+$D$4)^FO$11,IF(FO$12='Allgemeine Info'!$H$15,$J38*(1+$D$4)^FO$12,IF(AND(FO$12&lt;&gt;0,MOD(FO$12,$G38)=0,FO$12&lt;'Allgemeine Info'!$H$15),($I38+$J38)*((1+$D$4)^FO$12),0))))</f>
        <v>0</v>
      </c>
      <c r="FP38" s="235">
        <f>IF(OR($E38="",$F38="",$G38="",'Allgemeine Info'!$H$15=""),0,IF(AND(FP$11&lt;&gt;0,FP$11&lt;='Allgemeine Info'!$H$15),($E38+$F38)*$I38*(1+$D$4)^FP$11,IF(FP$12='Allgemeine Info'!$H$15,$J38*(1+$D$4)^FP$12,IF(AND(FP$12&lt;&gt;0,MOD(FP$12,$G38)=0,FP$12&lt;'Allgemeine Info'!$H$15),($I38+$J38)*((1+$D$4)^FP$12),0))))</f>
        <v>0</v>
      </c>
      <c r="FQ38" s="235">
        <f>IF(OR($E38="",$F38="",$G38="",'Allgemeine Info'!$H$15=""),0,IF(AND(FQ$11&lt;&gt;0,FQ$11&lt;='Allgemeine Info'!$H$15),($E38+$F38)*$I38*(1+$D$4)^FQ$11,IF(FQ$12='Allgemeine Info'!$H$15,$J38*(1+$D$4)^FQ$12,IF(AND(FQ$12&lt;&gt;0,MOD(FQ$12,$G38)=0,FQ$12&lt;'Allgemeine Info'!$H$15),($I38+$J38)*((1+$D$4)^FQ$12),0))))</f>
        <v>0</v>
      </c>
      <c r="FR38" s="235">
        <f>IF(OR($E38="",$F38="",$G38="",'Allgemeine Info'!$H$15=""),0,IF(AND(FR$11&lt;&gt;0,FR$11&lt;='Allgemeine Info'!$H$15),($E38+$F38)*$I38*(1+$D$4)^FR$11,IF(FR$12='Allgemeine Info'!$H$15,$J38*(1+$D$4)^FR$12,IF(AND(FR$12&lt;&gt;0,MOD(FR$12,$G38)=0,FR$12&lt;'Allgemeine Info'!$H$15),($I38+$J38)*((1+$D$4)^FR$12),0))))</f>
        <v>0</v>
      </c>
      <c r="FS38" s="235">
        <f>IF(OR($E38="",$F38="",$G38="",'Allgemeine Info'!$H$15=""),0,IF(AND(FS$11&lt;&gt;0,FS$11&lt;='Allgemeine Info'!$H$15),($E38+$F38)*$I38*(1+$D$4)^FS$11,IF(FS$12='Allgemeine Info'!$H$15,$J38*(1+$D$4)^FS$12,IF(AND(FS$12&lt;&gt;0,MOD(FS$12,$G38)=0,FS$12&lt;'Allgemeine Info'!$H$15),($I38+$J38)*((1+$D$4)^FS$12),0))))</f>
        <v>0</v>
      </c>
      <c r="FT38" s="235">
        <f>IF(OR($E38="",$F38="",$G38="",'Allgemeine Info'!$H$15=""),0,IF(AND(FT$11&lt;&gt;0,FT$11&lt;='Allgemeine Info'!$H$15),($E38+$F38)*$I38*(1+$D$4)^FT$11,IF(FT$12='Allgemeine Info'!$H$15,$J38*(1+$D$4)^FT$12,IF(AND(FT$12&lt;&gt;0,MOD(FT$12,$G38)=0,FT$12&lt;'Allgemeine Info'!$H$15),($I38+$J38)*((1+$D$4)^FT$12),0))))</f>
        <v>0</v>
      </c>
      <c r="FU38" s="235">
        <f>IF(OR($E38="",$F38="",$G38="",'Allgemeine Info'!$H$15=""),0,IF(AND(FU$11&lt;&gt;0,FU$11&lt;='Allgemeine Info'!$H$15),($E38+$F38)*$I38*(1+$D$4)^FU$11,IF(FU$12='Allgemeine Info'!$H$15,$J38*(1+$D$4)^FU$12,IF(AND(FU$12&lt;&gt;0,MOD(FU$12,$G38)=0,FU$12&lt;'Allgemeine Info'!$H$15),($I38+$J38)*((1+$D$4)^FU$12),0))))</f>
        <v>0</v>
      </c>
      <c r="FV38" s="235">
        <f>IF(OR($E38="",$F38="",$G38="",'Allgemeine Info'!$H$15=""),0,IF(AND(FV$11&lt;&gt;0,FV$11&lt;='Allgemeine Info'!$H$15),($E38+$F38)*$I38*(1+$D$4)^FV$11,IF(FV$12='Allgemeine Info'!$H$15,$J38*(1+$D$4)^FV$12,IF(AND(FV$12&lt;&gt;0,MOD(FV$12,$G38)=0,FV$12&lt;'Allgemeine Info'!$H$15),($I38+$J38)*((1+$D$4)^FV$12),0))))</f>
        <v>0</v>
      </c>
      <c r="FW38" s="235">
        <f>IF(OR($E38="",$F38="",$G38="",'Allgemeine Info'!$H$15=""),0,IF(AND(FW$11&lt;&gt;0,FW$11&lt;='Allgemeine Info'!$H$15),($E38+$F38)*$I38*(1+$D$4)^FW$11,IF(FW$12='Allgemeine Info'!$H$15,$J38*(1+$D$4)^FW$12,IF(AND(FW$12&lt;&gt;0,MOD(FW$12,$G38)=0,FW$12&lt;'Allgemeine Info'!$H$15),($I38+$J38)*((1+$D$4)^FW$12),0))))</f>
        <v>0</v>
      </c>
      <c r="FX38" s="235">
        <f>IF(OR($E38="",$F38="",$G38="",'Allgemeine Info'!$H$15=""),0,IF(AND(FX$11&lt;&gt;0,FX$11&lt;='Allgemeine Info'!$H$15),($E38+$F38)*$I38*(1+$D$4)^FX$11,IF(FX$12='Allgemeine Info'!$H$15,$J38*(1+$D$4)^FX$12,IF(AND(FX$12&lt;&gt;0,MOD(FX$12,$G38)=0,FX$12&lt;'Allgemeine Info'!$H$15),($I38+$J38)*((1+$D$4)^FX$12),0))))</f>
        <v>0</v>
      </c>
      <c r="FY38" s="235">
        <f>IF(OR($E38="",$F38="",$G38="",'Allgemeine Info'!$H$15=""),0,IF(AND(FY$11&lt;&gt;0,FY$11&lt;='Allgemeine Info'!$H$15),($E38+$F38)*$I38*(1+$D$4)^FY$11,IF(FY$12='Allgemeine Info'!$H$15,$J38*(1+$D$4)^FY$12,IF(AND(FY$12&lt;&gt;0,MOD(FY$12,$G38)=0,FY$12&lt;'Allgemeine Info'!$H$15),($I38+$J38)*((1+$D$4)^FY$12),0))))</f>
        <v>0</v>
      </c>
      <c r="FZ38" s="235">
        <f>IF(OR($E38="",$F38="",$G38="",'Allgemeine Info'!$H$15=""),0,IF(AND(FZ$11&lt;&gt;0,FZ$11&lt;='Allgemeine Info'!$H$15),($E38+$F38)*$I38*(1+$D$4)^FZ$11,IF(FZ$12='Allgemeine Info'!$H$15,$J38*(1+$D$4)^FZ$12,IF(AND(FZ$12&lt;&gt;0,MOD(FZ$12,$G38)=0,FZ$12&lt;'Allgemeine Info'!$H$15),($I38+$J38)*((1+$D$4)^FZ$12),0))))</f>
        <v>0</v>
      </c>
      <c r="GA38" s="235">
        <f>IF(OR($E38="",$F38="",$G38="",'Allgemeine Info'!$H$15=""),0,IF(AND(GA$11&lt;&gt;0,GA$11&lt;='Allgemeine Info'!$H$15),($E38+$F38)*$I38*(1+$D$4)^GA$11,IF(GA$12='Allgemeine Info'!$H$15,$J38*(1+$D$4)^GA$12,IF(AND(GA$12&lt;&gt;0,MOD(GA$12,$G38)=0,GA$12&lt;'Allgemeine Info'!$H$15),($I38+$J38)*((1+$D$4)^GA$12),0))))</f>
        <v>0</v>
      </c>
      <c r="GB38" s="235">
        <f>IF(OR($E38="",$F38="",$G38="",'Allgemeine Info'!$H$15=""),0,IF(AND(GB$11&lt;&gt;0,GB$11&lt;='Allgemeine Info'!$H$15),($E38+$F38)*$I38*(1+$D$4)^GB$11,IF(GB$12='Allgemeine Info'!$H$15,$J38*(1+$D$4)^GB$12,IF(AND(GB$12&lt;&gt;0,MOD(GB$12,$G38)=0,GB$12&lt;'Allgemeine Info'!$H$15),($I38+$J38)*((1+$D$4)^GB$12),0))))</f>
        <v>0</v>
      </c>
      <c r="GC38" s="235">
        <f>IF(OR($E38="",$F38="",$G38="",'Allgemeine Info'!$H$15=""),0,IF(AND(GC$11&lt;&gt;0,GC$11&lt;='Allgemeine Info'!$H$15),($E38+$F38)*$I38*(1+$D$4)^GC$11,IF(GC$12='Allgemeine Info'!$H$15,$J38*(1+$D$4)^GC$12,IF(AND(GC$12&lt;&gt;0,MOD(GC$12,$G38)=0,GC$12&lt;'Allgemeine Info'!$H$15),($I38+$J38)*((1+$D$4)^GC$12),0))))</f>
        <v>0</v>
      </c>
      <c r="GD38" s="235">
        <f>IF(OR($E38="",$F38="",$G38="",'Allgemeine Info'!$H$15=""),0,IF(AND(GD$11&lt;&gt;0,GD$11&lt;='Allgemeine Info'!$H$15),($E38+$F38)*$I38*(1+$D$4)^GD$11,IF(GD$12='Allgemeine Info'!$H$15,$J38*(1+$D$4)^GD$12,IF(AND(GD$12&lt;&gt;0,MOD(GD$12,$G38)=0,GD$12&lt;'Allgemeine Info'!$H$15),($I38+$J38)*((1+$D$4)^GD$12),0))))</f>
        <v>0</v>
      </c>
      <c r="GE38" s="235">
        <f>IF(OR($E38="",$F38="",$G38="",'Allgemeine Info'!$H$15=""),0,IF(AND(GE$11&lt;&gt;0,GE$11&lt;='Allgemeine Info'!$H$15),($E38+$F38)*$I38*(1+$D$4)^GE$11,IF(GE$12='Allgemeine Info'!$H$15,$J38*(1+$D$4)^GE$12,IF(AND(GE$12&lt;&gt;0,MOD(GE$12,$G38)=0,GE$12&lt;'Allgemeine Info'!$H$15),($I38+$J38)*((1+$D$4)^GE$12),0))))</f>
        <v>0</v>
      </c>
      <c r="GF38" s="235">
        <f>IF(OR($E38="",$F38="",$G38="",'Allgemeine Info'!$H$15=""),0,IF(AND(GF$11&lt;&gt;0,GF$11&lt;='Allgemeine Info'!$H$15),($E38+$F38)*$I38*(1+$D$4)^GF$11,IF(GF$12='Allgemeine Info'!$H$15,$J38*(1+$D$4)^GF$12,IF(AND(GF$12&lt;&gt;0,MOD(GF$12,$G38)=0,GF$12&lt;'Allgemeine Info'!$H$15),($I38+$J38)*((1+$D$4)^GF$12),0))))</f>
        <v>0</v>
      </c>
      <c r="GG38" s="235">
        <f>IF(OR($E38="",$F38="",$G38="",'Allgemeine Info'!$H$15=""),0,IF(AND(GG$11&lt;&gt;0,GG$11&lt;='Allgemeine Info'!$H$15),($E38+$F38)*$I38*(1+$D$4)^GG$11,IF(GG$12='Allgemeine Info'!$H$15,$J38*(1+$D$4)^GG$12,IF(AND(GG$12&lt;&gt;0,MOD(GG$12,$G38)=0,GG$12&lt;'Allgemeine Info'!$H$15),($I38+$J38)*((1+$D$4)^GG$12),0))))</f>
        <v>0</v>
      </c>
      <c r="GH38" s="235">
        <f>IF(OR($E38="",$F38="",$G38="",'Allgemeine Info'!$H$15=""),0,IF(AND(GH$11&lt;&gt;0,GH$11&lt;='Allgemeine Info'!$H$15),($E38+$F38)*$I38*(1+$D$4)^GH$11,IF(GH$12='Allgemeine Info'!$H$15,$J38*(1+$D$4)^GH$12,IF(AND(GH$12&lt;&gt;0,MOD(GH$12,$G38)=0,GH$12&lt;'Allgemeine Info'!$H$15),($I38+$J38)*((1+$D$4)^GH$12),0))))</f>
        <v>0</v>
      </c>
      <c r="GI38" s="235">
        <f>IF(OR($E38="",$F38="",$G38="",'Allgemeine Info'!$H$15=""),0,IF(AND(GI$11&lt;&gt;0,GI$11&lt;='Allgemeine Info'!$H$15),($E38+$F38)*$I38*(1+$D$4)^GI$11,IF(GI$12='Allgemeine Info'!$H$15,$J38*(1+$D$4)^GI$12,IF(AND(GI$12&lt;&gt;0,MOD(GI$12,$G38)=0,GI$12&lt;'Allgemeine Info'!$H$15),($I38+$J38)*((1+$D$4)^GI$12),0))))</f>
        <v>0</v>
      </c>
      <c r="GJ38" s="235">
        <f>IF(OR($E38="",$F38="",$G38="",'Allgemeine Info'!$H$15=""),0,IF(AND(GJ$11&lt;&gt;0,GJ$11&lt;='Allgemeine Info'!$H$15),($E38+$F38)*$I38*(1+$D$4)^GJ$11,IF(GJ$12='Allgemeine Info'!$H$15,$J38*(1+$D$4)^GJ$12,IF(AND(GJ$12&lt;&gt;0,MOD(GJ$12,$G38)=0,GJ$12&lt;'Allgemeine Info'!$H$15),($I38+$J38)*((1+$D$4)^GJ$12),0))))</f>
        <v>0</v>
      </c>
      <c r="GK38" s="235">
        <f>IF(OR($E38="",$F38="",$G38="",'Allgemeine Info'!$H$15=""),0,IF(AND(GK$11&lt;&gt;0,GK$11&lt;='Allgemeine Info'!$H$15),($E38+$F38)*$I38*(1+$D$4)^GK$11,IF(GK$12='Allgemeine Info'!$H$15,$J38*(1+$D$4)^GK$12,IF(AND(GK$12&lt;&gt;0,MOD(GK$12,$G38)=0,GK$12&lt;'Allgemeine Info'!$H$15),($I38+$J38)*((1+$D$4)^GK$12),0))))</f>
        <v>0</v>
      </c>
      <c r="GL38" s="235">
        <f>IF(OR($E38="",$F38="",$G38="",'Allgemeine Info'!$H$15=""),0,IF(AND(GL$11&lt;&gt;0,GL$11&lt;='Allgemeine Info'!$H$15),($E38+$F38)*$I38*(1+$D$4)^GL$11,IF(GL$12='Allgemeine Info'!$H$15,$J38*(1+$D$4)^GL$12,IF(AND(GL$12&lt;&gt;0,MOD(GL$12,$G38)=0,GL$12&lt;'Allgemeine Info'!$H$15),($I38+$J38)*((1+$D$4)^GL$12),0))))</f>
        <v>0</v>
      </c>
      <c r="GM38" s="235">
        <f>IF(OR($E38="",$F38="",$G38="",'Allgemeine Info'!$H$15=""),0,IF(AND(GM$11&lt;&gt;0,GM$11&lt;='Allgemeine Info'!$H$15),($E38+$F38)*$I38*(1+$D$4)^GM$11,IF(GM$12='Allgemeine Info'!$H$15,$J38*(1+$D$4)^GM$12,IF(AND(GM$12&lt;&gt;0,MOD(GM$12,$G38)=0,GM$12&lt;'Allgemeine Info'!$H$15),($I38+$J38)*((1+$D$4)^GM$12),0))))</f>
        <v>0</v>
      </c>
      <c r="GN38" s="235">
        <f>IF(OR($E38="",$F38="",$G38="",'Allgemeine Info'!$H$15=""),0,IF(AND(GN$11&lt;&gt;0,GN$11&lt;='Allgemeine Info'!$H$15),($E38+$F38)*$I38*(1+$D$4)^GN$11,IF(GN$12='Allgemeine Info'!$H$15,$J38*(1+$D$4)^GN$12,IF(AND(GN$12&lt;&gt;0,MOD(GN$12,$G38)=0,GN$12&lt;'Allgemeine Info'!$H$15),($I38+$J38)*((1+$D$4)^GN$12),0))))</f>
        <v>0</v>
      </c>
      <c r="GO38" s="235">
        <f>IF(OR($E38="",$F38="",$G38="",'Allgemeine Info'!$H$15=""),0,IF(AND(GO$11&lt;&gt;0,GO$11&lt;='Allgemeine Info'!$H$15),($E38+$F38)*$I38*(1+$D$4)^GO$11,IF(GO$12='Allgemeine Info'!$H$15,$J38*(1+$D$4)^GO$12,IF(AND(GO$12&lt;&gt;0,MOD(GO$12,$G38)=0,GO$12&lt;'Allgemeine Info'!$H$15),($I38+$J38)*((1+$D$4)^GO$12),0))))</f>
        <v>0</v>
      </c>
      <c r="GP38" s="235">
        <f>IF(OR($E38="",$F38="",$G38="",'Allgemeine Info'!$H$15=""),0,IF(AND(GP$11&lt;&gt;0,GP$11&lt;='Allgemeine Info'!$H$15),($E38+$F38)*$I38*(1+$D$4)^GP$11,IF(GP$12='Allgemeine Info'!$H$15,$J38*(1+$D$4)^GP$12,IF(AND(GP$12&lt;&gt;0,MOD(GP$12,$G38)=0,GP$12&lt;'Allgemeine Info'!$H$15),($I38+$J38)*((1+$D$4)^GP$12),0))))</f>
        <v>0</v>
      </c>
      <c r="GQ38" s="235">
        <f>IF(OR($E38="",$F38="",$G38="",'Allgemeine Info'!$H$15=""),0,IF(AND(GQ$11&lt;&gt;0,GQ$11&lt;='Allgemeine Info'!$H$15),($E38+$F38)*$I38*(1+$D$4)^GQ$11,IF(GQ$12='Allgemeine Info'!$H$15,$J38*(1+$D$4)^GQ$12,IF(AND(GQ$12&lt;&gt;0,MOD(GQ$12,$G38)=0,GQ$12&lt;'Allgemeine Info'!$H$15),($I38+$J38)*((1+$D$4)^GQ$12),0))))</f>
        <v>0</v>
      </c>
      <c r="GR38" s="235">
        <f>IF(OR($E38="",$F38="",$G38="",'Allgemeine Info'!$H$15=""),0,IF(AND(GR$11&lt;&gt;0,GR$11&lt;='Allgemeine Info'!$H$15),($E38+$F38)*$I38*(1+$D$4)^GR$11,IF(GR$12='Allgemeine Info'!$H$15,$J38*(1+$D$4)^GR$12,IF(AND(GR$12&lt;&gt;0,MOD(GR$12,$G38)=0,GR$12&lt;'Allgemeine Info'!$H$15),($I38+$J38)*((1+$D$4)^GR$12),0))))</f>
        <v>0</v>
      </c>
      <c r="GS38" s="235">
        <f>IF(OR($E38="",$F38="",$G38="",'Allgemeine Info'!$H$15=""),0,IF(AND(GS$11&lt;&gt;0,GS$11&lt;='Allgemeine Info'!$H$15),($E38+$F38)*$I38*(1+$D$4)^GS$11,IF(GS$12='Allgemeine Info'!$H$15,$J38*(1+$D$4)^GS$12,IF(AND(GS$12&lt;&gt;0,MOD(GS$12,$G38)=0,GS$12&lt;'Allgemeine Info'!$H$15),($I38+$J38)*((1+$D$4)^GS$12),0))))</f>
        <v>0</v>
      </c>
      <c r="GT38" s="235">
        <f>IF(OR($E38="",$F38="",$G38="",'Allgemeine Info'!$H$15=""),0,IF(AND(GT$11&lt;&gt;0,GT$11&lt;='Allgemeine Info'!$H$15),($E38+$F38)*$I38*(1+$D$4)^GT$11,IF(GT$12='Allgemeine Info'!$H$15,$J38*(1+$D$4)^GT$12,IF(AND(GT$12&lt;&gt;0,MOD(GT$12,$G38)=0,GT$12&lt;'Allgemeine Info'!$H$15),($I38+$J38)*((1+$D$4)^GT$12),0))))</f>
        <v>0</v>
      </c>
      <c r="GU38" s="235">
        <f>IF(OR($E38="",$F38="",$G38="",'Allgemeine Info'!$H$15=""),0,IF(AND(GU$11&lt;&gt;0,GU$11&lt;='Allgemeine Info'!$H$15),($E38+$F38)*$I38*(1+$D$4)^GU$11,IF(GU$12='Allgemeine Info'!$H$15,$J38*(1+$D$4)^GU$12,IF(AND(GU$12&lt;&gt;0,MOD(GU$12,$G38)=0,GU$12&lt;'Allgemeine Info'!$H$15),($I38+$J38)*((1+$D$4)^GU$12),0))))</f>
        <v>0</v>
      </c>
      <c r="GV38" s="235">
        <f>IF(OR($E38="",$F38="",$G38="",'Allgemeine Info'!$H$15=""),0,IF(AND(GV$11&lt;&gt;0,GV$11&lt;='Allgemeine Info'!$H$15),($E38+$F38)*$I38*(1+$D$4)^GV$11,IF(GV$12='Allgemeine Info'!$H$15,$J38*(1+$D$4)^GV$12,IF(AND(GV$12&lt;&gt;0,MOD(GV$12,$G38)=0,GV$12&lt;'Allgemeine Info'!$H$15),($I38+$J38)*((1+$D$4)^GV$12),0))))</f>
        <v>0</v>
      </c>
      <c r="GW38" s="235">
        <f>IF(OR($E38="",$F38="",$G38="",'Allgemeine Info'!$H$15=""),0,IF(AND(GW$11&lt;&gt;0,GW$11&lt;='Allgemeine Info'!$H$15),($E38+$F38)*$I38*(1+$D$4)^GW$11,IF(GW$12='Allgemeine Info'!$H$15,$J38*(1+$D$4)^GW$12,IF(AND(GW$12&lt;&gt;0,MOD(GW$12,$G38)=0,GW$12&lt;'Allgemeine Info'!$H$15),($I38+$J38)*((1+$D$4)^GW$12),0))))</f>
        <v>0</v>
      </c>
      <c r="GX38" s="235">
        <f>IF(OR($E38="",$F38="",$G38="",'Allgemeine Info'!$H$15=""),0,IF(AND(GX$11&lt;&gt;0,GX$11&lt;='Allgemeine Info'!$H$15),($E38+$F38)*$I38*(1+$D$4)^GX$11,IF(GX$12='Allgemeine Info'!$H$15,$J38*(1+$D$4)^GX$12,IF(AND(GX$12&lt;&gt;0,MOD(GX$12,$G38)=0,GX$12&lt;'Allgemeine Info'!$H$15),($I38+$J38)*((1+$D$4)^GX$12),0))))</f>
        <v>0</v>
      </c>
      <c r="GY38" s="235">
        <f>IF(OR($E38="",$F38="",$G38="",'Allgemeine Info'!$H$15=""),0,IF(AND(GY$11&lt;&gt;0,GY$11&lt;='Allgemeine Info'!$H$15),($E38+$F38)*$I38*(1+$D$4)^GY$11,IF(GY$12='Allgemeine Info'!$H$15,$J38*(1+$D$4)^GY$12,IF(AND(GY$12&lt;&gt;0,MOD(GY$12,$G38)=0,GY$12&lt;'Allgemeine Info'!$H$15),($I38+$J38)*((1+$D$4)^GY$12),0))))</f>
        <v>0</v>
      </c>
      <c r="GZ38" s="235">
        <f>IF(OR($E38="",$F38="",$G38="",'Allgemeine Info'!$H$15=""),0,IF(AND(GZ$11&lt;&gt;0,GZ$11&lt;='Allgemeine Info'!$H$15),($E38+$F38)*$I38*(1+$D$4)^GZ$11,IF(GZ$12='Allgemeine Info'!$H$15,$J38*(1+$D$4)^GZ$12,IF(AND(GZ$12&lt;&gt;0,MOD(GZ$12,$G38)=0,GZ$12&lt;'Allgemeine Info'!$H$15),($I38+$J38)*((1+$D$4)^GZ$12),0))))</f>
        <v>0</v>
      </c>
      <c r="HA38" s="235">
        <f>IF(OR($E38="",$F38="",$G38="",'Allgemeine Info'!$H$15=""),0,IF(AND(HA$11&lt;&gt;0,HA$11&lt;='Allgemeine Info'!$H$15),($E38+$F38)*$I38*(1+$D$4)^HA$11,IF(HA$12='Allgemeine Info'!$H$15,$J38*(1+$D$4)^HA$12,IF(AND(HA$12&lt;&gt;0,MOD(HA$12,$G38)=0,HA$12&lt;'Allgemeine Info'!$H$15),($I38+$J38)*((1+$D$4)^HA$12),0))))</f>
        <v>0</v>
      </c>
      <c r="HB38" s="235">
        <f>IF(OR($E38="",$F38="",$G38="",'Allgemeine Info'!$H$15=""),0,IF(AND(HB$11&lt;&gt;0,HB$11&lt;='Allgemeine Info'!$H$15),($E38+$F38)*$I38*(1+$D$4)^HB$11,IF(HB$12='Allgemeine Info'!$H$15,$J38*(1+$D$4)^HB$12,IF(AND(HB$12&lt;&gt;0,MOD(HB$12,$G38)=0,HB$12&lt;'Allgemeine Info'!$H$15),($I38+$J38)*((1+$D$4)^HB$12),0))))</f>
        <v>0</v>
      </c>
    </row>
    <row r="39" spans="1:210" x14ac:dyDescent="0.2">
      <c r="A39" s="47"/>
      <c r="B39" s="326"/>
      <c r="C39" s="324"/>
      <c r="D39" s="232"/>
      <c r="E39" s="324"/>
      <c r="F39" s="324"/>
      <c r="G39" s="328"/>
      <c r="H39" s="234">
        <f>IF('Allgemeine Info'!$H$15="",0,IF(G39=0,0,IF(MOD(('Allgemeine Info'!$H$15),G39)=0,(('Allgemeine Info'!$H$15)/G39)-1,ROUNDDOWN(('Allgemeine Info'!$H$15)/G39,0))))</f>
        <v>0</v>
      </c>
      <c r="I39" s="322"/>
      <c r="J39" s="322"/>
      <c r="K39" s="235">
        <f>IF(OR($E39="",$F39="",$G39="",'Allgemeine Info'!$H$15=""),0,IF(AND(K$11&lt;&gt;0,K$11&lt;='Allgemeine Info'!$H$15),($E39+$F39)*$I39*(1+$D$4)^K$11,IF(K$12='Allgemeine Info'!$H$15,$J39*(1+$D$4)^K$12,IF(AND(K$12&lt;&gt;0,MOD(K$12,$G39)=0,K$12&lt;'Allgemeine Info'!$H$15),($I39+$J39)*((1+$D$4)^K$12),0))))</f>
        <v>0</v>
      </c>
      <c r="L39" s="235">
        <f>IF(OR($E39="",$F39="",$G39="",'Allgemeine Info'!$H$15=""),0,IF(AND(L$11&lt;&gt;0,L$11&lt;='Allgemeine Info'!$H$15),($E39+$F39)*$I39*(1+$D$4)^L$11,IF(L$12='Allgemeine Info'!$H$15,$J39*(1+$D$4)^L$12,IF(AND(L$12&lt;&gt;0,MOD(L$12,$G39)=0,L$12&lt;'Allgemeine Info'!$H$15),($I39+$J39)*((1+$D$4)^L$12),0))))</f>
        <v>0</v>
      </c>
      <c r="M39" s="235">
        <f>IF(OR($E39="",$F39="",$G39="",'Allgemeine Info'!$H$15=""),0,IF(AND(M$11&lt;&gt;0,M$11&lt;='Allgemeine Info'!$H$15),($E39+$F39)*$I39*(1+$D$4)^M$11,IF(M$12='Allgemeine Info'!$H$15,$J39*(1+$D$4)^M$12,IF(AND(M$12&lt;&gt;0,MOD(M$12,$G39)=0,M$12&lt;'Allgemeine Info'!$H$15),($I39+$J39)*((1+$D$4)^M$12),0))))</f>
        <v>0</v>
      </c>
      <c r="N39" s="235">
        <f>IF(OR($E39="",$F39="",$G39="",'Allgemeine Info'!$H$15=""),0,IF(AND(N$11&lt;&gt;0,N$11&lt;='Allgemeine Info'!$H$15),($E39+$F39)*$I39*(1+$D$4)^N$11,IF(N$12='Allgemeine Info'!$H$15,$J39*(1+$D$4)^N$12,IF(AND(N$12&lt;&gt;0,MOD(N$12,$G39)=0,N$12&lt;'Allgemeine Info'!$H$15),($I39+$J39)*((1+$D$4)^N$12),0))))</f>
        <v>0</v>
      </c>
      <c r="O39" s="235">
        <f>IF(OR($E39="",$F39="",$G39="",'Allgemeine Info'!$H$15=""),0,IF(AND(O$11&lt;&gt;0,O$11&lt;='Allgemeine Info'!$H$15),($E39+$F39)*$I39*(1+$D$4)^O$11,IF(O$12='Allgemeine Info'!$H$15,$J39*(1+$D$4)^O$12,IF(AND(O$12&lt;&gt;0,MOD(O$12,$G39)=0,O$12&lt;'Allgemeine Info'!$H$15),($I39+$J39)*((1+$D$4)^O$12),0))))</f>
        <v>0</v>
      </c>
      <c r="P39" s="235">
        <f>IF(OR($E39="",$F39="",$G39="",'Allgemeine Info'!$H$15=""),0,IF(AND(P$11&lt;&gt;0,P$11&lt;='Allgemeine Info'!$H$15),($E39+$F39)*$I39*(1+$D$4)^P$11,IF(P$12='Allgemeine Info'!$H$15,$J39*(1+$D$4)^P$12,IF(AND(P$12&lt;&gt;0,MOD(P$12,$G39)=0,P$12&lt;'Allgemeine Info'!$H$15),($I39+$J39)*((1+$D$4)^P$12),0))))</f>
        <v>0</v>
      </c>
      <c r="Q39" s="235">
        <f>IF(OR($E39="",$F39="",$G39="",'Allgemeine Info'!$H$15=""),0,IF(AND(Q$11&lt;&gt;0,Q$11&lt;='Allgemeine Info'!$H$15),($E39+$F39)*$I39*(1+$D$4)^Q$11,IF(Q$12='Allgemeine Info'!$H$15,$J39*(1+$D$4)^Q$12,IF(AND(Q$12&lt;&gt;0,MOD(Q$12,$G39)=0,Q$12&lt;'Allgemeine Info'!$H$15),($I39+$J39)*((1+$D$4)^Q$12),0))))</f>
        <v>0</v>
      </c>
      <c r="R39" s="235">
        <f>IF(OR($E39="",$F39="",$G39="",'Allgemeine Info'!$H$15=""),0,IF(AND(R$11&lt;&gt;0,R$11&lt;='Allgemeine Info'!$H$15),($E39+$F39)*$I39*(1+$D$4)^R$11,IF(R$12='Allgemeine Info'!$H$15,$J39*(1+$D$4)^R$12,IF(AND(R$12&lt;&gt;0,MOD(R$12,$G39)=0,R$12&lt;'Allgemeine Info'!$H$15),($I39+$J39)*((1+$D$4)^R$12),0))))</f>
        <v>0</v>
      </c>
      <c r="S39" s="235">
        <f>IF(OR($E39="",$F39="",$G39="",'Allgemeine Info'!$H$15=""),0,IF(AND(S$11&lt;&gt;0,S$11&lt;='Allgemeine Info'!$H$15),($E39+$F39)*$I39*(1+$D$4)^S$11,IF(S$12='Allgemeine Info'!$H$15,$J39*(1+$D$4)^S$12,IF(AND(S$12&lt;&gt;0,MOD(S$12,$G39)=0,S$12&lt;'Allgemeine Info'!$H$15),($I39+$J39)*((1+$D$4)^S$12),0))))</f>
        <v>0</v>
      </c>
      <c r="T39" s="235">
        <f>IF(OR($E39="",$F39="",$G39="",'Allgemeine Info'!$H$15=""),0,IF(AND(T$11&lt;&gt;0,T$11&lt;='Allgemeine Info'!$H$15),($E39+$F39)*$I39*(1+$D$4)^T$11,IF(T$12='Allgemeine Info'!$H$15,$J39*(1+$D$4)^T$12,IF(AND(T$12&lt;&gt;0,MOD(T$12,$G39)=0,T$12&lt;'Allgemeine Info'!$H$15),($I39+$J39)*((1+$D$4)^T$12),0))))</f>
        <v>0</v>
      </c>
      <c r="U39" s="235">
        <f>IF(OR($E39="",$F39="",$G39="",'Allgemeine Info'!$H$15=""),0,IF(AND(U$11&lt;&gt;0,U$11&lt;='Allgemeine Info'!$H$15),($E39+$F39)*$I39*(1+$D$4)^U$11,IF(U$12='Allgemeine Info'!$H$15,$J39*(1+$D$4)^U$12,IF(AND(U$12&lt;&gt;0,MOD(U$12,$G39)=0,U$12&lt;'Allgemeine Info'!$H$15),($I39+$J39)*((1+$D$4)^U$12),0))))</f>
        <v>0</v>
      </c>
      <c r="V39" s="235">
        <f>IF(OR($E39="",$F39="",$G39="",'Allgemeine Info'!$H$15=""),0,IF(AND(V$11&lt;&gt;0,V$11&lt;='Allgemeine Info'!$H$15),($E39+$F39)*$I39*(1+$D$4)^V$11,IF(V$12='Allgemeine Info'!$H$15,$J39*(1+$D$4)^V$12,IF(AND(V$12&lt;&gt;0,MOD(V$12,$G39)=0,V$12&lt;'Allgemeine Info'!$H$15),($I39+$J39)*((1+$D$4)^V$12),0))))</f>
        <v>0</v>
      </c>
      <c r="W39" s="235">
        <f>IF(OR($E39="",$F39="",$G39="",'Allgemeine Info'!$H$15=""),0,IF(AND(W$11&lt;&gt;0,W$11&lt;='Allgemeine Info'!$H$15),($E39+$F39)*$I39*(1+$D$4)^W$11,IF(W$12='Allgemeine Info'!$H$15,$J39*(1+$D$4)^W$12,IF(AND(W$12&lt;&gt;0,MOD(W$12,$G39)=0,W$12&lt;'Allgemeine Info'!$H$15),($I39+$J39)*((1+$D$4)^W$12),0))))</f>
        <v>0</v>
      </c>
      <c r="X39" s="235">
        <f>IF(OR($E39="",$F39="",$G39="",'Allgemeine Info'!$H$15=""),0,IF(AND(X$11&lt;&gt;0,X$11&lt;='Allgemeine Info'!$H$15),($E39+$F39)*$I39*(1+$D$4)^X$11,IF(X$12='Allgemeine Info'!$H$15,$J39*(1+$D$4)^X$12,IF(AND(X$12&lt;&gt;0,MOD(X$12,$G39)=0,X$12&lt;'Allgemeine Info'!$H$15),($I39+$J39)*((1+$D$4)^X$12),0))))</f>
        <v>0</v>
      </c>
      <c r="Y39" s="235">
        <f>IF(OR($E39="",$F39="",$G39="",'Allgemeine Info'!$H$15=""),0,IF(AND(Y$11&lt;&gt;0,Y$11&lt;='Allgemeine Info'!$H$15),($E39+$F39)*$I39*(1+$D$4)^Y$11,IF(Y$12='Allgemeine Info'!$H$15,$J39*(1+$D$4)^Y$12,IF(AND(Y$12&lt;&gt;0,MOD(Y$12,$G39)=0,Y$12&lt;'Allgemeine Info'!$H$15),($I39+$J39)*((1+$D$4)^Y$12),0))))</f>
        <v>0</v>
      </c>
      <c r="Z39" s="235">
        <f>IF(OR($E39="",$F39="",$G39="",'Allgemeine Info'!$H$15=""),0,IF(AND(Z$11&lt;&gt;0,Z$11&lt;='Allgemeine Info'!$H$15),($E39+$F39)*$I39*(1+$D$4)^Z$11,IF(Z$12='Allgemeine Info'!$H$15,$J39*(1+$D$4)^Z$12,IF(AND(Z$12&lt;&gt;0,MOD(Z$12,$G39)=0,Z$12&lt;'Allgemeine Info'!$H$15),($I39+$J39)*((1+$D$4)^Z$12),0))))</f>
        <v>0</v>
      </c>
      <c r="AA39" s="235">
        <f>IF(OR($E39="",$F39="",$G39="",'Allgemeine Info'!$H$15=""),0,IF(AND(AA$11&lt;&gt;0,AA$11&lt;='Allgemeine Info'!$H$15),($E39+$F39)*$I39*(1+$D$4)^AA$11,IF(AA$12='Allgemeine Info'!$H$15,$J39*(1+$D$4)^AA$12,IF(AND(AA$12&lt;&gt;0,MOD(AA$12,$G39)=0,AA$12&lt;'Allgemeine Info'!$H$15),($I39+$J39)*((1+$D$4)^AA$12),0))))</f>
        <v>0</v>
      </c>
      <c r="AB39" s="235">
        <f>IF(OR($E39="",$F39="",$G39="",'Allgemeine Info'!$H$15=""),0,IF(AND(AB$11&lt;&gt;0,AB$11&lt;='Allgemeine Info'!$H$15),($E39+$F39)*$I39*(1+$D$4)^AB$11,IF(AB$12='Allgemeine Info'!$H$15,$J39*(1+$D$4)^AB$12,IF(AND(AB$12&lt;&gt;0,MOD(AB$12,$G39)=0,AB$12&lt;'Allgemeine Info'!$H$15),($I39+$J39)*((1+$D$4)^AB$12),0))))</f>
        <v>0</v>
      </c>
      <c r="AC39" s="235">
        <f>IF(OR($E39="",$F39="",$G39="",'Allgemeine Info'!$H$15=""),0,IF(AND(AC$11&lt;&gt;0,AC$11&lt;='Allgemeine Info'!$H$15),($E39+$F39)*$I39*(1+$D$4)^AC$11,IF(AC$12='Allgemeine Info'!$H$15,$J39*(1+$D$4)^AC$12,IF(AND(AC$12&lt;&gt;0,MOD(AC$12,$G39)=0,AC$12&lt;'Allgemeine Info'!$H$15),($I39+$J39)*((1+$D$4)^AC$12),0))))</f>
        <v>0</v>
      </c>
      <c r="AD39" s="235">
        <f>IF(OR($E39="",$F39="",$G39="",'Allgemeine Info'!$H$15=""),0,IF(AND(AD$11&lt;&gt;0,AD$11&lt;='Allgemeine Info'!$H$15),($E39+$F39)*$I39*(1+$D$4)^AD$11,IF(AD$12='Allgemeine Info'!$H$15,$J39*(1+$D$4)^AD$12,IF(AND(AD$12&lt;&gt;0,MOD(AD$12,$G39)=0,AD$12&lt;'Allgemeine Info'!$H$15),($I39+$J39)*((1+$D$4)^AD$12),0))))</f>
        <v>0</v>
      </c>
      <c r="AE39" s="235">
        <f>IF(OR($E39="",$F39="",$G39="",'Allgemeine Info'!$H$15=""),0,IF(AND(AE$11&lt;&gt;0,AE$11&lt;='Allgemeine Info'!$H$15),($E39+$F39)*$I39*(1+$D$4)^AE$11,IF(AE$12='Allgemeine Info'!$H$15,$J39*(1+$D$4)^AE$12,IF(AND(AE$12&lt;&gt;0,MOD(AE$12,$G39)=0,AE$12&lt;'Allgemeine Info'!$H$15),($I39+$J39)*((1+$D$4)^AE$12),0))))</f>
        <v>0</v>
      </c>
      <c r="AF39" s="235">
        <f>IF(OR($E39="",$F39="",$G39="",'Allgemeine Info'!$H$15=""),0,IF(AND(AF$11&lt;&gt;0,AF$11&lt;='Allgemeine Info'!$H$15),($E39+$F39)*$I39*(1+$D$4)^AF$11,IF(AF$12='Allgemeine Info'!$H$15,$J39*(1+$D$4)^AF$12,IF(AND(AF$12&lt;&gt;0,MOD(AF$12,$G39)=0,AF$12&lt;'Allgemeine Info'!$H$15),($I39+$J39)*((1+$D$4)^AF$12),0))))</f>
        <v>0</v>
      </c>
      <c r="AG39" s="235">
        <f>IF(OR($E39="",$F39="",$G39="",'Allgemeine Info'!$H$15=""),0,IF(AND(AG$11&lt;&gt;0,AG$11&lt;='Allgemeine Info'!$H$15),($E39+$F39)*$I39*(1+$D$4)^AG$11,IF(AG$12='Allgemeine Info'!$H$15,$J39*(1+$D$4)^AG$12,IF(AND(AG$12&lt;&gt;0,MOD(AG$12,$G39)=0,AG$12&lt;'Allgemeine Info'!$H$15),($I39+$J39)*((1+$D$4)^AG$12),0))))</f>
        <v>0</v>
      </c>
      <c r="AH39" s="235">
        <f>IF(OR($E39="",$F39="",$G39="",'Allgemeine Info'!$H$15=""),0,IF(AND(AH$11&lt;&gt;0,AH$11&lt;='Allgemeine Info'!$H$15),($E39+$F39)*$I39*(1+$D$4)^AH$11,IF(AH$12='Allgemeine Info'!$H$15,$J39*(1+$D$4)^AH$12,IF(AND(AH$12&lt;&gt;0,MOD(AH$12,$G39)=0,AH$12&lt;'Allgemeine Info'!$H$15),($I39+$J39)*((1+$D$4)^AH$12),0))))</f>
        <v>0</v>
      </c>
      <c r="AI39" s="235">
        <f>IF(OR($E39="",$F39="",$G39="",'Allgemeine Info'!$H$15=""),0,IF(AND(AI$11&lt;&gt;0,AI$11&lt;='Allgemeine Info'!$H$15),($E39+$F39)*$I39*(1+$D$4)^AI$11,IF(AI$12='Allgemeine Info'!$H$15,$J39*(1+$D$4)^AI$12,IF(AND(AI$12&lt;&gt;0,MOD(AI$12,$G39)=0,AI$12&lt;'Allgemeine Info'!$H$15),($I39+$J39)*((1+$D$4)^AI$12),0))))</f>
        <v>0</v>
      </c>
      <c r="AJ39" s="235">
        <f>IF(OR($E39="",$F39="",$G39="",'Allgemeine Info'!$H$15=""),0,IF(AND(AJ$11&lt;&gt;0,AJ$11&lt;='Allgemeine Info'!$H$15),($E39+$F39)*$I39*(1+$D$4)^AJ$11,IF(AJ$12='Allgemeine Info'!$H$15,$J39*(1+$D$4)^AJ$12,IF(AND(AJ$12&lt;&gt;0,MOD(AJ$12,$G39)=0,AJ$12&lt;'Allgemeine Info'!$H$15),($I39+$J39)*((1+$D$4)^AJ$12),0))))</f>
        <v>0</v>
      </c>
      <c r="AK39" s="235">
        <f>IF(OR($E39="",$F39="",$G39="",'Allgemeine Info'!$H$15=""),0,IF(AND(AK$11&lt;&gt;0,AK$11&lt;='Allgemeine Info'!$H$15),($E39+$F39)*$I39*(1+$D$4)^AK$11,IF(AK$12='Allgemeine Info'!$H$15,$J39*(1+$D$4)^AK$12,IF(AND(AK$12&lt;&gt;0,MOD(AK$12,$G39)=0,AK$12&lt;'Allgemeine Info'!$H$15),($I39+$J39)*((1+$D$4)^AK$12),0))))</f>
        <v>0</v>
      </c>
      <c r="AL39" s="235">
        <f>IF(OR($E39="",$F39="",$G39="",'Allgemeine Info'!$H$15=""),0,IF(AND(AL$11&lt;&gt;0,AL$11&lt;='Allgemeine Info'!$H$15),($E39+$F39)*$I39*(1+$D$4)^AL$11,IF(AL$12='Allgemeine Info'!$H$15,$J39*(1+$D$4)^AL$12,IF(AND(AL$12&lt;&gt;0,MOD(AL$12,$G39)=0,AL$12&lt;'Allgemeine Info'!$H$15),($I39+$J39)*((1+$D$4)^AL$12),0))))</f>
        <v>0</v>
      </c>
      <c r="AM39" s="235">
        <f>IF(OR($E39="",$F39="",$G39="",'Allgemeine Info'!$H$15=""),0,IF(AND(AM$11&lt;&gt;0,AM$11&lt;='Allgemeine Info'!$H$15),($E39+$F39)*$I39*(1+$D$4)^AM$11,IF(AM$12='Allgemeine Info'!$H$15,$J39*(1+$D$4)^AM$12,IF(AND(AM$12&lt;&gt;0,MOD(AM$12,$G39)=0,AM$12&lt;'Allgemeine Info'!$H$15),($I39+$J39)*((1+$D$4)^AM$12),0))))</f>
        <v>0</v>
      </c>
      <c r="AN39" s="235">
        <f>IF(OR($E39="",$F39="",$G39="",'Allgemeine Info'!$H$15=""),0,IF(AND(AN$11&lt;&gt;0,AN$11&lt;='Allgemeine Info'!$H$15),($E39+$F39)*$I39*(1+$D$4)^AN$11,IF(AN$12='Allgemeine Info'!$H$15,$J39*(1+$D$4)^AN$12,IF(AND(AN$12&lt;&gt;0,MOD(AN$12,$G39)=0,AN$12&lt;'Allgemeine Info'!$H$15),($I39+$J39)*((1+$D$4)^AN$12),0))))</f>
        <v>0</v>
      </c>
      <c r="AO39" s="235">
        <f>IF(OR($E39="",$F39="",$G39="",'Allgemeine Info'!$H$15=""),0,IF(AND(AO$11&lt;&gt;0,AO$11&lt;='Allgemeine Info'!$H$15),($E39+$F39)*$I39*(1+$D$4)^AO$11,IF(AO$12='Allgemeine Info'!$H$15,$J39*(1+$D$4)^AO$12,IF(AND(AO$12&lt;&gt;0,MOD(AO$12,$G39)=0,AO$12&lt;'Allgemeine Info'!$H$15),($I39+$J39)*((1+$D$4)^AO$12),0))))</f>
        <v>0</v>
      </c>
      <c r="AP39" s="235">
        <f>IF(OR($E39="",$F39="",$G39="",'Allgemeine Info'!$H$15=""),0,IF(AND(AP$11&lt;&gt;0,AP$11&lt;='Allgemeine Info'!$H$15),($E39+$F39)*$I39*(1+$D$4)^AP$11,IF(AP$12='Allgemeine Info'!$H$15,$J39*(1+$D$4)^AP$12,IF(AND(AP$12&lt;&gt;0,MOD(AP$12,$G39)=0,AP$12&lt;'Allgemeine Info'!$H$15),($I39+$J39)*((1+$D$4)^AP$12),0))))</f>
        <v>0</v>
      </c>
      <c r="AQ39" s="235">
        <f>IF(OR($E39="",$F39="",$G39="",'Allgemeine Info'!$H$15=""),0,IF(AND(AQ$11&lt;&gt;0,AQ$11&lt;='Allgemeine Info'!$H$15),($E39+$F39)*$I39*(1+$D$4)^AQ$11,IF(AQ$12='Allgemeine Info'!$H$15,$J39*(1+$D$4)^AQ$12,IF(AND(AQ$12&lt;&gt;0,MOD(AQ$12,$G39)=0,AQ$12&lt;'Allgemeine Info'!$H$15),($I39+$J39)*((1+$D$4)^AQ$12),0))))</f>
        <v>0</v>
      </c>
      <c r="AR39" s="235">
        <f>IF(OR($E39="",$F39="",$G39="",'Allgemeine Info'!$H$15=""),0,IF(AND(AR$11&lt;&gt;0,AR$11&lt;='Allgemeine Info'!$H$15),($E39+$F39)*$I39*(1+$D$4)^AR$11,IF(AR$12='Allgemeine Info'!$H$15,$J39*(1+$D$4)^AR$12,IF(AND(AR$12&lt;&gt;0,MOD(AR$12,$G39)=0,AR$12&lt;'Allgemeine Info'!$H$15),($I39+$J39)*((1+$D$4)^AR$12),0))))</f>
        <v>0</v>
      </c>
      <c r="AS39" s="235">
        <f>IF(OR($E39="",$F39="",$G39="",'Allgemeine Info'!$H$15=""),0,IF(AND(AS$11&lt;&gt;0,AS$11&lt;='Allgemeine Info'!$H$15),($E39+$F39)*$I39*(1+$D$4)^AS$11,IF(AS$12='Allgemeine Info'!$H$15,$J39*(1+$D$4)^AS$12,IF(AND(AS$12&lt;&gt;0,MOD(AS$12,$G39)=0,AS$12&lt;'Allgemeine Info'!$H$15),($I39+$J39)*((1+$D$4)^AS$12),0))))</f>
        <v>0</v>
      </c>
      <c r="AT39" s="235">
        <f>IF(OR($E39="",$F39="",$G39="",'Allgemeine Info'!$H$15=""),0,IF(AND(AT$11&lt;&gt;0,AT$11&lt;='Allgemeine Info'!$H$15),($E39+$F39)*$I39*(1+$D$4)^AT$11,IF(AT$12='Allgemeine Info'!$H$15,$J39*(1+$D$4)^AT$12,IF(AND(AT$12&lt;&gt;0,MOD(AT$12,$G39)=0,AT$12&lt;'Allgemeine Info'!$H$15),($I39+$J39)*((1+$D$4)^AT$12),0))))</f>
        <v>0</v>
      </c>
      <c r="AU39" s="235">
        <f>IF(OR($E39="",$F39="",$G39="",'Allgemeine Info'!$H$15=""),0,IF(AND(AU$11&lt;&gt;0,AU$11&lt;='Allgemeine Info'!$H$15),($E39+$F39)*$I39*(1+$D$4)^AU$11,IF(AU$12='Allgemeine Info'!$H$15,$J39*(1+$D$4)^AU$12,IF(AND(AU$12&lt;&gt;0,MOD(AU$12,$G39)=0,AU$12&lt;'Allgemeine Info'!$H$15),($I39+$J39)*((1+$D$4)^AU$12),0))))</f>
        <v>0</v>
      </c>
      <c r="AV39" s="235">
        <f>IF(OR($E39="",$F39="",$G39="",'Allgemeine Info'!$H$15=""),0,IF(AND(AV$11&lt;&gt;0,AV$11&lt;='Allgemeine Info'!$H$15),($E39+$F39)*$I39*(1+$D$4)^AV$11,IF(AV$12='Allgemeine Info'!$H$15,$J39*(1+$D$4)^AV$12,IF(AND(AV$12&lt;&gt;0,MOD(AV$12,$G39)=0,AV$12&lt;'Allgemeine Info'!$H$15),($I39+$J39)*((1+$D$4)^AV$12),0))))</f>
        <v>0</v>
      </c>
      <c r="AW39" s="235">
        <f>IF(OR($E39="",$F39="",$G39="",'Allgemeine Info'!$H$15=""),0,IF(AND(AW$11&lt;&gt;0,AW$11&lt;='Allgemeine Info'!$H$15),($E39+$F39)*$I39*(1+$D$4)^AW$11,IF(AW$12='Allgemeine Info'!$H$15,$J39*(1+$D$4)^AW$12,IF(AND(AW$12&lt;&gt;0,MOD(AW$12,$G39)=0,AW$12&lt;'Allgemeine Info'!$H$15),($I39+$J39)*((1+$D$4)^AW$12),0))))</f>
        <v>0</v>
      </c>
      <c r="AX39" s="235">
        <f>IF(OR($E39="",$F39="",$G39="",'Allgemeine Info'!$H$15=""),0,IF(AND(AX$11&lt;&gt;0,AX$11&lt;='Allgemeine Info'!$H$15),($E39+$F39)*$I39*(1+$D$4)^AX$11,IF(AX$12='Allgemeine Info'!$H$15,$J39*(1+$D$4)^AX$12,IF(AND(AX$12&lt;&gt;0,MOD(AX$12,$G39)=0,AX$12&lt;'Allgemeine Info'!$H$15),($I39+$J39)*((1+$D$4)^AX$12),0))))</f>
        <v>0</v>
      </c>
      <c r="AY39" s="235">
        <f>IF(OR($E39="",$F39="",$G39="",'Allgemeine Info'!$H$15=""),0,IF(AND(AY$11&lt;&gt;0,AY$11&lt;='Allgemeine Info'!$H$15),($E39+$F39)*$I39*(1+$D$4)^AY$11,IF(AY$12='Allgemeine Info'!$H$15,$J39*(1+$D$4)^AY$12,IF(AND(AY$12&lt;&gt;0,MOD(AY$12,$G39)=0,AY$12&lt;'Allgemeine Info'!$H$15),($I39+$J39)*((1+$D$4)^AY$12),0))))</f>
        <v>0</v>
      </c>
      <c r="AZ39" s="235">
        <f>IF(OR($E39="",$F39="",$G39="",'Allgemeine Info'!$H$15=""),0,IF(AND(AZ$11&lt;&gt;0,AZ$11&lt;='Allgemeine Info'!$H$15),($E39+$F39)*$I39*(1+$D$4)^AZ$11,IF(AZ$12='Allgemeine Info'!$H$15,$J39*(1+$D$4)^AZ$12,IF(AND(AZ$12&lt;&gt;0,MOD(AZ$12,$G39)=0,AZ$12&lt;'Allgemeine Info'!$H$15),($I39+$J39)*((1+$D$4)^AZ$12),0))))</f>
        <v>0</v>
      </c>
      <c r="BA39" s="235">
        <f>IF(OR($E39="",$F39="",$G39="",'Allgemeine Info'!$H$15=""),0,IF(AND(BA$11&lt;&gt;0,BA$11&lt;='Allgemeine Info'!$H$15),($E39+$F39)*$I39*(1+$D$4)^BA$11,IF(BA$12='Allgemeine Info'!$H$15,$J39*(1+$D$4)^BA$12,IF(AND(BA$12&lt;&gt;0,MOD(BA$12,$G39)=0,BA$12&lt;'Allgemeine Info'!$H$15),($I39+$J39)*((1+$D$4)^BA$12),0))))</f>
        <v>0</v>
      </c>
      <c r="BB39" s="235">
        <f>IF(OR($E39="",$F39="",$G39="",'Allgemeine Info'!$H$15=""),0,IF(AND(BB$11&lt;&gt;0,BB$11&lt;='Allgemeine Info'!$H$15),($E39+$F39)*$I39*(1+$D$4)^BB$11,IF(BB$12='Allgemeine Info'!$H$15,$J39*(1+$D$4)^BB$12,IF(AND(BB$12&lt;&gt;0,MOD(BB$12,$G39)=0,BB$12&lt;'Allgemeine Info'!$H$15),($I39+$J39)*((1+$D$4)^BB$12),0))))</f>
        <v>0</v>
      </c>
      <c r="BC39" s="235">
        <f>IF(OR($E39="",$F39="",$G39="",'Allgemeine Info'!$H$15=""),0,IF(AND(BC$11&lt;&gt;0,BC$11&lt;='Allgemeine Info'!$H$15),($E39+$F39)*$I39*(1+$D$4)^BC$11,IF(BC$12='Allgemeine Info'!$H$15,$J39*(1+$D$4)^BC$12,IF(AND(BC$12&lt;&gt;0,MOD(BC$12,$G39)=0,BC$12&lt;'Allgemeine Info'!$H$15),($I39+$J39)*((1+$D$4)^BC$12),0))))</f>
        <v>0</v>
      </c>
      <c r="BD39" s="235">
        <f>IF(OR($E39="",$F39="",$G39="",'Allgemeine Info'!$H$15=""),0,IF(AND(BD$11&lt;&gt;0,BD$11&lt;='Allgemeine Info'!$H$15),($E39+$F39)*$I39*(1+$D$4)^BD$11,IF(BD$12='Allgemeine Info'!$H$15,$J39*(1+$D$4)^BD$12,IF(AND(BD$12&lt;&gt;0,MOD(BD$12,$G39)=0,BD$12&lt;'Allgemeine Info'!$H$15),($I39+$J39)*((1+$D$4)^BD$12),0))))</f>
        <v>0</v>
      </c>
      <c r="BE39" s="235">
        <f>IF(OR($E39="",$F39="",$G39="",'Allgemeine Info'!$H$15=""),0,IF(AND(BE$11&lt;&gt;0,BE$11&lt;='Allgemeine Info'!$H$15),($E39+$F39)*$I39*(1+$D$4)^BE$11,IF(BE$12='Allgemeine Info'!$H$15,$J39*(1+$D$4)^BE$12,IF(AND(BE$12&lt;&gt;0,MOD(BE$12,$G39)=0,BE$12&lt;'Allgemeine Info'!$H$15),($I39+$J39)*((1+$D$4)^BE$12),0))))</f>
        <v>0</v>
      </c>
      <c r="BF39" s="235">
        <f>IF(OR($E39="",$F39="",$G39="",'Allgemeine Info'!$H$15=""),0,IF(AND(BF$11&lt;&gt;0,BF$11&lt;='Allgemeine Info'!$H$15),($E39+$F39)*$I39*(1+$D$4)^BF$11,IF(BF$12='Allgemeine Info'!$H$15,$J39*(1+$D$4)^BF$12,IF(AND(BF$12&lt;&gt;0,MOD(BF$12,$G39)=0,BF$12&lt;'Allgemeine Info'!$H$15),($I39+$J39)*((1+$D$4)^BF$12),0))))</f>
        <v>0</v>
      </c>
      <c r="BG39" s="235">
        <f>IF(OR($E39="",$F39="",$G39="",'Allgemeine Info'!$H$15=""),0,IF(AND(BG$11&lt;&gt;0,BG$11&lt;='Allgemeine Info'!$H$15),($E39+$F39)*$I39*(1+$D$4)^BG$11,IF(BG$12='Allgemeine Info'!$H$15,$J39*(1+$D$4)^BG$12,IF(AND(BG$12&lt;&gt;0,MOD(BG$12,$G39)=0,BG$12&lt;'Allgemeine Info'!$H$15),($I39+$J39)*((1+$D$4)^BG$12),0))))</f>
        <v>0</v>
      </c>
      <c r="BH39" s="235">
        <f>IF(OR($E39="",$F39="",$G39="",'Allgemeine Info'!$H$15=""),0,IF(AND(BH$11&lt;&gt;0,BH$11&lt;='Allgemeine Info'!$H$15),($E39+$F39)*$I39*(1+$D$4)^BH$11,IF(BH$12='Allgemeine Info'!$H$15,$J39*(1+$D$4)^BH$12,IF(AND(BH$12&lt;&gt;0,MOD(BH$12,$G39)=0,BH$12&lt;'Allgemeine Info'!$H$15),($I39+$J39)*((1+$D$4)^BH$12),0))))</f>
        <v>0</v>
      </c>
      <c r="BI39" s="235">
        <f>IF(OR($E39="",$F39="",$G39="",'Allgemeine Info'!$H$15=""),0,IF(AND(BI$11&lt;&gt;0,BI$11&lt;='Allgemeine Info'!$H$15),($E39+$F39)*$I39*(1+$D$4)^BI$11,IF(BI$12='Allgemeine Info'!$H$15,$J39*(1+$D$4)^BI$12,IF(AND(BI$12&lt;&gt;0,MOD(BI$12,$G39)=0,BI$12&lt;'Allgemeine Info'!$H$15),($I39+$J39)*((1+$D$4)^BI$12),0))))</f>
        <v>0</v>
      </c>
      <c r="BJ39" s="235">
        <f>IF(OR($E39="",$F39="",$G39="",'Allgemeine Info'!$H$15=""),0,IF(AND(BJ$11&lt;&gt;0,BJ$11&lt;='Allgemeine Info'!$H$15),($E39+$F39)*$I39*(1+$D$4)^BJ$11,IF(BJ$12='Allgemeine Info'!$H$15,$J39*(1+$D$4)^BJ$12,IF(AND(BJ$12&lt;&gt;0,MOD(BJ$12,$G39)=0,BJ$12&lt;'Allgemeine Info'!$H$15),($I39+$J39)*((1+$D$4)^BJ$12),0))))</f>
        <v>0</v>
      </c>
      <c r="BK39" s="235">
        <f>IF(OR($E39="",$F39="",$G39="",'Allgemeine Info'!$H$15=""),0,IF(AND(BK$11&lt;&gt;0,BK$11&lt;='Allgemeine Info'!$H$15),($E39+$F39)*$I39*(1+$D$4)^BK$11,IF(BK$12='Allgemeine Info'!$H$15,$J39*(1+$D$4)^BK$12,IF(AND(BK$12&lt;&gt;0,MOD(BK$12,$G39)=0,BK$12&lt;'Allgemeine Info'!$H$15),($I39+$J39)*((1+$D$4)^BK$12),0))))</f>
        <v>0</v>
      </c>
      <c r="BL39" s="235">
        <f>IF(OR($E39="",$F39="",$G39="",'Allgemeine Info'!$H$15=""),0,IF(AND(BL$11&lt;&gt;0,BL$11&lt;='Allgemeine Info'!$H$15),($E39+$F39)*$I39*(1+$D$4)^BL$11,IF(BL$12='Allgemeine Info'!$H$15,$J39*(1+$D$4)^BL$12,IF(AND(BL$12&lt;&gt;0,MOD(BL$12,$G39)=0,BL$12&lt;'Allgemeine Info'!$H$15),($I39+$J39)*((1+$D$4)^BL$12),0))))</f>
        <v>0</v>
      </c>
      <c r="BM39" s="235">
        <f>IF(OR($E39="",$F39="",$G39="",'Allgemeine Info'!$H$15=""),0,IF(AND(BM$11&lt;&gt;0,BM$11&lt;='Allgemeine Info'!$H$15),($E39+$F39)*$I39*(1+$D$4)^BM$11,IF(BM$12='Allgemeine Info'!$H$15,$J39*(1+$D$4)^BM$12,IF(AND(BM$12&lt;&gt;0,MOD(BM$12,$G39)=0,BM$12&lt;'Allgemeine Info'!$H$15),($I39+$J39)*((1+$D$4)^BM$12),0))))</f>
        <v>0</v>
      </c>
      <c r="BN39" s="235">
        <f>IF(OR($E39="",$F39="",$G39="",'Allgemeine Info'!$H$15=""),0,IF(AND(BN$11&lt;&gt;0,BN$11&lt;='Allgemeine Info'!$H$15),($E39+$F39)*$I39*(1+$D$4)^BN$11,IF(BN$12='Allgemeine Info'!$H$15,$J39*(1+$D$4)^BN$12,IF(AND(BN$12&lt;&gt;0,MOD(BN$12,$G39)=0,BN$12&lt;'Allgemeine Info'!$H$15),($I39+$J39)*((1+$D$4)^BN$12),0))))</f>
        <v>0</v>
      </c>
      <c r="BO39" s="235">
        <f>IF(OR($E39="",$F39="",$G39="",'Allgemeine Info'!$H$15=""),0,IF(AND(BO$11&lt;&gt;0,BO$11&lt;='Allgemeine Info'!$H$15),($E39+$F39)*$I39*(1+$D$4)^BO$11,IF(BO$12='Allgemeine Info'!$H$15,$J39*(1+$D$4)^BO$12,IF(AND(BO$12&lt;&gt;0,MOD(BO$12,$G39)=0,BO$12&lt;'Allgemeine Info'!$H$15),($I39+$J39)*((1+$D$4)^BO$12),0))))</f>
        <v>0</v>
      </c>
      <c r="BP39" s="235">
        <f>IF(OR($E39="",$F39="",$G39="",'Allgemeine Info'!$H$15=""),0,IF(AND(BP$11&lt;&gt;0,BP$11&lt;='Allgemeine Info'!$H$15),($E39+$F39)*$I39*(1+$D$4)^BP$11,IF(BP$12='Allgemeine Info'!$H$15,$J39*(1+$D$4)^BP$12,IF(AND(BP$12&lt;&gt;0,MOD(BP$12,$G39)=0,BP$12&lt;'Allgemeine Info'!$H$15),($I39+$J39)*((1+$D$4)^BP$12),0))))</f>
        <v>0</v>
      </c>
      <c r="BQ39" s="235">
        <f>IF(OR($E39="",$F39="",$G39="",'Allgemeine Info'!$H$15=""),0,IF(AND(BQ$11&lt;&gt;0,BQ$11&lt;='Allgemeine Info'!$H$15),($E39+$F39)*$I39*(1+$D$4)^BQ$11,IF(BQ$12='Allgemeine Info'!$H$15,$J39*(1+$D$4)^BQ$12,IF(AND(BQ$12&lt;&gt;0,MOD(BQ$12,$G39)=0,BQ$12&lt;'Allgemeine Info'!$H$15),($I39+$J39)*((1+$D$4)^BQ$12),0))))</f>
        <v>0</v>
      </c>
      <c r="BR39" s="235">
        <f>IF(OR($E39="",$F39="",$G39="",'Allgemeine Info'!$H$15=""),0,IF(AND(BR$11&lt;&gt;0,BR$11&lt;='Allgemeine Info'!$H$15),($E39+$F39)*$I39*(1+$D$4)^BR$11,IF(BR$12='Allgemeine Info'!$H$15,$J39*(1+$D$4)^BR$12,IF(AND(BR$12&lt;&gt;0,MOD(BR$12,$G39)=0,BR$12&lt;'Allgemeine Info'!$H$15),($I39+$J39)*((1+$D$4)^BR$12),0))))</f>
        <v>0</v>
      </c>
      <c r="BS39" s="235">
        <f>IF(OR($E39="",$F39="",$G39="",'Allgemeine Info'!$H$15=""),0,IF(AND(BS$11&lt;&gt;0,BS$11&lt;='Allgemeine Info'!$H$15),($E39+$F39)*$I39*(1+$D$4)^BS$11,IF(BS$12='Allgemeine Info'!$H$15,$J39*(1+$D$4)^BS$12,IF(AND(BS$12&lt;&gt;0,MOD(BS$12,$G39)=0,BS$12&lt;'Allgemeine Info'!$H$15),($I39+$J39)*((1+$D$4)^BS$12),0))))</f>
        <v>0</v>
      </c>
      <c r="BT39" s="235">
        <f>IF(OR($E39="",$F39="",$G39="",'Allgemeine Info'!$H$15=""),0,IF(AND(BT$11&lt;&gt;0,BT$11&lt;='Allgemeine Info'!$H$15),($E39+$F39)*$I39*(1+$D$4)^BT$11,IF(BT$12='Allgemeine Info'!$H$15,$J39*(1+$D$4)^BT$12,IF(AND(BT$12&lt;&gt;0,MOD(BT$12,$G39)=0,BT$12&lt;'Allgemeine Info'!$H$15),($I39+$J39)*((1+$D$4)^BT$12),0))))</f>
        <v>0</v>
      </c>
      <c r="BU39" s="235">
        <f>IF(OR($E39="",$F39="",$G39="",'Allgemeine Info'!$H$15=""),0,IF(AND(BU$11&lt;&gt;0,BU$11&lt;='Allgemeine Info'!$H$15),($E39+$F39)*$I39*(1+$D$4)^BU$11,IF(BU$12='Allgemeine Info'!$H$15,$J39*(1+$D$4)^BU$12,IF(AND(BU$12&lt;&gt;0,MOD(BU$12,$G39)=0,BU$12&lt;'Allgemeine Info'!$H$15),($I39+$J39)*((1+$D$4)^BU$12),0))))</f>
        <v>0</v>
      </c>
      <c r="BV39" s="235">
        <f>IF(OR($E39="",$F39="",$G39="",'Allgemeine Info'!$H$15=""),0,IF(AND(BV$11&lt;&gt;0,BV$11&lt;='Allgemeine Info'!$H$15),($E39+$F39)*$I39*(1+$D$4)^BV$11,IF(BV$12='Allgemeine Info'!$H$15,$J39*(1+$D$4)^BV$12,IF(AND(BV$12&lt;&gt;0,MOD(BV$12,$G39)=0,BV$12&lt;'Allgemeine Info'!$H$15),($I39+$J39)*((1+$D$4)^BV$12),0))))</f>
        <v>0</v>
      </c>
      <c r="BW39" s="235">
        <f>IF(OR($E39="",$F39="",$G39="",'Allgemeine Info'!$H$15=""),0,IF(AND(BW$11&lt;&gt;0,BW$11&lt;='Allgemeine Info'!$H$15),($E39+$F39)*$I39*(1+$D$4)^BW$11,IF(BW$12='Allgemeine Info'!$H$15,$J39*(1+$D$4)^BW$12,IF(AND(BW$12&lt;&gt;0,MOD(BW$12,$G39)=0,BW$12&lt;'Allgemeine Info'!$H$15),($I39+$J39)*((1+$D$4)^BW$12),0))))</f>
        <v>0</v>
      </c>
      <c r="BX39" s="235">
        <f>IF(OR($E39="",$F39="",$G39="",'Allgemeine Info'!$H$15=""),0,IF(AND(BX$11&lt;&gt;0,BX$11&lt;='Allgemeine Info'!$H$15),($E39+$F39)*$I39*(1+$D$4)^BX$11,IF(BX$12='Allgemeine Info'!$H$15,$J39*(1+$D$4)^BX$12,IF(AND(BX$12&lt;&gt;0,MOD(BX$12,$G39)=0,BX$12&lt;'Allgemeine Info'!$H$15),($I39+$J39)*((1+$D$4)^BX$12),0))))</f>
        <v>0</v>
      </c>
      <c r="BY39" s="235">
        <f>IF(OR($E39="",$F39="",$G39="",'Allgemeine Info'!$H$15=""),0,IF(AND(BY$11&lt;&gt;0,BY$11&lt;='Allgemeine Info'!$H$15),($E39+$F39)*$I39*(1+$D$4)^BY$11,IF(BY$12='Allgemeine Info'!$H$15,$J39*(1+$D$4)^BY$12,IF(AND(BY$12&lt;&gt;0,MOD(BY$12,$G39)=0,BY$12&lt;'Allgemeine Info'!$H$15),($I39+$J39)*((1+$D$4)^BY$12),0))))</f>
        <v>0</v>
      </c>
      <c r="BZ39" s="235">
        <f>IF(OR($E39="",$F39="",$G39="",'Allgemeine Info'!$H$15=""),0,IF(AND(BZ$11&lt;&gt;0,BZ$11&lt;='Allgemeine Info'!$H$15),($E39+$F39)*$I39*(1+$D$4)^BZ$11,IF(BZ$12='Allgemeine Info'!$H$15,$J39*(1+$D$4)^BZ$12,IF(AND(BZ$12&lt;&gt;0,MOD(BZ$12,$G39)=0,BZ$12&lt;'Allgemeine Info'!$H$15),($I39+$J39)*((1+$D$4)^BZ$12),0))))</f>
        <v>0</v>
      </c>
      <c r="CA39" s="235">
        <f>IF(OR($E39="",$F39="",$G39="",'Allgemeine Info'!$H$15=""),0,IF(AND(CA$11&lt;&gt;0,CA$11&lt;='Allgemeine Info'!$H$15),($E39+$F39)*$I39*(1+$D$4)^CA$11,IF(CA$12='Allgemeine Info'!$H$15,$J39*(1+$D$4)^CA$12,IF(AND(CA$12&lt;&gt;0,MOD(CA$12,$G39)=0,CA$12&lt;'Allgemeine Info'!$H$15),($I39+$J39)*((1+$D$4)^CA$12),0))))</f>
        <v>0</v>
      </c>
      <c r="CB39" s="235">
        <f>IF(OR($E39="",$F39="",$G39="",'Allgemeine Info'!$H$15=""),0,IF(AND(CB$11&lt;&gt;0,CB$11&lt;='Allgemeine Info'!$H$15),($E39+$F39)*$I39*(1+$D$4)^CB$11,IF(CB$12='Allgemeine Info'!$H$15,$J39*(1+$D$4)^CB$12,IF(AND(CB$12&lt;&gt;0,MOD(CB$12,$G39)=0,CB$12&lt;'Allgemeine Info'!$H$15),($I39+$J39)*((1+$D$4)^CB$12),0))))</f>
        <v>0</v>
      </c>
      <c r="CC39" s="235">
        <f>IF(OR($E39="",$F39="",$G39="",'Allgemeine Info'!$H$15=""),0,IF(AND(CC$11&lt;&gt;0,CC$11&lt;='Allgemeine Info'!$H$15),($E39+$F39)*$I39*(1+$D$4)^CC$11,IF(CC$12='Allgemeine Info'!$H$15,$J39*(1+$D$4)^CC$12,IF(AND(CC$12&lt;&gt;0,MOD(CC$12,$G39)=0,CC$12&lt;'Allgemeine Info'!$H$15),($I39+$J39)*((1+$D$4)^CC$12),0))))</f>
        <v>0</v>
      </c>
      <c r="CD39" s="235">
        <f>IF(OR($E39="",$F39="",$G39="",'Allgemeine Info'!$H$15=""),0,IF(AND(CD$11&lt;&gt;0,CD$11&lt;='Allgemeine Info'!$H$15),($E39+$F39)*$I39*(1+$D$4)^CD$11,IF(CD$12='Allgemeine Info'!$H$15,$J39*(1+$D$4)^CD$12,IF(AND(CD$12&lt;&gt;0,MOD(CD$12,$G39)=0,CD$12&lt;'Allgemeine Info'!$H$15),($I39+$J39)*((1+$D$4)^CD$12),0))))</f>
        <v>0</v>
      </c>
      <c r="CE39" s="235">
        <f>IF(OR($E39="",$F39="",$G39="",'Allgemeine Info'!$H$15=""),0,IF(AND(CE$11&lt;&gt;0,CE$11&lt;='Allgemeine Info'!$H$15),($E39+$F39)*$I39*(1+$D$4)^CE$11,IF(CE$12='Allgemeine Info'!$H$15,$J39*(1+$D$4)^CE$12,IF(AND(CE$12&lt;&gt;0,MOD(CE$12,$G39)=0,CE$12&lt;'Allgemeine Info'!$H$15),($I39+$J39)*((1+$D$4)^CE$12),0))))</f>
        <v>0</v>
      </c>
      <c r="CF39" s="235">
        <f>IF(OR($E39="",$F39="",$G39="",'Allgemeine Info'!$H$15=""),0,IF(AND(CF$11&lt;&gt;0,CF$11&lt;='Allgemeine Info'!$H$15),($E39+$F39)*$I39*(1+$D$4)^CF$11,IF(CF$12='Allgemeine Info'!$H$15,$J39*(1+$D$4)^CF$12,IF(AND(CF$12&lt;&gt;0,MOD(CF$12,$G39)=0,CF$12&lt;'Allgemeine Info'!$H$15),($I39+$J39)*((1+$D$4)^CF$12),0))))</f>
        <v>0</v>
      </c>
      <c r="CG39" s="235">
        <f>IF(OR($E39="",$F39="",$G39="",'Allgemeine Info'!$H$15=""),0,IF(AND(CG$11&lt;&gt;0,CG$11&lt;='Allgemeine Info'!$H$15),($E39+$F39)*$I39*(1+$D$4)^CG$11,IF(CG$12='Allgemeine Info'!$H$15,$J39*(1+$D$4)^CG$12,IF(AND(CG$12&lt;&gt;0,MOD(CG$12,$G39)=0,CG$12&lt;'Allgemeine Info'!$H$15),($I39+$J39)*((1+$D$4)^CG$12),0))))</f>
        <v>0</v>
      </c>
      <c r="CH39" s="235">
        <f>IF(OR($E39="",$F39="",$G39="",'Allgemeine Info'!$H$15=""),0,IF(AND(CH$11&lt;&gt;0,CH$11&lt;='Allgemeine Info'!$H$15),($E39+$F39)*$I39*(1+$D$4)^CH$11,IF(CH$12='Allgemeine Info'!$H$15,$J39*(1+$D$4)^CH$12,IF(AND(CH$12&lt;&gt;0,MOD(CH$12,$G39)=0,CH$12&lt;'Allgemeine Info'!$H$15),($I39+$J39)*((1+$D$4)^CH$12),0))))</f>
        <v>0</v>
      </c>
      <c r="CI39" s="235">
        <f>IF(OR($E39="",$F39="",$G39="",'Allgemeine Info'!$H$15=""),0,IF(AND(CI$11&lt;&gt;0,CI$11&lt;='Allgemeine Info'!$H$15),($E39+$F39)*$I39*(1+$D$4)^CI$11,IF(CI$12='Allgemeine Info'!$H$15,$J39*(1+$D$4)^CI$12,IF(AND(CI$12&lt;&gt;0,MOD(CI$12,$G39)=0,CI$12&lt;'Allgemeine Info'!$H$15),($I39+$J39)*((1+$D$4)^CI$12),0))))</f>
        <v>0</v>
      </c>
      <c r="CJ39" s="235">
        <f>IF(OR($E39="",$F39="",$G39="",'Allgemeine Info'!$H$15=""),0,IF(AND(CJ$11&lt;&gt;0,CJ$11&lt;='Allgemeine Info'!$H$15),($E39+$F39)*$I39*(1+$D$4)^CJ$11,IF(CJ$12='Allgemeine Info'!$H$15,$J39*(1+$D$4)^CJ$12,IF(AND(CJ$12&lt;&gt;0,MOD(CJ$12,$G39)=0,CJ$12&lt;'Allgemeine Info'!$H$15),($I39+$J39)*((1+$D$4)^CJ$12),0))))</f>
        <v>0</v>
      </c>
      <c r="CK39" s="235">
        <f>IF(OR($E39="",$F39="",$G39="",'Allgemeine Info'!$H$15=""),0,IF(AND(CK$11&lt;&gt;0,CK$11&lt;='Allgemeine Info'!$H$15),($E39+$F39)*$I39*(1+$D$4)^CK$11,IF(CK$12='Allgemeine Info'!$H$15,$J39*(1+$D$4)^CK$12,IF(AND(CK$12&lt;&gt;0,MOD(CK$12,$G39)=0,CK$12&lt;'Allgemeine Info'!$H$15),($I39+$J39)*((1+$D$4)^CK$12),0))))</f>
        <v>0</v>
      </c>
      <c r="CL39" s="235">
        <f>IF(OR($E39="",$F39="",$G39="",'Allgemeine Info'!$H$15=""),0,IF(AND(CL$11&lt;&gt;0,CL$11&lt;='Allgemeine Info'!$H$15),($E39+$F39)*$I39*(1+$D$4)^CL$11,IF(CL$12='Allgemeine Info'!$H$15,$J39*(1+$D$4)^CL$12,IF(AND(CL$12&lt;&gt;0,MOD(CL$12,$G39)=0,CL$12&lt;'Allgemeine Info'!$H$15),($I39+$J39)*((1+$D$4)^CL$12),0))))</f>
        <v>0</v>
      </c>
      <c r="CM39" s="235">
        <f>IF(OR($E39="",$F39="",$G39="",'Allgemeine Info'!$H$15=""),0,IF(AND(CM$11&lt;&gt;0,CM$11&lt;='Allgemeine Info'!$H$15),($E39+$F39)*$I39*(1+$D$4)^CM$11,IF(CM$12='Allgemeine Info'!$H$15,$J39*(1+$D$4)^CM$12,IF(AND(CM$12&lt;&gt;0,MOD(CM$12,$G39)=0,CM$12&lt;'Allgemeine Info'!$H$15),($I39+$J39)*((1+$D$4)^CM$12),0))))</f>
        <v>0</v>
      </c>
      <c r="CN39" s="235">
        <f>IF(OR($E39="",$F39="",$G39="",'Allgemeine Info'!$H$15=""),0,IF(AND(CN$11&lt;&gt;0,CN$11&lt;='Allgemeine Info'!$H$15),($E39+$F39)*$I39*(1+$D$4)^CN$11,IF(CN$12='Allgemeine Info'!$H$15,$J39*(1+$D$4)^CN$12,IF(AND(CN$12&lt;&gt;0,MOD(CN$12,$G39)=0,CN$12&lt;'Allgemeine Info'!$H$15),($I39+$J39)*((1+$D$4)^CN$12),0))))</f>
        <v>0</v>
      </c>
      <c r="CO39" s="235">
        <f>IF(OR($E39="",$F39="",$G39="",'Allgemeine Info'!$H$15=""),0,IF(AND(CO$11&lt;&gt;0,CO$11&lt;='Allgemeine Info'!$H$15),($E39+$F39)*$I39*(1+$D$4)^CO$11,IF(CO$12='Allgemeine Info'!$H$15,$J39*(1+$D$4)^CO$12,IF(AND(CO$12&lt;&gt;0,MOD(CO$12,$G39)=0,CO$12&lt;'Allgemeine Info'!$H$15),($I39+$J39)*((1+$D$4)^CO$12),0))))</f>
        <v>0</v>
      </c>
      <c r="CP39" s="235">
        <f>IF(OR($E39="",$F39="",$G39="",'Allgemeine Info'!$H$15=""),0,IF(AND(CP$11&lt;&gt;0,CP$11&lt;='Allgemeine Info'!$H$15),($E39+$F39)*$I39*(1+$D$4)^CP$11,IF(CP$12='Allgemeine Info'!$H$15,$J39*(1+$D$4)^CP$12,IF(AND(CP$12&lt;&gt;0,MOD(CP$12,$G39)=0,CP$12&lt;'Allgemeine Info'!$H$15),($I39+$J39)*((1+$D$4)^CP$12),0))))</f>
        <v>0</v>
      </c>
      <c r="CQ39" s="235">
        <f>IF(OR($E39="",$F39="",$G39="",'Allgemeine Info'!$H$15=""),0,IF(AND(CQ$11&lt;&gt;0,CQ$11&lt;='Allgemeine Info'!$H$15),($E39+$F39)*$I39*(1+$D$4)^CQ$11,IF(CQ$12='Allgemeine Info'!$H$15,$J39*(1+$D$4)^CQ$12,IF(AND(CQ$12&lt;&gt;0,MOD(CQ$12,$G39)=0,CQ$12&lt;'Allgemeine Info'!$H$15),($I39+$J39)*((1+$D$4)^CQ$12),0))))</f>
        <v>0</v>
      </c>
      <c r="CR39" s="235">
        <f>IF(OR($E39="",$F39="",$G39="",'Allgemeine Info'!$H$15=""),0,IF(AND(CR$11&lt;&gt;0,CR$11&lt;='Allgemeine Info'!$H$15),($E39+$F39)*$I39*(1+$D$4)^CR$11,IF(CR$12='Allgemeine Info'!$H$15,$J39*(1+$D$4)^CR$12,IF(AND(CR$12&lt;&gt;0,MOD(CR$12,$G39)=0,CR$12&lt;'Allgemeine Info'!$H$15),($I39+$J39)*((1+$D$4)^CR$12),0))))</f>
        <v>0</v>
      </c>
      <c r="CS39" s="235">
        <f>IF(OR($E39="",$F39="",$G39="",'Allgemeine Info'!$H$15=""),0,IF(AND(CS$11&lt;&gt;0,CS$11&lt;='Allgemeine Info'!$H$15),($E39+$F39)*$I39*(1+$D$4)^CS$11,IF(CS$12='Allgemeine Info'!$H$15,$J39*(1+$D$4)^CS$12,IF(AND(CS$12&lt;&gt;0,MOD(CS$12,$G39)=0,CS$12&lt;'Allgemeine Info'!$H$15),($I39+$J39)*((1+$D$4)^CS$12),0))))</f>
        <v>0</v>
      </c>
      <c r="CT39" s="235">
        <f>IF(OR($E39="",$F39="",$G39="",'Allgemeine Info'!$H$15=""),0,IF(AND(CT$11&lt;&gt;0,CT$11&lt;='Allgemeine Info'!$H$15),($E39+$F39)*$I39*(1+$D$4)^CT$11,IF(CT$12='Allgemeine Info'!$H$15,$J39*(1+$D$4)^CT$12,IF(AND(CT$12&lt;&gt;0,MOD(CT$12,$G39)=0,CT$12&lt;'Allgemeine Info'!$H$15),($I39+$J39)*((1+$D$4)^CT$12),0))))</f>
        <v>0</v>
      </c>
      <c r="CU39" s="235">
        <f>IF(OR($E39="",$F39="",$G39="",'Allgemeine Info'!$H$15=""),0,IF(AND(CU$11&lt;&gt;0,CU$11&lt;='Allgemeine Info'!$H$15),($E39+$F39)*$I39*(1+$D$4)^CU$11,IF(CU$12='Allgemeine Info'!$H$15,$J39*(1+$D$4)^CU$12,IF(AND(CU$12&lt;&gt;0,MOD(CU$12,$G39)=0,CU$12&lt;'Allgemeine Info'!$H$15),($I39+$J39)*((1+$D$4)^CU$12),0))))</f>
        <v>0</v>
      </c>
      <c r="CV39" s="235">
        <f>IF(OR($E39="",$F39="",$G39="",'Allgemeine Info'!$H$15=""),0,IF(AND(CV$11&lt;&gt;0,CV$11&lt;='Allgemeine Info'!$H$15),($E39+$F39)*$I39*(1+$D$4)^CV$11,IF(CV$12='Allgemeine Info'!$H$15,$J39*(1+$D$4)^CV$12,IF(AND(CV$12&lt;&gt;0,MOD(CV$12,$G39)=0,CV$12&lt;'Allgemeine Info'!$H$15),($I39+$J39)*((1+$D$4)^CV$12),0))))</f>
        <v>0</v>
      </c>
      <c r="CW39" s="235">
        <f>IF(OR($E39="",$F39="",$G39="",'Allgemeine Info'!$H$15=""),0,IF(AND(CW$11&lt;&gt;0,CW$11&lt;='Allgemeine Info'!$H$15),($E39+$F39)*$I39*(1+$D$4)^CW$11,IF(CW$12='Allgemeine Info'!$H$15,$J39*(1+$D$4)^CW$12,IF(AND(CW$12&lt;&gt;0,MOD(CW$12,$G39)=0,CW$12&lt;'Allgemeine Info'!$H$15),($I39+$J39)*((1+$D$4)^CW$12),0))))</f>
        <v>0</v>
      </c>
      <c r="CX39" s="235">
        <f>IF(OR($E39="",$F39="",$G39="",'Allgemeine Info'!$H$15=""),0,IF(AND(CX$11&lt;&gt;0,CX$11&lt;='Allgemeine Info'!$H$15),($E39+$F39)*$I39*(1+$D$4)^CX$11,IF(CX$12='Allgemeine Info'!$H$15,$J39*(1+$D$4)^CX$12,IF(AND(CX$12&lt;&gt;0,MOD(CX$12,$G39)=0,CX$12&lt;'Allgemeine Info'!$H$15),($I39+$J39)*((1+$D$4)^CX$12),0))))</f>
        <v>0</v>
      </c>
      <c r="CY39" s="235">
        <f>IF(OR($E39="",$F39="",$G39="",'Allgemeine Info'!$H$15=""),0,IF(AND(CY$11&lt;&gt;0,CY$11&lt;='Allgemeine Info'!$H$15),($E39+$F39)*$I39*(1+$D$4)^CY$11,IF(CY$12='Allgemeine Info'!$H$15,$J39*(1+$D$4)^CY$12,IF(AND(CY$12&lt;&gt;0,MOD(CY$12,$G39)=0,CY$12&lt;'Allgemeine Info'!$H$15),($I39+$J39)*((1+$D$4)^CY$12),0))))</f>
        <v>0</v>
      </c>
      <c r="CZ39" s="235">
        <f>IF(OR($E39="",$F39="",$G39="",'Allgemeine Info'!$H$15=""),0,IF(AND(CZ$11&lt;&gt;0,CZ$11&lt;='Allgemeine Info'!$H$15),($E39+$F39)*$I39*(1+$D$4)^CZ$11,IF(CZ$12='Allgemeine Info'!$H$15,$J39*(1+$D$4)^CZ$12,IF(AND(CZ$12&lt;&gt;0,MOD(CZ$12,$G39)=0,CZ$12&lt;'Allgemeine Info'!$H$15),($I39+$J39)*((1+$D$4)^CZ$12),0))))</f>
        <v>0</v>
      </c>
      <c r="DA39" s="235">
        <f>IF(OR($E39="",$F39="",$G39="",'Allgemeine Info'!$H$15=""),0,IF(AND(DA$11&lt;&gt;0,DA$11&lt;='Allgemeine Info'!$H$15),($E39+$F39)*$I39*(1+$D$4)^DA$11,IF(DA$12='Allgemeine Info'!$H$15,$J39*(1+$D$4)^DA$12,IF(AND(DA$12&lt;&gt;0,MOD(DA$12,$G39)=0,DA$12&lt;'Allgemeine Info'!$H$15),($I39+$J39)*((1+$D$4)^DA$12),0))))</f>
        <v>0</v>
      </c>
      <c r="DB39" s="235">
        <f>IF(OR($E39="",$F39="",$G39="",'Allgemeine Info'!$H$15=""),0,IF(AND(DB$11&lt;&gt;0,DB$11&lt;='Allgemeine Info'!$H$15),($E39+$F39)*$I39*(1+$D$4)^DB$11,IF(DB$12='Allgemeine Info'!$H$15,$J39*(1+$D$4)^DB$12,IF(AND(DB$12&lt;&gt;0,MOD(DB$12,$G39)=0,DB$12&lt;'Allgemeine Info'!$H$15),($I39+$J39)*((1+$D$4)^DB$12),0))))</f>
        <v>0</v>
      </c>
      <c r="DC39" s="235">
        <f>IF(OR($E39="",$F39="",$G39="",'Allgemeine Info'!$H$15=""),0,IF(AND(DC$11&lt;&gt;0,DC$11&lt;='Allgemeine Info'!$H$15),($E39+$F39)*$I39*(1+$D$4)^DC$11,IF(DC$12='Allgemeine Info'!$H$15,$J39*(1+$D$4)^DC$12,IF(AND(DC$12&lt;&gt;0,MOD(DC$12,$G39)=0,DC$12&lt;'Allgemeine Info'!$H$15),($I39+$J39)*((1+$D$4)^DC$12),0))))</f>
        <v>0</v>
      </c>
      <c r="DD39" s="235">
        <f>IF(OR($E39="",$F39="",$G39="",'Allgemeine Info'!$H$15=""),0,IF(AND(DD$11&lt;&gt;0,DD$11&lt;='Allgemeine Info'!$H$15),($E39+$F39)*$I39*(1+$D$4)^DD$11,IF(DD$12='Allgemeine Info'!$H$15,$J39*(1+$D$4)^DD$12,IF(AND(DD$12&lt;&gt;0,MOD(DD$12,$G39)=0,DD$12&lt;'Allgemeine Info'!$H$15),($I39+$J39)*((1+$D$4)^DD$12),0))))</f>
        <v>0</v>
      </c>
      <c r="DE39" s="235">
        <f>IF(OR($E39="",$F39="",$G39="",'Allgemeine Info'!$H$15=""),0,IF(AND(DE$11&lt;&gt;0,DE$11&lt;='Allgemeine Info'!$H$15),($E39+$F39)*$I39*(1+$D$4)^DE$11,IF(DE$12='Allgemeine Info'!$H$15,$J39*(1+$D$4)^DE$12,IF(AND(DE$12&lt;&gt;0,MOD(DE$12,$G39)=0,DE$12&lt;'Allgemeine Info'!$H$15),($I39+$J39)*((1+$D$4)^DE$12),0))))</f>
        <v>0</v>
      </c>
      <c r="DF39" s="235">
        <f>IF(OR($E39="",$F39="",$G39="",'Allgemeine Info'!$H$15=""),0,IF(AND(DF$11&lt;&gt;0,DF$11&lt;='Allgemeine Info'!$H$15),($E39+$F39)*$I39*(1+$D$4)^DF$11,IF(DF$12='Allgemeine Info'!$H$15,$J39*(1+$D$4)^DF$12,IF(AND(DF$12&lt;&gt;0,MOD(DF$12,$G39)=0,DF$12&lt;'Allgemeine Info'!$H$15),($I39+$J39)*((1+$D$4)^DF$12),0))))</f>
        <v>0</v>
      </c>
      <c r="DG39" s="235">
        <f>IF(OR($E39="",$F39="",$G39="",'Allgemeine Info'!$H$15=""),0,IF(AND(DG$11&lt;&gt;0,DG$11&lt;='Allgemeine Info'!$H$15),($E39+$F39)*$I39*(1+$D$4)^DG$11,IF(DG$12='Allgemeine Info'!$H$15,$J39*(1+$D$4)^DG$12,IF(AND(DG$12&lt;&gt;0,MOD(DG$12,$G39)=0,DG$12&lt;'Allgemeine Info'!$H$15),($I39+$J39)*((1+$D$4)^DG$12),0))))</f>
        <v>0</v>
      </c>
      <c r="DH39" s="235">
        <f>IF(OR($E39="",$F39="",$G39="",'Allgemeine Info'!$H$15=""),0,IF(AND(DH$11&lt;&gt;0,DH$11&lt;='Allgemeine Info'!$H$15),($E39+$F39)*$I39*(1+$D$4)^DH$11,IF(DH$12='Allgemeine Info'!$H$15,$J39*(1+$D$4)^DH$12,IF(AND(DH$12&lt;&gt;0,MOD(DH$12,$G39)=0,DH$12&lt;'Allgemeine Info'!$H$15),($I39+$J39)*((1+$D$4)^DH$12),0))))</f>
        <v>0</v>
      </c>
      <c r="DI39" s="235">
        <f>IF(OR($E39="",$F39="",$G39="",'Allgemeine Info'!$H$15=""),0,IF(AND(DI$11&lt;&gt;0,DI$11&lt;='Allgemeine Info'!$H$15),($E39+$F39)*$I39*(1+$D$4)^DI$11,IF(DI$12='Allgemeine Info'!$H$15,$J39*(1+$D$4)^DI$12,IF(AND(DI$12&lt;&gt;0,MOD(DI$12,$G39)=0,DI$12&lt;'Allgemeine Info'!$H$15),($I39+$J39)*((1+$D$4)^DI$12),0))))</f>
        <v>0</v>
      </c>
      <c r="DJ39" s="235">
        <f>IF(OR($E39="",$F39="",$G39="",'Allgemeine Info'!$H$15=""),0,IF(AND(DJ$11&lt;&gt;0,DJ$11&lt;='Allgemeine Info'!$H$15),($E39+$F39)*$I39*(1+$D$4)^DJ$11,IF(DJ$12='Allgemeine Info'!$H$15,$J39*(1+$D$4)^DJ$12,IF(AND(DJ$12&lt;&gt;0,MOD(DJ$12,$G39)=0,DJ$12&lt;'Allgemeine Info'!$H$15),($I39+$J39)*((1+$D$4)^DJ$12),0))))</f>
        <v>0</v>
      </c>
      <c r="DK39" s="235">
        <f>IF(OR($E39="",$F39="",$G39="",'Allgemeine Info'!$H$15=""),0,IF(AND(DK$11&lt;&gt;0,DK$11&lt;='Allgemeine Info'!$H$15),($E39+$F39)*$I39*(1+$D$4)^DK$11,IF(DK$12='Allgemeine Info'!$H$15,$J39*(1+$D$4)^DK$12,IF(AND(DK$12&lt;&gt;0,MOD(DK$12,$G39)=0,DK$12&lt;'Allgemeine Info'!$H$15),($I39+$J39)*((1+$D$4)^DK$12),0))))</f>
        <v>0</v>
      </c>
      <c r="DL39" s="235">
        <f>IF(OR($E39="",$F39="",$G39="",'Allgemeine Info'!$H$15=""),0,IF(AND(DL$11&lt;&gt;0,DL$11&lt;='Allgemeine Info'!$H$15),($E39+$F39)*$I39*(1+$D$4)^DL$11,IF(DL$12='Allgemeine Info'!$H$15,$J39*(1+$D$4)^DL$12,IF(AND(DL$12&lt;&gt;0,MOD(DL$12,$G39)=0,DL$12&lt;'Allgemeine Info'!$H$15),($I39+$J39)*((1+$D$4)^DL$12),0))))</f>
        <v>0</v>
      </c>
      <c r="DM39" s="235">
        <f>IF(OR($E39="",$F39="",$G39="",'Allgemeine Info'!$H$15=""),0,IF(AND(DM$11&lt;&gt;0,DM$11&lt;='Allgemeine Info'!$H$15),($E39+$F39)*$I39*(1+$D$4)^DM$11,IF(DM$12='Allgemeine Info'!$H$15,$J39*(1+$D$4)^DM$12,IF(AND(DM$12&lt;&gt;0,MOD(DM$12,$G39)=0,DM$12&lt;'Allgemeine Info'!$H$15),($I39+$J39)*((1+$D$4)^DM$12),0))))</f>
        <v>0</v>
      </c>
      <c r="DN39" s="235">
        <f>IF(OR($E39="",$F39="",$G39="",'Allgemeine Info'!$H$15=""),0,IF(AND(DN$11&lt;&gt;0,DN$11&lt;='Allgemeine Info'!$H$15),($E39+$F39)*$I39*(1+$D$4)^DN$11,IF(DN$12='Allgemeine Info'!$H$15,$J39*(1+$D$4)^DN$12,IF(AND(DN$12&lt;&gt;0,MOD(DN$12,$G39)=0,DN$12&lt;'Allgemeine Info'!$H$15),($I39+$J39)*((1+$D$4)^DN$12),0))))</f>
        <v>0</v>
      </c>
      <c r="DO39" s="235">
        <f>IF(OR($E39="",$F39="",$G39="",'Allgemeine Info'!$H$15=""),0,IF(AND(DO$11&lt;&gt;0,DO$11&lt;='Allgemeine Info'!$H$15),($E39+$F39)*$I39*(1+$D$4)^DO$11,IF(DO$12='Allgemeine Info'!$H$15,$J39*(1+$D$4)^DO$12,IF(AND(DO$12&lt;&gt;0,MOD(DO$12,$G39)=0,DO$12&lt;'Allgemeine Info'!$H$15),($I39+$J39)*((1+$D$4)^DO$12),0))))</f>
        <v>0</v>
      </c>
      <c r="DP39" s="235">
        <f>IF(OR($E39="",$F39="",$G39="",'Allgemeine Info'!$H$15=""),0,IF(AND(DP$11&lt;&gt;0,DP$11&lt;='Allgemeine Info'!$H$15),($E39+$F39)*$I39*(1+$D$4)^DP$11,IF(DP$12='Allgemeine Info'!$H$15,$J39*(1+$D$4)^DP$12,IF(AND(DP$12&lt;&gt;0,MOD(DP$12,$G39)=0,DP$12&lt;'Allgemeine Info'!$H$15),($I39+$J39)*((1+$D$4)^DP$12),0))))</f>
        <v>0</v>
      </c>
      <c r="DQ39" s="235">
        <f>IF(OR($E39="",$F39="",$G39="",'Allgemeine Info'!$H$15=""),0,IF(AND(DQ$11&lt;&gt;0,DQ$11&lt;='Allgemeine Info'!$H$15),($E39+$F39)*$I39*(1+$D$4)^DQ$11,IF(DQ$12='Allgemeine Info'!$H$15,$J39*(1+$D$4)^DQ$12,IF(AND(DQ$12&lt;&gt;0,MOD(DQ$12,$G39)=0,DQ$12&lt;'Allgemeine Info'!$H$15),($I39+$J39)*((1+$D$4)^DQ$12),0))))</f>
        <v>0</v>
      </c>
      <c r="DR39" s="235">
        <f>IF(OR($E39="",$F39="",$G39="",'Allgemeine Info'!$H$15=""),0,IF(AND(DR$11&lt;&gt;0,DR$11&lt;='Allgemeine Info'!$H$15),($E39+$F39)*$I39*(1+$D$4)^DR$11,IF(DR$12='Allgemeine Info'!$H$15,$J39*(1+$D$4)^DR$12,IF(AND(DR$12&lt;&gt;0,MOD(DR$12,$G39)=0,DR$12&lt;'Allgemeine Info'!$H$15),($I39+$J39)*((1+$D$4)^DR$12),0))))</f>
        <v>0</v>
      </c>
      <c r="DS39" s="235">
        <f>IF(OR($E39="",$F39="",$G39="",'Allgemeine Info'!$H$15=""),0,IF(AND(DS$11&lt;&gt;0,DS$11&lt;='Allgemeine Info'!$H$15),($E39+$F39)*$I39*(1+$D$4)^DS$11,IF(DS$12='Allgemeine Info'!$H$15,$J39*(1+$D$4)^DS$12,IF(AND(DS$12&lt;&gt;0,MOD(DS$12,$G39)=0,DS$12&lt;'Allgemeine Info'!$H$15),($I39+$J39)*((1+$D$4)^DS$12),0))))</f>
        <v>0</v>
      </c>
      <c r="DT39" s="235">
        <f>IF(OR($E39="",$F39="",$G39="",'Allgemeine Info'!$H$15=""),0,IF(AND(DT$11&lt;&gt;0,DT$11&lt;='Allgemeine Info'!$H$15),($E39+$F39)*$I39*(1+$D$4)^DT$11,IF(DT$12='Allgemeine Info'!$H$15,$J39*(1+$D$4)^DT$12,IF(AND(DT$12&lt;&gt;0,MOD(DT$12,$G39)=0,DT$12&lt;'Allgemeine Info'!$H$15),($I39+$J39)*((1+$D$4)^DT$12),0))))</f>
        <v>0</v>
      </c>
      <c r="DU39" s="235">
        <f>IF(OR($E39="",$F39="",$G39="",'Allgemeine Info'!$H$15=""),0,IF(AND(DU$11&lt;&gt;0,DU$11&lt;='Allgemeine Info'!$H$15),($E39+$F39)*$I39*(1+$D$4)^DU$11,IF(DU$12='Allgemeine Info'!$H$15,$J39*(1+$D$4)^DU$12,IF(AND(DU$12&lt;&gt;0,MOD(DU$12,$G39)=0,DU$12&lt;'Allgemeine Info'!$H$15),($I39+$J39)*((1+$D$4)^DU$12),0))))</f>
        <v>0</v>
      </c>
      <c r="DV39" s="235">
        <f>IF(OR($E39="",$F39="",$G39="",'Allgemeine Info'!$H$15=""),0,IF(AND(DV$11&lt;&gt;0,DV$11&lt;='Allgemeine Info'!$H$15),($E39+$F39)*$I39*(1+$D$4)^DV$11,IF(DV$12='Allgemeine Info'!$H$15,$J39*(1+$D$4)^DV$12,IF(AND(DV$12&lt;&gt;0,MOD(DV$12,$G39)=0,DV$12&lt;'Allgemeine Info'!$H$15),($I39+$J39)*((1+$D$4)^DV$12),0))))</f>
        <v>0</v>
      </c>
      <c r="DW39" s="235">
        <f>IF(OR($E39="",$F39="",$G39="",'Allgemeine Info'!$H$15=""),0,IF(AND(DW$11&lt;&gt;0,DW$11&lt;='Allgemeine Info'!$H$15),($E39+$F39)*$I39*(1+$D$4)^DW$11,IF(DW$12='Allgemeine Info'!$H$15,$J39*(1+$D$4)^DW$12,IF(AND(DW$12&lt;&gt;0,MOD(DW$12,$G39)=0,DW$12&lt;'Allgemeine Info'!$H$15),($I39+$J39)*((1+$D$4)^DW$12),0))))</f>
        <v>0</v>
      </c>
      <c r="DX39" s="235">
        <f>IF(OR($E39="",$F39="",$G39="",'Allgemeine Info'!$H$15=""),0,IF(AND(DX$11&lt;&gt;0,DX$11&lt;='Allgemeine Info'!$H$15),($E39+$F39)*$I39*(1+$D$4)^DX$11,IF(DX$12='Allgemeine Info'!$H$15,$J39*(1+$D$4)^DX$12,IF(AND(DX$12&lt;&gt;0,MOD(DX$12,$G39)=0,DX$12&lt;'Allgemeine Info'!$H$15),($I39+$J39)*((1+$D$4)^DX$12),0))))</f>
        <v>0</v>
      </c>
      <c r="DY39" s="235">
        <f>IF(OR($E39="",$F39="",$G39="",'Allgemeine Info'!$H$15=""),0,IF(AND(DY$11&lt;&gt;0,DY$11&lt;='Allgemeine Info'!$H$15),($E39+$F39)*$I39*(1+$D$4)^DY$11,IF(DY$12='Allgemeine Info'!$H$15,$J39*(1+$D$4)^DY$12,IF(AND(DY$12&lt;&gt;0,MOD(DY$12,$G39)=0,DY$12&lt;'Allgemeine Info'!$H$15),($I39+$J39)*((1+$D$4)^DY$12),0))))</f>
        <v>0</v>
      </c>
      <c r="DZ39" s="235">
        <f>IF(OR($E39="",$F39="",$G39="",'Allgemeine Info'!$H$15=""),0,IF(AND(DZ$11&lt;&gt;0,DZ$11&lt;='Allgemeine Info'!$H$15),($E39+$F39)*$I39*(1+$D$4)^DZ$11,IF(DZ$12='Allgemeine Info'!$H$15,$J39*(1+$D$4)^DZ$12,IF(AND(DZ$12&lt;&gt;0,MOD(DZ$12,$G39)=0,DZ$12&lt;'Allgemeine Info'!$H$15),($I39+$J39)*((1+$D$4)^DZ$12),0))))</f>
        <v>0</v>
      </c>
      <c r="EA39" s="235">
        <f>IF(OR($E39="",$F39="",$G39="",'Allgemeine Info'!$H$15=""),0,IF(AND(EA$11&lt;&gt;0,EA$11&lt;='Allgemeine Info'!$H$15),($E39+$F39)*$I39*(1+$D$4)^EA$11,IF(EA$12='Allgemeine Info'!$H$15,$J39*(1+$D$4)^EA$12,IF(AND(EA$12&lt;&gt;0,MOD(EA$12,$G39)=0,EA$12&lt;'Allgemeine Info'!$H$15),($I39+$J39)*((1+$D$4)^EA$12),0))))</f>
        <v>0</v>
      </c>
      <c r="EB39" s="235">
        <f>IF(OR($E39="",$F39="",$G39="",'Allgemeine Info'!$H$15=""),0,IF(AND(EB$11&lt;&gt;0,EB$11&lt;='Allgemeine Info'!$H$15),($E39+$F39)*$I39*(1+$D$4)^EB$11,IF(EB$12='Allgemeine Info'!$H$15,$J39*(1+$D$4)^EB$12,IF(AND(EB$12&lt;&gt;0,MOD(EB$12,$G39)=0,EB$12&lt;'Allgemeine Info'!$H$15),($I39+$J39)*((1+$D$4)^EB$12),0))))</f>
        <v>0</v>
      </c>
      <c r="EC39" s="235">
        <f>IF(OR($E39="",$F39="",$G39="",'Allgemeine Info'!$H$15=""),0,IF(AND(EC$11&lt;&gt;0,EC$11&lt;='Allgemeine Info'!$H$15),($E39+$F39)*$I39*(1+$D$4)^EC$11,IF(EC$12='Allgemeine Info'!$H$15,$J39*(1+$D$4)^EC$12,IF(AND(EC$12&lt;&gt;0,MOD(EC$12,$G39)=0,EC$12&lt;'Allgemeine Info'!$H$15),($I39+$J39)*((1+$D$4)^EC$12),0))))</f>
        <v>0</v>
      </c>
      <c r="ED39" s="235">
        <f>IF(OR($E39="",$F39="",$G39="",'Allgemeine Info'!$H$15=""),0,IF(AND(ED$11&lt;&gt;0,ED$11&lt;='Allgemeine Info'!$H$15),($E39+$F39)*$I39*(1+$D$4)^ED$11,IF(ED$12='Allgemeine Info'!$H$15,$J39*(1+$D$4)^ED$12,IF(AND(ED$12&lt;&gt;0,MOD(ED$12,$G39)=0,ED$12&lt;'Allgemeine Info'!$H$15),($I39+$J39)*((1+$D$4)^ED$12),0))))</f>
        <v>0</v>
      </c>
      <c r="EE39" s="235">
        <f>IF(OR($E39="",$F39="",$G39="",'Allgemeine Info'!$H$15=""),0,IF(AND(EE$11&lt;&gt;0,EE$11&lt;='Allgemeine Info'!$H$15),($E39+$F39)*$I39*(1+$D$4)^EE$11,IF(EE$12='Allgemeine Info'!$H$15,$J39*(1+$D$4)^EE$12,IF(AND(EE$12&lt;&gt;0,MOD(EE$12,$G39)=0,EE$12&lt;'Allgemeine Info'!$H$15),($I39+$J39)*((1+$D$4)^EE$12),0))))</f>
        <v>0</v>
      </c>
      <c r="EF39" s="235">
        <f>IF(OR($E39="",$F39="",$G39="",'Allgemeine Info'!$H$15=""),0,IF(AND(EF$11&lt;&gt;0,EF$11&lt;='Allgemeine Info'!$H$15),($E39+$F39)*$I39*(1+$D$4)^EF$11,IF(EF$12='Allgemeine Info'!$H$15,$J39*(1+$D$4)^EF$12,IF(AND(EF$12&lt;&gt;0,MOD(EF$12,$G39)=0,EF$12&lt;'Allgemeine Info'!$H$15),($I39+$J39)*((1+$D$4)^EF$12),0))))</f>
        <v>0</v>
      </c>
      <c r="EG39" s="235">
        <f>IF(OR($E39="",$F39="",$G39="",'Allgemeine Info'!$H$15=""),0,IF(AND(EG$11&lt;&gt;0,EG$11&lt;='Allgemeine Info'!$H$15),($E39+$F39)*$I39*(1+$D$4)^EG$11,IF(EG$12='Allgemeine Info'!$H$15,$J39*(1+$D$4)^EG$12,IF(AND(EG$12&lt;&gt;0,MOD(EG$12,$G39)=0,EG$12&lt;'Allgemeine Info'!$H$15),($I39+$J39)*((1+$D$4)^EG$12),0))))</f>
        <v>0</v>
      </c>
      <c r="EH39" s="235">
        <f>IF(OR($E39="",$F39="",$G39="",'Allgemeine Info'!$H$15=""),0,IF(AND(EH$11&lt;&gt;0,EH$11&lt;='Allgemeine Info'!$H$15),($E39+$F39)*$I39*(1+$D$4)^EH$11,IF(EH$12='Allgemeine Info'!$H$15,$J39*(1+$D$4)^EH$12,IF(AND(EH$12&lt;&gt;0,MOD(EH$12,$G39)=0,EH$12&lt;'Allgemeine Info'!$H$15),($I39+$J39)*((1+$D$4)^EH$12),0))))</f>
        <v>0</v>
      </c>
      <c r="EI39" s="235">
        <f>IF(OR($E39="",$F39="",$G39="",'Allgemeine Info'!$H$15=""),0,IF(AND(EI$11&lt;&gt;0,EI$11&lt;='Allgemeine Info'!$H$15),($E39+$F39)*$I39*(1+$D$4)^EI$11,IF(EI$12='Allgemeine Info'!$H$15,$J39*(1+$D$4)^EI$12,IF(AND(EI$12&lt;&gt;0,MOD(EI$12,$G39)=0,EI$12&lt;'Allgemeine Info'!$H$15),($I39+$J39)*((1+$D$4)^EI$12),0))))</f>
        <v>0</v>
      </c>
      <c r="EJ39" s="235">
        <f>IF(OR($E39="",$F39="",$G39="",'Allgemeine Info'!$H$15=""),0,IF(AND(EJ$11&lt;&gt;0,EJ$11&lt;='Allgemeine Info'!$H$15),($E39+$F39)*$I39*(1+$D$4)^EJ$11,IF(EJ$12='Allgemeine Info'!$H$15,$J39*(1+$D$4)^EJ$12,IF(AND(EJ$12&lt;&gt;0,MOD(EJ$12,$G39)=0,EJ$12&lt;'Allgemeine Info'!$H$15),($I39+$J39)*((1+$D$4)^EJ$12),0))))</f>
        <v>0</v>
      </c>
      <c r="EK39" s="235">
        <f>IF(OR($E39="",$F39="",$G39="",'Allgemeine Info'!$H$15=""),0,IF(AND(EK$11&lt;&gt;0,EK$11&lt;='Allgemeine Info'!$H$15),($E39+$F39)*$I39*(1+$D$4)^EK$11,IF(EK$12='Allgemeine Info'!$H$15,$J39*(1+$D$4)^EK$12,IF(AND(EK$12&lt;&gt;0,MOD(EK$12,$G39)=0,EK$12&lt;'Allgemeine Info'!$H$15),($I39+$J39)*((1+$D$4)^EK$12),0))))</f>
        <v>0</v>
      </c>
      <c r="EL39" s="235">
        <f>IF(OR($E39="",$F39="",$G39="",'Allgemeine Info'!$H$15=""),0,IF(AND(EL$11&lt;&gt;0,EL$11&lt;='Allgemeine Info'!$H$15),($E39+$F39)*$I39*(1+$D$4)^EL$11,IF(EL$12='Allgemeine Info'!$H$15,$J39*(1+$D$4)^EL$12,IF(AND(EL$12&lt;&gt;0,MOD(EL$12,$G39)=0,EL$12&lt;'Allgemeine Info'!$H$15),($I39+$J39)*((1+$D$4)^EL$12),0))))</f>
        <v>0</v>
      </c>
      <c r="EM39" s="235">
        <f>IF(OR($E39="",$F39="",$G39="",'Allgemeine Info'!$H$15=""),0,IF(AND(EM$11&lt;&gt;0,EM$11&lt;='Allgemeine Info'!$H$15),($E39+$F39)*$I39*(1+$D$4)^EM$11,IF(EM$12='Allgemeine Info'!$H$15,$J39*(1+$D$4)^EM$12,IF(AND(EM$12&lt;&gt;0,MOD(EM$12,$G39)=0,EM$12&lt;'Allgemeine Info'!$H$15),($I39+$J39)*((1+$D$4)^EM$12),0))))</f>
        <v>0</v>
      </c>
      <c r="EN39" s="235">
        <f>IF(OR($E39="",$F39="",$G39="",'Allgemeine Info'!$H$15=""),0,IF(AND(EN$11&lt;&gt;0,EN$11&lt;='Allgemeine Info'!$H$15),($E39+$F39)*$I39*(1+$D$4)^EN$11,IF(EN$12='Allgemeine Info'!$H$15,$J39*(1+$D$4)^EN$12,IF(AND(EN$12&lt;&gt;0,MOD(EN$12,$G39)=0,EN$12&lt;'Allgemeine Info'!$H$15),($I39+$J39)*((1+$D$4)^EN$12),0))))</f>
        <v>0</v>
      </c>
      <c r="EO39" s="235">
        <f>IF(OR($E39="",$F39="",$G39="",'Allgemeine Info'!$H$15=""),0,IF(AND(EO$11&lt;&gt;0,EO$11&lt;='Allgemeine Info'!$H$15),($E39+$F39)*$I39*(1+$D$4)^EO$11,IF(EO$12='Allgemeine Info'!$H$15,$J39*(1+$D$4)^EO$12,IF(AND(EO$12&lt;&gt;0,MOD(EO$12,$G39)=0,EO$12&lt;'Allgemeine Info'!$H$15),($I39+$J39)*((1+$D$4)^EO$12),0))))</f>
        <v>0</v>
      </c>
      <c r="EP39" s="235">
        <f>IF(OR($E39="",$F39="",$G39="",'Allgemeine Info'!$H$15=""),0,IF(AND(EP$11&lt;&gt;0,EP$11&lt;='Allgemeine Info'!$H$15),($E39+$F39)*$I39*(1+$D$4)^EP$11,IF(EP$12='Allgemeine Info'!$H$15,$J39*(1+$D$4)^EP$12,IF(AND(EP$12&lt;&gt;0,MOD(EP$12,$G39)=0,EP$12&lt;'Allgemeine Info'!$H$15),($I39+$J39)*((1+$D$4)^EP$12),0))))</f>
        <v>0</v>
      </c>
      <c r="EQ39" s="235">
        <f>IF(OR($E39="",$F39="",$G39="",'Allgemeine Info'!$H$15=""),0,IF(AND(EQ$11&lt;&gt;0,EQ$11&lt;='Allgemeine Info'!$H$15),($E39+$F39)*$I39*(1+$D$4)^EQ$11,IF(EQ$12='Allgemeine Info'!$H$15,$J39*(1+$D$4)^EQ$12,IF(AND(EQ$12&lt;&gt;0,MOD(EQ$12,$G39)=0,EQ$12&lt;'Allgemeine Info'!$H$15),($I39+$J39)*((1+$D$4)^EQ$12),0))))</f>
        <v>0</v>
      </c>
      <c r="ER39" s="235">
        <f>IF(OR($E39="",$F39="",$G39="",'Allgemeine Info'!$H$15=""),0,IF(AND(ER$11&lt;&gt;0,ER$11&lt;='Allgemeine Info'!$H$15),($E39+$F39)*$I39*(1+$D$4)^ER$11,IF(ER$12='Allgemeine Info'!$H$15,$J39*(1+$D$4)^ER$12,IF(AND(ER$12&lt;&gt;0,MOD(ER$12,$G39)=0,ER$12&lt;'Allgemeine Info'!$H$15),($I39+$J39)*((1+$D$4)^ER$12),0))))</f>
        <v>0</v>
      </c>
      <c r="ES39" s="235">
        <f>IF(OR($E39="",$F39="",$G39="",'Allgemeine Info'!$H$15=""),0,IF(AND(ES$11&lt;&gt;0,ES$11&lt;='Allgemeine Info'!$H$15),($E39+$F39)*$I39*(1+$D$4)^ES$11,IF(ES$12='Allgemeine Info'!$H$15,$J39*(1+$D$4)^ES$12,IF(AND(ES$12&lt;&gt;0,MOD(ES$12,$G39)=0,ES$12&lt;'Allgemeine Info'!$H$15),($I39+$J39)*((1+$D$4)^ES$12),0))))</f>
        <v>0</v>
      </c>
      <c r="ET39" s="235">
        <f>IF(OR($E39="",$F39="",$G39="",'Allgemeine Info'!$H$15=""),0,IF(AND(ET$11&lt;&gt;0,ET$11&lt;='Allgemeine Info'!$H$15),($E39+$F39)*$I39*(1+$D$4)^ET$11,IF(ET$12='Allgemeine Info'!$H$15,$J39*(1+$D$4)^ET$12,IF(AND(ET$12&lt;&gt;0,MOD(ET$12,$G39)=0,ET$12&lt;'Allgemeine Info'!$H$15),($I39+$J39)*((1+$D$4)^ET$12),0))))</f>
        <v>0</v>
      </c>
      <c r="EU39" s="235">
        <f>IF(OR($E39="",$F39="",$G39="",'Allgemeine Info'!$H$15=""),0,IF(AND(EU$11&lt;&gt;0,EU$11&lt;='Allgemeine Info'!$H$15),($E39+$F39)*$I39*(1+$D$4)^EU$11,IF(EU$12='Allgemeine Info'!$H$15,$J39*(1+$D$4)^EU$12,IF(AND(EU$12&lt;&gt;0,MOD(EU$12,$G39)=0,EU$12&lt;'Allgemeine Info'!$H$15),($I39+$J39)*((1+$D$4)^EU$12),0))))</f>
        <v>0</v>
      </c>
      <c r="EV39" s="235">
        <f>IF(OR($E39="",$F39="",$G39="",'Allgemeine Info'!$H$15=""),0,IF(AND(EV$11&lt;&gt;0,EV$11&lt;='Allgemeine Info'!$H$15),($E39+$F39)*$I39*(1+$D$4)^EV$11,IF(EV$12='Allgemeine Info'!$H$15,$J39*(1+$D$4)^EV$12,IF(AND(EV$12&lt;&gt;0,MOD(EV$12,$G39)=0,EV$12&lt;'Allgemeine Info'!$H$15),($I39+$J39)*((1+$D$4)^EV$12),0))))</f>
        <v>0</v>
      </c>
      <c r="EW39" s="235">
        <f>IF(OR($E39="",$F39="",$G39="",'Allgemeine Info'!$H$15=""),0,IF(AND(EW$11&lt;&gt;0,EW$11&lt;='Allgemeine Info'!$H$15),($E39+$F39)*$I39*(1+$D$4)^EW$11,IF(EW$12='Allgemeine Info'!$H$15,$J39*(1+$D$4)^EW$12,IF(AND(EW$12&lt;&gt;0,MOD(EW$12,$G39)=0,EW$12&lt;'Allgemeine Info'!$H$15),($I39+$J39)*((1+$D$4)^EW$12),0))))</f>
        <v>0</v>
      </c>
      <c r="EX39" s="235">
        <f>IF(OR($E39="",$F39="",$G39="",'Allgemeine Info'!$H$15=""),0,IF(AND(EX$11&lt;&gt;0,EX$11&lt;='Allgemeine Info'!$H$15),($E39+$F39)*$I39*(1+$D$4)^EX$11,IF(EX$12='Allgemeine Info'!$H$15,$J39*(1+$D$4)^EX$12,IF(AND(EX$12&lt;&gt;0,MOD(EX$12,$G39)=0,EX$12&lt;'Allgemeine Info'!$H$15),($I39+$J39)*((1+$D$4)^EX$12),0))))</f>
        <v>0</v>
      </c>
      <c r="EY39" s="235">
        <f>IF(OR($E39="",$F39="",$G39="",'Allgemeine Info'!$H$15=""),0,IF(AND(EY$11&lt;&gt;0,EY$11&lt;='Allgemeine Info'!$H$15),($E39+$F39)*$I39*(1+$D$4)^EY$11,IF(EY$12='Allgemeine Info'!$H$15,$J39*(1+$D$4)^EY$12,IF(AND(EY$12&lt;&gt;0,MOD(EY$12,$G39)=0,EY$12&lt;'Allgemeine Info'!$H$15),($I39+$J39)*((1+$D$4)^EY$12),0))))</f>
        <v>0</v>
      </c>
      <c r="EZ39" s="235">
        <f>IF(OR($E39="",$F39="",$G39="",'Allgemeine Info'!$H$15=""),0,IF(AND(EZ$11&lt;&gt;0,EZ$11&lt;='Allgemeine Info'!$H$15),($E39+$F39)*$I39*(1+$D$4)^EZ$11,IF(EZ$12='Allgemeine Info'!$H$15,$J39*(1+$D$4)^EZ$12,IF(AND(EZ$12&lt;&gt;0,MOD(EZ$12,$G39)=0,EZ$12&lt;'Allgemeine Info'!$H$15),($I39+$J39)*((1+$D$4)^EZ$12),0))))</f>
        <v>0</v>
      </c>
      <c r="FA39" s="235">
        <f>IF(OR($E39="",$F39="",$G39="",'Allgemeine Info'!$H$15=""),0,IF(AND(FA$11&lt;&gt;0,FA$11&lt;='Allgemeine Info'!$H$15),($E39+$F39)*$I39*(1+$D$4)^FA$11,IF(FA$12='Allgemeine Info'!$H$15,$J39*(1+$D$4)^FA$12,IF(AND(FA$12&lt;&gt;0,MOD(FA$12,$G39)=0,FA$12&lt;'Allgemeine Info'!$H$15),($I39+$J39)*((1+$D$4)^FA$12),0))))</f>
        <v>0</v>
      </c>
      <c r="FB39" s="235">
        <f>IF(OR($E39="",$F39="",$G39="",'Allgemeine Info'!$H$15=""),0,IF(AND(FB$11&lt;&gt;0,FB$11&lt;='Allgemeine Info'!$H$15),($E39+$F39)*$I39*(1+$D$4)^FB$11,IF(FB$12='Allgemeine Info'!$H$15,$J39*(1+$D$4)^FB$12,IF(AND(FB$12&lt;&gt;0,MOD(FB$12,$G39)=0,FB$12&lt;'Allgemeine Info'!$H$15),($I39+$J39)*((1+$D$4)^FB$12),0))))</f>
        <v>0</v>
      </c>
      <c r="FC39" s="235">
        <f>IF(OR($E39="",$F39="",$G39="",'Allgemeine Info'!$H$15=""),0,IF(AND(FC$11&lt;&gt;0,FC$11&lt;='Allgemeine Info'!$H$15),($E39+$F39)*$I39*(1+$D$4)^FC$11,IF(FC$12='Allgemeine Info'!$H$15,$J39*(1+$D$4)^FC$12,IF(AND(FC$12&lt;&gt;0,MOD(FC$12,$G39)=0,FC$12&lt;'Allgemeine Info'!$H$15),($I39+$J39)*((1+$D$4)^FC$12),0))))</f>
        <v>0</v>
      </c>
      <c r="FD39" s="235">
        <f>IF(OR($E39="",$F39="",$G39="",'Allgemeine Info'!$H$15=""),0,IF(AND(FD$11&lt;&gt;0,FD$11&lt;='Allgemeine Info'!$H$15),($E39+$F39)*$I39*(1+$D$4)^FD$11,IF(FD$12='Allgemeine Info'!$H$15,$J39*(1+$D$4)^FD$12,IF(AND(FD$12&lt;&gt;0,MOD(FD$12,$G39)=0,FD$12&lt;'Allgemeine Info'!$H$15),($I39+$J39)*((1+$D$4)^FD$12),0))))</f>
        <v>0</v>
      </c>
      <c r="FE39" s="235">
        <f>IF(OR($E39="",$F39="",$G39="",'Allgemeine Info'!$H$15=""),0,IF(AND(FE$11&lt;&gt;0,FE$11&lt;='Allgemeine Info'!$H$15),($E39+$F39)*$I39*(1+$D$4)^FE$11,IF(FE$12='Allgemeine Info'!$H$15,$J39*(1+$D$4)^FE$12,IF(AND(FE$12&lt;&gt;0,MOD(FE$12,$G39)=0,FE$12&lt;'Allgemeine Info'!$H$15),($I39+$J39)*((1+$D$4)^FE$12),0))))</f>
        <v>0</v>
      </c>
      <c r="FF39" s="235">
        <f>IF(OR($E39="",$F39="",$G39="",'Allgemeine Info'!$H$15=""),0,IF(AND(FF$11&lt;&gt;0,FF$11&lt;='Allgemeine Info'!$H$15),($E39+$F39)*$I39*(1+$D$4)^FF$11,IF(FF$12='Allgemeine Info'!$H$15,$J39*(1+$D$4)^FF$12,IF(AND(FF$12&lt;&gt;0,MOD(FF$12,$G39)=0,FF$12&lt;'Allgemeine Info'!$H$15),($I39+$J39)*((1+$D$4)^FF$12),0))))</f>
        <v>0</v>
      </c>
      <c r="FG39" s="235">
        <f>IF(OR($E39="",$F39="",$G39="",'Allgemeine Info'!$H$15=""),0,IF(AND(FG$11&lt;&gt;0,FG$11&lt;='Allgemeine Info'!$H$15),($E39+$F39)*$I39*(1+$D$4)^FG$11,IF(FG$12='Allgemeine Info'!$H$15,$J39*(1+$D$4)^FG$12,IF(AND(FG$12&lt;&gt;0,MOD(FG$12,$G39)=0,FG$12&lt;'Allgemeine Info'!$H$15),($I39+$J39)*((1+$D$4)^FG$12),0))))</f>
        <v>0</v>
      </c>
      <c r="FH39" s="235">
        <f>IF(OR($E39="",$F39="",$G39="",'Allgemeine Info'!$H$15=""),0,IF(AND(FH$11&lt;&gt;0,FH$11&lt;='Allgemeine Info'!$H$15),($E39+$F39)*$I39*(1+$D$4)^FH$11,IF(FH$12='Allgemeine Info'!$H$15,$J39*(1+$D$4)^FH$12,IF(AND(FH$12&lt;&gt;0,MOD(FH$12,$G39)=0,FH$12&lt;'Allgemeine Info'!$H$15),($I39+$J39)*((1+$D$4)^FH$12),0))))</f>
        <v>0</v>
      </c>
      <c r="FI39" s="235">
        <f>IF(OR($E39="",$F39="",$G39="",'Allgemeine Info'!$H$15=""),0,IF(AND(FI$11&lt;&gt;0,FI$11&lt;='Allgemeine Info'!$H$15),($E39+$F39)*$I39*(1+$D$4)^FI$11,IF(FI$12='Allgemeine Info'!$H$15,$J39*(1+$D$4)^FI$12,IF(AND(FI$12&lt;&gt;0,MOD(FI$12,$G39)=0,FI$12&lt;'Allgemeine Info'!$H$15),($I39+$J39)*((1+$D$4)^FI$12),0))))</f>
        <v>0</v>
      </c>
      <c r="FJ39" s="235">
        <f>IF(OR($E39="",$F39="",$G39="",'Allgemeine Info'!$H$15=""),0,IF(AND(FJ$11&lt;&gt;0,FJ$11&lt;='Allgemeine Info'!$H$15),($E39+$F39)*$I39*(1+$D$4)^FJ$11,IF(FJ$12='Allgemeine Info'!$H$15,$J39*(1+$D$4)^FJ$12,IF(AND(FJ$12&lt;&gt;0,MOD(FJ$12,$G39)=0,FJ$12&lt;'Allgemeine Info'!$H$15),($I39+$J39)*((1+$D$4)^FJ$12),0))))</f>
        <v>0</v>
      </c>
      <c r="FK39" s="235">
        <f>IF(OR($E39="",$F39="",$G39="",'Allgemeine Info'!$H$15=""),0,IF(AND(FK$11&lt;&gt;0,FK$11&lt;='Allgemeine Info'!$H$15),($E39+$F39)*$I39*(1+$D$4)^FK$11,IF(FK$12='Allgemeine Info'!$H$15,$J39*(1+$D$4)^FK$12,IF(AND(FK$12&lt;&gt;0,MOD(FK$12,$G39)=0,FK$12&lt;'Allgemeine Info'!$H$15),($I39+$J39)*((1+$D$4)^FK$12),0))))</f>
        <v>0</v>
      </c>
      <c r="FL39" s="235">
        <f>IF(OR($E39="",$F39="",$G39="",'Allgemeine Info'!$H$15=""),0,IF(AND(FL$11&lt;&gt;0,FL$11&lt;='Allgemeine Info'!$H$15),($E39+$F39)*$I39*(1+$D$4)^FL$11,IF(FL$12='Allgemeine Info'!$H$15,$J39*(1+$D$4)^FL$12,IF(AND(FL$12&lt;&gt;0,MOD(FL$12,$G39)=0,FL$12&lt;'Allgemeine Info'!$H$15),($I39+$J39)*((1+$D$4)^FL$12),0))))</f>
        <v>0</v>
      </c>
      <c r="FM39" s="235">
        <f>IF(OR($E39="",$F39="",$G39="",'Allgemeine Info'!$H$15=""),0,IF(AND(FM$11&lt;&gt;0,FM$11&lt;='Allgemeine Info'!$H$15),($E39+$F39)*$I39*(1+$D$4)^FM$11,IF(FM$12='Allgemeine Info'!$H$15,$J39*(1+$D$4)^FM$12,IF(AND(FM$12&lt;&gt;0,MOD(FM$12,$G39)=0,FM$12&lt;'Allgemeine Info'!$H$15),($I39+$J39)*((1+$D$4)^FM$12),0))))</f>
        <v>0</v>
      </c>
      <c r="FN39" s="235">
        <f>IF(OR($E39="",$F39="",$G39="",'Allgemeine Info'!$H$15=""),0,IF(AND(FN$11&lt;&gt;0,FN$11&lt;='Allgemeine Info'!$H$15),($E39+$F39)*$I39*(1+$D$4)^FN$11,IF(FN$12='Allgemeine Info'!$H$15,$J39*(1+$D$4)^FN$12,IF(AND(FN$12&lt;&gt;0,MOD(FN$12,$G39)=0,FN$12&lt;'Allgemeine Info'!$H$15),($I39+$J39)*((1+$D$4)^FN$12),0))))</f>
        <v>0</v>
      </c>
      <c r="FO39" s="235">
        <f>IF(OR($E39="",$F39="",$G39="",'Allgemeine Info'!$H$15=""),0,IF(AND(FO$11&lt;&gt;0,FO$11&lt;='Allgemeine Info'!$H$15),($E39+$F39)*$I39*(1+$D$4)^FO$11,IF(FO$12='Allgemeine Info'!$H$15,$J39*(1+$D$4)^FO$12,IF(AND(FO$12&lt;&gt;0,MOD(FO$12,$G39)=0,FO$12&lt;'Allgemeine Info'!$H$15),($I39+$J39)*((1+$D$4)^FO$12),0))))</f>
        <v>0</v>
      </c>
      <c r="FP39" s="235">
        <f>IF(OR($E39="",$F39="",$G39="",'Allgemeine Info'!$H$15=""),0,IF(AND(FP$11&lt;&gt;0,FP$11&lt;='Allgemeine Info'!$H$15),($E39+$F39)*$I39*(1+$D$4)^FP$11,IF(FP$12='Allgemeine Info'!$H$15,$J39*(1+$D$4)^FP$12,IF(AND(FP$12&lt;&gt;0,MOD(FP$12,$G39)=0,FP$12&lt;'Allgemeine Info'!$H$15),($I39+$J39)*((1+$D$4)^FP$12),0))))</f>
        <v>0</v>
      </c>
      <c r="FQ39" s="235">
        <f>IF(OR($E39="",$F39="",$G39="",'Allgemeine Info'!$H$15=""),0,IF(AND(FQ$11&lt;&gt;0,FQ$11&lt;='Allgemeine Info'!$H$15),($E39+$F39)*$I39*(1+$D$4)^FQ$11,IF(FQ$12='Allgemeine Info'!$H$15,$J39*(1+$D$4)^FQ$12,IF(AND(FQ$12&lt;&gt;0,MOD(FQ$12,$G39)=0,FQ$12&lt;'Allgemeine Info'!$H$15),($I39+$J39)*((1+$D$4)^FQ$12),0))))</f>
        <v>0</v>
      </c>
      <c r="FR39" s="235">
        <f>IF(OR($E39="",$F39="",$G39="",'Allgemeine Info'!$H$15=""),0,IF(AND(FR$11&lt;&gt;0,FR$11&lt;='Allgemeine Info'!$H$15),($E39+$F39)*$I39*(1+$D$4)^FR$11,IF(FR$12='Allgemeine Info'!$H$15,$J39*(1+$D$4)^FR$12,IF(AND(FR$12&lt;&gt;0,MOD(FR$12,$G39)=0,FR$12&lt;'Allgemeine Info'!$H$15),($I39+$J39)*((1+$D$4)^FR$12),0))))</f>
        <v>0</v>
      </c>
      <c r="FS39" s="235">
        <f>IF(OR($E39="",$F39="",$G39="",'Allgemeine Info'!$H$15=""),0,IF(AND(FS$11&lt;&gt;0,FS$11&lt;='Allgemeine Info'!$H$15),($E39+$F39)*$I39*(1+$D$4)^FS$11,IF(FS$12='Allgemeine Info'!$H$15,$J39*(1+$D$4)^FS$12,IF(AND(FS$12&lt;&gt;0,MOD(FS$12,$G39)=0,FS$12&lt;'Allgemeine Info'!$H$15),($I39+$J39)*((1+$D$4)^FS$12),0))))</f>
        <v>0</v>
      </c>
      <c r="FT39" s="235">
        <f>IF(OR($E39="",$F39="",$G39="",'Allgemeine Info'!$H$15=""),0,IF(AND(FT$11&lt;&gt;0,FT$11&lt;='Allgemeine Info'!$H$15),($E39+$F39)*$I39*(1+$D$4)^FT$11,IF(FT$12='Allgemeine Info'!$H$15,$J39*(1+$D$4)^FT$12,IF(AND(FT$12&lt;&gt;0,MOD(FT$12,$G39)=0,FT$12&lt;'Allgemeine Info'!$H$15),($I39+$J39)*((1+$D$4)^FT$12),0))))</f>
        <v>0</v>
      </c>
      <c r="FU39" s="235">
        <f>IF(OR($E39="",$F39="",$G39="",'Allgemeine Info'!$H$15=""),0,IF(AND(FU$11&lt;&gt;0,FU$11&lt;='Allgemeine Info'!$H$15),($E39+$F39)*$I39*(1+$D$4)^FU$11,IF(FU$12='Allgemeine Info'!$H$15,$J39*(1+$D$4)^FU$12,IF(AND(FU$12&lt;&gt;0,MOD(FU$12,$G39)=0,FU$12&lt;'Allgemeine Info'!$H$15),($I39+$J39)*((1+$D$4)^FU$12),0))))</f>
        <v>0</v>
      </c>
      <c r="FV39" s="235">
        <f>IF(OR($E39="",$F39="",$G39="",'Allgemeine Info'!$H$15=""),0,IF(AND(FV$11&lt;&gt;0,FV$11&lt;='Allgemeine Info'!$H$15),($E39+$F39)*$I39*(1+$D$4)^FV$11,IF(FV$12='Allgemeine Info'!$H$15,$J39*(1+$D$4)^FV$12,IF(AND(FV$12&lt;&gt;0,MOD(FV$12,$G39)=0,FV$12&lt;'Allgemeine Info'!$H$15),($I39+$J39)*((1+$D$4)^FV$12),0))))</f>
        <v>0</v>
      </c>
      <c r="FW39" s="235">
        <f>IF(OR($E39="",$F39="",$G39="",'Allgemeine Info'!$H$15=""),0,IF(AND(FW$11&lt;&gt;0,FW$11&lt;='Allgemeine Info'!$H$15),($E39+$F39)*$I39*(1+$D$4)^FW$11,IF(FW$12='Allgemeine Info'!$H$15,$J39*(1+$D$4)^FW$12,IF(AND(FW$12&lt;&gt;0,MOD(FW$12,$G39)=0,FW$12&lt;'Allgemeine Info'!$H$15),($I39+$J39)*((1+$D$4)^FW$12),0))))</f>
        <v>0</v>
      </c>
      <c r="FX39" s="235">
        <f>IF(OR($E39="",$F39="",$G39="",'Allgemeine Info'!$H$15=""),0,IF(AND(FX$11&lt;&gt;0,FX$11&lt;='Allgemeine Info'!$H$15),($E39+$F39)*$I39*(1+$D$4)^FX$11,IF(FX$12='Allgemeine Info'!$H$15,$J39*(1+$D$4)^FX$12,IF(AND(FX$12&lt;&gt;0,MOD(FX$12,$G39)=0,FX$12&lt;'Allgemeine Info'!$H$15),($I39+$J39)*((1+$D$4)^FX$12),0))))</f>
        <v>0</v>
      </c>
      <c r="FY39" s="235">
        <f>IF(OR($E39="",$F39="",$G39="",'Allgemeine Info'!$H$15=""),0,IF(AND(FY$11&lt;&gt;0,FY$11&lt;='Allgemeine Info'!$H$15),($E39+$F39)*$I39*(1+$D$4)^FY$11,IF(FY$12='Allgemeine Info'!$H$15,$J39*(1+$D$4)^FY$12,IF(AND(FY$12&lt;&gt;0,MOD(FY$12,$G39)=0,FY$12&lt;'Allgemeine Info'!$H$15),($I39+$J39)*((1+$D$4)^FY$12),0))))</f>
        <v>0</v>
      </c>
      <c r="FZ39" s="235">
        <f>IF(OR($E39="",$F39="",$G39="",'Allgemeine Info'!$H$15=""),0,IF(AND(FZ$11&lt;&gt;0,FZ$11&lt;='Allgemeine Info'!$H$15),($E39+$F39)*$I39*(1+$D$4)^FZ$11,IF(FZ$12='Allgemeine Info'!$H$15,$J39*(1+$D$4)^FZ$12,IF(AND(FZ$12&lt;&gt;0,MOD(FZ$12,$G39)=0,FZ$12&lt;'Allgemeine Info'!$H$15),($I39+$J39)*((1+$D$4)^FZ$12),0))))</f>
        <v>0</v>
      </c>
      <c r="GA39" s="235">
        <f>IF(OR($E39="",$F39="",$G39="",'Allgemeine Info'!$H$15=""),0,IF(AND(GA$11&lt;&gt;0,GA$11&lt;='Allgemeine Info'!$H$15),($E39+$F39)*$I39*(1+$D$4)^GA$11,IF(GA$12='Allgemeine Info'!$H$15,$J39*(1+$D$4)^GA$12,IF(AND(GA$12&lt;&gt;0,MOD(GA$12,$G39)=0,GA$12&lt;'Allgemeine Info'!$H$15),($I39+$J39)*((1+$D$4)^GA$12),0))))</f>
        <v>0</v>
      </c>
      <c r="GB39" s="235">
        <f>IF(OR($E39="",$F39="",$G39="",'Allgemeine Info'!$H$15=""),0,IF(AND(GB$11&lt;&gt;0,GB$11&lt;='Allgemeine Info'!$H$15),($E39+$F39)*$I39*(1+$D$4)^GB$11,IF(GB$12='Allgemeine Info'!$H$15,$J39*(1+$D$4)^GB$12,IF(AND(GB$12&lt;&gt;0,MOD(GB$12,$G39)=0,GB$12&lt;'Allgemeine Info'!$H$15),($I39+$J39)*((1+$D$4)^GB$12),0))))</f>
        <v>0</v>
      </c>
      <c r="GC39" s="235">
        <f>IF(OR($E39="",$F39="",$G39="",'Allgemeine Info'!$H$15=""),0,IF(AND(GC$11&lt;&gt;0,GC$11&lt;='Allgemeine Info'!$H$15),($E39+$F39)*$I39*(1+$D$4)^GC$11,IF(GC$12='Allgemeine Info'!$H$15,$J39*(1+$D$4)^GC$12,IF(AND(GC$12&lt;&gt;0,MOD(GC$12,$G39)=0,GC$12&lt;'Allgemeine Info'!$H$15),($I39+$J39)*((1+$D$4)^GC$12),0))))</f>
        <v>0</v>
      </c>
      <c r="GD39" s="235">
        <f>IF(OR($E39="",$F39="",$G39="",'Allgemeine Info'!$H$15=""),0,IF(AND(GD$11&lt;&gt;0,GD$11&lt;='Allgemeine Info'!$H$15),($E39+$F39)*$I39*(1+$D$4)^GD$11,IF(GD$12='Allgemeine Info'!$H$15,$J39*(1+$D$4)^GD$12,IF(AND(GD$12&lt;&gt;0,MOD(GD$12,$G39)=0,GD$12&lt;'Allgemeine Info'!$H$15),($I39+$J39)*((1+$D$4)^GD$12),0))))</f>
        <v>0</v>
      </c>
      <c r="GE39" s="235">
        <f>IF(OR($E39="",$F39="",$G39="",'Allgemeine Info'!$H$15=""),0,IF(AND(GE$11&lt;&gt;0,GE$11&lt;='Allgemeine Info'!$H$15),($E39+$F39)*$I39*(1+$D$4)^GE$11,IF(GE$12='Allgemeine Info'!$H$15,$J39*(1+$D$4)^GE$12,IF(AND(GE$12&lt;&gt;0,MOD(GE$12,$G39)=0,GE$12&lt;'Allgemeine Info'!$H$15),($I39+$J39)*((1+$D$4)^GE$12),0))))</f>
        <v>0</v>
      </c>
      <c r="GF39" s="235">
        <f>IF(OR($E39="",$F39="",$G39="",'Allgemeine Info'!$H$15=""),0,IF(AND(GF$11&lt;&gt;0,GF$11&lt;='Allgemeine Info'!$H$15),($E39+$F39)*$I39*(1+$D$4)^GF$11,IF(GF$12='Allgemeine Info'!$H$15,$J39*(1+$D$4)^GF$12,IF(AND(GF$12&lt;&gt;0,MOD(GF$12,$G39)=0,GF$12&lt;'Allgemeine Info'!$H$15),($I39+$J39)*((1+$D$4)^GF$12),0))))</f>
        <v>0</v>
      </c>
      <c r="GG39" s="235">
        <f>IF(OR($E39="",$F39="",$G39="",'Allgemeine Info'!$H$15=""),0,IF(AND(GG$11&lt;&gt;0,GG$11&lt;='Allgemeine Info'!$H$15),($E39+$F39)*$I39*(1+$D$4)^GG$11,IF(GG$12='Allgemeine Info'!$H$15,$J39*(1+$D$4)^GG$12,IF(AND(GG$12&lt;&gt;0,MOD(GG$12,$G39)=0,GG$12&lt;'Allgemeine Info'!$H$15),($I39+$J39)*((1+$D$4)^GG$12),0))))</f>
        <v>0</v>
      </c>
      <c r="GH39" s="235">
        <f>IF(OR($E39="",$F39="",$G39="",'Allgemeine Info'!$H$15=""),0,IF(AND(GH$11&lt;&gt;0,GH$11&lt;='Allgemeine Info'!$H$15),($E39+$F39)*$I39*(1+$D$4)^GH$11,IF(GH$12='Allgemeine Info'!$H$15,$J39*(1+$D$4)^GH$12,IF(AND(GH$12&lt;&gt;0,MOD(GH$12,$G39)=0,GH$12&lt;'Allgemeine Info'!$H$15),($I39+$J39)*((1+$D$4)^GH$12),0))))</f>
        <v>0</v>
      </c>
      <c r="GI39" s="235">
        <f>IF(OR($E39="",$F39="",$G39="",'Allgemeine Info'!$H$15=""),0,IF(AND(GI$11&lt;&gt;0,GI$11&lt;='Allgemeine Info'!$H$15),($E39+$F39)*$I39*(1+$D$4)^GI$11,IF(GI$12='Allgemeine Info'!$H$15,$J39*(1+$D$4)^GI$12,IF(AND(GI$12&lt;&gt;0,MOD(GI$12,$G39)=0,GI$12&lt;'Allgemeine Info'!$H$15),($I39+$J39)*((1+$D$4)^GI$12),0))))</f>
        <v>0</v>
      </c>
      <c r="GJ39" s="235">
        <f>IF(OR($E39="",$F39="",$G39="",'Allgemeine Info'!$H$15=""),0,IF(AND(GJ$11&lt;&gt;0,GJ$11&lt;='Allgemeine Info'!$H$15),($E39+$F39)*$I39*(1+$D$4)^GJ$11,IF(GJ$12='Allgemeine Info'!$H$15,$J39*(1+$D$4)^GJ$12,IF(AND(GJ$12&lt;&gt;0,MOD(GJ$12,$G39)=0,GJ$12&lt;'Allgemeine Info'!$H$15),($I39+$J39)*((1+$D$4)^GJ$12),0))))</f>
        <v>0</v>
      </c>
      <c r="GK39" s="235">
        <f>IF(OR($E39="",$F39="",$G39="",'Allgemeine Info'!$H$15=""),0,IF(AND(GK$11&lt;&gt;0,GK$11&lt;='Allgemeine Info'!$H$15),($E39+$F39)*$I39*(1+$D$4)^GK$11,IF(GK$12='Allgemeine Info'!$H$15,$J39*(1+$D$4)^GK$12,IF(AND(GK$12&lt;&gt;0,MOD(GK$12,$G39)=0,GK$12&lt;'Allgemeine Info'!$H$15),($I39+$J39)*((1+$D$4)^GK$12),0))))</f>
        <v>0</v>
      </c>
      <c r="GL39" s="235">
        <f>IF(OR($E39="",$F39="",$G39="",'Allgemeine Info'!$H$15=""),0,IF(AND(GL$11&lt;&gt;0,GL$11&lt;='Allgemeine Info'!$H$15),($E39+$F39)*$I39*(1+$D$4)^GL$11,IF(GL$12='Allgemeine Info'!$H$15,$J39*(1+$D$4)^GL$12,IF(AND(GL$12&lt;&gt;0,MOD(GL$12,$G39)=0,GL$12&lt;'Allgemeine Info'!$H$15),($I39+$J39)*((1+$D$4)^GL$12),0))))</f>
        <v>0</v>
      </c>
      <c r="GM39" s="235">
        <f>IF(OR($E39="",$F39="",$G39="",'Allgemeine Info'!$H$15=""),0,IF(AND(GM$11&lt;&gt;0,GM$11&lt;='Allgemeine Info'!$H$15),($E39+$F39)*$I39*(1+$D$4)^GM$11,IF(GM$12='Allgemeine Info'!$H$15,$J39*(1+$D$4)^GM$12,IF(AND(GM$12&lt;&gt;0,MOD(GM$12,$G39)=0,GM$12&lt;'Allgemeine Info'!$H$15),($I39+$J39)*((1+$D$4)^GM$12),0))))</f>
        <v>0</v>
      </c>
      <c r="GN39" s="235">
        <f>IF(OR($E39="",$F39="",$G39="",'Allgemeine Info'!$H$15=""),0,IF(AND(GN$11&lt;&gt;0,GN$11&lt;='Allgemeine Info'!$H$15),($E39+$F39)*$I39*(1+$D$4)^GN$11,IF(GN$12='Allgemeine Info'!$H$15,$J39*(1+$D$4)^GN$12,IF(AND(GN$12&lt;&gt;0,MOD(GN$12,$G39)=0,GN$12&lt;'Allgemeine Info'!$H$15),($I39+$J39)*((1+$D$4)^GN$12),0))))</f>
        <v>0</v>
      </c>
      <c r="GO39" s="235">
        <f>IF(OR($E39="",$F39="",$G39="",'Allgemeine Info'!$H$15=""),0,IF(AND(GO$11&lt;&gt;0,GO$11&lt;='Allgemeine Info'!$H$15),($E39+$F39)*$I39*(1+$D$4)^GO$11,IF(GO$12='Allgemeine Info'!$H$15,$J39*(1+$D$4)^GO$12,IF(AND(GO$12&lt;&gt;0,MOD(GO$12,$G39)=0,GO$12&lt;'Allgemeine Info'!$H$15),($I39+$J39)*((1+$D$4)^GO$12),0))))</f>
        <v>0</v>
      </c>
      <c r="GP39" s="235">
        <f>IF(OR($E39="",$F39="",$G39="",'Allgemeine Info'!$H$15=""),0,IF(AND(GP$11&lt;&gt;0,GP$11&lt;='Allgemeine Info'!$H$15),($E39+$F39)*$I39*(1+$D$4)^GP$11,IF(GP$12='Allgemeine Info'!$H$15,$J39*(1+$D$4)^GP$12,IF(AND(GP$12&lt;&gt;0,MOD(GP$12,$G39)=0,GP$12&lt;'Allgemeine Info'!$H$15),($I39+$J39)*((1+$D$4)^GP$12),0))))</f>
        <v>0</v>
      </c>
      <c r="GQ39" s="235">
        <f>IF(OR($E39="",$F39="",$G39="",'Allgemeine Info'!$H$15=""),0,IF(AND(GQ$11&lt;&gt;0,GQ$11&lt;='Allgemeine Info'!$H$15),($E39+$F39)*$I39*(1+$D$4)^GQ$11,IF(GQ$12='Allgemeine Info'!$H$15,$J39*(1+$D$4)^GQ$12,IF(AND(GQ$12&lt;&gt;0,MOD(GQ$12,$G39)=0,GQ$12&lt;'Allgemeine Info'!$H$15),($I39+$J39)*((1+$D$4)^GQ$12),0))))</f>
        <v>0</v>
      </c>
      <c r="GR39" s="235">
        <f>IF(OR($E39="",$F39="",$G39="",'Allgemeine Info'!$H$15=""),0,IF(AND(GR$11&lt;&gt;0,GR$11&lt;='Allgemeine Info'!$H$15),($E39+$F39)*$I39*(1+$D$4)^GR$11,IF(GR$12='Allgemeine Info'!$H$15,$J39*(1+$D$4)^GR$12,IF(AND(GR$12&lt;&gt;0,MOD(GR$12,$G39)=0,GR$12&lt;'Allgemeine Info'!$H$15),($I39+$J39)*((1+$D$4)^GR$12),0))))</f>
        <v>0</v>
      </c>
      <c r="GS39" s="235">
        <f>IF(OR($E39="",$F39="",$G39="",'Allgemeine Info'!$H$15=""),0,IF(AND(GS$11&lt;&gt;0,GS$11&lt;='Allgemeine Info'!$H$15),($E39+$F39)*$I39*(1+$D$4)^GS$11,IF(GS$12='Allgemeine Info'!$H$15,$J39*(1+$D$4)^GS$12,IF(AND(GS$12&lt;&gt;0,MOD(GS$12,$G39)=0,GS$12&lt;'Allgemeine Info'!$H$15),($I39+$J39)*((1+$D$4)^GS$12),0))))</f>
        <v>0</v>
      </c>
      <c r="GT39" s="235">
        <f>IF(OR($E39="",$F39="",$G39="",'Allgemeine Info'!$H$15=""),0,IF(AND(GT$11&lt;&gt;0,GT$11&lt;='Allgemeine Info'!$H$15),($E39+$F39)*$I39*(1+$D$4)^GT$11,IF(GT$12='Allgemeine Info'!$H$15,$J39*(1+$D$4)^GT$12,IF(AND(GT$12&lt;&gt;0,MOD(GT$12,$G39)=0,GT$12&lt;'Allgemeine Info'!$H$15),($I39+$J39)*((1+$D$4)^GT$12),0))))</f>
        <v>0</v>
      </c>
      <c r="GU39" s="235">
        <f>IF(OR($E39="",$F39="",$G39="",'Allgemeine Info'!$H$15=""),0,IF(AND(GU$11&lt;&gt;0,GU$11&lt;='Allgemeine Info'!$H$15),($E39+$F39)*$I39*(1+$D$4)^GU$11,IF(GU$12='Allgemeine Info'!$H$15,$J39*(1+$D$4)^GU$12,IF(AND(GU$12&lt;&gt;0,MOD(GU$12,$G39)=0,GU$12&lt;'Allgemeine Info'!$H$15),($I39+$J39)*((1+$D$4)^GU$12),0))))</f>
        <v>0</v>
      </c>
      <c r="GV39" s="235">
        <f>IF(OR($E39="",$F39="",$G39="",'Allgemeine Info'!$H$15=""),0,IF(AND(GV$11&lt;&gt;0,GV$11&lt;='Allgemeine Info'!$H$15),($E39+$F39)*$I39*(1+$D$4)^GV$11,IF(GV$12='Allgemeine Info'!$H$15,$J39*(1+$D$4)^GV$12,IF(AND(GV$12&lt;&gt;0,MOD(GV$12,$G39)=0,GV$12&lt;'Allgemeine Info'!$H$15),($I39+$J39)*((1+$D$4)^GV$12),0))))</f>
        <v>0</v>
      </c>
      <c r="GW39" s="235">
        <f>IF(OR($E39="",$F39="",$G39="",'Allgemeine Info'!$H$15=""),0,IF(AND(GW$11&lt;&gt;0,GW$11&lt;='Allgemeine Info'!$H$15),($E39+$F39)*$I39*(1+$D$4)^GW$11,IF(GW$12='Allgemeine Info'!$H$15,$J39*(1+$D$4)^GW$12,IF(AND(GW$12&lt;&gt;0,MOD(GW$12,$G39)=0,GW$12&lt;'Allgemeine Info'!$H$15),($I39+$J39)*((1+$D$4)^GW$12),0))))</f>
        <v>0</v>
      </c>
      <c r="GX39" s="235">
        <f>IF(OR($E39="",$F39="",$G39="",'Allgemeine Info'!$H$15=""),0,IF(AND(GX$11&lt;&gt;0,GX$11&lt;='Allgemeine Info'!$H$15),($E39+$F39)*$I39*(1+$D$4)^GX$11,IF(GX$12='Allgemeine Info'!$H$15,$J39*(1+$D$4)^GX$12,IF(AND(GX$12&lt;&gt;0,MOD(GX$12,$G39)=0,GX$12&lt;'Allgemeine Info'!$H$15),($I39+$J39)*((1+$D$4)^GX$12),0))))</f>
        <v>0</v>
      </c>
      <c r="GY39" s="235">
        <f>IF(OR($E39="",$F39="",$G39="",'Allgemeine Info'!$H$15=""),0,IF(AND(GY$11&lt;&gt;0,GY$11&lt;='Allgemeine Info'!$H$15),($E39+$F39)*$I39*(1+$D$4)^GY$11,IF(GY$12='Allgemeine Info'!$H$15,$J39*(1+$D$4)^GY$12,IF(AND(GY$12&lt;&gt;0,MOD(GY$12,$G39)=0,GY$12&lt;'Allgemeine Info'!$H$15),($I39+$J39)*((1+$D$4)^GY$12),0))))</f>
        <v>0</v>
      </c>
      <c r="GZ39" s="235">
        <f>IF(OR($E39="",$F39="",$G39="",'Allgemeine Info'!$H$15=""),0,IF(AND(GZ$11&lt;&gt;0,GZ$11&lt;='Allgemeine Info'!$H$15),($E39+$F39)*$I39*(1+$D$4)^GZ$11,IF(GZ$12='Allgemeine Info'!$H$15,$J39*(1+$D$4)^GZ$12,IF(AND(GZ$12&lt;&gt;0,MOD(GZ$12,$G39)=0,GZ$12&lt;'Allgemeine Info'!$H$15),($I39+$J39)*((1+$D$4)^GZ$12),0))))</f>
        <v>0</v>
      </c>
      <c r="HA39" s="235">
        <f>IF(OR($E39="",$F39="",$G39="",'Allgemeine Info'!$H$15=""),0,IF(AND(HA$11&lt;&gt;0,HA$11&lt;='Allgemeine Info'!$H$15),($E39+$F39)*$I39*(1+$D$4)^HA$11,IF(HA$12='Allgemeine Info'!$H$15,$J39*(1+$D$4)^HA$12,IF(AND(HA$12&lt;&gt;0,MOD(HA$12,$G39)=0,HA$12&lt;'Allgemeine Info'!$H$15),($I39+$J39)*((1+$D$4)^HA$12),0))))</f>
        <v>0</v>
      </c>
      <c r="HB39" s="235">
        <f>IF(OR($E39="",$F39="",$G39="",'Allgemeine Info'!$H$15=""),0,IF(AND(HB$11&lt;&gt;0,HB$11&lt;='Allgemeine Info'!$H$15),($E39+$F39)*$I39*(1+$D$4)^HB$11,IF(HB$12='Allgemeine Info'!$H$15,$J39*(1+$D$4)^HB$12,IF(AND(HB$12&lt;&gt;0,MOD(HB$12,$G39)=0,HB$12&lt;'Allgemeine Info'!$H$15),($I39+$J39)*((1+$D$4)^HB$12),0))))</f>
        <v>0</v>
      </c>
    </row>
    <row r="40" spans="1:210" x14ac:dyDescent="0.2">
      <c r="A40" s="47"/>
      <c r="B40" s="326"/>
      <c r="C40" s="324"/>
      <c r="D40" s="237"/>
      <c r="E40" s="324"/>
      <c r="F40" s="324"/>
      <c r="G40" s="328"/>
      <c r="H40" s="234">
        <f>IF('Allgemeine Info'!$H$15="",0,IF(G40=0,0,IF(MOD(('Allgemeine Info'!$H$15),G40)=0,(('Allgemeine Info'!$H$15)/G40)-1,ROUNDDOWN(('Allgemeine Info'!$H$15)/G40,0))))</f>
        <v>0</v>
      </c>
      <c r="I40" s="322"/>
      <c r="J40" s="322"/>
      <c r="K40" s="235">
        <f>IF(OR($E40="",$F40="",$G40="",'Allgemeine Info'!$H$15=""),0,IF(AND(K$11&lt;&gt;0,K$11&lt;='Allgemeine Info'!$H$15),($E40+$F40)*$I40*(1+$D$4)^K$11,IF(K$12='Allgemeine Info'!$H$15,$J40*(1+$D$4)^K$12,IF(AND(K$12&lt;&gt;0,MOD(K$12,$G40)=0,K$12&lt;'Allgemeine Info'!$H$15),($I40+$J40)*((1+$D$4)^K$12),0))))</f>
        <v>0</v>
      </c>
      <c r="L40" s="235">
        <f>IF(OR($E40="",$F40="",$G40="",'Allgemeine Info'!$H$15=""),0,IF(AND(L$11&lt;&gt;0,L$11&lt;='Allgemeine Info'!$H$15),($E40+$F40)*$I40*(1+$D$4)^L$11,IF(L$12='Allgemeine Info'!$H$15,$J40*(1+$D$4)^L$12,IF(AND(L$12&lt;&gt;0,MOD(L$12,$G40)=0,L$12&lt;'Allgemeine Info'!$H$15),($I40+$J40)*((1+$D$4)^L$12),0))))</f>
        <v>0</v>
      </c>
      <c r="M40" s="235">
        <f>IF(OR($E40="",$F40="",$G40="",'Allgemeine Info'!$H$15=""),0,IF(AND(M$11&lt;&gt;0,M$11&lt;='Allgemeine Info'!$H$15),($E40+$F40)*$I40*(1+$D$4)^M$11,IF(M$12='Allgemeine Info'!$H$15,$J40*(1+$D$4)^M$12,IF(AND(M$12&lt;&gt;0,MOD(M$12,$G40)=0,M$12&lt;'Allgemeine Info'!$H$15),($I40+$J40)*((1+$D$4)^M$12),0))))</f>
        <v>0</v>
      </c>
      <c r="N40" s="235">
        <f>IF(OR($E40="",$F40="",$G40="",'Allgemeine Info'!$H$15=""),0,IF(AND(N$11&lt;&gt;0,N$11&lt;='Allgemeine Info'!$H$15),($E40+$F40)*$I40*(1+$D$4)^N$11,IF(N$12='Allgemeine Info'!$H$15,$J40*(1+$D$4)^N$12,IF(AND(N$12&lt;&gt;0,MOD(N$12,$G40)=0,N$12&lt;'Allgemeine Info'!$H$15),($I40+$J40)*((1+$D$4)^N$12),0))))</f>
        <v>0</v>
      </c>
      <c r="O40" s="235">
        <f>IF(OR($E40="",$F40="",$G40="",'Allgemeine Info'!$H$15=""),0,IF(AND(O$11&lt;&gt;0,O$11&lt;='Allgemeine Info'!$H$15),($E40+$F40)*$I40*(1+$D$4)^O$11,IF(O$12='Allgemeine Info'!$H$15,$J40*(1+$D$4)^O$12,IF(AND(O$12&lt;&gt;0,MOD(O$12,$G40)=0,O$12&lt;'Allgemeine Info'!$H$15),($I40+$J40)*((1+$D$4)^O$12),0))))</f>
        <v>0</v>
      </c>
      <c r="P40" s="235">
        <f>IF(OR($E40="",$F40="",$G40="",'Allgemeine Info'!$H$15=""),0,IF(AND(P$11&lt;&gt;0,P$11&lt;='Allgemeine Info'!$H$15),($E40+$F40)*$I40*(1+$D$4)^P$11,IF(P$12='Allgemeine Info'!$H$15,$J40*(1+$D$4)^P$12,IF(AND(P$12&lt;&gt;0,MOD(P$12,$G40)=0,P$12&lt;'Allgemeine Info'!$H$15),($I40+$J40)*((1+$D$4)^P$12),0))))</f>
        <v>0</v>
      </c>
      <c r="Q40" s="235">
        <f>IF(OR($E40="",$F40="",$G40="",'Allgemeine Info'!$H$15=""),0,IF(AND(Q$11&lt;&gt;0,Q$11&lt;='Allgemeine Info'!$H$15),($E40+$F40)*$I40*(1+$D$4)^Q$11,IF(Q$12='Allgemeine Info'!$H$15,$J40*(1+$D$4)^Q$12,IF(AND(Q$12&lt;&gt;0,MOD(Q$12,$G40)=0,Q$12&lt;'Allgemeine Info'!$H$15),($I40+$J40)*((1+$D$4)^Q$12),0))))</f>
        <v>0</v>
      </c>
      <c r="R40" s="235">
        <f>IF(OR($E40="",$F40="",$G40="",'Allgemeine Info'!$H$15=""),0,IF(AND(R$11&lt;&gt;0,R$11&lt;='Allgemeine Info'!$H$15),($E40+$F40)*$I40*(1+$D$4)^R$11,IF(R$12='Allgemeine Info'!$H$15,$J40*(1+$D$4)^R$12,IF(AND(R$12&lt;&gt;0,MOD(R$12,$G40)=0,R$12&lt;'Allgemeine Info'!$H$15),($I40+$J40)*((1+$D$4)^R$12),0))))</f>
        <v>0</v>
      </c>
      <c r="S40" s="235">
        <f>IF(OR($E40="",$F40="",$G40="",'Allgemeine Info'!$H$15=""),0,IF(AND(S$11&lt;&gt;0,S$11&lt;='Allgemeine Info'!$H$15),($E40+$F40)*$I40*(1+$D$4)^S$11,IF(S$12='Allgemeine Info'!$H$15,$J40*(1+$D$4)^S$12,IF(AND(S$12&lt;&gt;0,MOD(S$12,$G40)=0,S$12&lt;'Allgemeine Info'!$H$15),($I40+$J40)*((1+$D$4)^S$12),0))))</f>
        <v>0</v>
      </c>
      <c r="T40" s="235">
        <f>IF(OR($E40="",$F40="",$G40="",'Allgemeine Info'!$H$15=""),0,IF(AND(T$11&lt;&gt;0,T$11&lt;='Allgemeine Info'!$H$15),($E40+$F40)*$I40*(1+$D$4)^T$11,IF(T$12='Allgemeine Info'!$H$15,$J40*(1+$D$4)^T$12,IF(AND(T$12&lt;&gt;0,MOD(T$12,$G40)=0,T$12&lt;'Allgemeine Info'!$H$15),($I40+$J40)*((1+$D$4)^T$12),0))))</f>
        <v>0</v>
      </c>
      <c r="U40" s="235">
        <f>IF(OR($E40="",$F40="",$G40="",'Allgemeine Info'!$H$15=""),0,IF(AND(U$11&lt;&gt;0,U$11&lt;='Allgemeine Info'!$H$15),($E40+$F40)*$I40*(1+$D$4)^U$11,IF(U$12='Allgemeine Info'!$H$15,$J40*(1+$D$4)^U$12,IF(AND(U$12&lt;&gt;0,MOD(U$12,$G40)=0,U$12&lt;'Allgemeine Info'!$H$15),($I40+$J40)*((1+$D$4)^U$12),0))))</f>
        <v>0</v>
      </c>
      <c r="V40" s="235">
        <f>IF(OR($E40="",$F40="",$G40="",'Allgemeine Info'!$H$15=""),0,IF(AND(V$11&lt;&gt;0,V$11&lt;='Allgemeine Info'!$H$15),($E40+$F40)*$I40*(1+$D$4)^V$11,IF(V$12='Allgemeine Info'!$H$15,$J40*(1+$D$4)^V$12,IF(AND(V$12&lt;&gt;0,MOD(V$12,$G40)=0,V$12&lt;'Allgemeine Info'!$H$15),($I40+$J40)*((1+$D$4)^V$12),0))))</f>
        <v>0</v>
      </c>
      <c r="W40" s="235">
        <f>IF(OR($E40="",$F40="",$G40="",'Allgemeine Info'!$H$15=""),0,IF(AND(W$11&lt;&gt;0,W$11&lt;='Allgemeine Info'!$H$15),($E40+$F40)*$I40*(1+$D$4)^W$11,IF(W$12='Allgemeine Info'!$H$15,$J40*(1+$D$4)^W$12,IF(AND(W$12&lt;&gt;0,MOD(W$12,$G40)=0,W$12&lt;'Allgemeine Info'!$H$15),($I40+$J40)*((1+$D$4)^W$12),0))))</f>
        <v>0</v>
      </c>
      <c r="X40" s="235">
        <f>IF(OR($E40="",$F40="",$G40="",'Allgemeine Info'!$H$15=""),0,IF(AND(X$11&lt;&gt;0,X$11&lt;='Allgemeine Info'!$H$15),($E40+$F40)*$I40*(1+$D$4)^X$11,IF(X$12='Allgemeine Info'!$H$15,$J40*(1+$D$4)^X$12,IF(AND(X$12&lt;&gt;0,MOD(X$12,$G40)=0,X$12&lt;'Allgemeine Info'!$H$15),($I40+$J40)*((1+$D$4)^X$12),0))))</f>
        <v>0</v>
      </c>
      <c r="Y40" s="235">
        <f>IF(OR($E40="",$F40="",$G40="",'Allgemeine Info'!$H$15=""),0,IF(AND(Y$11&lt;&gt;0,Y$11&lt;='Allgemeine Info'!$H$15),($E40+$F40)*$I40*(1+$D$4)^Y$11,IF(Y$12='Allgemeine Info'!$H$15,$J40*(1+$D$4)^Y$12,IF(AND(Y$12&lt;&gt;0,MOD(Y$12,$G40)=0,Y$12&lt;'Allgemeine Info'!$H$15),($I40+$J40)*((1+$D$4)^Y$12),0))))</f>
        <v>0</v>
      </c>
      <c r="Z40" s="235">
        <f>IF(OR($E40="",$F40="",$G40="",'Allgemeine Info'!$H$15=""),0,IF(AND(Z$11&lt;&gt;0,Z$11&lt;='Allgemeine Info'!$H$15),($E40+$F40)*$I40*(1+$D$4)^Z$11,IF(Z$12='Allgemeine Info'!$H$15,$J40*(1+$D$4)^Z$12,IF(AND(Z$12&lt;&gt;0,MOD(Z$12,$G40)=0,Z$12&lt;'Allgemeine Info'!$H$15),($I40+$J40)*((1+$D$4)^Z$12),0))))</f>
        <v>0</v>
      </c>
      <c r="AA40" s="235">
        <f>IF(OR($E40="",$F40="",$G40="",'Allgemeine Info'!$H$15=""),0,IF(AND(AA$11&lt;&gt;0,AA$11&lt;='Allgemeine Info'!$H$15),($E40+$F40)*$I40*(1+$D$4)^AA$11,IF(AA$12='Allgemeine Info'!$H$15,$J40*(1+$D$4)^AA$12,IF(AND(AA$12&lt;&gt;0,MOD(AA$12,$G40)=0,AA$12&lt;'Allgemeine Info'!$H$15),($I40+$J40)*((1+$D$4)^AA$12),0))))</f>
        <v>0</v>
      </c>
      <c r="AB40" s="235">
        <f>IF(OR($E40="",$F40="",$G40="",'Allgemeine Info'!$H$15=""),0,IF(AND(AB$11&lt;&gt;0,AB$11&lt;='Allgemeine Info'!$H$15),($E40+$F40)*$I40*(1+$D$4)^AB$11,IF(AB$12='Allgemeine Info'!$H$15,$J40*(1+$D$4)^AB$12,IF(AND(AB$12&lt;&gt;0,MOD(AB$12,$G40)=0,AB$12&lt;'Allgemeine Info'!$H$15),($I40+$J40)*((1+$D$4)^AB$12),0))))</f>
        <v>0</v>
      </c>
      <c r="AC40" s="235">
        <f>IF(OR($E40="",$F40="",$G40="",'Allgemeine Info'!$H$15=""),0,IF(AND(AC$11&lt;&gt;0,AC$11&lt;='Allgemeine Info'!$H$15),($E40+$F40)*$I40*(1+$D$4)^AC$11,IF(AC$12='Allgemeine Info'!$H$15,$J40*(1+$D$4)^AC$12,IF(AND(AC$12&lt;&gt;0,MOD(AC$12,$G40)=0,AC$12&lt;'Allgemeine Info'!$H$15),($I40+$J40)*((1+$D$4)^AC$12),0))))</f>
        <v>0</v>
      </c>
      <c r="AD40" s="235">
        <f>IF(OR($E40="",$F40="",$G40="",'Allgemeine Info'!$H$15=""),0,IF(AND(AD$11&lt;&gt;0,AD$11&lt;='Allgemeine Info'!$H$15),($E40+$F40)*$I40*(1+$D$4)^AD$11,IF(AD$12='Allgemeine Info'!$H$15,$J40*(1+$D$4)^AD$12,IF(AND(AD$12&lt;&gt;0,MOD(AD$12,$G40)=0,AD$12&lt;'Allgemeine Info'!$H$15),($I40+$J40)*((1+$D$4)^AD$12),0))))</f>
        <v>0</v>
      </c>
      <c r="AE40" s="235">
        <f>IF(OR($E40="",$F40="",$G40="",'Allgemeine Info'!$H$15=""),0,IF(AND(AE$11&lt;&gt;0,AE$11&lt;='Allgemeine Info'!$H$15),($E40+$F40)*$I40*(1+$D$4)^AE$11,IF(AE$12='Allgemeine Info'!$H$15,$J40*(1+$D$4)^AE$12,IF(AND(AE$12&lt;&gt;0,MOD(AE$12,$G40)=0,AE$12&lt;'Allgemeine Info'!$H$15),($I40+$J40)*((1+$D$4)^AE$12),0))))</f>
        <v>0</v>
      </c>
      <c r="AF40" s="235">
        <f>IF(OR($E40="",$F40="",$G40="",'Allgemeine Info'!$H$15=""),0,IF(AND(AF$11&lt;&gt;0,AF$11&lt;='Allgemeine Info'!$H$15),($E40+$F40)*$I40*(1+$D$4)^AF$11,IF(AF$12='Allgemeine Info'!$H$15,$J40*(1+$D$4)^AF$12,IF(AND(AF$12&lt;&gt;0,MOD(AF$12,$G40)=0,AF$12&lt;'Allgemeine Info'!$H$15),($I40+$J40)*((1+$D$4)^AF$12),0))))</f>
        <v>0</v>
      </c>
      <c r="AG40" s="235">
        <f>IF(OR($E40="",$F40="",$G40="",'Allgemeine Info'!$H$15=""),0,IF(AND(AG$11&lt;&gt;0,AG$11&lt;='Allgemeine Info'!$H$15),($E40+$F40)*$I40*(1+$D$4)^AG$11,IF(AG$12='Allgemeine Info'!$H$15,$J40*(1+$D$4)^AG$12,IF(AND(AG$12&lt;&gt;0,MOD(AG$12,$G40)=0,AG$12&lt;'Allgemeine Info'!$H$15),($I40+$J40)*((1+$D$4)^AG$12),0))))</f>
        <v>0</v>
      </c>
      <c r="AH40" s="235">
        <f>IF(OR($E40="",$F40="",$G40="",'Allgemeine Info'!$H$15=""),0,IF(AND(AH$11&lt;&gt;0,AH$11&lt;='Allgemeine Info'!$H$15),($E40+$F40)*$I40*(1+$D$4)^AH$11,IF(AH$12='Allgemeine Info'!$H$15,$J40*(1+$D$4)^AH$12,IF(AND(AH$12&lt;&gt;0,MOD(AH$12,$G40)=0,AH$12&lt;'Allgemeine Info'!$H$15),($I40+$J40)*((1+$D$4)^AH$12),0))))</f>
        <v>0</v>
      </c>
      <c r="AI40" s="235">
        <f>IF(OR($E40="",$F40="",$G40="",'Allgemeine Info'!$H$15=""),0,IF(AND(AI$11&lt;&gt;0,AI$11&lt;='Allgemeine Info'!$H$15),($E40+$F40)*$I40*(1+$D$4)^AI$11,IF(AI$12='Allgemeine Info'!$H$15,$J40*(1+$D$4)^AI$12,IF(AND(AI$12&lt;&gt;0,MOD(AI$12,$G40)=0,AI$12&lt;'Allgemeine Info'!$H$15),($I40+$J40)*((1+$D$4)^AI$12),0))))</f>
        <v>0</v>
      </c>
      <c r="AJ40" s="235">
        <f>IF(OR($E40="",$F40="",$G40="",'Allgemeine Info'!$H$15=""),0,IF(AND(AJ$11&lt;&gt;0,AJ$11&lt;='Allgemeine Info'!$H$15),($E40+$F40)*$I40*(1+$D$4)^AJ$11,IF(AJ$12='Allgemeine Info'!$H$15,$J40*(1+$D$4)^AJ$12,IF(AND(AJ$12&lt;&gt;0,MOD(AJ$12,$G40)=0,AJ$12&lt;'Allgemeine Info'!$H$15),($I40+$J40)*((1+$D$4)^AJ$12),0))))</f>
        <v>0</v>
      </c>
      <c r="AK40" s="235">
        <f>IF(OR($E40="",$F40="",$G40="",'Allgemeine Info'!$H$15=""),0,IF(AND(AK$11&lt;&gt;0,AK$11&lt;='Allgemeine Info'!$H$15),($E40+$F40)*$I40*(1+$D$4)^AK$11,IF(AK$12='Allgemeine Info'!$H$15,$J40*(1+$D$4)^AK$12,IF(AND(AK$12&lt;&gt;0,MOD(AK$12,$G40)=0,AK$12&lt;'Allgemeine Info'!$H$15),($I40+$J40)*((1+$D$4)^AK$12),0))))</f>
        <v>0</v>
      </c>
      <c r="AL40" s="235">
        <f>IF(OR($E40="",$F40="",$G40="",'Allgemeine Info'!$H$15=""),0,IF(AND(AL$11&lt;&gt;0,AL$11&lt;='Allgemeine Info'!$H$15),($E40+$F40)*$I40*(1+$D$4)^AL$11,IF(AL$12='Allgemeine Info'!$H$15,$J40*(1+$D$4)^AL$12,IF(AND(AL$12&lt;&gt;0,MOD(AL$12,$G40)=0,AL$12&lt;'Allgemeine Info'!$H$15),($I40+$J40)*((1+$D$4)^AL$12),0))))</f>
        <v>0</v>
      </c>
      <c r="AM40" s="235">
        <f>IF(OR($E40="",$F40="",$G40="",'Allgemeine Info'!$H$15=""),0,IF(AND(AM$11&lt;&gt;0,AM$11&lt;='Allgemeine Info'!$H$15),($E40+$F40)*$I40*(1+$D$4)^AM$11,IF(AM$12='Allgemeine Info'!$H$15,$J40*(1+$D$4)^AM$12,IF(AND(AM$12&lt;&gt;0,MOD(AM$12,$G40)=0,AM$12&lt;'Allgemeine Info'!$H$15),($I40+$J40)*((1+$D$4)^AM$12),0))))</f>
        <v>0</v>
      </c>
      <c r="AN40" s="235">
        <f>IF(OR($E40="",$F40="",$G40="",'Allgemeine Info'!$H$15=""),0,IF(AND(AN$11&lt;&gt;0,AN$11&lt;='Allgemeine Info'!$H$15),($E40+$F40)*$I40*(1+$D$4)^AN$11,IF(AN$12='Allgemeine Info'!$H$15,$J40*(1+$D$4)^AN$12,IF(AND(AN$12&lt;&gt;0,MOD(AN$12,$G40)=0,AN$12&lt;'Allgemeine Info'!$H$15),($I40+$J40)*((1+$D$4)^AN$12),0))))</f>
        <v>0</v>
      </c>
      <c r="AO40" s="235">
        <f>IF(OR($E40="",$F40="",$G40="",'Allgemeine Info'!$H$15=""),0,IF(AND(AO$11&lt;&gt;0,AO$11&lt;='Allgemeine Info'!$H$15),($E40+$F40)*$I40*(1+$D$4)^AO$11,IF(AO$12='Allgemeine Info'!$H$15,$J40*(1+$D$4)^AO$12,IF(AND(AO$12&lt;&gt;0,MOD(AO$12,$G40)=0,AO$12&lt;'Allgemeine Info'!$H$15),($I40+$J40)*((1+$D$4)^AO$12),0))))</f>
        <v>0</v>
      </c>
      <c r="AP40" s="235">
        <f>IF(OR($E40="",$F40="",$G40="",'Allgemeine Info'!$H$15=""),0,IF(AND(AP$11&lt;&gt;0,AP$11&lt;='Allgemeine Info'!$H$15),($E40+$F40)*$I40*(1+$D$4)^AP$11,IF(AP$12='Allgemeine Info'!$H$15,$J40*(1+$D$4)^AP$12,IF(AND(AP$12&lt;&gt;0,MOD(AP$12,$G40)=0,AP$12&lt;'Allgemeine Info'!$H$15),($I40+$J40)*((1+$D$4)^AP$12),0))))</f>
        <v>0</v>
      </c>
      <c r="AQ40" s="235">
        <f>IF(OR($E40="",$F40="",$G40="",'Allgemeine Info'!$H$15=""),0,IF(AND(AQ$11&lt;&gt;0,AQ$11&lt;='Allgemeine Info'!$H$15),($E40+$F40)*$I40*(1+$D$4)^AQ$11,IF(AQ$12='Allgemeine Info'!$H$15,$J40*(1+$D$4)^AQ$12,IF(AND(AQ$12&lt;&gt;0,MOD(AQ$12,$G40)=0,AQ$12&lt;'Allgemeine Info'!$H$15),($I40+$J40)*((1+$D$4)^AQ$12),0))))</f>
        <v>0</v>
      </c>
      <c r="AR40" s="235">
        <f>IF(OR($E40="",$F40="",$G40="",'Allgemeine Info'!$H$15=""),0,IF(AND(AR$11&lt;&gt;0,AR$11&lt;='Allgemeine Info'!$H$15),($E40+$F40)*$I40*(1+$D$4)^AR$11,IF(AR$12='Allgemeine Info'!$H$15,$J40*(1+$D$4)^AR$12,IF(AND(AR$12&lt;&gt;0,MOD(AR$12,$G40)=0,AR$12&lt;'Allgemeine Info'!$H$15),($I40+$J40)*((1+$D$4)^AR$12),0))))</f>
        <v>0</v>
      </c>
      <c r="AS40" s="235">
        <f>IF(OR($E40="",$F40="",$G40="",'Allgemeine Info'!$H$15=""),0,IF(AND(AS$11&lt;&gt;0,AS$11&lt;='Allgemeine Info'!$H$15),($E40+$F40)*$I40*(1+$D$4)^AS$11,IF(AS$12='Allgemeine Info'!$H$15,$J40*(1+$D$4)^AS$12,IF(AND(AS$12&lt;&gt;0,MOD(AS$12,$G40)=0,AS$12&lt;'Allgemeine Info'!$H$15),($I40+$J40)*((1+$D$4)^AS$12),0))))</f>
        <v>0</v>
      </c>
      <c r="AT40" s="235">
        <f>IF(OR($E40="",$F40="",$G40="",'Allgemeine Info'!$H$15=""),0,IF(AND(AT$11&lt;&gt;0,AT$11&lt;='Allgemeine Info'!$H$15),($E40+$F40)*$I40*(1+$D$4)^AT$11,IF(AT$12='Allgemeine Info'!$H$15,$J40*(1+$D$4)^AT$12,IF(AND(AT$12&lt;&gt;0,MOD(AT$12,$G40)=0,AT$12&lt;'Allgemeine Info'!$H$15),($I40+$J40)*((1+$D$4)^AT$12),0))))</f>
        <v>0</v>
      </c>
      <c r="AU40" s="235">
        <f>IF(OR($E40="",$F40="",$G40="",'Allgemeine Info'!$H$15=""),0,IF(AND(AU$11&lt;&gt;0,AU$11&lt;='Allgemeine Info'!$H$15),($E40+$F40)*$I40*(1+$D$4)^AU$11,IF(AU$12='Allgemeine Info'!$H$15,$J40*(1+$D$4)^AU$12,IF(AND(AU$12&lt;&gt;0,MOD(AU$12,$G40)=0,AU$12&lt;'Allgemeine Info'!$H$15),($I40+$J40)*((1+$D$4)^AU$12),0))))</f>
        <v>0</v>
      </c>
      <c r="AV40" s="235">
        <f>IF(OR($E40="",$F40="",$G40="",'Allgemeine Info'!$H$15=""),0,IF(AND(AV$11&lt;&gt;0,AV$11&lt;='Allgemeine Info'!$H$15),($E40+$F40)*$I40*(1+$D$4)^AV$11,IF(AV$12='Allgemeine Info'!$H$15,$J40*(1+$D$4)^AV$12,IF(AND(AV$12&lt;&gt;0,MOD(AV$12,$G40)=0,AV$12&lt;'Allgemeine Info'!$H$15),($I40+$J40)*((1+$D$4)^AV$12),0))))</f>
        <v>0</v>
      </c>
      <c r="AW40" s="235">
        <f>IF(OR($E40="",$F40="",$G40="",'Allgemeine Info'!$H$15=""),0,IF(AND(AW$11&lt;&gt;0,AW$11&lt;='Allgemeine Info'!$H$15),($E40+$F40)*$I40*(1+$D$4)^AW$11,IF(AW$12='Allgemeine Info'!$H$15,$J40*(1+$D$4)^AW$12,IF(AND(AW$12&lt;&gt;0,MOD(AW$12,$G40)=0,AW$12&lt;'Allgemeine Info'!$H$15),($I40+$J40)*((1+$D$4)^AW$12),0))))</f>
        <v>0</v>
      </c>
      <c r="AX40" s="235">
        <f>IF(OR($E40="",$F40="",$G40="",'Allgemeine Info'!$H$15=""),0,IF(AND(AX$11&lt;&gt;0,AX$11&lt;='Allgemeine Info'!$H$15),($E40+$F40)*$I40*(1+$D$4)^AX$11,IF(AX$12='Allgemeine Info'!$H$15,$J40*(1+$D$4)^AX$12,IF(AND(AX$12&lt;&gt;0,MOD(AX$12,$G40)=0,AX$12&lt;'Allgemeine Info'!$H$15),($I40+$J40)*((1+$D$4)^AX$12),0))))</f>
        <v>0</v>
      </c>
      <c r="AY40" s="235">
        <f>IF(OR($E40="",$F40="",$G40="",'Allgemeine Info'!$H$15=""),0,IF(AND(AY$11&lt;&gt;0,AY$11&lt;='Allgemeine Info'!$H$15),($E40+$F40)*$I40*(1+$D$4)^AY$11,IF(AY$12='Allgemeine Info'!$H$15,$J40*(1+$D$4)^AY$12,IF(AND(AY$12&lt;&gt;0,MOD(AY$12,$G40)=0,AY$12&lt;'Allgemeine Info'!$H$15),($I40+$J40)*((1+$D$4)^AY$12),0))))</f>
        <v>0</v>
      </c>
      <c r="AZ40" s="235">
        <f>IF(OR($E40="",$F40="",$G40="",'Allgemeine Info'!$H$15=""),0,IF(AND(AZ$11&lt;&gt;0,AZ$11&lt;='Allgemeine Info'!$H$15),($E40+$F40)*$I40*(1+$D$4)^AZ$11,IF(AZ$12='Allgemeine Info'!$H$15,$J40*(1+$D$4)^AZ$12,IF(AND(AZ$12&lt;&gt;0,MOD(AZ$12,$G40)=0,AZ$12&lt;'Allgemeine Info'!$H$15),($I40+$J40)*((1+$D$4)^AZ$12),0))))</f>
        <v>0</v>
      </c>
      <c r="BA40" s="235">
        <f>IF(OR($E40="",$F40="",$G40="",'Allgemeine Info'!$H$15=""),0,IF(AND(BA$11&lt;&gt;0,BA$11&lt;='Allgemeine Info'!$H$15),($E40+$F40)*$I40*(1+$D$4)^BA$11,IF(BA$12='Allgemeine Info'!$H$15,$J40*(1+$D$4)^BA$12,IF(AND(BA$12&lt;&gt;0,MOD(BA$12,$G40)=0,BA$12&lt;'Allgemeine Info'!$H$15),($I40+$J40)*((1+$D$4)^BA$12),0))))</f>
        <v>0</v>
      </c>
      <c r="BB40" s="235">
        <f>IF(OR($E40="",$F40="",$G40="",'Allgemeine Info'!$H$15=""),0,IF(AND(BB$11&lt;&gt;0,BB$11&lt;='Allgemeine Info'!$H$15),($E40+$F40)*$I40*(1+$D$4)^BB$11,IF(BB$12='Allgemeine Info'!$H$15,$J40*(1+$D$4)^BB$12,IF(AND(BB$12&lt;&gt;0,MOD(BB$12,$G40)=0,BB$12&lt;'Allgemeine Info'!$H$15),($I40+$J40)*((1+$D$4)^BB$12),0))))</f>
        <v>0</v>
      </c>
      <c r="BC40" s="235">
        <f>IF(OR($E40="",$F40="",$G40="",'Allgemeine Info'!$H$15=""),0,IF(AND(BC$11&lt;&gt;0,BC$11&lt;='Allgemeine Info'!$H$15),($E40+$F40)*$I40*(1+$D$4)^BC$11,IF(BC$12='Allgemeine Info'!$H$15,$J40*(1+$D$4)^BC$12,IF(AND(BC$12&lt;&gt;0,MOD(BC$12,$G40)=0,BC$12&lt;'Allgemeine Info'!$H$15),($I40+$J40)*((1+$D$4)^BC$12),0))))</f>
        <v>0</v>
      </c>
      <c r="BD40" s="235">
        <f>IF(OR($E40="",$F40="",$G40="",'Allgemeine Info'!$H$15=""),0,IF(AND(BD$11&lt;&gt;0,BD$11&lt;='Allgemeine Info'!$H$15),($E40+$F40)*$I40*(1+$D$4)^BD$11,IF(BD$12='Allgemeine Info'!$H$15,$J40*(1+$D$4)^BD$12,IF(AND(BD$12&lt;&gt;0,MOD(BD$12,$G40)=0,BD$12&lt;'Allgemeine Info'!$H$15),($I40+$J40)*((1+$D$4)^BD$12),0))))</f>
        <v>0</v>
      </c>
      <c r="BE40" s="235">
        <f>IF(OR($E40="",$F40="",$G40="",'Allgemeine Info'!$H$15=""),0,IF(AND(BE$11&lt;&gt;0,BE$11&lt;='Allgemeine Info'!$H$15),($E40+$F40)*$I40*(1+$D$4)^BE$11,IF(BE$12='Allgemeine Info'!$H$15,$J40*(1+$D$4)^BE$12,IF(AND(BE$12&lt;&gt;0,MOD(BE$12,$G40)=0,BE$12&lt;'Allgemeine Info'!$H$15),($I40+$J40)*((1+$D$4)^BE$12),0))))</f>
        <v>0</v>
      </c>
      <c r="BF40" s="235">
        <f>IF(OR($E40="",$F40="",$G40="",'Allgemeine Info'!$H$15=""),0,IF(AND(BF$11&lt;&gt;0,BF$11&lt;='Allgemeine Info'!$H$15),($E40+$F40)*$I40*(1+$D$4)^BF$11,IF(BF$12='Allgemeine Info'!$H$15,$J40*(1+$D$4)^BF$12,IF(AND(BF$12&lt;&gt;0,MOD(BF$12,$G40)=0,BF$12&lt;'Allgemeine Info'!$H$15),($I40+$J40)*((1+$D$4)^BF$12),0))))</f>
        <v>0</v>
      </c>
      <c r="BG40" s="235">
        <f>IF(OR($E40="",$F40="",$G40="",'Allgemeine Info'!$H$15=""),0,IF(AND(BG$11&lt;&gt;0,BG$11&lt;='Allgemeine Info'!$H$15),($E40+$F40)*$I40*(1+$D$4)^BG$11,IF(BG$12='Allgemeine Info'!$H$15,$J40*(1+$D$4)^BG$12,IF(AND(BG$12&lt;&gt;0,MOD(BG$12,$G40)=0,BG$12&lt;'Allgemeine Info'!$H$15),($I40+$J40)*((1+$D$4)^BG$12),0))))</f>
        <v>0</v>
      </c>
      <c r="BH40" s="235">
        <f>IF(OR($E40="",$F40="",$G40="",'Allgemeine Info'!$H$15=""),0,IF(AND(BH$11&lt;&gt;0,BH$11&lt;='Allgemeine Info'!$H$15),($E40+$F40)*$I40*(1+$D$4)^BH$11,IF(BH$12='Allgemeine Info'!$H$15,$J40*(1+$D$4)^BH$12,IF(AND(BH$12&lt;&gt;0,MOD(BH$12,$G40)=0,BH$12&lt;'Allgemeine Info'!$H$15),($I40+$J40)*((1+$D$4)^BH$12),0))))</f>
        <v>0</v>
      </c>
      <c r="BI40" s="235">
        <f>IF(OR($E40="",$F40="",$G40="",'Allgemeine Info'!$H$15=""),0,IF(AND(BI$11&lt;&gt;0,BI$11&lt;='Allgemeine Info'!$H$15),($E40+$F40)*$I40*(1+$D$4)^BI$11,IF(BI$12='Allgemeine Info'!$H$15,$J40*(1+$D$4)^BI$12,IF(AND(BI$12&lt;&gt;0,MOD(BI$12,$G40)=0,BI$12&lt;'Allgemeine Info'!$H$15),($I40+$J40)*((1+$D$4)^BI$12),0))))</f>
        <v>0</v>
      </c>
      <c r="BJ40" s="235">
        <f>IF(OR($E40="",$F40="",$G40="",'Allgemeine Info'!$H$15=""),0,IF(AND(BJ$11&lt;&gt;0,BJ$11&lt;='Allgemeine Info'!$H$15),($E40+$F40)*$I40*(1+$D$4)^BJ$11,IF(BJ$12='Allgemeine Info'!$H$15,$J40*(1+$D$4)^BJ$12,IF(AND(BJ$12&lt;&gt;0,MOD(BJ$12,$G40)=0,BJ$12&lt;'Allgemeine Info'!$H$15),($I40+$J40)*((1+$D$4)^BJ$12),0))))</f>
        <v>0</v>
      </c>
      <c r="BK40" s="235">
        <f>IF(OR($E40="",$F40="",$G40="",'Allgemeine Info'!$H$15=""),0,IF(AND(BK$11&lt;&gt;0,BK$11&lt;='Allgemeine Info'!$H$15),($E40+$F40)*$I40*(1+$D$4)^BK$11,IF(BK$12='Allgemeine Info'!$H$15,$J40*(1+$D$4)^BK$12,IF(AND(BK$12&lt;&gt;0,MOD(BK$12,$G40)=0,BK$12&lt;'Allgemeine Info'!$H$15),($I40+$J40)*((1+$D$4)^BK$12),0))))</f>
        <v>0</v>
      </c>
      <c r="BL40" s="235">
        <f>IF(OR($E40="",$F40="",$G40="",'Allgemeine Info'!$H$15=""),0,IF(AND(BL$11&lt;&gt;0,BL$11&lt;='Allgemeine Info'!$H$15),($E40+$F40)*$I40*(1+$D$4)^BL$11,IF(BL$12='Allgemeine Info'!$H$15,$J40*(1+$D$4)^BL$12,IF(AND(BL$12&lt;&gt;0,MOD(BL$12,$G40)=0,BL$12&lt;'Allgemeine Info'!$H$15),($I40+$J40)*((1+$D$4)^BL$12),0))))</f>
        <v>0</v>
      </c>
      <c r="BM40" s="235">
        <f>IF(OR($E40="",$F40="",$G40="",'Allgemeine Info'!$H$15=""),0,IF(AND(BM$11&lt;&gt;0,BM$11&lt;='Allgemeine Info'!$H$15),($E40+$F40)*$I40*(1+$D$4)^BM$11,IF(BM$12='Allgemeine Info'!$H$15,$J40*(1+$D$4)^BM$12,IF(AND(BM$12&lt;&gt;0,MOD(BM$12,$G40)=0,BM$12&lt;'Allgemeine Info'!$H$15),($I40+$J40)*((1+$D$4)^BM$12),0))))</f>
        <v>0</v>
      </c>
      <c r="BN40" s="235">
        <f>IF(OR($E40="",$F40="",$G40="",'Allgemeine Info'!$H$15=""),0,IF(AND(BN$11&lt;&gt;0,BN$11&lt;='Allgemeine Info'!$H$15),($E40+$F40)*$I40*(1+$D$4)^BN$11,IF(BN$12='Allgemeine Info'!$H$15,$J40*(1+$D$4)^BN$12,IF(AND(BN$12&lt;&gt;0,MOD(BN$12,$G40)=0,BN$12&lt;'Allgemeine Info'!$H$15),($I40+$J40)*((1+$D$4)^BN$12),0))))</f>
        <v>0</v>
      </c>
      <c r="BO40" s="235">
        <f>IF(OR($E40="",$F40="",$G40="",'Allgemeine Info'!$H$15=""),0,IF(AND(BO$11&lt;&gt;0,BO$11&lt;='Allgemeine Info'!$H$15),($E40+$F40)*$I40*(1+$D$4)^BO$11,IF(BO$12='Allgemeine Info'!$H$15,$J40*(1+$D$4)^BO$12,IF(AND(BO$12&lt;&gt;0,MOD(BO$12,$G40)=0,BO$12&lt;'Allgemeine Info'!$H$15),($I40+$J40)*((1+$D$4)^BO$12),0))))</f>
        <v>0</v>
      </c>
      <c r="BP40" s="235">
        <f>IF(OR($E40="",$F40="",$G40="",'Allgemeine Info'!$H$15=""),0,IF(AND(BP$11&lt;&gt;0,BP$11&lt;='Allgemeine Info'!$H$15),($E40+$F40)*$I40*(1+$D$4)^BP$11,IF(BP$12='Allgemeine Info'!$H$15,$J40*(1+$D$4)^BP$12,IF(AND(BP$12&lt;&gt;0,MOD(BP$12,$G40)=0,BP$12&lt;'Allgemeine Info'!$H$15),($I40+$J40)*((1+$D$4)^BP$12),0))))</f>
        <v>0</v>
      </c>
      <c r="BQ40" s="235">
        <f>IF(OR($E40="",$F40="",$G40="",'Allgemeine Info'!$H$15=""),0,IF(AND(BQ$11&lt;&gt;0,BQ$11&lt;='Allgemeine Info'!$H$15),($E40+$F40)*$I40*(1+$D$4)^BQ$11,IF(BQ$12='Allgemeine Info'!$H$15,$J40*(1+$D$4)^BQ$12,IF(AND(BQ$12&lt;&gt;0,MOD(BQ$12,$G40)=0,BQ$12&lt;'Allgemeine Info'!$H$15),($I40+$J40)*((1+$D$4)^BQ$12),0))))</f>
        <v>0</v>
      </c>
      <c r="BR40" s="235">
        <f>IF(OR($E40="",$F40="",$G40="",'Allgemeine Info'!$H$15=""),0,IF(AND(BR$11&lt;&gt;0,BR$11&lt;='Allgemeine Info'!$H$15),($E40+$F40)*$I40*(1+$D$4)^BR$11,IF(BR$12='Allgemeine Info'!$H$15,$J40*(1+$D$4)^BR$12,IF(AND(BR$12&lt;&gt;0,MOD(BR$12,$G40)=0,BR$12&lt;'Allgemeine Info'!$H$15),($I40+$J40)*((1+$D$4)^BR$12),0))))</f>
        <v>0</v>
      </c>
      <c r="BS40" s="235">
        <f>IF(OR($E40="",$F40="",$G40="",'Allgemeine Info'!$H$15=""),0,IF(AND(BS$11&lt;&gt;0,BS$11&lt;='Allgemeine Info'!$H$15),($E40+$F40)*$I40*(1+$D$4)^BS$11,IF(BS$12='Allgemeine Info'!$H$15,$J40*(1+$D$4)^BS$12,IF(AND(BS$12&lt;&gt;0,MOD(BS$12,$G40)=0,BS$12&lt;'Allgemeine Info'!$H$15),($I40+$J40)*((1+$D$4)^BS$12),0))))</f>
        <v>0</v>
      </c>
      <c r="BT40" s="235">
        <f>IF(OR($E40="",$F40="",$G40="",'Allgemeine Info'!$H$15=""),0,IF(AND(BT$11&lt;&gt;0,BT$11&lt;='Allgemeine Info'!$H$15),($E40+$F40)*$I40*(1+$D$4)^BT$11,IF(BT$12='Allgemeine Info'!$H$15,$J40*(1+$D$4)^BT$12,IF(AND(BT$12&lt;&gt;0,MOD(BT$12,$G40)=0,BT$12&lt;'Allgemeine Info'!$H$15),($I40+$J40)*((1+$D$4)^BT$12),0))))</f>
        <v>0</v>
      </c>
      <c r="BU40" s="235">
        <f>IF(OR($E40="",$F40="",$G40="",'Allgemeine Info'!$H$15=""),0,IF(AND(BU$11&lt;&gt;0,BU$11&lt;='Allgemeine Info'!$H$15),($E40+$F40)*$I40*(1+$D$4)^BU$11,IF(BU$12='Allgemeine Info'!$H$15,$J40*(1+$D$4)^BU$12,IF(AND(BU$12&lt;&gt;0,MOD(BU$12,$G40)=0,BU$12&lt;'Allgemeine Info'!$H$15),($I40+$J40)*((1+$D$4)^BU$12),0))))</f>
        <v>0</v>
      </c>
      <c r="BV40" s="235">
        <f>IF(OR($E40="",$F40="",$G40="",'Allgemeine Info'!$H$15=""),0,IF(AND(BV$11&lt;&gt;0,BV$11&lt;='Allgemeine Info'!$H$15),($E40+$F40)*$I40*(1+$D$4)^BV$11,IF(BV$12='Allgemeine Info'!$H$15,$J40*(1+$D$4)^BV$12,IF(AND(BV$12&lt;&gt;0,MOD(BV$12,$G40)=0,BV$12&lt;'Allgemeine Info'!$H$15),($I40+$J40)*((1+$D$4)^BV$12),0))))</f>
        <v>0</v>
      </c>
      <c r="BW40" s="235">
        <f>IF(OR($E40="",$F40="",$G40="",'Allgemeine Info'!$H$15=""),0,IF(AND(BW$11&lt;&gt;0,BW$11&lt;='Allgemeine Info'!$H$15),($E40+$F40)*$I40*(1+$D$4)^BW$11,IF(BW$12='Allgemeine Info'!$H$15,$J40*(1+$D$4)^BW$12,IF(AND(BW$12&lt;&gt;0,MOD(BW$12,$G40)=0,BW$12&lt;'Allgemeine Info'!$H$15),($I40+$J40)*((1+$D$4)^BW$12),0))))</f>
        <v>0</v>
      </c>
      <c r="BX40" s="235">
        <f>IF(OR($E40="",$F40="",$G40="",'Allgemeine Info'!$H$15=""),0,IF(AND(BX$11&lt;&gt;0,BX$11&lt;='Allgemeine Info'!$H$15),($E40+$F40)*$I40*(1+$D$4)^BX$11,IF(BX$12='Allgemeine Info'!$H$15,$J40*(1+$D$4)^BX$12,IF(AND(BX$12&lt;&gt;0,MOD(BX$12,$G40)=0,BX$12&lt;'Allgemeine Info'!$H$15),($I40+$J40)*((1+$D$4)^BX$12),0))))</f>
        <v>0</v>
      </c>
      <c r="BY40" s="235">
        <f>IF(OR($E40="",$F40="",$G40="",'Allgemeine Info'!$H$15=""),0,IF(AND(BY$11&lt;&gt;0,BY$11&lt;='Allgemeine Info'!$H$15),($E40+$F40)*$I40*(1+$D$4)^BY$11,IF(BY$12='Allgemeine Info'!$H$15,$J40*(1+$D$4)^BY$12,IF(AND(BY$12&lt;&gt;0,MOD(BY$12,$G40)=0,BY$12&lt;'Allgemeine Info'!$H$15),($I40+$J40)*((1+$D$4)^BY$12),0))))</f>
        <v>0</v>
      </c>
      <c r="BZ40" s="235">
        <f>IF(OR($E40="",$F40="",$G40="",'Allgemeine Info'!$H$15=""),0,IF(AND(BZ$11&lt;&gt;0,BZ$11&lt;='Allgemeine Info'!$H$15),($E40+$F40)*$I40*(1+$D$4)^BZ$11,IF(BZ$12='Allgemeine Info'!$H$15,$J40*(1+$D$4)^BZ$12,IF(AND(BZ$12&lt;&gt;0,MOD(BZ$12,$G40)=0,BZ$12&lt;'Allgemeine Info'!$H$15),($I40+$J40)*((1+$D$4)^BZ$12),0))))</f>
        <v>0</v>
      </c>
      <c r="CA40" s="235">
        <f>IF(OR($E40="",$F40="",$G40="",'Allgemeine Info'!$H$15=""),0,IF(AND(CA$11&lt;&gt;0,CA$11&lt;='Allgemeine Info'!$H$15),($E40+$F40)*$I40*(1+$D$4)^CA$11,IF(CA$12='Allgemeine Info'!$H$15,$J40*(1+$D$4)^CA$12,IF(AND(CA$12&lt;&gt;0,MOD(CA$12,$G40)=0,CA$12&lt;'Allgemeine Info'!$H$15),($I40+$J40)*((1+$D$4)^CA$12),0))))</f>
        <v>0</v>
      </c>
      <c r="CB40" s="235">
        <f>IF(OR($E40="",$F40="",$G40="",'Allgemeine Info'!$H$15=""),0,IF(AND(CB$11&lt;&gt;0,CB$11&lt;='Allgemeine Info'!$H$15),($E40+$F40)*$I40*(1+$D$4)^CB$11,IF(CB$12='Allgemeine Info'!$H$15,$J40*(1+$D$4)^CB$12,IF(AND(CB$12&lt;&gt;0,MOD(CB$12,$G40)=0,CB$12&lt;'Allgemeine Info'!$H$15),($I40+$J40)*((1+$D$4)^CB$12),0))))</f>
        <v>0</v>
      </c>
      <c r="CC40" s="235">
        <f>IF(OR($E40="",$F40="",$G40="",'Allgemeine Info'!$H$15=""),0,IF(AND(CC$11&lt;&gt;0,CC$11&lt;='Allgemeine Info'!$H$15),($E40+$F40)*$I40*(1+$D$4)^CC$11,IF(CC$12='Allgemeine Info'!$H$15,$J40*(1+$D$4)^CC$12,IF(AND(CC$12&lt;&gt;0,MOD(CC$12,$G40)=0,CC$12&lt;'Allgemeine Info'!$H$15),($I40+$J40)*((1+$D$4)^CC$12),0))))</f>
        <v>0</v>
      </c>
      <c r="CD40" s="235">
        <f>IF(OR($E40="",$F40="",$G40="",'Allgemeine Info'!$H$15=""),0,IF(AND(CD$11&lt;&gt;0,CD$11&lt;='Allgemeine Info'!$H$15),($E40+$F40)*$I40*(1+$D$4)^CD$11,IF(CD$12='Allgemeine Info'!$H$15,$J40*(1+$D$4)^CD$12,IF(AND(CD$12&lt;&gt;0,MOD(CD$12,$G40)=0,CD$12&lt;'Allgemeine Info'!$H$15),($I40+$J40)*((1+$D$4)^CD$12),0))))</f>
        <v>0</v>
      </c>
      <c r="CE40" s="235">
        <f>IF(OR($E40="",$F40="",$G40="",'Allgemeine Info'!$H$15=""),0,IF(AND(CE$11&lt;&gt;0,CE$11&lt;='Allgemeine Info'!$H$15),($E40+$F40)*$I40*(1+$D$4)^CE$11,IF(CE$12='Allgemeine Info'!$H$15,$J40*(1+$D$4)^CE$12,IF(AND(CE$12&lt;&gt;0,MOD(CE$12,$G40)=0,CE$12&lt;'Allgemeine Info'!$H$15),($I40+$J40)*((1+$D$4)^CE$12),0))))</f>
        <v>0</v>
      </c>
      <c r="CF40" s="235">
        <f>IF(OR($E40="",$F40="",$G40="",'Allgemeine Info'!$H$15=""),0,IF(AND(CF$11&lt;&gt;0,CF$11&lt;='Allgemeine Info'!$H$15),($E40+$F40)*$I40*(1+$D$4)^CF$11,IF(CF$12='Allgemeine Info'!$H$15,$J40*(1+$D$4)^CF$12,IF(AND(CF$12&lt;&gt;0,MOD(CF$12,$G40)=0,CF$12&lt;'Allgemeine Info'!$H$15),($I40+$J40)*((1+$D$4)^CF$12),0))))</f>
        <v>0</v>
      </c>
      <c r="CG40" s="235">
        <f>IF(OR($E40="",$F40="",$G40="",'Allgemeine Info'!$H$15=""),0,IF(AND(CG$11&lt;&gt;0,CG$11&lt;='Allgemeine Info'!$H$15),($E40+$F40)*$I40*(1+$D$4)^CG$11,IF(CG$12='Allgemeine Info'!$H$15,$J40*(1+$D$4)^CG$12,IF(AND(CG$12&lt;&gt;0,MOD(CG$12,$G40)=0,CG$12&lt;'Allgemeine Info'!$H$15),($I40+$J40)*((1+$D$4)^CG$12),0))))</f>
        <v>0</v>
      </c>
      <c r="CH40" s="235">
        <f>IF(OR($E40="",$F40="",$G40="",'Allgemeine Info'!$H$15=""),0,IF(AND(CH$11&lt;&gt;0,CH$11&lt;='Allgemeine Info'!$H$15),($E40+$F40)*$I40*(1+$D$4)^CH$11,IF(CH$12='Allgemeine Info'!$H$15,$J40*(1+$D$4)^CH$12,IF(AND(CH$12&lt;&gt;0,MOD(CH$12,$G40)=0,CH$12&lt;'Allgemeine Info'!$H$15),($I40+$J40)*((1+$D$4)^CH$12),0))))</f>
        <v>0</v>
      </c>
      <c r="CI40" s="235">
        <f>IF(OR($E40="",$F40="",$G40="",'Allgemeine Info'!$H$15=""),0,IF(AND(CI$11&lt;&gt;0,CI$11&lt;='Allgemeine Info'!$H$15),($E40+$F40)*$I40*(1+$D$4)^CI$11,IF(CI$12='Allgemeine Info'!$H$15,$J40*(1+$D$4)^CI$12,IF(AND(CI$12&lt;&gt;0,MOD(CI$12,$G40)=0,CI$12&lt;'Allgemeine Info'!$H$15),($I40+$J40)*((1+$D$4)^CI$12),0))))</f>
        <v>0</v>
      </c>
      <c r="CJ40" s="235">
        <f>IF(OR($E40="",$F40="",$G40="",'Allgemeine Info'!$H$15=""),0,IF(AND(CJ$11&lt;&gt;0,CJ$11&lt;='Allgemeine Info'!$H$15),($E40+$F40)*$I40*(1+$D$4)^CJ$11,IF(CJ$12='Allgemeine Info'!$H$15,$J40*(1+$D$4)^CJ$12,IF(AND(CJ$12&lt;&gt;0,MOD(CJ$12,$G40)=0,CJ$12&lt;'Allgemeine Info'!$H$15),($I40+$J40)*((1+$D$4)^CJ$12),0))))</f>
        <v>0</v>
      </c>
      <c r="CK40" s="235">
        <f>IF(OR($E40="",$F40="",$G40="",'Allgemeine Info'!$H$15=""),0,IF(AND(CK$11&lt;&gt;0,CK$11&lt;='Allgemeine Info'!$H$15),($E40+$F40)*$I40*(1+$D$4)^CK$11,IF(CK$12='Allgemeine Info'!$H$15,$J40*(1+$D$4)^CK$12,IF(AND(CK$12&lt;&gt;0,MOD(CK$12,$G40)=0,CK$12&lt;'Allgemeine Info'!$H$15),($I40+$J40)*((1+$D$4)^CK$12),0))))</f>
        <v>0</v>
      </c>
      <c r="CL40" s="235">
        <f>IF(OR($E40="",$F40="",$G40="",'Allgemeine Info'!$H$15=""),0,IF(AND(CL$11&lt;&gt;0,CL$11&lt;='Allgemeine Info'!$H$15),($E40+$F40)*$I40*(1+$D$4)^CL$11,IF(CL$12='Allgemeine Info'!$H$15,$J40*(1+$D$4)^CL$12,IF(AND(CL$12&lt;&gt;0,MOD(CL$12,$G40)=0,CL$12&lt;'Allgemeine Info'!$H$15),($I40+$J40)*((1+$D$4)^CL$12),0))))</f>
        <v>0</v>
      </c>
      <c r="CM40" s="235">
        <f>IF(OR($E40="",$F40="",$G40="",'Allgemeine Info'!$H$15=""),0,IF(AND(CM$11&lt;&gt;0,CM$11&lt;='Allgemeine Info'!$H$15),($E40+$F40)*$I40*(1+$D$4)^CM$11,IF(CM$12='Allgemeine Info'!$H$15,$J40*(1+$D$4)^CM$12,IF(AND(CM$12&lt;&gt;0,MOD(CM$12,$G40)=0,CM$12&lt;'Allgemeine Info'!$H$15),($I40+$J40)*((1+$D$4)^CM$12),0))))</f>
        <v>0</v>
      </c>
      <c r="CN40" s="235">
        <f>IF(OR($E40="",$F40="",$G40="",'Allgemeine Info'!$H$15=""),0,IF(AND(CN$11&lt;&gt;0,CN$11&lt;='Allgemeine Info'!$H$15),($E40+$F40)*$I40*(1+$D$4)^CN$11,IF(CN$12='Allgemeine Info'!$H$15,$J40*(1+$D$4)^CN$12,IF(AND(CN$12&lt;&gt;0,MOD(CN$12,$G40)=0,CN$12&lt;'Allgemeine Info'!$H$15),($I40+$J40)*((1+$D$4)^CN$12),0))))</f>
        <v>0</v>
      </c>
      <c r="CO40" s="235">
        <f>IF(OR($E40="",$F40="",$G40="",'Allgemeine Info'!$H$15=""),0,IF(AND(CO$11&lt;&gt;0,CO$11&lt;='Allgemeine Info'!$H$15),($E40+$F40)*$I40*(1+$D$4)^CO$11,IF(CO$12='Allgemeine Info'!$H$15,$J40*(1+$D$4)^CO$12,IF(AND(CO$12&lt;&gt;0,MOD(CO$12,$G40)=0,CO$12&lt;'Allgemeine Info'!$H$15),($I40+$J40)*((1+$D$4)^CO$12),0))))</f>
        <v>0</v>
      </c>
      <c r="CP40" s="235">
        <f>IF(OR($E40="",$F40="",$G40="",'Allgemeine Info'!$H$15=""),0,IF(AND(CP$11&lt;&gt;0,CP$11&lt;='Allgemeine Info'!$H$15),($E40+$F40)*$I40*(1+$D$4)^CP$11,IF(CP$12='Allgemeine Info'!$H$15,$J40*(1+$D$4)^CP$12,IF(AND(CP$12&lt;&gt;0,MOD(CP$12,$G40)=0,CP$12&lt;'Allgemeine Info'!$H$15),($I40+$J40)*((1+$D$4)^CP$12),0))))</f>
        <v>0</v>
      </c>
      <c r="CQ40" s="235">
        <f>IF(OR($E40="",$F40="",$G40="",'Allgemeine Info'!$H$15=""),0,IF(AND(CQ$11&lt;&gt;0,CQ$11&lt;='Allgemeine Info'!$H$15),($E40+$F40)*$I40*(1+$D$4)^CQ$11,IF(CQ$12='Allgemeine Info'!$H$15,$J40*(1+$D$4)^CQ$12,IF(AND(CQ$12&lt;&gt;0,MOD(CQ$12,$G40)=0,CQ$12&lt;'Allgemeine Info'!$H$15),($I40+$J40)*((1+$D$4)^CQ$12),0))))</f>
        <v>0</v>
      </c>
      <c r="CR40" s="235">
        <f>IF(OR($E40="",$F40="",$G40="",'Allgemeine Info'!$H$15=""),0,IF(AND(CR$11&lt;&gt;0,CR$11&lt;='Allgemeine Info'!$H$15),($E40+$F40)*$I40*(1+$D$4)^CR$11,IF(CR$12='Allgemeine Info'!$H$15,$J40*(1+$D$4)^CR$12,IF(AND(CR$12&lt;&gt;0,MOD(CR$12,$G40)=0,CR$12&lt;'Allgemeine Info'!$H$15),($I40+$J40)*((1+$D$4)^CR$12),0))))</f>
        <v>0</v>
      </c>
      <c r="CS40" s="235">
        <f>IF(OR($E40="",$F40="",$G40="",'Allgemeine Info'!$H$15=""),0,IF(AND(CS$11&lt;&gt;0,CS$11&lt;='Allgemeine Info'!$H$15),($E40+$F40)*$I40*(1+$D$4)^CS$11,IF(CS$12='Allgemeine Info'!$H$15,$J40*(1+$D$4)^CS$12,IF(AND(CS$12&lt;&gt;0,MOD(CS$12,$G40)=0,CS$12&lt;'Allgemeine Info'!$H$15),($I40+$J40)*((1+$D$4)^CS$12),0))))</f>
        <v>0</v>
      </c>
      <c r="CT40" s="235">
        <f>IF(OR($E40="",$F40="",$G40="",'Allgemeine Info'!$H$15=""),0,IF(AND(CT$11&lt;&gt;0,CT$11&lt;='Allgemeine Info'!$H$15),($E40+$F40)*$I40*(1+$D$4)^CT$11,IF(CT$12='Allgemeine Info'!$H$15,$J40*(1+$D$4)^CT$12,IF(AND(CT$12&lt;&gt;0,MOD(CT$12,$G40)=0,CT$12&lt;'Allgemeine Info'!$H$15),($I40+$J40)*((1+$D$4)^CT$12),0))))</f>
        <v>0</v>
      </c>
      <c r="CU40" s="235">
        <f>IF(OR($E40="",$F40="",$G40="",'Allgemeine Info'!$H$15=""),0,IF(AND(CU$11&lt;&gt;0,CU$11&lt;='Allgemeine Info'!$H$15),($E40+$F40)*$I40*(1+$D$4)^CU$11,IF(CU$12='Allgemeine Info'!$H$15,$J40*(1+$D$4)^CU$12,IF(AND(CU$12&lt;&gt;0,MOD(CU$12,$G40)=0,CU$12&lt;'Allgemeine Info'!$H$15),($I40+$J40)*((1+$D$4)^CU$12),0))))</f>
        <v>0</v>
      </c>
      <c r="CV40" s="235">
        <f>IF(OR($E40="",$F40="",$G40="",'Allgemeine Info'!$H$15=""),0,IF(AND(CV$11&lt;&gt;0,CV$11&lt;='Allgemeine Info'!$H$15),($E40+$F40)*$I40*(1+$D$4)^CV$11,IF(CV$12='Allgemeine Info'!$H$15,$J40*(1+$D$4)^CV$12,IF(AND(CV$12&lt;&gt;0,MOD(CV$12,$G40)=0,CV$12&lt;'Allgemeine Info'!$H$15),($I40+$J40)*((1+$D$4)^CV$12),0))))</f>
        <v>0</v>
      </c>
      <c r="CW40" s="235">
        <f>IF(OR($E40="",$F40="",$G40="",'Allgemeine Info'!$H$15=""),0,IF(AND(CW$11&lt;&gt;0,CW$11&lt;='Allgemeine Info'!$H$15),($E40+$F40)*$I40*(1+$D$4)^CW$11,IF(CW$12='Allgemeine Info'!$H$15,$J40*(1+$D$4)^CW$12,IF(AND(CW$12&lt;&gt;0,MOD(CW$12,$G40)=0,CW$12&lt;'Allgemeine Info'!$H$15),($I40+$J40)*((1+$D$4)^CW$12),0))))</f>
        <v>0</v>
      </c>
      <c r="CX40" s="235">
        <f>IF(OR($E40="",$F40="",$G40="",'Allgemeine Info'!$H$15=""),0,IF(AND(CX$11&lt;&gt;0,CX$11&lt;='Allgemeine Info'!$H$15),($E40+$F40)*$I40*(1+$D$4)^CX$11,IF(CX$12='Allgemeine Info'!$H$15,$J40*(1+$D$4)^CX$12,IF(AND(CX$12&lt;&gt;0,MOD(CX$12,$G40)=0,CX$12&lt;'Allgemeine Info'!$H$15),($I40+$J40)*((1+$D$4)^CX$12),0))))</f>
        <v>0</v>
      </c>
      <c r="CY40" s="235">
        <f>IF(OR($E40="",$F40="",$G40="",'Allgemeine Info'!$H$15=""),0,IF(AND(CY$11&lt;&gt;0,CY$11&lt;='Allgemeine Info'!$H$15),($E40+$F40)*$I40*(1+$D$4)^CY$11,IF(CY$12='Allgemeine Info'!$H$15,$J40*(1+$D$4)^CY$12,IF(AND(CY$12&lt;&gt;0,MOD(CY$12,$G40)=0,CY$12&lt;'Allgemeine Info'!$H$15),($I40+$J40)*((1+$D$4)^CY$12),0))))</f>
        <v>0</v>
      </c>
      <c r="CZ40" s="235">
        <f>IF(OR($E40="",$F40="",$G40="",'Allgemeine Info'!$H$15=""),0,IF(AND(CZ$11&lt;&gt;0,CZ$11&lt;='Allgemeine Info'!$H$15),($E40+$F40)*$I40*(1+$D$4)^CZ$11,IF(CZ$12='Allgemeine Info'!$H$15,$J40*(1+$D$4)^CZ$12,IF(AND(CZ$12&lt;&gt;0,MOD(CZ$12,$G40)=0,CZ$12&lt;'Allgemeine Info'!$H$15),($I40+$J40)*((1+$D$4)^CZ$12),0))))</f>
        <v>0</v>
      </c>
      <c r="DA40" s="235">
        <f>IF(OR($E40="",$F40="",$G40="",'Allgemeine Info'!$H$15=""),0,IF(AND(DA$11&lt;&gt;0,DA$11&lt;='Allgemeine Info'!$H$15),($E40+$F40)*$I40*(1+$D$4)^DA$11,IF(DA$12='Allgemeine Info'!$H$15,$J40*(1+$D$4)^DA$12,IF(AND(DA$12&lt;&gt;0,MOD(DA$12,$G40)=0,DA$12&lt;'Allgemeine Info'!$H$15),($I40+$J40)*((1+$D$4)^DA$12),0))))</f>
        <v>0</v>
      </c>
      <c r="DB40" s="235">
        <f>IF(OR($E40="",$F40="",$G40="",'Allgemeine Info'!$H$15=""),0,IF(AND(DB$11&lt;&gt;0,DB$11&lt;='Allgemeine Info'!$H$15),($E40+$F40)*$I40*(1+$D$4)^DB$11,IF(DB$12='Allgemeine Info'!$H$15,$J40*(1+$D$4)^DB$12,IF(AND(DB$12&lt;&gt;0,MOD(DB$12,$G40)=0,DB$12&lt;'Allgemeine Info'!$H$15),($I40+$J40)*((1+$D$4)^DB$12),0))))</f>
        <v>0</v>
      </c>
      <c r="DC40" s="235">
        <f>IF(OR($E40="",$F40="",$G40="",'Allgemeine Info'!$H$15=""),0,IF(AND(DC$11&lt;&gt;0,DC$11&lt;='Allgemeine Info'!$H$15),($E40+$F40)*$I40*(1+$D$4)^DC$11,IF(DC$12='Allgemeine Info'!$H$15,$J40*(1+$D$4)^DC$12,IF(AND(DC$12&lt;&gt;0,MOD(DC$12,$G40)=0,DC$12&lt;'Allgemeine Info'!$H$15),($I40+$J40)*((1+$D$4)^DC$12),0))))</f>
        <v>0</v>
      </c>
      <c r="DD40" s="235">
        <f>IF(OR($E40="",$F40="",$G40="",'Allgemeine Info'!$H$15=""),0,IF(AND(DD$11&lt;&gt;0,DD$11&lt;='Allgemeine Info'!$H$15),($E40+$F40)*$I40*(1+$D$4)^DD$11,IF(DD$12='Allgemeine Info'!$H$15,$J40*(1+$D$4)^DD$12,IF(AND(DD$12&lt;&gt;0,MOD(DD$12,$G40)=0,DD$12&lt;'Allgemeine Info'!$H$15),($I40+$J40)*((1+$D$4)^DD$12),0))))</f>
        <v>0</v>
      </c>
      <c r="DE40" s="235">
        <f>IF(OR($E40="",$F40="",$G40="",'Allgemeine Info'!$H$15=""),0,IF(AND(DE$11&lt;&gt;0,DE$11&lt;='Allgemeine Info'!$H$15),($E40+$F40)*$I40*(1+$D$4)^DE$11,IF(DE$12='Allgemeine Info'!$H$15,$J40*(1+$D$4)^DE$12,IF(AND(DE$12&lt;&gt;0,MOD(DE$12,$G40)=0,DE$12&lt;'Allgemeine Info'!$H$15),($I40+$J40)*((1+$D$4)^DE$12),0))))</f>
        <v>0</v>
      </c>
      <c r="DF40" s="235">
        <f>IF(OR($E40="",$F40="",$G40="",'Allgemeine Info'!$H$15=""),0,IF(AND(DF$11&lt;&gt;0,DF$11&lt;='Allgemeine Info'!$H$15),($E40+$F40)*$I40*(1+$D$4)^DF$11,IF(DF$12='Allgemeine Info'!$H$15,$J40*(1+$D$4)^DF$12,IF(AND(DF$12&lt;&gt;0,MOD(DF$12,$G40)=0,DF$12&lt;'Allgemeine Info'!$H$15),($I40+$J40)*((1+$D$4)^DF$12),0))))</f>
        <v>0</v>
      </c>
      <c r="DG40" s="235">
        <f>IF(OR($E40="",$F40="",$G40="",'Allgemeine Info'!$H$15=""),0,IF(AND(DG$11&lt;&gt;0,DG$11&lt;='Allgemeine Info'!$H$15),($E40+$F40)*$I40*(1+$D$4)^DG$11,IF(DG$12='Allgemeine Info'!$H$15,$J40*(1+$D$4)^DG$12,IF(AND(DG$12&lt;&gt;0,MOD(DG$12,$G40)=0,DG$12&lt;'Allgemeine Info'!$H$15),($I40+$J40)*((1+$D$4)^DG$12),0))))</f>
        <v>0</v>
      </c>
      <c r="DH40" s="235">
        <f>IF(OR($E40="",$F40="",$G40="",'Allgemeine Info'!$H$15=""),0,IF(AND(DH$11&lt;&gt;0,DH$11&lt;='Allgemeine Info'!$H$15),($E40+$F40)*$I40*(1+$D$4)^DH$11,IF(DH$12='Allgemeine Info'!$H$15,$J40*(1+$D$4)^DH$12,IF(AND(DH$12&lt;&gt;0,MOD(DH$12,$G40)=0,DH$12&lt;'Allgemeine Info'!$H$15),($I40+$J40)*((1+$D$4)^DH$12),0))))</f>
        <v>0</v>
      </c>
      <c r="DI40" s="235">
        <f>IF(OR($E40="",$F40="",$G40="",'Allgemeine Info'!$H$15=""),0,IF(AND(DI$11&lt;&gt;0,DI$11&lt;='Allgemeine Info'!$H$15),($E40+$F40)*$I40*(1+$D$4)^DI$11,IF(DI$12='Allgemeine Info'!$H$15,$J40*(1+$D$4)^DI$12,IF(AND(DI$12&lt;&gt;0,MOD(DI$12,$G40)=0,DI$12&lt;'Allgemeine Info'!$H$15),($I40+$J40)*((1+$D$4)^DI$12),0))))</f>
        <v>0</v>
      </c>
      <c r="DJ40" s="235">
        <f>IF(OR($E40="",$F40="",$G40="",'Allgemeine Info'!$H$15=""),0,IF(AND(DJ$11&lt;&gt;0,DJ$11&lt;='Allgemeine Info'!$H$15),($E40+$F40)*$I40*(1+$D$4)^DJ$11,IF(DJ$12='Allgemeine Info'!$H$15,$J40*(1+$D$4)^DJ$12,IF(AND(DJ$12&lt;&gt;0,MOD(DJ$12,$G40)=0,DJ$12&lt;'Allgemeine Info'!$H$15),($I40+$J40)*((1+$D$4)^DJ$12),0))))</f>
        <v>0</v>
      </c>
      <c r="DK40" s="235">
        <f>IF(OR($E40="",$F40="",$G40="",'Allgemeine Info'!$H$15=""),0,IF(AND(DK$11&lt;&gt;0,DK$11&lt;='Allgemeine Info'!$H$15),($E40+$F40)*$I40*(1+$D$4)^DK$11,IF(DK$12='Allgemeine Info'!$H$15,$J40*(1+$D$4)^DK$12,IF(AND(DK$12&lt;&gt;0,MOD(DK$12,$G40)=0,DK$12&lt;'Allgemeine Info'!$H$15),($I40+$J40)*((1+$D$4)^DK$12),0))))</f>
        <v>0</v>
      </c>
      <c r="DL40" s="235">
        <f>IF(OR($E40="",$F40="",$G40="",'Allgemeine Info'!$H$15=""),0,IF(AND(DL$11&lt;&gt;0,DL$11&lt;='Allgemeine Info'!$H$15),($E40+$F40)*$I40*(1+$D$4)^DL$11,IF(DL$12='Allgemeine Info'!$H$15,$J40*(1+$D$4)^DL$12,IF(AND(DL$12&lt;&gt;0,MOD(DL$12,$G40)=0,DL$12&lt;'Allgemeine Info'!$H$15),($I40+$J40)*((1+$D$4)^DL$12),0))))</f>
        <v>0</v>
      </c>
      <c r="DM40" s="235">
        <f>IF(OR($E40="",$F40="",$G40="",'Allgemeine Info'!$H$15=""),0,IF(AND(DM$11&lt;&gt;0,DM$11&lt;='Allgemeine Info'!$H$15),($E40+$F40)*$I40*(1+$D$4)^DM$11,IF(DM$12='Allgemeine Info'!$H$15,$J40*(1+$D$4)^DM$12,IF(AND(DM$12&lt;&gt;0,MOD(DM$12,$G40)=0,DM$12&lt;'Allgemeine Info'!$H$15),($I40+$J40)*((1+$D$4)^DM$12),0))))</f>
        <v>0</v>
      </c>
      <c r="DN40" s="235">
        <f>IF(OR($E40="",$F40="",$G40="",'Allgemeine Info'!$H$15=""),0,IF(AND(DN$11&lt;&gt;0,DN$11&lt;='Allgemeine Info'!$H$15),($E40+$F40)*$I40*(1+$D$4)^DN$11,IF(DN$12='Allgemeine Info'!$H$15,$J40*(1+$D$4)^DN$12,IF(AND(DN$12&lt;&gt;0,MOD(DN$12,$G40)=0,DN$12&lt;'Allgemeine Info'!$H$15),($I40+$J40)*((1+$D$4)^DN$12),0))))</f>
        <v>0</v>
      </c>
      <c r="DO40" s="235">
        <f>IF(OR($E40="",$F40="",$G40="",'Allgemeine Info'!$H$15=""),0,IF(AND(DO$11&lt;&gt;0,DO$11&lt;='Allgemeine Info'!$H$15),($E40+$F40)*$I40*(1+$D$4)^DO$11,IF(DO$12='Allgemeine Info'!$H$15,$J40*(1+$D$4)^DO$12,IF(AND(DO$12&lt;&gt;0,MOD(DO$12,$G40)=0,DO$12&lt;'Allgemeine Info'!$H$15),($I40+$J40)*((1+$D$4)^DO$12),0))))</f>
        <v>0</v>
      </c>
      <c r="DP40" s="235">
        <f>IF(OR($E40="",$F40="",$G40="",'Allgemeine Info'!$H$15=""),0,IF(AND(DP$11&lt;&gt;0,DP$11&lt;='Allgemeine Info'!$H$15),($E40+$F40)*$I40*(1+$D$4)^DP$11,IF(DP$12='Allgemeine Info'!$H$15,$J40*(1+$D$4)^DP$12,IF(AND(DP$12&lt;&gt;0,MOD(DP$12,$G40)=0,DP$12&lt;'Allgemeine Info'!$H$15),($I40+$J40)*((1+$D$4)^DP$12),0))))</f>
        <v>0</v>
      </c>
      <c r="DQ40" s="235">
        <f>IF(OR($E40="",$F40="",$G40="",'Allgemeine Info'!$H$15=""),0,IF(AND(DQ$11&lt;&gt;0,DQ$11&lt;='Allgemeine Info'!$H$15),($E40+$F40)*$I40*(1+$D$4)^DQ$11,IF(DQ$12='Allgemeine Info'!$H$15,$J40*(1+$D$4)^DQ$12,IF(AND(DQ$12&lt;&gt;0,MOD(DQ$12,$G40)=0,DQ$12&lt;'Allgemeine Info'!$H$15),($I40+$J40)*((1+$D$4)^DQ$12),0))))</f>
        <v>0</v>
      </c>
      <c r="DR40" s="235">
        <f>IF(OR($E40="",$F40="",$G40="",'Allgemeine Info'!$H$15=""),0,IF(AND(DR$11&lt;&gt;0,DR$11&lt;='Allgemeine Info'!$H$15),($E40+$F40)*$I40*(1+$D$4)^DR$11,IF(DR$12='Allgemeine Info'!$H$15,$J40*(1+$D$4)^DR$12,IF(AND(DR$12&lt;&gt;0,MOD(DR$12,$G40)=0,DR$12&lt;'Allgemeine Info'!$H$15),($I40+$J40)*((1+$D$4)^DR$12),0))))</f>
        <v>0</v>
      </c>
      <c r="DS40" s="235">
        <f>IF(OR($E40="",$F40="",$G40="",'Allgemeine Info'!$H$15=""),0,IF(AND(DS$11&lt;&gt;0,DS$11&lt;='Allgemeine Info'!$H$15),($E40+$F40)*$I40*(1+$D$4)^DS$11,IF(DS$12='Allgemeine Info'!$H$15,$J40*(1+$D$4)^DS$12,IF(AND(DS$12&lt;&gt;0,MOD(DS$12,$G40)=0,DS$12&lt;'Allgemeine Info'!$H$15),($I40+$J40)*((1+$D$4)^DS$12),0))))</f>
        <v>0</v>
      </c>
      <c r="DT40" s="235">
        <f>IF(OR($E40="",$F40="",$G40="",'Allgemeine Info'!$H$15=""),0,IF(AND(DT$11&lt;&gt;0,DT$11&lt;='Allgemeine Info'!$H$15),($E40+$F40)*$I40*(1+$D$4)^DT$11,IF(DT$12='Allgemeine Info'!$H$15,$J40*(1+$D$4)^DT$12,IF(AND(DT$12&lt;&gt;0,MOD(DT$12,$G40)=0,DT$12&lt;'Allgemeine Info'!$H$15),($I40+$J40)*((1+$D$4)^DT$12),0))))</f>
        <v>0</v>
      </c>
      <c r="DU40" s="235">
        <f>IF(OR($E40="",$F40="",$G40="",'Allgemeine Info'!$H$15=""),0,IF(AND(DU$11&lt;&gt;0,DU$11&lt;='Allgemeine Info'!$H$15),($E40+$F40)*$I40*(1+$D$4)^DU$11,IF(DU$12='Allgemeine Info'!$H$15,$J40*(1+$D$4)^DU$12,IF(AND(DU$12&lt;&gt;0,MOD(DU$12,$G40)=0,DU$12&lt;'Allgemeine Info'!$H$15),($I40+$J40)*((1+$D$4)^DU$12),0))))</f>
        <v>0</v>
      </c>
      <c r="DV40" s="235">
        <f>IF(OR($E40="",$F40="",$G40="",'Allgemeine Info'!$H$15=""),0,IF(AND(DV$11&lt;&gt;0,DV$11&lt;='Allgemeine Info'!$H$15),($E40+$F40)*$I40*(1+$D$4)^DV$11,IF(DV$12='Allgemeine Info'!$H$15,$J40*(1+$D$4)^DV$12,IF(AND(DV$12&lt;&gt;0,MOD(DV$12,$G40)=0,DV$12&lt;'Allgemeine Info'!$H$15),($I40+$J40)*((1+$D$4)^DV$12),0))))</f>
        <v>0</v>
      </c>
      <c r="DW40" s="235">
        <f>IF(OR($E40="",$F40="",$G40="",'Allgemeine Info'!$H$15=""),0,IF(AND(DW$11&lt;&gt;0,DW$11&lt;='Allgemeine Info'!$H$15),($E40+$F40)*$I40*(1+$D$4)^DW$11,IF(DW$12='Allgemeine Info'!$H$15,$J40*(1+$D$4)^DW$12,IF(AND(DW$12&lt;&gt;0,MOD(DW$12,$G40)=0,DW$12&lt;'Allgemeine Info'!$H$15),($I40+$J40)*((1+$D$4)^DW$12),0))))</f>
        <v>0</v>
      </c>
      <c r="DX40" s="235">
        <f>IF(OR($E40="",$F40="",$G40="",'Allgemeine Info'!$H$15=""),0,IF(AND(DX$11&lt;&gt;0,DX$11&lt;='Allgemeine Info'!$H$15),($E40+$F40)*$I40*(1+$D$4)^DX$11,IF(DX$12='Allgemeine Info'!$H$15,$J40*(1+$D$4)^DX$12,IF(AND(DX$12&lt;&gt;0,MOD(DX$12,$G40)=0,DX$12&lt;'Allgemeine Info'!$H$15),($I40+$J40)*((1+$D$4)^DX$12),0))))</f>
        <v>0</v>
      </c>
      <c r="DY40" s="235">
        <f>IF(OR($E40="",$F40="",$G40="",'Allgemeine Info'!$H$15=""),0,IF(AND(DY$11&lt;&gt;0,DY$11&lt;='Allgemeine Info'!$H$15),($E40+$F40)*$I40*(1+$D$4)^DY$11,IF(DY$12='Allgemeine Info'!$H$15,$J40*(1+$D$4)^DY$12,IF(AND(DY$12&lt;&gt;0,MOD(DY$12,$G40)=0,DY$12&lt;'Allgemeine Info'!$H$15),($I40+$J40)*((1+$D$4)^DY$12),0))))</f>
        <v>0</v>
      </c>
      <c r="DZ40" s="235">
        <f>IF(OR($E40="",$F40="",$G40="",'Allgemeine Info'!$H$15=""),0,IF(AND(DZ$11&lt;&gt;0,DZ$11&lt;='Allgemeine Info'!$H$15),($E40+$F40)*$I40*(1+$D$4)^DZ$11,IF(DZ$12='Allgemeine Info'!$H$15,$J40*(1+$D$4)^DZ$12,IF(AND(DZ$12&lt;&gt;0,MOD(DZ$12,$G40)=0,DZ$12&lt;'Allgemeine Info'!$H$15),($I40+$J40)*((1+$D$4)^DZ$12),0))))</f>
        <v>0</v>
      </c>
      <c r="EA40" s="235">
        <f>IF(OR($E40="",$F40="",$G40="",'Allgemeine Info'!$H$15=""),0,IF(AND(EA$11&lt;&gt;0,EA$11&lt;='Allgemeine Info'!$H$15),($E40+$F40)*$I40*(1+$D$4)^EA$11,IF(EA$12='Allgemeine Info'!$H$15,$J40*(1+$D$4)^EA$12,IF(AND(EA$12&lt;&gt;0,MOD(EA$12,$G40)=0,EA$12&lt;'Allgemeine Info'!$H$15),($I40+$J40)*((1+$D$4)^EA$12),0))))</f>
        <v>0</v>
      </c>
      <c r="EB40" s="235">
        <f>IF(OR($E40="",$F40="",$G40="",'Allgemeine Info'!$H$15=""),0,IF(AND(EB$11&lt;&gt;0,EB$11&lt;='Allgemeine Info'!$H$15),($E40+$F40)*$I40*(1+$D$4)^EB$11,IF(EB$12='Allgemeine Info'!$H$15,$J40*(1+$D$4)^EB$12,IF(AND(EB$12&lt;&gt;0,MOD(EB$12,$G40)=0,EB$12&lt;'Allgemeine Info'!$H$15),($I40+$J40)*((1+$D$4)^EB$12),0))))</f>
        <v>0</v>
      </c>
      <c r="EC40" s="235">
        <f>IF(OR($E40="",$F40="",$G40="",'Allgemeine Info'!$H$15=""),0,IF(AND(EC$11&lt;&gt;0,EC$11&lt;='Allgemeine Info'!$H$15),($E40+$F40)*$I40*(1+$D$4)^EC$11,IF(EC$12='Allgemeine Info'!$H$15,$J40*(1+$D$4)^EC$12,IF(AND(EC$12&lt;&gt;0,MOD(EC$12,$G40)=0,EC$12&lt;'Allgemeine Info'!$H$15),($I40+$J40)*((1+$D$4)^EC$12),0))))</f>
        <v>0</v>
      </c>
      <c r="ED40" s="235">
        <f>IF(OR($E40="",$F40="",$G40="",'Allgemeine Info'!$H$15=""),0,IF(AND(ED$11&lt;&gt;0,ED$11&lt;='Allgemeine Info'!$H$15),($E40+$F40)*$I40*(1+$D$4)^ED$11,IF(ED$12='Allgemeine Info'!$H$15,$J40*(1+$D$4)^ED$12,IF(AND(ED$12&lt;&gt;0,MOD(ED$12,$G40)=0,ED$12&lt;'Allgemeine Info'!$H$15),($I40+$J40)*((1+$D$4)^ED$12),0))))</f>
        <v>0</v>
      </c>
      <c r="EE40" s="235">
        <f>IF(OR($E40="",$F40="",$G40="",'Allgemeine Info'!$H$15=""),0,IF(AND(EE$11&lt;&gt;0,EE$11&lt;='Allgemeine Info'!$H$15),($E40+$F40)*$I40*(1+$D$4)^EE$11,IF(EE$12='Allgemeine Info'!$H$15,$J40*(1+$D$4)^EE$12,IF(AND(EE$12&lt;&gt;0,MOD(EE$12,$G40)=0,EE$12&lt;'Allgemeine Info'!$H$15),($I40+$J40)*((1+$D$4)^EE$12),0))))</f>
        <v>0</v>
      </c>
      <c r="EF40" s="235">
        <f>IF(OR($E40="",$F40="",$G40="",'Allgemeine Info'!$H$15=""),0,IF(AND(EF$11&lt;&gt;0,EF$11&lt;='Allgemeine Info'!$H$15),($E40+$F40)*$I40*(1+$D$4)^EF$11,IF(EF$12='Allgemeine Info'!$H$15,$J40*(1+$D$4)^EF$12,IF(AND(EF$12&lt;&gt;0,MOD(EF$12,$G40)=0,EF$12&lt;'Allgemeine Info'!$H$15),($I40+$J40)*((1+$D$4)^EF$12),0))))</f>
        <v>0</v>
      </c>
      <c r="EG40" s="235">
        <f>IF(OR($E40="",$F40="",$G40="",'Allgemeine Info'!$H$15=""),0,IF(AND(EG$11&lt;&gt;0,EG$11&lt;='Allgemeine Info'!$H$15),($E40+$F40)*$I40*(1+$D$4)^EG$11,IF(EG$12='Allgemeine Info'!$H$15,$J40*(1+$D$4)^EG$12,IF(AND(EG$12&lt;&gt;0,MOD(EG$12,$G40)=0,EG$12&lt;'Allgemeine Info'!$H$15),($I40+$J40)*((1+$D$4)^EG$12),0))))</f>
        <v>0</v>
      </c>
      <c r="EH40" s="235">
        <f>IF(OR($E40="",$F40="",$G40="",'Allgemeine Info'!$H$15=""),0,IF(AND(EH$11&lt;&gt;0,EH$11&lt;='Allgemeine Info'!$H$15),($E40+$F40)*$I40*(1+$D$4)^EH$11,IF(EH$12='Allgemeine Info'!$H$15,$J40*(1+$D$4)^EH$12,IF(AND(EH$12&lt;&gt;0,MOD(EH$12,$G40)=0,EH$12&lt;'Allgemeine Info'!$H$15),($I40+$J40)*((1+$D$4)^EH$12),0))))</f>
        <v>0</v>
      </c>
      <c r="EI40" s="235">
        <f>IF(OR($E40="",$F40="",$G40="",'Allgemeine Info'!$H$15=""),0,IF(AND(EI$11&lt;&gt;0,EI$11&lt;='Allgemeine Info'!$H$15),($E40+$F40)*$I40*(1+$D$4)^EI$11,IF(EI$12='Allgemeine Info'!$H$15,$J40*(1+$D$4)^EI$12,IF(AND(EI$12&lt;&gt;0,MOD(EI$12,$G40)=0,EI$12&lt;'Allgemeine Info'!$H$15),($I40+$J40)*((1+$D$4)^EI$12),0))))</f>
        <v>0</v>
      </c>
      <c r="EJ40" s="235">
        <f>IF(OR($E40="",$F40="",$G40="",'Allgemeine Info'!$H$15=""),0,IF(AND(EJ$11&lt;&gt;0,EJ$11&lt;='Allgemeine Info'!$H$15),($E40+$F40)*$I40*(1+$D$4)^EJ$11,IF(EJ$12='Allgemeine Info'!$H$15,$J40*(1+$D$4)^EJ$12,IF(AND(EJ$12&lt;&gt;0,MOD(EJ$12,$G40)=0,EJ$12&lt;'Allgemeine Info'!$H$15),($I40+$J40)*((1+$D$4)^EJ$12),0))))</f>
        <v>0</v>
      </c>
      <c r="EK40" s="235">
        <f>IF(OR($E40="",$F40="",$G40="",'Allgemeine Info'!$H$15=""),0,IF(AND(EK$11&lt;&gt;0,EK$11&lt;='Allgemeine Info'!$H$15),($E40+$F40)*$I40*(1+$D$4)^EK$11,IF(EK$12='Allgemeine Info'!$H$15,$J40*(1+$D$4)^EK$12,IF(AND(EK$12&lt;&gt;0,MOD(EK$12,$G40)=0,EK$12&lt;'Allgemeine Info'!$H$15),($I40+$J40)*((1+$D$4)^EK$12),0))))</f>
        <v>0</v>
      </c>
      <c r="EL40" s="235">
        <f>IF(OR($E40="",$F40="",$G40="",'Allgemeine Info'!$H$15=""),0,IF(AND(EL$11&lt;&gt;0,EL$11&lt;='Allgemeine Info'!$H$15),($E40+$F40)*$I40*(1+$D$4)^EL$11,IF(EL$12='Allgemeine Info'!$H$15,$J40*(1+$D$4)^EL$12,IF(AND(EL$12&lt;&gt;0,MOD(EL$12,$G40)=0,EL$12&lt;'Allgemeine Info'!$H$15),($I40+$J40)*((1+$D$4)^EL$12),0))))</f>
        <v>0</v>
      </c>
      <c r="EM40" s="235">
        <f>IF(OR($E40="",$F40="",$G40="",'Allgemeine Info'!$H$15=""),0,IF(AND(EM$11&lt;&gt;0,EM$11&lt;='Allgemeine Info'!$H$15),($E40+$F40)*$I40*(1+$D$4)^EM$11,IF(EM$12='Allgemeine Info'!$H$15,$J40*(1+$D$4)^EM$12,IF(AND(EM$12&lt;&gt;0,MOD(EM$12,$G40)=0,EM$12&lt;'Allgemeine Info'!$H$15),($I40+$J40)*((1+$D$4)^EM$12),0))))</f>
        <v>0</v>
      </c>
      <c r="EN40" s="235">
        <f>IF(OR($E40="",$F40="",$G40="",'Allgemeine Info'!$H$15=""),0,IF(AND(EN$11&lt;&gt;0,EN$11&lt;='Allgemeine Info'!$H$15),($E40+$F40)*$I40*(1+$D$4)^EN$11,IF(EN$12='Allgemeine Info'!$H$15,$J40*(1+$D$4)^EN$12,IF(AND(EN$12&lt;&gt;0,MOD(EN$12,$G40)=0,EN$12&lt;'Allgemeine Info'!$H$15),($I40+$J40)*((1+$D$4)^EN$12),0))))</f>
        <v>0</v>
      </c>
      <c r="EO40" s="235">
        <f>IF(OR($E40="",$F40="",$G40="",'Allgemeine Info'!$H$15=""),0,IF(AND(EO$11&lt;&gt;0,EO$11&lt;='Allgemeine Info'!$H$15),($E40+$F40)*$I40*(1+$D$4)^EO$11,IF(EO$12='Allgemeine Info'!$H$15,$J40*(1+$D$4)^EO$12,IF(AND(EO$12&lt;&gt;0,MOD(EO$12,$G40)=0,EO$12&lt;'Allgemeine Info'!$H$15),($I40+$J40)*((1+$D$4)^EO$12),0))))</f>
        <v>0</v>
      </c>
      <c r="EP40" s="235">
        <f>IF(OR($E40="",$F40="",$G40="",'Allgemeine Info'!$H$15=""),0,IF(AND(EP$11&lt;&gt;0,EP$11&lt;='Allgemeine Info'!$H$15),($E40+$F40)*$I40*(1+$D$4)^EP$11,IF(EP$12='Allgemeine Info'!$H$15,$J40*(1+$D$4)^EP$12,IF(AND(EP$12&lt;&gt;0,MOD(EP$12,$G40)=0,EP$12&lt;'Allgemeine Info'!$H$15),($I40+$J40)*((1+$D$4)^EP$12),0))))</f>
        <v>0</v>
      </c>
      <c r="EQ40" s="235">
        <f>IF(OR($E40="",$F40="",$G40="",'Allgemeine Info'!$H$15=""),0,IF(AND(EQ$11&lt;&gt;0,EQ$11&lt;='Allgemeine Info'!$H$15),($E40+$F40)*$I40*(1+$D$4)^EQ$11,IF(EQ$12='Allgemeine Info'!$H$15,$J40*(1+$D$4)^EQ$12,IF(AND(EQ$12&lt;&gt;0,MOD(EQ$12,$G40)=0,EQ$12&lt;'Allgemeine Info'!$H$15),($I40+$J40)*((1+$D$4)^EQ$12),0))))</f>
        <v>0</v>
      </c>
      <c r="ER40" s="235">
        <f>IF(OR($E40="",$F40="",$G40="",'Allgemeine Info'!$H$15=""),0,IF(AND(ER$11&lt;&gt;0,ER$11&lt;='Allgemeine Info'!$H$15),($E40+$F40)*$I40*(1+$D$4)^ER$11,IF(ER$12='Allgemeine Info'!$H$15,$J40*(1+$D$4)^ER$12,IF(AND(ER$12&lt;&gt;0,MOD(ER$12,$G40)=0,ER$12&lt;'Allgemeine Info'!$H$15),($I40+$J40)*((1+$D$4)^ER$12),0))))</f>
        <v>0</v>
      </c>
      <c r="ES40" s="235">
        <f>IF(OR($E40="",$F40="",$G40="",'Allgemeine Info'!$H$15=""),0,IF(AND(ES$11&lt;&gt;0,ES$11&lt;='Allgemeine Info'!$H$15),($E40+$F40)*$I40*(1+$D$4)^ES$11,IF(ES$12='Allgemeine Info'!$H$15,$J40*(1+$D$4)^ES$12,IF(AND(ES$12&lt;&gt;0,MOD(ES$12,$G40)=0,ES$12&lt;'Allgemeine Info'!$H$15),($I40+$J40)*((1+$D$4)^ES$12),0))))</f>
        <v>0</v>
      </c>
      <c r="ET40" s="235">
        <f>IF(OR($E40="",$F40="",$G40="",'Allgemeine Info'!$H$15=""),0,IF(AND(ET$11&lt;&gt;0,ET$11&lt;='Allgemeine Info'!$H$15),($E40+$F40)*$I40*(1+$D$4)^ET$11,IF(ET$12='Allgemeine Info'!$H$15,$J40*(1+$D$4)^ET$12,IF(AND(ET$12&lt;&gt;0,MOD(ET$12,$G40)=0,ET$12&lt;'Allgemeine Info'!$H$15),($I40+$J40)*((1+$D$4)^ET$12),0))))</f>
        <v>0</v>
      </c>
      <c r="EU40" s="235">
        <f>IF(OR($E40="",$F40="",$G40="",'Allgemeine Info'!$H$15=""),0,IF(AND(EU$11&lt;&gt;0,EU$11&lt;='Allgemeine Info'!$H$15),($E40+$F40)*$I40*(1+$D$4)^EU$11,IF(EU$12='Allgemeine Info'!$H$15,$J40*(1+$D$4)^EU$12,IF(AND(EU$12&lt;&gt;0,MOD(EU$12,$G40)=0,EU$12&lt;'Allgemeine Info'!$H$15),($I40+$J40)*((1+$D$4)^EU$12),0))))</f>
        <v>0</v>
      </c>
      <c r="EV40" s="235">
        <f>IF(OR($E40="",$F40="",$G40="",'Allgemeine Info'!$H$15=""),0,IF(AND(EV$11&lt;&gt;0,EV$11&lt;='Allgemeine Info'!$H$15),($E40+$F40)*$I40*(1+$D$4)^EV$11,IF(EV$12='Allgemeine Info'!$H$15,$J40*(1+$D$4)^EV$12,IF(AND(EV$12&lt;&gt;0,MOD(EV$12,$G40)=0,EV$12&lt;'Allgemeine Info'!$H$15),($I40+$J40)*((1+$D$4)^EV$12),0))))</f>
        <v>0</v>
      </c>
      <c r="EW40" s="235">
        <f>IF(OR($E40="",$F40="",$G40="",'Allgemeine Info'!$H$15=""),0,IF(AND(EW$11&lt;&gt;0,EW$11&lt;='Allgemeine Info'!$H$15),($E40+$F40)*$I40*(1+$D$4)^EW$11,IF(EW$12='Allgemeine Info'!$H$15,$J40*(1+$D$4)^EW$12,IF(AND(EW$12&lt;&gt;0,MOD(EW$12,$G40)=0,EW$12&lt;'Allgemeine Info'!$H$15),($I40+$J40)*((1+$D$4)^EW$12),0))))</f>
        <v>0</v>
      </c>
      <c r="EX40" s="235">
        <f>IF(OR($E40="",$F40="",$G40="",'Allgemeine Info'!$H$15=""),0,IF(AND(EX$11&lt;&gt;0,EX$11&lt;='Allgemeine Info'!$H$15),($E40+$F40)*$I40*(1+$D$4)^EX$11,IF(EX$12='Allgemeine Info'!$H$15,$J40*(1+$D$4)^EX$12,IF(AND(EX$12&lt;&gt;0,MOD(EX$12,$G40)=0,EX$12&lt;'Allgemeine Info'!$H$15),($I40+$J40)*((1+$D$4)^EX$12),0))))</f>
        <v>0</v>
      </c>
      <c r="EY40" s="235">
        <f>IF(OR($E40="",$F40="",$G40="",'Allgemeine Info'!$H$15=""),0,IF(AND(EY$11&lt;&gt;0,EY$11&lt;='Allgemeine Info'!$H$15),($E40+$F40)*$I40*(1+$D$4)^EY$11,IF(EY$12='Allgemeine Info'!$H$15,$J40*(1+$D$4)^EY$12,IF(AND(EY$12&lt;&gt;0,MOD(EY$12,$G40)=0,EY$12&lt;'Allgemeine Info'!$H$15),($I40+$J40)*((1+$D$4)^EY$12),0))))</f>
        <v>0</v>
      </c>
      <c r="EZ40" s="235">
        <f>IF(OR($E40="",$F40="",$G40="",'Allgemeine Info'!$H$15=""),0,IF(AND(EZ$11&lt;&gt;0,EZ$11&lt;='Allgemeine Info'!$H$15),($E40+$F40)*$I40*(1+$D$4)^EZ$11,IF(EZ$12='Allgemeine Info'!$H$15,$J40*(1+$D$4)^EZ$12,IF(AND(EZ$12&lt;&gt;0,MOD(EZ$12,$G40)=0,EZ$12&lt;'Allgemeine Info'!$H$15),($I40+$J40)*((1+$D$4)^EZ$12),0))))</f>
        <v>0</v>
      </c>
      <c r="FA40" s="235">
        <f>IF(OR($E40="",$F40="",$G40="",'Allgemeine Info'!$H$15=""),0,IF(AND(FA$11&lt;&gt;0,FA$11&lt;='Allgemeine Info'!$H$15),($E40+$F40)*$I40*(1+$D$4)^FA$11,IF(FA$12='Allgemeine Info'!$H$15,$J40*(1+$D$4)^FA$12,IF(AND(FA$12&lt;&gt;0,MOD(FA$12,$G40)=0,FA$12&lt;'Allgemeine Info'!$H$15),($I40+$J40)*((1+$D$4)^FA$12),0))))</f>
        <v>0</v>
      </c>
      <c r="FB40" s="235">
        <f>IF(OR($E40="",$F40="",$G40="",'Allgemeine Info'!$H$15=""),0,IF(AND(FB$11&lt;&gt;0,FB$11&lt;='Allgemeine Info'!$H$15),($E40+$F40)*$I40*(1+$D$4)^FB$11,IF(FB$12='Allgemeine Info'!$H$15,$J40*(1+$D$4)^FB$12,IF(AND(FB$12&lt;&gt;0,MOD(FB$12,$G40)=0,FB$12&lt;'Allgemeine Info'!$H$15),($I40+$J40)*((1+$D$4)^FB$12),0))))</f>
        <v>0</v>
      </c>
      <c r="FC40" s="235">
        <f>IF(OR($E40="",$F40="",$G40="",'Allgemeine Info'!$H$15=""),0,IF(AND(FC$11&lt;&gt;0,FC$11&lt;='Allgemeine Info'!$H$15),($E40+$F40)*$I40*(1+$D$4)^FC$11,IF(FC$12='Allgemeine Info'!$H$15,$J40*(1+$D$4)^FC$12,IF(AND(FC$12&lt;&gt;0,MOD(FC$12,$G40)=0,FC$12&lt;'Allgemeine Info'!$H$15),($I40+$J40)*((1+$D$4)^FC$12),0))))</f>
        <v>0</v>
      </c>
      <c r="FD40" s="235">
        <f>IF(OR($E40="",$F40="",$G40="",'Allgemeine Info'!$H$15=""),0,IF(AND(FD$11&lt;&gt;0,FD$11&lt;='Allgemeine Info'!$H$15),($E40+$F40)*$I40*(1+$D$4)^FD$11,IF(FD$12='Allgemeine Info'!$H$15,$J40*(1+$D$4)^FD$12,IF(AND(FD$12&lt;&gt;0,MOD(FD$12,$G40)=0,FD$12&lt;'Allgemeine Info'!$H$15),($I40+$J40)*((1+$D$4)^FD$12),0))))</f>
        <v>0</v>
      </c>
      <c r="FE40" s="235">
        <f>IF(OR($E40="",$F40="",$G40="",'Allgemeine Info'!$H$15=""),0,IF(AND(FE$11&lt;&gt;0,FE$11&lt;='Allgemeine Info'!$H$15),($E40+$F40)*$I40*(1+$D$4)^FE$11,IF(FE$12='Allgemeine Info'!$H$15,$J40*(1+$D$4)^FE$12,IF(AND(FE$12&lt;&gt;0,MOD(FE$12,$G40)=0,FE$12&lt;'Allgemeine Info'!$H$15),($I40+$J40)*((1+$D$4)^FE$12),0))))</f>
        <v>0</v>
      </c>
      <c r="FF40" s="235">
        <f>IF(OR($E40="",$F40="",$G40="",'Allgemeine Info'!$H$15=""),0,IF(AND(FF$11&lt;&gt;0,FF$11&lt;='Allgemeine Info'!$H$15),($E40+$F40)*$I40*(1+$D$4)^FF$11,IF(FF$12='Allgemeine Info'!$H$15,$J40*(1+$D$4)^FF$12,IF(AND(FF$12&lt;&gt;0,MOD(FF$12,$G40)=0,FF$12&lt;'Allgemeine Info'!$H$15),($I40+$J40)*((1+$D$4)^FF$12),0))))</f>
        <v>0</v>
      </c>
      <c r="FG40" s="235">
        <f>IF(OR($E40="",$F40="",$G40="",'Allgemeine Info'!$H$15=""),0,IF(AND(FG$11&lt;&gt;0,FG$11&lt;='Allgemeine Info'!$H$15),($E40+$F40)*$I40*(1+$D$4)^FG$11,IF(FG$12='Allgemeine Info'!$H$15,$J40*(1+$D$4)^FG$12,IF(AND(FG$12&lt;&gt;0,MOD(FG$12,$G40)=0,FG$12&lt;'Allgemeine Info'!$H$15),($I40+$J40)*((1+$D$4)^FG$12),0))))</f>
        <v>0</v>
      </c>
      <c r="FH40" s="235">
        <f>IF(OR($E40="",$F40="",$G40="",'Allgemeine Info'!$H$15=""),0,IF(AND(FH$11&lt;&gt;0,FH$11&lt;='Allgemeine Info'!$H$15),($E40+$F40)*$I40*(1+$D$4)^FH$11,IF(FH$12='Allgemeine Info'!$H$15,$J40*(1+$D$4)^FH$12,IF(AND(FH$12&lt;&gt;0,MOD(FH$12,$G40)=0,FH$12&lt;'Allgemeine Info'!$H$15),($I40+$J40)*((1+$D$4)^FH$12),0))))</f>
        <v>0</v>
      </c>
      <c r="FI40" s="235">
        <f>IF(OR($E40="",$F40="",$G40="",'Allgemeine Info'!$H$15=""),0,IF(AND(FI$11&lt;&gt;0,FI$11&lt;='Allgemeine Info'!$H$15),($E40+$F40)*$I40*(1+$D$4)^FI$11,IF(FI$12='Allgemeine Info'!$H$15,$J40*(1+$D$4)^FI$12,IF(AND(FI$12&lt;&gt;0,MOD(FI$12,$G40)=0,FI$12&lt;'Allgemeine Info'!$H$15),($I40+$J40)*((1+$D$4)^FI$12),0))))</f>
        <v>0</v>
      </c>
      <c r="FJ40" s="235">
        <f>IF(OR($E40="",$F40="",$G40="",'Allgemeine Info'!$H$15=""),0,IF(AND(FJ$11&lt;&gt;0,FJ$11&lt;='Allgemeine Info'!$H$15),($E40+$F40)*$I40*(1+$D$4)^FJ$11,IF(FJ$12='Allgemeine Info'!$H$15,$J40*(1+$D$4)^FJ$12,IF(AND(FJ$12&lt;&gt;0,MOD(FJ$12,$G40)=0,FJ$12&lt;'Allgemeine Info'!$H$15),($I40+$J40)*((1+$D$4)^FJ$12),0))))</f>
        <v>0</v>
      </c>
      <c r="FK40" s="235">
        <f>IF(OR($E40="",$F40="",$G40="",'Allgemeine Info'!$H$15=""),0,IF(AND(FK$11&lt;&gt;0,FK$11&lt;='Allgemeine Info'!$H$15),($E40+$F40)*$I40*(1+$D$4)^FK$11,IF(FK$12='Allgemeine Info'!$H$15,$J40*(1+$D$4)^FK$12,IF(AND(FK$12&lt;&gt;0,MOD(FK$12,$G40)=0,FK$12&lt;'Allgemeine Info'!$H$15),($I40+$J40)*((1+$D$4)^FK$12),0))))</f>
        <v>0</v>
      </c>
      <c r="FL40" s="235">
        <f>IF(OR($E40="",$F40="",$G40="",'Allgemeine Info'!$H$15=""),0,IF(AND(FL$11&lt;&gt;0,FL$11&lt;='Allgemeine Info'!$H$15),($E40+$F40)*$I40*(1+$D$4)^FL$11,IF(FL$12='Allgemeine Info'!$H$15,$J40*(1+$D$4)^FL$12,IF(AND(FL$12&lt;&gt;0,MOD(FL$12,$G40)=0,FL$12&lt;'Allgemeine Info'!$H$15),($I40+$J40)*((1+$D$4)^FL$12),0))))</f>
        <v>0</v>
      </c>
      <c r="FM40" s="235">
        <f>IF(OR($E40="",$F40="",$G40="",'Allgemeine Info'!$H$15=""),0,IF(AND(FM$11&lt;&gt;0,FM$11&lt;='Allgemeine Info'!$H$15),($E40+$F40)*$I40*(1+$D$4)^FM$11,IF(FM$12='Allgemeine Info'!$H$15,$J40*(1+$D$4)^FM$12,IF(AND(FM$12&lt;&gt;0,MOD(FM$12,$G40)=0,FM$12&lt;'Allgemeine Info'!$H$15),($I40+$J40)*((1+$D$4)^FM$12),0))))</f>
        <v>0</v>
      </c>
      <c r="FN40" s="235">
        <f>IF(OR($E40="",$F40="",$G40="",'Allgemeine Info'!$H$15=""),0,IF(AND(FN$11&lt;&gt;0,FN$11&lt;='Allgemeine Info'!$H$15),($E40+$F40)*$I40*(1+$D$4)^FN$11,IF(FN$12='Allgemeine Info'!$H$15,$J40*(1+$D$4)^FN$12,IF(AND(FN$12&lt;&gt;0,MOD(FN$12,$G40)=0,FN$12&lt;'Allgemeine Info'!$H$15),($I40+$J40)*((1+$D$4)^FN$12),0))))</f>
        <v>0</v>
      </c>
      <c r="FO40" s="235">
        <f>IF(OR($E40="",$F40="",$G40="",'Allgemeine Info'!$H$15=""),0,IF(AND(FO$11&lt;&gt;0,FO$11&lt;='Allgemeine Info'!$H$15),($E40+$F40)*$I40*(1+$D$4)^FO$11,IF(FO$12='Allgemeine Info'!$H$15,$J40*(1+$D$4)^FO$12,IF(AND(FO$12&lt;&gt;0,MOD(FO$12,$G40)=0,FO$12&lt;'Allgemeine Info'!$H$15),($I40+$J40)*((1+$D$4)^FO$12),0))))</f>
        <v>0</v>
      </c>
      <c r="FP40" s="235">
        <f>IF(OR($E40="",$F40="",$G40="",'Allgemeine Info'!$H$15=""),0,IF(AND(FP$11&lt;&gt;0,FP$11&lt;='Allgemeine Info'!$H$15),($E40+$F40)*$I40*(1+$D$4)^FP$11,IF(FP$12='Allgemeine Info'!$H$15,$J40*(1+$D$4)^FP$12,IF(AND(FP$12&lt;&gt;0,MOD(FP$12,$G40)=0,FP$12&lt;'Allgemeine Info'!$H$15),($I40+$J40)*((1+$D$4)^FP$12),0))))</f>
        <v>0</v>
      </c>
      <c r="FQ40" s="235">
        <f>IF(OR($E40="",$F40="",$G40="",'Allgemeine Info'!$H$15=""),0,IF(AND(FQ$11&lt;&gt;0,FQ$11&lt;='Allgemeine Info'!$H$15),($E40+$F40)*$I40*(1+$D$4)^FQ$11,IF(FQ$12='Allgemeine Info'!$H$15,$J40*(1+$D$4)^FQ$12,IF(AND(FQ$12&lt;&gt;0,MOD(FQ$12,$G40)=0,FQ$12&lt;'Allgemeine Info'!$H$15),($I40+$J40)*((1+$D$4)^FQ$12),0))))</f>
        <v>0</v>
      </c>
      <c r="FR40" s="235">
        <f>IF(OR($E40="",$F40="",$G40="",'Allgemeine Info'!$H$15=""),0,IF(AND(FR$11&lt;&gt;0,FR$11&lt;='Allgemeine Info'!$H$15),($E40+$F40)*$I40*(1+$D$4)^FR$11,IF(FR$12='Allgemeine Info'!$H$15,$J40*(1+$D$4)^FR$12,IF(AND(FR$12&lt;&gt;0,MOD(FR$12,$G40)=0,FR$12&lt;'Allgemeine Info'!$H$15),($I40+$J40)*((1+$D$4)^FR$12),0))))</f>
        <v>0</v>
      </c>
      <c r="FS40" s="235">
        <f>IF(OR($E40="",$F40="",$G40="",'Allgemeine Info'!$H$15=""),0,IF(AND(FS$11&lt;&gt;0,FS$11&lt;='Allgemeine Info'!$H$15),($E40+$F40)*$I40*(1+$D$4)^FS$11,IF(FS$12='Allgemeine Info'!$H$15,$J40*(1+$D$4)^FS$12,IF(AND(FS$12&lt;&gt;0,MOD(FS$12,$G40)=0,FS$12&lt;'Allgemeine Info'!$H$15),($I40+$J40)*((1+$D$4)^FS$12),0))))</f>
        <v>0</v>
      </c>
      <c r="FT40" s="235">
        <f>IF(OR($E40="",$F40="",$G40="",'Allgemeine Info'!$H$15=""),0,IF(AND(FT$11&lt;&gt;0,FT$11&lt;='Allgemeine Info'!$H$15),($E40+$F40)*$I40*(1+$D$4)^FT$11,IF(FT$12='Allgemeine Info'!$H$15,$J40*(1+$D$4)^FT$12,IF(AND(FT$12&lt;&gt;0,MOD(FT$12,$G40)=0,FT$12&lt;'Allgemeine Info'!$H$15),($I40+$J40)*((1+$D$4)^FT$12),0))))</f>
        <v>0</v>
      </c>
      <c r="FU40" s="235">
        <f>IF(OR($E40="",$F40="",$G40="",'Allgemeine Info'!$H$15=""),0,IF(AND(FU$11&lt;&gt;0,FU$11&lt;='Allgemeine Info'!$H$15),($E40+$F40)*$I40*(1+$D$4)^FU$11,IF(FU$12='Allgemeine Info'!$H$15,$J40*(1+$D$4)^FU$12,IF(AND(FU$12&lt;&gt;0,MOD(FU$12,$G40)=0,FU$12&lt;'Allgemeine Info'!$H$15),($I40+$J40)*((1+$D$4)^FU$12),0))))</f>
        <v>0</v>
      </c>
      <c r="FV40" s="235">
        <f>IF(OR($E40="",$F40="",$G40="",'Allgemeine Info'!$H$15=""),0,IF(AND(FV$11&lt;&gt;0,FV$11&lt;='Allgemeine Info'!$H$15),($E40+$F40)*$I40*(1+$D$4)^FV$11,IF(FV$12='Allgemeine Info'!$H$15,$J40*(1+$D$4)^FV$12,IF(AND(FV$12&lt;&gt;0,MOD(FV$12,$G40)=0,FV$12&lt;'Allgemeine Info'!$H$15),($I40+$J40)*((1+$D$4)^FV$12),0))))</f>
        <v>0</v>
      </c>
      <c r="FW40" s="235">
        <f>IF(OR($E40="",$F40="",$G40="",'Allgemeine Info'!$H$15=""),0,IF(AND(FW$11&lt;&gt;0,FW$11&lt;='Allgemeine Info'!$H$15),($E40+$F40)*$I40*(1+$D$4)^FW$11,IF(FW$12='Allgemeine Info'!$H$15,$J40*(1+$D$4)^FW$12,IF(AND(FW$12&lt;&gt;0,MOD(FW$12,$G40)=0,FW$12&lt;'Allgemeine Info'!$H$15),($I40+$J40)*((1+$D$4)^FW$12),0))))</f>
        <v>0</v>
      </c>
      <c r="FX40" s="235">
        <f>IF(OR($E40="",$F40="",$G40="",'Allgemeine Info'!$H$15=""),0,IF(AND(FX$11&lt;&gt;0,FX$11&lt;='Allgemeine Info'!$H$15),($E40+$F40)*$I40*(1+$D$4)^FX$11,IF(FX$12='Allgemeine Info'!$H$15,$J40*(1+$D$4)^FX$12,IF(AND(FX$12&lt;&gt;0,MOD(FX$12,$G40)=0,FX$12&lt;'Allgemeine Info'!$H$15),($I40+$J40)*((1+$D$4)^FX$12),0))))</f>
        <v>0</v>
      </c>
      <c r="FY40" s="235">
        <f>IF(OR($E40="",$F40="",$G40="",'Allgemeine Info'!$H$15=""),0,IF(AND(FY$11&lt;&gt;0,FY$11&lt;='Allgemeine Info'!$H$15),($E40+$F40)*$I40*(1+$D$4)^FY$11,IF(FY$12='Allgemeine Info'!$H$15,$J40*(1+$D$4)^FY$12,IF(AND(FY$12&lt;&gt;0,MOD(FY$12,$G40)=0,FY$12&lt;'Allgemeine Info'!$H$15),($I40+$J40)*((1+$D$4)^FY$12),0))))</f>
        <v>0</v>
      </c>
      <c r="FZ40" s="235">
        <f>IF(OR($E40="",$F40="",$G40="",'Allgemeine Info'!$H$15=""),0,IF(AND(FZ$11&lt;&gt;0,FZ$11&lt;='Allgemeine Info'!$H$15),($E40+$F40)*$I40*(1+$D$4)^FZ$11,IF(FZ$12='Allgemeine Info'!$H$15,$J40*(1+$D$4)^FZ$12,IF(AND(FZ$12&lt;&gt;0,MOD(FZ$12,$G40)=0,FZ$12&lt;'Allgemeine Info'!$H$15),($I40+$J40)*((1+$D$4)^FZ$12),0))))</f>
        <v>0</v>
      </c>
      <c r="GA40" s="235">
        <f>IF(OR($E40="",$F40="",$G40="",'Allgemeine Info'!$H$15=""),0,IF(AND(GA$11&lt;&gt;0,GA$11&lt;='Allgemeine Info'!$H$15),($E40+$F40)*$I40*(1+$D$4)^GA$11,IF(GA$12='Allgemeine Info'!$H$15,$J40*(1+$D$4)^GA$12,IF(AND(GA$12&lt;&gt;0,MOD(GA$12,$G40)=0,GA$12&lt;'Allgemeine Info'!$H$15),($I40+$J40)*((1+$D$4)^GA$12),0))))</f>
        <v>0</v>
      </c>
      <c r="GB40" s="235">
        <f>IF(OR($E40="",$F40="",$G40="",'Allgemeine Info'!$H$15=""),0,IF(AND(GB$11&lt;&gt;0,GB$11&lt;='Allgemeine Info'!$H$15),($E40+$F40)*$I40*(1+$D$4)^GB$11,IF(GB$12='Allgemeine Info'!$H$15,$J40*(1+$D$4)^GB$12,IF(AND(GB$12&lt;&gt;0,MOD(GB$12,$G40)=0,GB$12&lt;'Allgemeine Info'!$H$15),($I40+$J40)*((1+$D$4)^GB$12),0))))</f>
        <v>0</v>
      </c>
      <c r="GC40" s="235">
        <f>IF(OR($E40="",$F40="",$G40="",'Allgemeine Info'!$H$15=""),0,IF(AND(GC$11&lt;&gt;0,GC$11&lt;='Allgemeine Info'!$H$15),($E40+$F40)*$I40*(1+$D$4)^GC$11,IF(GC$12='Allgemeine Info'!$H$15,$J40*(1+$D$4)^GC$12,IF(AND(GC$12&lt;&gt;0,MOD(GC$12,$G40)=0,GC$12&lt;'Allgemeine Info'!$H$15),($I40+$J40)*((1+$D$4)^GC$12),0))))</f>
        <v>0</v>
      </c>
      <c r="GD40" s="235">
        <f>IF(OR($E40="",$F40="",$G40="",'Allgemeine Info'!$H$15=""),0,IF(AND(GD$11&lt;&gt;0,GD$11&lt;='Allgemeine Info'!$H$15),($E40+$F40)*$I40*(1+$D$4)^GD$11,IF(GD$12='Allgemeine Info'!$H$15,$J40*(1+$D$4)^GD$12,IF(AND(GD$12&lt;&gt;0,MOD(GD$12,$G40)=0,GD$12&lt;'Allgemeine Info'!$H$15),($I40+$J40)*((1+$D$4)^GD$12),0))))</f>
        <v>0</v>
      </c>
      <c r="GE40" s="235">
        <f>IF(OR($E40="",$F40="",$G40="",'Allgemeine Info'!$H$15=""),0,IF(AND(GE$11&lt;&gt;0,GE$11&lt;='Allgemeine Info'!$H$15),($E40+$F40)*$I40*(1+$D$4)^GE$11,IF(GE$12='Allgemeine Info'!$H$15,$J40*(1+$D$4)^GE$12,IF(AND(GE$12&lt;&gt;0,MOD(GE$12,$G40)=0,GE$12&lt;'Allgemeine Info'!$H$15),($I40+$J40)*((1+$D$4)^GE$12),0))))</f>
        <v>0</v>
      </c>
      <c r="GF40" s="235">
        <f>IF(OR($E40="",$F40="",$G40="",'Allgemeine Info'!$H$15=""),0,IF(AND(GF$11&lt;&gt;0,GF$11&lt;='Allgemeine Info'!$H$15),($E40+$F40)*$I40*(1+$D$4)^GF$11,IF(GF$12='Allgemeine Info'!$H$15,$J40*(1+$D$4)^GF$12,IF(AND(GF$12&lt;&gt;0,MOD(GF$12,$G40)=0,GF$12&lt;'Allgemeine Info'!$H$15),($I40+$J40)*((1+$D$4)^GF$12),0))))</f>
        <v>0</v>
      </c>
      <c r="GG40" s="235">
        <f>IF(OR($E40="",$F40="",$G40="",'Allgemeine Info'!$H$15=""),0,IF(AND(GG$11&lt;&gt;0,GG$11&lt;='Allgemeine Info'!$H$15),($E40+$F40)*$I40*(1+$D$4)^GG$11,IF(GG$12='Allgemeine Info'!$H$15,$J40*(1+$D$4)^GG$12,IF(AND(GG$12&lt;&gt;0,MOD(GG$12,$G40)=0,GG$12&lt;'Allgemeine Info'!$H$15),($I40+$J40)*((1+$D$4)^GG$12),0))))</f>
        <v>0</v>
      </c>
      <c r="GH40" s="235">
        <f>IF(OR($E40="",$F40="",$G40="",'Allgemeine Info'!$H$15=""),0,IF(AND(GH$11&lt;&gt;0,GH$11&lt;='Allgemeine Info'!$H$15),($E40+$F40)*$I40*(1+$D$4)^GH$11,IF(GH$12='Allgemeine Info'!$H$15,$J40*(1+$D$4)^GH$12,IF(AND(GH$12&lt;&gt;0,MOD(GH$12,$G40)=0,GH$12&lt;'Allgemeine Info'!$H$15),($I40+$J40)*((1+$D$4)^GH$12),0))))</f>
        <v>0</v>
      </c>
      <c r="GI40" s="235">
        <f>IF(OR($E40="",$F40="",$G40="",'Allgemeine Info'!$H$15=""),0,IF(AND(GI$11&lt;&gt;0,GI$11&lt;='Allgemeine Info'!$H$15),($E40+$F40)*$I40*(1+$D$4)^GI$11,IF(GI$12='Allgemeine Info'!$H$15,$J40*(1+$D$4)^GI$12,IF(AND(GI$12&lt;&gt;0,MOD(GI$12,$G40)=0,GI$12&lt;'Allgemeine Info'!$H$15),($I40+$J40)*((1+$D$4)^GI$12),0))))</f>
        <v>0</v>
      </c>
      <c r="GJ40" s="235">
        <f>IF(OR($E40="",$F40="",$G40="",'Allgemeine Info'!$H$15=""),0,IF(AND(GJ$11&lt;&gt;0,GJ$11&lt;='Allgemeine Info'!$H$15),($E40+$F40)*$I40*(1+$D$4)^GJ$11,IF(GJ$12='Allgemeine Info'!$H$15,$J40*(1+$D$4)^GJ$12,IF(AND(GJ$12&lt;&gt;0,MOD(GJ$12,$G40)=0,GJ$12&lt;'Allgemeine Info'!$H$15),($I40+$J40)*((1+$D$4)^GJ$12),0))))</f>
        <v>0</v>
      </c>
      <c r="GK40" s="235">
        <f>IF(OR($E40="",$F40="",$G40="",'Allgemeine Info'!$H$15=""),0,IF(AND(GK$11&lt;&gt;0,GK$11&lt;='Allgemeine Info'!$H$15),($E40+$F40)*$I40*(1+$D$4)^GK$11,IF(GK$12='Allgemeine Info'!$H$15,$J40*(1+$D$4)^GK$12,IF(AND(GK$12&lt;&gt;0,MOD(GK$12,$G40)=0,GK$12&lt;'Allgemeine Info'!$H$15),($I40+$J40)*((1+$D$4)^GK$12),0))))</f>
        <v>0</v>
      </c>
      <c r="GL40" s="235">
        <f>IF(OR($E40="",$F40="",$G40="",'Allgemeine Info'!$H$15=""),0,IF(AND(GL$11&lt;&gt;0,GL$11&lt;='Allgemeine Info'!$H$15),($E40+$F40)*$I40*(1+$D$4)^GL$11,IF(GL$12='Allgemeine Info'!$H$15,$J40*(1+$D$4)^GL$12,IF(AND(GL$12&lt;&gt;0,MOD(GL$12,$G40)=0,GL$12&lt;'Allgemeine Info'!$H$15),($I40+$J40)*((1+$D$4)^GL$12),0))))</f>
        <v>0</v>
      </c>
      <c r="GM40" s="235">
        <f>IF(OR($E40="",$F40="",$G40="",'Allgemeine Info'!$H$15=""),0,IF(AND(GM$11&lt;&gt;0,GM$11&lt;='Allgemeine Info'!$H$15),($E40+$F40)*$I40*(1+$D$4)^GM$11,IF(GM$12='Allgemeine Info'!$H$15,$J40*(1+$D$4)^GM$12,IF(AND(GM$12&lt;&gt;0,MOD(GM$12,$G40)=0,GM$12&lt;'Allgemeine Info'!$H$15),($I40+$J40)*((1+$D$4)^GM$12),0))))</f>
        <v>0</v>
      </c>
      <c r="GN40" s="235">
        <f>IF(OR($E40="",$F40="",$G40="",'Allgemeine Info'!$H$15=""),0,IF(AND(GN$11&lt;&gt;0,GN$11&lt;='Allgemeine Info'!$H$15),($E40+$F40)*$I40*(1+$D$4)^GN$11,IF(GN$12='Allgemeine Info'!$H$15,$J40*(1+$D$4)^GN$12,IF(AND(GN$12&lt;&gt;0,MOD(GN$12,$G40)=0,GN$12&lt;'Allgemeine Info'!$H$15),($I40+$J40)*((1+$D$4)^GN$12),0))))</f>
        <v>0</v>
      </c>
      <c r="GO40" s="235">
        <f>IF(OR($E40="",$F40="",$G40="",'Allgemeine Info'!$H$15=""),0,IF(AND(GO$11&lt;&gt;0,GO$11&lt;='Allgemeine Info'!$H$15),($E40+$F40)*$I40*(1+$D$4)^GO$11,IF(GO$12='Allgemeine Info'!$H$15,$J40*(1+$D$4)^GO$12,IF(AND(GO$12&lt;&gt;0,MOD(GO$12,$G40)=0,GO$12&lt;'Allgemeine Info'!$H$15),($I40+$J40)*((1+$D$4)^GO$12),0))))</f>
        <v>0</v>
      </c>
      <c r="GP40" s="235">
        <f>IF(OR($E40="",$F40="",$G40="",'Allgemeine Info'!$H$15=""),0,IF(AND(GP$11&lt;&gt;0,GP$11&lt;='Allgemeine Info'!$H$15),($E40+$F40)*$I40*(1+$D$4)^GP$11,IF(GP$12='Allgemeine Info'!$H$15,$J40*(1+$D$4)^GP$12,IF(AND(GP$12&lt;&gt;0,MOD(GP$12,$G40)=0,GP$12&lt;'Allgemeine Info'!$H$15),($I40+$J40)*((1+$D$4)^GP$12),0))))</f>
        <v>0</v>
      </c>
      <c r="GQ40" s="235">
        <f>IF(OR($E40="",$F40="",$G40="",'Allgemeine Info'!$H$15=""),0,IF(AND(GQ$11&lt;&gt;0,GQ$11&lt;='Allgemeine Info'!$H$15),($E40+$F40)*$I40*(1+$D$4)^GQ$11,IF(GQ$12='Allgemeine Info'!$H$15,$J40*(1+$D$4)^GQ$12,IF(AND(GQ$12&lt;&gt;0,MOD(GQ$12,$G40)=0,GQ$12&lt;'Allgemeine Info'!$H$15),($I40+$J40)*((1+$D$4)^GQ$12),0))))</f>
        <v>0</v>
      </c>
      <c r="GR40" s="235">
        <f>IF(OR($E40="",$F40="",$G40="",'Allgemeine Info'!$H$15=""),0,IF(AND(GR$11&lt;&gt;0,GR$11&lt;='Allgemeine Info'!$H$15),($E40+$F40)*$I40*(1+$D$4)^GR$11,IF(GR$12='Allgemeine Info'!$H$15,$J40*(1+$D$4)^GR$12,IF(AND(GR$12&lt;&gt;0,MOD(GR$12,$G40)=0,GR$12&lt;'Allgemeine Info'!$H$15),($I40+$J40)*((1+$D$4)^GR$12),0))))</f>
        <v>0</v>
      </c>
      <c r="GS40" s="235">
        <f>IF(OR($E40="",$F40="",$G40="",'Allgemeine Info'!$H$15=""),0,IF(AND(GS$11&lt;&gt;0,GS$11&lt;='Allgemeine Info'!$H$15),($E40+$F40)*$I40*(1+$D$4)^GS$11,IF(GS$12='Allgemeine Info'!$H$15,$J40*(1+$D$4)^GS$12,IF(AND(GS$12&lt;&gt;0,MOD(GS$12,$G40)=0,GS$12&lt;'Allgemeine Info'!$H$15),($I40+$J40)*((1+$D$4)^GS$12),0))))</f>
        <v>0</v>
      </c>
      <c r="GT40" s="235">
        <f>IF(OR($E40="",$F40="",$G40="",'Allgemeine Info'!$H$15=""),0,IF(AND(GT$11&lt;&gt;0,GT$11&lt;='Allgemeine Info'!$H$15),($E40+$F40)*$I40*(1+$D$4)^GT$11,IF(GT$12='Allgemeine Info'!$H$15,$J40*(1+$D$4)^GT$12,IF(AND(GT$12&lt;&gt;0,MOD(GT$12,$G40)=0,GT$12&lt;'Allgemeine Info'!$H$15),($I40+$J40)*((1+$D$4)^GT$12),0))))</f>
        <v>0</v>
      </c>
      <c r="GU40" s="235">
        <f>IF(OR($E40="",$F40="",$G40="",'Allgemeine Info'!$H$15=""),0,IF(AND(GU$11&lt;&gt;0,GU$11&lt;='Allgemeine Info'!$H$15),($E40+$F40)*$I40*(1+$D$4)^GU$11,IF(GU$12='Allgemeine Info'!$H$15,$J40*(1+$D$4)^GU$12,IF(AND(GU$12&lt;&gt;0,MOD(GU$12,$G40)=0,GU$12&lt;'Allgemeine Info'!$H$15),($I40+$J40)*((1+$D$4)^GU$12),0))))</f>
        <v>0</v>
      </c>
      <c r="GV40" s="235">
        <f>IF(OR($E40="",$F40="",$G40="",'Allgemeine Info'!$H$15=""),0,IF(AND(GV$11&lt;&gt;0,GV$11&lt;='Allgemeine Info'!$H$15),($E40+$F40)*$I40*(1+$D$4)^GV$11,IF(GV$12='Allgemeine Info'!$H$15,$J40*(1+$D$4)^GV$12,IF(AND(GV$12&lt;&gt;0,MOD(GV$12,$G40)=0,GV$12&lt;'Allgemeine Info'!$H$15),($I40+$J40)*((1+$D$4)^GV$12),0))))</f>
        <v>0</v>
      </c>
      <c r="GW40" s="235">
        <f>IF(OR($E40="",$F40="",$G40="",'Allgemeine Info'!$H$15=""),0,IF(AND(GW$11&lt;&gt;0,GW$11&lt;='Allgemeine Info'!$H$15),($E40+$F40)*$I40*(1+$D$4)^GW$11,IF(GW$12='Allgemeine Info'!$H$15,$J40*(1+$D$4)^GW$12,IF(AND(GW$12&lt;&gt;0,MOD(GW$12,$G40)=0,GW$12&lt;'Allgemeine Info'!$H$15),($I40+$J40)*((1+$D$4)^GW$12),0))))</f>
        <v>0</v>
      </c>
      <c r="GX40" s="235">
        <f>IF(OR($E40="",$F40="",$G40="",'Allgemeine Info'!$H$15=""),0,IF(AND(GX$11&lt;&gt;0,GX$11&lt;='Allgemeine Info'!$H$15),($E40+$F40)*$I40*(1+$D$4)^GX$11,IF(GX$12='Allgemeine Info'!$H$15,$J40*(1+$D$4)^GX$12,IF(AND(GX$12&lt;&gt;0,MOD(GX$12,$G40)=0,GX$12&lt;'Allgemeine Info'!$H$15),($I40+$J40)*((1+$D$4)^GX$12),0))))</f>
        <v>0</v>
      </c>
      <c r="GY40" s="235">
        <f>IF(OR($E40="",$F40="",$G40="",'Allgemeine Info'!$H$15=""),0,IF(AND(GY$11&lt;&gt;0,GY$11&lt;='Allgemeine Info'!$H$15),($E40+$F40)*$I40*(1+$D$4)^GY$11,IF(GY$12='Allgemeine Info'!$H$15,$J40*(1+$D$4)^GY$12,IF(AND(GY$12&lt;&gt;0,MOD(GY$12,$G40)=0,GY$12&lt;'Allgemeine Info'!$H$15),($I40+$J40)*((1+$D$4)^GY$12),0))))</f>
        <v>0</v>
      </c>
      <c r="GZ40" s="235">
        <f>IF(OR($E40="",$F40="",$G40="",'Allgemeine Info'!$H$15=""),0,IF(AND(GZ$11&lt;&gt;0,GZ$11&lt;='Allgemeine Info'!$H$15),($E40+$F40)*$I40*(1+$D$4)^GZ$11,IF(GZ$12='Allgemeine Info'!$H$15,$J40*(1+$D$4)^GZ$12,IF(AND(GZ$12&lt;&gt;0,MOD(GZ$12,$G40)=0,GZ$12&lt;'Allgemeine Info'!$H$15),($I40+$J40)*((1+$D$4)^GZ$12),0))))</f>
        <v>0</v>
      </c>
      <c r="HA40" s="235">
        <f>IF(OR($E40="",$F40="",$G40="",'Allgemeine Info'!$H$15=""),0,IF(AND(HA$11&lt;&gt;0,HA$11&lt;='Allgemeine Info'!$H$15),($E40+$F40)*$I40*(1+$D$4)^HA$11,IF(HA$12='Allgemeine Info'!$H$15,$J40*(1+$D$4)^HA$12,IF(AND(HA$12&lt;&gt;0,MOD(HA$12,$G40)=0,HA$12&lt;'Allgemeine Info'!$H$15),($I40+$J40)*((1+$D$4)^HA$12),0))))</f>
        <v>0</v>
      </c>
      <c r="HB40" s="235">
        <f>IF(OR($E40="",$F40="",$G40="",'Allgemeine Info'!$H$15=""),0,IF(AND(HB$11&lt;&gt;0,HB$11&lt;='Allgemeine Info'!$H$15),($E40+$F40)*$I40*(1+$D$4)^HB$11,IF(HB$12='Allgemeine Info'!$H$15,$J40*(1+$D$4)^HB$12,IF(AND(HB$12&lt;&gt;0,MOD(HB$12,$G40)=0,HB$12&lt;'Allgemeine Info'!$H$15),($I40+$J40)*((1+$D$4)^HB$12),0))))</f>
        <v>0</v>
      </c>
    </row>
    <row r="41" spans="1:210" x14ac:dyDescent="0.2">
      <c r="A41" s="47"/>
      <c r="B41" s="326"/>
      <c r="C41" s="324"/>
      <c r="D41" s="232"/>
      <c r="E41" s="324"/>
      <c r="F41" s="324"/>
      <c r="G41" s="328"/>
      <c r="H41" s="234">
        <f>IF('Allgemeine Info'!$H$15="",0,IF(G41=0,0,IF(MOD(('Allgemeine Info'!$H$15),G41)=0,(('Allgemeine Info'!$H$15)/G41)-1,ROUNDDOWN(('Allgemeine Info'!$H$15)/G41,0))))</f>
        <v>0</v>
      </c>
      <c r="I41" s="322"/>
      <c r="J41" s="322"/>
      <c r="K41" s="235">
        <f>IF(OR($E41="",$F41="",$G41="",'Allgemeine Info'!$H$15=""),0,IF(AND(K$11&lt;&gt;0,K$11&lt;='Allgemeine Info'!$H$15),($E41+$F41)*$I41*(1+$D$4)^K$11,IF(K$12='Allgemeine Info'!$H$15,$J41*(1+$D$4)^K$12,IF(AND(K$12&lt;&gt;0,MOD(K$12,$G41)=0,K$12&lt;'Allgemeine Info'!$H$15),($I41+$J41)*((1+$D$4)^K$12),0))))</f>
        <v>0</v>
      </c>
      <c r="L41" s="235">
        <f>IF(OR($E41="",$F41="",$G41="",'Allgemeine Info'!$H$15=""),0,IF(AND(L$11&lt;&gt;0,L$11&lt;='Allgemeine Info'!$H$15),($E41+$F41)*$I41*(1+$D$4)^L$11,IF(L$12='Allgemeine Info'!$H$15,$J41*(1+$D$4)^L$12,IF(AND(L$12&lt;&gt;0,MOD(L$12,$G41)=0,L$12&lt;'Allgemeine Info'!$H$15),($I41+$J41)*((1+$D$4)^L$12),0))))</f>
        <v>0</v>
      </c>
      <c r="M41" s="235">
        <f>IF(OR($E41="",$F41="",$G41="",'Allgemeine Info'!$H$15=""),0,IF(AND(M$11&lt;&gt;0,M$11&lt;='Allgemeine Info'!$H$15),($E41+$F41)*$I41*(1+$D$4)^M$11,IF(M$12='Allgemeine Info'!$H$15,$J41*(1+$D$4)^M$12,IF(AND(M$12&lt;&gt;0,MOD(M$12,$G41)=0,M$12&lt;'Allgemeine Info'!$H$15),($I41+$J41)*((1+$D$4)^M$12),0))))</f>
        <v>0</v>
      </c>
      <c r="N41" s="235">
        <f>IF(OR($E41="",$F41="",$G41="",'Allgemeine Info'!$H$15=""),0,IF(AND(N$11&lt;&gt;0,N$11&lt;='Allgemeine Info'!$H$15),($E41+$F41)*$I41*(1+$D$4)^N$11,IF(N$12='Allgemeine Info'!$H$15,$J41*(1+$D$4)^N$12,IF(AND(N$12&lt;&gt;0,MOD(N$12,$G41)=0,N$12&lt;'Allgemeine Info'!$H$15),($I41+$J41)*((1+$D$4)^N$12),0))))</f>
        <v>0</v>
      </c>
      <c r="O41" s="235">
        <f>IF(OR($E41="",$F41="",$G41="",'Allgemeine Info'!$H$15=""),0,IF(AND(O$11&lt;&gt;0,O$11&lt;='Allgemeine Info'!$H$15),($E41+$F41)*$I41*(1+$D$4)^O$11,IF(O$12='Allgemeine Info'!$H$15,$J41*(1+$D$4)^O$12,IF(AND(O$12&lt;&gt;0,MOD(O$12,$G41)=0,O$12&lt;'Allgemeine Info'!$H$15),($I41+$J41)*((1+$D$4)^O$12),0))))</f>
        <v>0</v>
      </c>
      <c r="P41" s="235">
        <f>IF(OR($E41="",$F41="",$G41="",'Allgemeine Info'!$H$15=""),0,IF(AND(P$11&lt;&gt;0,P$11&lt;='Allgemeine Info'!$H$15),($E41+$F41)*$I41*(1+$D$4)^P$11,IF(P$12='Allgemeine Info'!$H$15,$J41*(1+$D$4)^P$12,IF(AND(P$12&lt;&gt;0,MOD(P$12,$G41)=0,P$12&lt;'Allgemeine Info'!$H$15),($I41+$J41)*((1+$D$4)^P$12),0))))</f>
        <v>0</v>
      </c>
      <c r="Q41" s="235">
        <f>IF(OR($E41="",$F41="",$G41="",'Allgemeine Info'!$H$15=""),0,IF(AND(Q$11&lt;&gt;0,Q$11&lt;='Allgemeine Info'!$H$15),($E41+$F41)*$I41*(1+$D$4)^Q$11,IF(Q$12='Allgemeine Info'!$H$15,$J41*(1+$D$4)^Q$12,IF(AND(Q$12&lt;&gt;0,MOD(Q$12,$G41)=0,Q$12&lt;'Allgemeine Info'!$H$15),($I41+$J41)*((1+$D$4)^Q$12),0))))</f>
        <v>0</v>
      </c>
      <c r="R41" s="235">
        <f>IF(OR($E41="",$F41="",$G41="",'Allgemeine Info'!$H$15=""),0,IF(AND(R$11&lt;&gt;0,R$11&lt;='Allgemeine Info'!$H$15),($E41+$F41)*$I41*(1+$D$4)^R$11,IF(R$12='Allgemeine Info'!$H$15,$J41*(1+$D$4)^R$12,IF(AND(R$12&lt;&gt;0,MOD(R$12,$G41)=0,R$12&lt;'Allgemeine Info'!$H$15),($I41+$J41)*((1+$D$4)^R$12),0))))</f>
        <v>0</v>
      </c>
      <c r="S41" s="235">
        <f>IF(OR($E41="",$F41="",$G41="",'Allgemeine Info'!$H$15=""),0,IF(AND(S$11&lt;&gt;0,S$11&lt;='Allgemeine Info'!$H$15),($E41+$F41)*$I41*(1+$D$4)^S$11,IF(S$12='Allgemeine Info'!$H$15,$J41*(1+$D$4)^S$12,IF(AND(S$12&lt;&gt;0,MOD(S$12,$G41)=0,S$12&lt;'Allgemeine Info'!$H$15),($I41+$J41)*((1+$D$4)^S$12),0))))</f>
        <v>0</v>
      </c>
      <c r="T41" s="235">
        <f>IF(OR($E41="",$F41="",$G41="",'Allgemeine Info'!$H$15=""),0,IF(AND(T$11&lt;&gt;0,T$11&lt;='Allgemeine Info'!$H$15),($E41+$F41)*$I41*(1+$D$4)^T$11,IF(T$12='Allgemeine Info'!$H$15,$J41*(1+$D$4)^T$12,IF(AND(T$12&lt;&gt;0,MOD(T$12,$G41)=0,T$12&lt;'Allgemeine Info'!$H$15),($I41+$J41)*((1+$D$4)^T$12),0))))</f>
        <v>0</v>
      </c>
      <c r="U41" s="235">
        <f>IF(OR($E41="",$F41="",$G41="",'Allgemeine Info'!$H$15=""),0,IF(AND(U$11&lt;&gt;0,U$11&lt;='Allgemeine Info'!$H$15),($E41+$F41)*$I41*(1+$D$4)^U$11,IF(U$12='Allgemeine Info'!$H$15,$J41*(1+$D$4)^U$12,IF(AND(U$12&lt;&gt;0,MOD(U$12,$G41)=0,U$12&lt;'Allgemeine Info'!$H$15),($I41+$J41)*((1+$D$4)^U$12),0))))</f>
        <v>0</v>
      </c>
      <c r="V41" s="235">
        <f>IF(OR($E41="",$F41="",$G41="",'Allgemeine Info'!$H$15=""),0,IF(AND(V$11&lt;&gt;0,V$11&lt;='Allgemeine Info'!$H$15),($E41+$F41)*$I41*(1+$D$4)^V$11,IF(V$12='Allgemeine Info'!$H$15,$J41*(1+$D$4)^V$12,IF(AND(V$12&lt;&gt;0,MOD(V$12,$G41)=0,V$12&lt;'Allgemeine Info'!$H$15),($I41+$J41)*((1+$D$4)^V$12),0))))</f>
        <v>0</v>
      </c>
      <c r="W41" s="235">
        <f>IF(OR($E41="",$F41="",$G41="",'Allgemeine Info'!$H$15=""),0,IF(AND(W$11&lt;&gt;0,W$11&lt;='Allgemeine Info'!$H$15),($E41+$F41)*$I41*(1+$D$4)^W$11,IF(W$12='Allgemeine Info'!$H$15,$J41*(1+$D$4)^W$12,IF(AND(W$12&lt;&gt;0,MOD(W$12,$G41)=0,W$12&lt;'Allgemeine Info'!$H$15),($I41+$J41)*((1+$D$4)^W$12),0))))</f>
        <v>0</v>
      </c>
      <c r="X41" s="235">
        <f>IF(OR($E41="",$F41="",$G41="",'Allgemeine Info'!$H$15=""),0,IF(AND(X$11&lt;&gt;0,X$11&lt;='Allgemeine Info'!$H$15),($E41+$F41)*$I41*(1+$D$4)^X$11,IF(X$12='Allgemeine Info'!$H$15,$J41*(1+$D$4)^X$12,IF(AND(X$12&lt;&gt;0,MOD(X$12,$G41)=0,X$12&lt;'Allgemeine Info'!$H$15),($I41+$J41)*((1+$D$4)^X$12),0))))</f>
        <v>0</v>
      </c>
      <c r="Y41" s="235">
        <f>IF(OR($E41="",$F41="",$G41="",'Allgemeine Info'!$H$15=""),0,IF(AND(Y$11&lt;&gt;0,Y$11&lt;='Allgemeine Info'!$H$15),($E41+$F41)*$I41*(1+$D$4)^Y$11,IF(Y$12='Allgemeine Info'!$H$15,$J41*(1+$D$4)^Y$12,IF(AND(Y$12&lt;&gt;0,MOD(Y$12,$G41)=0,Y$12&lt;'Allgemeine Info'!$H$15),($I41+$J41)*((1+$D$4)^Y$12),0))))</f>
        <v>0</v>
      </c>
      <c r="Z41" s="235">
        <f>IF(OR($E41="",$F41="",$G41="",'Allgemeine Info'!$H$15=""),0,IF(AND(Z$11&lt;&gt;0,Z$11&lt;='Allgemeine Info'!$H$15),($E41+$F41)*$I41*(1+$D$4)^Z$11,IF(Z$12='Allgemeine Info'!$H$15,$J41*(1+$D$4)^Z$12,IF(AND(Z$12&lt;&gt;0,MOD(Z$12,$G41)=0,Z$12&lt;'Allgemeine Info'!$H$15),($I41+$J41)*((1+$D$4)^Z$12),0))))</f>
        <v>0</v>
      </c>
      <c r="AA41" s="235">
        <f>IF(OR($E41="",$F41="",$G41="",'Allgemeine Info'!$H$15=""),0,IF(AND(AA$11&lt;&gt;0,AA$11&lt;='Allgemeine Info'!$H$15),($E41+$F41)*$I41*(1+$D$4)^AA$11,IF(AA$12='Allgemeine Info'!$H$15,$J41*(1+$D$4)^AA$12,IF(AND(AA$12&lt;&gt;0,MOD(AA$12,$G41)=0,AA$12&lt;'Allgemeine Info'!$H$15),($I41+$J41)*((1+$D$4)^AA$12),0))))</f>
        <v>0</v>
      </c>
      <c r="AB41" s="235">
        <f>IF(OR($E41="",$F41="",$G41="",'Allgemeine Info'!$H$15=""),0,IF(AND(AB$11&lt;&gt;0,AB$11&lt;='Allgemeine Info'!$H$15),($E41+$F41)*$I41*(1+$D$4)^AB$11,IF(AB$12='Allgemeine Info'!$H$15,$J41*(1+$D$4)^AB$12,IF(AND(AB$12&lt;&gt;0,MOD(AB$12,$G41)=0,AB$12&lt;'Allgemeine Info'!$H$15),($I41+$J41)*((1+$D$4)^AB$12),0))))</f>
        <v>0</v>
      </c>
      <c r="AC41" s="235">
        <f>IF(OR($E41="",$F41="",$G41="",'Allgemeine Info'!$H$15=""),0,IF(AND(AC$11&lt;&gt;0,AC$11&lt;='Allgemeine Info'!$H$15),($E41+$F41)*$I41*(1+$D$4)^AC$11,IF(AC$12='Allgemeine Info'!$H$15,$J41*(1+$D$4)^AC$12,IF(AND(AC$12&lt;&gt;0,MOD(AC$12,$G41)=0,AC$12&lt;'Allgemeine Info'!$H$15),($I41+$J41)*((1+$D$4)^AC$12),0))))</f>
        <v>0</v>
      </c>
      <c r="AD41" s="235">
        <f>IF(OR($E41="",$F41="",$G41="",'Allgemeine Info'!$H$15=""),0,IF(AND(AD$11&lt;&gt;0,AD$11&lt;='Allgemeine Info'!$H$15),($E41+$F41)*$I41*(1+$D$4)^AD$11,IF(AD$12='Allgemeine Info'!$H$15,$J41*(1+$D$4)^AD$12,IF(AND(AD$12&lt;&gt;0,MOD(AD$12,$G41)=0,AD$12&lt;'Allgemeine Info'!$H$15),($I41+$J41)*((1+$D$4)^AD$12),0))))</f>
        <v>0</v>
      </c>
      <c r="AE41" s="235">
        <f>IF(OR($E41="",$F41="",$G41="",'Allgemeine Info'!$H$15=""),0,IF(AND(AE$11&lt;&gt;0,AE$11&lt;='Allgemeine Info'!$H$15),($E41+$F41)*$I41*(1+$D$4)^AE$11,IF(AE$12='Allgemeine Info'!$H$15,$J41*(1+$D$4)^AE$12,IF(AND(AE$12&lt;&gt;0,MOD(AE$12,$G41)=0,AE$12&lt;'Allgemeine Info'!$H$15),($I41+$J41)*((1+$D$4)^AE$12),0))))</f>
        <v>0</v>
      </c>
      <c r="AF41" s="235">
        <f>IF(OR($E41="",$F41="",$G41="",'Allgemeine Info'!$H$15=""),0,IF(AND(AF$11&lt;&gt;0,AF$11&lt;='Allgemeine Info'!$H$15),($E41+$F41)*$I41*(1+$D$4)^AF$11,IF(AF$12='Allgemeine Info'!$H$15,$J41*(1+$D$4)^AF$12,IF(AND(AF$12&lt;&gt;0,MOD(AF$12,$G41)=0,AF$12&lt;'Allgemeine Info'!$H$15),($I41+$J41)*((1+$D$4)^AF$12),0))))</f>
        <v>0</v>
      </c>
      <c r="AG41" s="235">
        <f>IF(OR($E41="",$F41="",$G41="",'Allgemeine Info'!$H$15=""),0,IF(AND(AG$11&lt;&gt;0,AG$11&lt;='Allgemeine Info'!$H$15),($E41+$F41)*$I41*(1+$D$4)^AG$11,IF(AG$12='Allgemeine Info'!$H$15,$J41*(1+$D$4)^AG$12,IF(AND(AG$12&lt;&gt;0,MOD(AG$12,$G41)=0,AG$12&lt;'Allgemeine Info'!$H$15),($I41+$J41)*((1+$D$4)^AG$12),0))))</f>
        <v>0</v>
      </c>
      <c r="AH41" s="235">
        <f>IF(OR($E41="",$F41="",$G41="",'Allgemeine Info'!$H$15=""),0,IF(AND(AH$11&lt;&gt;0,AH$11&lt;='Allgemeine Info'!$H$15),($E41+$F41)*$I41*(1+$D$4)^AH$11,IF(AH$12='Allgemeine Info'!$H$15,$J41*(1+$D$4)^AH$12,IF(AND(AH$12&lt;&gt;0,MOD(AH$12,$G41)=0,AH$12&lt;'Allgemeine Info'!$H$15),($I41+$J41)*((1+$D$4)^AH$12),0))))</f>
        <v>0</v>
      </c>
      <c r="AI41" s="235">
        <f>IF(OR($E41="",$F41="",$G41="",'Allgemeine Info'!$H$15=""),0,IF(AND(AI$11&lt;&gt;0,AI$11&lt;='Allgemeine Info'!$H$15),($E41+$F41)*$I41*(1+$D$4)^AI$11,IF(AI$12='Allgemeine Info'!$H$15,$J41*(1+$D$4)^AI$12,IF(AND(AI$12&lt;&gt;0,MOD(AI$12,$G41)=0,AI$12&lt;'Allgemeine Info'!$H$15),($I41+$J41)*((1+$D$4)^AI$12),0))))</f>
        <v>0</v>
      </c>
      <c r="AJ41" s="235">
        <f>IF(OR($E41="",$F41="",$G41="",'Allgemeine Info'!$H$15=""),0,IF(AND(AJ$11&lt;&gt;0,AJ$11&lt;='Allgemeine Info'!$H$15),($E41+$F41)*$I41*(1+$D$4)^AJ$11,IF(AJ$12='Allgemeine Info'!$H$15,$J41*(1+$D$4)^AJ$12,IF(AND(AJ$12&lt;&gt;0,MOD(AJ$12,$G41)=0,AJ$12&lt;'Allgemeine Info'!$H$15),($I41+$J41)*((1+$D$4)^AJ$12),0))))</f>
        <v>0</v>
      </c>
      <c r="AK41" s="235">
        <f>IF(OR($E41="",$F41="",$G41="",'Allgemeine Info'!$H$15=""),0,IF(AND(AK$11&lt;&gt;0,AK$11&lt;='Allgemeine Info'!$H$15),($E41+$F41)*$I41*(1+$D$4)^AK$11,IF(AK$12='Allgemeine Info'!$H$15,$J41*(1+$D$4)^AK$12,IF(AND(AK$12&lt;&gt;0,MOD(AK$12,$G41)=0,AK$12&lt;'Allgemeine Info'!$H$15),($I41+$J41)*((1+$D$4)^AK$12),0))))</f>
        <v>0</v>
      </c>
      <c r="AL41" s="235">
        <f>IF(OR($E41="",$F41="",$G41="",'Allgemeine Info'!$H$15=""),0,IF(AND(AL$11&lt;&gt;0,AL$11&lt;='Allgemeine Info'!$H$15),($E41+$F41)*$I41*(1+$D$4)^AL$11,IF(AL$12='Allgemeine Info'!$H$15,$J41*(1+$D$4)^AL$12,IF(AND(AL$12&lt;&gt;0,MOD(AL$12,$G41)=0,AL$12&lt;'Allgemeine Info'!$H$15),($I41+$J41)*((1+$D$4)^AL$12),0))))</f>
        <v>0</v>
      </c>
      <c r="AM41" s="235">
        <f>IF(OR($E41="",$F41="",$G41="",'Allgemeine Info'!$H$15=""),0,IF(AND(AM$11&lt;&gt;0,AM$11&lt;='Allgemeine Info'!$H$15),($E41+$F41)*$I41*(1+$D$4)^AM$11,IF(AM$12='Allgemeine Info'!$H$15,$J41*(1+$D$4)^AM$12,IF(AND(AM$12&lt;&gt;0,MOD(AM$12,$G41)=0,AM$12&lt;'Allgemeine Info'!$H$15),($I41+$J41)*((1+$D$4)^AM$12),0))))</f>
        <v>0</v>
      </c>
      <c r="AN41" s="235">
        <f>IF(OR($E41="",$F41="",$G41="",'Allgemeine Info'!$H$15=""),0,IF(AND(AN$11&lt;&gt;0,AN$11&lt;='Allgemeine Info'!$H$15),($E41+$F41)*$I41*(1+$D$4)^AN$11,IF(AN$12='Allgemeine Info'!$H$15,$J41*(1+$D$4)^AN$12,IF(AND(AN$12&lt;&gt;0,MOD(AN$12,$G41)=0,AN$12&lt;'Allgemeine Info'!$H$15),($I41+$J41)*((1+$D$4)^AN$12),0))))</f>
        <v>0</v>
      </c>
      <c r="AO41" s="235">
        <f>IF(OR($E41="",$F41="",$G41="",'Allgemeine Info'!$H$15=""),0,IF(AND(AO$11&lt;&gt;0,AO$11&lt;='Allgemeine Info'!$H$15),($E41+$F41)*$I41*(1+$D$4)^AO$11,IF(AO$12='Allgemeine Info'!$H$15,$J41*(1+$D$4)^AO$12,IF(AND(AO$12&lt;&gt;0,MOD(AO$12,$G41)=0,AO$12&lt;'Allgemeine Info'!$H$15),($I41+$J41)*((1+$D$4)^AO$12),0))))</f>
        <v>0</v>
      </c>
      <c r="AP41" s="235">
        <f>IF(OR($E41="",$F41="",$G41="",'Allgemeine Info'!$H$15=""),0,IF(AND(AP$11&lt;&gt;0,AP$11&lt;='Allgemeine Info'!$H$15),($E41+$F41)*$I41*(1+$D$4)^AP$11,IF(AP$12='Allgemeine Info'!$H$15,$J41*(1+$D$4)^AP$12,IF(AND(AP$12&lt;&gt;0,MOD(AP$12,$G41)=0,AP$12&lt;'Allgemeine Info'!$H$15),($I41+$J41)*((1+$D$4)^AP$12),0))))</f>
        <v>0</v>
      </c>
      <c r="AQ41" s="235">
        <f>IF(OR($E41="",$F41="",$G41="",'Allgemeine Info'!$H$15=""),0,IF(AND(AQ$11&lt;&gt;0,AQ$11&lt;='Allgemeine Info'!$H$15),($E41+$F41)*$I41*(1+$D$4)^AQ$11,IF(AQ$12='Allgemeine Info'!$H$15,$J41*(1+$D$4)^AQ$12,IF(AND(AQ$12&lt;&gt;0,MOD(AQ$12,$G41)=0,AQ$12&lt;'Allgemeine Info'!$H$15),($I41+$J41)*((1+$D$4)^AQ$12),0))))</f>
        <v>0</v>
      </c>
      <c r="AR41" s="235">
        <f>IF(OR($E41="",$F41="",$G41="",'Allgemeine Info'!$H$15=""),0,IF(AND(AR$11&lt;&gt;0,AR$11&lt;='Allgemeine Info'!$H$15),($E41+$F41)*$I41*(1+$D$4)^AR$11,IF(AR$12='Allgemeine Info'!$H$15,$J41*(1+$D$4)^AR$12,IF(AND(AR$12&lt;&gt;0,MOD(AR$12,$G41)=0,AR$12&lt;'Allgemeine Info'!$H$15),($I41+$J41)*((1+$D$4)^AR$12),0))))</f>
        <v>0</v>
      </c>
      <c r="AS41" s="235">
        <f>IF(OR($E41="",$F41="",$G41="",'Allgemeine Info'!$H$15=""),0,IF(AND(AS$11&lt;&gt;0,AS$11&lt;='Allgemeine Info'!$H$15),($E41+$F41)*$I41*(1+$D$4)^AS$11,IF(AS$12='Allgemeine Info'!$H$15,$J41*(1+$D$4)^AS$12,IF(AND(AS$12&lt;&gt;0,MOD(AS$12,$G41)=0,AS$12&lt;'Allgemeine Info'!$H$15),($I41+$J41)*((1+$D$4)^AS$12),0))))</f>
        <v>0</v>
      </c>
      <c r="AT41" s="235">
        <f>IF(OR($E41="",$F41="",$G41="",'Allgemeine Info'!$H$15=""),0,IF(AND(AT$11&lt;&gt;0,AT$11&lt;='Allgemeine Info'!$H$15),($E41+$F41)*$I41*(1+$D$4)^AT$11,IF(AT$12='Allgemeine Info'!$H$15,$J41*(1+$D$4)^AT$12,IF(AND(AT$12&lt;&gt;0,MOD(AT$12,$G41)=0,AT$12&lt;'Allgemeine Info'!$H$15),($I41+$J41)*((1+$D$4)^AT$12),0))))</f>
        <v>0</v>
      </c>
      <c r="AU41" s="235">
        <f>IF(OR($E41="",$F41="",$G41="",'Allgemeine Info'!$H$15=""),0,IF(AND(AU$11&lt;&gt;0,AU$11&lt;='Allgemeine Info'!$H$15),($E41+$F41)*$I41*(1+$D$4)^AU$11,IF(AU$12='Allgemeine Info'!$H$15,$J41*(1+$D$4)^AU$12,IF(AND(AU$12&lt;&gt;0,MOD(AU$12,$G41)=0,AU$12&lt;'Allgemeine Info'!$H$15),($I41+$J41)*((1+$D$4)^AU$12),0))))</f>
        <v>0</v>
      </c>
      <c r="AV41" s="235">
        <f>IF(OR($E41="",$F41="",$G41="",'Allgemeine Info'!$H$15=""),0,IF(AND(AV$11&lt;&gt;0,AV$11&lt;='Allgemeine Info'!$H$15),($E41+$F41)*$I41*(1+$D$4)^AV$11,IF(AV$12='Allgemeine Info'!$H$15,$J41*(1+$D$4)^AV$12,IF(AND(AV$12&lt;&gt;0,MOD(AV$12,$G41)=0,AV$12&lt;'Allgemeine Info'!$H$15),($I41+$J41)*((1+$D$4)^AV$12),0))))</f>
        <v>0</v>
      </c>
      <c r="AW41" s="235">
        <f>IF(OR($E41="",$F41="",$G41="",'Allgemeine Info'!$H$15=""),0,IF(AND(AW$11&lt;&gt;0,AW$11&lt;='Allgemeine Info'!$H$15),($E41+$F41)*$I41*(1+$D$4)^AW$11,IF(AW$12='Allgemeine Info'!$H$15,$J41*(1+$D$4)^AW$12,IF(AND(AW$12&lt;&gt;0,MOD(AW$12,$G41)=0,AW$12&lt;'Allgemeine Info'!$H$15),($I41+$J41)*((1+$D$4)^AW$12),0))))</f>
        <v>0</v>
      </c>
      <c r="AX41" s="235">
        <f>IF(OR($E41="",$F41="",$G41="",'Allgemeine Info'!$H$15=""),0,IF(AND(AX$11&lt;&gt;0,AX$11&lt;='Allgemeine Info'!$H$15),($E41+$F41)*$I41*(1+$D$4)^AX$11,IF(AX$12='Allgemeine Info'!$H$15,$J41*(1+$D$4)^AX$12,IF(AND(AX$12&lt;&gt;0,MOD(AX$12,$G41)=0,AX$12&lt;'Allgemeine Info'!$H$15),($I41+$J41)*((1+$D$4)^AX$12),0))))</f>
        <v>0</v>
      </c>
      <c r="AY41" s="235">
        <f>IF(OR($E41="",$F41="",$G41="",'Allgemeine Info'!$H$15=""),0,IF(AND(AY$11&lt;&gt;0,AY$11&lt;='Allgemeine Info'!$H$15),($E41+$F41)*$I41*(1+$D$4)^AY$11,IF(AY$12='Allgemeine Info'!$H$15,$J41*(1+$D$4)^AY$12,IF(AND(AY$12&lt;&gt;0,MOD(AY$12,$G41)=0,AY$12&lt;'Allgemeine Info'!$H$15),($I41+$J41)*((1+$D$4)^AY$12),0))))</f>
        <v>0</v>
      </c>
      <c r="AZ41" s="235">
        <f>IF(OR($E41="",$F41="",$G41="",'Allgemeine Info'!$H$15=""),0,IF(AND(AZ$11&lt;&gt;0,AZ$11&lt;='Allgemeine Info'!$H$15),($E41+$F41)*$I41*(1+$D$4)^AZ$11,IF(AZ$12='Allgemeine Info'!$H$15,$J41*(1+$D$4)^AZ$12,IF(AND(AZ$12&lt;&gt;0,MOD(AZ$12,$G41)=0,AZ$12&lt;'Allgemeine Info'!$H$15),($I41+$J41)*((1+$D$4)^AZ$12),0))))</f>
        <v>0</v>
      </c>
      <c r="BA41" s="235">
        <f>IF(OR($E41="",$F41="",$G41="",'Allgemeine Info'!$H$15=""),0,IF(AND(BA$11&lt;&gt;0,BA$11&lt;='Allgemeine Info'!$H$15),($E41+$F41)*$I41*(1+$D$4)^BA$11,IF(BA$12='Allgemeine Info'!$H$15,$J41*(1+$D$4)^BA$12,IF(AND(BA$12&lt;&gt;0,MOD(BA$12,$G41)=0,BA$12&lt;'Allgemeine Info'!$H$15),($I41+$J41)*((1+$D$4)^BA$12),0))))</f>
        <v>0</v>
      </c>
      <c r="BB41" s="235">
        <f>IF(OR($E41="",$F41="",$G41="",'Allgemeine Info'!$H$15=""),0,IF(AND(BB$11&lt;&gt;0,BB$11&lt;='Allgemeine Info'!$H$15),($E41+$F41)*$I41*(1+$D$4)^BB$11,IF(BB$12='Allgemeine Info'!$H$15,$J41*(1+$D$4)^BB$12,IF(AND(BB$12&lt;&gt;0,MOD(BB$12,$G41)=0,BB$12&lt;'Allgemeine Info'!$H$15),($I41+$J41)*((1+$D$4)^BB$12),0))))</f>
        <v>0</v>
      </c>
      <c r="BC41" s="235">
        <f>IF(OR($E41="",$F41="",$G41="",'Allgemeine Info'!$H$15=""),0,IF(AND(BC$11&lt;&gt;0,BC$11&lt;='Allgemeine Info'!$H$15),($E41+$F41)*$I41*(1+$D$4)^BC$11,IF(BC$12='Allgemeine Info'!$H$15,$J41*(1+$D$4)^BC$12,IF(AND(BC$12&lt;&gt;0,MOD(BC$12,$G41)=0,BC$12&lt;'Allgemeine Info'!$H$15),($I41+$J41)*((1+$D$4)^BC$12),0))))</f>
        <v>0</v>
      </c>
      <c r="BD41" s="235">
        <f>IF(OR($E41="",$F41="",$G41="",'Allgemeine Info'!$H$15=""),0,IF(AND(BD$11&lt;&gt;0,BD$11&lt;='Allgemeine Info'!$H$15),($E41+$F41)*$I41*(1+$D$4)^BD$11,IF(BD$12='Allgemeine Info'!$H$15,$J41*(1+$D$4)^BD$12,IF(AND(BD$12&lt;&gt;0,MOD(BD$12,$G41)=0,BD$12&lt;'Allgemeine Info'!$H$15),($I41+$J41)*((1+$D$4)^BD$12),0))))</f>
        <v>0</v>
      </c>
      <c r="BE41" s="235">
        <f>IF(OR($E41="",$F41="",$G41="",'Allgemeine Info'!$H$15=""),0,IF(AND(BE$11&lt;&gt;0,BE$11&lt;='Allgemeine Info'!$H$15),($E41+$F41)*$I41*(1+$D$4)^BE$11,IF(BE$12='Allgemeine Info'!$H$15,$J41*(1+$D$4)^BE$12,IF(AND(BE$12&lt;&gt;0,MOD(BE$12,$G41)=0,BE$12&lt;'Allgemeine Info'!$H$15),($I41+$J41)*((1+$D$4)^BE$12),0))))</f>
        <v>0</v>
      </c>
      <c r="BF41" s="235">
        <f>IF(OR($E41="",$F41="",$G41="",'Allgemeine Info'!$H$15=""),0,IF(AND(BF$11&lt;&gt;0,BF$11&lt;='Allgemeine Info'!$H$15),($E41+$F41)*$I41*(1+$D$4)^BF$11,IF(BF$12='Allgemeine Info'!$H$15,$J41*(1+$D$4)^BF$12,IF(AND(BF$12&lt;&gt;0,MOD(BF$12,$G41)=0,BF$12&lt;'Allgemeine Info'!$H$15),($I41+$J41)*((1+$D$4)^BF$12),0))))</f>
        <v>0</v>
      </c>
      <c r="BG41" s="235">
        <f>IF(OR($E41="",$F41="",$G41="",'Allgemeine Info'!$H$15=""),0,IF(AND(BG$11&lt;&gt;0,BG$11&lt;='Allgemeine Info'!$H$15),($E41+$F41)*$I41*(1+$D$4)^BG$11,IF(BG$12='Allgemeine Info'!$H$15,$J41*(1+$D$4)^BG$12,IF(AND(BG$12&lt;&gt;0,MOD(BG$12,$G41)=0,BG$12&lt;'Allgemeine Info'!$H$15),($I41+$J41)*((1+$D$4)^BG$12),0))))</f>
        <v>0</v>
      </c>
      <c r="BH41" s="235">
        <f>IF(OR($E41="",$F41="",$G41="",'Allgemeine Info'!$H$15=""),0,IF(AND(BH$11&lt;&gt;0,BH$11&lt;='Allgemeine Info'!$H$15),($E41+$F41)*$I41*(1+$D$4)^BH$11,IF(BH$12='Allgemeine Info'!$H$15,$J41*(1+$D$4)^BH$12,IF(AND(BH$12&lt;&gt;0,MOD(BH$12,$G41)=0,BH$12&lt;'Allgemeine Info'!$H$15),($I41+$J41)*((1+$D$4)^BH$12),0))))</f>
        <v>0</v>
      </c>
      <c r="BI41" s="235">
        <f>IF(OR($E41="",$F41="",$G41="",'Allgemeine Info'!$H$15=""),0,IF(AND(BI$11&lt;&gt;0,BI$11&lt;='Allgemeine Info'!$H$15),($E41+$F41)*$I41*(1+$D$4)^BI$11,IF(BI$12='Allgemeine Info'!$H$15,$J41*(1+$D$4)^BI$12,IF(AND(BI$12&lt;&gt;0,MOD(BI$12,$G41)=0,BI$12&lt;'Allgemeine Info'!$H$15),($I41+$J41)*((1+$D$4)^BI$12),0))))</f>
        <v>0</v>
      </c>
      <c r="BJ41" s="235">
        <f>IF(OR($E41="",$F41="",$G41="",'Allgemeine Info'!$H$15=""),0,IF(AND(BJ$11&lt;&gt;0,BJ$11&lt;='Allgemeine Info'!$H$15),($E41+$F41)*$I41*(1+$D$4)^BJ$11,IF(BJ$12='Allgemeine Info'!$H$15,$J41*(1+$D$4)^BJ$12,IF(AND(BJ$12&lt;&gt;0,MOD(BJ$12,$G41)=0,BJ$12&lt;'Allgemeine Info'!$H$15),($I41+$J41)*((1+$D$4)^BJ$12),0))))</f>
        <v>0</v>
      </c>
      <c r="BK41" s="235">
        <f>IF(OR($E41="",$F41="",$G41="",'Allgemeine Info'!$H$15=""),0,IF(AND(BK$11&lt;&gt;0,BK$11&lt;='Allgemeine Info'!$H$15),($E41+$F41)*$I41*(1+$D$4)^BK$11,IF(BK$12='Allgemeine Info'!$H$15,$J41*(1+$D$4)^BK$12,IF(AND(BK$12&lt;&gt;0,MOD(BK$12,$G41)=0,BK$12&lt;'Allgemeine Info'!$H$15),($I41+$J41)*((1+$D$4)^BK$12),0))))</f>
        <v>0</v>
      </c>
      <c r="BL41" s="235">
        <f>IF(OR($E41="",$F41="",$G41="",'Allgemeine Info'!$H$15=""),0,IF(AND(BL$11&lt;&gt;0,BL$11&lt;='Allgemeine Info'!$H$15),($E41+$F41)*$I41*(1+$D$4)^BL$11,IF(BL$12='Allgemeine Info'!$H$15,$J41*(1+$D$4)^BL$12,IF(AND(BL$12&lt;&gt;0,MOD(BL$12,$G41)=0,BL$12&lt;'Allgemeine Info'!$H$15),($I41+$J41)*((1+$D$4)^BL$12),0))))</f>
        <v>0</v>
      </c>
      <c r="BM41" s="235">
        <f>IF(OR($E41="",$F41="",$G41="",'Allgemeine Info'!$H$15=""),0,IF(AND(BM$11&lt;&gt;0,BM$11&lt;='Allgemeine Info'!$H$15),($E41+$F41)*$I41*(1+$D$4)^BM$11,IF(BM$12='Allgemeine Info'!$H$15,$J41*(1+$D$4)^BM$12,IF(AND(BM$12&lt;&gt;0,MOD(BM$12,$G41)=0,BM$12&lt;'Allgemeine Info'!$H$15),($I41+$J41)*((1+$D$4)^BM$12),0))))</f>
        <v>0</v>
      </c>
      <c r="BN41" s="235">
        <f>IF(OR($E41="",$F41="",$G41="",'Allgemeine Info'!$H$15=""),0,IF(AND(BN$11&lt;&gt;0,BN$11&lt;='Allgemeine Info'!$H$15),($E41+$F41)*$I41*(1+$D$4)^BN$11,IF(BN$12='Allgemeine Info'!$H$15,$J41*(1+$D$4)^BN$12,IF(AND(BN$12&lt;&gt;0,MOD(BN$12,$G41)=0,BN$12&lt;'Allgemeine Info'!$H$15),($I41+$J41)*((1+$D$4)^BN$12),0))))</f>
        <v>0</v>
      </c>
      <c r="BO41" s="235">
        <f>IF(OR($E41="",$F41="",$G41="",'Allgemeine Info'!$H$15=""),0,IF(AND(BO$11&lt;&gt;0,BO$11&lt;='Allgemeine Info'!$H$15),($E41+$F41)*$I41*(1+$D$4)^BO$11,IF(BO$12='Allgemeine Info'!$H$15,$J41*(1+$D$4)^BO$12,IF(AND(BO$12&lt;&gt;0,MOD(BO$12,$G41)=0,BO$12&lt;'Allgemeine Info'!$H$15),($I41+$J41)*((1+$D$4)^BO$12),0))))</f>
        <v>0</v>
      </c>
      <c r="BP41" s="235">
        <f>IF(OR($E41="",$F41="",$G41="",'Allgemeine Info'!$H$15=""),0,IF(AND(BP$11&lt;&gt;0,BP$11&lt;='Allgemeine Info'!$H$15),($E41+$F41)*$I41*(1+$D$4)^BP$11,IF(BP$12='Allgemeine Info'!$H$15,$J41*(1+$D$4)^BP$12,IF(AND(BP$12&lt;&gt;0,MOD(BP$12,$G41)=0,BP$12&lt;'Allgemeine Info'!$H$15),($I41+$J41)*((1+$D$4)^BP$12),0))))</f>
        <v>0</v>
      </c>
      <c r="BQ41" s="235">
        <f>IF(OR($E41="",$F41="",$G41="",'Allgemeine Info'!$H$15=""),0,IF(AND(BQ$11&lt;&gt;0,BQ$11&lt;='Allgemeine Info'!$H$15),($E41+$F41)*$I41*(1+$D$4)^BQ$11,IF(BQ$12='Allgemeine Info'!$H$15,$J41*(1+$D$4)^BQ$12,IF(AND(BQ$12&lt;&gt;0,MOD(BQ$12,$G41)=0,BQ$12&lt;'Allgemeine Info'!$H$15),($I41+$J41)*((1+$D$4)^BQ$12),0))))</f>
        <v>0</v>
      </c>
      <c r="BR41" s="235">
        <f>IF(OR($E41="",$F41="",$G41="",'Allgemeine Info'!$H$15=""),0,IF(AND(BR$11&lt;&gt;0,BR$11&lt;='Allgemeine Info'!$H$15),($E41+$F41)*$I41*(1+$D$4)^BR$11,IF(BR$12='Allgemeine Info'!$H$15,$J41*(1+$D$4)^BR$12,IF(AND(BR$12&lt;&gt;0,MOD(BR$12,$G41)=0,BR$12&lt;'Allgemeine Info'!$H$15),($I41+$J41)*((1+$D$4)^BR$12),0))))</f>
        <v>0</v>
      </c>
      <c r="BS41" s="235">
        <f>IF(OR($E41="",$F41="",$G41="",'Allgemeine Info'!$H$15=""),0,IF(AND(BS$11&lt;&gt;0,BS$11&lt;='Allgemeine Info'!$H$15),($E41+$F41)*$I41*(1+$D$4)^BS$11,IF(BS$12='Allgemeine Info'!$H$15,$J41*(1+$D$4)^BS$12,IF(AND(BS$12&lt;&gt;0,MOD(BS$12,$G41)=0,BS$12&lt;'Allgemeine Info'!$H$15),($I41+$J41)*((1+$D$4)^BS$12),0))))</f>
        <v>0</v>
      </c>
      <c r="BT41" s="235">
        <f>IF(OR($E41="",$F41="",$G41="",'Allgemeine Info'!$H$15=""),0,IF(AND(BT$11&lt;&gt;0,BT$11&lt;='Allgemeine Info'!$H$15),($E41+$F41)*$I41*(1+$D$4)^BT$11,IF(BT$12='Allgemeine Info'!$H$15,$J41*(1+$D$4)^BT$12,IF(AND(BT$12&lt;&gt;0,MOD(BT$12,$G41)=0,BT$12&lt;'Allgemeine Info'!$H$15),($I41+$J41)*((1+$D$4)^BT$12),0))))</f>
        <v>0</v>
      </c>
      <c r="BU41" s="235">
        <f>IF(OR($E41="",$F41="",$G41="",'Allgemeine Info'!$H$15=""),0,IF(AND(BU$11&lt;&gt;0,BU$11&lt;='Allgemeine Info'!$H$15),($E41+$F41)*$I41*(1+$D$4)^BU$11,IF(BU$12='Allgemeine Info'!$H$15,$J41*(1+$D$4)^BU$12,IF(AND(BU$12&lt;&gt;0,MOD(BU$12,$G41)=0,BU$12&lt;'Allgemeine Info'!$H$15),($I41+$J41)*((1+$D$4)^BU$12),0))))</f>
        <v>0</v>
      </c>
      <c r="BV41" s="235">
        <f>IF(OR($E41="",$F41="",$G41="",'Allgemeine Info'!$H$15=""),0,IF(AND(BV$11&lt;&gt;0,BV$11&lt;='Allgemeine Info'!$H$15),($E41+$F41)*$I41*(1+$D$4)^BV$11,IF(BV$12='Allgemeine Info'!$H$15,$J41*(1+$D$4)^BV$12,IF(AND(BV$12&lt;&gt;0,MOD(BV$12,$G41)=0,BV$12&lt;'Allgemeine Info'!$H$15),($I41+$J41)*((1+$D$4)^BV$12),0))))</f>
        <v>0</v>
      </c>
      <c r="BW41" s="235">
        <f>IF(OR($E41="",$F41="",$G41="",'Allgemeine Info'!$H$15=""),0,IF(AND(BW$11&lt;&gt;0,BW$11&lt;='Allgemeine Info'!$H$15),($E41+$F41)*$I41*(1+$D$4)^BW$11,IF(BW$12='Allgemeine Info'!$H$15,$J41*(1+$D$4)^BW$12,IF(AND(BW$12&lt;&gt;0,MOD(BW$12,$G41)=0,BW$12&lt;'Allgemeine Info'!$H$15),($I41+$J41)*((1+$D$4)^BW$12),0))))</f>
        <v>0</v>
      </c>
      <c r="BX41" s="235">
        <f>IF(OR($E41="",$F41="",$G41="",'Allgemeine Info'!$H$15=""),0,IF(AND(BX$11&lt;&gt;0,BX$11&lt;='Allgemeine Info'!$H$15),($E41+$F41)*$I41*(1+$D$4)^BX$11,IF(BX$12='Allgemeine Info'!$H$15,$J41*(1+$D$4)^BX$12,IF(AND(BX$12&lt;&gt;0,MOD(BX$12,$G41)=0,BX$12&lt;'Allgemeine Info'!$H$15),($I41+$J41)*((1+$D$4)^BX$12),0))))</f>
        <v>0</v>
      </c>
      <c r="BY41" s="235">
        <f>IF(OR($E41="",$F41="",$G41="",'Allgemeine Info'!$H$15=""),0,IF(AND(BY$11&lt;&gt;0,BY$11&lt;='Allgemeine Info'!$H$15),($E41+$F41)*$I41*(1+$D$4)^BY$11,IF(BY$12='Allgemeine Info'!$H$15,$J41*(1+$D$4)^BY$12,IF(AND(BY$12&lt;&gt;0,MOD(BY$12,$G41)=0,BY$12&lt;'Allgemeine Info'!$H$15),($I41+$J41)*((1+$D$4)^BY$12),0))))</f>
        <v>0</v>
      </c>
      <c r="BZ41" s="235">
        <f>IF(OR($E41="",$F41="",$G41="",'Allgemeine Info'!$H$15=""),0,IF(AND(BZ$11&lt;&gt;0,BZ$11&lt;='Allgemeine Info'!$H$15),($E41+$F41)*$I41*(1+$D$4)^BZ$11,IF(BZ$12='Allgemeine Info'!$H$15,$J41*(1+$D$4)^BZ$12,IF(AND(BZ$12&lt;&gt;0,MOD(BZ$12,$G41)=0,BZ$12&lt;'Allgemeine Info'!$H$15),($I41+$J41)*((1+$D$4)^BZ$12),0))))</f>
        <v>0</v>
      </c>
      <c r="CA41" s="235">
        <f>IF(OR($E41="",$F41="",$G41="",'Allgemeine Info'!$H$15=""),0,IF(AND(CA$11&lt;&gt;0,CA$11&lt;='Allgemeine Info'!$H$15),($E41+$F41)*$I41*(1+$D$4)^CA$11,IF(CA$12='Allgemeine Info'!$H$15,$J41*(1+$D$4)^CA$12,IF(AND(CA$12&lt;&gt;0,MOD(CA$12,$G41)=0,CA$12&lt;'Allgemeine Info'!$H$15),($I41+$J41)*((1+$D$4)^CA$12),0))))</f>
        <v>0</v>
      </c>
      <c r="CB41" s="235">
        <f>IF(OR($E41="",$F41="",$G41="",'Allgemeine Info'!$H$15=""),0,IF(AND(CB$11&lt;&gt;0,CB$11&lt;='Allgemeine Info'!$H$15),($E41+$F41)*$I41*(1+$D$4)^CB$11,IF(CB$12='Allgemeine Info'!$H$15,$J41*(1+$D$4)^CB$12,IF(AND(CB$12&lt;&gt;0,MOD(CB$12,$G41)=0,CB$12&lt;'Allgemeine Info'!$H$15),($I41+$J41)*((1+$D$4)^CB$12),0))))</f>
        <v>0</v>
      </c>
      <c r="CC41" s="235">
        <f>IF(OR($E41="",$F41="",$G41="",'Allgemeine Info'!$H$15=""),0,IF(AND(CC$11&lt;&gt;0,CC$11&lt;='Allgemeine Info'!$H$15),($E41+$F41)*$I41*(1+$D$4)^CC$11,IF(CC$12='Allgemeine Info'!$H$15,$J41*(1+$D$4)^CC$12,IF(AND(CC$12&lt;&gt;0,MOD(CC$12,$G41)=0,CC$12&lt;'Allgemeine Info'!$H$15),($I41+$J41)*((1+$D$4)^CC$12),0))))</f>
        <v>0</v>
      </c>
      <c r="CD41" s="235">
        <f>IF(OR($E41="",$F41="",$G41="",'Allgemeine Info'!$H$15=""),0,IF(AND(CD$11&lt;&gt;0,CD$11&lt;='Allgemeine Info'!$H$15),($E41+$F41)*$I41*(1+$D$4)^CD$11,IF(CD$12='Allgemeine Info'!$H$15,$J41*(1+$D$4)^CD$12,IF(AND(CD$12&lt;&gt;0,MOD(CD$12,$G41)=0,CD$12&lt;'Allgemeine Info'!$H$15),($I41+$J41)*((1+$D$4)^CD$12),0))))</f>
        <v>0</v>
      </c>
      <c r="CE41" s="235">
        <f>IF(OR($E41="",$F41="",$G41="",'Allgemeine Info'!$H$15=""),0,IF(AND(CE$11&lt;&gt;0,CE$11&lt;='Allgemeine Info'!$H$15),($E41+$F41)*$I41*(1+$D$4)^CE$11,IF(CE$12='Allgemeine Info'!$H$15,$J41*(1+$D$4)^CE$12,IF(AND(CE$12&lt;&gt;0,MOD(CE$12,$G41)=0,CE$12&lt;'Allgemeine Info'!$H$15),($I41+$J41)*((1+$D$4)^CE$12),0))))</f>
        <v>0</v>
      </c>
      <c r="CF41" s="235">
        <f>IF(OR($E41="",$F41="",$G41="",'Allgemeine Info'!$H$15=""),0,IF(AND(CF$11&lt;&gt;0,CF$11&lt;='Allgemeine Info'!$H$15),($E41+$F41)*$I41*(1+$D$4)^CF$11,IF(CF$12='Allgemeine Info'!$H$15,$J41*(1+$D$4)^CF$12,IF(AND(CF$12&lt;&gt;0,MOD(CF$12,$G41)=0,CF$12&lt;'Allgemeine Info'!$H$15),($I41+$J41)*((1+$D$4)^CF$12),0))))</f>
        <v>0</v>
      </c>
      <c r="CG41" s="235">
        <f>IF(OR($E41="",$F41="",$G41="",'Allgemeine Info'!$H$15=""),0,IF(AND(CG$11&lt;&gt;0,CG$11&lt;='Allgemeine Info'!$H$15),($E41+$F41)*$I41*(1+$D$4)^CG$11,IF(CG$12='Allgemeine Info'!$H$15,$J41*(1+$D$4)^CG$12,IF(AND(CG$12&lt;&gt;0,MOD(CG$12,$G41)=0,CG$12&lt;'Allgemeine Info'!$H$15),($I41+$J41)*((1+$D$4)^CG$12),0))))</f>
        <v>0</v>
      </c>
      <c r="CH41" s="235">
        <f>IF(OR($E41="",$F41="",$G41="",'Allgemeine Info'!$H$15=""),0,IF(AND(CH$11&lt;&gt;0,CH$11&lt;='Allgemeine Info'!$H$15),($E41+$F41)*$I41*(1+$D$4)^CH$11,IF(CH$12='Allgemeine Info'!$H$15,$J41*(1+$D$4)^CH$12,IF(AND(CH$12&lt;&gt;0,MOD(CH$12,$G41)=0,CH$12&lt;'Allgemeine Info'!$H$15),($I41+$J41)*((1+$D$4)^CH$12),0))))</f>
        <v>0</v>
      </c>
      <c r="CI41" s="235">
        <f>IF(OR($E41="",$F41="",$G41="",'Allgemeine Info'!$H$15=""),0,IF(AND(CI$11&lt;&gt;0,CI$11&lt;='Allgemeine Info'!$H$15),($E41+$F41)*$I41*(1+$D$4)^CI$11,IF(CI$12='Allgemeine Info'!$H$15,$J41*(1+$D$4)^CI$12,IF(AND(CI$12&lt;&gt;0,MOD(CI$12,$G41)=0,CI$12&lt;'Allgemeine Info'!$H$15),($I41+$J41)*((1+$D$4)^CI$12),0))))</f>
        <v>0</v>
      </c>
      <c r="CJ41" s="235">
        <f>IF(OR($E41="",$F41="",$G41="",'Allgemeine Info'!$H$15=""),0,IF(AND(CJ$11&lt;&gt;0,CJ$11&lt;='Allgemeine Info'!$H$15),($E41+$F41)*$I41*(1+$D$4)^CJ$11,IF(CJ$12='Allgemeine Info'!$H$15,$J41*(1+$D$4)^CJ$12,IF(AND(CJ$12&lt;&gt;0,MOD(CJ$12,$G41)=0,CJ$12&lt;'Allgemeine Info'!$H$15),($I41+$J41)*((1+$D$4)^CJ$12),0))))</f>
        <v>0</v>
      </c>
      <c r="CK41" s="235">
        <f>IF(OR($E41="",$F41="",$G41="",'Allgemeine Info'!$H$15=""),0,IF(AND(CK$11&lt;&gt;0,CK$11&lt;='Allgemeine Info'!$H$15),($E41+$F41)*$I41*(1+$D$4)^CK$11,IF(CK$12='Allgemeine Info'!$H$15,$J41*(1+$D$4)^CK$12,IF(AND(CK$12&lt;&gt;0,MOD(CK$12,$G41)=0,CK$12&lt;'Allgemeine Info'!$H$15),($I41+$J41)*((1+$D$4)^CK$12),0))))</f>
        <v>0</v>
      </c>
      <c r="CL41" s="235">
        <f>IF(OR($E41="",$F41="",$G41="",'Allgemeine Info'!$H$15=""),0,IF(AND(CL$11&lt;&gt;0,CL$11&lt;='Allgemeine Info'!$H$15),($E41+$F41)*$I41*(1+$D$4)^CL$11,IF(CL$12='Allgemeine Info'!$H$15,$J41*(1+$D$4)^CL$12,IF(AND(CL$12&lt;&gt;0,MOD(CL$12,$G41)=0,CL$12&lt;'Allgemeine Info'!$H$15),($I41+$J41)*((1+$D$4)^CL$12),0))))</f>
        <v>0</v>
      </c>
      <c r="CM41" s="235">
        <f>IF(OR($E41="",$F41="",$G41="",'Allgemeine Info'!$H$15=""),0,IF(AND(CM$11&lt;&gt;0,CM$11&lt;='Allgemeine Info'!$H$15),($E41+$F41)*$I41*(1+$D$4)^CM$11,IF(CM$12='Allgemeine Info'!$H$15,$J41*(1+$D$4)^CM$12,IF(AND(CM$12&lt;&gt;0,MOD(CM$12,$G41)=0,CM$12&lt;'Allgemeine Info'!$H$15),($I41+$J41)*((1+$D$4)^CM$12),0))))</f>
        <v>0</v>
      </c>
      <c r="CN41" s="235">
        <f>IF(OR($E41="",$F41="",$G41="",'Allgemeine Info'!$H$15=""),0,IF(AND(CN$11&lt;&gt;0,CN$11&lt;='Allgemeine Info'!$H$15),($E41+$F41)*$I41*(1+$D$4)^CN$11,IF(CN$12='Allgemeine Info'!$H$15,$J41*(1+$D$4)^CN$12,IF(AND(CN$12&lt;&gt;0,MOD(CN$12,$G41)=0,CN$12&lt;'Allgemeine Info'!$H$15),($I41+$J41)*((1+$D$4)^CN$12),0))))</f>
        <v>0</v>
      </c>
      <c r="CO41" s="235">
        <f>IF(OR($E41="",$F41="",$G41="",'Allgemeine Info'!$H$15=""),0,IF(AND(CO$11&lt;&gt;0,CO$11&lt;='Allgemeine Info'!$H$15),($E41+$F41)*$I41*(1+$D$4)^CO$11,IF(CO$12='Allgemeine Info'!$H$15,$J41*(1+$D$4)^CO$12,IF(AND(CO$12&lt;&gt;0,MOD(CO$12,$G41)=0,CO$12&lt;'Allgemeine Info'!$H$15),($I41+$J41)*((1+$D$4)^CO$12),0))))</f>
        <v>0</v>
      </c>
      <c r="CP41" s="235">
        <f>IF(OR($E41="",$F41="",$G41="",'Allgemeine Info'!$H$15=""),0,IF(AND(CP$11&lt;&gt;0,CP$11&lt;='Allgemeine Info'!$H$15),($E41+$F41)*$I41*(1+$D$4)^CP$11,IF(CP$12='Allgemeine Info'!$H$15,$J41*(1+$D$4)^CP$12,IF(AND(CP$12&lt;&gt;0,MOD(CP$12,$G41)=0,CP$12&lt;'Allgemeine Info'!$H$15),($I41+$J41)*((1+$D$4)^CP$12),0))))</f>
        <v>0</v>
      </c>
      <c r="CQ41" s="235">
        <f>IF(OR($E41="",$F41="",$G41="",'Allgemeine Info'!$H$15=""),0,IF(AND(CQ$11&lt;&gt;0,CQ$11&lt;='Allgemeine Info'!$H$15),($E41+$F41)*$I41*(1+$D$4)^CQ$11,IF(CQ$12='Allgemeine Info'!$H$15,$J41*(1+$D$4)^CQ$12,IF(AND(CQ$12&lt;&gt;0,MOD(CQ$12,$G41)=0,CQ$12&lt;'Allgemeine Info'!$H$15),($I41+$J41)*((1+$D$4)^CQ$12),0))))</f>
        <v>0</v>
      </c>
      <c r="CR41" s="235">
        <f>IF(OR($E41="",$F41="",$G41="",'Allgemeine Info'!$H$15=""),0,IF(AND(CR$11&lt;&gt;0,CR$11&lt;='Allgemeine Info'!$H$15),($E41+$F41)*$I41*(1+$D$4)^CR$11,IF(CR$12='Allgemeine Info'!$H$15,$J41*(1+$D$4)^CR$12,IF(AND(CR$12&lt;&gt;0,MOD(CR$12,$G41)=0,CR$12&lt;'Allgemeine Info'!$H$15),($I41+$J41)*((1+$D$4)^CR$12),0))))</f>
        <v>0</v>
      </c>
      <c r="CS41" s="235">
        <f>IF(OR($E41="",$F41="",$G41="",'Allgemeine Info'!$H$15=""),0,IF(AND(CS$11&lt;&gt;0,CS$11&lt;='Allgemeine Info'!$H$15),($E41+$F41)*$I41*(1+$D$4)^CS$11,IF(CS$12='Allgemeine Info'!$H$15,$J41*(1+$D$4)^CS$12,IF(AND(CS$12&lt;&gt;0,MOD(CS$12,$G41)=0,CS$12&lt;'Allgemeine Info'!$H$15),($I41+$J41)*((1+$D$4)^CS$12),0))))</f>
        <v>0</v>
      </c>
      <c r="CT41" s="235">
        <f>IF(OR($E41="",$F41="",$G41="",'Allgemeine Info'!$H$15=""),0,IF(AND(CT$11&lt;&gt;0,CT$11&lt;='Allgemeine Info'!$H$15),($E41+$F41)*$I41*(1+$D$4)^CT$11,IF(CT$12='Allgemeine Info'!$H$15,$J41*(1+$D$4)^CT$12,IF(AND(CT$12&lt;&gt;0,MOD(CT$12,$G41)=0,CT$12&lt;'Allgemeine Info'!$H$15),($I41+$J41)*((1+$D$4)^CT$12),0))))</f>
        <v>0</v>
      </c>
      <c r="CU41" s="235">
        <f>IF(OR($E41="",$F41="",$G41="",'Allgemeine Info'!$H$15=""),0,IF(AND(CU$11&lt;&gt;0,CU$11&lt;='Allgemeine Info'!$H$15),($E41+$F41)*$I41*(1+$D$4)^CU$11,IF(CU$12='Allgemeine Info'!$H$15,$J41*(1+$D$4)^CU$12,IF(AND(CU$12&lt;&gt;0,MOD(CU$12,$G41)=0,CU$12&lt;'Allgemeine Info'!$H$15),($I41+$J41)*((1+$D$4)^CU$12),0))))</f>
        <v>0</v>
      </c>
      <c r="CV41" s="235">
        <f>IF(OR($E41="",$F41="",$G41="",'Allgemeine Info'!$H$15=""),0,IF(AND(CV$11&lt;&gt;0,CV$11&lt;='Allgemeine Info'!$H$15),($E41+$F41)*$I41*(1+$D$4)^CV$11,IF(CV$12='Allgemeine Info'!$H$15,$J41*(1+$D$4)^CV$12,IF(AND(CV$12&lt;&gt;0,MOD(CV$12,$G41)=0,CV$12&lt;'Allgemeine Info'!$H$15),($I41+$J41)*((1+$D$4)^CV$12),0))))</f>
        <v>0</v>
      </c>
      <c r="CW41" s="235">
        <f>IF(OR($E41="",$F41="",$G41="",'Allgemeine Info'!$H$15=""),0,IF(AND(CW$11&lt;&gt;0,CW$11&lt;='Allgemeine Info'!$H$15),($E41+$F41)*$I41*(1+$D$4)^CW$11,IF(CW$12='Allgemeine Info'!$H$15,$J41*(1+$D$4)^CW$12,IF(AND(CW$12&lt;&gt;0,MOD(CW$12,$G41)=0,CW$12&lt;'Allgemeine Info'!$H$15),($I41+$J41)*((1+$D$4)^CW$12),0))))</f>
        <v>0</v>
      </c>
      <c r="CX41" s="235">
        <f>IF(OR($E41="",$F41="",$G41="",'Allgemeine Info'!$H$15=""),0,IF(AND(CX$11&lt;&gt;0,CX$11&lt;='Allgemeine Info'!$H$15),($E41+$F41)*$I41*(1+$D$4)^CX$11,IF(CX$12='Allgemeine Info'!$H$15,$J41*(1+$D$4)^CX$12,IF(AND(CX$12&lt;&gt;0,MOD(CX$12,$G41)=0,CX$12&lt;'Allgemeine Info'!$H$15),($I41+$J41)*((1+$D$4)^CX$12),0))))</f>
        <v>0</v>
      </c>
      <c r="CY41" s="235">
        <f>IF(OR($E41="",$F41="",$G41="",'Allgemeine Info'!$H$15=""),0,IF(AND(CY$11&lt;&gt;0,CY$11&lt;='Allgemeine Info'!$H$15),($E41+$F41)*$I41*(1+$D$4)^CY$11,IF(CY$12='Allgemeine Info'!$H$15,$J41*(1+$D$4)^CY$12,IF(AND(CY$12&lt;&gt;0,MOD(CY$12,$G41)=0,CY$12&lt;'Allgemeine Info'!$H$15),($I41+$J41)*((1+$D$4)^CY$12),0))))</f>
        <v>0</v>
      </c>
      <c r="CZ41" s="235">
        <f>IF(OR($E41="",$F41="",$G41="",'Allgemeine Info'!$H$15=""),0,IF(AND(CZ$11&lt;&gt;0,CZ$11&lt;='Allgemeine Info'!$H$15),($E41+$F41)*$I41*(1+$D$4)^CZ$11,IF(CZ$12='Allgemeine Info'!$H$15,$J41*(1+$D$4)^CZ$12,IF(AND(CZ$12&lt;&gt;0,MOD(CZ$12,$G41)=0,CZ$12&lt;'Allgemeine Info'!$H$15),($I41+$J41)*((1+$D$4)^CZ$12),0))))</f>
        <v>0</v>
      </c>
      <c r="DA41" s="235">
        <f>IF(OR($E41="",$F41="",$G41="",'Allgemeine Info'!$H$15=""),0,IF(AND(DA$11&lt;&gt;0,DA$11&lt;='Allgemeine Info'!$H$15),($E41+$F41)*$I41*(1+$D$4)^DA$11,IF(DA$12='Allgemeine Info'!$H$15,$J41*(1+$D$4)^DA$12,IF(AND(DA$12&lt;&gt;0,MOD(DA$12,$G41)=0,DA$12&lt;'Allgemeine Info'!$H$15),($I41+$J41)*((1+$D$4)^DA$12),0))))</f>
        <v>0</v>
      </c>
      <c r="DB41" s="235">
        <f>IF(OR($E41="",$F41="",$G41="",'Allgemeine Info'!$H$15=""),0,IF(AND(DB$11&lt;&gt;0,DB$11&lt;='Allgemeine Info'!$H$15),($E41+$F41)*$I41*(1+$D$4)^DB$11,IF(DB$12='Allgemeine Info'!$H$15,$J41*(1+$D$4)^DB$12,IF(AND(DB$12&lt;&gt;0,MOD(DB$12,$G41)=0,DB$12&lt;'Allgemeine Info'!$H$15),($I41+$J41)*((1+$D$4)^DB$12),0))))</f>
        <v>0</v>
      </c>
      <c r="DC41" s="235">
        <f>IF(OR($E41="",$F41="",$G41="",'Allgemeine Info'!$H$15=""),0,IF(AND(DC$11&lt;&gt;0,DC$11&lt;='Allgemeine Info'!$H$15),($E41+$F41)*$I41*(1+$D$4)^DC$11,IF(DC$12='Allgemeine Info'!$H$15,$J41*(1+$D$4)^DC$12,IF(AND(DC$12&lt;&gt;0,MOD(DC$12,$G41)=0,DC$12&lt;'Allgemeine Info'!$H$15),($I41+$J41)*((1+$D$4)^DC$12),0))))</f>
        <v>0</v>
      </c>
      <c r="DD41" s="235">
        <f>IF(OR($E41="",$F41="",$G41="",'Allgemeine Info'!$H$15=""),0,IF(AND(DD$11&lt;&gt;0,DD$11&lt;='Allgemeine Info'!$H$15),($E41+$F41)*$I41*(1+$D$4)^DD$11,IF(DD$12='Allgemeine Info'!$H$15,$J41*(1+$D$4)^DD$12,IF(AND(DD$12&lt;&gt;0,MOD(DD$12,$G41)=0,DD$12&lt;'Allgemeine Info'!$H$15),($I41+$J41)*((1+$D$4)^DD$12),0))))</f>
        <v>0</v>
      </c>
      <c r="DE41" s="235">
        <f>IF(OR($E41="",$F41="",$G41="",'Allgemeine Info'!$H$15=""),0,IF(AND(DE$11&lt;&gt;0,DE$11&lt;='Allgemeine Info'!$H$15),($E41+$F41)*$I41*(1+$D$4)^DE$11,IF(DE$12='Allgemeine Info'!$H$15,$J41*(1+$D$4)^DE$12,IF(AND(DE$12&lt;&gt;0,MOD(DE$12,$G41)=0,DE$12&lt;'Allgemeine Info'!$H$15),($I41+$J41)*((1+$D$4)^DE$12),0))))</f>
        <v>0</v>
      </c>
      <c r="DF41" s="235">
        <f>IF(OR($E41="",$F41="",$G41="",'Allgemeine Info'!$H$15=""),0,IF(AND(DF$11&lt;&gt;0,DF$11&lt;='Allgemeine Info'!$H$15),($E41+$F41)*$I41*(1+$D$4)^DF$11,IF(DF$12='Allgemeine Info'!$H$15,$J41*(1+$D$4)^DF$12,IF(AND(DF$12&lt;&gt;0,MOD(DF$12,$G41)=0,DF$12&lt;'Allgemeine Info'!$H$15),($I41+$J41)*((1+$D$4)^DF$12),0))))</f>
        <v>0</v>
      </c>
      <c r="DG41" s="235">
        <f>IF(OR($E41="",$F41="",$G41="",'Allgemeine Info'!$H$15=""),0,IF(AND(DG$11&lt;&gt;0,DG$11&lt;='Allgemeine Info'!$H$15),($E41+$F41)*$I41*(1+$D$4)^DG$11,IF(DG$12='Allgemeine Info'!$H$15,$J41*(1+$D$4)^DG$12,IF(AND(DG$12&lt;&gt;0,MOD(DG$12,$G41)=0,DG$12&lt;'Allgemeine Info'!$H$15),($I41+$J41)*((1+$D$4)^DG$12),0))))</f>
        <v>0</v>
      </c>
      <c r="DH41" s="235">
        <f>IF(OR($E41="",$F41="",$G41="",'Allgemeine Info'!$H$15=""),0,IF(AND(DH$11&lt;&gt;0,DH$11&lt;='Allgemeine Info'!$H$15),($E41+$F41)*$I41*(1+$D$4)^DH$11,IF(DH$12='Allgemeine Info'!$H$15,$J41*(1+$D$4)^DH$12,IF(AND(DH$12&lt;&gt;0,MOD(DH$12,$G41)=0,DH$12&lt;'Allgemeine Info'!$H$15),($I41+$J41)*((1+$D$4)^DH$12),0))))</f>
        <v>0</v>
      </c>
      <c r="DI41" s="235">
        <f>IF(OR($E41="",$F41="",$G41="",'Allgemeine Info'!$H$15=""),0,IF(AND(DI$11&lt;&gt;0,DI$11&lt;='Allgemeine Info'!$H$15),($E41+$F41)*$I41*(1+$D$4)^DI$11,IF(DI$12='Allgemeine Info'!$H$15,$J41*(1+$D$4)^DI$12,IF(AND(DI$12&lt;&gt;0,MOD(DI$12,$G41)=0,DI$12&lt;'Allgemeine Info'!$H$15),($I41+$J41)*((1+$D$4)^DI$12),0))))</f>
        <v>0</v>
      </c>
      <c r="DJ41" s="235">
        <f>IF(OR($E41="",$F41="",$G41="",'Allgemeine Info'!$H$15=""),0,IF(AND(DJ$11&lt;&gt;0,DJ$11&lt;='Allgemeine Info'!$H$15),($E41+$F41)*$I41*(1+$D$4)^DJ$11,IF(DJ$12='Allgemeine Info'!$H$15,$J41*(1+$D$4)^DJ$12,IF(AND(DJ$12&lt;&gt;0,MOD(DJ$12,$G41)=0,DJ$12&lt;'Allgemeine Info'!$H$15),($I41+$J41)*((1+$D$4)^DJ$12),0))))</f>
        <v>0</v>
      </c>
      <c r="DK41" s="235">
        <f>IF(OR($E41="",$F41="",$G41="",'Allgemeine Info'!$H$15=""),0,IF(AND(DK$11&lt;&gt;0,DK$11&lt;='Allgemeine Info'!$H$15),($E41+$F41)*$I41*(1+$D$4)^DK$11,IF(DK$12='Allgemeine Info'!$H$15,$J41*(1+$D$4)^DK$12,IF(AND(DK$12&lt;&gt;0,MOD(DK$12,$G41)=0,DK$12&lt;'Allgemeine Info'!$H$15),($I41+$J41)*((1+$D$4)^DK$12),0))))</f>
        <v>0</v>
      </c>
      <c r="DL41" s="235">
        <f>IF(OR($E41="",$F41="",$G41="",'Allgemeine Info'!$H$15=""),0,IF(AND(DL$11&lt;&gt;0,DL$11&lt;='Allgemeine Info'!$H$15),($E41+$F41)*$I41*(1+$D$4)^DL$11,IF(DL$12='Allgemeine Info'!$H$15,$J41*(1+$D$4)^DL$12,IF(AND(DL$12&lt;&gt;0,MOD(DL$12,$G41)=0,DL$12&lt;'Allgemeine Info'!$H$15),($I41+$J41)*((1+$D$4)^DL$12),0))))</f>
        <v>0</v>
      </c>
      <c r="DM41" s="235">
        <f>IF(OR($E41="",$F41="",$G41="",'Allgemeine Info'!$H$15=""),0,IF(AND(DM$11&lt;&gt;0,DM$11&lt;='Allgemeine Info'!$H$15),($E41+$F41)*$I41*(1+$D$4)^DM$11,IF(DM$12='Allgemeine Info'!$H$15,$J41*(1+$D$4)^DM$12,IF(AND(DM$12&lt;&gt;0,MOD(DM$12,$G41)=0,DM$12&lt;'Allgemeine Info'!$H$15),($I41+$J41)*((1+$D$4)^DM$12),0))))</f>
        <v>0</v>
      </c>
      <c r="DN41" s="235">
        <f>IF(OR($E41="",$F41="",$G41="",'Allgemeine Info'!$H$15=""),0,IF(AND(DN$11&lt;&gt;0,DN$11&lt;='Allgemeine Info'!$H$15),($E41+$F41)*$I41*(1+$D$4)^DN$11,IF(DN$12='Allgemeine Info'!$H$15,$J41*(1+$D$4)^DN$12,IF(AND(DN$12&lt;&gt;0,MOD(DN$12,$G41)=0,DN$12&lt;'Allgemeine Info'!$H$15),($I41+$J41)*((1+$D$4)^DN$12),0))))</f>
        <v>0</v>
      </c>
      <c r="DO41" s="235">
        <f>IF(OR($E41="",$F41="",$G41="",'Allgemeine Info'!$H$15=""),0,IF(AND(DO$11&lt;&gt;0,DO$11&lt;='Allgemeine Info'!$H$15),($E41+$F41)*$I41*(1+$D$4)^DO$11,IF(DO$12='Allgemeine Info'!$H$15,$J41*(1+$D$4)^DO$12,IF(AND(DO$12&lt;&gt;0,MOD(DO$12,$G41)=0,DO$12&lt;'Allgemeine Info'!$H$15),($I41+$J41)*((1+$D$4)^DO$12),0))))</f>
        <v>0</v>
      </c>
      <c r="DP41" s="235">
        <f>IF(OR($E41="",$F41="",$G41="",'Allgemeine Info'!$H$15=""),0,IF(AND(DP$11&lt;&gt;0,DP$11&lt;='Allgemeine Info'!$H$15),($E41+$F41)*$I41*(1+$D$4)^DP$11,IF(DP$12='Allgemeine Info'!$H$15,$J41*(1+$D$4)^DP$12,IF(AND(DP$12&lt;&gt;0,MOD(DP$12,$G41)=0,DP$12&lt;'Allgemeine Info'!$H$15),($I41+$J41)*((1+$D$4)^DP$12),0))))</f>
        <v>0</v>
      </c>
      <c r="DQ41" s="235">
        <f>IF(OR($E41="",$F41="",$G41="",'Allgemeine Info'!$H$15=""),0,IF(AND(DQ$11&lt;&gt;0,DQ$11&lt;='Allgemeine Info'!$H$15),($E41+$F41)*$I41*(1+$D$4)^DQ$11,IF(DQ$12='Allgemeine Info'!$H$15,$J41*(1+$D$4)^DQ$12,IF(AND(DQ$12&lt;&gt;0,MOD(DQ$12,$G41)=0,DQ$12&lt;'Allgemeine Info'!$H$15),($I41+$J41)*((1+$D$4)^DQ$12),0))))</f>
        <v>0</v>
      </c>
      <c r="DR41" s="235">
        <f>IF(OR($E41="",$F41="",$G41="",'Allgemeine Info'!$H$15=""),0,IF(AND(DR$11&lt;&gt;0,DR$11&lt;='Allgemeine Info'!$H$15),($E41+$F41)*$I41*(1+$D$4)^DR$11,IF(DR$12='Allgemeine Info'!$H$15,$J41*(1+$D$4)^DR$12,IF(AND(DR$12&lt;&gt;0,MOD(DR$12,$G41)=0,DR$12&lt;'Allgemeine Info'!$H$15),($I41+$J41)*((1+$D$4)^DR$12),0))))</f>
        <v>0</v>
      </c>
      <c r="DS41" s="235">
        <f>IF(OR($E41="",$F41="",$G41="",'Allgemeine Info'!$H$15=""),0,IF(AND(DS$11&lt;&gt;0,DS$11&lt;='Allgemeine Info'!$H$15),($E41+$F41)*$I41*(1+$D$4)^DS$11,IF(DS$12='Allgemeine Info'!$H$15,$J41*(1+$D$4)^DS$12,IF(AND(DS$12&lt;&gt;0,MOD(DS$12,$G41)=0,DS$12&lt;'Allgemeine Info'!$H$15),($I41+$J41)*((1+$D$4)^DS$12),0))))</f>
        <v>0</v>
      </c>
      <c r="DT41" s="235">
        <f>IF(OR($E41="",$F41="",$G41="",'Allgemeine Info'!$H$15=""),0,IF(AND(DT$11&lt;&gt;0,DT$11&lt;='Allgemeine Info'!$H$15),($E41+$F41)*$I41*(1+$D$4)^DT$11,IF(DT$12='Allgemeine Info'!$H$15,$J41*(1+$D$4)^DT$12,IF(AND(DT$12&lt;&gt;0,MOD(DT$12,$G41)=0,DT$12&lt;'Allgemeine Info'!$H$15),($I41+$J41)*((1+$D$4)^DT$12),0))))</f>
        <v>0</v>
      </c>
      <c r="DU41" s="235">
        <f>IF(OR($E41="",$F41="",$G41="",'Allgemeine Info'!$H$15=""),0,IF(AND(DU$11&lt;&gt;0,DU$11&lt;='Allgemeine Info'!$H$15),($E41+$F41)*$I41*(1+$D$4)^DU$11,IF(DU$12='Allgemeine Info'!$H$15,$J41*(1+$D$4)^DU$12,IF(AND(DU$12&lt;&gt;0,MOD(DU$12,$G41)=0,DU$12&lt;'Allgemeine Info'!$H$15),($I41+$J41)*((1+$D$4)^DU$12),0))))</f>
        <v>0</v>
      </c>
      <c r="DV41" s="235">
        <f>IF(OR($E41="",$F41="",$G41="",'Allgemeine Info'!$H$15=""),0,IF(AND(DV$11&lt;&gt;0,DV$11&lt;='Allgemeine Info'!$H$15),($E41+$F41)*$I41*(1+$D$4)^DV$11,IF(DV$12='Allgemeine Info'!$H$15,$J41*(1+$D$4)^DV$12,IF(AND(DV$12&lt;&gt;0,MOD(DV$12,$G41)=0,DV$12&lt;'Allgemeine Info'!$H$15),($I41+$J41)*((1+$D$4)^DV$12),0))))</f>
        <v>0</v>
      </c>
      <c r="DW41" s="235">
        <f>IF(OR($E41="",$F41="",$G41="",'Allgemeine Info'!$H$15=""),0,IF(AND(DW$11&lt;&gt;0,DW$11&lt;='Allgemeine Info'!$H$15),($E41+$F41)*$I41*(1+$D$4)^DW$11,IF(DW$12='Allgemeine Info'!$H$15,$J41*(1+$D$4)^DW$12,IF(AND(DW$12&lt;&gt;0,MOD(DW$12,$G41)=0,DW$12&lt;'Allgemeine Info'!$H$15),($I41+$J41)*((1+$D$4)^DW$12),0))))</f>
        <v>0</v>
      </c>
      <c r="DX41" s="235">
        <f>IF(OR($E41="",$F41="",$G41="",'Allgemeine Info'!$H$15=""),0,IF(AND(DX$11&lt;&gt;0,DX$11&lt;='Allgemeine Info'!$H$15),($E41+$F41)*$I41*(1+$D$4)^DX$11,IF(DX$12='Allgemeine Info'!$H$15,$J41*(1+$D$4)^DX$12,IF(AND(DX$12&lt;&gt;0,MOD(DX$12,$G41)=0,DX$12&lt;'Allgemeine Info'!$H$15),($I41+$J41)*((1+$D$4)^DX$12),0))))</f>
        <v>0</v>
      </c>
      <c r="DY41" s="235">
        <f>IF(OR($E41="",$F41="",$G41="",'Allgemeine Info'!$H$15=""),0,IF(AND(DY$11&lt;&gt;0,DY$11&lt;='Allgemeine Info'!$H$15),($E41+$F41)*$I41*(1+$D$4)^DY$11,IF(DY$12='Allgemeine Info'!$H$15,$J41*(1+$D$4)^DY$12,IF(AND(DY$12&lt;&gt;0,MOD(DY$12,$G41)=0,DY$12&lt;'Allgemeine Info'!$H$15),($I41+$J41)*((1+$D$4)^DY$12),0))))</f>
        <v>0</v>
      </c>
      <c r="DZ41" s="235">
        <f>IF(OR($E41="",$F41="",$G41="",'Allgemeine Info'!$H$15=""),0,IF(AND(DZ$11&lt;&gt;0,DZ$11&lt;='Allgemeine Info'!$H$15),($E41+$F41)*$I41*(1+$D$4)^DZ$11,IF(DZ$12='Allgemeine Info'!$H$15,$J41*(1+$D$4)^DZ$12,IF(AND(DZ$12&lt;&gt;0,MOD(DZ$12,$G41)=0,DZ$12&lt;'Allgemeine Info'!$H$15),($I41+$J41)*((1+$D$4)^DZ$12),0))))</f>
        <v>0</v>
      </c>
      <c r="EA41" s="235">
        <f>IF(OR($E41="",$F41="",$G41="",'Allgemeine Info'!$H$15=""),0,IF(AND(EA$11&lt;&gt;0,EA$11&lt;='Allgemeine Info'!$H$15),($E41+$F41)*$I41*(1+$D$4)^EA$11,IF(EA$12='Allgemeine Info'!$H$15,$J41*(1+$D$4)^EA$12,IF(AND(EA$12&lt;&gt;0,MOD(EA$12,$G41)=0,EA$12&lt;'Allgemeine Info'!$H$15),($I41+$J41)*((1+$D$4)^EA$12),0))))</f>
        <v>0</v>
      </c>
      <c r="EB41" s="235">
        <f>IF(OR($E41="",$F41="",$G41="",'Allgemeine Info'!$H$15=""),0,IF(AND(EB$11&lt;&gt;0,EB$11&lt;='Allgemeine Info'!$H$15),($E41+$F41)*$I41*(1+$D$4)^EB$11,IF(EB$12='Allgemeine Info'!$H$15,$J41*(1+$D$4)^EB$12,IF(AND(EB$12&lt;&gt;0,MOD(EB$12,$G41)=0,EB$12&lt;'Allgemeine Info'!$H$15),($I41+$J41)*((1+$D$4)^EB$12),0))))</f>
        <v>0</v>
      </c>
      <c r="EC41" s="235">
        <f>IF(OR($E41="",$F41="",$G41="",'Allgemeine Info'!$H$15=""),0,IF(AND(EC$11&lt;&gt;0,EC$11&lt;='Allgemeine Info'!$H$15),($E41+$F41)*$I41*(1+$D$4)^EC$11,IF(EC$12='Allgemeine Info'!$H$15,$J41*(1+$D$4)^EC$12,IF(AND(EC$12&lt;&gt;0,MOD(EC$12,$G41)=0,EC$12&lt;'Allgemeine Info'!$H$15),($I41+$J41)*((1+$D$4)^EC$12),0))))</f>
        <v>0</v>
      </c>
      <c r="ED41" s="235">
        <f>IF(OR($E41="",$F41="",$G41="",'Allgemeine Info'!$H$15=""),0,IF(AND(ED$11&lt;&gt;0,ED$11&lt;='Allgemeine Info'!$H$15),($E41+$F41)*$I41*(1+$D$4)^ED$11,IF(ED$12='Allgemeine Info'!$H$15,$J41*(1+$D$4)^ED$12,IF(AND(ED$12&lt;&gt;0,MOD(ED$12,$G41)=0,ED$12&lt;'Allgemeine Info'!$H$15),($I41+$J41)*((1+$D$4)^ED$12),0))))</f>
        <v>0</v>
      </c>
      <c r="EE41" s="235">
        <f>IF(OR($E41="",$F41="",$G41="",'Allgemeine Info'!$H$15=""),0,IF(AND(EE$11&lt;&gt;0,EE$11&lt;='Allgemeine Info'!$H$15),($E41+$F41)*$I41*(1+$D$4)^EE$11,IF(EE$12='Allgemeine Info'!$H$15,$J41*(1+$D$4)^EE$12,IF(AND(EE$12&lt;&gt;0,MOD(EE$12,$G41)=0,EE$12&lt;'Allgemeine Info'!$H$15),($I41+$J41)*((1+$D$4)^EE$12),0))))</f>
        <v>0</v>
      </c>
      <c r="EF41" s="235">
        <f>IF(OR($E41="",$F41="",$G41="",'Allgemeine Info'!$H$15=""),0,IF(AND(EF$11&lt;&gt;0,EF$11&lt;='Allgemeine Info'!$H$15),($E41+$F41)*$I41*(1+$D$4)^EF$11,IF(EF$12='Allgemeine Info'!$H$15,$J41*(1+$D$4)^EF$12,IF(AND(EF$12&lt;&gt;0,MOD(EF$12,$G41)=0,EF$12&lt;'Allgemeine Info'!$H$15),($I41+$J41)*((1+$D$4)^EF$12),0))))</f>
        <v>0</v>
      </c>
      <c r="EG41" s="235">
        <f>IF(OR($E41="",$F41="",$G41="",'Allgemeine Info'!$H$15=""),0,IF(AND(EG$11&lt;&gt;0,EG$11&lt;='Allgemeine Info'!$H$15),($E41+$F41)*$I41*(1+$D$4)^EG$11,IF(EG$12='Allgemeine Info'!$H$15,$J41*(1+$D$4)^EG$12,IF(AND(EG$12&lt;&gt;0,MOD(EG$12,$G41)=0,EG$12&lt;'Allgemeine Info'!$H$15),($I41+$J41)*((1+$D$4)^EG$12),0))))</f>
        <v>0</v>
      </c>
      <c r="EH41" s="235">
        <f>IF(OR($E41="",$F41="",$G41="",'Allgemeine Info'!$H$15=""),0,IF(AND(EH$11&lt;&gt;0,EH$11&lt;='Allgemeine Info'!$H$15),($E41+$F41)*$I41*(1+$D$4)^EH$11,IF(EH$12='Allgemeine Info'!$H$15,$J41*(1+$D$4)^EH$12,IF(AND(EH$12&lt;&gt;0,MOD(EH$12,$G41)=0,EH$12&lt;'Allgemeine Info'!$H$15),($I41+$J41)*((1+$D$4)^EH$12),0))))</f>
        <v>0</v>
      </c>
      <c r="EI41" s="235">
        <f>IF(OR($E41="",$F41="",$G41="",'Allgemeine Info'!$H$15=""),0,IF(AND(EI$11&lt;&gt;0,EI$11&lt;='Allgemeine Info'!$H$15),($E41+$F41)*$I41*(1+$D$4)^EI$11,IF(EI$12='Allgemeine Info'!$H$15,$J41*(1+$D$4)^EI$12,IF(AND(EI$12&lt;&gt;0,MOD(EI$12,$G41)=0,EI$12&lt;'Allgemeine Info'!$H$15),($I41+$J41)*((1+$D$4)^EI$12),0))))</f>
        <v>0</v>
      </c>
      <c r="EJ41" s="235">
        <f>IF(OR($E41="",$F41="",$G41="",'Allgemeine Info'!$H$15=""),0,IF(AND(EJ$11&lt;&gt;0,EJ$11&lt;='Allgemeine Info'!$H$15),($E41+$F41)*$I41*(1+$D$4)^EJ$11,IF(EJ$12='Allgemeine Info'!$H$15,$J41*(1+$D$4)^EJ$12,IF(AND(EJ$12&lt;&gt;0,MOD(EJ$12,$G41)=0,EJ$12&lt;'Allgemeine Info'!$H$15),($I41+$J41)*((1+$D$4)^EJ$12),0))))</f>
        <v>0</v>
      </c>
      <c r="EK41" s="235">
        <f>IF(OR($E41="",$F41="",$G41="",'Allgemeine Info'!$H$15=""),0,IF(AND(EK$11&lt;&gt;0,EK$11&lt;='Allgemeine Info'!$H$15),($E41+$F41)*$I41*(1+$D$4)^EK$11,IF(EK$12='Allgemeine Info'!$H$15,$J41*(1+$D$4)^EK$12,IF(AND(EK$12&lt;&gt;0,MOD(EK$12,$G41)=0,EK$12&lt;'Allgemeine Info'!$H$15),($I41+$J41)*((1+$D$4)^EK$12),0))))</f>
        <v>0</v>
      </c>
      <c r="EL41" s="235">
        <f>IF(OR($E41="",$F41="",$G41="",'Allgemeine Info'!$H$15=""),0,IF(AND(EL$11&lt;&gt;0,EL$11&lt;='Allgemeine Info'!$H$15),($E41+$F41)*$I41*(1+$D$4)^EL$11,IF(EL$12='Allgemeine Info'!$H$15,$J41*(1+$D$4)^EL$12,IF(AND(EL$12&lt;&gt;0,MOD(EL$12,$G41)=0,EL$12&lt;'Allgemeine Info'!$H$15),($I41+$J41)*((1+$D$4)^EL$12),0))))</f>
        <v>0</v>
      </c>
      <c r="EM41" s="235">
        <f>IF(OR($E41="",$F41="",$G41="",'Allgemeine Info'!$H$15=""),0,IF(AND(EM$11&lt;&gt;0,EM$11&lt;='Allgemeine Info'!$H$15),($E41+$F41)*$I41*(1+$D$4)^EM$11,IF(EM$12='Allgemeine Info'!$H$15,$J41*(1+$D$4)^EM$12,IF(AND(EM$12&lt;&gt;0,MOD(EM$12,$G41)=0,EM$12&lt;'Allgemeine Info'!$H$15),($I41+$J41)*((1+$D$4)^EM$12),0))))</f>
        <v>0</v>
      </c>
      <c r="EN41" s="235">
        <f>IF(OR($E41="",$F41="",$G41="",'Allgemeine Info'!$H$15=""),0,IF(AND(EN$11&lt;&gt;0,EN$11&lt;='Allgemeine Info'!$H$15),($E41+$F41)*$I41*(1+$D$4)^EN$11,IF(EN$12='Allgemeine Info'!$H$15,$J41*(1+$D$4)^EN$12,IF(AND(EN$12&lt;&gt;0,MOD(EN$12,$G41)=0,EN$12&lt;'Allgemeine Info'!$H$15),($I41+$J41)*((1+$D$4)^EN$12),0))))</f>
        <v>0</v>
      </c>
      <c r="EO41" s="235">
        <f>IF(OR($E41="",$F41="",$G41="",'Allgemeine Info'!$H$15=""),0,IF(AND(EO$11&lt;&gt;0,EO$11&lt;='Allgemeine Info'!$H$15),($E41+$F41)*$I41*(1+$D$4)^EO$11,IF(EO$12='Allgemeine Info'!$H$15,$J41*(1+$D$4)^EO$12,IF(AND(EO$12&lt;&gt;0,MOD(EO$12,$G41)=0,EO$12&lt;'Allgemeine Info'!$H$15),($I41+$J41)*((1+$D$4)^EO$12),0))))</f>
        <v>0</v>
      </c>
      <c r="EP41" s="235">
        <f>IF(OR($E41="",$F41="",$G41="",'Allgemeine Info'!$H$15=""),0,IF(AND(EP$11&lt;&gt;0,EP$11&lt;='Allgemeine Info'!$H$15),($E41+$F41)*$I41*(1+$D$4)^EP$11,IF(EP$12='Allgemeine Info'!$H$15,$J41*(1+$D$4)^EP$12,IF(AND(EP$12&lt;&gt;0,MOD(EP$12,$G41)=0,EP$12&lt;'Allgemeine Info'!$H$15),($I41+$J41)*((1+$D$4)^EP$12),0))))</f>
        <v>0</v>
      </c>
      <c r="EQ41" s="235">
        <f>IF(OR($E41="",$F41="",$G41="",'Allgemeine Info'!$H$15=""),0,IF(AND(EQ$11&lt;&gt;0,EQ$11&lt;='Allgemeine Info'!$H$15),($E41+$F41)*$I41*(1+$D$4)^EQ$11,IF(EQ$12='Allgemeine Info'!$H$15,$J41*(1+$D$4)^EQ$12,IF(AND(EQ$12&lt;&gt;0,MOD(EQ$12,$G41)=0,EQ$12&lt;'Allgemeine Info'!$H$15),($I41+$J41)*((1+$D$4)^EQ$12),0))))</f>
        <v>0</v>
      </c>
      <c r="ER41" s="235">
        <f>IF(OR($E41="",$F41="",$G41="",'Allgemeine Info'!$H$15=""),0,IF(AND(ER$11&lt;&gt;0,ER$11&lt;='Allgemeine Info'!$H$15),($E41+$F41)*$I41*(1+$D$4)^ER$11,IF(ER$12='Allgemeine Info'!$H$15,$J41*(1+$D$4)^ER$12,IF(AND(ER$12&lt;&gt;0,MOD(ER$12,$G41)=0,ER$12&lt;'Allgemeine Info'!$H$15),($I41+$J41)*((1+$D$4)^ER$12),0))))</f>
        <v>0</v>
      </c>
      <c r="ES41" s="235">
        <f>IF(OR($E41="",$F41="",$G41="",'Allgemeine Info'!$H$15=""),0,IF(AND(ES$11&lt;&gt;0,ES$11&lt;='Allgemeine Info'!$H$15),($E41+$F41)*$I41*(1+$D$4)^ES$11,IF(ES$12='Allgemeine Info'!$H$15,$J41*(1+$D$4)^ES$12,IF(AND(ES$12&lt;&gt;0,MOD(ES$12,$G41)=0,ES$12&lt;'Allgemeine Info'!$H$15),($I41+$J41)*((1+$D$4)^ES$12),0))))</f>
        <v>0</v>
      </c>
      <c r="ET41" s="235">
        <f>IF(OR($E41="",$F41="",$G41="",'Allgemeine Info'!$H$15=""),0,IF(AND(ET$11&lt;&gt;0,ET$11&lt;='Allgemeine Info'!$H$15),($E41+$F41)*$I41*(1+$D$4)^ET$11,IF(ET$12='Allgemeine Info'!$H$15,$J41*(1+$D$4)^ET$12,IF(AND(ET$12&lt;&gt;0,MOD(ET$12,$G41)=0,ET$12&lt;'Allgemeine Info'!$H$15),($I41+$J41)*((1+$D$4)^ET$12),0))))</f>
        <v>0</v>
      </c>
      <c r="EU41" s="235">
        <f>IF(OR($E41="",$F41="",$G41="",'Allgemeine Info'!$H$15=""),0,IF(AND(EU$11&lt;&gt;0,EU$11&lt;='Allgemeine Info'!$H$15),($E41+$F41)*$I41*(1+$D$4)^EU$11,IF(EU$12='Allgemeine Info'!$H$15,$J41*(1+$D$4)^EU$12,IF(AND(EU$12&lt;&gt;0,MOD(EU$12,$G41)=0,EU$12&lt;'Allgemeine Info'!$H$15),($I41+$J41)*((1+$D$4)^EU$12),0))))</f>
        <v>0</v>
      </c>
      <c r="EV41" s="235">
        <f>IF(OR($E41="",$F41="",$G41="",'Allgemeine Info'!$H$15=""),0,IF(AND(EV$11&lt;&gt;0,EV$11&lt;='Allgemeine Info'!$H$15),($E41+$F41)*$I41*(1+$D$4)^EV$11,IF(EV$12='Allgemeine Info'!$H$15,$J41*(1+$D$4)^EV$12,IF(AND(EV$12&lt;&gt;0,MOD(EV$12,$G41)=0,EV$12&lt;'Allgemeine Info'!$H$15),($I41+$J41)*((1+$D$4)^EV$12),0))))</f>
        <v>0</v>
      </c>
      <c r="EW41" s="235">
        <f>IF(OR($E41="",$F41="",$G41="",'Allgemeine Info'!$H$15=""),0,IF(AND(EW$11&lt;&gt;0,EW$11&lt;='Allgemeine Info'!$H$15),($E41+$F41)*$I41*(1+$D$4)^EW$11,IF(EW$12='Allgemeine Info'!$H$15,$J41*(1+$D$4)^EW$12,IF(AND(EW$12&lt;&gt;0,MOD(EW$12,$G41)=0,EW$12&lt;'Allgemeine Info'!$H$15),($I41+$J41)*((1+$D$4)^EW$12),0))))</f>
        <v>0</v>
      </c>
      <c r="EX41" s="235">
        <f>IF(OR($E41="",$F41="",$G41="",'Allgemeine Info'!$H$15=""),0,IF(AND(EX$11&lt;&gt;0,EX$11&lt;='Allgemeine Info'!$H$15),($E41+$F41)*$I41*(1+$D$4)^EX$11,IF(EX$12='Allgemeine Info'!$H$15,$J41*(1+$D$4)^EX$12,IF(AND(EX$12&lt;&gt;0,MOD(EX$12,$G41)=0,EX$12&lt;'Allgemeine Info'!$H$15),($I41+$J41)*((1+$D$4)^EX$12),0))))</f>
        <v>0</v>
      </c>
      <c r="EY41" s="235">
        <f>IF(OR($E41="",$F41="",$G41="",'Allgemeine Info'!$H$15=""),0,IF(AND(EY$11&lt;&gt;0,EY$11&lt;='Allgemeine Info'!$H$15),($E41+$F41)*$I41*(1+$D$4)^EY$11,IF(EY$12='Allgemeine Info'!$H$15,$J41*(1+$D$4)^EY$12,IF(AND(EY$12&lt;&gt;0,MOD(EY$12,$G41)=0,EY$12&lt;'Allgemeine Info'!$H$15),($I41+$J41)*((1+$D$4)^EY$12),0))))</f>
        <v>0</v>
      </c>
      <c r="EZ41" s="235">
        <f>IF(OR($E41="",$F41="",$G41="",'Allgemeine Info'!$H$15=""),0,IF(AND(EZ$11&lt;&gt;0,EZ$11&lt;='Allgemeine Info'!$H$15),($E41+$F41)*$I41*(1+$D$4)^EZ$11,IF(EZ$12='Allgemeine Info'!$H$15,$J41*(1+$D$4)^EZ$12,IF(AND(EZ$12&lt;&gt;0,MOD(EZ$12,$G41)=0,EZ$12&lt;'Allgemeine Info'!$H$15),($I41+$J41)*((1+$D$4)^EZ$12),0))))</f>
        <v>0</v>
      </c>
      <c r="FA41" s="235">
        <f>IF(OR($E41="",$F41="",$G41="",'Allgemeine Info'!$H$15=""),0,IF(AND(FA$11&lt;&gt;0,FA$11&lt;='Allgemeine Info'!$H$15),($E41+$F41)*$I41*(1+$D$4)^FA$11,IF(FA$12='Allgemeine Info'!$H$15,$J41*(1+$D$4)^FA$12,IF(AND(FA$12&lt;&gt;0,MOD(FA$12,$G41)=0,FA$12&lt;'Allgemeine Info'!$H$15),($I41+$J41)*((1+$D$4)^FA$12),0))))</f>
        <v>0</v>
      </c>
      <c r="FB41" s="235">
        <f>IF(OR($E41="",$F41="",$G41="",'Allgemeine Info'!$H$15=""),0,IF(AND(FB$11&lt;&gt;0,FB$11&lt;='Allgemeine Info'!$H$15),($E41+$F41)*$I41*(1+$D$4)^FB$11,IF(FB$12='Allgemeine Info'!$H$15,$J41*(1+$D$4)^FB$12,IF(AND(FB$12&lt;&gt;0,MOD(FB$12,$G41)=0,FB$12&lt;'Allgemeine Info'!$H$15),($I41+$J41)*((1+$D$4)^FB$12),0))))</f>
        <v>0</v>
      </c>
      <c r="FC41" s="235">
        <f>IF(OR($E41="",$F41="",$G41="",'Allgemeine Info'!$H$15=""),0,IF(AND(FC$11&lt;&gt;0,FC$11&lt;='Allgemeine Info'!$H$15),($E41+$F41)*$I41*(1+$D$4)^FC$11,IF(FC$12='Allgemeine Info'!$H$15,$J41*(1+$D$4)^FC$12,IF(AND(FC$12&lt;&gt;0,MOD(FC$12,$G41)=0,FC$12&lt;'Allgemeine Info'!$H$15),($I41+$J41)*((1+$D$4)^FC$12),0))))</f>
        <v>0</v>
      </c>
      <c r="FD41" s="235">
        <f>IF(OR($E41="",$F41="",$G41="",'Allgemeine Info'!$H$15=""),0,IF(AND(FD$11&lt;&gt;0,FD$11&lt;='Allgemeine Info'!$H$15),($E41+$F41)*$I41*(1+$D$4)^FD$11,IF(FD$12='Allgemeine Info'!$H$15,$J41*(1+$D$4)^FD$12,IF(AND(FD$12&lt;&gt;0,MOD(FD$12,$G41)=0,FD$12&lt;'Allgemeine Info'!$H$15),($I41+$J41)*((1+$D$4)^FD$12),0))))</f>
        <v>0</v>
      </c>
      <c r="FE41" s="235">
        <f>IF(OR($E41="",$F41="",$G41="",'Allgemeine Info'!$H$15=""),0,IF(AND(FE$11&lt;&gt;0,FE$11&lt;='Allgemeine Info'!$H$15),($E41+$F41)*$I41*(1+$D$4)^FE$11,IF(FE$12='Allgemeine Info'!$H$15,$J41*(1+$D$4)^FE$12,IF(AND(FE$12&lt;&gt;0,MOD(FE$12,$G41)=0,FE$12&lt;'Allgemeine Info'!$H$15),($I41+$J41)*((1+$D$4)^FE$12),0))))</f>
        <v>0</v>
      </c>
      <c r="FF41" s="235">
        <f>IF(OR($E41="",$F41="",$G41="",'Allgemeine Info'!$H$15=""),0,IF(AND(FF$11&lt;&gt;0,FF$11&lt;='Allgemeine Info'!$H$15),($E41+$F41)*$I41*(1+$D$4)^FF$11,IF(FF$12='Allgemeine Info'!$H$15,$J41*(1+$D$4)^FF$12,IF(AND(FF$12&lt;&gt;0,MOD(FF$12,$G41)=0,FF$12&lt;'Allgemeine Info'!$H$15),($I41+$J41)*((1+$D$4)^FF$12),0))))</f>
        <v>0</v>
      </c>
      <c r="FG41" s="235">
        <f>IF(OR($E41="",$F41="",$G41="",'Allgemeine Info'!$H$15=""),0,IF(AND(FG$11&lt;&gt;0,FG$11&lt;='Allgemeine Info'!$H$15),($E41+$F41)*$I41*(1+$D$4)^FG$11,IF(FG$12='Allgemeine Info'!$H$15,$J41*(1+$D$4)^FG$12,IF(AND(FG$12&lt;&gt;0,MOD(FG$12,$G41)=0,FG$12&lt;'Allgemeine Info'!$H$15),($I41+$J41)*((1+$D$4)^FG$12),0))))</f>
        <v>0</v>
      </c>
      <c r="FH41" s="235">
        <f>IF(OR($E41="",$F41="",$G41="",'Allgemeine Info'!$H$15=""),0,IF(AND(FH$11&lt;&gt;0,FH$11&lt;='Allgemeine Info'!$H$15),($E41+$F41)*$I41*(1+$D$4)^FH$11,IF(FH$12='Allgemeine Info'!$H$15,$J41*(1+$D$4)^FH$12,IF(AND(FH$12&lt;&gt;0,MOD(FH$12,$G41)=0,FH$12&lt;'Allgemeine Info'!$H$15),($I41+$J41)*((1+$D$4)^FH$12),0))))</f>
        <v>0</v>
      </c>
      <c r="FI41" s="235">
        <f>IF(OR($E41="",$F41="",$G41="",'Allgemeine Info'!$H$15=""),0,IF(AND(FI$11&lt;&gt;0,FI$11&lt;='Allgemeine Info'!$H$15),($E41+$F41)*$I41*(1+$D$4)^FI$11,IF(FI$12='Allgemeine Info'!$H$15,$J41*(1+$D$4)^FI$12,IF(AND(FI$12&lt;&gt;0,MOD(FI$12,$G41)=0,FI$12&lt;'Allgemeine Info'!$H$15),($I41+$J41)*((1+$D$4)^FI$12),0))))</f>
        <v>0</v>
      </c>
      <c r="FJ41" s="235">
        <f>IF(OR($E41="",$F41="",$G41="",'Allgemeine Info'!$H$15=""),0,IF(AND(FJ$11&lt;&gt;0,FJ$11&lt;='Allgemeine Info'!$H$15),($E41+$F41)*$I41*(1+$D$4)^FJ$11,IF(FJ$12='Allgemeine Info'!$H$15,$J41*(1+$D$4)^FJ$12,IF(AND(FJ$12&lt;&gt;0,MOD(FJ$12,$G41)=0,FJ$12&lt;'Allgemeine Info'!$H$15),($I41+$J41)*((1+$D$4)^FJ$12),0))))</f>
        <v>0</v>
      </c>
      <c r="FK41" s="235">
        <f>IF(OR($E41="",$F41="",$G41="",'Allgemeine Info'!$H$15=""),0,IF(AND(FK$11&lt;&gt;0,FK$11&lt;='Allgemeine Info'!$H$15),($E41+$F41)*$I41*(1+$D$4)^FK$11,IF(FK$12='Allgemeine Info'!$H$15,$J41*(1+$D$4)^FK$12,IF(AND(FK$12&lt;&gt;0,MOD(FK$12,$G41)=0,FK$12&lt;'Allgemeine Info'!$H$15),($I41+$J41)*((1+$D$4)^FK$12),0))))</f>
        <v>0</v>
      </c>
      <c r="FL41" s="235">
        <f>IF(OR($E41="",$F41="",$G41="",'Allgemeine Info'!$H$15=""),0,IF(AND(FL$11&lt;&gt;0,FL$11&lt;='Allgemeine Info'!$H$15),($E41+$F41)*$I41*(1+$D$4)^FL$11,IF(FL$12='Allgemeine Info'!$H$15,$J41*(1+$D$4)^FL$12,IF(AND(FL$12&lt;&gt;0,MOD(FL$12,$G41)=0,FL$12&lt;'Allgemeine Info'!$H$15),($I41+$J41)*((1+$D$4)^FL$12),0))))</f>
        <v>0</v>
      </c>
      <c r="FM41" s="235">
        <f>IF(OR($E41="",$F41="",$G41="",'Allgemeine Info'!$H$15=""),0,IF(AND(FM$11&lt;&gt;0,FM$11&lt;='Allgemeine Info'!$H$15),($E41+$F41)*$I41*(1+$D$4)^FM$11,IF(FM$12='Allgemeine Info'!$H$15,$J41*(1+$D$4)^FM$12,IF(AND(FM$12&lt;&gt;0,MOD(FM$12,$G41)=0,FM$12&lt;'Allgemeine Info'!$H$15),($I41+$J41)*((1+$D$4)^FM$12),0))))</f>
        <v>0</v>
      </c>
      <c r="FN41" s="235">
        <f>IF(OR($E41="",$F41="",$G41="",'Allgemeine Info'!$H$15=""),0,IF(AND(FN$11&lt;&gt;0,FN$11&lt;='Allgemeine Info'!$H$15),($E41+$F41)*$I41*(1+$D$4)^FN$11,IF(FN$12='Allgemeine Info'!$H$15,$J41*(1+$D$4)^FN$12,IF(AND(FN$12&lt;&gt;0,MOD(FN$12,$G41)=0,FN$12&lt;'Allgemeine Info'!$H$15),($I41+$J41)*((1+$D$4)^FN$12),0))))</f>
        <v>0</v>
      </c>
      <c r="FO41" s="235">
        <f>IF(OR($E41="",$F41="",$G41="",'Allgemeine Info'!$H$15=""),0,IF(AND(FO$11&lt;&gt;0,FO$11&lt;='Allgemeine Info'!$H$15),($E41+$F41)*$I41*(1+$D$4)^FO$11,IF(FO$12='Allgemeine Info'!$H$15,$J41*(1+$D$4)^FO$12,IF(AND(FO$12&lt;&gt;0,MOD(FO$12,$G41)=0,FO$12&lt;'Allgemeine Info'!$H$15),($I41+$J41)*((1+$D$4)^FO$12),0))))</f>
        <v>0</v>
      </c>
      <c r="FP41" s="235">
        <f>IF(OR($E41="",$F41="",$G41="",'Allgemeine Info'!$H$15=""),0,IF(AND(FP$11&lt;&gt;0,FP$11&lt;='Allgemeine Info'!$H$15),($E41+$F41)*$I41*(1+$D$4)^FP$11,IF(FP$12='Allgemeine Info'!$H$15,$J41*(1+$D$4)^FP$12,IF(AND(FP$12&lt;&gt;0,MOD(FP$12,$G41)=0,FP$12&lt;'Allgemeine Info'!$H$15),($I41+$J41)*((1+$D$4)^FP$12),0))))</f>
        <v>0</v>
      </c>
      <c r="FQ41" s="235">
        <f>IF(OR($E41="",$F41="",$G41="",'Allgemeine Info'!$H$15=""),0,IF(AND(FQ$11&lt;&gt;0,FQ$11&lt;='Allgemeine Info'!$H$15),($E41+$F41)*$I41*(1+$D$4)^FQ$11,IF(FQ$12='Allgemeine Info'!$H$15,$J41*(1+$D$4)^FQ$12,IF(AND(FQ$12&lt;&gt;0,MOD(FQ$12,$G41)=0,FQ$12&lt;'Allgemeine Info'!$H$15),($I41+$J41)*((1+$D$4)^FQ$12),0))))</f>
        <v>0</v>
      </c>
      <c r="FR41" s="235">
        <f>IF(OR($E41="",$F41="",$G41="",'Allgemeine Info'!$H$15=""),0,IF(AND(FR$11&lt;&gt;0,FR$11&lt;='Allgemeine Info'!$H$15),($E41+$F41)*$I41*(1+$D$4)^FR$11,IF(FR$12='Allgemeine Info'!$H$15,$J41*(1+$D$4)^FR$12,IF(AND(FR$12&lt;&gt;0,MOD(FR$12,$G41)=0,FR$12&lt;'Allgemeine Info'!$H$15),($I41+$J41)*((1+$D$4)^FR$12),0))))</f>
        <v>0</v>
      </c>
      <c r="FS41" s="235">
        <f>IF(OR($E41="",$F41="",$G41="",'Allgemeine Info'!$H$15=""),0,IF(AND(FS$11&lt;&gt;0,FS$11&lt;='Allgemeine Info'!$H$15),($E41+$F41)*$I41*(1+$D$4)^FS$11,IF(FS$12='Allgemeine Info'!$H$15,$J41*(1+$D$4)^FS$12,IF(AND(FS$12&lt;&gt;0,MOD(FS$12,$G41)=0,FS$12&lt;'Allgemeine Info'!$H$15),($I41+$J41)*((1+$D$4)^FS$12),0))))</f>
        <v>0</v>
      </c>
      <c r="FT41" s="235">
        <f>IF(OR($E41="",$F41="",$G41="",'Allgemeine Info'!$H$15=""),0,IF(AND(FT$11&lt;&gt;0,FT$11&lt;='Allgemeine Info'!$H$15),($E41+$F41)*$I41*(1+$D$4)^FT$11,IF(FT$12='Allgemeine Info'!$H$15,$J41*(1+$D$4)^FT$12,IF(AND(FT$12&lt;&gt;0,MOD(FT$12,$G41)=0,FT$12&lt;'Allgemeine Info'!$H$15),($I41+$J41)*((1+$D$4)^FT$12),0))))</f>
        <v>0</v>
      </c>
      <c r="FU41" s="235">
        <f>IF(OR($E41="",$F41="",$G41="",'Allgemeine Info'!$H$15=""),0,IF(AND(FU$11&lt;&gt;0,FU$11&lt;='Allgemeine Info'!$H$15),($E41+$F41)*$I41*(1+$D$4)^FU$11,IF(FU$12='Allgemeine Info'!$H$15,$J41*(1+$D$4)^FU$12,IF(AND(FU$12&lt;&gt;0,MOD(FU$12,$G41)=0,FU$12&lt;'Allgemeine Info'!$H$15),($I41+$J41)*((1+$D$4)^FU$12),0))))</f>
        <v>0</v>
      </c>
      <c r="FV41" s="235">
        <f>IF(OR($E41="",$F41="",$G41="",'Allgemeine Info'!$H$15=""),0,IF(AND(FV$11&lt;&gt;0,FV$11&lt;='Allgemeine Info'!$H$15),($E41+$F41)*$I41*(1+$D$4)^FV$11,IF(FV$12='Allgemeine Info'!$H$15,$J41*(1+$D$4)^FV$12,IF(AND(FV$12&lt;&gt;0,MOD(FV$12,$G41)=0,FV$12&lt;'Allgemeine Info'!$H$15),($I41+$J41)*((1+$D$4)^FV$12),0))))</f>
        <v>0</v>
      </c>
      <c r="FW41" s="235">
        <f>IF(OR($E41="",$F41="",$G41="",'Allgemeine Info'!$H$15=""),0,IF(AND(FW$11&lt;&gt;0,FW$11&lt;='Allgemeine Info'!$H$15),($E41+$F41)*$I41*(1+$D$4)^FW$11,IF(FW$12='Allgemeine Info'!$H$15,$J41*(1+$D$4)^FW$12,IF(AND(FW$12&lt;&gt;0,MOD(FW$12,$G41)=0,FW$12&lt;'Allgemeine Info'!$H$15),($I41+$J41)*((1+$D$4)^FW$12),0))))</f>
        <v>0</v>
      </c>
      <c r="FX41" s="235">
        <f>IF(OR($E41="",$F41="",$G41="",'Allgemeine Info'!$H$15=""),0,IF(AND(FX$11&lt;&gt;0,FX$11&lt;='Allgemeine Info'!$H$15),($E41+$F41)*$I41*(1+$D$4)^FX$11,IF(FX$12='Allgemeine Info'!$H$15,$J41*(1+$D$4)^FX$12,IF(AND(FX$12&lt;&gt;0,MOD(FX$12,$G41)=0,FX$12&lt;'Allgemeine Info'!$H$15),($I41+$J41)*((1+$D$4)^FX$12),0))))</f>
        <v>0</v>
      </c>
      <c r="FY41" s="235">
        <f>IF(OR($E41="",$F41="",$G41="",'Allgemeine Info'!$H$15=""),0,IF(AND(FY$11&lt;&gt;0,FY$11&lt;='Allgemeine Info'!$H$15),($E41+$F41)*$I41*(1+$D$4)^FY$11,IF(FY$12='Allgemeine Info'!$H$15,$J41*(1+$D$4)^FY$12,IF(AND(FY$12&lt;&gt;0,MOD(FY$12,$G41)=0,FY$12&lt;'Allgemeine Info'!$H$15),($I41+$J41)*((1+$D$4)^FY$12),0))))</f>
        <v>0</v>
      </c>
      <c r="FZ41" s="235">
        <f>IF(OR($E41="",$F41="",$G41="",'Allgemeine Info'!$H$15=""),0,IF(AND(FZ$11&lt;&gt;0,FZ$11&lt;='Allgemeine Info'!$H$15),($E41+$F41)*$I41*(1+$D$4)^FZ$11,IF(FZ$12='Allgemeine Info'!$H$15,$J41*(1+$D$4)^FZ$12,IF(AND(FZ$12&lt;&gt;0,MOD(FZ$12,$G41)=0,FZ$12&lt;'Allgemeine Info'!$H$15),($I41+$J41)*((1+$D$4)^FZ$12),0))))</f>
        <v>0</v>
      </c>
      <c r="GA41" s="235">
        <f>IF(OR($E41="",$F41="",$G41="",'Allgemeine Info'!$H$15=""),0,IF(AND(GA$11&lt;&gt;0,GA$11&lt;='Allgemeine Info'!$H$15),($E41+$F41)*$I41*(1+$D$4)^GA$11,IF(GA$12='Allgemeine Info'!$H$15,$J41*(1+$D$4)^GA$12,IF(AND(GA$12&lt;&gt;0,MOD(GA$12,$G41)=0,GA$12&lt;'Allgemeine Info'!$H$15),($I41+$J41)*((1+$D$4)^GA$12),0))))</f>
        <v>0</v>
      </c>
      <c r="GB41" s="235">
        <f>IF(OR($E41="",$F41="",$G41="",'Allgemeine Info'!$H$15=""),0,IF(AND(GB$11&lt;&gt;0,GB$11&lt;='Allgemeine Info'!$H$15),($E41+$F41)*$I41*(1+$D$4)^GB$11,IF(GB$12='Allgemeine Info'!$H$15,$J41*(1+$D$4)^GB$12,IF(AND(GB$12&lt;&gt;0,MOD(GB$12,$G41)=0,GB$12&lt;'Allgemeine Info'!$H$15),($I41+$J41)*((1+$D$4)^GB$12),0))))</f>
        <v>0</v>
      </c>
      <c r="GC41" s="235">
        <f>IF(OR($E41="",$F41="",$G41="",'Allgemeine Info'!$H$15=""),0,IF(AND(GC$11&lt;&gt;0,GC$11&lt;='Allgemeine Info'!$H$15),($E41+$F41)*$I41*(1+$D$4)^GC$11,IF(GC$12='Allgemeine Info'!$H$15,$J41*(1+$D$4)^GC$12,IF(AND(GC$12&lt;&gt;0,MOD(GC$12,$G41)=0,GC$12&lt;'Allgemeine Info'!$H$15),($I41+$J41)*((1+$D$4)^GC$12),0))))</f>
        <v>0</v>
      </c>
      <c r="GD41" s="235">
        <f>IF(OR($E41="",$F41="",$G41="",'Allgemeine Info'!$H$15=""),0,IF(AND(GD$11&lt;&gt;0,GD$11&lt;='Allgemeine Info'!$H$15),($E41+$F41)*$I41*(1+$D$4)^GD$11,IF(GD$12='Allgemeine Info'!$H$15,$J41*(1+$D$4)^GD$12,IF(AND(GD$12&lt;&gt;0,MOD(GD$12,$G41)=0,GD$12&lt;'Allgemeine Info'!$H$15),($I41+$J41)*((1+$D$4)^GD$12),0))))</f>
        <v>0</v>
      </c>
      <c r="GE41" s="235">
        <f>IF(OR($E41="",$F41="",$G41="",'Allgemeine Info'!$H$15=""),0,IF(AND(GE$11&lt;&gt;0,GE$11&lt;='Allgemeine Info'!$H$15),($E41+$F41)*$I41*(1+$D$4)^GE$11,IF(GE$12='Allgemeine Info'!$H$15,$J41*(1+$D$4)^GE$12,IF(AND(GE$12&lt;&gt;0,MOD(GE$12,$G41)=0,GE$12&lt;'Allgemeine Info'!$H$15),($I41+$J41)*((1+$D$4)^GE$12),0))))</f>
        <v>0</v>
      </c>
      <c r="GF41" s="235">
        <f>IF(OR($E41="",$F41="",$G41="",'Allgemeine Info'!$H$15=""),0,IF(AND(GF$11&lt;&gt;0,GF$11&lt;='Allgemeine Info'!$H$15),($E41+$F41)*$I41*(1+$D$4)^GF$11,IF(GF$12='Allgemeine Info'!$H$15,$J41*(1+$D$4)^GF$12,IF(AND(GF$12&lt;&gt;0,MOD(GF$12,$G41)=0,GF$12&lt;'Allgemeine Info'!$H$15),($I41+$J41)*((1+$D$4)^GF$12),0))))</f>
        <v>0</v>
      </c>
      <c r="GG41" s="235">
        <f>IF(OR($E41="",$F41="",$G41="",'Allgemeine Info'!$H$15=""),0,IF(AND(GG$11&lt;&gt;0,GG$11&lt;='Allgemeine Info'!$H$15),($E41+$F41)*$I41*(1+$D$4)^GG$11,IF(GG$12='Allgemeine Info'!$H$15,$J41*(1+$D$4)^GG$12,IF(AND(GG$12&lt;&gt;0,MOD(GG$12,$G41)=0,GG$12&lt;'Allgemeine Info'!$H$15),($I41+$J41)*((1+$D$4)^GG$12),0))))</f>
        <v>0</v>
      </c>
      <c r="GH41" s="235">
        <f>IF(OR($E41="",$F41="",$G41="",'Allgemeine Info'!$H$15=""),0,IF(AND(GH$11&lt;&gt;0,GH$11&lt;='Allgemeine Info'!$H$15),($E41+$F41)*$I41*(1+$D$4)^GH$11,IF(GH$12='Allgemeine Info'!$H$15,$J41*(1+$D$4)^GH$12,IF(AND(GH$12&lt;&gt;0,MOD(GH$12,$G41)=0,GH$12&lt;'Allgemeine Info'!$H$15),($I41+$J41)*((1+$D$4)^GH$12),0))))</f>
        <v>0</v>
      </c>
      <c r="GI41" s="235">
        <f>IF(OR($E41="",$F41="",$G41="",'Allgemeine Info'!$H$15=""),0,IF(AND(GI$11&lt;&gt;0,GI$11&lt;='Allgemeine Info'!$H$15),($E41+$F41)*$I41*(1+$D$4)^GI$11,IF(GI$12='Allgemeine Info'!$H$15,$J41*(1+$D$4)^GI$12,IF(AND(GI$12&lt;&gt;0,MOD(GI$12,$G41)=0,GI$12&lt;'Allgemeine Info'!$H$15),($I41+$J41)*((1+$D$4)^GI$12),0))))</f>
        <v>0</v>
      </c>
      <c r="GJ41" s="235">
        <f>IF(OR($E41="",$F41="",$G41="",'Allgemeine Info'!$H$15=""),0,IF(AND(GJ$11&lt;&gt;0,GJ$11&lt;='Allgemeine Info'!$H$15),($E41+$F41)*$I41*(1+$D$4)^GJ$11,IF(GJ$12='Allgemeine Info'!$H$15,$J41*(1+$D$4)^GJ$12,IF(AND(GJ$12&lt;&gt;0,MOD(GJ$12,$G41)=0,GJ$12&lt;'Allgemeine Info'!$H$15),($I41+$J41)*((1+$D$4)^GJ$12),0))))</f>
        <v>0</v>
      </c>
      <c r="GK41" s="235">
        <f>IF(OR($E41="",$F41="",$G41="",'Allgemeine Info'!$H$15=""),0,IF(AND(GK$11&lt;&gt;0,GK$11&lt;='Allgemeine Info'!$H$15),($E41+$F41)*$I41*(1+$D$4)^GK$11,IF(GK$12='Allgemeine Info'!$H$15,$J41*(1+$D$4)^GK$12,IF(AND(GK$12&lt;&gt;0,MOD(GK$12,$G41)=0,GK$12&lt;'Allgemeine Info'!$H$15),($I41+$J41)*((1+$D$4)^GK$12),0))))</f>
        <v>0</v>
      </c>
      <c r="GL41" s="235">
        <f>IF(OR($E41="",$F41="",$G41="",'Allgemeine Info'!$H$15=""),0,IF(AND(GL$11&lt;&gt;0,GL$11&lt;='Allgemeine Info'!$H$15),($E41+$F41)*$I41*(1+$D$4)^GL$11,IF(GL$12='Allgemeine Info'!$H$15,$J41*(1+$D$4)^GL$12,IF(AND(GL$12&lt;&gt;0,MOD(GL$12,$G41)=0,GL$12&lt;'Allgemeine Info'!$H$15),($I41+$J41)*((1+$D$4)^GL$12),0))))</f>
        <v>0</v>
      </c>
      <c r="GM41" s="235">
        <f>IF(OR($E41="",$F41="",$G41="",'Allgemeine Info'!$H$15=""),0,IF(AND(GM$11&lt;&gt;0,GM$11&lt;='Allgemeine Info'!$H$15),($E41+$F41)*$I41*(1+$D$4)^GM$11,IF(GM$12='Allgemeine Info'!$H$15,$J41*(1+$D$4)^GM$12,IF(AND(GM$12&lt;&gt;0,MOD(GM$12,$G41)=0,GM$12&lt;'Allgemeine Info'!$H$15),($I41+$J41)*((1+$D$4)^GM$12),0))))</f>
        <v>0</v>
      </c>
      <c r="GN41" s="235">
        <f>IF(OR($E41="",$F41="",$G41="",'Allgemeine Info'!$H$15=""),0,IF(AND(GN$11&lt;&gt;0,GN$11&lt;='Allgemeine Info'!$H$15),($E41+$F41)*$I41*(1+$D$4)^GN$11,IF(GN$12='Allgemeine Info'!$H$15,$J41*(1+$D$4)^GN$12,IF(AND(GN$12&lt;&gt;0,MOD(GN$12,$G41)=0,GN$12&lt;'Allgemeine Info'!$H$15),($I41+$J41)*((1+$D$4)^GN$12),0))))</f>
        <v>0</v>
      </c>
      <c r="GO41" s="235">
        <f>IF(OR($E41="",$F41="",$G41="",'Allgemeine Info'!$H$15=""),0,IF(AND(GO$11&lt;&gt;0,GO$11&lt;='Allgemeine Info'!$H$15),($E41+$F41)*$I41*(1+$D$4)^GO$11,IF(GO$12='Allgemeine Info'!$H$15,$J41*(1+$D$4)^GO$12,IF(AND(GO$12&lt;&gt;0,MOD(GO$12,$G41)=0,GO$12&lt;'Allgemeine Info'!$H$15),($I41+$J41)*((1+$D$4)^GO$12),0))))</f>
        <v>0</v>
      </c>
      <c r="GP41" s="235">
        <f>IF(OR($E41="",$F41="",$G41="",'Allgemeine Info'!$H$15=""),0,IF(AND(GP$11&lt;&gt;0,GP$11&lt;='Allgemeine Info'!$H$15),($E41+$F41)*$I41*(1+$D$4)^GP$11,IF(GP$12='Allgemeine Info'!$H$15,$J41*(1+$D$4)^GP$12,IF(AND(GP$12&lt;&gt;0,MOD(GP$12,$G41)=0,GP$12&lt;'Allgemeine Info'!$H$15),($I41+$J41)*((1+$D$4)^GP$12),0))))</f>
        <v>0</v>
      </c>
      <c r="GQ41" s="235">
        <f>IF(OR($E41="",$F41="",$G41="",'Allgemeine Info'!$H$15=""),0,IF(AND(GQ$11&lt;&gt;0,GQ$11&lt;='Allgemeine Info'!$H$15),($E41+$F41)*$I41*(1+$D$4)^GQ$11,IF(GQ$12='Allgemeine Info'!$H$15,$J41*(1+$D$4)^GQ$12,IF(AND(GQ$12&lt;&gt;0,MOD(GQ$12,$G41)=0,GQ$12&lt;'Allgemeine Info'!$H$15),($I41+$J41)*((1+$D$4)^GQ$12),0))))</f>
        <v>0</v>
      </c>
      <c r="GR41" s="235">
        <f>IF(OR($E41="",$F41="",$G41="",'Allgemeine Info'!$H$15=""),0,IF(AND(GR$11&lt;&gt;0,GR$11&lt;='Allgemeine Info'!$H$15),($E41+$F41)*$I41*(1+$D$4)^GR$11,IF(GR$12='Allgemeine Info'!$H$15,$J41*(1+$D$4)^GR$12,IF(AND(GR$12&lt;&gt;0,MOD(GR$12,$G41)=0,GR$12&lt;'Allgemeine Info'!$H$15),($I41+$J41)*((1+$D$4)^GR$12),0))))</f>
        <v>0</v>
      </c>
      <c r="GS41" s="235">
        <f>IF(OR($E41="",$F41="",$G41="",'Allgemeine Info'!$H$15=""),0,IF(AND(GS$11&lt;&gt;0,GS$11&lt;='Allgemeine Info'!$H$15),($E41+$F41)*$I41*(1+$D$4)^GS$11,IF(GS$12='Allgemeine Info'!$H$15,$J41*(1+$D$4)^GS$12,IF(AND(GS$12&lt;&gt;0,MOD(GS$12,$G41)=0,GS$12&lt;'Allgemeine Info'!$H$15),($I41+$J41)*((1+$D$4)^GS$12),0))))</f>
        <v>0</v>
      </c>
      <c r="GT41" s="235">
        <f>IF(OR($E41="",$F41="",$G41="",'Allgemeine Info'!$H$15=""),0,IF(AND(GT$11&lt;&gt;0,GT$11&lt;='Allgemeine Info'!$H$15),($E41+$F41)*$I41*(1+$D$4)^GT$11,IF(GT$12='Allgemeine Info'!$H$15,$J41*(1+$D$4)^GT$12,IF(AND(GT$12&lt;&gt;0,MOD(GT$12,$G41)=0,GT$12&lt;'Allgemeine Info'!$H$15),($I41+$J41)*((1+$D$4)^GT$12),0))))</f>
        <v>0</v>
      </c>
      <c r="GU41" s="235">
        <f>IF(OR($E41="",$F41="",$G41="",'Allgemeine Info'!$H$15=""),0,IF(AND(GU$11&lt;&gt;0,GU$11&lt;='Allgemeine Info'!$H$15),($E41+$F41)*$I41*(1+$D$4)^GU$11,IF(GU$12='Allgemeine Info'!$H$15,$J41*(1+$D$4)^GU$12,IF(AND(GU$12&lt;&gt;0,MOD(GU$12,$G41)=0,GU$12&lt;'Allgemeine Info'!$H$15),($I41+$J41)*((1+$D$4)^GU$12),0))))</f>
        <v>0</v>
      </c>
      <c r="GV41" s="235">
        <f>IF(OR($E41="",$F41="",$G41="",'Allgemeine Info'!$H$15=""),0,IF(AND(GV$11&lt;&gt;0,GV$11&lt;='Allgemeine Info'!$H$15),($E41+$F41)*$I41*(1+$D$4)^GV$11,IF(GV$12='Allgemeine Info'!$H$15,$J41*(1+$D$4)^GV$12,IF(AND(GV$12&lt;&gt;0,MOD(GV$12,$G41)=0,GV$12&lt;'Allgemeine Info'!$H$15),($I41+$J41)*((1+$D$4)^GV$12),0))))</f>
        <v>0</v>
      </c>
      <c r="GW41" s="235">
        <f>IF(OR($E41="",$F41="",$G41="",'Allgemeine Info'!$H$15=""),0,IF(AND(GW$11&lt;&gt;0,GW$11&lt;='Allgemeine Info'!$H$15),($E41+$F41)*$I41*(1+$D$4)^GW$11,IF(GW$12='Allgemeine Info'!$H$15,$J41*(1+$D$4)^GW$12,IF(AND(GW$12&lt;&gt;0,MOD(GW$12,$G41)=0,GW$12&lt;'Allgemeine Info'!$H$15),($I41+$J41)*((1+$D$4)^GW$12),0))))</f>
        <v>0</v>
      </c>
      <c r="GX41" s="235">
        <f>IF(OR($E41="",$F41="",$G41="",'Allgemeine Info'!$H$15=""),0,IF(AND(GX$11&lt;&gt;0,GX$11&lt;='Allgemeine Info'!$H$15),($E41+$F41)*$I41*(1+$D$4)^GX$11,IF(GX$12='Allgemeine Info'!$H$15,$J41*(1+$D$4)^GX$12,IF(AND(GX$12&lt;&gt;0,MOD(GX$12,$G41)=0,GX$12&lt;'Allgemeine Info'!$H$15),($I41+$J41)*((1+$D$4)^GX$12),0))))</f>
        <v>0</v>
      </c>
      <c r="GY41" s="235">
        <f>IF(OR($E41="",$F41="",$G41="",'Allgemeine Info'!$H$15=""),0,IF(AND(GY$11&lt;&gt;0,GY$11&lt;='Allgemeine Info'!$H$15),($E41+$F41)*$I41*(1+$D$4)^GY$11,IF(GY$12='Allgemeine Info'!$H$15,$J41*(1+$D$4)^GY$12,IF(AND(GY$12&lt;&gt;0,MOD(GY$12,$G41)=0,GY$12&lt;'Allgemeine Info'!$H$15),($I41+$J41)*((1+$D$4)^GY$12),0))))</f>
        <v>0</v>
      </c>
      <c r="GZ41" s="235">
        <f>IF(OR($E41="",$F41="",$G41="",'Allgemeine Info'!$H$15=""),0,IF(AND(GZ$11&lt;&gt;0,GZ$11&lt;='Allgemeine Info'!$H$15),($E41+$F41)*$I41*(1+$D$4)^GZ$11,IF(GZ$12='Allgemeine Info'!$H$15,$J41*(1+$D$4)^GZ$12,IF(AND(GZ$12&lt;&gt;0,MOD(GZ$12,$G41)=0,GZ$12&lt;'Allgemeine Info'!$H$15),($I41+$J41)*((1+$D$4)^GZ$12),0))))</f>
        <v>0</v>
      </c>
      <c r="HA41" s="235">
        <f>IF(OR($E41="",$F41="",$G41="",'Allgemeine Info'!$H$15=""),0,IF(AND(HA$11&lt;&gt;0,HA$11&lt;='Allgemeine Info'!$H$15),($E41+$F41)*$I41*(1+$D$4)^HA$11,IF(HA$12='Allgemeine Info'!$H$15,$J41*(1+$D$4)^HA$12,IF(AND(HA$12&lt;&gt;0,MOD(HA$12,$G41)=0,HA$12&lt;'Allgemeine Info'!$H$15),($I41+$J41)*((1+$D$4)^HA$12),0))))</f>
        <v>0</v>
      </c>
      <c r="HB41" s="235">
        <f>IF(OR($E41="",$F41="",$G41="",'Allgemeine Info'!$H$15=""),0,IF(AND(HB$11&lt;&gt;0,HB$11&lt;='Allgemeine Info'!$H$15),($E41+$F41)*$I41*(1+$D$4)^HB$11,IF(HB$12='Allgemeine Info'!$H$15,$J41*(1+$D$4)^HB$12,IF(AND(HB$12&lt;&gt;0,MOD(HB$12,$G41)=0,HB$12&lt;'Allgemeine Info'!$H$15),($I41+$J41)*((1+$D$4)^HB$12),0))))</f>
        <v>0</v>
      </c>
    </row>
    <row r="42" spans="1:210" x14ac:dyDescent="0.2">
      <c r="A42" s="47"/>
      <c r="B42" s="326"/>
      <c r="C42" s="324"/>
      <c r="D42" s="237"/>
      <c r="E42" s="324"/>
      <c r="F42" s="324"/>
      <c r="G42" s="328"/>
      <c r="H42" s="234">
        <f>IF('Allgemeine Info'!$H$15="",0,IF(G42=0,0,IF(MOD(('Allgemeine Info'!$H$15),G42)=0,(('Allgemeine Info'!$H$15)/G42)-1,ROUNDDOWN(('Allgemeine Info'!$H$15)/G42,0))))</f>
        <v>0</v>
      </c>
      <c r="I42" s="322"/>
      <c r="J42" s="322"/>
      <c r="K42" s="235">
        <f>IF(OR($E42="",$F42="",$G42="",'Allgemeine Info'!$H$15=""),0,IF(AND(K$11&lt;&gt;0,K$11&lt;='Allgemeine Info'!$H$15),($E42+$F42)*$I42*(1+$D$4)^K$11,IF(K$12='Allgemeine Info'!$H$15,$J42*(1+$D$4)^K$12,IF(AND(K$12&lt;&gt;0,MOD(K$12,$G42)=0,K$12&lt;'Allgemeine Info'!$H$15),($I42+$J42)*((1+$D$4)^K$12),0))))</f>
        <v>0</v>
      </c>
      <c r="L42" s="235">
        <f>IF(OR($E42="",$F42="",$G42="",'Allgemeine Info'!$H$15=""),0,IF(AND(L$11&lt;&gt;0,L$11&lt;='Allgemeine Info'!$H$15),($E42+$F42)*$I42*(1+$D$4)^L$11,IF(L$12='Allgemeine Info'!$H$15,$J42*(1+$D$4)^L$12,IF(AND(L$12&lt;&gt;0,MOD(L$12,$G42)=0,L$12&lt;'Allgemeine Info'!$H$15),($I42+$J42)*((1+$D$4)^L$12),0))))</f>
        <v>0</v>
      </c>
      <c r="M42" s="235">
        <f>IF(OR($E42="",$F42="",$G42="",'Allgemeine Info'!$H$15=""),0,IF(AND(M$11&lt;&gt;0,M$11&lt;='Allgemeine Info'!$H$15),($E42+$F42)*$I42*(1+$D$4)^M$11,IF(M$12='Allgemeine Info'!$H$15,$J42*(1+$D$4)^M$12,IF(AND(M$12&lt;&gt;0,MOD(M$12,$G42)=0,M$12&lt;'Allgemeine Info'!$H$15),($I42+$J42)*((1+$D$4)^M$12),0))))</f>
        <v>0</v>
      </c>
      <c r="N42" s="235">
        <f>IF(OR($E42="",$F42="",$G42="",'Allgemeine Info'!$H$15=""),0,IF(AND(N$11&lt;&gt;0,N$11&lt;='Allgemeine Info'!$H$15),($E42+$F42)*$I42*(1+$D$4)^N$11,IF(N$12='Allgemeine Info'!$H$15,$J42*(1+$D$4)^N$12,IF(AND(N$12&lt;&gt;0,MOD(N$12,$G42)=0,N$12&lt;'Allgemeine Info'!$H$15),($I42+$J42)*((1+$D$4)^N$12),0))))</f>
        <v>0</v>
      </c>
      <c r="O42" s="235">
        <f>IF(OR($E42="",$F42="",$G42="",'Allgemeine Info'!$H$15=""),0,IF(AND(O$11&lt;&gt;0,O$11&lt;='Allgemeine Info'!$H$15),($E42+$F42)*$I42*(1+$D$4)^O$11,IF(O$12='Allgemeine Info'!$H$15,$J42*(1+$D$4)^O$12,IF(AND(O$12&lt;&gt;0,MOD(O$12,$G42)=0,O$12&lt;'Allgemeine Info'!$H$15),($I42+$J42)*((1+$D$4)^O$12),0))))</f>
        <v>0</v>
      </c>
      <c r="P42" s="235">
        <f>IF(OR($E42="",$F42="",$G42="",'Allgemeine Info'!$H$15=""),0,IF(AND(P$11&lt;&gt;0,P$11&lt;='Allgemeine Info'!$H$15),($E42+$F42)*$I42*(1+$D$4)^P$11,IF(P$12='Allgemeine Info'!$H$15,$J42*(1+$D$4)^P$12,IF(AND(P$12&lt;&gt;0,MOD(P$12,$G42)=0,P$12&lt;'Allgemeine Info'!$H$15),($I42+$J42)*((1+$D$4)^P$12),0))))</f>
        <v>0</v>
      </c>
      <c r="Q42" s="235">
        <f>IF(OR($E42="",$F42="",$G42="",'Allgemeine Info'!$H$15=""),0,IF(AND(Q$11&lt;&gt;0,Q$11&lt;='Allgemeine Info'!$H$15),($E42+$F42)*$I42*(1+$D$4)^Q$11,IF(Q$12='Allgemeine Info'!$H$15,$J42*(1+$D$4)^Q$12,IF(AND(Q$12&lt;&gt;0,MOD(Q$12,$G42)=0,Q$12&lt;'Allgemeine Info'!$H$15),($I42+$J42)*((1+$D$4)^Q$12),0))))</f>
        <v>0</v>
      </c>
      <c r="R42" s="235">
        <f>IF(OR($E42="",$F42="",$G42="",'Allgemeine Info'!$H$15=""),0,IF(AND(R$11&lt;&gt;0,R$11&lt;='Allgemeine Info'!$H$15),($E42+$F42)*$I42*(1+$D$4)^R$11,IF(R$12='Allgemeine Info'!$H$15,$J42*(1+$D$4)^R$12,IF(AND(R$12&lt;&gt;0,MOD(R$12,$G42)=0,R$12&lt;'Allgemeine Info'!$H$15),($I42+$J42)*((1+$D$4)^R$12),0))))</f>
        <v>0</v>
      </c>
      <c r="S42" s="235">
        <f>IF(OR($E42="",$F42="",$G42="",'Allgemeine Info'!$H$15=""),0,IF(AND(S$11&lt;&gt;0,S$11&lt;='Allgemeine Info'!$H$15),($E42+$F42)*$I42*(1+$D$4)^S$11,IF(S$12='Allgemeine Info'!$H$15,$J42*(1+$D$4)^S$12,IF(AND(S$12&lt;&gt;0,MOD(S$12,$G42)=0,S$12&lt;'Allgemeine Info'!$H$15),($I42+$J42)*((1+$D$4)^S$12),0))))</f>
        <v>0</v>
      </c>
      <c r="T42" s="235">
        <f>IF(OR($E42="",$F42="",$G42="",'Allgemeine Info'!$H$15=""),0,IF(AND(T$11&lt;&gt;0,T$11&lt;='Allgemeine Info'!$H$15),($E42+$F42)*$I42*(1+$D$4)^T$11,IF(T$12='Allgemeine Info'!$H$15,$J42*(1+$D$4)^T$12,IF(AND(T$12&lt;&gt;0,MOD(T$12,$G42)=0,T$12&lt;'Allgemeine Info'!$H$15),($I42+$J42)*((1+$D$4)^T$12),0))))</f>
        <v>0</v>
      </c>
      <c r="U42" s="235">
        <f>IF(OR($E42="",$F42="",$G42="",'Allgemeine Info'!$H$15=""),0,IF(AND(U$11&lt;&gt;0,U$11&lt;='Allgemeine Info'!$H$15),($E42+$F42)*$I42*(1+$D$4)^U$11,IF(U$12='Allgemeine Info'!$H$15,$J42*(1+$D$4)^U$12,IF(AND(U$12&lt;&gt;0,MOD(U$12,$G42)=0,U$12&lt;'Allgemeine Info'!$H$15),($I42+$J42)*((1+$D$4)^U$12),0))))</f>
        <v>0</v>
      </c>
      <c r="V42" s="235">
        <f>IF(OR($E42="",$F42="",$G42="",'Allgemeine Info'!$H$15=""),0,IF(AND(V$11&lt;&gt;0,V$11&lt;='Allgemeine Info'!$H$15),($E42+$F42)*$I42*(1+$D$4)^V$11,IF(V$12='Allgemeine Info'!$H$15,$J42*(1+$D$4)^V$12,IF(AND(V$12&lt;&gt;0,MOD(V$12,$G42)=0,V$12&lt;'Allgemeine Info'!$H$15),($I42+$J42)*((1+$D$4)^V$12),0))))</f>
        <v>0</v>
      </c>
      <c r="W42" s="235">
        <f>IF(OR($E42="",$F42="",$G42="",'Allgemeine Info'!$H$15=""),0,IF(AND(W$11&lt;&gt;0,W$11&lt;='Allgemeine Info'!$H$15),($E42+$F42)*$I42*(1+$D$4)^W$11,IF(W$12='Allgemeine Info'!$H$15,$J42*(1+$D$4)^W$12,IF(AND(W$12&lt;&gt;0,MOD(W$12,$G42)=0,W$12&lt;'Allgemeine Info'!$H$15),($I42+$J42)*((1+$D$4)^W$12),0))))</f>
        <v>0</v>
      </c>
      <c r="X42" s="235">
        <f>IF(OR($E42="",$F42="",$G42="",'Allgemeine Info'!$H$15=""),0,IF(AND(X$11&lt;&gt;0,X$11&lt;='Allgemeine Info'!$H$15),($E42+$F42)*$I42*(1+$D$4)^X$11,IF(X$12='Allgemeine Info'!$H$15,$J42*(1+$D$4)^X$12,IF(AND(X$12&lt;&gt;0,MOD(X$12,$G42)=0,X$12&lt;'Allgemeine Info'!$H$15),($I42+$J42)*((1+$D$4)^X$12),0))))</f>
        <v>0</v>
      </c>
      <c r="Y42" s="235">
        <f>IF(OR($E42="",$F42="",$G42="",'Allgemeine Info'!$H$15=""),0,IF(AND(Y$11&lt;&gt;0,Y$11&lt;='Allgemeine Info'!$H$15),($E42+$F42)*$I42*(1+$D$4)^Y$11,IF(Y$12='Allgemeine Info'!$H$15,$J42*(1+$D$4)^Y$12,IF(AND(Y$12&lt;&gt;0,MOD(Y$12,$G42)=0,Y$12&lt;'Allgemeine Info'!$H$15),($I42+$J42)*((1+$D$4)^Y$12),0))))</f>
        <v>0</v>
      </c>
      <c r="Z42" s="235">
        <f>IF(OR($E42="",$F42="",$G42="",'Allgemeine Info'!$H$15=""),0,IF(AND(Z$11&lt;&gt;0,Z$11&lt;='Allgemeine Info'!$H$15),($E42+$F42)*$I42*(1+$D$4)^Z$11,IF(Z$12='Allgemeine Info'!$H$15,$J42*(1+$D$4)^Z$12,IF(AND(Z$12&lt;&gt;0,MOD(Z$12,$G42)=0,Z$12&lt;'Allgemeine Info'!$H$15),($I42+$J42)*((1+$D$4)^Z$12),0))))</f>
        <v>0</v>
      </c>
      <c r="AA42" s="235">
        <f>IF(OR($E42="",$F42="",$G42="",'Allgemeine Info'!$H$15=""),0,IF(AND(AA$11&lt;&gt;0,AA$11&lt;='Allgemeine Info'!$H$15),($E42+$F42)*$I42*(1+$D$4)^AA$11,IF(AA$12='Allgemeine Info'!$H$15,$J42*(1+$D$4)^AA$12,IF(AND(AA$12&lt;&gt;0,MOD(AA$12,$G42)=0,AA$12&lt;'Allgemeine Info'!$H$15),($I42+$J42)*((1+$D$4)^AA$12),0))))</f>
        <v>0</v>
      </c>
      <c r="AB42" s="235">
        <f>IF(OR($E42="",$F42="",$G42="",'Allgemeine Info'!$H$15=""),0,IF(AND(AB$11&lt;&gt;0,AB$11&lt;='Allgemeine Info'!$H$15),($E42+$F42)*$I42*(1+$D$4)^AB$11,IF(AB$12='Allgemeine Info'!$H$15,$J42*(1+$D$4)^AB$12,IF(AND(AB$12&lt;&gt;0,MOD(AB$12,$G42)=0,AB$12&lt;'Allgemeine Info'!$H$15),($I42+$J42)*((1+$D$4)^AB$12),0))))</f>
        <v>0</v>
      </c>
      <c r="AC42" s="235">
        <f>IF(OR($E42="",$F42="",$G42="",'Allgemeine Info'!$H$15=""),0,IF(AND(AC$11&lt;&gt;0,AC$11&lt;='Allgemeine Info'!$H$15),($E42+$F42)*$I42*(1+$D$4)^AC$11,IF(AC$12='Allgemeine Info'!$H$15,$J42*(1+$D$4)^AC$12,IF(AND(AC$12&lt;&gt;0,MOD(AC$12,$G42)=0,AC$12&lt;'Allgemeine Info'!$H$15),($I42+$J42)*((1+$D$4)^AC$12),0))))</f>
        <v>0</v>
      </c>
      <c r="AD42" s="235">
        <f>IF(OR($E42="",$F42="",$G42="",'Allgemeine Info'!$H$15=""),0,IF(AND(AD$11&lt;&gt;0,AD$11&lt;='Allgemeine Info'!$H$15),($E42+$F42)*$I42*(1+$D$4)^AD$11,IF(AD$12='Allgemeine Info'!$H$15,$J42*(1+$D$4)^AD$12,IF(AND(AD$12&lt;&gt;0,MOD(AD$12,$G42)=0,AD$12&lt;'Allgemeine Info'!$H$15),($I42+$J42)*((1+$D$4)^AD$12),0))))</f>
        <v>0</v>
      </c>
      <c r="AE42" s="235">
        <f>IF(OR($E42="",$F42="",$G42="",'Allgemeine Info'!$H$15=""),0,IF(AND(AE$11&lt;&gt;0,AE$11&lt;='Allgemeine Info'!$H$15),($E42+$F42)*$I42*(1+$D$4)^AE$11,IF(AE$12='Allgemeine Info'!$H$15,$J42*(1+$D$4)^AE$12,IF(AND(AE$12&lt;&gt;0,MOD(AE$12,$G42)=0,AE$12&lt;'Allgemeine Info'!$H$15),($I42+$J42)*((1+$D$4)^AE$12),0))))</f>
        <v>0</v>
      </c>
      <c r="AF42" s="235">
        <f>IF(OR($E42="",$F42="",$G42="",'Allgemeine Info'!$H$15=""),0,IF(AND(AF$11&lt;&gt;0,AF$11&lt;='Allgemeine Info'!$H$15),($E42+$F42)*$I42*(1+$D$4)^AF$11,IF(AF$12='Allgemeine Info'!$H$15,$J42*(1+$D$4)^AF$12,IF(AND(AF$12&lt;&gt;0,MOD(AF$12,$G42)=0,AF$12&lt;'Allgemeine Info'!$H$15),($I42+$J42)*((1+$D$4)^AF$12),0))))</f>
        <v>0</v>
      </c>
      <c r="AG42" s="235">
        <f>IF(OR($E42="",$F42="",$G42="",'Allgemeine Info'!$H$15=""),0,IF(AND(AG$11&lt;&gt;0,AG$11&lt;='Allgemeine Info'!$H$15),($E42+$F42)*$I42*(1+$D$4)^AG$11,IF(AG$12='Allgemeine Info'!$H$15,$J42*(1+$D$4)^AG$12,IF(AND(AG$12&lt;&gt;0,MOD(AG$12,$G42)=0,AG$12&lt;'Allgemeine Info'!$H$15),($I42+$J42)*((1+$D$4)^AG$12),0))))</f>
        <v>0</v>
      </c>
      <c r="AH42" s="235">
        <f>IF(OR($E42="",$F42="",$G42="",'Allgemeine Info'!$H$15=""),0,IF(AND(AH$11&lt;&gt;0,AH$11&lt;='Allgemeine Info'!$H$15),($E42+$F42)*$I42*(1+$D$4)^AH$11,IF(AH$12='Allgemeine Info'!$H$15,$J42*(1+$D$4)^AH$12,IF(AND(AH$12&lt;&gt;0,MOD(AH$12,$G42)=0,AH$12&lt;'Allgemeine Info'!$H$15),($I42+$J42)*((1+$D$4)^AH$12),0))))</f>
        <v>0</v>
      </c>
      <c r="AI42" s="235">
        <f>IF(OR($E42="",$F42="",$G42="",'Allgemeine Info'!$H$15=""),0,IF(AND(AI$11&lt;&gt;0,AI$11&lt;='Allgemeine Info'!$H$15),($E42+$F42)*$I42*(1+$D$4)^AI$11,IF(AI$12='Allgemeine Info'!$H$15,$J42*(1+$D$4)^AI$12,IF(AND(AI$12&lt;&gt;0,MOD(AI$12,$G42)=0,AI$12&lt;'Allgemeine Info'!$H$15),($I42+$J42)*((1+$D$4)^AI$12),0))))</f>
        <v>0</v>
      </c>
      <c r="AJ42" s="235">
        <f>IF(OR($E42="",$F42="",$G42="",'Allgemeine Info'!$H$15=""),0,IF(AND(AJ$11&lt;&gt;0,AJ$11&lt;='Allgemeine Info'!$H$15),($E42+$F42)*$I42*(1+$D$4)^AJ$11,IF(AJ$12='Allgemeine Info'!$H$15,$J42*(1+$D$4)^AJ$12,IF(AND(AJ$12&lt;&gt;0,MOD(AJ$12,$G42)=0,AJ$12&lt;'Allgemeine Info'!$H$15),($I42+$J42)*((1+$D$4)^AJ$12),0))))</f>
        <v>0</v>
      </c>
      <c r="AK42" s="235">
        <f>IF(OR($E42="",$F42="",$G42="",'Allgemeine Info'!$H$15=""),0,IF(AND(AK$11&lt;&gt;0,AK$11&lt;='Allgemeine Info'!$H$15),($E42+$F42)*$I42*(1+$D$4)^AK$11,IF(AK$12='Allgemeine Info'!$H$15,$J42*(1+$D$4)^AK$12,IF(AND(AK$12&lt;&gt;0,MOD(AK$12,$G42)=0,AK$12&lt;'Allgemeine Info'!$H$15),($I42+$J42)*((1+$D$4)^AK$12),0))))</f>
        <v>0</v>
      </c>
      <c r="AL42" s="235">
        <f>IF(OR($E42="",$F42="",$G42="",'Allgemeine Info'!$H$15=""),0,IF(AND(AL$11&lt;&gt;0,AL$11&lt;='Allgemeine Info'!$H$15),($E42+$F42)*$I42*(1+$D$4)^AL$11,IF(AL$12='Allgemeine Info'!$H$15,$J42*(1+$D$4)^AL$12,IF(AND(AL$12&lt;&gt;0,MOD(AL$12,$G42)=0,AL$12&lt;'Allgemeine Info'!$H$15),($I42+$J42)*((1+$D$4)^AL$12),0))))</f>
        <v>0</v>
      </c>
      <c r="AM42" s="235">
        <f>IF(OR($E42="",$F42="",$G42="",'Allgemeine Info'!$H$15=""),0,IF(AND(AM$11&lt;&gt;0,AM$11&lt;='Allgemeine Info'!$H$15),($E42+$F42)*$I42*(1+$D$4)^AM$11,IF(AM$12='Allgemeine Info'!$H$15,$J42*(1+$D$4)^AM$12,IF(AND(AM$12&lt;&gt;0,MOD(AM$12,$G42)=0,AM$12&lt;'Allgemeine Info'!$H$15),($I42+$J42)*((1+$D$4)^AM$12),0))))</f>
        <v>0</v>
      </c>
      <c r="AN42" s="235">
        <f>IF(OR($E42="",$F42="",$G42="",'Allgemeine Info'!$H$15=""),0,IF(AND(AN$11&lt;&gt;0,AN$11&lt;='Allgemeine Info'!$H$15),($E42+$F42)*$I42*(1+$D$4)^AN$11,IF(AN$12='Allgemeine Info'!$H$15,$J42*(1+$D$4)^AN$12,IF(AND(AN$12&lt;&gt;0,MOD(AN$12,$G42)=0,AN$12&lt;'Allgemeine Info'!$H$15),($I42+$J42)*((1+$D$4)^AN$12),0))))</f>
        <v>0</v>
      </c>
      <c r="AO42" s="235">
        <f>IF(OR($E42="",$F42="",$G42="",'Allgemeine Info'!$H$15=""),0,IF(AND(AO$11&lt;&gt;0,AO$11&lt;='Allgemeine Info'!$H$15),($E42+$F42)*$I42*(1+$D$4)^AO$11,IF(AO$12='Allgemeine Info'!$H$15,$J42*(1+$D$4)^AO$12,IF(AND(AO$12&lt;&gt;0,MOD(AO$12,$G42)=0,AO$12&lt;'Allgemeine Info'!$H$15),($I42+$J42)*((1+$D$4)^AO$12),0))))</f>
        <v>0</v>
      </c>
      <c r="AP42" s="235">
        <f>IF(OR($E42="",$F42="",$G42="",'Allgemeine Info'!$H$15=""),0,IF(AND(AP$11&lt;&gt;0,AP$11&lt;='Allgemeine Info'!$H$15),($E42+$F42)*$I42*(1+$D$4)^AP$11,IF(AP$12='Allgemeine Info'!$H$15,$J42*(1+$D$4)^AP$12,IF(AND(AP$12&lt;&gt;0,MOD(AP$12,$G42)=0,AP$12&lt;'Allgemeine Info'!$H$15),($I42+$J42)*((1+$D$4)^AP$12),0))))</f>
        <v>0</v>
      </c>
      <c r="AQ42" s="235">
        <f>IF(OR($E42="",$F42="",$G42="",'Allgemeine Info'!$H$15=""),0,IF(AND(AQ$11&lt;&gt;0,AQ$11&lt;='Allgemeine Info'!$H$15),($E42+$F42)*$I42*(1+$D$4)^AQ$11,IF(AQ$12='Allgemeine Info'!$H$15,$J42*(1+$D$4)^AQ$12,IF(AND(AQ$12&lt;&gt;0,MOD(AQ$12,$G42)=0,AQ$12&lt;'Allgemeine Info'!$H$15),($I42+$J42)*((1+$D$4)^AQ$12),0))))</f>
        <v>0</v>
      </c>
      <c r="AR42" s="235">
        <f>IF(OR($E42="",$F42="",$G42="",'Allgemeine Info'!$H$15=""),0,IF(AND(AR$11&lt;&gt;0,AR$11&lt;='Allgemeine Info'!$H$15),($E42+$F42)*$I42*(1+$D$4)^AR$11,IF(AR$12='Allgemeine Info'!$H$15,$J42*(1+$D$4)^AR$12,IF(AND(AR$12&lt;&gt;0,MOD(AR$12,$G42)=0,AR$12&lt;'Allgemeine Info'!$H$15),($I42+$J42)*((1+$D$4)^AR$12),0))))</f>
        <v>0</v>
      </c>
      <c r="AS42" s="235">
        <f>IF(OR($E42="",$F42="",$G42="",'Allgemeine Info'!$H$15=""),0,IF(AND(AS$11&lt;&gt;0,AS$11&lt;='Allgemeine Info'!$H$15),($E42+$F42)*$I42*(1+$D$4)^AS$11,IF(AS$12='Allgemeine Info'!$H$15,$J42*(1+$D$4)^AS$12,IF(AND(AS$12&lt;&gt;0,MOD(AS$12,$G42)=0,AS$12&lt;'Allgemeine Info'!$H$15),($I42+$J42)*((1+$D$4)^AS$12),0))))</f>
        <v>0</v>
      </c>
      <c r="AT42" s="235">
        <f>IF(OR($E42="",$F42="",$G42="",'Allgemeine Info'!$H$15=""),0,IF(AND(AT$11&lt;&gt;0,AT$11&lt;='Allgemeine Info'!$H$15),($E42+$F42)*$I42*(1+$D$4)^AT$11,IF(AT$12='Allgemeine Info'!$H$15,$J42*(1+$D$4)^AT$12,IF(AND(AT$12&lt;&gt;0,MOD(AT$12,$G42)=0,AT$12&lt;'Allgemeine Info'!$H$15),($I42+$J42)*((1+$D$4)^AT$12),0))))</f>
        <v>0</v>
      </c>
      <c r="AU42" s="235">
        <f>IF(OR($E42="",$F42="",$G42="",'Allgemeine Info'!$H$15=""),0,IF(AND(AU$11&lt;&gt;0,AU$11&lt;='Allgemeine Info'!$H$15),($E42+$F42)*$I42*(1+$D$4)^AU$11,IF(AU$12='Allgemeine Info'!$H$15,$J42*(1+$D$4)^AU$12,IF(AND(AU$12&lt;&gt;0,MOD(AU$12,$G42)=0,AU$12&lt;'Allgemeine Info'!$H$15),($I42+$J42)*((1+$D$4)^AU$12),0))))</f>
        <v>0</v>
      </c>
      <c r="AV42" s="235">
        <f>IF(OR($E42="",$F42="",$G42="",'Allgemeine Info'!$H$15=""),0,IF(AND(AV$11&lt;&gt;0,AV$11&lt;='Allgemeine Info'!$H$15),($E42+$F42)*$I42*(1+$D$4)^AV$11,IF(AV$12='Allgemeine Info'!$H$15,$J42*(1+$D$4)^AV$12,IF(AND(AV$12&lt;&gt;0,MOD(AV$12,$G42)=0,AV$12&lt;'Allgemeine Info'!$H$15),($I42+$J42)*((1+$D$4)^AV$12),0))))</f>
        <v>0</v>
      </c>
      <c r="AW42" s="235">
        <f>IF(OR($E42="",$F42="",$G42="",'Allgemeine Info'!$H$15=""),0,IF(AND(AW$11&lt;&gt;0,AW$11&lt;='Allgemeine Info'!$H$15),($E42+$F42)*$I42*(1+$D$4)^AW$11,IF(AW$12='Allgemeine Info'!$H$15,$J42*(1+$D$4)^AW$12,IF(AND(AW$12&lt;&gt;0,MOD(AW$12,$G42)=0,AW$12&lt;'Allgemeine Info'!$H$15),($I42+$J42)*((1+$D$4)^AW$12),0))))</f>
        <v>0</v>
      </c>
      <c r="AX42" s="235">
        <f>IF(OR($E42="",$F42="",$G42="",'Allgemeine Info'!$H$15=""),0,IF(AND(AX$11&lt;&gt;0,AX$11&lt;='Allgemeine Info'!$H$15),($E42+$F42)*$I42*(1+$D$4)^AX$11,IF(AX$12='Allgemeine Info'!$H$15,$J42*(1+$D$4)^AX$12,IF(AND(AX$12&lt;&gt;0,MOD(AX$12,$G42)=0,AX$12&lt;'Allgemeine Info'!$H$15),($I42+$J42)*((1+$D$4)^AX$12),0))))</f>
        <v>0</v>
      </c>
      <c r="AY42" s="235">
        <f>IF(OR($E42="",$F42="",$G42="",'Allgemeine Info'!$H$15=""),0,IF(AND(AY$11&lt;&gt;0,AY$11&lt;='Allgemeine Info'!$H$15),($E42+$F42)*$I42*(1+$D$4)^AY$11,IF(AY$12='Allgemeine Info'!$H$15,$J42*(1+$D$4)^AY$12,IF(AND(AY$12&lt;&gt;0,MOD(AY$12,$G42)=0,AY$12&lt;'Allgemeine Info'!$H$15),($I42+$J42)*((1+$D$4)^AY$12),0))))</f>
        <v>0</v>
      </c>
      <c r="AZ42" s="235">
        <f>IF(OR($E42="",$F42="",$G42="",'Allgemeine Info'!$H$15=""),0,IF(AND(AZ$11&lt;&gt;0,AZ$11&lt;='Allgemeine Info'!$H$15),($E42+$F42)*$I42*(1+$D$4)^AZ$11,IF(AZ$12='Allgemeine Info'!$H$15,$J42*(1+$D$4)^AZ$12,IF(AND(AZ$12&lt;&gt;0,MOD(AZ$12,$G42)=0,AZ$12&lt;'Allgemeine Info'!$H$15),($I42+$J42)*((1+$D$4)^AZ$12),0))))</f>
        <v>0</v>
      </c>
      <c r="BA42" s="235">
        <f>IF(OR($E42="",$F42="",$G42="",'Allgemeine Info'!$H$15=""),0,IF(AND(BA$11&lt;&gt;0,BA$11&lt;='Allgemeine Info'!$H$15),($E42+$F42)*$I42*(1+$D$4)^BA$11,IF(BA$12='Allgemeine Info'!$H$15,$J42*(1+$D$4)^BA$12,IF(AND(BA$12&lt;&gt;0,MOD(BA$12,$G42)=0,BA$12&lt;'Allgemeine Info'!$H$15),($I42+$J42)*((1+$D$4)^BA$12),0))))</f>
        <v>0</v>
      </c>
      <c r="BB42" s="235">
        <f>IF(OR($E42="",$F42="",$G42="",'Allgemeine Info'!$H$15=""),0,IF(AND(BB$11&lt;&gt;0,BB$11&lt;='Allgemeine Info'!$H$15),($E42+$F42)*$I42*(1+$D$4)^BB$11,IF(BB$12='Allgemeine Info'!$H$15,$J42*(1+$D$4)^BB$12,IF(AND(BB$12&lt;&gt;0,MOD(BB$12,$G42)=0,BB$12&lt;'Allgemeine Info'!$H$15),($I42+$J42)*((1+$D$4)^BB$12),0))))</f>
        <v>0</v>
      </c>
      <c r="BC42" s="235">
        <f>IF(OR($E42="",$F42="",$G42="",'Allgemeine Info'!$H$15=""),0,IF(AND(BC$11&lt;&gt;0,BC$11&lt;='Allgemeine Info'!$H$15),($E42+$F42)*$I42*(1+$D$4)^BC$11,IF(BC$12='Allgemeine Info'!$H$15,$J42*(1+$D$4)^BC$12,IF(AND(BC$12&lt;&gt;0,MOD(BC$12,$G42)=0,BC$12&lt;'Allgemeine Info'!$H$15),($I42+$J42)*((1+$D$4)^BC$12),0))))</f>
        <v>0</v>
      </c>
      <c r="BD42" s="235">
        <f>IF(OR($E42="",$F42="",$G42="",'Allgemeine Info'!$H$15=""),0,IF(AND(BD$11&lt;&gt;0,BD$11&lt;='Allgemeine Info'!$H$15),($E42+$F42)*$I42*(1+$D$4)^BD$11,IF(BD$12='Allgemeine Info'!$H$15,$J42*(1+$D$4)^BD$12,IF(AND(BD$12&lt;&gt;0,MOD(BD$12,$G42)=0,BD$12&lt;'Allgemeine Info'!$H$15),($I42+$J42)*((1+$D$4)^BD$12),0))))</f>
        <v>0</v>
      </c>
      <c r="BE42" s="235">
        <f>IF(OR($E42="",$F42="",$G42="",'Allgemeine Info'!$H$15=""),0,IF(AND(BE$11&lt;&gt;0,BE$11&lt;='Allgemeine Info'!$H$15),($E42+$F42)*$I42*(1+$D$4)^BE$11,IF(BE$12='Allgemeine Info'!$H$15,$J42*(1+$D$4)^BE$12,IF(AND(BE$12&lt;&gt;0,MOD(BE$12,$G42)=0,BE$12&lt;'Allgemeine Info'!$H$15),($I42+$J42)*((1+$D$4)^BE$12),0))))</f>
        <v>0</v>
      </c>
      <c r="BF42" s="235">
        <f>IF(OR($E42="",$F42="",$G42="",'Allgemeine Info'!$H$15=""),0,IF(AND(BF$11&lt;&gt;0,BF$11&lt;='Allgemeine Info'!$H$15),($E42+$F42)*$I42*(1+$D$4)^BF$11,IF(BF$12='Allgemeine Info'!$H$15,$J42*(1+$D$4)^BF$12,IF(AND(BF$12&lt;&gt;0,MOD(BF$12,$G42)=0,BF$12&lt;'Allgemeine Info'!$H$15),($I42+$J42)*((1+$D$4)^BF$12),0))))</f>
        <v>0</v>
      </c>
      <c r="BG42" s="235">
        <f>IF(OR($E42="",$F42="",$G42="",'Allgemeine Info'!$H$15=""),0,IF(AND(BG$11&lt;&gt;0,BG$11&lt;='Allgemeine Info'!$H$15),($E42+$F42)*$I42*(1+$D$4)^BG$11,IF(BG$12='Allgemeine Info'!$H$15,$J42*(1+$D$4)^BG$12,IF(AND(BG$12&lt;&gt;0,MOD(BG$12,$G42)=0,BG$12&lt;'Allgemeine Info'!$H$15),($I42+$J42)*((1+$D$4)^BG$12),0))))</f>
        <v>0</v>
      </c>
      <c r="BH42" s="235">
        <f>IF(OR($E42="",$F42="",$G42="",'Allgemeine Info'!$H$15=""),0,IF(AND(BH$11&lt;&gt;0,BH$11&lt;='Allgemeine Info'!$H$15),($E42+$F42)*$I42*(1+$D$4)^BH$11,IF(BH$12='Allgemeine Info'!$H$15,$J42*(1+$D$4)^BH$12,IF(AND(BH$12&lt;&gt;0,MOD(BH$12,$G42)=0,BH$12&lt;'Allgemeine Info'!$H$15),($I42+$J42)*((1+$D$4)^BH$12),0))))</f>
        <v>0</v>
      </c>
      <c r="BI42" s="235">
        <f>IF(OR($E42="",$F42="",$G42="",'Allgemeine Info'!$H$15=""),0,IF(AND(BI$11&lt;&gt;0,BI$11&lt;='Allgemeine Info'!$H$15),($E42+$F42)*$I42*(1+$D$4)^BI$11,IF(BI$12='Allgemeine Info'!$H$15,$J42*(1+$D$4)^BI$12,IF(AND(BI$12&lt;&gt;0,MOD(BI$12,$G42)=0,BI$12&lt;'Allgemeine Info'!$H$15),($I42+$J42)*((1+$D$4)^BI$12),0))))</f>
        <v>0</v>
      </c>
      <c r="BJ42" s="235">
        <f>IF(OR($E42="",$F42="",$G42="",'Allgemeine Info'!$H$15=""),0,IF(AND(BJ$11&lt;&gt;0,BJ$11&lt;='Allgemeine Info'!$H$15),($E42+$F42)*$I42*(1+$D$4)^BJ$11,IF(BJ$12='Allgemeine Info'!$H$15,$J42*(1+$D$4)^BJ$12,IF(AND(BJ$12&lt;&gt;0,MOD(BJ$12,$G42)=0,BJ$12&lt;'Allgemeine Info'!$H$15),($I42+$J42)*((1+$D$4)^BJ$12),0))))</f>
        <v>0</v>
      </c>
      <c r="BK42" s="235">
        <f>IF(OR($E42="",$F42="",$G42="",'Allgemeine Info'!$H$15=""),0,IF(AND(BK$11&lt;&gt;0,BK$11&lt;='Allgemeine Info'!$H$15),($E42+$F42)*$I42*(1+$D$4)^BK$11,IF(BK$12='Allgemeine Info'!$H$15,$J42*(1+$D$4)^BK$12,IF(AND(BK$12&lt;&gt;0,MOD(BK$12,$G42)=0,BK$12&lt;'Allgemeine Info'!$H$15),($I42+$J42)*((1+$D$4)^BK$12),0))))</f>
        <v>0</v>
      </c>
      <c r="BL42" s="235">
        <f>IF(OR($E42="",$F42="",$G42="",'Allgemeine Info'!$H$15=""),0,IF(AND(BL$11&lt;&gt;0,BL$11&lt;='Allgemeine Info'!$H$15),($E42+$F42)*$I42*(1+$D$4)^BL$11,IF(BL$12='Allgemeine Info'!$H$15,$J42*(1+$D$4)^BL$12,IF(AND(BL$12&lt;&gt;0,MOD(BL$12,$G42)=0,BL$12&lt;'Allgemeine Info'!$H$15),($I42+$J42)*((1+$D$4)^BL$12),0))))</f>
        <v>0</v>
      </c>
      <c r="BM42" s="235">
        <f>IF(OR($E42="",$F42="",$G42="",'Allgemeine Info'!$H$15=""),0,IF(AND(BM$11&lt;&gt;0,BM$11&lt;='Allgemeine Info'!$H$15),($E42+$F42)*$I42*(1+$D$4)^BM$11,IF(BM$12='Allgemeine Info'!$H$15,$J42*(1+$D$4)^BM$12,IF(AND(BM$12&lt;&gt;0,MOD(BM$12,$G42)=0,BM$12&lt;'Allgemeine Info'!$H$15),($I42+$J42)*((1+$D$4)^BM$12),0))))</f>
        <v>0</v>
      </c>
      <c r="BN42" s="235">
        <f>IF(OR($E42="",$F42="",$G42="",'Allgemeine Info'!$H$15=""),0,IF(AND(BN$11&lt;&gt;0,BN$11&lt;='Allgemeine Info'!$H$15),($E42+$F42)*$I42*(1+$D$4)^BN$11,IF(BN$12='Allgemeine Info'!$H$15,$J42*(1+$D$4)^BN$12,IF(AND(BN$12&lt;&gt;0,MOD(BN$12,$G42)=0,BN$12&lt;'Allgemeine Info'!$H$15),($I42+$J42)*((1+$D$4)^BN$12),0))))</f>
        <v>0</v>
      </c>
      <c r="BO42" s="235">
        <f>IF(OR($E42="",$F42="",$G42="",'Allgemeine Info'!$H$15=""),0,IF(AND(BO$11&lt;&gt;0,BO$11&lt;='Allgemeine Info'!$H$15),($E42+$F42)*$I42*(1+$D$4)^BO$11,IF(BO$12='Allgemeine Info'!$H$15,$J42*(1+$D$4)^BO$12,IF(AND(BO$12&lt;&gt;0,MOD(BO$12,$G42)=0,BO$12&lt;'Allgemeine Info'!$H$15),($I42+$J42)*((1+$D$4)^BO$12),0))))</f>
        <v>0</v>
      </c>
      <c r="BP42" s="235">
        <f>IF(OR($E42="",$F42="",$G42="",'Allgemeine Info'!$H$15=""),0,IF(AND(BP$11&lt;&gt;0,BP$11&lt;='Allgemeine Info'!$H$15),($E42+$F42)*$I42*(1+$D$4)^BP$11,IF(BP$12='Allgemeine Info'!$H$15,$J42*(1+$D$4)^BP$12,IF(AND(BP$12&lt;&gt;0,MOD(BP$12,$G42)=0,BP$12&lt;'Allgemeine Info'!$H$15),($I42+$J42)*((1+$D$4)^BP$12),0))))</f>
        <v>0</v>
      </c>
      <c r="BQ42" s="235">
        <f>IF(OR($E42="",$F42="",$G42="",'Allgemeine Info'!$H$15=""),0,IF(AND(BQ$11&lt;&gt;0,BQ$11&lt;='Allgemeine Info'!$H$15),($E42+$F42)*$I42*(1+$D$4)^BQ$11,IF(BQ$12='Allgemeine Info'!$H$15,$J42*(1+$D$4)^BQ$12,IF(AND(BQ$12&lt;&gt;0,MOD(BQ$12,$G42)=0,BQ$12&lt;'Allgemeine Info'!$H$15),($I42+$J42)*((1+$D$4)^BQ$12),0))))</f>
        <v>0</v>
      </c>
      <c r="BR42" s="235">
        <f>IF(OR($E42="",$F42="",$G42="",'Allgemeine Info'!$H$15=""),0,IF(AND(BR$11&lt;&gt;0,BR$11&lt;='Allgemeine Info'!$H$15),($E42+$F42)*$I42*(1+$D$4)^BR$11,IF(BR$12='Allgemeine Info'!$H$15,$J42*(1+$D$4)^BR$12,IF(AND(BR$12&lt;&gt;0,MOD(BR$12,$G42)=0,BR$12&lt;'Allgemeine Info'!$H$15),($I42+$J42)*((1+$D$4)^BR$12),0))))</f>
        <v>0</v>
      </c>
      <c r="BS42" s="235">
        <f>IF(OR($E42="",$F42="",$G42="",'Allgemeine Info'!$H$15=""),0,IF(AND(BS$11&lt;&gt;0,BS$11&lt;='Allgemeine Info'!$H$15),($E42+$F42)*$I42*(1+$D$4)^BS$11,IF(BS$12='Allgemeine Info'!$H$15,$J42*(1+$D$4)^BS$12,IF(AND(BS$12&lt;&gt;0,MOD(BS$12,$G42)=0,BS$12&lt;'Allgemeine Info'!$H$15),($I42+$J42)*((1+$D$4)^BS$12),0))))</f>
        <v>0</v>
      </c>
      <c r="BT42" s="235">
        <f>IF(OR($E42="",$F42="",$G42="",'Allgemeine Info'!$H$15=""),0,IF(AND(BT$11&lt;&gt;0,BT$11&lt;='Allgemeine Info'!$H$15),($E42+$F42)*$I42*(1+$D$4)^BT$11,IF(BT$12='Allgemeine Info'!$H$15,$J42*(1+$D$4)^BT$12,IF(AND(BT$12&lt;&gt;0,MOD(BT$12,$G42)=0,BT$12&lt;'Allgemeine Info'!$H$15),($I42+$J42)*((1+$D$4)^BT$12),0))))</f>
        <v>0</v>
      </c>
      <c r="BU42" s="235">
        <f>IF(OR($E42="",$F42="",$G42="",'Allgemeine Info'!$H$15=""),0,IF(AND(BU$11&lt;&gt;0,BU$11&lt;='Allgemeine Info'!$H$15),($E42+$F42)*$I42*(1+$D$4)^BU$11,IF(BU$12='Allgemeine Info'!$H$15,$J42*(1+$D$4)^BU$12,IF(AND(BU$12&lt;&gt;0,MOD(BU$12,$G42)=0,BU$12&lt;'Allgemeine Info'!$H$15),($I42+$J42)*((1+$D$4)^BU$12),0))))</f>
        <v>0</v>
      </c>
      <c r="BV42" s="235">
        <f>IF(OR($E42="",$F42="",$G42="",'Allgemeine Info'!$H$15=""),0,IF(AND(BV$11&lt;&gt;0,BV$11&lt;='Allgemeine Info'!$H$15),($E42+$F42)*$I42*(1+$D$4)^BV$11,IF(BV$12='Allgemeine Info'!$H$15,$J42*(1+$D$4)^BV$12,IF(AND(BV$12&lt;&gt;0,MOD(BV$12,$G42)=0,BV$12&lt;'Allgemeine Info'!$H$15),($I42+$J42)*((1+$D$4)^BV$12),0))))</f>
        <v>0</v>
      </c>
      <c r="BW42" s="235">
        <f>IF(OR($E42="",$F42="",$G42="",'Allgemeine Info'!$H$15=""),0,IF(AND(BW$11&lt;&gt;0,BW$11&lt;='Allgemeine Info'!$H$15),($E42+$F42)*$I42*(1+$D$4)^BW$11,IF(BW$12='Allgemeine Info'!$H$15,$J42*(1+$D$4)^BW$12,IF(AND(BW$12&lt;&gt;0,MOD(BW$12,$G42)=0,BW$12&lt;'Allgemeine Info'!$H$15),($I42+$J42)*((1+$D$4)^BW$12),0))))</f>
        <v>0</v>
      </c>
      <c r="BX42" s="235">
        <f>IF(OR($E42="",$F42="",$G42="",'Allgemeine Info'!$H$15=""),0,IF(AND(BX$11&lt;&gt;0,BX$11&lt;='Allgemeine Info'!$H$15),($E42+$F42)*$I42*(1+$D$4)^BX$11,IF(BX$12='Allgemeine Info'!$H$15,$J42*(1+$D$4)^BX$12,IF(AND(BX$12&lt;&gt;0,MOD(BX$12,$G42)=0,BX$12&lt;'Allgemeine Info'!$H$15),($I42+$J42)*((1+$D$4)^BX$12),0))))</f>
        <v>0</v>
      </c>
      <c r="BY42" s="235">
        <f>IF(OR($E42="",$F42="",$G42="",'Allgemeine Info'!$H$15=""),0,IF(AND(BY$11&lt;&gt;0,BY$11&lt;='Allgemeine Info'!$H$15),($E42+$F42)*$I42*(1+$D$4)^BY$11,IF(BY$12='Allgemeine Info'!$H$15,$J42*(1+$D$4)^BY$12,IF(AND(BY$12&lt;&gt;0,MOD(BY$12,$G42)=0,BY$12&lt;'Allgemeine Info'!$H$15),($I42+$J42)*((1+$D$4)^BY$12),0))))</f>
        <v>0</v>
      </c>
      <c r="BZ42" s="235">
        <f>IF(OR($E42="",$F42="",$G42="",'Allgemeine Info'!$H$15=""),0,IF(AND(BZ$11&lt;&gt;0,BZ$11&lt;='Allgemeine Info'!$H$15),($E42+$F42)*$I42*(1+$D$4)^BZ$11,IF(BZ$12='Allgemeine Info'!$H$15,$J42*(1+$D$4)^BZ$12,IF(AND(BZ$12&lt;&gt;0,MOD(BZ$12,$G42)=0,BZ$12&lt;'Allgemeine Info'!$H$15),($I42+$J42)*((1+$D$4)^BZ$12),0))))</f>
        <v>0</v>
      </c>
      <c r="CA42" s="235">
        <f>IF(OR($E42="",$F42="",$G42="",'Allgemeine Info'!$H$15=""),0,IF(AND(CA$11&lt;&gt;0,CA$11&lt;='Allgemeine Info'!$H$15),($E42+$F42)*$I42*(1+$D$4)^CA$11,IF(CA$12='Allgemeine Info'!$H$15,$J42*(1+$D$4)^CA$12,IF(AND(CA$12&lt;&gt;0,MOD(CA$12,$G42)=0,CA$12&lt;'Allgemeine Info'!$H$15),($I42+$J42)*((1+$D$4)^CA$12),0))))</f>
        <v>0</v>
      </c>
      <c r="CB42" s="235">
        <f>IF(OR($E42="",$F42="",$G42="",'Allgemeine Info'!$H$15=""),0,IF(AND(CB$11&lt;&gt;0,CB$11&lt;='Allgemeine Info'!$H$15),($E42+$F42)*$I42*(1+$D$4)^CB$11,IF(CB$12='Allgemeine Info'!$H$15,$J42*(1+$D$4)^CB$12,IF(AND(CB$12&lt;&gt;0,MOD(CB$12,$G42)=0,CB$12&lt;'Allgemeine Info'!$H$15),($I42+$J42)*((1+$D$4)^CB$12),0))))</f>
        <v>0</v>
      </c>
      <c r="CC42" s="235">
        <f>IF(OR($E42="",$F42="",$G42="",'Allgemeine Info'!$H$15=""),0,IF(AND(CC$11&lt;&gt;0,CC$11&lt;='Allgemeine Info'!$H$15),($E42+$F42)*$I42*(1+$D$4)^CC$11,IF(CC$12='Allgemeine Info'!$H$15,$J42*(1+$D$4)^CC$12,IF(AND(CC$12&lt;&gt;0,MOD(CC$12,$G42)=0,CC$12&lt;'Allgemeine Info'!$H$15),($I42+$J42)*((1+$D$4)^CC$12),0))))</f>
        <v>0</v>
      </c>
      <c r="CD42" s="235">
        <f>IF(OR($E42="",$F42="",$G42="",'Allgemeine Info'!$H$15=""),0,IF(AND(CD$11&lt;&gt;0,CD$11&lt;='Allgemeine Info'!$H$15),($E42+$F42)*$I42*(1+$D$4)^CD$11,IF(CD$12='Allgemeine Info'!$H$15,$J42*(1+$D$4)^CD$12,IF(AND(CD$12&lt;&gt;0,MOD(CD$12,$G42)=0,CD$12&lt;'Allgemeine Info'!$H$15),($I42+$J42)*((1+$D$4)^CD$12),0))))</f>
        <v>0</v>
      </c>
      <c r="CE42" s="235">
        <f>IF(OR($E42="",$F42="",$G42="",'Allgemeine Info'!$H$15=""),0,IF(AND(CE$11&lt;&gt;0,CE$11&lt;='Allgemeine Info'!$H$15),($E42+$F42)*$I42*(1+$D$4)^CE$11,IF(CE$12='Allgemeine Info'!$H$15,$J42*(1+$D$4)^CE$12,IF(AND(CE$12&lt;&gt;0,MOD(CE$12,$G42)=0,CE$12&lt;'Allgemeine Info'!$H$15),($I42+$J42)*((1+$D$4)^CE$12),0))))</f>
        <v>0</v>
      </c>
      <c r="CF42" s="235">
        <f>IF(OR($E42="",$F42="",$G42="",'Allgemeine Info'!$H$15=""),0,IF(AND(CF$11&lt;&gt;0,CF$11&lt;='Allgemeine Info'!$H$15),($E42+$F42)*$I42*(1+$D$4)^CF$11,IF(CF$12='Allgemeine Info'!$H$15,$J42*(1+$D$4)^CF$12,IF(AND(CF$12&lt;&gt;0,MOD(CF$12,$G42)=0,CF$12&lt;'Allgemeine Info'!$H$15),($I42+$J42)*((1+$D$4)^CF$12),0))))</f>
        <v>0</v>
      </c>
      <c r="CG42" s="235">
        <f>IF(OR($E42="",$F42="",$G42="",'Allgemeine Info'!$H$15=""),0,IF(AND(CG$11&lt;&gt;0,CG$11&lt;='Allgemeine Info'!$H$15),($E42+$F42)*$I42*(1+$D$4)^CG$11,IF(CG$12='Allgemeine Info'!$H$15,$J42*(1+$D$4)^CG$12,IF(AND(CG$12&lt;&gt;0,MOD(CG$12,$G42)=0,CG$12&lt;'Allgemeine Info'!$H$15),($I42+$J42)*((1+$D$4)^CG$12),0))))</f>
        <v>0</v>
      </c>
      <c r="CH42" s="235">
        <f>IF(OR($E42="",$F42="",$G42="",'Allgemeine Info'!$H$15=""),0,IF(AND(CH$11&lt;&gt;0,CH$11&lt;='Allgemeine Info'!$H$15),($E42+$F42)*$I42*(1+$D$4)^CH$11,IF(CH$12='Allgemeine Info'!$H$15,$J42*(1+$D$4)^CH$12,IF(AND(CH$12&lt;&gt;0,MOD(CH$12,$G42)=0,CH$12&lt;'Allgemeine Info'!$H$15),($I42+$J42)*((1+$D$4)^CH$12),0))))</f>
        <v>0</v>
      </c>
      <c r="CI42" s="235">
        <f>IF(OR($E42="",$F42="",$G42="",'Allgemeine Info'!$H$15=""),0,IF(AND(CI$11&lt;&gt;0,CI$11&lt;='Allgemeine Info'!$H$15),($E42+$F42)*$I42*(1+$D$4)^CI$11,IF(CI$12='Allgemeine Info'!$H$15,$J42*(1+$D$4)^CI$12,IF(AND(CI$12&lt;&gt;0,MOD(CI$12,$G42)=0,CI$12&lt;'Allgemeine Info'!$H$15),($I42+$J42)*((1+$D$4)^CI$12),0))))</f>
        <v>0</v>
      </c>
      <c r="CJ42" s="235">
        <f>IF(OR($E42="",$F42="",$G42="",'Allgemeine Info'!$H$15=""),0,IF(AND(CJ$11&lt;&gt;0,CJ$11&lt;='Allgemeine Info'!$H$15),($E42+$F42)*$I42*(1+$D$4)^CJ$11,IF(CJ$12='Allgemeine Info'!$H$15,$J42*(1+$D$4)^CJ$12,IF(AND(CJ$12&lt;&gt;0,MOD(CJ$12,$G42)=0,CJ$12&lt;'Allgemeine Info'!$H$15),($I42+$J42)*((1+$D$4)^CJ$12),0))))</f>
        <v>0</v>
      </c>
      <c r="CK42" s="235">
        <f>IF(OR($E42="",$F42="",$G42="",'Allgemeine Info'!$H$15=""),0,IF(AND(CK$11&lt;&gt;0,CK$11&lt;='Allgemeine Info'!$H$15),($E42+$F42)*$I42*(1+$D$4)^CK$11,IF(CK$12='Allgemeine Info'!$H$15,$J42*(1+$D$4)^CK$12,IF(AND(CK$12&lt;&gt;0,MOD(CK$12,$G42)=0,CK$12&lt;'Allgemeine Info'!$H$15),($I42+$J42)*((1+$D$4)^CK$12),0))))</f>
        <v>0</v>
      </c>
      <c r="CL42" s="235">
        <f>IF(OR($E42="",$F42="",$G42="",'Allgemeine Info'!$H$15=""),0,IF(AND(CL$11&lt;&gt;0,CL$11&lt;='Allgemeine Info'!$H$15),($E42+$F42)*$I42*(1+$D$4)^CL$11,IF(CL$12='Allgemeine Info'!$H$15,$J42*(1+$D$4)^CL$12,IF(AND(CL$12&lt;&gt;0,MOD(CL$12,$G42)=0,CL$12&lt;'Allgemeine Info'!$H$15),($I42+$J42)*((1+$D$4)^CL$12),0))))</f>
        <v>0</v>
      </c>
      <c r="CM42" s="235">
        <f>IF(OR($E42="",$F42="",$G42="",'Allgemeine Info'!$H$15=""),0,IF(AND(CM$11&lt;&gt;0,CM$11&lt;='Allgemeine Info'!$H$15),($E42+$F42)*$I42*(1+$D$4)^CM$11,IF(CM$12='Allgemeine Info'!$H$15,$J42*(1+$D$4)^CM$12,IF(AND(CM$12&lt;&gt;0,MOD(CM$12,$G42)=0,CM$12&lt;'Allgemeine Info'!$H$15),($I42+$J42)*((1+$D$4)^CM$12),0))))</f>
        <v>0</v>
      </c>
      <c r="CN42" s="235">
        <f>IF(OR($E42="",$F42="",$G42="",'Allgemeine Info'!$H$15=""),0,IF(AND(CN$11&lt;&gt;0,CN$11&lt;='Allgemeine Info'!$H$15),($E42+$F42)*$I42*(1+$D$4)^CN$11,IF(CN$12='Allgemeine Info'!$H$15,$J42*(1+$D$4)^CN$12,IF(AND(CN$12&lt;&gt;0,MOD(CN$12,$G42)=0,CN$12&lt;'Allgemeine Info'!$H$15),($I42+$J42)*((1+$D$4)^CN$12),0))))</f>
        <v>0</v>
      </c>
      <c r="CO42" s="235">
        <f>IF(OR($E42="",$F42="",$G42="",'Allgemeine Info'!$H$15=""),0,IF(AND(CO$11&lt;&gt;0,CO$11&lt;='Allgemeine Info'!$H$15),($E42+$F42)*$I42*(1+$D$4)^CO$11,IF(CO$12='Allgemeine Info'!$H$15,$J42*(1+$D$4)^CO$12,IF(AND(CO$12&lt;&gt;0,MOD(CO$12,$G42)=0,CO$12&lt;'Allgemeine Info'!$H$15),($I42+$J42)*((1+$D$4)^CO$12),0))))</f>
        <v>0</v>
      </c>
      <c r="CP42" s="235">
        <f>IF(OR($E42="",$F42="",$G42="",'Allgemeine Info'!$H$15=""),0,IF(AND(CP$11&lt;&gt;0,CP$11&lt;='Allgemeine Info'!$H$15),($E42+$F42)*$I42*(1+$D$4)^CP$11,IF(CP$12='Allgemeine Info'!$H$15,$J42*(1+$D$4)^CP$12,IF(AND(CP$12&lt;&gt;0,MOD(CP$12,$G42)=0,CP$12&lt;'Allgemeine Info'!$H$15),($I42+$J42)*((1+$D$4)^CP$12),0))))</f>
        <v>0</v>
      </c>
      <c r="CQ42" s="235">
        <f>IF(OR($E42="",$F42="",$G42="",'Allgemeine Info'!$H$15=""),0,IF(AND(CQ$11&lt;&gt;0,CQ$11&lt;='Allgemeine Info'!$H$15),($E42+$F42)*$I42*(1+$D$4)^CQ$11,IF(CQ$12='Allgemeine Info'!$H$15,$J42*(1+$D$4)^CQ$12,IF(AND(CQ$12&lt;&gt;0,MOD(CQ$12,$G42)=0,CQ$12&lt;'Allgemeine Info'!$H$15),($I42+$J42)*((1+$D$4)^CQ$12),0))))</f>
        <v>0</v>
      </c>
      <c r="CR42" s="235">
        <f>IF(OR($E42="",$F42="",$G42="",'Allgemeine Info'!$H$15=""),0,IF(AND(CR$11&lt;&gt;0,CR$11&lt;='Allgemeine Info'!$H$15),($E42+$F42)*$I42*(1+$D$4)^CR$11,IF(CR$12='Allgemeine Info'!$H$15,$J42*(1+$D$4)^CR$12,IF(AND(CR$12&lt;&gt;0,MOD(CR$12,$G42)=0,CR$12&lt;'Allgemeine Info'!$H$15),($I42+$J42)*((1+$D$4)^CR$12),0))))</f>
        <v>0</v>
      </c>
      <c r="CS42" s="235">
        <f>IF(OR($E42="",$F42="",$G42="",'Allgemeine Info'!$H$15=""),0,IF(AND(CS$11&lt;&gt;0,CS$11&lt;='Allgemeine Info'!$H$15),($E42+$F42)*$I42*(1+$D$4)^CS$11,IF(CS$12='Allgemeine Info'!$H$15,$J42*(1+$D$4)^CS$12,IF(AND(CS$12&lt;&gt;0,MOD(CS$12,$G42)=0,CS$12&lt;'Allgemeine Info'!$H$15),($I42+$J42)*((1+$D$4)^CS$12),0))))</f>
        <v>0</v>
      </c>
      <c r="CT42" s="235">
        <f>IF(OR($E42="",$F42="",$G42="",'Allgemeine Info'!$H$15=""),0,IF(AND(CT$11&lt;&gt;0,CT$11&lt;='Allgemeine Info'!$H$15),($E42+$F42)*$I42*(1+$D$4)^CT$11,IF(CT$12='Allgemeine Info'!$H$15,$J42*(1+$D$4)^CT$12,IF(AND(CT$12&lt;&gt;0,MOD(CT$12,$G42)=0,CT$12&lt;'Allgemeine Info'!$H$15),($I42+$J42)*((1+$D$4)^CT$12),0))))</f>
        <v>0</v>
      </c>
      <c r="CU42" s="235">
        <f>IF(OR($E42="",$F42="",$G42="",'Allgemeine Info'!$H$15=""),0,IF(AND(CU$11&lt;&gt;0,CU$11&lt;='Allgemeine Info'!$H$15),($E42+$F42)*$I42*(1+$D$4)^CU$11,IF(CU$12='Allgemeine Info'!$H$15,$J42*(1+$D$4)^CU$12,IF(AND(CU$12&lt;&gt;0,MOD(CU$12,$G42)=0,CU$12&lt;'Allgemeine Info'!$H$15),($I42+$J42)*((1+$D$4)^CU$12),0))))</f>
        <v>0</v>
      </c>
      <c r="CV42" s="235">
        <f>IF(OR($E42="",$F42="",$G42="",'Allgemeine Info'!$H$15=""),0,IF(AND(CV$11&lt;&gt;0,CV$11&lt;='Allgemeine Info'!$H$15),($E42+$F42)*$I42*(1+$D$4)^CV$11,IF(CV$12='Allgemeine Info'!$H$15,$J42*(1+$D$4)^CV$12,IF(AND(CV$12&lt;&gt;0,MOD(CV$12,$G42)=0,CV$12&lt;'Allgemeine Info'!$H$15),($I42+$J42)*((1+$D$4)^CV$12),0))))</f>
        <v>0</v>
      </c>
      <c r="CW42" s="235">
        <f>IF(OR($E42="",$F42="",$G42="",'Allgemeine Info'!$H$15=""),0,IF(AND(CW$11&lt;&gt;0,CW$11&lt;='Allgemeine Info'!$H$15),($E42+$F42)*$I42*(1+$D$4)^CW$11,IF(CW$12='Allgemeine Info'!$H$15,$J42*(1+$D$4)^CW$12,IF(AND(CW$12&lt;&gt;0,MOD(CW$12,$G42)=0,CW$12&lt;'Allgemeine Info'!$H$15),($I42+$J42)*((1+$D$4)^CW$12),0))))</f>
        <v>0</v>
      </c>
      <c r="CX42" s="235">
        <f>IF(OR($E42="",$F42="",$G42="",'Allgemeine Info'!$H$15=""),0,IF(AND(CX$11&lt;&gt;0,CX$11&lt;='Allgemeine Info'!$H$15),($E42+$F42)*$I42*(1+$D$4)^CX$11,IF(CX$12='Allgemeine Info'!$H$15,$J42*(1+$D$4)^CX$12,IF(AND(CX$12&lt;&gt;0,MOD(CX$12,$G42)=0,CX$12&lt;'Allgemeine Info'!$H$15),($I42+$J42)*((1+$D$4)^CX$12),0))))</f>
        <v>0</v>
      </c>
      <c r="CY42" s="235">
        <f>IF(OR($E42="",$F42="",$G42="",'Allgemeine Info'!$H$15=""),0,IF(AND(CY$11&lt;&gt;0,CY$11&lt;='Allgemeine Info'!$H$15),($E42+$F42)*$I42*(1+$D$4)^CY$11,IF(CY$12='Allgemeine Info'!$H$15,$J42*(1+$D$4)^CY$12,IF(AND(CY$12&lt;&gt;0,MOD(CY$12,$G42)=0,CY$12&lt;'Allgemeine Info'!$H$15),($I42+$J42)*((1+$D$4)^CY$12),0))))</f>
        <v>0</v>
      </c>
      <c r="CZ42" s="235">
        <f>IF(OR($E42="",$F42="",$G42="",'Allgemeine Info'!$H$15=""),0,IF(AND(CZ$11&lt;&gt;0,CZ$11&lt;='Allgemeine Info'!$H$15),($E42+$F42)*$I42*(1+$D$4)^CZ$11,IF(CZ$12='Allgemeine Info'!$H$15,$J42*(1+$D$4)^CZ$12,IF(AND(CZ$12&lt;&gt;0,MOD(CZ$12,$G42)=0,CZ$12&lt;'Allgemeine Info'!$H$15),($I42+$J42)*((1+$D$4)^CZ$12),0))))</f>
        <v>0</v>
      </c>
      <c r="DA42" s="235">
        <f>IF(OR($E42="",$F42="",$G42="",'Allgemeine Info'!$H$15=""),0,IF(AND(DA$11&lt;&gt;0,DA$11&lt;='Allgemeine Info'!$H$15),($E42+$F42)*$I42*(1+$D$4)^DA$11,IF(DA$12='Allgemeine Info'!$H$15,$J42*(1+$D$4)^DA$12,IF(AND(DA$12&lt;&gt;0,MOD(DA$12,$G42)=0,DA$12&lt;'Allgemeine Info'!$H$15),($I42+$J42)*((1+$D$4)^DA$12),0))))</f>
        <v>0</v>
      </c>
      <c r="DB42" s="235">
        <f>IF(OR($E42="",$F42="",$G42="",'Allgemeine Info'!$H$15=""),0,IF(AND(DB$11&lt;&gt;0,DB$11&lt;='Allgemeine Info'!$H$15),($E42+$F42)*$I42*(1+$D$4)^DB$11,IF(DB$12='Allgemeine Info'!$H$15,$J42*(1+$D$4)^DB$12,IF(AND(DB$12&lt;&gt;0,MOD(DB$12,$G42)=0,DB$12&lt;'Allgemeine Info'!$H$15),($I42+$J42)*((1+$D$4)^DB$12),0))))</f>
        <v>0</v>
      </c>
      <c r="DC42" s="235">
        <f>IF(OR($E42="",$F42="",$G42="",'Allgemeine Info'!$H$15=""),0,IF(AND(DC$11&lt;&gt;0,DC$11&lt;='Allgemeine Info'!$H$15),($E42+$F42)*$I42*(1+$D$4)^DC$11,IF(DC$12='Allgemeine Info'!$H$15,$J42*(1+$D$4)^DC$12,IF(AND(DC$12&lt;&gt;0,MOD(DC$12,$G42)=0,DC$12&lt;'Allgemeine Info'!$H$15),($I42+$J42)*((1+$D$4)^DC$12),0))))</f>
        <v>0</v>
      </c>
      <c r="DD42" s="235">
        <f>IF(OR($E42="",$F42="",$G42="",'Allgemeine Info'!$H$15=""),0,IF(AND(DD$11&lt;&gt;0,DD$11&lt;='Allgemeine Info'!$H$15),($E42+$F42)*$I42*(1+$D$4)^DD$11,IF(DD$12='Allgemeine Info'!$H$15,$J42*(1+$D$4)^DD$12,IF(AND(DD$12&lt;&gt;0,MOD(DD$12,$G42)=0,DD$12&lt;'Allgemeine Info'!$H$15),($I42+$J42)*((1+$D$4)^DD$12),0))))</f>
        <v>0</v>
      </c>
      <c r="DE42" s="235">
        <f>IF(OR($E42="",$F42="",$G42="",'Allgemeine Info'!$H$15=""),0,IF(AND(DE$11&lt;&gt;0,DE$11&lt;='Allgemeine Info'!$H$15),($E42+$F42)*$I42*(1+$D$4)^DE$11,IF(DE$12='Allgemeine Info'!$H$15,$J42*(1+$D$4)^DE$12,IF(AND(DE$12&lt;&gt;0,MOD(DE$12,$G42)=0,DE$12&lt;'Allgemeine Info'!$H$15),($I42+$J42)*((1+$D$4)^DE$12),0))))</f>
        <v>0</v>
      </c>
      <c r="DF42" s="235">
        <f>IF(OR($E42="",$F42="",$G42="",'Allgemeine Info'!$H$15=""),0,IF(AND(DF$11&lt;&gt;0,DF$11&lt;='Allgemeine Info'!$H$15),($E42+$F42)*$I42*(1+$D$4)^DF$11,IF(DF$12='Allgemeine Info'!$H$15,$J42*(1+$D$4)^DF$12,IF(AND(DF$12&lt;&gt;0,MOD(DF$12,$G42)=0,DF$12&lt;'Allgemeine Info'!$H$15),($I42+$J42)*((1+$D$4)^DF$12),0))))</f>
        <v>0</v>
      </c>
      <c r="DG42" s="235">
        <f>IF(OR($E42="",$F42="",$G42="",'Allgemeine Info'!$H$15=""),0,IF(AND(DG$11&lt;&gt;0,DG$11&lt;='Allgemeine Info'!$H$15),($E42+$F42)*$I42*(1+$D$4)^DG$11,IF(DG$12='Allgemeine Info'!$H$15,$J42*(1+$D$4)^DG$12,IF(AND(DG$12&lt;&gt;0,MOD(DG$12,$G42)=0,DG$12&lt;'Allgemeine Info'!$H$15),($I42+$J42)*((1+$D$4)^DG$12),0))))</f>
        <v>0</v>
      </c>
      <c r="DH42" s="235">
        <f>IF(OR($E42="",$F42="",$G42="",'Allgemeine Info'!$H$15=""),0,IF(AND(DH$11&lt;&gt;0,DH$11&lt;='Allgemeine Info'!$H$15),($E42+$F42)*$I42*(1+$D$4)^DH$11,IF(DH$12='Allgemeine Info'!$H$15,$J42*(1+$D$4)^DH$12,IF(AND(DH$12&lt;&gt;0,MOD(DH$12,$G42)=0,DH$12&lt;'Allgemeine Info'!$H$15),($I42+$J42)*((1+$D$4)^DH$12),0))))</f>
        <v>0</v>
      </c>
      <c r="DI42" s="235">
        <f>IF(OR($E42="",$F42="",$G42="",'Allgemeine Info'!$H$15=""),0,IF(AND(DI$11&lt;&gt;0,DI$11&lt;='Allgemeine Info'!$H$15),($E42+$F42)*$I42*(1+$D$4)^DI$11,IF(DI$12='Allgemeine Info'!$H$15,$J42*(1+$D$4)^DI$12,IF(AND(DI$12&lt;&gt;0,MOD(DI$12,$G42)=0,DI$12&lt;'Allgemeine Info'!$H$15),($I42+$J42)*((1+$D$4)^DI$12),0))))</f>
        <v>0</v>
      </c>
      <c r="DJ42" s="235">
        <f>IF(OR($E42="",$F42="",$G42="",'Allgemeine Info'!$H$15=""),0,IF(AND(DJ$11&lt;&gt;0,DJ$11&lt;='Allgemeine Info'!$H$15),($E42+$F42)*$I42*(1+$D$4)^DJ$11,IF(DJ$12='Allgemeine Info'!$H$15,$J42*(1+$D$4)^DJ$12,IF(AND(DJ$12&lt;&gt;0,MOD(DJ$12,$G42)=0,DJ$12&lt;'Allgemeine Info'!$H$15),($I42+$J42)*((1+$D$4)^DJ$12),0))))</f>
        <v>0</v>
      </c>
      <c r="DK42" s="235">
        <f>IF(OR($E42="",$F42="",$G42="",'Allgemeine Info'!$H$15=""),0,IF(AND(DK$11&lt;&gt;0,DK$11&lt;='Allgemeine Info'!$H$15),($E42+$F42)*$I42*(1+$D$4)^DK$11,IF(DK$12='Allgemeine Info'!$H$15,$J42*(1+$D$4)^DK$12,IF(AND(DK$12&lt;&gt;0,MOD(DK$12,$G42)=0,DK$12&lt;'Allgemeine Info'!$H$15),($I42+$J42)*((1+$D$4)^DK$12),0))))</f>
        <v>0</v>
      </c>
      <c r="DL42" s="235">
        <f>IF(OR($E42="",$F42="",$G42="",'Allgemeine Info'!$H$15=""),0,IF(AND(DL$11&lt;&gt;0,DL$11&lt;='Allgemeine Info'!$H$15),($E42+$F42)*$I42*(1+$D$4)^DL$11,IF(DL$12='Allgemeine Info'!$H$15,$J42*(1+$D$4)^DL$12,IF(AND(DL$12&lt;&gt;0,MOD(DL$12,$G42)=0,DL$12&lt;'Allgemeine Info'!$H$15),($I42+$J42)*((1+$D$4)^DL$12),0))))</f>
        <v>0</v>
      </c>
      <c r="DM42" s="235">
        <f>IF(OR($E42="",$F42="",$G42="",'Allgemeine Info'!$H$15=""),0,IF(AND(DM$11&lt;&gt;0,DM$11&lt;='Allgemeine Info'!$H$15),($E42+$F42)*$I42*(1+$D$4)^DM$11,IF(DM$12='Allgemeine Info'!$H$15,$J42*(1+$D$4)^DM$12,IF(AND(DM$12&lt;&gt;0,MOD(DM$12,$G42)=0,DM$12&lt;'Allgemeine Info'!$H$15),($I42+$J42)*((1+$D$4)^DM$12),0))))</f>
        <v>0</v>
      </c>
      <c r="DN42" s="235">
        <f>IF(OR($E42="",$F42="",$G42="",'Allgemeine Info'!$H$15=""),0,IF(AND(DN$11&lt;&gt;0,DN$11&lt;='Allgemeine Info'!$H$15),($E42+$F42)*$I42*(1+$D$4)^DN$11,IF(DN$12='Allgemeine Info'!$H$15,$J42*(1+$D$4)^DN$12,IF(AND(DN$12&lt;&gt;0,MOD(DN$12,$G42)=0,DN$12&lt;'Allgemeine Info'!$H$15),($I42+$J42)*((1+$D$4)^DN$12),0))))</f>
        <v>0</v>
      </c>
      <c r="DO42" s="235">
        <f>IF(OR($E42="",$F42="",$G42="",'Allgemeine Info'!$H$15=""),0,IF(AND(DO$11&lt;&gt;0,DO$11&lt;='Allgemeine Info'!$H$15),($E42+$F42)*$I42*(1+$D$4)^DO$11,IF(DO$12='Allgemeine Info'!$H$15,$J42*(1+$D$4)^DO$12,IF(AND(DO$12&lt;&gt;0,MOD(DO$12,$G42)=0,DO$12&lt;'Allgemeine Info'!$H$15),($I42+$J42)*((1+$D$4)^DO$12),0))))</f>
        <v>0</v>
      </c>
      <c r="DP42" s="235">
        <f>IF(OR($E42="",$F42="",$G42="",'Allgemeine Info'!$H$15=""),0,IF(AND(DP$11&lt;&gt;0,DP$11&lt;='Allgemeine Info'!$H$15),($E42+$F42)*$I42*(1+$D$4)^DP$11,IF(DP$12='Allgemeine Info'!$H$15,$J42*(1+$D$4)^DP$12,IF(AND(DP$12&lt;&gt;0,MOD(DP$12,$G42)=0,DP$12&lt;'Allgemeine Info'!$H$15),($I42+$J42)*((1+$D$4)^DP$12),0))))</f>
        <v>0</v>
      </c>
      <c r="DQ42" s="235">
        <f>IF(OR($E42="",$F42="",$G42="",'Allgemeine Info'!$H$15=""),0,IF(AND(DQ$11&lt;&gt;0,DQ$11&lt;='Allgemeine Info'!$H$15),($E42+$F42)*$I42*(1+$D$4)^DQ$11,IF(DQ$12='Allgemeine Info'!$H$15,$J42*(1+$D$4)^DQ$12,IF(AND(DQ$12&lt;&gt;0,MOD(DQ$12,$G42)=0,DQ$12&lt;'Allgemeine Info'!$H$15),($I42+$J42)*((1+$D$4)^DQ$12),0))))</f>
        <v>0</v>
      </c>
      <c r="DR42" s="235">
        <f>IF(OR($E42="",$F42="",$G42="",'Allgemeine Info'!$H$15=""),0,IF(AND(DR$11&lt;&gt;0,DR$11&lt;='Allgemeine Info'!$H$15),($E42+$F42)*$I42*(1+$D$4)^DR$11,IF(DR$12='Allgemeine Info'!$H$15,$J42*(1+$D$4)^DR$12,IF(AND(DR$12&lt;&gt;0,MOD(DR$12,$G42)=0,DR$12&lt;'Allgemeine Info'!$H$15),($I42+$J42)*((1+$D$4)^DR$12),0))))</f>
        <v>0</v>
      </c>
      <c r="DS42" s="235">
        <f>IF(OR($E42="",$F42="",$G42="",'Allgemeine Info'!$H$15=""),0,IF(AND(DS$11&lt;&gt;0,DS$11&lt;='Allgemeine Info'!$H$15),($E42+$F42)*$I42*(1+$D$4)^DS$11,IF(DS$12='Allgemeine Info'!$H$15,$J42*(1+$D$4)^DS$12,IF(AND(DS$12&lt;&gt;0,MOD(DS$12,$G42)=0,DS$12&lt;'Allgemeine Info'!$H$15),($I42+$J42)*((1+$D$4)^DS$12),0))))</f>
        <v>0</v>
      </c>
      <c r="DT42" s="235">
        <f>IF(OR($E42="",$F42="",$G42="",'Allgemeine Info'!$H$15=""),0,IF(AND(DT$11&lt;&gt;0,DT$11&lt;='Allgemeine Info'!$H$15),($E42+$F42)*$I42*(1+$D$4)^DT$11,IF(DT$12='Allgemeine Info'!$H$15,$J42*(1+$D$4)^DT$12,IF(AND(DT$12&lt;&gt;0,MOD(DT$12,$G42)=0,DT$12&lt;'Allgemeine Info'!$H$15),($I42+$J42)*((1+$D$4)^DT$12),0))))</f>
        <v>0</v>
      </c>
      <c r="DU42" s="235">
        <f>IF(OR($E42="",$F42="",$G42="",'Allgemeine Info'!$H$15=""),0,IF(AND(DU$11&lt;&gt;0,DU$11&lt;='Allgemeine Info'!$H$15),($E42+$F42)*$I42*(1+$D$4)^DU$11,IF(DU$12='Allgemeine Info'!$H$15,$J42*(1+$D$4)^DU$12,IF(AND(DU$12&lt;&gt;0,MOD(DU$12,$G42)=0,DU$12&lt;'Allgemeine Info'!$H$15),($I42+$J42)*((1+$D$4)^DU$12),0))))</f>
        <v>0</v>
      </c>
      <c r="DV42" s="235">
        <f>IF(OR($E42="",$F42="",$G42="",'Allgemeine Info'!$H$15=""),0,IF(AND(DV$11&lt;&gt;0,DV$11&lt;='Allgemeine Info'!$H$15),($E42+$F42)*$I42*(1+$D$4)^DV$11,IF(DV$12='Allgemeine Info'!$H$15,$J42*(1+$D$4)^DV$12,IF(AND(DV$12&lt;&gt;0,MOD(DV$12,$G42)=0,DV$12&lt;'Allgemeine Info'!$H$15),($I42+$J42)*((1+$D$4)^DV$12),0))))</f>
        <v>0</v>
      </c>
      <c r="DW42" s="235">
        <f>IF(OR($E42="",$F42="",$G42="",'Allgemeine Info'!$H$15=""),0,IF(AND(DW$11&lt;&gt;0,DW$11&lt;='Allgemeine Info'!$H$15),($E42+$F42)*$I42*(1+$D$4)^DW$11,IF(DW$12='Allgemeine Info'!$H$15,$J42*(1+$D$4)^DW$12,IF(AND(DW$12&lt;&gt;0,MOD(DW$12,$G42)=0,DW$12&lt;'Allgemeine Info'!$H$15),($I42+$J42)*((1+$D$4)^DW$12),0))))</f>
        <v>0</v>
      </c>
      <c r="DX42" s="235">
        <f>IF(OR($E42="",$F42="",$G42="",'Allgemeine Info'!$H$15=""),0,IF(AND(DX$11&lt;&gt;0,DX$11&lt;='Allgemeine Info'!$H$15),($E42+$F42)*$I42*(1+$D$4)^DX$11,IF(DX$12='Allgemeine Info'!$H$15,$J42*(1+$D$4)^DX$12,IF(AND(DX$12&lt;&gt;0,MOD(DX$12,$G42)=0,DX$12&lt;'Allgemeine Info'!$H$15),($I42+$J42)*((1+$D$4)^DX$12),0))))</f>
        <v>0</v>
      </c>
      <c r="DY42" s="235">
        <f>IF(OR($E42="",$F42="",$G42="",'Allgemeine Info'!$H$15=""),0,IF(AND(DY$11&lt;&gt;0,DY$11&lt;='Allgemeine Info'!$H$15),($E42+$F42)*$I42*(1+$D$4)^DY$11,IF(DY$12='Allgemeine Info'!$H$15,$J42*(1+$D$4)^DY$12,IF(AND(DY$12&lt;&gt;0,MOD(DY$12,$G42)=0,DY$12&lt;'Allgemeine Info'!$H$15),($I42+$J42)*((1+$D$4)^DY$12),0))))</f>
        <v>0</v>
      </c>
      <c r="DZ42" s="235">
        <f>IF(OR($E42="",$F42="",$G42="",'Allgemeine Info'!$H$15=""),0,IF(AND(DZ$11&lt;&gt;0,DZ$11&lt;='Allgemeine Info'!$H$15),($E42+$F42)*$I42*(1+$D$4)^DZ$11,IF(DZ$12='Allgemeine Info'!$H$15,$J42*(1+$D$4)^DZ$12,IF(AND(DZ$12&lt;&gt;0,MOD(DZ$12,$G42)=0,DZ$12&lt;'Allgemeine Info'!$H$15),($I42+$J42)*((1+$D$4)^DZ$12),0))))</f>
        <v>0</v>
      </c>
      <c r="EA42" s="235">
        <f>IF(OR($E42="",$F42="",$G42="",'Allgemeine Info'!$H$15=""),0,IF(AND(EA$11&lt;&gt;0,EA$11&lt;='Allgemeine Info'!$H$15),($E42+$F42)*$I42*(1+$D$4)^EA$11,IF(EA$12='Allgemeine Info'!$H$15,$J42*(1+$D$4)^EA$12,IF(AND(EA$12&lt;&gt;0,MOD(EA$12,$G42)=0,EA$12&lt;'Allgemeine Info'!$H$15),($I42+$J42)*((1+$D$4)^EA$12),0))))</f>
        <v>0</v>
      </c>
      <c r="EB42" s="235">
        <f>IF(OR($E42="",$F42="",$G42="",'Allgemeine Info'!$H$15=""),0,IF(AND(EB$11&lt;&gt;0,EB$11&lt;='Allgemeine Info'!$H$15),($E42+$F42)*$I42*(1+$D$4)^EB$11,IF(EB$12='Allgemeine Info'!$H$15,$J42*(1+$D$4)^EB$12,IF(AND(EB$12&lt;&gt;0,MOD(EB$12,$G42)=0,EB$12&lt;'Allgemeine Info'!$H$15),($I42+$J42)*((1+$D$4)^EB$12),0))))</f>
        <v>0</v>
      </c>
      <c r="EC42" s="235">
        <f>IF(OR($E42="",$F42="",$G42="",'Allgemeine Info'!$H$15=""),0,IF(AND(EC$11&lt;&gt;0,EC$11&lt;='Allgemeine Info'!$H$15),($E42+$F42)*$I42*(1+$D$4)^EC$11,IF(EC$12='Allgemeine Info'!$H$15,$J42*(1+$D$4)^EC$12,IF(AND(EC$12&lt;&gt;0,MOD(EC$12,$G42)=0,EC$12&lt;'Allgemeine Info'!$H$15),($I42+$J42)*((1+$D$4)^EC$12),0))))</f>
        <v>0</v>
      </c>
      <c r="ED42" s="235">
        <f>IF(OR($E42="",$F42="",$G42="",'Allgemeine Info'!$H$15=""),0,IF(AND(ED$11&lt;&gt;0,ED$11&lt;='Allgemeine Info'!$H$15),($E42+$F42)*$I42*(1+$D$4)^ED$11,IF(ED$12='Allgemeine Info'!$H$15,$J42*(1+$D$4)^ED$12,IF(AND(ED$12&lt;&gt;0,MOD(ED$12,$G42)=0,ED$12&lt;'Allgemeine Info'!$H$15),($I42+$J42)*((1+$D$4)^ED$12),0))))</f>
        <v>0</v>
      </c>
      <c r="EE42" s="235">
        <f>IF(OR($E42="",$F42="",$G42="",'Allgemeine Info'!$H$15=""),0,IF(AND(EE$11&lt;&gt;0,EE$11&lt;='Allgemeine Info'!$H$15),($E42+$F42)*$I42*(1+$D$4)^EE$11,IF(EE$12='Allgemeine Info'!$H$15,$J42*(1+$D$4)^EE$12,IF(AND(EE$12&lt;&gt;0,MOD(EE$12,$G42)=0,EE$12&lt;'Allgemeine Info'!$H$15),($I42+$J42)*((1+$D$4)^EE$12),0))))</f>
        <v>0</v>
      </c>
      <c r="EF42" s="235">
        <f>IF(OR($E42="",$F42="",$G42="",'Allgemeine Info'!$H$15=""),0,IF(AND(EF$11&lt;&gt;0,EF$11&lt;='Allgemeine Info'!$H$15),($E42+$F42)*$I42*(1+$D$4)^EF$11,IF(EF$12='Allgemeine Info'!$H$15,$J42*(1+$D$4)^EF$12,IF(AND(EF$12&lt;&gt;0,MOD(EF$12,$G42)=0,EF$12&lt;'Allgemeine Info'!$H$15),($I42+$J42)*((1+$D$4)^EF$12),0))))</f>
        <v>0</v>
      </c>
      <c r="EG42" s="235">
        <f>IF(OR($E42="",$F42="",$G42="",'Allgemeine Info'!$H$15=""),0,IF(AND(EG$11&lt;&gt;0,EG$11&lt;='Allgemeine Info'!$H$15),($E42+$F42)*$I42*(1+$D$4)^EG$11,IF(EG$12='Allgemeine Info'!$H$15,$J42*(1+$D$4)^EG$12,IF(AND(EG$12&lt;&gt;0,MOD(EG$12,$G42)=0,EG$12&lt;'Allgemeine Info'!$H$15),($I42+$J42)*((1+$D$4)^EG$12),0))))</f>
        <v>0</v>
      </c>
      <c r="EH42" s="235">
        <f>IF(OR($E42="",$F42="",$G42="",'Allgemeine Info'!$H$15=""),0,IF(AND(EH$11&lt;&gt;0,EH$11&lt;='Allgemeine Info'!$H$15),($E42+$F42)*$I42*(1+$D$4)^EH$11,IF(EH$12='Allgemeine Info'!$H$15,$J42*(1+$D$4)^EH$12,IF(AND(EH$12&lt;&gt;0,MOD(EH$12,$G42)=0,EH$12&lt;'Allgemeine Info'!$H$15),($I42+$J42)*((1+$D$4)^EH$12),0))))</f>
        <v>0</v>
      </c>
      <c r="EI42" s="235">
        <f>IF(OR($E42="",$F42="",$G42="",'Allgemeine Info'!$H$15=""),0,IF(AND(EI$11&lt;&gt;0,EI$11&lt;='Allgemeine Info'!$H$15),($E42+$F42)*$I42*(1+$D$4)^EI$11,IF(EI$12='Allgemeine Info'!$H$15,$J42*(1+$D$4)^EI$12,IF(AND(EI$12&lt;&gt;0,MOD(EI$12,$G42)=0,EI$12&lt;'Allgemeine Info'!$H$15),($I42+$J42)*((1+$D$4)^EI$12),0))))</f>
        <v>0</v>
      </c>
      <c r="EJ42" s="235">
        <f>IF(OR($E42="",$F42="",$G42="",'Allgemeine Info'!$H$15=""),0,IF(AND(EJ$11&lt;&gt;0,EJ$11&lt;='Allgemeine Info'!$H$15),($E42+$F42)*$I42*(1+$D$4)^EJ$11,IF(EJ$12='Allgemeine Info'!$H$15,$J42*(1+$D$4)^EJ$12,IF(AND(EJ$12&lt;&gt;0,MOD(EJ$12,$G42)=0,EJ$12&lt;'Allgemeine Info'!$H$15),($I42+$J42)*((1+$D$4)^EJ$12),0))))</f>
        <v>0</v>
      </c>
      <c r="EK42" s="235">
        <f>IF(OR($E42="",$F42="",$G42="",'Allgemeine Info'!$H$15=""),0,IF(AND(EK$11&lt;&gt;0,EK$11&lt;='Allgemeine Info'!$H$15),($E42+$F42)*$I42*(1+$D$4)^EK$11,IF(EK$12='Allgemeine Info'!$H$15,$J42*(1+$D$4)^EK$12,IF(AND(EK$12&lt;&gt;0,MOD(EK$12,$G42)=0,EK$12&lt;'Allgemeine Info'!$H$15),($I42+$J42)*((1+$D$4)^EK$12),0))))</f>
        <v>0</v>
      </c>
      <c r="EL42" s="235">
        <f>IF(OR($E42="",$F42="",$G42="",'Allgemeine Info'!$H$15=""),0,IF(AND(EL$11&lt;&gt;0,EL$11&lt;='Allgemeine Info'!$H$15),($E42+$F42)*$I42*(1+$D$4)^EL$11,IF(EL$12='Allgemeine Info'!$H$15,$J42*(1+$D$4)^EL$12,IF(AND(EL$12&lt;&gt;0,MOD(EL$12,$G42)=0,EL$12&lt;'Allgemeine Info'!$H$15),($I42+$J42)*((1+$D$4)^EL$12),0))))</f>
        <v>0</v>
      </c>
      <c r="EM42" s="235">
        <f>IF(OR($E42="",$F42="",$G42="",'Allgemeine Info'!$H$15=""),0,IF(AND(EM$11&lt;&gt;0,EM$11&lt;='Allgemeine Info'!$H$15),($E42+$F42)*$I42*(1+$D$4)^EM$11,IF(EM$12='Allgemeine Info'!$H$15,$J42*(1+$D$4)^EM$12,IF(AND(EM$12&lt;&gt;0,MOD(EM$12,$G42)=0,EM$12&lt;'Allgemeine Info'!$H$15),($I42+$J42)*((1+$D$4)^EM$12),0))))</f>
        <v>0</v>
      </c>
      <c r="EN42" s="235">
        <f>IF(OR($E42="",$F42="",$G42="",'Allgemeine Info'!$H$15=""),0,IF(AND(EN$11&lt;&gt;0,EN$11&lt;='Allgemeine Info'!$H$15),($E42+$F42)*$I42*(1+$D$4)^EN$11,IF(EN$12='Allgemeine Info'!$H$15,$J42*(1+$D$4)^EN$12,IF(AND(EN$12&lt;&gt;0,MOD(EN$12,$G42)=0,EN$12&lt;'Allgemeine Info'!$H$15),($I42+$J42)*((1+$D$4)^EN$12),0))))</f>
        <v>0</v>
      </c>
      <c r="EO42" s="235">
        <f>IF(OR($E42="",$F42="",$G42="",'Allgemeine Info'!$H$15=""),0,IF(AND(EO$11&lt;&gt;0,EO$11&lt;='Allgemeine Info'!$H$15),($E42+$F42)*$I42*(1+$D$4)^EO$11,IF(EO$12='Allgemeine Info'!$H$15,$J42*(1+$D$4)^EO$12,IF(AND(EO$12&lt;&gt;0,MOD(EO$12,$G42)=0,EO$12&lt;'Allgemeine Info'!$H$15),($I42+$J42)*((1+$D$4)^EO$12),0))))</f>
        <v>0</v>
      </c>
      <c r="EP42" s="235">
        <f>IF(OR($E42="",$F42="",$G42="",'Allgemeine Info'!$H$15=""),0,IF(AND(EP$11&lt;&gt;0,EP$11&lt;='Allgemeine Info'!$H$15),($E42+$F42)*$I42*(1+$D$4)^EP$11,IF(EP$12='Allgemeine Info'!$H$15,$J42*(1+$D$4)^EP$12,IF(AND(EP$12&lt;&gt;0,MOD(EP$12,$G42)=0,EP$12&lt;'Allgemeine Info'!$H$15),($I42+$J42)*((1+$D$4)^EP$12),0))))</f>
        <v>0</v>
      </c>
      <c r="EQ42" s="235">
        <f>IF(OR($E42="",$F42="",$G42="",'Allgemeine Info'!$H$15=""),0,IF(AND(EQ$11&lt;&gt;0,EQ$11&lt;='Allgemeine Info'!$H$15),($E42+$F42)*$I42*(1+$D$4)^EQ$11,IF(EQ$12='Allgemeine Info'!$H$15,$J42*(1+$D$4)^EQ$12,IF(AND(EQ$12&lt;&gt;0,MOD(EQ$12,$G42)=0,EQ$12&lt;'Allgemeine Info'!$H$15),($I42+$J42)*((1+$D$4)^EQ$12),0))))</f>
        <v>0</v>
      </c>
      <c r="ER42" s="235">
        <f>IF(OR($E42="",$F42="",$G42="",'Allgemeine Info'!$H$15=""),0,IF(AND(ER$11&lt;&gt;0,ER$11&lt;='Allgemeine Info'!$H$15),($E42+$F42)*$I42*(1+$D$4)^ER$11,IF(ER$12='Allgemeine Info'!$H$15,$J42*(1+$D$4)^ER$12,IF(AND(ER$12&lt;&gt;0,MOD(ER$12,$G42)=0,ER$12&lt;'Allgemeine Info'!$H$15),($I42+$J42)*((1+$D$4)^ER$12),0))))</f>
        <v>0</v>
      </c>
      <c r="ES42" s="235">
        <f>IF(OR($E42="",$F42="",$G42="",'Allgemeine Info'!$H$15=""),0,IF(AND(ES$11&lt;&gt;0,ES$11&lt;='Allgemeine Info'!$H$15),($E42+$F42)*$I42*(1+$D$4)^ES$11,IF(ES$12='Allgemeine Info'!$H$15,$J42*(1+$D$4)^ES$12,IF(AND(ES$12&lt;&gt;0,MOD(ES$12,$G42)=0,ES$12&lt;'Allgemeine Info'!$H$15),($I42+$J42)*((1+$D$4)^ES$12),0))))</f>
        <v>0</v>
      </c>
      <c r="ET42" s="235">
        <f>IF(OR($E42="",$F42="",$G42="",'Allgemeine Info'!$H$15=""),0,IF(AND(ET$11&lt;&gt;0,ET$11&lt;='Allgemeine Info'!$H$15),($E42+$F42)*$I42*(1+$D$4)^ET$11,IF(ET$12='Allgemeine Info'!$H$15,$J42*(1+$D$4)^ET$12,IF(AND(ET$12&lt;&gt;0,MOD(ET$12,$G42)=0,ET$12&lt;'Allgemeine Info'!$H$15),($I42+$J42)*((1+$D$4)^ET$12),0))))</f>
        <v>0</v>
      </c>
      <c r="EU42" s="235">
        <f>IF(OR($E42="",$F42="",$G42="",'Allgemeine Info'!$H$15=""),0,IF(AND(EU$11&lt;&gt;0,EU$11&lt;='Allgemeine Info'!$H$15),($E42+$F42)*$I42*(1+$D$4)^EU$11,IF(EU$12='Allgemeine Info'!$H$15,$J42*(1+$D$4)^EU$12,IF(AND(EU$12&lt;&gt;0,MOD(EU$12,$G42)=0,EU$12&lt;'Allgemeine Info'!$H$15),($I42+$J42)*((1+$D$4)^EU$12),0))))</f>
        <v>0</v>
      </c>
      <c r="EV42" s="235">
        <f>IF(OR($E42="",$F42="",$G42="",'Allgemeine Info'!$H$15=""),0,IF(AND(EV$11&lt;&gt;0,EV$11&lt;='Allgemeine Info'!$H$15),($E42+$F42)*$I42*(1+$D$4)^EV$11,IF(EV$12='Allgemeine Info'!$H$15,$J42*(1+$D$4)^EV$12,IF(AND(EV$12&lt;&gt;0,MOD(EV$12,$G42)=0,EV$12&lt;'Allgemeine Info'!$H$15),($I42+$J42)*((1+$D$4)^EV$12),0))))</f>
        <v>0</v>
      </c>
      <c r="EW42" s="235">
        <f>IF(OR($E42="",$F42="",$G42="",'Allgemeine Info'!$H$15=""),0,IF(AND(EW$11&lt;&gt;0,EW$11&lt;='Allgemeine Info'!$H$15),($E42+$F42)*$I42*(1+$D$4)^EW$11,IF(EW$12='Allgemeine Info'!$H$15,$J42*(1+$D$4)^EW$12,IF(AND(EW$12&lt;&gt;0,MOD(EW$12,$G42)=0,EW$12&lt;'Allgemeine Info'!$H$15),($I42+$J42)*((1+$D$4)^EW$12),0))))</f>
        <v>0</v>
      </c>
      <c r="EX42" s="235">
        <f>IF(OR($E42="",$F42="",$G42="",'Allgemeine Info'!$H$15=""),0,IF(AND(EX$11&lt;&gt;0,EX$11&lt;='Allgemeine Info'!$H$15),($E42+$F42)*$I42*(1+$D$4)^EX$11,IF(EX$12='Allgemeine Info'!$H$15,$J42*(1+$D$4)^EX$12,IF(AND(EX$12&lt;&gt;0,MOD(EX$12,$G42)=0,EX$12&lt;'Allgemeine Info'!$H$15),($I42+$J42)*((1+$D$4)^EX$12),0))))</f>
        <v>0</v>
      </c>
      <c r="EY42" s="235">
        <f>IF(OR($E42="",$F42="",$G42="",'Allgemeine Info'!$H$15=""),0,IF(AND(EY$11&lt;&gt;0,EY$11&lt;='Allgemeine Info'!$H$15),($E42+$F42)*$I42*(1+$D$4)^EY$11,IF(EY$12='Allgemeine Info'!$H$15,$J42*(1+$D$4)^EY$12,IF(AND(EY$12&lt;&gt;0,MOD(EY$12,$G42)=0,EY$12&lt;'Allgemeine Info'!$H$15),($I42+$J42)*((1+$D$4)^EY$12),0))))</f>
        <v>0</v>
      </c>
      <c r="EZ42" s="235">
        <f>IF(OR($E42="",$F42="",$G42="",'Allgemeine Info'!$H$15=""),0,IF(AND(EZ$11&lt;&gt;0,EZ$11&lt;='Allgemeine Info'!$H$15),($E42+$F42)*$I42*(1+$D$4)^EZ$11,IF(EZ$12='Allgemeine Info'!$H$15,$J42*(1+$D$4)^EZ$12,IF(AND(EZ$12&lt;&gt;0,MOD(EZ$12,$G42)=0,EZ$12&lt;'Allgemeine Info'!$H$15),($I42+$J42)*((1+$D$4)^EZ$12),0))))</f>
        <v>0</v>
      </c>
      <c r="FA42" s="235">
        <f>IF(OR($E42="",$F42="",$G42="",'Allgemeine Info'!$H$15=""),0,IF(AND(FA$11&lt;&gt;0,FA$11&lt;='Allgemeine Info'!$H$15),($E42+$F42)*$I42*(1+$D$4)^FA$11,IF(FA$12='Allgemeine Info'!$H$15,$J42*(1+$D$4)^FA$12,IF(AND(FA$12&lt;&gt;0,MOD(FA$12,$G42)=0,FA$12&lt;'Allgemeine Info'!$H$15),($I42+$J42)*((1+$D$4)^FA$12),0))))</f>
        <v>0</v>
      </c>
      <c r="FB42" s="235">
        <f>IF(OR($E42="",$F42="",$G42="",'Allgemeine Info'!$H$15=""),0,IF(AND(FB$11&lt;&gt;0,FB$11&lt;='Allgemeine Info'!$H$15),($E42+$F42)*$I42*(1+$D$4)^FB$11,IF(FB$12='Allgemeine Info'!$H$15,$J42*(1+$D$4)^FB$12,IF(AND(FB$12&lt;&gt;0,MOD(FB$12,$G42)=0,FB$12&lt;'Allgemeine Info'!$H$15),($I42+$J42)*((1+$D$4)^FB$12),0))))</f>
        <v>0</v>
      </c>
      <c r="FC42" s="235">
        <f>IF(OR($E42="",$F42="",$G42="",'Allgemeine Info'!$H$15=""),0,IF(AND(FC$11&lt;&gt;0,FC$11&lt;='Allgemeine Info'!$H$15),($E42+$F42)*$I42*(1+$D$4)^FC$11,IF(FC$12='Allgemeine Info'!$H$15,$J42*(1+$D$4)^FC$12,IF(AND(FC$12&lt;&gt;0,MOD(FC$12,$G42)=0,FC$12&lt;'Allgemeine Info'!$H$15),($I42+$J42)*((1+$D$4)^FC$12),0))))</f>
        <v>0</v>
      </c>
      <c r="FD42" s="235">
        <f>IF(OR($E42="",$F42="",$G42="",'Allgemeine Info'!$H$15=""),0,IF(AND(FD$11&lt;&gt;0,FD$11&lt;='Allgemeine Info'!$H$15),($E42+$F42)*$I42*(1+$D$4)^FD$11,IF(FD$12='Allgemeine Info'!$H$15,$J42*(1+$D$4)^FD$12,IF(AND(FD$12&lt;&gt;0,MOD(FD$12,$G42)=0,FD$12&lt;'Allgemeine Info'!$H$15),($I42+$J42)*((1+$D$4)^FD$12),0))))</f>
        <v>0</v>
      </c>
      <c r="FE42" s="235">
        <f>IF(OR($E42="",$F42="",$G42="",'Allgemeine Info'!$H$15=""),0,IF(AND(FE$11&lt;&gt;0,FE$11&lt;='Allgemeine Info'!$H$15),($E42+$F42)*$I42*(1+$D$4)^FE$11,IF(FE$12='Allgemeine Info'!$H$15,$J42*(1+$D$4)^FE$12,IF(AND(FE$12&lt;&gt;0,MOD(FE$12,$G42)=0,FE$12&lt;'Allgemeine Info'!$H$15),($I42+$J42)*((1+$D$4)^FE$12),0))))</f>
        <v>0</v>
      </c>
      <c r="FF42" s="235">
        <f>IF(OR($E42="",$F42="",$G42="",'Allgemeine Info'!$H$15=""),0,IF(AND(FF$11&lt;&gt;0,FF$11&lt;='Allgemeine Info'!$H$15),($E42+$F42)*$I42*(1+$D$4)^FF$11,IF(FF$12='Allgemeine Info'!$H$15,$J42*(1+$D$4)^FF$12,IF(AND(FF$12&lt;&gt;0,MOD(FF$12,$G42)=0,FF$12&lt;'Allgemeine Info'!$H$15),($I42+$J42)*((1+$D$4)^FF$12),0))))</f>
        <v>0</v>
      </c>
      <c r="FG42" s="235">
        <f>IF(OR($E42="",$F42="",$G42="",'Allgemeine Info'!$H$15=""),0,IF(AND(FG$11&lt;&gt;0,FG$11&lt;='Allgemeine Info'!$H$15),($E42+$F42)*$I42*(1+$D$4)^FG$11,IF(FG$12='Allgemeine Info'!$H$15,$J42*(1+$D$4)^FG$12,IF(AND(FG$12&lt;&gt;0,MOD(FG$12,$G42)=0,FG$12&lt;'Allgemeine Info'!$H$15),($I42+$J42)*((1+$D$4)^FG$12),0))))</f>
        <v>0</v>
      </c>
      <c r="FH42" s="235">
        <f>IF(OR($E42="",$F42="",$G42="",'Allgemeine Info'!$H$15=""),0,IF(AND(FH$11&lt;&gt;0,FH$11&lt;='Allgemeine Info'!$H$15),($E42+$F42)*$I42*(1+$D$4)^FH$11,IF(FH$12='Allgemeine Info'!$H$15,$J42*(1+$D$4)^FH$12,IF(AND(FH$12&lt;&gt;0,MOD(FH$12,$G42)=0,FH$12&lt;'Allgemeine Info'!$H$15),($I42+$J42)*((1+$D$4)^FH$12),0))))</f>
        <v>0</v>
      </c>
      <c r="FI42" s="235">
        <f>IF(OR($E42="",$F42="",$G42="",'Allgemeine Info'!$H$15=""),0,IF(AND(FI$11&lt;&gt;0,FI$11&lt;='Allgemeine Info'!$H$15),($E42+$F42)*$I42*(1+$D$4)^FI$11,IF(FI$12='Allgemeine Info'!$H$15,$J42*(1+$D$4)^FI$12,IF(AND(FI$12&lt;&gt;0,MOD(FI$12,$G42)=0,FI$12&lt;'Allgemeine Info'!$H$15),($I42+$J42)*((1+$D$4)^FI$12),0))))</f>
        <v>0</v>
      </c>
      <c r="FJ42" s="235">
        <f>IF(OR($E42="",$F42="",$G42="",'Allgemeine Info'!$H$15=""),0,IF(AND(FJ$11&lt;&gt;0,FJ$11&lt;='Allgemeine Info'!$H$15),($E42+$F42)*$I42*(1+$D$4)^FJ$11,IF(FJ$12='Allgemeine Info'!$H$15,$J42*(1+$D$4)^FJ$12,IF(AND(FJ$12&lt;&gt;0,MOD(FJ$12,$G42)=0,FJ$12&lt;'Allgemeine Info'!$H$15),($I42+$J42)*((1+$D$4)^FJ$12),0))))</f>
        <v>0</v>
      </c>
      <c r="FK42" s="235">
        <f>IF(OR($E42="",$F42="",$G42="",'Allgemeine Info'!$H$15=""),0,IF(AND(FK$11&lt;&gt;0,FK$11&lt;='Allgemeine Info'!$H$15),($E42+$F42)*$I42*(1+$D$4)^FK$11,IF(FK$12='Allgemeine Info'!$H$15,$J42*(1+$D$4)^FK$12,IF(AND(FK$12&lt;&gt;0,MOD(FK$12,$G42)=0,FK$12&lt;'Allgemeine Info'!$H$15),($I42+$J42)*((1+$D$4)^FK$12),0))))</f>
        <v>0</v>
      </c>
      <c r="FL42" s="235">
        <f>IF(OR($E42="",$F42="",$G42="",'Allgemeine Info'!$H$15=""),0,IF(AND(FL$11&lt;&gt;0,FL$11&lt;='Allgemeine Info'!$H$15),($E42+$F42)*$I42*(1+$D$4)^FL$11,IF(FL$12='Allgemeine Info'!$H$15,$J42*(1+$D$4)^FL$12,IF(AND(FL$12&lt;&gt;0,MOD(FL$12,$G42)=0,FL$12&lt;'Allgemeine Info'!$H$15),($I42+$J42)*((1+$D$4)^FL$12),0))))</f>
        <v>0</v>
      </c>
      <c r="FM42" s="235">
        <f>IF(OR($E42="",$F42="",$G42="",'Allgemeine Info'!$H$15=""),0,IF(AND(FM$11&lt;&gt;0,FM$11&lt;='Allgemeine Info'!$H$15),($E42+$F42)*$I42*(1+$D$4)^FM$11,IF(FM$12='Allgemeine Info'!$H$15,$J42*(1+$D$4)^FM$12,IF(AND(FM$12&lt;&gt;0,MOD(FM$12,$G42)=0,FM$12&lt;'Allgemeine Info'!$H$15),($I42+$J42)*((1+$D$4)^FM$12),0))))</f>
        <v>0</v>
      </c>
      <c r="FN42" s="235">
        <f>IF(OR($E42="",$F42="",$G42="",'Allgemeine Info'!$H$15=""),0,IF(AND(FN$11&lt;&gt;0,FN$11&lt;='Allgemeine Info'!$H$15),($E42+$F42)*$I42*(1+$D$4)^FN$11,IF(FN$12='Allgemeine Info'!$H$15,$J42*(1+$D$4)^FN$12,IF(AND(FN$12&lt;&gt;0,MOD(FN$12,$G42)=0,FN$12&lt;'Allgemeine Info'!$H$15),($I42+$J42)*((1+$D$4)^FN$12),0))))</f>
        <v>0</v>
      </c>
      <c r="FO42" s="235">
        <f>IF(OR($E42="",$F42="",$G42="",'Allgemeine Info'!$H$15=""),0,IF(AND(FO$11&lt;&gt;0,FO$11&lt;='Allgemeine Info'!$H$15),($E42+$F42)*$I42*(1+$D$4)^FO$11,IF(FO$12='Allgemeine Info'!$H$15,$J42*(1+$D$4)^FO$12,IF(AND(FO$12&lt;&gt;0,MOD(FO$12,$G42)=0,FO$12&lt;'Allgemeine Info'!$H$15),($I42+$J42)*((1+$D$4)^FO$12),0))))</f>
        <v>0</v>
      </c>
      <c r="FP42" s="235">
        <f>IF(OR($E42="",$F42="",$G42="",'Allgemeine Info'!$H$15=""),0,IF(AND(FP$11&lt;&gt;0,FP$11&lt;='Allgemeine Info'!$H$15),($E42+$F42)*$I42*(1+$D$4)^FP$11,IF(FP$12='Allgemeine Info'!$H$15,$J42*(1+$D$4)^FP$12,IF(AND(FP$12&lt;&gt;0,MOD(FP$12,$G42)=0,FP$12&lt;'Allgemeine Info'!$H$15),($I42+$J42)*((1+$D$4)^FP$12),0))))</f>
        <v>0</v>
      </c>
      <c r="FQ42" s="235">
        <f>IF(OR($E42="",$F42="",$G42="",'Allgemeine Info'!$H$15=""),0,IF(AND(FQ$11&lt;&gt;0,FQ$11&lt;='Allgemeine Info'!$H$15),($E42+$F42)*$I42*(1+$D$4)^FQ$11,IF(FQ$12='Allgemeine Info'!$H$15,$J42*(1+$D$4)^FQ$12,IF(AND(FQ$12&lt;&gt;0,MOD(FQ$12,$G42)=0,FQ$12&lt;'Allgemeine Info'!$H$15),($I42+$J42)*((1+$D$4)^FQ$12),0))))</f>
        <v>0</v>
      </c>
      <c r="FR42" s="235">
        <f>IF(OR($E42="",$F42="",$G42="",'Allgemeine Info'!$H$15=""),0,IF(AND(FR$11&lt;&gt;0,FR$11&lt;='Allgemeine Info'!$H$15),($E42+$F42)*$I42*(1+$D$4)^FR$11,IF(FR$12='Allgemeine Info'!$H$15,$J42*(1+$D$4)^FR$12,IF(AND(FR$12&lt;&gt;0,MOD(FR$12,$G42)=0,FR$12&lt;'Allgemeine Info'!$H$15),($I42+$J42)*((1+$D$4)^FR$12),0))))</f>
        <v>0</v>
      </c>
      <c r="FS42" s="235">
        <f>IF(OR($E42="",$F42="",$G42="",'Allgemeine Info'!$H$15=""),0,IF(AND(FS$11&lt;&gt;0,FS$11&lt;='Allgemeine Info'!$H$15),($E42+$F42)*$I42*(1+$D$4)^FS$11,IF(FS$12='Allgemeine Info'!$H$15,$J42*(1+$D$4)^FS$12,IF(AND(FS$12&lt;&gt;0,MOD(FS$12,$G42)=0,FS$12&lt;'Allgemeine Info'!$H$15),($I42+$J42)*((1+$D$4)^FS$12),0))))</f>
        <v>0</v>
      </c>
      <c r="FT42" s="235">
        <f>IF(OR($E42="",$F42="",$G42="",'Allgemeine Info'!$H$15=""),0,IF(AND(FT$11&lt;&gt;0,FT$11&lt;='Allgemeine Info'!$H$15),($E42+$F42)*$I42*(1+$D$4)^FT$11,IF(FT$12='Allgemeine Info'!$H$15,$J42*(1+$D$4)^FT$12,IF(AND(FT$12&lt;&gt;0,MOD(FT$12,$G42)=0,FT$12&lt;'Allgemeine Info'!$H$15),($I42+$J42)*((1+$D$4)^FT$12),0))))</f>
        <v>0</v>
      </c>
      <c r="FU42" s="235">
        <f>IF(OR($E42="",$F42="",$G42="",'Allgemeine Info'!$H$15=""),0,IF(AND(FU$11&lt;&gt;0,FU$11&lt;='Allgemeine Info'!$H$15),($E42+$F42)*$I42*(1+$D$4)^FU$11,IF(FU$12='Allgemeine Info'!$H$15,$J42*(1+$D$4)^FU$12,IF(AND(FU$12&lt;&gt;0,MOD(FU$12,$G42)=0,FU$12&lt;'Allgemeine Info'!$H$15),($I42+$J42)*((1+$D$4)^FU$12),0))))</f>
        <v>0</v>
      </c>
      <c r="FV42" s="235">
        <f>IF(OR($E42="",$F42="",$G42="",'Allgemeine Info'!$H$15=""),0,IF(AND(FV$11&lt;&gt;0,FV$11&lt;='Allgemeine Info'!$H$15),($E42+$F42)*$I42*(1+$D$4)^FV$11,IF(FV$12='Allgemeine Info'!$H$15,$J42*(1+$D$4)^FV$12,IF(AND(FV$12&lt;&gt;0,MOD(FV$12,$G42)=0,FV$12&lt;'Allgemeine Info'!$H$15),($I42+$J42)*((1+$D$4)^FV$12),0))))</f>
        <v>0</v>
      </c>
      <c r="FW42" s="235">
        <f>IF(OR($E42="",$F42="",$G42="",'Allgemeine Info'!$H$15=""),0,IF(AND(FW$11&lt;&gt;0,FW$11&lt;='Allgemeine Info'!$H$15),($E42+$F42)*$I42*(1+$D$4)^FW$11,IF(FW$12='Allgemeine Info'!$H$15,$J42*(1+$D$4)^FW$12,IF(AND(FW$12&lt;&gt;0,MOD(FW$12,$G42)=0,FW$12&lt;'Allgemeine Info'!$H$15),($I42+$J42)*((1+$D$4)^FW$12),0))))</f>
        <v>0</v>
      </c>
      <c r="FX42" s="235">
        <f>IF(OR($E42="",$F42="",$G42="",'Allgemeine Info'!$H$15=""),0,IF(AND(FX$11&lt;&gt;0,FX$11&lt;='Allgemeine Info'!$H$15),($E42+$F42)*$I42*(1+$D$4)^FX$11,IF(FX$12='Allgemeine Info'!$H$15,$J42*(1+$D$4)^FX$12,IF(AND(FX$12&lt;&gt;0,MOD(FX$12,$G42)=0,FX$12&lt;'Allgemeine Info'!$H$15),($I42+$J42)*((1+$D$4)^FX$12),0))))</f>
        <v>0</v>
      </c>
      <c r="FY42" s="235">
        <f>IF(OR($E42="",$F42="",$G42="",'Allgemeine Info'!$H$15=""),0,IF(AND(FY$11&lt;&gt;0,FY$11&lt;='Allgemeine Info'!$H$15),($E42+$F42)*$I42*(1+$D$4)^FY$11,IF(FY$12='Allgemeine Info'!$H$15,$J42*(1+$D$4)^FY$12,IF(AND(FY$12&lt;&gt;0,MOD(FY$12,$G42)=0,FY$12&lt;'Allgemeine Info'!$H$15),($I42+$J42)*((1+$D$4)^FY$12),0))))</f>
        <v>0</v>
      </c>
      <c r="FZ42" s="235">
        <f>IF(OR($E42="",$F42="",$G42="",'Allgemeine Info'!$H$15=""),0,IF(AND(FZ$11&lt;&gt;0,FZ$11&lt;='Allgemeine Info'!$H$15),($E42+$F42)*$I42*(1+$D$4)^FZ$11,IF(FZ$12='Allgemeine Info'!$H$15,$J42*(1+$D$4)^FZ$12,IF(AND(FZ$12&lt;&gt;0,MOD(FZ$12,$G42)=0,FZ$12&lt;'Allgemeine Info'!$H$15),($I42+$J42)*((1+$D$4)^FZ$12),0))))</f>
        <v>0</v>
      </c>
      <c r="GA42" s="235">
        <f>IF(OR($E42="",$F42="",$G42="",'Allgemeine Info'!$H$15=""),0,IF(AND(GA$11&lt;&gt;0,GA$11&lt;='Allgemeine Info'!$H$15),($E42+$F42)*$I42*(1+$D$4)^GA$11,IF(GA$12='Allgemeine Info'!$H$15,$J42*(1+$D$4)^GA$12,IF(AND(GA$12&lt;&gt;0,MOD(GA$12,$G42)=0,GA$12&lt;'Allgemeine Info'!$H$15),($I42+$J42)*((1+$D$4)^GA$12),0))))</f>
        <v>0</v>
      </c>
      <c r="GB42" s="235">
        <f>IF(OR($E42="",$F42="",$G42="",'Allgemeine Info'!$H$15=""),0,IF(AND(GB$11&lt;&gt;0,GB$11&lt;='Allgemeine Info'!$H$15),($E42+$F42)*$I42*(1+$D$4)^GB$11,IF(GB$12='Allgemeine Info'!$H$15,$J42*(1+$D$4)^GB$12,IF(AND(GB$12&lt;&gt;0,MOD(GB$12,$G42)=0,GB$12&lt;'Allgemeine Info'!$H$15),($I42+$J42)*((1+$D$4)^GB$12),0))))</f>
        <v>0</v>
      </c>
      <c r="GC42" s="235">
        <f>IF(OR($E42="",$F42="",$G42="",'Allgemeine Info'!$H$15=""),0,IF(AND(GC$11&lt;&gt;0,GC$11&lt;='Allgemeine Info'!$H$15),($E42+$F42)*$I42*(1+$D$4)^GC$11,IF(GC$12='Allgemeine Info'!$H$15,$J42*(1+$D$4)^GC$12,IF(AND(GC$12&lt;&gt;0,MOD(GC$12,$G42)=0,GC$12&lt;'Allgemeine Info'!$H$15),($I42+$J42)*((1+$D$4)^GC$12),0))))</f>
        <v>0</v>
      </c>
      <c r="GD42" s="235">
        <f>IF(OR($E42="",$F42="",$G42="",'Allgemeine Info'!$H$15=""),0,IF(AND(GD$11&lt;&gt;0,GD$11&lt;='Allgemeine Info'!$H$15),($E42+$F42)*$I42*(1+$D$4)^GD$11,IF(GD$12='Allgemeine Info'!$H$15,$J42*(1+$D$4)^GD$12,IF(AND(GD$12&lt;&gt;0,MOD(GD$12,$G42)=0,GD$12&lt;'Allgemeine Info'!$H$15),($I42+$J42)*((1+$D$4)^GD$12),0))))</f>
        <v>0</v>
      </c>
      <c r="GE42" s="235">
        <f>IF(OR($E42="",$F42="",$G42="",'Allgemeine Info'!$H$15=""),0,IF(AND(GE$11&lt;&gt;0,GE$11&lt;='Allgemeine Info'!$H$15),($E42+$F42)*$I42*(1+$D$4)^GE$11,IF(GE$12='Allgemeine Info'!$H$15,$J42*(1+$D$4)^GE$12,IF(AND(GE$12&lt;&gt;0,MOD(GE$12,$G42)=0,GE$12&lt;'Allgemeine Info'!$H$15),($I42+$J42)*((1+$D$4)^GE$12),0))))</f>
        <v>0</v>
      </c>
      <c r="GF42" s="235">
        <f>IF(OR($E42="",$F42="",$G42="",'Allgemeine Info'!$H$15=""),0,IF(AND(GF$11&lt;&gt;0,GF$11&lt;='Allgemeine Info'!$H$15),($E42+$F42)*$I42*(1+$D$4)^GF$11,IF(GF$12='Allgemeine Info'!$H$15,$J42*(1+$D$4)^GF$12,IF(AND(GF$12&lt;&gt;0,MOD(GF$12,$G42)=0,GF$12&lt;'Allgemeine Info'!$H$15),($I42+$J42)*((1+$D$4)^GF$12),0))))</f>
        <v>0</v>
      </c>
      <c r="GG42" s="235">
        <f>IF(OR($E42="",$F42="",$G42="",'Allgemeine Info'!$H$15=""),0,IF(AND(GG$11&lt;&gt;0,GG$11&lt;='Allgemeine Info'!$H$15),($E42+$F42)*$I42*(1+$D$4)^GG$11,IF(GG$12='Allgemeine Info'!$H$15,$J42*(1+$D$4)^GG$12,IF(AND(GG$12&lt;&gt;0,MOD(GG$12,$G42)=0,GG$12&lt;'Allgemeine Info'!$H$15),($I42+$J42)*((1+$D$4)^GG$12),0))))</f>
        <v>0</v>
      </c>
      <c r="GH42" s="235">
        <f>IF(OR($E42="",$F42="",$G42="",'Allgemeine Info'!$H$15=""),0,IF(AND(GH$11&lt;&gt;0,GH$11&lt;='Allgemeine Info'!$H$15),($E42+$F42)*$I42*(1+$D$4)^GH$11,IF(GH$12='Allgemeine Info'!$H$15,$J42*(1+$D$4)^GH$12,IF(AND(GH$12&lt;&gt;0,MOD(GH$12,$G42)=0,GH$12&lt;'Allgemeine Info'!$H$15),($I42+$J42)*((1+$D$4)^GH$12),0))))</f>
        <v>0</v>
      </c>
      <c r="GI42" s="235">
        <f>IF(OR($E42="",$F42="",$G42="",'Allgemeine Info'!$H$15=""),0,IF(AND(GI$11&lt;&gt;0,GI$11&lt;='Allgemeine Info'!$H$15),($E42+$F42)*$I42*(1+$D$4)^GI$11,IF(GI$12='Allgemeine Info'!$H$15,$J42*(1+$D$4)^GI$12,IF(AND(GI$12&lt;&gt;0,MOD(GI$12,$G42)=0,GI$12&lt;'Allgemeine Info'!$H$15),($I42+$J42)*((1+$D$4)^GI$12),0))))</f>
        <v>0</v>
      </c>
      <c r="GJ42" s="235">
        <f>IF(OR($E42="",$F42="",$G42="",'Allgemeine Info'!$H$15=""),0,IF(AND(GJ$11&lt;&gt;0,GJ$11&lt;='Allgemeine Info'!$H$15),($E42+$F42)*$I42*(1+$D$4)^GJ$11,IF(GJ$12='Allgemeine Info'!$H$15,$J42*(1+$D$4)^GJ$12,IF(AND(GJ$12&lt;&gt;0,MOD(GJ$12,$G42)=0,GJ$12&lt;'Allgemeine Info'!$H$15),($I42+$J42)*((1+$D$4)^GJ$12),0))))</f>
        <v>0</v>
      </c>
      <c r="GK42" s="235">
        <f>IF(OR($E42="",$F42="",$G42="",'Allgemeine Info'!$H$15=""),0,IF(AND(GK$11&lt;&gt;0,GK$11&lt;='Allgemeine Info'!$H$15),($E42+$F42)*$I42*(1+$D$4)^GK$11,IF(GK$12='Allgemeine Info'!$H$15,$J42*(1+$D$4)^GK$12,IF(AND(GK$12&lt;&gt;0,MOD(GK$12,$G42)=0,GK$12&lt;'Allgemeine Info'!$H$15),($I42+$J42)*((1+$D$4)^GK$12),0))))</f>
        <v>0</v>
      </c>
      <c r="GL42" s="235">
        <f>IF(OR($E42="",$F42="",$G42="",'Allgemeine Info'!$H$15=""),0,IF(AND(GL$11&lt;&gt;0,GL$11&lt;='Allgemeine Info'!$H$15),($E42+$F42)*$I42*(1+$D$4)^GL$11,IF(GL$12='Allgemeine Info'!$H$15,$J42*(1+$D$4)^GL$12,IF(AND(GL$12&lt;&gt;0,MOD(GL$12,$G42)=0,GL$12&lt;'Allgemeine Info'!$H$15),($I42+$J42)*((1+$D$4)^GL$12),0))))</f>
        <v>0</v>
      </c>
      <c r="GM42" s="235">
        <f>IF(OR($E42="",$F42="",$G42="",'Allgemeine Info'!$H$15=""),0,IF(AND(GM$11&lt;&gt;0,GM$11&lt;='Allgemeine Info'!$H$15),($E42+$F42)*$I42*(1+$D$4)^GM$11,IF(GM$12='Allgemeine Info'!$H$15,$J42*(1+$D$4)^GM$12,IF(AND(GM$12&lt;&gt;0,MOD(GM$12,$G42)=0,GM$12&lt;'Allgemeine Info'!$H$15),($I42+$J42)*((1+$D$4)^GM$12),0))))</f>
        <v>0</v>
      </c>
      <c r="GN42" s="235">
        <f>IF(OR($E42="",$F42="",$G42="",'Allgemeine Info'!$H$15=""),0,IF(AND(GN$11&lt;&gt;0,GN$11&lt;='Allgemeine Info'!$H$15),($E42+$F42)*$I42*(1+$D$4)^GN$11,IF(GN$12='Allgemeine Info'!$H$15,$J42*(1+$D$4)^GN$12,IF(AND(GN$12&lt;&gt;0,MOD(GN$12,$G42)=0,GN$12&lt;'Allgemeine Info'!$H$15),($I42+$J42)*((1+$D$4)^GN$12),0))))</f>
        <v>0</v>
      </c>
      <c r="GO42" s="235">
        <f>IF(OR($E42="",$F42="",$G42="",'Allgemeine Info'!$H$15=""),0,IF(AND(GO$11&lt;&gt;0,GO$11&lt;='Allgemeine Info'!$H$15),($E42+$F42)*$I42*(1+$D$4)^GO$11,IF(GO$12='Allgemeine Info'!$H$15,$J42*(1+$D$4)^GO$12,IF(AND(GO$12&lt;&gt;0,MOD(GO$12,$G42)=0,GO$12&lt;'Allgemeine Info'!$H$15),($I42+$J42)*((1+$D$4)^GO$12),0))))</f>
        <v>0</v>
      </c>
      <c r="GP42" s="235">
        <f>IF(OR($E42="",$F42="",$G42="",'Allgemeine Info'!$H$15=""),0,IF(AND(GP$11&lt;&gt;0,GP$11&lt;='Allgemeine Info'!$H$15),($E42+$F42)*$I42*(1+$D$4)^GP$11,IF(GP$12='Allgemeine Info'!$H$15,$J42*(1+$D$4)^GP$12,IF(AND(GP$12&lt;&gt;0,MOD(GP$12,$G42)=0,GP$12&lt;'Allgemeine Info'!$H$15),($I42+$J42)*((1+$D$4)^GP$12),0))))</f>
        <v>0</v>
      </c>
      <c r="GQ42" s="235">
        <f>IF(OR($E42="",$F42="",$G42="",'Allgemeine Info'!$H$15=""),0,IF(AND(GQ$11&lt;&gt;0,GQ$11&lt;='Allgemeine Info'!$H$15),($E42+$F42)*$I42*(1+$D$4)^GQ$11,IF(GQ$12='Allgemeine Info'!$H$15,$J42*(1+$D$4)^GQ$12,IF(AND(GQ$12&lt;&gt;0,MOD(GQ$12,$G42)=0,GQ$12&lt;'Allgemeine Info'!$H$15),($I42+$J42)*((1+$D$4)^GQ$12),0))))</f>
        <v>0</v>
      </c>
      <c r="GR42" s="235">
        <f>IF(OR($E42="",$F42="",$G42="",'Allgemeine Info'!$H$15=""),0,IF(AND(GR$11&lt;&gt;0,GR$11&lt;='Allgemeine Info'!$H$15),($E42+$F42)*$I42*(1+$D$4)^GR$11,IF(GR$12='Allgemeine Info'!$H$15,$J42*(1+$D$4)^GR$12,IF(AND(GR$12&lt;&gt;0,MOD(GR$12,$G42)=0,GR$12&lt;'Allgemeine Info'!$H$15),($I42+$J42)*((1+$D$4)^GR$12),0))))</f>
        <v>0</v>
      </c>
      <c r="GS42" s="235">
        <f>IF(OR($E42="",$F42="",$G42="",'Allgemeine Info'!$H$15=""),0,IF(AND(GS$11&lt;&gt;0,GS$11&lt;='Allgemeine Info'!$H$15),($E42+$F42)*$I42*(1+$D$4)^GS$11,IF(GS$12='Allgemeine Info'!$H$15,$J42*(1+$D$4)^GS$12,IF(AND(GS$12&lt;&gt;0,MOD(GS$12,$G42)=0,GS$12&lt;'Allgemeine Info'!$H$15),($I42+$J42)*((1+$D$4)^GS$12),0))))</f>
        <v>0</v>
      </c>
      <c r="GT42" s="235">
        <f>IF(OR($E42="",$F42="",$G42="",'Allgemeine Info'!$H$15=""),0,IF(AND(GT$11&lt;&gt;0,GT$11&lt;='Allgemeine Info'!$H$15),($E42+$F42)*$I42*(1+$D$4)^GT$11,IF(GT$12='Allgemeine Info'!$H$15,$J42*(1+$D$4)^GT$12,IF(AND(GT$12&lt;&gt;0,MOD(GT$12,$G42)=0,GT$12&lt;'Allgemeine Info'!$H$15),($I42+$J42)*((1+$D$4)^GT$12),0))))</f>
        <v>0</v>
      </c>
      <c r="GU42" s="235">
        <f>IF(OR($E42="",$F42="",$G42="",'Allgemeine Info'!$H$15=""),0,IF(AND(GU$11&lt;&gt;0,GU$11&lt;='Allgemeine Info'!$H$15),($E42+$F42)*$I42*(1+$D$4)^GU$11,IF(GU$12='Allgemeine Info'!$H$15,$J42*(1+$D$4)^GU$12,IF(AND(GU$12&lt;&gt;0,MOD(GU$12,$G42)=0,GU$12&lt;'Allgemeine Info'!$H$15),($I42+$J42)*((1+$D$4)^GU$12),0))))</f>
        <v>0</v>
      </c>
      <c r="GV42" s="235">
        <f>IF(OR($E42="",$F42="",$G42="",'Allgemeine Info'!$H$15=""),0,IF(AND(GV$11&lt;&gt;0,GV$11&lt;='Allgemeine Info'!$H$15),($E42+$F42)*$I42*(1+$D$4)^GV$11,IF(GV$12='Allgemeine Info'!$H$15,$J42*(1+$D$4)^GV$12,IF(AND(GV$12&lt;&gt;0,MOD(GV$12,$G42)=0,GV$12&lt;'Allgemeine Info'!$H$15),($I42+$J42)*((1+$D$4)^GV$12),0))))</f>
        <v>0</v>
      </c>
      <c r="GW42" s="235">
        <f>IF(OR($E42="",$F42="",$G42="",'Allgemeine Info'!$H$15=""),0,IF(AND(GW$11&lt;&gt;0,GW$11&lt;='Allgemeine Info'!$H$15),($E42+$F42)*$I42*(1+$D$4)^GW$11,IF(GW$12='Allgemeine Info'!$H$15,$J42*(1+$D$4)^GW$12,IF(AND(GW$12&lt;&gt;0,MOD(GW$12,$G42)=0,GW$12&lt;'Allgemeine Info'!$H$15),($I42+$J42)*((1+$D$4)^GW$12),0))))</f>
        <v>0</v>
      </c>
      <c r="GX42" s="235">
        <f>IF(OR($E42="",$F42="",$G42="",'Allgemeine Info'!$H$15=""),0,IF(AND(GX$11&lt;&gt;0,GX$11&lt;='Allgemeine Info'!$H$15),($E42+$F42)*$I42*(1+$D$4)^GX$11,IF(GX$12='Allgemeine Info'!$H$15,$J42*(1+$D$4)^GX$12,IF(AND(GX$12&lt;&gt;0,MOD(GX$12,$G42)=0,GX$12&lt;'Allgemeine Info'!$H$15),($I42+$J42)*((1+$D$4)^GX$12),0))))</f>
        <v>0</v>
      </c>
      <c r="GY42" s="235">
        <f>IF(OR($E42="",$F42="",$G42="",'Allgemeine Info'!$H$15=""),0,IF(AND(GY$11&lt;&gt;0,GY$11&lt;='Allgemeine Info'!$H$15),($E42+$F42)*$I42*(1+$D$4)^GY$11,IF(GY$12='Allgemeine Info'!$H$15,$J42*(1+$D$4)^GY$12,IF(AND(GY$12&lt;&gt;0,MOD(GY$12,$G42)=0,GY$12&lt;'Allgemeine Info'!$H$15),($I42+$J42)*((1+$D$4)^GY$12),0))))</f>
        <v>0</v>
      </c>
      <c r="GZ42" s="235">
        <f>IF(OR($E42="",$F42="",$G42="",'Allgemeine Info'!$H$15=""),0,IF(AND(GZ$11&lt;&gt;0,GZ$11&lt;='Allgemeine Info'!$H$15),($E42+$F42)*$I42*(1+$D$4)^GZ$11,IF(GZ$12='Allgemeine Info'!$H$15,$J42*(1+$D$4)^GZ$12,IF(AND(GZ$12&lt;&gt;0,MOD(GZ$12,$G42)=0,GZ$12&lt;'Allgemeine Info'!$H$15),($I42+$J42)*((1+$D$4)^GZ$12),0))))</f>
        <v>0</v>
      </c>
      <c r="HA42" s="235">
        <f>IF(OR($E42="",$F42="",$G42="",'Allgemeine Info'!$H$15=""),0,IF(AND(HA$11&lt;&gt;0,HA$11&lt;='Allgemeine Info'!$H$15),($E42+$F42)*$I42*(1+$D$4)^HA$11,IF(HA$12='Allgemeine Info'!$H$15,$J42*(1+$D$4)^HA$12,IF(AND(HA$12&lt;&gt;0,MOD(HA$12,$G42)=0,HA$12&lt;'Allgemeine Info'!$H$15),($I42+$J42)*((1+$D$4)^HA$12),0))))</f>
        <v>0</v>
      </c>
      <c r="HB42" s="235">
        <f>IF(OR($E42="",$F42="",$G42="",'Allgemeine Info'!$H$15=""),0,IF(AND(HB$11&lt;&gt;0,HB$11&lt;='Allgemeine Info'!$H$15),($E42+$F42)*$I42*(1+$D$4)^HB$11,IF(HB$12='Allgemeine Info'!$H$15,$J42*(1+$D$4)^HB$12,IF(AND(HB$12&lt;&gt;0,MOD(HB$12,$G42)=0,HB$12&lt;'Allgemeine Info'!$H$15),($I42+$J42)*((1+$D$4)^HB$12),0))))</f>
        <v>0</v>
      </c>
    </row>
    <row r="43" spans="1:210" x14ac:dyDescent="0.2">
      <c r="A43" s="47"/>
      <c r="B43" s="326"/>
      <c r="C43" s="324"/>
      <c r="D43" s="232"/>
      <c r="E43" s="324"/>
      <c r="F43" s="324"/>
      <c r="G43" s="328"/>
      <c r="H43" s="234">
        <f>IF('Allgemeine Info'!$H$15="",0,IF(G43=0,0,IF(MOD(('Allgemeine Info'!$H$15),G43)=0,(('Allgemeine Info'!$H$15)/G43)-1,ROUNDDOWN(('Allgemeine Info'!$H$15)/G43,0))))</f>
        <v>0</v>
      </c>
      <c r="I43" s="322"/>
      <c r="J43" s="322"/>
      <c r="K43" s="235">
        <f>IF(OR($E43="",$F43="",$G43="",'Allgemeine Info'!$H$15=""),0,IF(AND(K$11&lt;&gt;0,K$11&lt;='Allgemeine Info'!$H$15),($E43+$F43)*$I43*(1+$D$4)^K$11,IF(K$12='Allgemeine Info'!$H$15,$J43*(1+$D$4)^K$12,IF(AND(K$12&lt;&gt;0,MOD(K$12,$G43)=0,K$12&lt;'Allgemeine Info'!$H$15),($I43+$J43)*((1+$D$4)^K$12),0))))</f>
        <v>0</v>
      </c>
      <c r="L43" s="235">
        <f>IF(OR($E43="",$F43="",$G43="",'Allgemeine Info'!$H$15=""),0,IF(AND(L$11&lt;&gt;0,L$11&lt;='Allgemeine Info'!$H$15),($E43+$F43)*$I43*(1+$D$4)^L$11,IF(L$12='Allgemeine Info'!$H$15,$J43*(1+$D$4)^L$12,IF(AND(L$12&lt;&gt;0,MOD(L$12,$G43)=0,L$12&lt;'Allgemeine Info'!$H$15),($I43+$J43)*((1+$D$4)^L$12),0))))</f>
        <v>0</v>
      </c>
      <c r="M43" s="235">
        <f>IF(OR($E43="",$F43="",$G43="",'Allgemeine Info'!$H$15=""),0,IF(AND(M$11&lt;&gt;0,M$11&lt;='Allgemeine Info'!$H$15),($E43+$F43)*$I43*(1+$D$4)^M$11,IF(M$12='Allgemeine Info'!$H$15,$J43*(1+$D$4)^M$12,IF(AND(M$12&lt;&gt;0,MOD(M$12,$G43)=0,M$12&lt;'Allgemeine Info'!$H$15),($I43+$J43)*((1+$D$4)^M$12),0))))</f>
        <v>0</v>
      </c>
      <c r="N43" s="235">
        <f>IF(OR($E43="",$F43="",$G43="",'Allgemeine Info'!$H$15=""),0,IF(AND(N$11&lt;&gt;0,N$11&lt;='Allgemeine Info'!$H$15),($E43+$F43)*$I43*(1+$D$4)^N$11,IF(N$12='Allgemeine Info'!$H$15,$J43*(1+$D$4)^N$12,IF(AND(N$12&lt;&gt;0,MOD(N$12,$G43)=0,N$12&lt;'Allgemeine Info'!$H$15),($I43+$J43)*((1+$D$4)^N$12),0))))</f>
        <v>0</v>
      </c>
      <c r="O43" s="235">
        <f>IF(OR($E43="",$F43="",$G43="",'Allgemeine Info'!$H$15=""),0,IF(AND(O$11&lt;&gt;0,O$11&lt;='Allgemeine Info'!$H$15),($E43+$F43)*$I43*(1+$D$4)^O$11,IF(O$12='Allgemeine Info'!$H$15,$J43*(1+$D$4)^O$12,IF(AND(O$12&lt;&gt;0,MOD(O$12,$G43)=0,O$12&lt;'Allgemeine Info'!$H$15),($I43+$J43)*((1+$D$4)^O$12),0))))</f>
        <v>0</v>
      </c>
      <c r="P43" s="235">
        <f>IF(OR($E43="",$F43="",$G43="",'Allgemeine Info'!$H$15=""),0,IF(AND(P$11&lt;&gt;0,P$11&lt;='Allgemeine Info'!$H$15),($E43+$F43)*$I43*(1+$D$4)^P$11,IF(P$12='Allgemeine Info'!$H$15,$J43*(1+$D$4)^P$12,IF(AND(P$12&lt;&gt;0,MOD(P$12,$G43)=0,P$12&lt;'Allgemeine Info'!$H$15),($I43+$J43)*((1+$D$4)^P$12),0))))</f>
        <v>0</v>
      </c>
      <c r="Q43" s="235">
        <f>IF(OR($E43="",$F43="",$G43="",'Allgemeine Info'!$H$15=""),0,IF(AND(Q$11&lt;&gt;0,Q$11&lt;='Allgemeine Info'!$H$15),($E43+$F43)*$I43*(1+$D$4)^Q$11,IF(Q$12='Allgemeine Info'!$H$15,$J43*(1+$D$4)^Q$12,IF(AND(Q$12&lt;&gt;0,MOD(Q$12,$G43)=0,Q$12&lt;'Allgemeine Info'!$H$15),($I43+$J43)*((1+$D$4)^Q$12),0))))</f>
        <v>0</v>
      </c>
      <c r="R43" s="235">
        <f>IF(OR($E43="",$F43="",$G43="",'Allgemeine Info'!$H$15=""),0,IF(AND(R$11&lt;&gt;0,R$11&lt;='Allgemeine Info'!$H$15),($E43+$F43)*$I43*(1+$D$4)^R$11,IF(R$12='Allgemeine Info'!$H$15,$J43*(1+$D$4)^R$12,IF(AND(R$12&lt;&gt;0,MOD(R$12,$G43)=0,R$12&lt;'Allgemeine Info'!$H$15),($I43+$J43)*((1+$D$4)^R$12),0))))</f>
        <v>0</v>
      </c>
      <c r="S43" s="235">
        <f>IF(OR($E43="",$F43="",$G43="",'Allgemeine Info'!$H$15=""),0,IF(AND(S$11&lt;&gt;0,S$11&lt;='Allgemeine Info'!$H$15),($E43+$F43)*$I43*(1+$D$4)^S$11,IF(S$12='Allgemeine Info'!$H$15,$J43*(1+$D$4)^S$12,IF(AND(S$12&lt;&gt;0,MOD(S$12,$G43)=0,S$12&lt;'Allgemeine Info'!$H$15),($I43+$J43)*((1+$D$4)^S$12),0))))</f>
        <v>0</v>
      </c>
      <c r="T43" s="235">
        <f>IF(OR($E43="",$F43="",$G43="",'Allgemeine Info'!$H$15=""),0,IF(AND(T$11&lt;&gt;0,T$11&lt;='Allgemeine Info'!$H$15),($E43+$F43)*$I43*(1+$D$4)^T$11,IF(T$12='Allgemeine Info'!$H$15,$J43*(1+$D$4)^T$12,IF(AND(T$12&lt;&gt;0,MOD(T$12,$G43)=0,T$12&lt;'Allgemeine Info'!$H$15),($I43+$J43)*((1+$D$4)^T$12),0))))</f>
        <v>0</v>
      </c>
      <c r="U43" s="235">
        <f>IF(OR($E43="",$F43="",$G43="",'Allgemeine Info'!$H$15=""),0,IF(AND(U$11&lt;&gt;0,U$11&lt;='Allgemeine Info'!$H$15),($E43+$F43)*$I43*(1+$D$4)^U$11,IF(U$12='Allgemeine Info'!$H$15,$J43*(1+$D$4)^U$12,IF(AND(U$12&lt;&gt;0,MOD(U$12,$G43)=0,U$12&lt;'Allgemeine Info'!$H$15),($I43+$J43)*((1+$D$4)^U$12),0))))</f>
        <v>0</v>
      </c>
      <c r="V43" s="235">
        <f>IF(OR($E43="",$F43="",$G43="",'Allgemeine Info'!$H$15=""),0,IF(AND(V$11&lt;&gt;0,V$11&lt;='Allgemeine Info'!$H$15),($E43+$F43)*$I43*(1+$D$4)^V$11,IF(V$12='Allgemeine Info'!$H$15,$J43*(1+$D$4)^V$12,IF(AND(V$12&lt;&gt;0,MOD(V$12,$G43)=0,V$12&lt;'Allgemeine Info'!$H$15),($I43+$J43)*((1+$D$4)^V$12),0))))</f>
        <v>0</v>
      </c>
      <c r="W43" s="235">
        <f>IF(OR($E43="",$F43="",$G43="",'Allgemeine Info'!$H$15=""),0,IF(AND(W$11&lt;&gt;0,W$11&lt;='Allgemeine Info'!$H$15),($E43+$F43)*$I43*(1+$D$4)^W$11,IF(W$12='Allgemeine Info'!$H$15,$J43*(1+$D$4)^W$12,IF(AND(W$12&lt;&gt;0,MOD(W$12,$G43)=0,W$12&lt;'Allgemeine Info'!$H$15),($I43+$J43)*((1+$D$4)^W$12),0))))</f>
        <v>0</v>
      </c>
      <c r="X43" s="235">
        <f>IF(OR($E43="",$F43="",$G43="",'Allgemeine Info'!$H$15=""),0,IF(AND(X$11&lt;&gt;0,X$11&lt;='Allgemeine Info'!$H$15),($E43+$F43)*$I43*(1+$D$4)^X$11,IF(X$12='Allgemeine Info'!$H$15,$J43*(1+$D$4)^X$12,IF(AND(X$12&lt;&gt;0,MOD(X$12,$G43)=0,X$12&lt;'Allgemeine Info'!$H$15),($I43+$J43)*((1+$D$4)^X$12),0))))</f>
        <v>0</v>
      </c>
      <c r="Y43" s="235">
        <f>IF(OR($E43="",$F43="",$G43="",'Allgemeine Info'!$H$15=""),0,IF(AND(Y$11&lt;&gt;0,Y$11&lt;='Allgemeine Info'!$H$15),($E43+$F43)*$I43*(1+$D$4)^Y$11,IF(Y$12='Allgemeine Info'!$H$15,$J43*(1+$D$4)^Y$12,IF(AND(Y$12&lt;&gt;0,MOD(Y$12,$G43)=0,Y$12&lt;'Allgemeine Info'!$H$15),($I43+$J43)*((1+$D$4)^Y$12),0))))</f>
        <v>0</v>
      </c>
      <c r="Z43" s="235">
        <f>IF(OR($E43="",$F43="",$G43="",'Allgemeine Info'!$H$15=""),0,IF(AND(Z$11&lt;&gt;0,Z$11&lt;='Allgemeine Info'!$H$15),($E43+$F43)*$I43*(1+$D$4)^Z$11,IF(Z$12='Allgemeine Info'!$H$15,$J43*(1+$D$4)^Z$12,IF(AND(Z$12&lt;&gt;0,MOD(Z$12,$G43)=0,Z$12&lt;'Allgemeine Info'!$H$15),($I43+$J43)*((1+$D$4)^Z$12),0))))</f>
        <v>0</v>
      </c>
      <c r="AA43" s="235">
        <f>IF(OR($E43="",$F43="",$G43="",'Allgemeine Info'!$H$15=""),0,IF(AND(AA$11&lt;&gt;0,AA$11&lt;='Allgemeine Info'!$H$15),($E43+$F43)*$I43*(1+$D$4)^AA$11,IF(AA$12='Allgemeine Info'!$H$15,$J43*(1+$D$4)^AA$12,IF(AND(AA$12&lt;&gt;0,MOD(AA$12,$G43)=0,AA$12&lt;'Allgemeine Info'!$H$15),($I43+$J43)*((1+$D$4)^AA$12),0))))</f>
        <v>0</v>
      </c>
      <c r="AB43" s="235">
        <f>IF(OR($E43="",$F43="",$G43="",'Allgemeine Info'!$H$15=""),0,IF(AND(AB$11&lt;&gt;0,AB$11&lt;='Allgemeine Info'!$H$15),($E43+$F43)*$I43*(1+$D$4)^AB$11,IF(AB$12='Allgemeine Info'!$H$15,$J43*(1+$D$4)^AB$12,IF(AND(AB$12&lt;&gt;0,MOD(AB$12,$G43)=0,AB$12&lt;'Allgemeine Info'!$H$15),($I43+$J43)*((1+$D$4)^AB$12),0))))</f>
        <v>0</v>
      </c>
      <c r="AC43" s="235">
        <f>IF(OR($E43="",$F43="",$G43="",'Allgemeine Info'!$H$15=""),0,IF(AND(AC$11&lt;&gt;0,AC$11&lt;='Allgemeine Info'!$H$15),($E43+$F43)*$I43*(1+$D$4)^AC$11,IF(AC$12='Allgemeine Info'!$H$15,$J43*(1+$D$4)^AC$12,IF(AND(AC$12&lt;&gt;0,MOD(AC$12,$G43)=0,AC$12&lt;'Allgemeine Info'!$H$15),($I43+$J43)*((1+$D$4)^AC$12),0))))</f>
        <v>0</v>
      </c>
      <c r="AD43" s="235">
        <f>IF(OR($E43="",$F43="",$G43="",'Allgemeine Info'!$H$15=""),0,IF(AND(AD$11&lt;&gt;0,AD$11&lt;='Allgemeine Info'!$H$15),($E43+$F43)*$I43*(1+$D$4)^AD$11,IF(AD$12='Allgemeine Info'!$H$15,$J43*(1+$D$4)^AD$12,IF(AND(AD$12&lt;&gt;0,MOD(AD$12,$G43)=0,AD$12&lt;'Allgemeine Info'!$H$15),($I43+$J43)*((1+$D$4)^AD$12),0))))</f>
        <v>0</v>
      </c>
      <c r="AE43" s="235">
        <f>IF(OR($E43="",$F43="",$G43="",'Allgemeine Info'!$H$15=""),0,IF(AND(AE$11&lt;&gt;0,AE$11&lt;='Allgemeine Info'!$H$15),($E43+$F43)*$I43*(1+$D$4)^AE$11,IF(AE$12='Allgemeine Info'!$H$15,$J43*(1+$D$4)^AE$12,IF(AND(AE$12&lt;&gt;0,MOD(AE$12,$G43)=0,AE$12&lt;'Allgemeine Info'!$H$15),($I43+$J43)*((1+$D$4)^AE$12),0))))</f>
        <v>0</v>
      </c>
      <c r="AF43" s="235">
        <f>IF(OR($E43="",$F43="",$G43="",'Allgemeine Info'!$H$15=""),0,IF(AND(AF$11&lt;&gt;0,AF$11&lt;='Allgemeine Info'!$H$15),($E43+$F43)*$I43*(1+$D$4)^AF$11,IF(AF$12='Allgemeine Info'!$H$15,$J43*(1+$D$4)^AF$12,IF(AND(AF$12&lt;&gt;0,MOD(AF$12,$G43)=0,AF$12&lt;'Allgemeine Info'!$H$15),($I43+$J43)*((1+$D$4)^AF$12),0))))</f>
        <v>0</v>
      </c>
      <c r="AG43" s="235">
        <f>IF(OR($E43="",$F43="",$G43="",'Allgemeine Info'!$H$15=""),0,IF(AND(AG$11&lt;&gt;0,AG$11&lt;='Allgemeine Info'!$H$15),($E43+$F43)*$I43*(1+$D$4)^AG$11,IF(AG$12='Allgemeine Info'!$H$15,$J43*(1+$D$4)^AG$12,IF(AND(AG$12&lt;&gt;0,MOD(AG$12,$G43)=0,AG$12&lt;'Allgemeine Info'!$H$15),($I43+$J43)*((1+$D$4)^AG$12),0))))</f>
        <v>0</v>
      </c>
      <c r="AH43" s="235">
        <f>IF(OR($E43="",$F43="",$G43="",'Allgemeine Info'!$H$15=""),0,IF(AND(AH$11&lt;&gt;0,AH$11&lt;='Allgemeine Info'!$H$15),($E43+$F43)*$I43*(1+$D$4)^AH$11,IF(AH$12='Allgemeine Info'!$H$15,$J43*(1+$D$4)^AH$12,IF(AND(AH$12&lt;&gt;0,MOD(AH$12,$G43)=0,AH$12&lt;'Allgemeine Info'!$H$15),($I43+$J43)*((1+$D$4)^AH$12),0))))</f>
        <v>0</v>
      </c>
      <c r="AI43" s="235">
        <f>IF(OR($E43="",$F43="",$G43="",'Allgemeine Info'!$H$15=""),0,IF(AND(AI$11&lt;&gt;0,AI$11&lt;='Allgemeine Info'!$H$15),($E43+$F43)*$I43*(1+$D$4)^AI$11,IF(AI$12='Allgemeine Info'!$H$15,$J43*(1+$D$4)^AI$12,IF(AND(AI$12&lt;&gt;0,MOD(AI$12,$G43)=0,AI$12&lt;'Allgemeine Info'!$H$15),($I43+$J43)*((1+$D$4)^AI$12),0))))</f>
        <v>0</v>
      </c>
      <c r="AJ43" s="235">
        <f>IF(OR($E43="",$F43="",$G43="",'Allgemeine Info'!$H$15=""),0,IF(AND(AJ$11&lt;&gt;0,AJ$11&lt;='Allgemeine Info'!$H$15),($E43+$F43)*$I43*(1+$D$4)^AJ$11,IF(AJ$12='Allgemeine Info'!$H$15,$J43*(1+$D$4)^AJ$12,IF(AND(AJ$12&lt;&gt;0,MOD(AJ$12,$G43)=0,AJ$12&lt;'Allgemeine Info'!$H$15),($I43+$J43)*((1+$D$4)^AJ$12),0))))</f>
        <v>0</v>
      </c>
      <c r="AK43" s="235">
        <f>IF(OR($E43="",$F43="",$G43="",'Allgemeine Info'!$H$15=""),0,IF(AND(AK$11&lt;&gt;0,AK$11&lt;='Allgemeine Info'!$H$15),($E43+$F43)*$I43*(1+$D$4)^AK$11,IF(AK$12='Allgemeine Info'!$H$15,$J43*(1+$D$4)^AK$12,IF(AND(AK$12&lt;&gt;0,MOD(AK$12,$G43)=0,AK$12&lt;'Allgemeine Info'!$H$15),($I43+$J43)*((1+$D$4)^AK$12),0))))</f>
        <v>0</v>
      </c>
      <c r="AL43" s="235">
        <f>IF(OR($E43="",$F43="",$G43="",'Allgemeine Info'!$H$15=""),0,IF(AND(AL$11&lt;&gt;0,AL$11&lt;='Allgemeine Info'!$H$15),($E43+$F43)*$I43*(1+$D$4)^AL$11,IF(AL$12='Allgemeine Info'!$H$15,$J43*(1+$D$4)^AL$12,IF(AND(AL$12&lt;&gt;0,MOD(AL$12,$G43)=0,AL$12&lt;'Allgemeine Info'!$H$15),($I43+$J43)*((1+$D$4)^AL$12),0))))</f>
        <v>0</v>
      </c>
      <c r="AM43" s="235">
        <f>IF(OR($E43="",$F43="",$G43="",'Allgemeine Info'!$H$15=""),0,IF(AND(AM$11&lt;&gt;0,AM$11&lt;='Allgemeine Info'!$H$15),($E43+$F43)*$I43*(1+$D$4)^AM$11,IF(AM$12='Allgemeine Info'!$H$15,$J43*(1+$D$4)^AM$12,IF(AND(AM$12&lt;&gt;0,MOD(AM$12,$G43)=0,AM$12&lt;'Allgemeine Info'!$H$15),($I43+$J43)*((1+$D$4)^AM$12),0))))</f>
        <v>0</v>
      </c>
      <c r="AN43" s="235">
        <f>IF(OR($E43="",$F43="",$G43="",'Allgemeine Info'!$H$15=""),0,IF(AND(AN$11&lt;&gt;0,AN$11&lt;='Allgemeine Info'!$H$15),($E43+$F43)*$I43*(1+$D$4)^AN$11,IF(AN$12='Allgemeine Info'!$H$15,$J43*(1+$D$4)^AN$12,IF(AND(AN$12&lt;&gt;0,MOD(AN$12,$G43)=0,AN$12&lt;'Allgemeine Info'!$H$15),($I43+$J43)*((1+$D$4)^AN$12),0))))</f>
        <v>0</v>
      </c>
      <c r="AO43" s="235">
        <f>IF(OR($E43="",$F43="",$G43="",'Allgemeine Info'!$H$15=""),0,IF(AND(AO$11&lt;&gt;0,AO$11&lt;='Allgemeine Info'!$H$15),($E43+$F43)*$I43*(1+$D$4)^AO$11,IF(AO$12='Allgemeine Info'!$H$15,$J43*(1+$D$4)^AO$12,IF(AND(AO$12&lt;&gt;0,MOD(AO$12,$G43)=0,AO$12&lt;'Allgemeine Info'!$H$15),($I43+$J43)*((1+$D$4)^AO$12),0))))</f>
        <v>0</v>
      </c>
      <c r="AP43" s="235">
        <f>IF(OR($E43="",$F43="",$G43="",'Allgemeine Info'!$H$15=""),0,IF(AND(AP$11&lt;&gt;0,AP$11&lt;='Allgemeine Info'!$H$15),($E43+$F43)*$I43*(1+$D$4)^AP$11,IF(AP$12='Allgemeine Info'!$H$15,$J43*(1+$D$4)^AP$12,IF(AND(AP$12&lt;&gt;0,MOD(AP$12,$G43)=0,AP$12&lt;'Allgemeine Info'!$H$15),($I43+$J43)*((1+$D$4)^AP$12),0))))</f>
        <v>0</v>
      </c>
      <c r="AQ43" s="235">
        <f>IF(OR($E43="",$F43="",$G43="",'Allgemeine Info'!$H$15=""),0,IF(AND(AQ$11&lt;&gt;0,AQ$11&lt;='Allgemeine Info'!$H$15),($E43+$F43)*$I43*(1+$D$4)^AQ$11,IF(AQ$12='Allgemeine Info'!$H$15,$J43*(1+$D$4)^AQ$12,IF(AND(AQ$12&lt;&gt;0,MOD(AQ$12,$G43)=0,AQ$12&lt;'Allgemeine Info'!$H$15),($I43+$J43)*((1+$D$4)^AQ$12),0))))</f>
        <v>0</v>
      </c>
      <c r="AR43" s="235">
        <f>IF(OR($E43="",$F43="",$G43="",'Allgemeine Info'!$H$15=""),0,IF(AND(AR$11&lt;&gt;0,AR$11&lt;='Allgemeine Info'!$H$15),($E43+$F43)*$I43*(1+$D$4)^AR$11,IF(AR$12='Allgemeine Info'!$H$15,$J43*(1+$D$4)^AR$12,IF(AND(AR$12&lt;&gt;0,MOD(AR$12,$G43)=0,AR$12&lt;'Allgemeine Info'!$H$15),($I43+$J43)*((1+$D$4)^AR$12),0))))</f>
        <v>0</v>
      </c>
      <c r="AS43" s="235">
        <f>IF(OR($E43="",$F43="",$G43="",'Allgemeine Info'!$H$15=""),0,IF(AND(AS$11&lt;&gt;0,AS$11&lt;='Allgemeine Info'!$H$15),($E43+$F43)*$I43*(1+$D$4)^AS$11,IF(AS$12='Allgemeine Info'!$H$15,$J43*(1+$D$4)^AS$12,IF(AND(AS$12&lt;&gt;0,MOD(AS$12,$G43)=0,AS$12&lt;'Allgemeine Info'!$H$15),($I43+$J43)*((1+$D$4)^AS$12),0))))</f>
        <v>0</v>
      </c>
      <c r="AT43" s="235">
        <f>IF(OR($E43="",$F43="",$G43="",'Allgemeine Info'!$H$15=""),0,IF(AND(AT$11&lt;&gt;0,AT$11&lt;='Allgemeine Info'!$H$15),($E43+$F43)*$I43*(1+$D$4)^AT$11,IF(AT$12='Allgemeine Info'!$H$15,$J43*(1+$D$4)^AT$12,IF(AND(AT$12&lt;&gt;0,MOD(AT$12,$G43)=0,AT$12&lt;'Allgemeine Info'!$H$15),($I43+$J43)*((1+$D$4)^AT$12),0))))</f>
        <v>0</v>
      </c>
      <c r="AU43" s="235">
        <f>IF(OR($E43="",$F43="",$G43="",'Allgemeine Info'!$H$15=""),0,IF(AND(AU$11&lt;&gt;0,AU$11&lt;='Allgemeine Info'!$H$15),($E43+$F43)*$I43*(1+$D$4)^AU$11,IF(AU$12='Allgemeine Info'!$H$15,$J43*(1+$D$4)^AU$12,IF(AND(AU$12&lt;&gt;0,MOD(AU$12,$G43)=0,AU$12&lt;'Allgemeine Info'!$H$15),($I43+$J43)*((1+$D$4)^AU$12),0))))</f>
        <v>0</v>
      </c>
      <c r="AV43" s="235">
        <f>IF(OR($E43="",$F43="",$G43="",'Allgemeine Info'!$H$15=""),0,IF(AND(AV$11&lt;&gt;0,AV$11&lt;='Allgemeine Info'!$H$15),($E43+$F43)*$I43*(1+$D$4)^AV$11,IF(AV$12='Allgemeine Info'!$H$15,$J43*(1+$D$4)^AV$12,IF(AND(AV$12&lt;&gt;0,MOD(AV$12,$G43)=0,AV$12&lt;'Allgemeine Info'!$H$15),($I43+$J43)*((1+$D$4)^AV$12),0))))</f>
        <v>0</v>
      </c>
      <c r="AW43" s="235">
        <f>IF(OR($E43="",$F43="",$G43="",'Allgemeine Info'!$H$15=""),0,IF(AND(AW$11&lt;&gt;0,AW$11&lt;='Allgemeine Info'!$H$15),($E43+$F43)*$I43*(1+$D$4)^AW$11,IF(AW$12='Allgemeine Info'!$H$15,$J43*(1+$D$4)^AW$12,IF(AND(AW$12&lt;&gt;0,MOD(AW$12,$G43)=0,AW$12&lt;'Allgemeine Info'!$H$15),($I43+$J43)*((1+$D$4)^AW$12),0))))</f>
        <v>0</v>
      </c>
      <c r="AX43" s="235">
        <f>IF(OR($E43="",$F43="",$G43="",'Allgemeine Info'!$H$15=""),0,IF(AND(AX$11&lt;&gt;0,AX$11&lt;='Allgemeine Info'!$H$15),($E43+$F43)*$I43*(1+$D$4)^AX$11,IF(AX$12='Allgemeine Info'!$H$15,$J43*(1+$D$4)^AX$12,IF(AND(AX$12&lt;&gt;0,MOD(AX$12,$G43)=0,AX$12&lt;'Allgemeine Info'!$H$15),($I43+$J43)*((1+$D$4)^AX$12),0))))</f>
        <v>0</v>
      </c>
      <c r="AY43" s="235">
        <f>IF(OR($E43="",$F43="",$G43="",'Allgemeine Info'!$H$15=""),0,IF(AND(AY$11&lt;&gt;0,AY$11&lt;='Allgemeine Info'!$H$15),($E43+$F43)*$I43*(1+$D$4)^AY$11,IF(AY$12='Allgemeine Info'!$H$15,$J43*(1+$D$4)^AY$12,IF(AND(AY$12&lt;&gt;0,MOD(AY$12,$G43)=0,AY$12&lt;'Allgemeine Info'!$H$15),($I43+$J43)*((1+$D$4)^AY$12),0))))</f>
        <v>0</v>
      </c>
      <c r="AZ43" s="235">
        <f>IF(OR($E43="",$F43="",$G43="",'Allgemeine Info'!$H$15=""),0,IF(AND(AZ$11&lt;&gt;0,AZ$11&lt;='Allgemeine Info'!$H$15),($E43+$F43)*$I43*(1+$D$4)^AZ$11,IF(AZ$12='Allgemeine Info'!$H$15,$J43*(1+$D$4)^AZ$12,IF(AND(AZ$12&lt;&gt;0,MOD(AZ$12,$G43)=0,AZ$12&lt;'Allgemeine Info'!$H$15),($I43+$J43)*((1+$D$4)^AZ$12),0))))</f>
        <v>0</v>
      </c>
      <c r="BA43" s="235">
        <f>IF(OR($E43="",$F43="",$G43="",'Allgemeine Info'!$H$15=""),0,IF(AND(BA$11&lt;&gt;0,BA$11&lt;='Allgemeine Info'!$H$15),($E43+$F43)*$I43*(1+$D$4)^BA$11,IF(BA$12='Allgemeine Info'!$H$15,$J43*(1+$D$4)^BA$12,IF(AND(BA$12&lt;&gt;0,MOD(BA$12,$G43)=0,BA$12&lt;'Allgemeine Info'!$H$15),($I43+$J43)*((1+$D$4)^BA$12),0))))</f>
        <v>0</v>
      </c>
      <c r="BB43" s="235">
        <f>IF(OR($E43="",$F43="",$G43="",'Allgemeine Info'!$H$15=""),0,IF(AND(BB$11&lt;&gt;0,BB$11&lt;='Allgemeine Info'!$H$15),($E43+$F43)*$I43*(1+$D$4)^BB$11,IF(BB$12='Allgemeine Info'!$H$15,$J43*(1+$D$4)^BB$12,IF(AND(BB$12&lt;&gt;0,MOD(BB$12,$G43)=0,BB$12&lt;'Allgemeine Info'!$H$15),($I43+$J43)*((1+$D$4)^BB$12),0))))</f>
        <v>0</v>
      </c>
      <c r="BC43" s="235">
        <f>IF(OR($E43="",$F43="",$G43="",'Allgemeine Info'!$H$15=""),0,IF(AND(BC$11&lt;&gt;0,BC$11&lt;='Allgemeine Info'!$H$15),($E43+$F43)*$I43*(1+$D$4)^BC$11,IF(BC$12='Allgemeine Info'!$H$15,$J43*(1+$D$4)^BC$12,IF(AND(BC$12&lt;&gt;0,MOD(BC$12,$G43)=0,BC$12&lt;'Allgemeine Info'!$H$15),($I43+$J43)*((1+$D$4)^BC$12),0))))</f>
        <v>0</v>
      </c>
      <c r="BD43" s="235">
        <f>IF(OR($E43="",$F43="",$G43="",'Allgemeine Info'!$H$15=""),0,IF(AND(BD$11&lt;&gt;0,BD$11&lt;='Allgemeine Info'!$H$15),($E43+$F43)*$I43*(1+$D$4)^BD$11,IF(BD$12='Allgemeine Info'!$H$15,$J43*(1+$D$4)^BD$12,IF(AND(BD$12&lt;&gt;0,MOD(BD$12,$G43)=0,BD$12&lt;'Allgemeine Info'!$H$15),($I43+$J43)*((1+$D$4)^BD$12),0))))</f>
        <v>0</v>
      </c>
      <c r="BE43" s="235">
        <f>IF(OR($E43="",$F43="",$G43="",'Allgemeine Info'!$H$15=""),0,IF(AND(BE$11&lt;&gt;0,BE$11&lt;='Allgemeine Info'!$H$15),($E43+$F43)*$I43*(1+$D$4)^BE$11,IF(BE$12='Allgemeine Info'!$H$15,$J43*(1+$D$4)^BE$12,IF(AND(BE$12&lt;&gt;0,MOD(BE$12,$G43)=0,BE$12&lt;'Allgemeine Info'!$H$15),($I43+$J43)*((1+$D$4)^BE$12),0))))</f>
        <v>0</v>
      </c>
      <c r="BF43" s="235">
        <f>IF(OR($E43="",$F43="",$G43="",'Allgemeine Info'!$H$15=""),0,IF(AND(BF$11&lt;&gt;0,BF$11&lt;='Allgemeine Info'!$H$15),($E43+$F43)*$I43*(1+$D$4)^BF$11,IF(BF$12='Allgemeine Info'!$H$15,$J43*(1+$D$4)^BF$12,IF(AND(BF$12&lt;&gt;0,MOD(BF$12,$G43)=0,BF$12&lt;'Allgemeine Info'!$H$15),($I43+$J43)*((1+$D$4)^BF$12),0))))</f>
        <v>0</v>
      </c>
      <c r="BG43" s="235">
        <f>IF(OR($E43="",$F43="",$G43="",'Allgemeine Info'!$H$15=""),0,IF(AND(BG$11&lt;&gt;0,BG$11&lt;='Allgemeine Info'!$H$15),($E43+$F43)*$I43*(1+$D$4)^BG$11,IF(BG$12='Allgemeine Info'!$H$15,$J43*(1+$D$4)^BG$12,IF(AND(BG$12&lt;&gt;0,MOD(BG$12,$G43)=0,BG$12&lt;'Allgemeine Info'!$H$15),($I43+$J43)*((1+$D$4)^BG$12),0))))</f>
        <v>0</v>
      </c>
      <c r="BH43" s="235">
        <f>IF(OR($E43="",$F43="",$G43="",'Allgemeine Info'!$H$15=""),0,IF(AND(BH$11&lt;&gt;0,BH$11&lt;='Allgemeine Info'!$H$15),($E43+$F43)*$I43*(1+$D$4)^BH$11,IF(BH$12='Allgemeine Info'!$H$15,$J43*(1+$D$4)^BH$12,IF(AND(BH$12&lt;&gt;0,MOD(BH$12,$G43)=0,BH$12&lt;'Allgemeine Info'!$H$15),($I43+$J43)*((1+$D$4)^BH$12),0))))</f>
        <v>0</v>
      </c>
      <c r="BI43" s="235">
        <f>IF(OR($E43="",$F43="",$G43="",'Allgemeine Info'!$H$15=""),0,IF(AND(BI$11&lt;&gt;0,BI$11&lt;='Allgemeine Info'!$H$15),($E43+$F43)*$I43*(1+$D$4)^BI$11,IF(BI$12='Allgemeine Info'!$H$15,$J43*(1+$D$4)^BI$12,IF(AND(BI$12&lt;&gt;0,MOD(BI$12,$G43)=0,BI$12&lt;'Allgemeine Info'!$H$15),($I43+$J43)*((1+$D$4)^BI$12),0))))</f>
        <v>0</v>
      </c>
      <c r="BJ43" s="235">
        <f>IF(OR($E43="",$F43="",$G43="",'Allgemeine Info'!$H$15=""),0,IF(AND(BJ$11&lt;&gt;0,BJ$11&lt;='Allgemeine Info'!$H$15),($E43+$F43)*$I43*(1+$D$4)^BJ$11,IF(BJ$12='Allgemeine Info'!$H$15,$J43*(1+$D$4)^BJ$12,IF(AND(BJ$12&lt;&gt;0,MOD(BJ$12,$G43)=0,BJ$12&lt;'Allgemeine Info'!$H$15),($I43+$J43)*((1+$D$4)^BJ$12),0))))</f>
        <v>0</v>
      </c>
      <c r="BK43" s="235">
        <f>IF(OR($E43="",$F43="",$G43="",'Allgemeine Info'!$H$15=""),0,IF(AND(BK$11&lt;&gt;0,BK$11&lt;='Allgemeine Info'!$H$15),($E43+$F43)*$I43*(1+$D$4)^BK$11,IF(BK$12='Allgemeine Info'!$H$15,$J43*(1+$D$4)^BK$12,IF(AND(BK$12&lt;&gt;0,MOD(BK$12,$G43)=0,BK$12&lt;'Allgemeine Info'!$H$15),($I43+$J43)*((1+$D$4)^BK$12),0))))</f>
        <v>0</v>
      </c>
      <c r="BL43" s="235">
        <f>IF(OR($E43="",$F43="",$G43="",'Allgemeine Info'!$H$15=""),0,IF(AND(BL$11&lt;&gt;0,BL$11&lt;='Allgemeine Info'!$H$15),($E43+$F43)*$I43*(1+$D$4)^BL$11,IF(BL$12='Allgemeine Info'!$H$15,$J43*(1+$D$4)^BL$12,IF(AND(BL$12&lt;&gt;0,MOD(BL$12,$G43)=0,BL$12&lt;'Allgemeine Info'!$H$15),($I43+$J43)*((1+$D$4)^BL$12),0))))</f>
        <v>0</v>
      </c>
      <c r="BM43" s="235">
        <f>IF(OR($E43="",$F43="",$G43="",'Allgemeine Info'!$H$15=""),0,IF(AND(BM$11&lt;&gt;0,BM$11&lt;='Allgemeine Info'!$H$15),($E43+$F43)*$I43*(1+$D$4)^BM$11,IF(BM$12='Allgemeine Info'!$H$15,$J43*(1+$D$4)^BM$12,IF(AND(BM$12&lt;&gt;0,MOD(BM$12,$G43)=0,BM$12&lt;'Allgemeine Info'!$H$15),($I43+$J43)*((1+$D$4)^BM$12),0))))</f>
        <v>0</v>
      </c>
      <c r="BN43" s="235">
        <f>IF(OR($E43="",$F43="",$G43="",'Allgemeine Info'!$H$15=""),0,IF(AND(BN$11&lt;&gt;0,BN$11&lt;='Allgemeine Info'!$H$15),($E43+$F43)*$I43*(1+$D$4)^BN$11,IF(BN$12='Allgemeine Info'!$H$15,$J43*(1+$D$4)^BN$12,IF(AND(BN$12&lt;&gt;0,MOD(BN$12,$G43)=0,BN$12&lt;'Allgemeine Info'!$H$15),($I43+$J43)*((1+$D$4)^BN$12),0))))</f>
        <v>0</v>
      </c>
      <c r="BO43" s="235">
        <f>IF(OR($E43="",$F43="",$G43="",'Allgemeine Info'!$H$15=""),0,IF(AND(BO$11&lt;&gt;0,BO$11&lt;='Allgemeine Info'!$H$15),($E43+$F43)*$I43*(1+$D$4)^BO$11,IF(BO$12='Allgemeine Info'!$H$15,$J43*(1+$D$4)^BO$12,IF(AND(BO$12&lt;&gt;0,MOD(BO$12,$G43)=0,BO$12&lt;'Allgemeine Info'!$H$15),($I43+$J43)*((1+$D$4)^BO$12),0))))</f>
        <v>0</v>
      </c>
      <c r="BP43" s="235">
        <f>IF(OR($E43="",$F43="",$G43="",'Allgemeine Info'!$H$15=""),0,IF(AND(BP$11&lt;&gt;0,BP$11&lt;='Allgemeine Info'!$H$15),($E43+$F43)*$I43*(1+$D$4)^BP$11,IF(BP$12='Allgemeine Info'!$H$15,$J43*(1+$D$4)^BP$12,IF(AND(BP$12&lt;&gt;0,MOD(BP$12,$G43)=0,BP$12&lt;'Allgemeine Info'!$H$15),($I43+$J43)*((1+$D$4)^BP$12),0))))</f>
        <v>0</v>
      </c>
      <c r="BQ43" s="235">
        <f>IF(OR($E43="",$F43="",$G43="",'Allgemeine Info'!$H$15=""),0,IF(AND(BQ$11&lt;&gt;0,BQ$11&lt;='Allgemeine Info'!$H$15),($E43+$F43)*$I43*(1+$D$4)^BQ$11,IF(BQ$12='Allgemeine Info'!$H$15,$J43*(1+$D$4)^BQ$12,IF(AND(BQ$12&lt;&gt;0,MOD(BQ$12,$G43)=0,BQ$12&lt;'Allgemeine Info'!$H$15),($I43+$J43)*((1+$D$4)^BQ$12),0))))</f>
        <v>0</v>
      </c>
      <c r="BR43" s="235">
        <f>IF(OR($E43="",$F43="",$G43="",'Allgemeine Info'!$H$15=""),0,IF(AND(BR$11&lt;&gt;0,BR$11&lt;='Allgemeine Info'!$H$15),($E43+$F43)*$I43*(1+$D$4)^BR$11,IF(BR$12='Allgemeine Info'!$H$15,$J43*(1+$D$4)^BR$12,IF(AND(BR$12&lt;&gt;0,MOD(BR$12,$G43)=0,BR$12&lt;'Allgemeine Info'!$H$15),($I43+$J43)*((1+$D$4)^BR$12),0))))</f>
        <v>0</v>
      </c>
      <c r="BS43" s="235">
        <f>IF(OR($E43="",$F43="",$G43="",'Allgemeine Info'!$H$15=""),0,IF(AND(BS$11&lt;&gt;0,BS$11&lt;='Allgemeine Info'!$H$15),($E43+$F43)*$I43*(1+$D$4)^BS$11,IF(BS$12='Allgemeine Info'!$H$15,$J43*(1+$D$4)^BS$12,IF(AND(BS$12&lt;&gt;0,MOD(BS$12,$G43)=0,BS$12&lt;'Allgemeine Info'!$H$15),($I43+$J43)*((1+$D$4)^BS$12),0))))</f>
        <v>0</v>
      </c>
      <c r="BT43" s="235">
        <f>IF(OR($E43="",$F43="",$G43="",'Allgemeine Info'!$H$15=""),0,IF(AND(BT$11&lt;&gt;0,BT$11&lt;='Allgemeine Info'!$H$15),($E43+$F43)*$I43*(1+$D$4)^BT$11,IF(BT$12='Allgemeine Info'!$H$15,$J43*(1+$D$4)^BT$12,IF(AND(BT$12&lt;&gt;0,MOD(BT$12,$G43)=0,BT$12&lt;'Allgemeine Info'!$H$15),($I43+$J43)*((1+$D$4)^BT$12),0))))</f>
        <v>0</v>
      </c>
      <c r="BU43" s="235">
        <f>IF(OR($E43="",$F43="",$G43="",'Allgemeine Info'!$H$15=""),0,IF(AND(BU$11&lt;&gt;0,BU$11&lt;='Allgemeine Info'!$H$15),($E43+$F43)*$I43*(1+$D$4)^BU$11,IF(BU$12='Allgemeine Info'!$H$15,$J43*(1+$D$4)^BU$12,IF(AND(BU$12&lt;&gt;0,MOD(BU$12,$G43)=0,BU$12&lt;'Allgemeine Info'!$H$15),($I43+$J43)*((1+$D$4)^BU$12),0))))</f>
        <v>0</v>
      </c>
      <c r="BV43" s="235">
        <f>IF(OR($E43="",$F43="",$G43="",'Allgemeine Info'!$H$15=""),0,IF(AND(BV$11&lt;&gt;0,BV$11&lt;='Allgemeine Info'!$H$15),($E43+$F43)*$I43*(1+$D$4)^BV$11,IF(BV$12='Allgemeine Info'!$H$15,$J43*(1+$D$4)^BV$12,IF(AND(BV$12&lt;&gt;0,MOD(BV$12,$G43)=0,BV$12&lt;'Allgemeine Info'!$H$15),($I43+$J43)*((1+$D$4)^BV$12),0))))</f>
        <v>0</v>
      </c>
      <c r="BW43" s="235">
        <f>IF(OR($E43="",$F43="",$G43="",'Allgemeine Info'!$H$15=""),0,IF(AND(BW$11&lt;&gt;0,BW$11&lt;='Allgemeine Info'!$H$15),($E43+$F43)*$I43*(1+$D$4)^BW$11,IF(BW$12='Allgemeine Info'!$H$15,$J43*(1+$D$4)^BW$12,IF(AND(BW$12&lt;&gt;0,MOD(BW$12,$G43)=0,BW$12&lt;'Allgemeine Info'!$H$15),($I43+$J43)*((1+$D$4)^BW$12),0))))</f>
        <v>0</v>
      </c>
      <c r="BX43" s="235">
        <f>IF(OR($E43="",$F43="",$G43="",'Allgemeine Info'!$H$15=""),0,IF(AND(BX$11&lt;&gt;0,BX$11&lt;='Allgemeine Info'!$H$15),($E43+$F43)*$I43*(1+$D$4)^BX$11,IF(BX$12='Allgemeine Info'!$H$15,$J43*(1+$D$4)^BX$12,IF(AND(BX$12&lt;&gt;0,MOD(BX$12,$G43)=0,BX$12&lt;'Allgemeine Info'!$H$15),($I43+$J43)*((1+$D$4)^BX$12),0))))</f>
        <v>0</v>
      </c>
      <c r="BY43" s="235">
        <f>IF(OR($E43="",$F43="",$G43="",'Allgemeine Info'!$H$15=""),0,IF(AND(BY$11&lt;&gt;0,BY$11&lt;='Allgemeine Info'!$H$15),($E43+$F43)*$I43*(1+$D$4)^BY$11,IF(BY$12='Allgemeine Info'!$H$15,$J43*(1+$D$4)^BY$12,IF(AND(BY$12&lt;&gt;0,MOD(BY$12,$G43)=0,BY$12&lt;'Allgemeine Info'!$H$15),($I43+$J43)*((1+$D$4)^BY$12),0))))</f>
        <v>0</v>
      </c>
      <c r="BZ43" s="235">
        <f>IF(OR($E43="",$F43="",$G43="",'Allgemeine Info'!$H$15=""),0,IF(AND(BZ$11&lt;&gt;0,BZ$11&lt;='Allgemeine Info'!$H$15),($E43+$F43)*$I43*(1+$D$4)^BZ$11,IF(BZ$12='Allgemeine Info'!$H$15,$J43*(1+$D$4)^BZ$12,IF(AND(BZ$12&lt;&gt;0,MOD(BZ$12,$G43)=0,BZ$12&lt;'Allgemeine Info'!$H$15),($I43+$J43)*((1+$D$4)^BZ$12),0))))</f>
        <v>0</v>
      </c>
      <c r="CA43" s="235">
        <f>IF(OR($E43="",$F43="",$G43="",'Allgemeine Info'!$H$15=""),0,IF(AND(CA$11&lt;&gt;0,CA$11&lt;='Allgemeine Info'!$H$15),($E43+$F43)*$I43*(1+$D$4)^CA$11,IF(CA$12='Allgemeine Info'!$H$15,$J43*(1+$D$4)^CA$12,IF(AND(CA$12&lt;&gt;0,MOD(CA$12,$G43)=0,CA$12&lt;'Allgemeine Info'!$H$15),($I43+$J43)*((1+$D$4)^CA$12),0))))</f>
        <v>0</v>
      </c>
      <c r="CB43" s="235">
        <f>IF(OR($E43="",$F43="",$G43="",'Allgemeine Info'!$H$15=""),0,IF(AND(CB$11&lt;&gt;0,CB$11&lt;='Allgemeine Info'!$H$15),($E43+$F43)*$I43*(1+$D$4)^CB$11,IF(CB$12='Allgemeine Info'!$H$15,$J43*(1+$D$4)^CB$12,IF(AND(CB$12&lt;&gt;0,MOD(CB$12,$G43)=0,CB$12&lt;'Allgemeine Info'!$H$15),($I43+$J43)*((1+$D$4)^CB$12),0))))</f>
        <v>0</v>
      </c>
      <c r="CC43" s="235">
        <f>IF(OR($E43="",$F43="",$G43="",'Allgemeine Info'!$H$15=""),0,IF(AND(CC$11&lt;&gt;0,CC$11&lt;='Allgemeine Info'!$H$15),($E43+$F43)*$I43*(1+$D$4)^CC$11,IF(CC$12='Allgemeine Info'!$H$15,$J43*(1+$D$4)^CC$12,IF(AND(CC$12&lt;&gt;0,MOD(CC$12,$G43)=0,CC$12&lt;'Allgemeine Info'!$H$15),($I43+$J43)*((1+$D$4)^CC$12),0))))</f>
        <v>0</v>
      </c>
      <c r="CD43" s="235">
        <f>IF(OR($E43="",$F43="",$G43="",'Allgemeine Info'!$H$15=""),0,IF(AND(CD$11&lt;&gt;0,CD$11&lt;='Allgemeine Info'!$H$15),($E43+$F43)*$I43*(1+$D$4)^CD$11,IF(CD$12='Allgemeine Info'!$H$15,$J43*(1+$D$4)^CD$12,IF(AND(CD$12&lt;&gt;0,MOD(CD$12,$G43)=0,CD$12&lt;'Allgemeine Info'!$H$15),($I43+$J43)*((1+$D$4)^CD$12),0))))</f>
        <v>0</v>
      </c>
      <c r="CE43" s="235">
        <f>IF(OR($E43="",$F43="",$G43="",'Allgemeine Info'!$H$15=""),0,IF(AND(CE$11&lt;&gt;0,CE$11&lt;='Allgemeine Info'!$H$15),($E43+$F43)*$I43*(1+$D$4)^CE$11,IF(CE$12='Allgemeine Info'!$H$15,$J43*(1+$D$4)^CE$12,IF(AND(CE$12&lt;&gt;0,MOD(CE$12,$G43)=0,CE$12&lt;'Allgemeine Info'!$H$15),($I43+$J43)*((1+$D$4)^CE$12),0))))</f>
        <v>0</v>
      </c>
      <c r="CF43" s="235">
        <f>IF(OR($E43="",$F43="",$G43="",'Allgemeine Info'!$H$15=""),0,IF(AND(CF$11&lt;&gt;0,CF$11&lt;='Allgemeine Info'!$H$15),($E43+$F43)*$I43*(1+$D$4)^CF$11,IF(CF$12='Allgemeine Info'!$H$15,$J43*(1+$D$4)^CF$12,IF(AND(CF$12&lt;&gt;0,MOD(CF$12,$G43)=0,CF$12&lt;'Allgemeine Info'!$H$15),($I43+$J43)*((1+$D$4)^CF$12),0))))</f>
        <v>0</v>
      </c>
      <c r="CG43" s="235">
        <f>IF(OR($E43="",$F43="",$G43="",'Allgemeine Info'!$H$15=""),0,IF(AND(CG$11&lt;&gt;0,CG$11&lt;='Allgemeine Info'!$H$15),($E43+$F43)*$I43*(1+$D$4)^CG$11,IF(CG$12='Allgemeine Info'!$H$15,$J43*(1+$D$4)^CG$12,IF(AND(CG$12&lt;&gt;0,MOD(CG$12,$G43)=0,CG$12&lt;'Allgemeine Info'!$H$15),($I43+$J43)*((1+$D$4)^CG$12),0))))</f>
        <v>0</v>
      </c>
      <c r="CH43" s="235">
        <f>IF(OR($E43="",$F43="",$G43="",'Allgemeine Info'!$H$15=""),0,IF(AND(CH$11&lt;&gt;0,CH$11&lt;='Allgemeine Info'!$H$15),($E43+$F43)*$I43*(1+$D$4)^CH$11,IF(CH$12='Allgemeine Info'!$H$15,$J43*(1+$D$4)^CH$12,IF(AND(CH$12&lt;&gt;0,MOD(CH$12,$G43)=0,CH$12&lt;'Allgemeine Info'!$H$15),($I43+$J43)*((1+$D$4)^CH$12),0))))</f>
        <v>0</v>
      </c>
      <c r="CI43" s="235">
        <f>IF(OR($E43="",$F43="",$G43="",'Allgemeine Info'!$H$15=""),0,IF(AND(CI$11&lt;&gt;0,CI$11&lt;='Allgemeine Info'!$H$15),($E43+$F43)*$I43*(1+$D$4)^CI$11,IF(CI$12='Allgemeine Info'!$H$15,$J43*(1+$D$4)^CI$12,IF(AND(CI$12&lt;&gt;0,MOD(CI$12,$G43)=0,CI$12&lt;'Allgemeine Info'!$H$15),($I43+$J43)*((1+$D$4)^CI$12),0))))</f>
        <v>0</v>
      </c>
      <c r="CJ43" s="235">
        <f>IF(OR($E43="",$F43="",$G43="",'Allgemeine Info'!$H$15=""),0,IF(AND(CJ$11&lt;&gt;0,CJ$11&lt;='Allgemeine Info'!$H$15),($E43+$F43)*$I43*(1+$D$4)^CJ$11,IF(CJ$12='Allgemeine Info'!$H$15,$J43*(1+$D$4)^CJ$12,IF(AND(CJ$12&lt;&gt;0,MOD(CJ$12,$G43)=0,CJ$12&lt;'Allgemeine Info'!$H$15),($I43+$J43)*((1+$D$4)^CJ$12),0))))</f>
        <v>0</v>
      </c>
      <c r="CK43" s="235">
        <f>IF(OR($E43="",$F43="",$G43="",'Allgemeine Info'!$H$15=""),0,IF(AND(CK$11&lt;&gt;0,CK$11&lt;='Allgemeine Info'!$H$15),($E43+$F43)*$I43*(1+$D$4)^CK$11,IF(CK$12='Allgemeine Info'!$H$15,$J43*(1+$D$4)^CK$12,IF(AND(CK$12&lt;&gt;0,MOD(CK$12,$G43)=0,CK$12&lt;'Allgemeine Info'!$H$15),($I43+$J43)*((1+$D$4)^CK$12),0))))</f>
        <v>0</v>
      </c>
      <c r="CL43" s="235">
        <f>IF(OR($E43="",$F43="",$G43="",'Allgemeine Info'!$H$15=""),0,IF(AND(CL$11&lt;&gt;0,CL$11&lt;='Allgemeine Info'!$H$15),($E43+$F43)*$I43*(1+$D$4)^CL$11,IF(CL$12='Allgemeine Info'!$H$15,$J43*(1+$D$4)^CL$12,IF(AND(CL$12&lt;&gt;0,MOD(CL$12,$G43)=0,CL$12&lt;'Allgemeine Info'!$H$15),($I43+$J43)*((1+$D$4)^CL$12),0))))</f>
        <v>0</v>
      </c>
      <c r="CM43" s="235">
        <f>IF(OR($E43="",$F43="",$G43="",'Allgemeine Info'!$H$15=""),0,IF(AND(CM$11&lt;&gt;0,CM$11&lt;='Allgemeine Info'!$H$15),($E43+$F43)*$I43*(1+$D$4)^CM$11,IF(CM$12='Allgemeine Info'!$H$15,$J43*(1+$D$4)^CM$12,IF(AND(CM$12&lt;&gt;0,MOD(CM$12,$G43)=0,CM$12&lt;'Allgemeine Info'!$H$15),($I43+$J43)*((1+$D$4)^CM$12),0))))</f>
        <v>0</v>
      </c>
      <c r="CN43" s="235">
        <f>IF(OR($E43="",$F43="",$G43="",'Allgemeine Info'!$H$15=""),0,IF(AND(CN$11&lt;&gt;0,CN$11&lt;='Allgemeine Info'!$H$15),($E43+$F43)*$I43*(1+$D$4)^CN$11,IF(CN$12='Allgemeine Info'!$H$15,$J43*(1+$D$4)^CN$12,IF(AND(CN$12&lt;&gt;0,MOD(CN$12,$G43)=0,CN$12&lt;'Allgemeine Info'!$H$15),($I43+$J43)*((1+$D$4)^CN$12),0))))</f>
        <v>0</v>
      </c>
      <c r="CO43" s="235">
        <f>IF(OR($E43="",$F43="",$G43="",'Allgemeine Info'!$H$15=""),0,IF(AND(CO$11&lt;&gt;0,CO$11&lt;='Allgemeine Info'!$H$15),($E43+$F43)*$I43*(1+$D$4)^CO$11,IF(CO$12='Allgemeine Info'!$H$15,$J43*(1+$D$4)^CO$12,IF(AND(CO$12&lt;&gt;0,MOD(CO$12,$G43)=0,CO$12&lt;'Allgemeine Info'!$H$15),($I43+$J43)*((1+$D$4)^CO$12),0))))</f>
        <v>0</v>
      </c>
      <c r="CP43" s="235">
        <f>IF(OR($E43="",$F43="",$G43="",'Allgemeine Info'!$H$15=""),0,IF(AND(CP$11&lt;&gt;0,CP$11&lt;='Allgemeine Info'!$H$15),($E43+$F43)*$I43*(1+$D$4)^CP$11,IF(CP$12='Allgemeine Info'!$H$15,$J43*(1+$D$4)^CP$12,IF(AND(CP$12&lt;&gt;0,MOD(CP$12,$G43)=0,CP$12&lt;'Allgemeine Info'!$H$15),($I43+$J43)*((1+$D$4)^CP$12),0))))</f>
        <v>0</v>
      </c>
      <c r="CQ43" s="235">
        <f>IF(OR($E43="",$F43="",$G43="",'Allgemeine Info'!$H$15=""),0,IF(AND(CQ$11&lt;&gt;0,CQ$11&lt;='Allgemeine Info'!$H$15),($E43+$F43)*$I43*(1+$D$4)^CQ$11,IF(CQ$12='Allgemeine Info'!$H$15,$J43*(1+$D$4)^CQ$12,IF(AND(CQ$12&lt;&gt;0,MOD(CQ$12,$G43)=0,CQ$12&lt;'Allgemeine Info'!$H$15),($I43+$J43)*((1+$D$4)^CQ$12),0))))</f>
        <v>0</v>
      </c>
      <c r="CR43" s="235">
        <f>IF(OR($E43="",$F43="",$G43="",'Allgemeine Info'!$H$15=""),0,IF(AND(CR$11&lt;&gt;0,CR$11&lt;='Allgemeine Info'!$H$15),($E43+$F43)*$I43*(1+$D$4)^CR$11,IF(CR$12='Allgemeine Info'!$H$15,$J43*(1+$D$4)^CR$12,IF(AND(CR$12&lt;&gt;0,MOD(CR$12,$G43)=0,CR$12&lt;'Allgemeine Info'!$H$15),($I43+$J43)*((1+$D$4)^CR$12),0))))</f>
        <v>0</v>
      </c>
      <c r="CS43" s="235">
        <f>IF(OR($E43="",$F43="",$G43="",'Allgemeine Info'!$H$15=""),0,IF(AND(CS$11&lt;&gt;0,CS$11&lt;='Allgemeine Info'!$H$15),($E43+$F43)*$I43*(1+$D$4)^CS$11,IF(CS$12='Allgemeine Info'!$H$15,$J43*(1+$D$4)^CS$12,IF(AND(CS$12&lt;&gt;0,MOD(CS$12,$G43)=0,CS$12&lt;'Allgemeine Info'!$H$15),($I43+$J43)*((1+$D$4)^CS$12),0))))</f>
        <v>0</v>
      </c>
      <c r="CT43" s="235">
        <f>IF(OR($E43="",$F43="",$G43="",'Allgemeine Info'!$H$15=""),0,IF(AND(CT$11&lt;&gt;0,CT$11&lt;='Allgemeine Info'!$H$15),($E43+$F43)*$I43*(1+$D$4)^CT$11,IF(CT$12='Allgemeine Info'!$H$15,$J43*(1+$D$4)^CT$12,IF(AND(CT$12&lt;&gt;0,MOD(CT$12,$G43)=0,CT$12&lt;'Allgemeine Info'!$H$15),($I43+$J43)*((1+$D$4)^CT$12),0))))</f>
        <v>0</v>
      </c>
      <c r="CU43" s="235">
        <f>IF(OR($E43="",$F43="",$G43="",'Allgemeine Info'!$H$15=""),0,IF(AND(CU$11&lt;&gt;0,CU$11&lt;='Allgemeine Info'!$H$15),($E43+$F43)*$I43*(1+$D$4)^CU$11,IF(CU$12='Allgemeine Info'!$H$15,$J43*(1+$D$4)^CU$12,IF(AND(CU$12&lt;&gt;0,MOD(CU$12,$G43)=0,CU$12&lt;'Allgemeine Info'!$H$15),($I43+$J43)*((1+$D$4)^CU$12),0))))</f>
        <v>0</v>
      </c>
      <c r="CV43" s="235">
        <f>IF(OR($E43="",$F43="",$G43="",'Allgemeine Info'!$H$15=""),0,IF(AND(CV$11&lt;&gt;0,CV$11&lt;='Allgemeine Info'!$H$15),($E43+$F43)*$I43*(1+$D$4)^CV$11,IF(CV$12='Allgemeine Info'!$H$15,$J43*(1+$D$4)^CV$12,IF(AND(CV$12&lt;&gt;0,MOD(CV$12,$G43)=0,CV$12&lt;'Allgemeine Info'!$H$15),($I43+$J43)*((1+$D$4)^CV$12),0))))</f>
        <v>0</v>
      </c>
      <c r="CW43" s="235">
        <f>IF(OR($E43="",$F43="",$G43="",'Allgemeine Info'!$H$15=""),0,IF(AND(CW$11&lt;&gt;0,CW$11&lt;='Allgemeine Info'!$H$15),($E43+$F43)*$I43*(1+$D$4)^CW$11,IF(CW$12='Allgemeine Info'!$H$15,$J43*(1+$D$4)^CW$12,IF(AND(CW$12&lt;&gt;0,MOD(CW$12,$G43)=0,CW$12&lt;'Allgemeine Info'!$H$15),($I43+$J43)*((1+$D$4)^CW$12),0))))</f>
        <v>0</v>
      </c>
      <c r="CX43" s="235">
        <f>IF(OR($E43="",$F43="",$G43="",'Allgemeine Info'!$H$15=""),0,IF(AND(CX$11&lt;&gt;0,CX$11&lt;='Allgemeine Info'!$H$15),($E43+$F43)*$I43*(1+$D$4)^CX$11,IF(CX$12='Allgemeine Info'!$H$15,$J43*(1+$D$4)^CX$12,IF(AND(CX$12&lt;&gt;0,MOD(CX$12,$G43)=0,CX$12&lt;'Allgemeine Info'!$H$15),($I43+$J43)*((1+$D$4)^CX$12),0))))</f>
        <v>0</v>
      </c>
      <c r="CY43" s="235">
        <f>IF(OR($E43="",$F43="",$G43="",'Allgemeine Info'!$H$15=""),0,IF(AND(CY$11&lt;&gt;0,CY$11&lt;='Allgemeine Info'!$H$15),($E43+$F43)*$I43*(1+$D$4)^CY$11,IF(CY$12='Allgemeine Info'!$H$15,$J43*(1+$D$4)^CY$12,IF(AND(CY$12&lt;&gt;0,MOD(CY$12,$G43)=0,CY$12&lt;'Allgemeine Info'!$H$15),($I43+$J43)*((1+$D$4)^CY$12),0))))</f>
        <v>0</v>
      </c>
      <c r="CZ43" s="235">
        <f>IF(OR($E43="",$F43="",$G43="",'Allgemeine Info'!$H$15=""),0,IF(AND(CZ$11&lt;&gt;0,CZ$11&lt;='Allgemeine Info'!$H$15),($E43+$F43)*$I43*(1+$D$4)^CZ$11,IF(CZ$12='Allgemeine Info'!$H$15,$J43*(1+$D$4)^CZ$12,IF(AND(CZ$12&lt;&gt;0,MOD(CZ$12,$G43)=0,CZ$12&lt;'Allgemeine Info'!$H$15),($I43+$J43)*((1+$D$4)^CZ$12),0))))</f>
        <v>0</v>
      </c>
      <c r="DA43" s="235">
        <f>IF(OR($E43="",$F43="",$G43="",'Allgemeine Info'!$H$15=""),0,IF(AND(DA$11&lt;&gt;0,DA$11&lt;='Allgemeine Info'!$H$15),($E43+$F43)*$I43*(1+$D$4)^DA$11,IF(DA$12='Allgemeine Info'!$H$15,$J43*(1+$D$4)^DA$12,IF(AND(DA$12&lt;&gt;0,MOD(DA$12,$G43)=0,DA$12&lt;'Allgemeine Info'!$H$15),($I43+$J43)*((1+$D$4)^DA$12),0))))</f>
        <v>0</v>
      </c>
      <c r="DB43" s="235">
        <f>IF(OR($E43="",$F43="",$G43="",'Allgemeine Info'!$H$15=""),0,IF(AND(DB$11&lt;&gt;0,DB$11&lt;='Allgemeine Info'!$H$15),($E43+$F43)*$I43*(1+$D$4)^DB$11,IF(DB$12='Allgemeine Info'!$H$15,$J43*(1+$D$4)^DB$12,IF(AND(DB$12&lt;&gt;0,MOD(DB$12,$G43)=0,DB$12&lt;'Allgemeine Info'!$H$15),($I43+$J43)*((1+$D$4)^DB$12),0))))</f>
        <v>0</v>
      </c>
      <c r="DC43" s="235">
        <f>IF(OR($E43="",$F43="",$G43="",'Allgemeine Info'!$H$15=""),0,IF(AND(DC$11&lt;&gt;0,DC$11&lt;='Allgemeine Info'!$H$15),($E43+$F43)*$I43*(1+$D$4)^DC$11,IF(DC$12='Allgemeine Info'!$H$15,$J43*(1+$D$4)^DC$12,IF(AND(DC$12&lt;&gt;0,MOD(DC$12,$G43)=0,DC$12&lt;'Allgemeine Info'!$H$15),($I43+$J43)*((1+$D$4)^DC$12),0))))</f>
        <v>0</v>
      </c>
      <c r="DD43" s="235">
        <f>IF(OR($E43="",$F43="",$G43="",'Allgemeine Info'!$H$15=""),0,IF(AND(DD$11&lt;&gt;0,DD$11&lt;='Allgemeine Info'!$H$15),($E43+$F43)*$I43*(1+$D$4)^DD$11,IF(DD$12='Allgemeine Info'!$H$15,$J43*(1+$D$4)^DD$12,IF(AND(DD$12&lt;&gt;0,MOD(DD$12,$G43)=0,DD$12&lt;'Allgemeine Info'!$H$15),($I43+$J43)*((1+$D$4)^DD$12),0))))</f>
        <v>0</v>
      </c>
      <c r="DE43" s="235">
        <f>IF(OR($E43="",$F43="",$G43="",'Allgemeine Info'!$H$15=""),0,IF(AND(DE$11&lt;&gt;0,DE$11&lt;='Allgemeine Info'!$H$15),($E43+$F43)*$I43*(1+$D$4)^DE$11,IF(DE$12='Allgemeine Info'!$H$15,$J43*(1+$D$4)^DE$12,IF(AND(DE$12&lt;&gt;0,MOD(DE$12,$G43)=0,DE$12&lt;'Allgemeine Info'!$H$15),($I43+$J43)*((1+$D$4)^DE$12),0))))</f>
        <v>0</v>
      </c>
      <c r="DF43" s="235">
        <f>IF(OR($E43="",$F43="",$G43="",'Allgemeine Info'!$H$15=""),0,IF(AND(DF$11&lt;&gt;0,DF$11&lt;='Allgemeine Info'!$H$15),($E43+$F43)*$I43*(1+$D$4)^DF$11,IF(DF$12='Allgemeine Info'!$H$15,$J43*(1+$D$4)^DF$12,IF(AND(DF$12&lt;&gt;0,MOD(DF$12,$G43)=0,DF$12&lt;'Allgemeine Info'!$H$15),($I43+$J43)*((1+$D$4)^DF$12),0))))</f>
        <v>0</v>
      </c>
      <c r="DG43" s="235">
        <f>IF(OR($E43="",$F43="",$G43="",'Allgemeine Info'!$H$15=""),0,IF(AND(DG$11&lt;&gt;0,DG$11&lt;='Allgemeine Info'!$H$15),($E43+$F43)*$I43*(1+$D$4)^DG$11,IF(DG$12='Allgemeine Info'!$H$15,$J43*(1+$D$4)^DG$12,IF(AND(DG$12&lt;&gt;0,MOD(DG$12,$G43)=0,DG$12&lt;'Allgemeine Info'!$H$15),($I43+$J43)*((1+$D$4)^DG$12),0))))</f>
        <v>0</v>
      </c>
      <c r="DH43" s="235">
        <f>IF(OR($E43="",$F43="",$G43="",'Allgemeine Info'!$H$15=""),0,IF(AND(DH$11&lt;&gt;0,DH$11&lt;='Allgemeine Info'!$H$15),($E43+$F43)*$I43*(1+$D$4)^DH$11,IF(DH$12='Allgemeine Info'!$H$15,$J43*(1+$D$4)^DH$12,IF(AND(DH$12&lt;&gt;0,MOD(DH$12,$G43)=0,DH$12&lt;'Allgemeine Info'!$H$15),($I43+$J43)*((1+$D$4)^DH$12),0))))</f>
        <v>0</v>
      </c>
      <c r="DI43" s="235">
        <f>IF(OR($E43="",$F43="",$G43="",'Allgemeine Info'!$H$15=""),0,IF(AND(DI$11&lt;&gt;0,DI$11&lt;='Allgemeine Info'!$H$15),($E43+$F43)*$I43*(1+$D$4)^DI$11,IF(DI$12='Allgemeine Info'!$H$15,$J43*(1+$D$4)^DI$12,IF(AND(DI$12&lt;&gt;0,MOD(DI$12,$G43)=0,DI$12&lt;'Allgemeine Info'!$H$15),($I43+$J43)*((1+$D$4)^DI$12),0))))</f>
        <v>0</v>
      </c>
      <c r="DJ43" s="235">
        <f>IF(OR($E43="",$F43="",$G43="",'Allgemeine Info'!$H$15=""),0,IF(AND(DJ$11&lt;&gt;0,DJ$11&lt;='Allgemeine Info'!$H$15),($E43+$F43)*$I43*(1+$D$4)^DJ$11,IF(DJ$12='Allgemeine Info'!$H$15,$J43*(1+$D$4)^DJ$12,IF(AND(DJ$12&lt;&gt;0,MOD(DJ$12,$G43)=0,DJ$12&lt;'Allgemeine Info'!$H$15),($I43+$J43)*((1+$D$4)^DJ$12),0))))</f>
        <v>0</v>
      </c>
      <c r="DK43" s="235">
        <f>IF(OR($E43="",$F43="",$G43="",'Allgemeine Info'!$H$15=""),0,IF(AND(DK$11&lt;&gt;0,DK$11&lt;='Allgemeine Info'!$H$15),($E43+$F43)*$I43*(1+$D$4)^DK$11,IF(DK$12='Allgemeine Info'!$H$15,$J43*(1+$D$4)^DK$12,IF(AND(DK$12&lt;&gt;0,MOD(DK$12,$G43)=0,DK$12&lt;'Allgemeine Info'!$H$15),($I43+$J43)*((1+$D$4)^DK$12),0))))</f>
        <v>0</v>
      </c>
      <c r="DL43" s="235">
        <f>IF(OR($E43="",$F43="",$G43="",'Allgemeine Info'!$H$15=""),0,IF(AND(DL$11&lt;&gt;0,DL$11&lt;='Allgemeine Info'!$H$15),($E43+$F43)*$I43*(1+$D$4)^DL$11,IF(DL$12='Allgemeine Info'!$H$15,$J43*(1+$D$4)^DL$12,IF(AND(DL$12&lt;&gt;0,MOD(DL$12,$G43)=0,DL$12&lt;'Allgemeine Info'!$H$15),($I43+$J43)*((1+$D$4)^DL$12),0))))</f>
        <v>0</v>
      </c>
      <c r="DM43" s="235">
        <f>IF(OR($E43="",$F43="",$G43="",'Allgemeine Info'!$H$15=""),0,IF(AND(DM$11&lt;&gt;0,DM$11&lt;='Allgemeine Info'!$H$15),($E43+$F43)*$I43*(1+$D$4)^DM$11,IF(DM$12='Allgemeine Info'!$H$15,$J43*(1+$D$4)^DM$12,IF(AND(DM$12&lt;&gt;0,MOD(DM$12,$G43)=0,DM$12&lt;'Allgemeine Info'!$H$15),($I43+$J43)*((1+$D$4)^DM$12),0))))</f>
        <v>0</v>
      </c>
      <c r="DN43" s="235">
        <f>IF(OR($E43="",$F43="",$G43="",'Allgemeine Info'!$H$15=""),0,IF(AND(DN$11&lt;&gt;0,DN$11&lt;='Allgemeine Info'!$H$15),($E43+$F43)*$I43*(1+$D$4)^DN$11,IF(DN$12='Allgemeine Info'!$H$15,$J43*(1+$D$4)^DN$12,IF(AND(DN$12&lt;&gt;0,MOD(DN$12,$G43)=0,DN$12&lt;'Allgemeine Info'!$H$15),($I43+$J43)*((1+$D$4)^DN$12),0))))</f>
        <v>0</v>
      </c>
      <c r="DO43" s="235">
        <f>IF(OR($E43="",$F43="",$G43="",'Allgemeine Info'!$H$15=""),0,IF(AND(DO$11&lt;&gt;0,DO$11&lt;='Allgemeine Info'!$H$15),($E43+$F43)*$I43*(1+$D$4)^DO$11,IF(DO$12='Allgemeine Info'!$H$15,$J43*(1+$D$4)^DO$12,IF(AND(DO$12&lt;&gt;0,MOD(DO$12,$G43)=0,DO$12&lt;'Allgemeine Info'!$H$15),($I43+$J43)*((1+$D$4)^DO$12),0))))</f>
        <v>0</v>
      </c>
      <c r="DP43" s="235">
        <f>IF(OR($E43="",$F43="",$G43="",'Allgemeine Info'!$H$15=""),0,IF(AND(DP$11&lt;&gt;0,DP$11&lt;='Allgemeine Info'!$H$15),($E43+$F43)*$I43*(1+$D$4)^DP$11,IF(DP$12='Allgemeine Info'!$H$15,$J43*(1+$D$4)^DP$12,IF(AND(DP$12&lt;&gt;0,MOD(DP$12,$G43)=0,DP$12&lt;'Allgemeine Info'!$H$15),($I43+$J43)*((1+$D$4)^DP$12),0))))</f>
        <v>0</v>
      </c>
      <c r="DQ43" s="235">
        <f>IF(OR($E43="",$F43="",$G43="",'Allgemeine Info'!$H$15=""),0,IF(AND(DQ$11&lt;&gt;0,DQ$11&lt;='Allgemeine Info'!$H$15),($E43+$F43)*$I43*(1+$D$4)^DQ$11,IF(DQ$12='Allgemeine Info'!$H$15,$J43*(1+$D$4)^DQ$12,IF(AND(DQ$12&lt;&gt;0,MOD(DQ$12,$G43)=0,DQ$12&lt;'Allgemeine Info'!$H$15),($I43+$J43)*((1+$D$4)^DQ$12),0))))</f>
        <v>0</v>
      </c>
      <c r="DR43" s="235">
        <f>IF(OR($E43="",$F43="",$G43="",'Allgemeine Info'!$H$15=""),0,IF(AND(DR$11&lt;&gt;0,DR$11&lt;='Allgemeine Info'!$H$15),($E43+$F43)*$I43*(1+$D$4)^DR$11,IF(DR$12='Allgemeine Info'!$H$15,$J43*(1+$D$4)^DR$12,IF(AND(DR$12&lt;&gt;0,MOD(DR$12,$G43)=0,DR$12&lt;'Allgemeine Info'!$H$15),($I43+$J43)*((1+$D$4)^DR$12),0))))</f>
        <v>0</v>
      </c>
      <c r="DS43" s="235">
        <f>IF(OR($E43="",$F43="",$G43="",'Allgemeine Info'!$H$15=""),0,IF(AND(DS$11&lt;&gt;0,DS$11&lt;='Allgemeine Info'!$H$15),($E43+$F43)*$I43*(1+$D$4)^DS$11,IF(DS$12='Allgemeine Info'!$H$15,$J43*(1+$D$4)^DS$12,IF(AND(DS$12&lt;&gt;0,MOD(DS$12,$G43)=0,DS$12&lt;'Allgemeine Info'!$H$15),($I43+$J43)*((1+$D$4)^DS$12),0))))</f>
        <v>0</v>
      </c>
      <c r="DT43" s="235">
        <f>IF(OR($E43="",$F43="",$G43="",'Allgemeine Info'!$H$15=""),0,IF(AND(DT$11&lt;&gt;0,DT$11&lt;='Allgemeine Info'!$H$15),($E43+$F43)*$I43*(1+$D$4)^DT$11,IF(DT$12='Allgemeine Info'!$H$15,$J43*(1+$D$4)^DT$12,IF(AND(DT$12&lt;&gt;0,MOD(DT$12,$G43)=0,DT$12&lt;'Allgemeine Info'!$H$15),($I43+$J43)*((1+$D$4)^DT$12),0))))</f>
        <v>0</v>
      </c>
      <c r="DU43" s="235">
        <f>IF(OR($E43="",$F43="",$G43="",'Allgemeine Info'!$H$15=""),0,IF(AND(DU$11&lt;&gt;0,DU$11&lt;='Allgemeine Info'!$H$15),($E43+$F43)*$I43*(1+$D$4)^DU$11,IF(DU$12='Allgemeine Info'!$H$15,$J43*(1+$D$4)^DU$12,IF(AND(DU$12&lt;&gt;0,MOD(DU$12,$G43)=0,DU$12&lt;'Allgemeine Info'!$H$15),($I43+$J43)*((1+$D$4)^DU$12),0))))</f>
        <v>0</v>
      </c>
      <c r="DV43" s="235">
        <f>IF(OR($E43="",$F43="",$G43="",'Allgemeine Info'!$H$15=""),0,IF(AND(DV$11&lt;&gt;0,DV$11&lt;='Allgemeine Info'!$H$15),($E43+$F43)*$I43*(1+$D$4)^DV$11,IF(DV$12='Allgemeine Info'!$H$15,$J43*(1+$D$4)^DV$12,IF(AND(DV$12&lt;&gt;0,MOD(DV$12,$G43)=0,DV$12&lt;'Allgemeine Info'!$H$15),($I43+$J43)*((1+$D$4)^DV$12),0))))</f>
        <v>0</v>
      </c>
      <c r="DW43" s="235">
        <f>IF(OR($E43="",$F43="",$G43="",'Allgemeine Info'!$H$15=""),0,IF(AND(DW$11&lt;&gt;0,DW$11&lt;='Allgemeine Info'!$H$15),($E43+$F43)*$I43*(1+$D$4)^DW$11,IF(DW$12='Allgemeine Info'!$H$15,$J43*(1+$D$4)^DW$12,IF(AND(DW$12&lt;&gt;0,MOD(DW$12,$G43)=0,DW$12&lt;'Allgemeine Info'!$H$15),($I43+$J43)*((1+$D$4)^DW$12),0))))</f>
        <v>0</v>
      </c>
      <c r="DX43" s="235">
        <f>IF(OR($E43="",$F43="",$G43="",'Allgemeine Info'!$H$15=""),0,IF(AND(DX$11&lt;&gt;0,DX$11&lt;='Allgemeine Info'!$H$15),($E43+$F43)*$I43*(1+$D$4)^DX$11,IF(DX$12='Allgemeine Info'!$H$15,$J43*(1+$D$4)^DX$12,IF(AND(DX$12&lt;&gt;0,MOD(DX$12,$G43)=0,DX$12&lt;'Allgemeine Info'!$H$15),($I43+$J43)*((1+$D$4)^DX$12),0))))</f>
        <v>0</v>
      </c>
      <c r="DY43" s="235">
        <f>IF(OR($E43="",$F43="",$G43="",'Allgemeine Info'!$H$15=""),0,IF(AND(DY$11&lt;&gt;0,DY$11&lt;='Allgemeine Info'!$H$15),($E43+$F43)*$I43*(1+$D$4)^DY$11,IF(DY$12='Allgemeine Info'!$H$15,$J43*(1+$D$4)^DY$12,IF(AND(DY$12&lt;&gt;0,MOD(DY$12,$G43)=0,DY$12&lt;'Allgemeine Info'!$H$15),($I43+$J43)*((1+$D$4)^DY$12),0))))</f>
        <v>0</v>
      </c>
      <c r="DZ43" s="235">
        <f>IF(OR($E43="",$F43="",$G43="",'Allgemeine Info'!$H$15=""),0,IF(AND(DZ$11&lt;&gt;0,DZ$11&lt;='Allgemeine Info'!$H$15),($E43+$F43)*$I43*(1+$D$4)^DZ$11,IF(DZ$12='Allgemeine Info'!$H$15,$J43*(1+$D$4)^DZ$12,IF(AND(DZ$12&lt;&gt;0,MOD(DZ$12,$G43)=0,DZ$12&lt;'Allgemeine Info'!$H$15),($I43+$J43)*((1+$D$4)^DZ$12),0))))</f>
        <v>0</v>
      </c>
      <c r="EA43" s="235">
        <f>IF(OR($E43="",$F43="",$G43="",'Allgemeine Info'!$H$15=""),0,IF(AND(EA$11&lt;&gt;0,EA$11&lt;='Allgemeine Info'!$H$15),($E43+$F43)*$I43*(1+$D$4)^EA$11,IF(EA$12='Allgemeine Info'!$H$15,$J43*(1+$D$4)^EA$12,IF(AND(EA$12&lt;&gt;0,MOD(EA$12,$G43)=0,EA$12&lt;'Allgemeine Info'!$H$15),($I43+$J43)*((1+$D$4)^EA$12),0))))</f>
        <v>0</v>
      </c>
      <c r="EB43" s="235">
        <f>IF(OR($E43="",$F43="",$G43="",'Allgemeine Info'!$H$15=""),0,IF(AND(EB$11&lt;&gt;0,EB$11&lt;='Allgemeine Info'!$H$15),($E43+$F43)*$I43*(1+$D$4)^EB$11,IF(EB$12='Allgemeine Info'!$H$15,$J43*(1+$D$4)^EB$12,IF(AND(EB$12&lt;&gt;0,MOD(EB$12,$G43)=0,EB$12&lt;'Allgemeine Info'!$H$15),($I43+$J43)*((1+$D$4)^EB$12),0))))</f>
        <v>0</v>
      </c>
      <c r="EC43" s="235">
        <f>IF(OR($E43="",$F43="",$G43="",'Allgemeine Info'!$H$15=""),0,IF(AND(EC$11&lt;&gt;0,EC$11&lt;='Allgemeine Info'!$H$15),($E43+$F43)*$I43*(1+$D$4)^EC$11,IF(EC$12='Allgemeine Info'!$H$15,$J43*(1+$D$4)^EC$12,IF(AND(EC$12&lt;&gt;0,MOD(EC$12,$G43)=0,EC$12&lt;'Allgemeine Info'!$H$15),($I43+$J43)*((1+$D$4)^EC$12),0))))</f>
        <v>0</v>
      </c>
      <c r="ED43" s="235">
        <f>IF(OR($E43="",$F43="",$G43="",'Allgemeine Info'!$H$15=""),0,IF(AND(ED$11&lt;&gt;0,ED$11&lt;='Allgemeine Info'!$H$15),($E43+$F43)*$I43*(1+$D$4)^ED$11,IF(ED$12='Allgemeine Info'!$H$15,$J43*(1+$D$4)^ED$12,IF(AND(ED$12&lt;&gt;0,MOD(ED$12,$G43)=0,ED$12&lt;'Allgemeine Info'!$H$15),($I43+$J43)*((1+$D$4)^ED$12),0))))</f>
        <v>0</v>
      </c>
      <c r="EE43" s="235">
        <f>IF(OR($E43="",$F43="",$G43="",'Allgemeine Info'!$H$15=""),0,IF(AND(EE$11&lt;&gt;0,EE$11&lt;='Allgemeine Info'!$H$15),($E43+$F43)*$I43*(1+$D$4)^EE$11,IF(EE$12='Allgemeine Info'!$H$15,$J43*(1+$D$4)^EE$12,IF(AND(EE$12&lt;&gt;0,MOD(EE$12,$G43)=0,EE$12&lt;'Allgemeine Info'!$H$15),($I43+$J43)*((1+$D$4)^EE$12),0))))</f>
        <v>0</v>
      </c>
      <c r="EF43" s="235">
        <f>IF(OR($E43="",$F43="",$G43="",'Allgemeine Info'!$H$15=""),0,IF(AND(EF$11&lt;&gt;0,EF$11&lt;='Allgemeine Info'!$H$15),($E43+$F43)*$I43*(1+$D$4)^EF$11,IF(EF$12='Allgemeine Info'!$H$15,$J43*(1+$D$4)^EF$12,IF(AND(EF$12&lt;&gt;0,MOD(EF$12,$G43)=0,EF$12&lt;'Allgemeine Info'!$H$15),($I43+$J43)*((1+$D$4)^EF$12),0))))</f>
        <v>0</v>
      </c>
      <c r="EG43" s="235">
        <f>IF(OR($E43="",$F43="",$G43="",'Allgemeine Info'!$H$15=""),0,IF(AND(EG$11&lt;&gt;0,EG$11&lt;='Allgemeine Info'!$H$15),($E43+$F43)*$I43*(1+$D$4)^EG$11,IF(EG$12='Allgemeine Info'!$H$15,$J43*(1+$D$4)^EG$12,IF(AND(EG$12&lt;&gt;0,MOD(EG$12,$G43)=0,EG$12&lt;'Allgemeine Info'!$H$15),($I43+$J43)*((1+$D$4)^EG$12),0))))</f>
        <v>0</v>
      </c>
      <c r="EH43" s="235">
        <f>IF(OR($E43="",$F43="",$G43="",'Allgemeine Info'!$H$15=""),0,IF(AND(EH$11&lt;&gt;0,EH$11&lt;='Allgemeine Info'!$H$15),($E43+$F43)*$I43*(1+$D$4)^EH$11,IF(EH$12='Allgemeine Info'!$H$15,$J43*(1+$D$4)^EH$12,IF(AND(EH$12&lt;&gt;0,MOD(EH$12,$G43)=0,EH$12&lt;'Allgemeine Info'!$H$15),($I43+$J43)*((1+$D$4)^EH$12),0))))</f>
        <v>0</v>
      </c>
      <c r="EI43" s="235">
        <f>IF(OR($E43="",$F43="",$G43="",'Allgemeine Info'!$H$15=""),0,IF(AND(EI$11&lt;&gt;0,EI$11&lt;='Allgemeine Info'!$H$15),($E43+$F43)*$I43*(1+$D$4)^EI$11,IF(EI$12='Allgemeine Info'!$H$15,$J43*(1+$D$4)^EI$12,IF(AND(EI$12&lt;&gt;0,MOD(EI$12,$G43)=0,EI$12&lt;'Allgemeine Info'!$H$15),($I43+$J43)*((1+$D$4)^EI$12),0))))</f>
        <v>0</v>
      </c>
      <c r="EJ43" s="235">
        <f>IF(OR($E43="",$F43="",$G43="",'Allgemeine Info'!$H$15=""),0,IF(AND(EJ$11&lt;&gt;0,EJ$11&lt;='Allgemeine Info'!$H$15),($E43+$F43)*$I43*(1+$D$4)^EJ$11,IF(EJ$12='Allgemeine Info'!$H$15,$J43*(1+$D$4)^EJ$12,IF(AND(EJ$12&lt;&gt;0,MOD(EJ$12,$G43)=0,EJ$12&lt;'Allgemeine Info'!$H$15),($I43+$J43)*((1+$D$4)^EJ$12),0))))</f>
        <v>0</v>
      </c>
      <c r="EK43" s="235">
        <f>IF(OR($E43="",$F43="",$G43="",'Allgemeine Info'!$H$15=""),0,IF(AND(EK$11&lt;&gt;0,EK$11&lt;='Allgemeine Info'!$H$15),($E43+$F43)*$I43*(1+$D$4)^EK$11,IF(EK$12='Allgemeine Info'!$H$15,$J43*(1+$D$4)^EK$12,IF(AND(EK$12&lt;&gt;0,MOD(EK$12,$G43)=0,EK$12&lt;'Allgemeine Info'!$H$15),($I43+$J43)*((1+$D$4)^EK$12),0))))</f>
        <v>0</v>
      </c>
      <c r="EL43" s="235">
        <f>IF(OR($E43="",$F43="",$G43="",'Allgemeine Info'!$H$15=""),0,IF(AND(EL$11&lt;&gt;0,EL$11&lt;='Allgemeine Info'!$H$15),($E43+$F43)*$I43*(1+$D$4)^EL$11,IF(EL$12='Allgemeine Info'!$H$15,$J43*(1+$D$4)^EL$12,IF(AND(EL$12&lt;&gt;0,MOD(EL$12,$G43)=0,EL$12&lt;'Allgemeine Info'!$H$15),($I43+$J43)*((1+$D$4)^EL$12),0))))</f>
        <v>0</v>
      </c>
      <c r="EM43" s="235">
        <f>IF(OR($E43="",$F43="",$G43="",'Allgemeine Info'!$H$15=""),0,IF(AND(EM$11&lt;&gt;0,EM$11&lt;='Allgemeine Info'!$H$15),($E43+$F43)*$I43*(1+$D$4)^EM$11,IF(EM$12='Allgemeine Info'!$H$15,$J43*(1+$D$4)^EM$12,IF(AND(EM$12&lt;&gt;0,MOD(EM$12,$G43)=0,EM$12&lt;'Allgemeine Info'!$H$15),($I43+$J43)*((1+$D$4)^EM$12),0))))</f>
        <v>0</v>
      </c>
      <c r="EN43" s="235">
        <f>IF(OR($E43="",$F43="",$G43="",'Allgemeine Info'!$H$15=""),0,IF(AND(EN$11&lt;&gt;0,EN$11&lt;='Allgemeine Info'!$H$15),($E43+$F43)*$I43*(1+$D$4)^EN$11,IF(EN$12='Allgemeine Info'!$H$15,$J43*(1+$D$4)^EN$12,IF(AND(EN$12&lt;&gt;0,MOD(EN$12,$G43)=0,EN$12&lt;'Allgemeine Info'!$H$15),($I43+$J43)*((1+$D$4)^EN$12),0))))</f>
        <v>0</v>
      </c>
      <c r="EO43" s="235">
        <f>IF(OR($E43="",$F43="",$G43="",'Allgemeine Info'!$H$15=""),0,IF(AND(EO$11&lt;&gt;0,EO$11&lt;='Allgemeine Info'!$H$15),($E43+$F43)*$I43*(1+$D$4)^EO$11,IF(EO$12='Allgemeine Info'!$H$15,$J43*(1+$D$4)^EO$12,IF(AND(EO$12&lt;&gt;0,MOD(EO$12,$G43)=0,EO$12&lt;'Allgemeine Info'!$H$15),($I43+$J43)*((1+$D$4)^EO$12),0))))</f>
        <v>0</v>
      </c>
      <c r="EP43" s="235">
        <f>IF(OR($E43="",$F43="",$G43="",'Allgemeine Info'!$H$15=""),0,IF(AND(EP$11&lt;&gt;0,EP$11&lt;='Allgemeine Info'!$H$15),($E43+$F43)*$I43*(1+$D$4)^EP$11,IF(EP$12='Allgemeine Info'!$H$15,$J43*(1+$D$4)^EP$12,IF(AND(EP$12&lt;&gt;0,MOD(EP$12,$G43)=0,EP$12&lt;'Allgemeine Info'!$H$15),($I43+$J43)*((1+$D$4)^EP$12),0))))</f>
        <v>0</v>
      </c>
      <c r="EQ43" s="235">
        <f>IF(OR($E43="",$F43="",$G43="",'Allgemeine Info'!$H$15=""),0,IF(AND(EQ$11&lt;&gt;0,EQ$11&lt;='Allgemeine Info'!$H$15),($E43+$F43)*$I43*(1+$D$4)^EQ$11,IF(EQ$12='Allgemeine Info'!$H$15,$J43*(1+$D$4)^EQ$12,IF(AND(EQ$12&lt;&gt;0,MOD(EQ$12,$G43)=0,EQ$12&lt;'Allgemeine Info'!$H$15),($I43+$J43)*((1+$D$4)^EQ$12),0))))</f>
        <v>0</v>
      </c>
      <c r="ER43" s="235">
        <f>IF(OR($E43="",$F43="",$G43="",'Allgemeine Info'!$H$15=""),0,IF(AND(ER$11&lt;&gt;0,ER$11&lt;='Allgemeine Info'!$H$15),($E43+$F43)*$I43*(1+$D$4)^ER$11,IF(ER$12='Allgemeine Info'!$H$15,$J43*(1+$D$4)^ER$12,IF(AND(ER$12&lt;&gt;0,MOD(ER$12,$G43)=0,ER$12&lt;'Allgemeine Info'!$H$15),($I43+$J43)*((1+$D$4)^ER$12),0))))</f>
        <v>0</v>
      </c>
      <c r="ES43" s="235">
        <f>IF(OR($E43="",$F43="",$G43="",'Allgemeine Info'!$H$15=""),0,IF(AND(ES$11&lt;&gt;0,ES$11&lt;='Allgemeine Info'!$H$15),($E43+$F43)*$I43*(1+$D$4)^ES$11,IF(ES$12='Allgemeine Info'!$H$15,$J43*(1+$D$4)^ES$12,IF(AND(ES$12&lt;&gt;0,MOD(ES$12,$G43)=0,ES$12&lt;'Allgemeine Info'!$H$15),($I43+$J43)*((1+$D$4)^ES$12),0))))</f>
        <v>0</v>
      </c>
      <c r="ET43" s="235">
        <f>IF(OR($E43="",$F43="",$G43="",'Allgemeine Info'!$H$15=""),0,IF(AND(ET$11&lt;&gt;0,ET$11&lt;='Allgemeine Info'!$H$15),($E43+$F43)*$I43*(1+$D$4)^ET$11,IF(ET$12='Allgemeine Info'!$H$15,$J43*(1+$D$4)^ET$12,IF(AND(ET$12&lt;&gt;0,MOD(ET$12,$G43)=0,ET$12&lt;'Allgemeine Info'!$H$15),($I43+$J43)*((1+$D$4)^ET$12),0))))</f>
        <v>0</v>
      </c>
      <c r="EU43" s="235">
        <f>IF(OR($E43="",$F43="",$G43="",'Allgemeine Info'!$H$15=""),0,IF(AND(EU$11&lt;&gt;0,EU$11&lt;='Allgemeine Info'!$H$15),($E43+$F43)*$I43*(1+$D$4)^EU$11,IF(EU$12='Allgemeine Info'!$H$15,$J43*(1+$D$4)^EU$12,IF(AND(EU$12&lt;&gt;0,MOD(EU$12,$G43)=0,EU$12&lt;'Allgemeine Info'!$H$15),($I43+$J43)*((1+$D$4)^EU$12),0))))</f>
        <v>0</v>
      </c>
      <c r="EV43" s="235">
        <f>IF(OR($E43="",$F43="",$G43="",'Allgemeine Info'!$H$15=""),0,IF(AND(EV$11&lt;&gt;0,EV$11&lt;='Allgemeine Info'!$H$15),($E43+$F43)*$I43*(1+$D$4)^EV$11,IF(EV$12='Allgemeine Info'!$H$15,$J43*(1+$D$4)^EV$12,IF(AND(EV$12&lt;&gt;0,MOD(EV$12,$G43)=0,EV$12&lt;'Allgemeine Info'!$H$15),($I43+$J43)*((1+$D$4)^EV$12),0))))</f>
        <v>0</v>
      </c>
      <c r="EW43" s="235">
        <f>IF(OR($E43="",$F43="",$G43="",'Allgemeine Info'!$H$15=""),0,IF(AND(EW$11&lt;&gt;0,EW$11&lt;='Allgemeine Info'!$H$15),($E43+$F43)*$I43*(1+$D$4)^EW$11,IF(EW$12='Allgemeine Info'!$H$15,$J43*(1+$D$4)^EW$12,IF(AND(EW$12&lt;&gt;0,MOD(EW$12,$G43)=0,EW$12&lt;'Allgemeine Info'!$H$15),($I43+$J43)*((1+$D$4)^EW$12),0))))</f>
        <v>0</v>
      </c>
      <c r="EX43" s="235">
        <f>IF(OR($E43="",$F43="",$G43="",'Allgemeine Info'!$H$15=""),0,IF(AND(EX$11&lt;&gt;0,EX$11&lt;='Allgemeine Info'!$H$15),($E43+$F43)*$I43*(1+$D$4)^EX$11,IF(EX$12='Allgemeine Info'!$H$15,$J43*(1+$D$4)^EX$12,IF(AND(EX$12&lt;&gt;0,MOD(EX$12,$G43)=0,EX$12&lt;'Allgemeine Info'!$H$15),($I43+$J43)*((1+$D$4)^EX$12),0))))</f>
        <v>0</v>
      </c>
      <c r="EY43" s="235">
        <f>IF(OR($E43="",$F43="",$G43="",'Allgemeine Info'!$H$15=""),0,IF(AND(EY$11&lt;&gt;0,EY$11&lt;='Allgemeine Info'!$H$15),($E43+$F43)*$I43*(1+$D$4)^EY$11,IF(EY$12='Allgemeine Info'!$H$15,$J43*(1+$D$4)^EY$12,IF(AND(EY$12&lt;&gt;0,MOD(EY$12,$G43)=0,EY$12&lt;'Allgemeine Info'!$H$15),($I43+$J43)*((1+$D$4)^EY$12),0))))</f>
        <v>0</v>
      </c>
      <c r="EZ43" s="235">
        <f>IF(OR($E43="",$F43="",$G43="",'Allgemeine Info'!$H$15=""),0,IF(AND(EZ$11&lt;&gt;0,EZ$11&lt;='Allgemeine Info'!$H$15),($E43+$F43)*$I43*(1+$D$4)^EZ$11,IF(EZ$12='Allgemeine Info'!$H$15,$J43*(1+$D$4)^EZ$12,IF(AND(EZ$12&lt;&gt;0,MOD(EZ$12,$G43)=0,EZ$12&lt;'Allgemeine Info'!$H$15),($I43+$J43)*((1+$D$4)^EZ$12),0))))</f>
        <v>0</v>
      </c>
      <c r="FA43" s="235">
        <f>IF(OR($E43="",$F43="",$G43="",'Allgemeine Info'!$H$15=""),0,IF(AND(FA$11&lt;&gt;0,FA$11&lt;='Allgemeine Info'!$H$15),($E43+$F43)*$I43*(1+$D$4)^FA$11,IF(FA$12='Allgemeine Info'!$H$15,$J43*(1+$D$4)^FA$12,IF(AND(FA$12&lt;&gt;0,MOD(FA$12,$G43)=0,FA$12&lt;'Allgemeine Info'!$H$15),($I43+$J43)*((1+$D$4)^FA$12),0))))</f>
        <v>0</v>
      </c>
      <c r="FB43" s="235">
        <f>IF(OR($E43="",$F43="",$G43="",'Allgemeine Info'!$H$15=""),0,IF(AND(FB$11&lt;&gt;0,FB$11&lt;='Allgemeine Info'!$H$15),($E43+$F43)*$I43*(1+$D$4)^FB$11,IF(FB$12='Allgemeine Info'!$H$15,$J43*(1+$D$4)^FB$12,IF(AND(FB$12&lt;&gt;0,MOD(FB$12,$G43)=0,FB$12&lt;'Allgemeine Info'!$H$15),($I43+$J43)*((1+$D$4)^FB$12),0))))</f>
        <v>0</v>
      </c>
      <c r="FC43" s="235">
        <f>IF(OR($E43="",$F43="",$G43="",'Allgemeine Info'!$H$15=""),0,IF(AND(FC$11&lt;&gt;0,FC$11&lt;='Allgemeine Info'!$H$15),($E43+$F43)*$I43*(1+$D$4)^FC$11,IF(FC$12='Allgemeine Info'!$H$15,$J43*(1+$D$4)^FC$12,IF(AND(FC$12&lt;&gt;0,MOD(FC$12,$G43)=0,FC$12&lt;'Allgemeine Info'!$H$15),($I43+$J43)*((1+$D$4)^FC$12),0))))</f>
        <v>0</v>
      </c>
      <c r="FD43" s="235">
        <f>IF(OR($E43="",$F43="",$G43="",'Allgemeine Info'!$H$15=""),0,IF(AND(FD$11&lt;&gt;0,FD$11&lt;='Allgemeine Info'!$H$15),($E43+$F43)*$I43*(1+$D$4)^FD$11,IF(FD$12='Allgemeine Info'!$H$15,$J43*(1+$D$4)^FD$12,IF(AND(FD$12&lt;&gt;0,MOD(FD$12,$G43)=0,FD$12&lt;'Allgemeine Info'!$H$15),($I43+$J43)*((1+$D$4)^FD$12),0))))</f>
        <v>0</v>
      </c>
      <c r="FE43" s="235">
        <f>IF(OR($E43="",$F43="",$G43="",'Allgemeine Info'!$H$15=""),0,IF(AND(FE$11&lt;&gt;0,FE$11&lt;='Allgemeine Info'!$H$15),($E43+$F43)*$I43*(1+$D$4)^FE$11,IF(FE$12='Allgemeine Info'!$H$15,$J43*(1+$D$4)^FE$12,IF(AND(FE$12&lt;&gt;0,MOD(FE$12,$G43)=0,FE$12&lt;'Allgemeine Info'!$H$15),($I43+$J43)*((1+$D$4)^FE$12),0))))</f>
        <v>0</v>
      </c>
      <c r="FF43" s="235">
        <f>IF(OR($E43="",$F43="",$G43="",'Allgemeine Info'!$H$15=""),0,IF(AND(FF$11&lt;&gt;0,FF$11&lt;='Allgemeine Info'!$H$15),($E43+$F43)*$I43*(1+$D$4)^FF$11,IF(FF$12='Allgemeine Info'!$H$15,$J43*(1+$D$4)^FF$12,IF(AND(FF$12&lt;&gt;0,MOD(FF$12,$G43)=0,FF$12&lt;'Allgemeine Info'!$H$15),($I43+$J43)*((1+$D$4)^FF$12),0))))</f>
        <v>0</v>
      </c>
      <c r="FG43" s="235">
        <f>IF(OR($E43="",$F43="",$G43="",'Allgemeine Info'!$H$15=""),0,IF(AND(FG$11&lt;&gt;0,FG$11&lt;='Allgemeine Info'!$H$15),($E43+$F43)*$I43*(1+$D$4)^FG$11,IF(FG$12='Allgemeine Info'!$H$15,$J43*(1+$D$4)^FG$12,IF(AND(FG$12&lt;&gt;0,MOD(FG$12,$G43)=0,FG$12&lt;'Allgemeine Info'!$H$15),($I43+$J43)*((1+$D$4)^FG$12),0))))</f>
        <v>0</v>
      </c>
      <c r="FH43" s="235">
        <f>IF(OR($E43="",$F43="",$G43="",'Allgemeine Info'!$H$15=""),0,IF(AND(FH$11&lt;&gt;0,FH$11&lt;='Allgemeine Info'!$H$15),($E43+$F43)*$I43*(1+$D$4)^FH$11,IF(FH$12='Allgemeine Info'!$H$15,$J43*(1+$D$4)^FH$12,IF(AND(FH$12&lt;&gt;0,MOD(FH$12,$G43)=0,FH$12&lt;'Allgemeine Info'!$H$15),($I43+$J43)*((1+$D$4)^FH$12),0))))</f>
        <v>0</v>
      </c>
      <c r="FI43" s="235">
        <f>IF(OR($E43="",$F43="",$G43="",'Allgemeine Info'!$H$15=""),0,IF(AND(FI$11&lt;&gt;0,FI$11&lt;='Allgemeine Info'!$H$15),($E43+$F43)*$I43*(1+$D$4)^FI$11,IF(FI$12='Allgemeine Info'!$H$15,$J43*(1+$D$4)^FI$12,IF(AND(FI$12&lt;&gt;0,MOD(FI$12,$G43)=0,FI$12&lt;'Allgemeine Info'!$H$15),($I43+$J43)*((1+$D$4)^FI$12),0))))</f>
        <v>0</v>
      </c>
      <c r="FJ43" s="235">
        <f>IF(OR($E43="",$F43="",$G43="",'Allgemeine Info'!$H$15=""),0,IF(AND(FJ$11&lt;&gt;0,FJ$11&lt;='Allgemeine Info'!$H$15),($E43+$F43)*$I43*(1+$D$4)^FJ$11,IF(FJ$12='Allgemeine Info'!$H$15,$J43*(1+$D$4)^FJ$12,IF(AND(FJ$12&lt;&gt;0,MOD(FJ$12,$G43)=0,FJ$12&lt;'Allgemeine Info'!$H$15),($I43+$J43)*((1+$D$4)^FJ$12),0))))</f>
        <v>0</v>
      </c>
      <c r="FK43" s="235">
        <f>IF(OR($E43="",$F43="",$G43="",'Allgemeine Info'!$H$15=""),0,IF(AND(FK$11&lt;&gt;0,FK$11&lt;='Allgemeine Info'!$H$15),($E43+$F43)*$I43*(1+$D$4)^FK$11,IF(FK$12='Allgemeine Info'!$H$15,$J43*(1+$D$4)^FK$12,IF(AND(FK$12&lt;&gt;0,MOD(FK$12,$G43)=0,FK$12&lt;'Allgemeine Info'!$H$15),($I43+$J43)*((1+$D$4)^FK$12),0))))</f>
        <v>0</v>
      </c>
      <c r="FL43" s="235">
        <f>IF(OR($E43="",$F43="",$G43="",'Allgemeine Info'!$H$15=""),0,IF(AND(FL$11&lt;&gt;0,FL$11&lt;='Allgemeine Info'!$H$15),($E43+$F43)*$I43*(1+$D$4)^FL$11,IF(FL$12='Allgemeine Info'!$H$15,$J43*(1+$D$4)^FL$12,IF(AND(FL$12&lt;&gt;0,MOD(FL$12,$G43)=0,FL$12&lt;'Allgemeine Info'!$H$15),($I43+$J43)*((1+$D$4)^FL$12),0))))</f>
        <v>0</v>
      </c>
      <c r="FM43" s="235">
        <f>IF(OR($E43="",$F43="",$G43="",'Allgemeine Info'!$H$15=""),0,IF(AND(FM$11&lt;&gt;0,FM$11&lt;='Allgemeine Info'!$H$15),($E43+$F43)*$I43*(1+$D$4)^FM$11,IF(FM$12='Allgemeine Info'!$H$15,$J43*(1+$D$4)^FM$12,IF(AND(FM$12&lt;&gt;0,MOD(FM$12,$G43)=0,FM$12&lt;'Allgemeine Info'!$H$15),($I43+$J43)*((1+$D$4)^FM$12),0))))</f>
        <v>0</v>
      </c>
      <c r="FN43" s="235">
        <f>IF(OR($E43="",$F43="",$G43="",'Allgemeine Info'!$H$15=""),0,IF(AND(FN$11&lt;&gt;0,FN$11&lt;='Allgemeine Info'!$H$15),($E43+$F43)*$I43*(1+$D$4)^FN$11,IF(FN$12='Allgemeine Info'!$H$15,$J43*(1+$D$4)^FN$12,IF(AND(FN$12&lt;&gt;0,MOD(FN$12,$G43)=0,FN$12&lt;'Allgemeine Info'!$H$15),($I43+$J43)*((1+$D$4)^FN$12),0))))</f>
        <v>0</v>
      </c>
      <c r="FO43" s="235">
        <f>IF(OR($E43="",$F43="",$G43="",'Allgemeine Info'!$H$15=""),0,IF(AND(FO$11&lt;&gt;0,FO$11&lt;='Allgemeine Info'!$H$15),($E43+$F43)*$I43*(1+$D$4)^FO$11,IF(FO$12='Allgemeine Info'!$H$15,$J43*(1+$D$4)^FO$12,IF(AND(FO$12&lt;&gt;0,MOD(FO$12,$G43)=0,FO$12&lt;'Allgemeine Info'!$H$15),($I43+$J43)*((1+$D$4)^FO$12),0))))</f>
        <v>0</v>
      </c>
      <c r="FP43" s="235">
        <f>IF(OR($E43="",$F43="",$G43="",'Allgemeine Info'!$H$15=""),0,IF(AND(FP$11&lt;&gt;0,FP$11&lt;='Allgemeine Info'!$H$15),($E43+$F43)*$I43*(1+$D$4)^FP$11,IF(FP$12='Allgemeine Info'!$H$15,$J43*(1+$D$4)^FP$12,IF(AND(FP$12&lt;&gt;0,MOD(FP$12,$G43)=0,FP$12&lt;'Allgemeine Info'!$H$15),($I43+$J43)*((1+$D$4)^FP$12),0))))</f>
        <v>0</v>
      </c>
      <c r="FQ43" s="235">
        <f>IF(OR($E43="",$F43="",$G43="",'Allgemeine Info'!$H$15=""),0,IF(AND(FQ$11&lt;&gt;0,FQ$11&lt;='Allgemeine Info'!$H$15),($E43+$F43)*$I43*(1+$D$4)^FQ$11,IF(FQ$12='Allgemeine Info'!$H$15,$J43*(1+$D$4)^FQ$12,IF(AND(FQ$12&lt;&gt;0,MOD(FQ$12,$G43)=0,FQ$12&lt;'Allgemeine Info'!$H$15),($I43+$J43)*((1+$D$4)^FQ$12),0))))</f>
        <v>0</v>
      </c>
      <c r="FR43" s="235">
        <f>IF(OR($E43="",$F43="",$G43="",'Allgemeine Info'!$H$15=""),0,IF(AND(FR$11&lt;&gt;0,FR$11&lt;='Allgemeine Info'!$H$15),($E43+$F43)*$I43*(1+$D$4)^FR$11,IF(FR$12='Allgemeine Info'!$H$15,$J43*(1+$D$4)^FR$12,IF(AND(FR$12&lt;&gt;0,MOD(FR$12,$G43)=0,FR$12&lt;'Allgemeine Info'!$H$15),($I43+$J43)*((1+$D$4)^FR$12),0))))</f>
        <v>0</v>
      </c>
      <c r="FS43" s="235">
        <f>IF(OR($E43="",$F43="",$G43="",'Allgemeine Info'!$H$15=""),0,IF(AND(FS$11&lt;&gt;0,FS$11&lt;='Allgemeine Info'!$H$15),($E43+$F43)*$I43*(1+$D$4)^FS$11,IF(FS$12='Allgemeine Info'!$H$15,$J43*(1+$D$4)^FS$12,IF(AND(FS$12&lt;&gt;0,MOD(FS$12,$G43)=0,FS$12&lt;'Allgemeine Info'!$H$15),($I43+$J43)*((1+$D$4)^FS$12),0))))</f>
        <v>0</v>
      </c>
      <c r="FT43" s="235">
        <f>IF(OR($E43="",$F43="",$G43="",'Allgemeine Info'!$H$15=""),0,IF(AND(FT$11&lt;&gt;0,FT$11&lt;='Allgemeine Info'!$H$15),($E43+$F43)*$I43*(1+$D$4)^FT$11,IF(FT$12='Allgemeine Info'!$H$15,$J43*(1+$D$4)^FT$12,IF(AND(FT$12&lt;&gt;0,MOD(FT$12,$G43)=0,FT$12&lt;'Allgemeine Info'!$H$15),($I43+$J43)*((1+$D$4)^FT$12),0))))</f>
        <v>0</v>
      </c>
      <c r="FU43" s="235">
        <f>IF(OR($E43="",$F43="",$G43="",'Allgemeine Info'!$H$15=""),0,IF(AND(FU$11&lt;&gt;0,FU$11&lt;='Allgemeine Info'!$H$15),($E43+$F43)*$I43*(1+$D$4)^FU$11,IF(FU$12='Allgemeine Info'!$H$15,$J43*(1+$D$4)^FU$12,IF(AND(FU$12&lt;&gt;0,MOD(FU$12,$G43)=0,FU$12&lt;'Allgemeine Info'!$H$15),($I43+$J43)*((1+$D$4)^FU$12),0))))</f>
        <v>0</v>
      </c>
      <c r="FV43" s="235">
        <f>IF(OR($E43="",$F43="",$G43="",'Allgemeine Info'!$H$15=""),0,IF(AND(FV$11&lt;&gt;0,FV$11&lt;='Allgemeine Info'!$H$15),($E43+$F43)*$I43*(1+$D$4)^FV$11,IF(FV$12='Allgemeine Info'!$H$15,$J43*(1+$D$4)^FV$12,IF(AND(FV$12&lt;&gt;0,MOD(FV$12,$G43)=0,FV$12&lt;'Allgemeine Info'!$H$15),($I43+$J43)*((1+$D$4)^FV$12),0))))</f>
        <v>0</v>
      </c>
      <c r="FW43" s="235">
        <f>IF(OR($E43="",$F43="",$G43="",'Allgemeine Info'!$H$15=""),0,IF(AND(FW$11&lt;&gt;0,FW$11&lt;='Allgemeine Info'!$H$15),($E43+$F43)*$I43*(1+$D$4)^FW$11,IF(FW$12='Allgemeine Info'!$H$15,$J43*(1+$D$4)^FW$12,IF(AND(FW$12&lt;&gt;0,MOD(FW$12,$G43)=0,FW$12&lt;'Allgemeine Info'!$H$15),($I43+$J43)*((1+$D$4)^FW$12),0))))</f>
        <v>0</v>
      </c>
      <c r="FX43" s="235">
        <f>IF(OR($E43="",$F43="",$G43="",'Allgemeine Info'!$H$15=""),0,IF(AND(FX$11&lt;&gt;0,FX$11&lt;='Allgemeine Info'!$H$15),($E43+$F43)*$I43*(1+$D$4)^FX$11,IF(FX$12='Allgemeine Info'!$H$15,$J43*(1+$D$4)^FX$12,IF(AND(FX$12&lt;&gt;0,MOD(FX$12,$G43)=0,FX$12&lt;'Allgemeine Info'!$H$15),($I43+$J43)*((1+$D$4)^FX$12),0))))</f>
        <v>0</v>
      </c>
      <c r="FY43" s="235">
        <f>IF(OR($E43="",$F43="",$G43="",'Allgemeine Info'!$H$15=""),0,IF(AND(FY$11&lt;&gt;0,FY$11&lt;='Allgemeine Info'!$H$15),($E43+$F43)*$I43*(1+$D$4)^FY$11,IF(FY$12='Allgemeine Info'!$H$15,$J43*(1+$D$4)^FY$12,IF(AND(FY$12&lt;&gt;0,MOD(FY$12,$G43)=0,FY$12&lt;'Allgemeine Info'!$H$15),($I43+$J43)*((1+$D$4)^FY$12),0))))</f>
        <v>0</v>
      </c>
      <c r="FZ43" s="235">
        <f>IF(OR($E43="",$F43="",$G43="",'Allgemeine Info'!$H$15=""),0,IF(AND(FZ$11&lt;&gt;0,FZ$11&lt;='Allgemeine Info'!$H$15),($E43+$F43)*$I43*(1+$D$4)^FZ$11,IF(FZ$12='Allgemeine Info'!$H$15,$J43*(1+$D$4)^FZ$12,IF(AND(FZ$12&lt;&gt;0,MOD(FZ$12,$G43)=0,FZ$12&lt;'Allgemeine Info'!$H$15),($I43+$J43)*((1+$D$4)^FZ$12),0))))</f>
        <v>0</v>
      </c>
      <c r="GA43" s="235">
        <f>IF(OR($E43="",$F43="",$G43="",'Allgemeine Info'!$H$15=""),0,IF(AND(GA$11&lt;&gt;0,GA$11&lt;='Allgemeine Info'!$H$15),($E43+$F43)*$I43*(1+$D$4)^GA$11,IF(GA$12='Allgemeine Info'!$H$15,$J43*(1+$D$4)^GA$12,IF(AND(GA$12&lt;&gt;0,MOD(GA$12,$G43)=0,GA$12&lt;'Allgemeine Info'!$H$15),($I43+$J43)*((1+$D$4)^GA$12),0))))</f>
        <v>0</v>
      </c>
      <c r="GB43" s="235">
        <f>IF(OR($E43="",$F43="",$G43="",'Allgemeine Info'!$H$15=""),0,IF(AND(GB$11&lt;&gt;0,GB$11&lt;='Allgemeine Info'!$H$15),($E43+$F43)*$I43*(1+$D$4)^GB$11,IF(GB$12='Allgemeine Info'!$H$15,$J43*(1+$D$4)^GB$12,IF(AND(GB$12&lt;&gt;0,MOD(GB$12,$G43)=0,GB$12&lt;'Allgemeine Info'!$H$15),($I43+$J43)*((1+$D$4)^GB$12),0))))</f>
        <v>0</v>
      </c>
      <c r="GC43" s="235">
        <f>IF(OR($E43="",$F43="",$G43="",'Allgemeine Info'!$H$15=""),0,IF(AND(GC$11&lt;&gt;0,GC$11&lt;='Allgemeine Info'!$H$15),($E43+$F43)*$I43*(1+$D$4)^GC$11,IF(GC$12='Allgemeine Info'!$H$15,$J43*(1+$D$4)^GC$12,IF(AND(GC$12&lt;&gt;0,MOD(GC$12,$G43)=0,GC$12&lt;'Allgemeine Info'!$H$15),($I43+$J43)*((1+$D$4)^GC$12),0))))</f>
        <v>0</v>
      </c>
      <c r="GD43" s="235">
        <f>IF(OR($E43="",$F43="",$G43="",'Allgemeine Info'!$H$15=""),0,IF(AND(GD$11&lt;&gt;0,GD$11&lt;='Allgemeine Info'!$H$15),($E43+$F43)*$I43*(1+$D$4)^GD$11,IF(GD$12='Allgemeine Info'!$H$15,$J43*(1+$D$4)^GD$12,IF(AND(GD$12&lt;&gt;0,MOD(GD$12,$G43)=0,GD$12&lt;'Allgemeine Info'!$H$15),($I43+$J43)*((1+$D$4)^GD$12),0))))</f>
        <v>0</v>
      </c>
      <c r="GE43" s="235">
        <f>IF(OR($E43="",$F43="",$G43="",'Allgemeine Info'!$H$15=""),0,IF(AND(GE$11&lt;&gt;0,GE$11&lt;='Allgemeine Info'!$H$15),($E43+$F43)*$I43*(1+$D$4)^GE$11,IF(GE$12='Allgemeine Info'!$H$15,$J43*(1+$D$4)^GE$12,IF(AND(GE$12&lt;&gt;0,MOD(GE$12,$G43)=0,GE$12&lt;'Allgemeine Info'!$H$15),($I43+$J43)*((1+$D$4)^GE$12),0))))</f>
        <v>0</v>
      </c>
      <c r="GF43" s="235">
        <f>IF(OR($E43="",$F43="",$G43="",'Allgemeine Info'!$H$15=""),0,IF(AND(GF$11&lt;&gt;0,GF$11&lt;='Allgemeine Info'!$H$15),($E43+$F43)*$I43*(1+$D$4)^GF$11,IF(GF$12='Allgemeine Info'!$H$15,$J43*(1+$D$4)^GF$12,IF(AND(GF$12&lt;&gt;0,MOD(GF$12,$G43)=0,GF$12&lt;'Allgemeine Info'!$H$15),($I43+$J43)*((1+$D$4)^GF$12),0))))</f>
        <v>0</v>
      </c>
      <c r="GG43" s="235">
        <f>IF(OR($E43="",$F43="",$G43="",'Allgemeine Info'!$H$15=""),0,IF(AND(GG$11&lt;&gt;0,GG$11&lt;='Allgemeine Info'!$H$15),($E43+$F43)*$I43*(1+$D$4)^GG$11,IF(GG$12='Allgemeine Info'!$H$15,$J43*(1+$D$4)^GG$12,IF(AND(GG$12&lt;&gt;0,MOD(GG$12,$G43)=0,GG$12&lt;'Allgemeine Info'!$H$15),($I43+$J43)*((1+$D$4)^GG$12),0))))</f>
        <v>0</v>
      </c>
      <c r="GH43" s="235">
        <f>IF(OR($E43="",$F43="",$G43="",'Allgemeine Info'!$H$15=""),0,IF(AND(GH$11&lt;&gt;0,GH$11&lt;='Allgemeine Info'!$H$15),($E43+$F43)*$I43*(1+$D$4)^GH$11,IF(GH$12='Allgemeine Info'!$H$15,$J43*(1+$D$4)^GH$12,IF(AND(GH$12&lt;&gt;0,MOD(GH$12,$G43)=0,GH$12&lt;'Allgemeine Info'!$H$15),($I43+$J43)*((1+$D$4)^GH$12),0))))</f>
        <v>0</v>
      </c>
      <c r="GI43" s="235">
        <f>IF(OR($E43="",$F43="",$G43="",'Allgemeine Info'!$H$15=""),0,IF(AND(GI$11&lt;&gt;0,GI$11&lt;='Allgemeine Info'!$H$15),($E43+$F43)*$I43*(1+$D$4)^GI$11,IF(GI$12='Allgemeine Info'!$H$15,$J43*(1+$D$4)^GI$12,IF(AND(GI$12&lt;&gt;0,MOD(GI$12,$G43)=0,GI$12&lt;'Allgemeine Info'!$H$15),($I43+$J43)*((1+$D$4)^GI$12),0))))</f>
        <v>0</v>
      </c>
      <c r="GJ43" s="235">
        <f>IF(OR($E43="",$F43="",$G43="",'Allgemeine Info'!$H$15=""),0,IF(AND(GJ$11&lt;&gt;0,GJ$11&lt;='Allgemeine Info'!$H$15),($E43+$F43)*$I43*(1+$D$4)^GJ$11,IF(GJ$12='Allgemeine Info'!$H$15,$J43*(1+$D$4)^GJ$12,IF(AND(GJ$12&lt;&gt;0,MOD(GJ$12,$G43)=0,GJ$12&lt;'Allgemeine Info'!$H$15),($I43+$J43)*((1+$D$4)^GJ$12),0))))</f>
        <v>0</v>
      </c>
      <c r="GK43" s="235">
        <f>IF(OR($E43="",$F43="",$G43="",'Allgemeine Info'!$H$15=""),0,IF(AND(GK$11&lt;&gt;0,GK$11&lt;='Allgemeine Info'!$H$15),($E43+$F43)*$I43*(1+$D$4)^GK$11,IF(GK$12='Allgemeine Info'!$H$15,$J43*(1+$D$4)^GK$12,IF(AND(GK$12&lt;&gt;0,MOD(GK$12,$G43)=0,GK$12&lt;'Allgemeine Info'!$H$15),($I43+$J43)*((1+$D$4)^GK$12),0))))</f>
        <v>0</v>
      </c>
      <c r="GL43" s="235">
        <f>IF(OR($E43="",$F43="",$G43="",'Allgemeine Info'!$H$15=""),0,IF(AND(GL$11&lt;&gt;0,GL$11&lt;='Allgemeine Info'!$H$15),($E43+$F43)*$I43*(1+$D$4)^GL$11,IF(GL$12='Allgemeine Info'!$H$15,$J43*(1+$D$4)^GL$12,IF(AND(GL$12&lt;&gt;0,MOD(GL$12,$G43)=0,GL$12&lt;'Allgemeine Info'!$H$15),($I43+$J43)*((1+$D$4)^GL$12),0))))</f>
        <v>0</v>
      </c>
      <c r="GM43" s="235">
        <f>IF(OR($E43="",$F43="",$G43="",'Allgemeine Info'!$H$15=""),0,IF(AND(GM$11&lt;&gt;0,GM$11&lt;='Allgemeine Info'!$H$15),($E43+$F43)*$I43*(1+$D$4)^GM$11,IF(GM$12='Allgemeine Info'!$H$15,$J43*(1+$D$4)^GM$12,IF(AND(GM$12&lt;&gt;0,MOD(GM$12,$G43)=0,GM$12&lt;'Allgemeine Info'!$H$15),($I43+$J43)*((1+$D$4)^GM$12),0))))</f>
        <v>0</v>
      </c>
      <c r="GN43" s="235">
        <f>IF(OR($E43="",$F43="",$G43="",'Allgemeine Info'!$H$15=""),0,IF(AND(GN$11&lt;&gt;0,GN$11&lt;='Allgemeine Info'!$H$15),($E43+$F43)*$I43*(1+$D$4)^GN$11,IF(GN$12='Allgemeine Info'!$H$15,$J43*(1+$D$4)^GN$12,IF(AND(GN$12&lt;&gt;0,MOD(GN$12,$G43)=0,GN$12&lt;'Allgemeine Info'!$H$15),($I43+$J43)*((1+$D$4)^GN$12),0))))</f>
        <v>0</v>
      </c>
      <c r="GO43" s="235">
        <f>IF(OR($E43="",$F43="",$G43="",'Allgemeine Info'!$H$15=""),0,IF(AND(GO$11&lt;&gt;0,GO$11&lt;='Allgemeine Info'!$H$15),($E43+$F43)*$I43*(1+$D$4)^GO$11,IF(GO$12='Allgemeine Info'!$H$15,$J43*(1+$D$4)^GO$12,IF(AND(GO$12&lt;&gt;0,MOD(GO$12,$G43)=0,GO$12&lt;'Allgemeine Info'!$H$15),($I43+$J43)*((1+$D$4)^GO$12),0))))</f>
        <v>0</v>
      </c>
      <c r="GP43" s="235">
        <f>IF(OR($E43="",$F43="",$G43="",'Allgemeine Info'!$H$15=""),0,IF(AND(GP$11&lt;&gt;0,GP$11&lt;='Allgemeine Info'!$H$15),($E43+$F43)*$I43*(1+$D$4)^GP$11,IF(GP$12='Allgemeine Info'!$H$15,$J43*(1+$D$4)^GP$12,IF(AND(GP$12&lt;&gt;0,MOD(GP$12,$G43)=0,GP$12&lt;'Allgemeine Info'!$H$15),($I43+$J43)*((1+$D$4)^GP$12),0))))</f>
        <v>0</v>
      </c>
      <c r="GQ43" s="235">
        <f>IF(OR($E43="",$F43="",$G43="",'Allgemeine Info'!$H$15=""),0,IF(AND(GQ$11&lt;&gt;0,GQ$11&lt;='Allgemeine Info'!$H$15),($E43+$F43)*$I43*(1+$D$4)^GQ$11,IF(GQ$12='Allgemeine Info'!$H$15,$J43*(1+$D$4)^GQ$12,IF(AND(GQ$12&lt;&gt;0,MOD(GQ$12,$G43)=0,GQ$12&lt;'Allgemeine Info'!$H$15),($I43+$J43)*((1+$D$4)^GQ$12),0))))</f>
        <v>0</v>
      </c>
      <c r="GR43" s="235">
        <f>IF(OR($E43="",$F43="",$G43="",'Allgemeine Info'!$H$15=""),0,IF(AND(GR$11&lt;&gt;0,GR$11&lt;='Allgemeine Info'!$H$15),($E43+$F43)*$I43*(1+$D$4)^GR$11,IF(GR$12='Allgemeine Info'!$H$15,$J43*(1+$D$4)^GR$12,IF(AND(GR$12&lt;&gt;0,MOD(GR$12,$G43)=0,GR$12&lt;'Allgemeine Info'!$H$15),($I43+$J43)*((1+$D$4)^GR$12),0))))</f>
        <v>0</v>
      </c>
      <c r="GS43" s="235">
        <f>IF(OR($E43="",$F43="",$G43="",'Allgemeine Info'!$H$15=""),0,IF(AND(GS$11&lt;&gt;0,GS$11&lt;='Allgemeine Info'!$H$15),($E43+$F43)*$I43*(1+$D$4)^GS$11,IF(GS$12='Allgemeine Info'!$H$15,$J43*(1+$D$4)^GS$12,IF(AND(GS$12&lt;&gt;0,MOD(GS$12,$G43)=0,GS$12&lt;'Allgemeine Info'!$H$15),($I43+$J43)*((1+$D$4)^GS$12),0))))</f>
        <v>0</v>
      </c>
      <c r="GT43" s="235">
        <f>IF(OR($E43="",$F43="",$G43="",'Allgemeine Info'!$H$15=""),0,IF(AND(GT$11&lt;&gt;0,GT$11&lt;='Allgemeine Info'!$H$15),($E43+$F43)*$I43*(1+$D$4)^GT$11,IF(GT$12='Allgemeine Info'!$H$15,$J43*(1+$D$4)^GT$12,IF(AND(GT$12&lt;&gt;0,MOD(GT$12,$G43)=0,GT$12&lt;'Allgemeine Info'!$H$15),($I43+$J43)*((1+$D$4)^GT$12),0))))</f>
        <v>0</v>
      </c>
      <c r="GU43" s="235">
        <f>IF(OR($E43="",$F43="",$G43="",'Allgemeine Info'!$H$15=""),0,IF(AND(GU$11&lt;&gt;0,GU$11&lt;='Allgemeine Info'!$H$15),($E43+$F43)*$I43*(1+$D$4)^GU$11,IF(GU$12='Allgemeine Info'!$H$15,$J43*(1+$D$4)^GU$12,IF(AND(GU$12&lt;&gt;0,MOD(GU$12,$G43)=0,GU$12&lt;'Allgemeine Info'!$H$15),($I43+$J43)*((1+$D$4)^GU$12),0))))</f>
        <v>0</v>
      </c>
      <c r="GV43" s="235">
        <f>IF(OR($E43="",$F43="",$G43="",'Allgemeine Info'!$H$15=""),0,IF(AND(GV$11&lt;&gt;0,GV$11&lt;='Allgemeine Info'!$H$15),($E43+$F43)*$I43*(1+$D$4)^GV$11,IF(GV$12='Allgemeine Info'!$H$15,$J43*(1+$D$4)^GV$12,IF(AND(GV$12&lt;&gt;0,MOD(GV$12,$G43)=0,GV$12&lt;'Allgemeine Info'!$H$15),($I43+$J43)*((1+$D$4)^GV$12),0))))</f>
        <v>0</v>
      </c>
      <c r="GW43" s="235">
        <f>IF(OR($E43="",$F43="",$G43="",'Allgemeine Info'!$H$15=""),0,IF(AND(GW$11&lt;&gt;0,GW$11&lt;='Allgemeine Info'!$H$15),($E43+$F43)*$I43*(1+$D$4)^GW$11,IF(GW$12='Allgemeine Info'!$H$15,$J43*(1+$D$4)^GW$12,IF(AND(GW$12&lt;&gt;0,MOD(GW$12,$G43)=0,GW$12&lt;'Allgemeine Info'!$H$15),($I43+$J43)*((1+$D$4)^GW$12),0))))</f>
        <v>0</v>
      </c>
      <c r="GX43" s="235">
        <f>IF(OR($E43="",$F43="",$G43="",'Allgemeine Info'!$H$15=""),0,IF(AND(GX$11&lt;&gt;0,GX$11&lt;='Allgemeine Info'!$H$15),($E43+$F43)*$I43*(1+$D$4)^GX$11,IF(GX$12='Allgemeine Info'!$H$15,$J43*(1+$D$4)^GX$12,IF(AND(GX$12&lt;&gt;0,MOD(GX$12,$G43)=0,GX$12&lt;'Allgemeine Info'!$H$15),($I43+$J43)*((1+$D$4)^GX$12),0))))</f>
        <v>0</v>
      </c>
      <c r="GY43" s="235">
        <f>IF(OR($E43="",$F43="",$G43="",'Allgemeine Info'!$H$15=""),0,IF(AND(GY$11&lt;&gt;0,GY$11&lt;='Allgemeine Info'!$H$15),($E43+$F43)*$I43*(1+$D$4)^GY$11,IF(GY$12='Allgemeine Info'!$H$15,$J43*(1+$D$4)^GY$12,IF(AND(GY$12&lt;&gt;0,MOD(GY$12,$G43)=0,GY$12&lt;'Allgemeine Info'!$H$15),($I43+$J43)*((1+$D$4)^GY$12),0))))</f>
        <v>0</v>
      </c>
      <c r="GZ43" s="235">
        <f>IF(OR($E43="",$F43="",$G43="",'Allgemeine Info'!$H$15=""),0,IF(AND(GZ$11&lt;&gt;0,GZ$11&lt;='Allgemeine Info'!$H$15),($E43+$F43)*$I43*(1+$D$4)^GZ$11,IF(GZ$12='Allgemeine Info'!$H$15,$J43*(1+$D$4)^GZ$12,IF(AND(GZ$12&lt;&gt;0,MOD(GZ$12,$G43)=0,GZ$12&lt;'Allgemeine Info'!$H$15),($I43+$J43)*((1+$D$4)^GZ$12),0))))</f>
        <v>0</v>
      </c>
      <c r="HA43" s="235">
        <f>IF(OR($E43="",$F43="",$G43="",'Allgemeine Info'!$H$15=""),0,IF(AND(HA$11&lt;&gt;0,HA$11&lt;='Allgemeine Info'!$H$15),($E43+$F43)*$I43*(1+$D$4)^HA$11,IF(HA$12='Allgemeine Info'!$H$15,$J43*(1+$D$4)^HA$12,IF(AND(HA$12&lt;&gt;0,MOD(HA$12,$G43)=0,HA$12&lt;'Allgemeine Info'!$H$15),($I43+$J43)*((1+$D$4)^HA$12),0))))</f>
        <v>0</v>
      </c>
      <c r="HB43" s="235">
        <f>IF(OR($E43="",$F43="",$G43="",'Allgemeine Info'!$H$15=""),0,IF(AND(HB$11&lt;&gt;0,HB$11&lt;='Allgemeine Info'!$H$15),($E43+$F43)*$I43*(1+$D$4)^HB$11,IF(HB$12='Allgemeine Info'!$H$15,$J43*(1+$D$4)^HB$12,IF(AND(HB$12&lt;&gt;0,MOD(HB$12,$G43)=0,HB$12&lt;'Allgemeine Info'!$H$15),($I43+$J43)*((1+$D$4)^HB$12),0))))</f>
        <v>0</v>
      </c>
    </row>
    <row r="44" spans="1:210" x14ac:dyDescent="0.2">
      <c r="A44" s="47"/>
      <c r="B44" s="326"/>
      <c r="C44" s="324"/>
      <c r="D44" s="237"/>
      <c r="E44" s="324"/>
      <c r="F44" s="324"/>
      <c r="G44" s="328"/>
      <c r="H44" s="234">
        <f>IF('Allgemeine Info'!$H$15="",0,IF(G44=0,0,IF(MOD(('Allgemeine Info'!$H$15),G44)=0,(('Allgemeine Info'!$H$15)/G44)-1,ROUNDDOWN(('Allgemeine Info'!$H$15)/G44,0))))</f>
        <v>0</v>
      </c>
      <c r="I44" s="322"/>
      <c r="J44" s="322"/>
      <c r="K44" s="235">
        <f>IF(OR($E44="",$F44="",$G44="",'Allgemeine Info'!$H$15=""),0,IF(AND(K$11&lt;&gt;0,K$11&lt;='Allgemeine Info'!$H$15),($E44+$F44)*$I44*(1+$D$4)^K$11,IF(K$12='Allgemeine Info'!$H$15,$J44*(1+$D$4)^K$12,IF(AND(K$12&lt;&gt;0,MOD(K$12,$G44)=0,K$12&lt;'Allgemeine Info'!$H$15),($I44+$J44)*((1+$D$4)^K$12),0))))</f>
        <v>0</v>
      </c>
      <c r="L44" s="235">
        <f>IF(OR($E44="",$F44="",$G44="",'Allgemeine Info'!$H$15=""),0,IF(AND(L$11&lt;&gt;0,L$11&lt;='Allgemeine Info'!$H$15),($E44+$F44)*$I44*(1+$D$4)^L$11,IF(L$12='Allgemeine Info'!$H$15,$J44*(1+$D$4)^L$12,IF(AND(L$12&lt;&gt;0,MOD(L$12,$G44)=0,L$12&lt;'Allgemeine Info'!$H$15),($I44+$J44)*((1+$D$4)^L$12),0))))</f>
        <v>0</v>
      </c>
      <c r="M44" s="235">
        <f>IF(OR($E44="",$F44="",$G44="",'Allgemeine Info'!$H$15=""),0,IF(AND(M$11&lt;&gt;0,M$11&lt;='Allgemeine Info'!$H$15),($E44+$F44)*$I44*(1+$D$4)^M$11,IF(M$12='Allgemeine Info'!$H$15,$J44*(1+$D$4)^M$12,IF(AND(M$12&lt;&gt;0,MOD(M$12,$G44)=0,M$12&lt;'Allgemeine Info'!$H$15),($I44+$J44)*((1+$D$4)^M$12),0))))</f>
        <v>0</v>
      </c>
      <c r="N44" s="235">
        <f>IF(OR($E44="",$F44="",$G44="",'Allgemeine Info'!$H$15=""),0,IF(AND(N$11&lt;&gt;0,N$11&lt;='Allgemeine Info'!$H$15),($E44+$F44)*$I44*(1+$D$4)^N$11,IF(N$12='Allgemeine Info'!$H$15,$J44*(1+$D$4)^N$12,IF(AND(N$12&lt;&gt;0,MOD(N$12,$G44)=0,N$12&lt;'Allgemeine Info'!$H$15),($I44+$J44)*((1+$D$4)^N$12),0))))</f>
        <v>0</v>
      </c>
      <c r="O44" s="235">
        <f>IF(OR($E44="",$F44="",$G44="",'Allgemeine Info'!$H$15=""),0,IF(AND(O$11&lt;&gt;0,O$11&lt;='Allgemeine Info'!$H$15),($E44+$F44)*$I44*(1+$D$4)^O$11,IF(O$12='Allgemeine Info'!$H$15,$J44*(1+$D$4)^O$12,IF(AND(O$12&lt;&gt;0,MOD(O$12,$G44)=0,O$12&lt;'Allgemeine Info'!$H$15),($I44+$J44)*((1+$D$4)^O$12),0))))</f>
        <v>0</v>
      </c>
      <c r="P44" s="235">
        <f>IF(OR($E44="",$F44="",$G44="",'Allgemeine Info'!$H$15=""),0,IF(AND(P$11&lt;&gt;0,P$11&lt;='Allgemeine Info'!$H$15),($E44+$F44)*$I44*(1+$D$4)^P$11,IF(P$12='Allgemeine Info'!$H$15,$J44*(1+$D$4)^P$12,IF(AND(P$12&lt;&gt;0,MOD(P$12,$G44)=0,P$12&lt;'Allgemeine Info'!$H$15),($I44+$J44)*((1+$D$4)^P$12),0))))</f>
        <v>0</v>
      </c>
      <c r="Q44" s="235">
        <f>IF(OR($E44="",$F44="",$G44="",'Allgemeine Info'!$H$15=""),0,IF(AND(Q$11&lt;&gt;0,Q$11&lt;='Allgemeine Info'!$H$15),($E44+$F44)*$I44*(1+$D$4)^Q$11,IF(Q$12='Allgemeine Info'!$H$15,$J44*(1+$D$4)^Q$12,IF(AND(Q$12&lt;&gt;0,MOD(Q$12,$G44)=0,Q$12&lt;'Allgemeine Info'!$H$15),($I44+$J44)*((1+$D$4)^Q$12),0))))</f>
        <v>0</v>
      </c>
      <c r="R44" s="235">
        <f>IF(OR($E44="",$F44="",$G44="",'Allgemeine Info'!$H$15=""),0,IF(AND(R$11&lt;&gt;0,R$11&lt;='Allgemeine Info'!$H$15),($E44+$F44)*$I44*(1+$D$4)^R$11,IF(R$12='Allgemeine Info'!$H$15,$J44*(1+$D$4)^R$12,IF(AND(R$12&lt;&gt;0,MOD(R$12,$G44)=0,R$12&lt;'Allgemeine Info'!$H$15),($I44+$J44)*((1+$D$4)^R$12),0))))</f>
        <v>0</v>
      </c>
      <c r="S44" s="235">
        <f>IF(OR($E44="",$F44="",$G44="",'Allgemeine Info'!$H$15=""),0,IF(AND(S$11&lt;&gt;0,S$11&lt;='Allgemeine Info'!$H$15),($E44+$F44)*$I44*(1+$D$4)^S$11,IF(S$12='Allgemeine Info'!$H$15,$J44*(1+$D$4)^S$12,IF(AND(S$12&lt;&gt;0,MOD(S$12,$G44)=0,S$12&lt;'Allgemeine Info'!$H$15),($I44+$J44)*((1+$D$4)^S$12),0))))</f>
        <v>0</v>
      </c>
      <c r="T44" s="235">
        <f>IF(OR($E44="",$F44="",$G44="",'Allgemeine Info'!$H$15=""),0,IF(AND(T$11&lt;&gt;0,T$11&lt;='Allgemeine Info'!$H$15),($E44+$F44)*$I44*(1+$D$4)^T$11,IF(T$12='Allgemeine Info'!$H$15,$J44*(1+$D$4)^T$12,IF(AND(T$12&lt;&gt;0,MOD(T$12,$G44)=0,T$12&lt;'Allgemeine Info'!$H$15),($I44+$J44)*((1+$D$4)^T$12),0))))</f>
        <v>0</v>
      </c>
      <c r="U44" s="235">
        <f>IF(OR($E44="",$F44="",$G44="",'Allgemeine Info'!$H$15=""),0,IF(AND(U$11&lt;&gt;0,U$11&lt;='Allgemeine Info'!$H$15),($E44+$F44)*$I44*(1+$D$4)^U$11,IF(U$12='Allgemeine Info'!$H$15,$J44*(1+$D$4)^U$12,IF(AND(U$12&lt;&gt;0,MOD(U$12,$G44)=0,U$12&lt;'Allgemeine Info'!$H$15),($I44+$J44)*((1+$D$4)^U$12),0))))</f>
        <v>0</v>
      </c>
      <c r="V44" s="235">
        <f>IF(OR($E44="",$F44="",$G44="",'Allgemeine Info'!$H$15=""),0,IF(AND(V$11&lt;&gt;0,V$11&lt;='Allgemeine Info'!$H$15),($E44+$F44)*$I44*(1+$D$4)^V$11,IF(V$12='Allgemeine Info'!$H$15,$J44*(1+$D$4)^V$12,IF(AND(V$12&lt;&gt;0,MOD(V$12,$G44)=0,V$12&lt;'Allgemeine Info'!$H$15),($I44+$J44)*((1+$D$4)^V$12),0))))</f>
        <v>0</v>
      </c>
      <c r="W44" s="235">
        <f>IF(OR($E44="",$F44="",$G44="",'Allgemeine Info'!$H$15=""),0,IF(AND(W$11&lt;&gt;0,W$11&lt;='Allgemeine Info'!$H$15),($E44+$F44)*$I44*(1+$D$4)^W$11,IF(W$12='Allgemeine Info'!$H$15,$J44*(1+$D$4)^W$12,IF(AND(W$12&lt;&gt;0,MOD(W$12,$G44)=0,W$12&lt;'Allgemeine Info'!$H$15),($I44+$J44)*((1+$D$4)^W$12),0))))</f>
        <v>0</v>
      </c>
      <c r="X44" s="235">
        <f>IF(OR($E44="",$F44="",$G44="",'Allgemeine Info'!$H$15=""),0,IF(AND(X$11&lt;&gt;0,X$11&lt;='Allgemeine Info'!$H$15),($E44+$F44)*$I44*(1+$D$4)^X$11,IF(X$12='Allgemeine Info'!$H$15,$J44*(1+$D$4)^X$12,IF(AND(X$12&lt;&gt;0,MOD(X$12,$G44)=0,X$12&lt;'Allgemeine Info'!$H$15),($I44+$J44)*((1+$D$4)^X$12),0))))</f>
        <v>0</v>
      </c>
      <c r="Y44" s="235">
        <f>IF(OR($E44="",$F44="",$G44="",'Allgemeine Info'!$H$15=""),0,IF(AND(Y$11&lt;&gt;0,Y$11&lt;='Allgemeine Info'!$H$15),($E44+$F44)*$I44*(1+$D$4)^Y$11,IF(Y$12='Allgemeine Info'!$H$15,$J44*(1+$D$4)^Y$12,IF(AND(Y$12&lt;&gt;0,MOD(Y$12,$G44)=0,Y$12&lt;'Allgemeine Info'!$H$15),($I44+$J44)*((1+$D$4)^Y$12),0))))</f>
        <v>0</v>
      </c>
      <c r="Z44" s="235">
        <f>IF(OR($E44="",$F44="",$G44="",'Allgemeine Info'!$H$15=""),0,IF(AND(Z$11&lt;&gt;0,Z$11&lt;='Allgemeine Info'!$H$15),($E44+$F44)*$I44*(1+$D$4)^Z$11,IF(Z$12='Allgemeine Info'!$H$15,$J44*(1+$D$4)^Z$12,IF(AND(Z$12&lt;&gt;0,MOD(Z$12,$G44)=0,Z$12&lt;'Allgemeine Info'!$H$15),($I44+$J44)*((1+$D$4)^Z$12),0))))</f>
        <v>0</v>
      </c>
      <c r="AA44" s="235">
        <f>IF(OR($E44="",$F44="",$G44="",'Allgemeine Info'!$H$15=""),0,IF(AND(AA$11&lt;&gt;0,AA$11&lt;='Allgemeine Info'!$H$15),($E44+$F44)*$I44*(1+$D$4)^AA$11,IF(AA$12='Allgemeine Info'!$H$15,$J44*(1+$D$4)^AA$12,IF(AND(AA$12&lt;&gt;0,MOD(AA$12,$G44)=0,AA$12&lt;'Allgemeine Info'!$H$15),($I44+$J44)*((1+$D$4)^AA$12),0))))</f>
        <v>0</v>
      </c>
      <c r="AB44" s="235">
        <f>IF(OR($E44="",$F44="",$G44="",'Allgemeine Info'!$H$15=""),0,IF(AND(AB$11&lt;&gt;0,AB$11&lt;='Allgemeine Info'!$H$15),($E44+$F44)*$I44*(1+$D$4)^AB$11,IF(AB$12='Allgemeine Info'!$H$15,$J44*(1+$D$4)^AB$12,IF(AND(AB$12&lt;&gt;0,MOD(AB$12,$G44)=0,AB$12&lt;'Allgemeine Info'!$H$15),($I44+$J44)*((1+$D$4)^AB$12),0))))</f>
        <v>0</v>
      </c>
      <c r="AC44" s="235">
        <f>IF(OR($E44="",$F44="",$G44="",'Allgemeine Info'!$H$15=""),0,IF(AND(AC$11&lt;&gt;0,AC$11&lt;='Allgemeine Info'!$H$15),($E44+$F44)*$I44*(1+$D$4)^AC$11,IF(AC$12='Allgemeine Info'!$H$15,$J44*(1+$D$4)^AC$12,IF(AND(AC$12&lt;&gt;0,MOD(AC$12,$G44)=0,AC$12&lt;'Allgemeine Info'!$H$15),($I44+$J44)*((1+$D$4)^AC$12),0))))</f>
        <v>0</v>
      </c>
      <c r="AD44" s="235">
        <f>IF(OR($E44="",$F44="",$G44="",'Allgemeine Info'!$H$15=""),0,IF(AND(AD$11&lt;&gt;0,AD$11&lt;='Allgemeine Info'!$H$15),($E44+$F44)*$I44*(1+$D$4)^AD$11,IF(AD$12='Allgemeine Info'!$H$15,$J44*(1+$D$4)^AD$12,IF(AND(AD$12&lt;&gt;0,MOD(AD$12,$G44)=0,AD$12&lt;'Allgemeine Info'!$H$15),($I44+$J44)*((1+$D$4)^AD$12),0))))</f>
        <v>0</v>
      </c>
      <c r="AE44" s="235">
        <f>IF(OR($E44="",$F44="",$G44="",'Allgemeine Info'!$H$15=""),0,IF(AND(AE$11&lt;&gt;0,AE$11&lt;='Allgemeine Info'!$H$15),($E44+$F44)*$I44*(1+$D$4)^AE$11,IF(AE$12='Allgemeine Info'!$H$15,$J44*(1+$D$4)^AE$12,IF(AND(AE$12&lt;&gt;0,MOD(AE$12,$G44)=0,AE$12&lt;'Allgemeine Info'!$H$15),($I44+$J44)*((1+$D$4)^AE$12),0))))</f>
        <v>0</v>
      </c>
      <c r="AF44" s="235">
        <f>IF(OR($E44="",$F44="",$G44="",'Allgemeine Info'!$H$15=""),0,IF(AND(AF$11&lt;&gt;0,AF$11&lt;='Allgemeine Info'!$H$15),($E44+$F44)*$I44*(1+$D$4)^AF$11,IF(AF$12='Allgemeine Info'!$H$15,$J44*(1+$D$4)^AF$12,IF(AND(AF$12&lt;&gt;0,MOD(AF$12,$G44)=0,AF$12&lt;'Allgemeine Info'!$H$15),($I44+$J44)*((1+$D$4)^AF$12),0))))</f>
        <v>0</v>
      </c>
      <c r="AG44" s="235">
        <f>IF(OR($E44="",$F44="",$G44="",'Allgemeine Info'!$H$15=""),0,IF(AND(AG$11&lt;&gt;0,AG$11&lt;='Allgemeine Info'!$H$15),($E44+$F44)*$I44*(1+$D$4)^AG$11,IF(AG$12='Allgemeine Info'!$H$15,$J44*(1+$D$4)^AG$12,IF(AND(AG$12&lt;&gt;0,MOD(AG$12,$G44)=0,AG$12&lt;'Allgemeine Info'!$H$15),($I44+$J44)*((1+$D$4)^AG$12),0))))</f>
        <v>0</v>
      </c>
      <c r="AH44" s="235">
        <f>IF(OR($E44="",$F44="",$G44="",'Allgemeine Info'!$H$15=""),0,IF(AND(AH$11&lt;&gt;0,AH$11&lt;='Allgemeine Info'!$H$15),($E44+$F44)*$I44*(1+$D$4)^AH$11,IF(AH$12='Allgemeine Info'!$H$15,$J44*(1+$D$4)^AH$12,IF(AND(AH$12&lt;&gt;0,MOD(AH$12,$G44)=0,AH$12&lt;'Allgemeine Info'!$H$15),($I44+$J44)*((1+$D$4)^AH$12),0))))</f>
        <v>0</v>
      </c>
      <c r="AI44" s="235">
        <f>IF(OR($E44="",$F44="",$G44="",'Allgemeine Info'!$H$15=""),0,IF(AND(AI$11&lt;&gt;0,AI$11&lt;='Allgemeine Info'!$H$15),($E44+$F44)*$I44*(1+$D$4)^AI$11,IF(AI$12='Allgemeine Info'!$H$15,$J44*(1+$D$4)^AI$12,IF(AND(AI$12&lt;&gt;0,MOD(AI$12,$G44)=0,AI$12&lt;'Allgemeine Info'!$H$15),($I44+$J44)*((1+$D$4)^AI$12),0))))</f>
        <v>0</v>
      </c>
      <c r="AJ44" s="235">
        <f>IF(OR($E44="",$F44="",$G44="",'Allgemeine Info'!$H$15=""),0,IF(AND(AJ$11&lt;&gt;0,AJ$11&lt;='Allgemeine Info'!$H$15),($E44+$F44)*$I44*(1+$D$4)^AJ$11,IF(AJ$12='Allgemeine Info'!$H$15,$J44*(1+$D$4)^AJ$12,IF(AND(AJ$12&lt;&gt;0,MOD(AJ$12,$G44)=0,AJ$12&lt;'Allgemeine Info'!$H$15),($I44+$J44)*((1+$D$4)^AJ$12),0))))</f>
        <v>0</v>
      </c>
      <c r="AK44" s="235">
        <f>IF(OR($E44="",$F44="",$G44="",'Allgemeine Info'!$H$15=""),0,IF(AND(AK$11&lt;&gt;0,AK$11&lt;='Allgemeine Info'!$H$15),($E44+$F44)*$I44*(1+$D$4)^AK$11,IF(AK$12='Allgemeine Info'!$H$15,$J44*(1+$D$4)^AK$12,IF(AND(AK$12&lt;&gt;0,MOD(AK$12,$G44)=0,AK$12&lt;'Allgemeine Info'!$H$15),($I44+$J44)*((1+$D$4)^AK$12),0))))</f>
        <v>0</v>
      </c>
      <c r="AL44" s="235">
        <f>IF(OR($E44="",$F44="",$G44="",'Allgemeine Info'!$H$15=""),0,IF(AND(AL$11&lt;&gt;0,AL$11&lt;='Allgemeine Info'!$H$15),($E44+$F44)*$I44*(1+$D$4)^AL$11,IF(AL$12='Allgemeine Info'!$H$15,$J44*(1+$D$4)^AL$12,IF(AND(AL$12&lt;&gt;0,MOD(AL$12,$G44)=0,AL$12&lt;'Allgemeine Info'!$H$15),($I44+$J44)*((1+$D$4)^AL$12),0))))</f>
        <v>0</v>
      </c>
      <c r="AM44" s="235">
        <f>IF(OR($E44="",$F44="",$G44="",'Allgemeine Info'!$H$15=""),0,IF(AND(AM$11&lt;&gt;0,AM$11&lt;='Allgemeine Info'!$H$15),($E44+$F44)*$I44*(1+$D$4)^AM$11,IF(AM$12='Allgemeine Info'!$H$15,$J44*(1+$D$4)^AM$12,IF(AND(AM$12&lt;&gt;0,MOD(AM$12,$G44)=0,AM$12&lt;'Allgemeine Info'!$H$15),($I44+$J44)*((1+$D$4)^AM$12),0))))</f>
        <v>0</v>
      </c>
      <c r="AN44" s="235">
        <f>IF(OR($E44="",$F44="",$G44="",'Allgemeine Info'!$H$15=""),0,IF(AND(AN$11&lt;&gt;0,AN$11&lt;='Allgemeine Info'!$H$15),($E44+$F44)*$I44*(1+$D$4)^AN$11,IF(AN$12='Allgemeine Info'!$H$15,$J44*(1+$D$4)^AN$12,IF(AND(AN$12&lt;&gt;0,MOD(AN$12,$G44)=0,AN$12&lt;'Allgemeine Info'!$H$15),($I44+$J44)*((1+$D$4)^AN$12),0))))</f>
        <v>0</v>
      </c>
      <c r="AO44" s="235">
        <f>IF(OR($E44="",$F44="",$G44="",'Allgemeine Info'!$H$15=""),0,IF(AND(AO$11&lt;&gt;0,AO$11&lt;='Allgemeine Info'!$H$15),($E44+$F44)*$I44*(1+$D$4)^AO$11,IF(AO$12='Allgemeine Info'!$H$15,$J44*(1+$D$4)^AO$12,IF(AND(AO$12&lt;&gt;0,MOD(AO$12,$G44)=0,AO$12&lt;'Allgemeine Info'!$H$15),($I44+$J44)*((1+$D$4)^AO$12),0))))</f>
        <v>0</v>
      </c>
      <c r="AP44" s="235">
        <f>IF(OR($E44="",$F44="",$G44="",'Allgemeine Info'!$H$15=""),0,IF(AND(AP$11&lt;&gt;0,AP$11&lt;='Allgemeine Info'!$H$15),($E44+$F44)*$I44*(1+$D$4)^AP$11,IF(AP$12='Allgemeine Info'!$H$15,$J44*(1+$D$4)^AP$12,IF(AND(AP$12&lt;&gt;0,MOD(AP$12,$G44)=0,AP$12&lt;'Allgemeine Info'!$H$15),($I44+$J44)*((1+$D$4)^AP$12),0))))</f>
        <v>0</v>
      </c>
      <c r="AQ44" s="235">
        <f>IF(OR($E44="",$F44="",$G44="",'Allgemeine Info'!$H$15=""),0,IF(AND(AQ$11&lt;&gt;0,AQ$11&lt;='Allgemeine Info'!$H$15),($E44+$F44)*$I44*(1+$D$4)^AQ$11,IF(AQ$12='Allgemeine Info'!$H$15,$J44*(1+$D$4)^AQ$12,IF(AND(AQ$12&lt;&gt;0,MOD(AQ$12,$G44)=0,AQ$12&lt;'Allgemeine Info'!$H$15),($I44+$J44)*((1+$D$4)^AQ$12),0))))</f>
        <v>0</v>
      </c>
      <c r="AR44" s="235">
        <f>IF(OR($E44="",$F44="",$G44="",'Allgemeine Info'!$H$15=""),0,IF(AND(AR$11&lt;&gt;0,AR$11&lt;='Allgemeine Info'!$H$15),($E44+$F44)*$I44*(1+$D$4)^AR$11,IF(AR$12='Allgemeine Info'!$H$15,$J44*(1+$D$4)^AR$12,IF(AND(AR$12&lt;&gt;0,MOD(AR$12,$G44)=0,AR$12&lt;'Allgemeine Info'!$H$15),($I44+$J44)*((1+$D$4)^AR$12),0))))</f>
        <v>0</v>
      </c>
      <c r="AS44" s="235">
        <f>IF(OR($E44="",$F44="",$G44="",'Allgemeine Info'!$H$15=""),0,IF(AND(AS$11&lt;&gt;0,AS$11&lt;='Allgemeine Info'!$H$15),($E44+$F44)*$I44*(1+$D$4)^AS$11,IF(AS$12='Allgemeine Info'!$H$15,$J44*(1+$D$4)^AS$12,IF(AND(AS$12&lt;&gt;0,MOD(AS$12,$G44)=0,AS$12&lt;'Allgemeine Info'!$H$15),($I44+$J44)*((1+$D$4)^AS$12),0))))</f>
        <v>0</v>
      </c>
      <c r="AT44" s="235">
        <f>IF(OR($E44="",$F44="",$G44="",'Allgemeine Info'!$H$15=""),0,IF(AND(AT$11&lt;&gt;0,AT$11&lt;='Allgemeine Info'!$H$15),($E44+$F44)*$I44*(1+$D$4)^AT$11,IF(AT$12='Allgemeine Info'!$H$15,$J44*(1+$D$4)^AT$12,IF(AND(AT$12&lt;&gt;0,MOD(AT$12,$G44)=0,AT$12&lt;'Allgemeine Info'!$H$15),($I44+$J44)*((1+$D$4)^AT$12),0))))</f>
        <v>0</v>
      </c>
      <c r="AU44" s="235">
        <f>IF(OR($E44="",$F44="",$G44="",'Allgemeine Info'!$H$15=""),0,IF(AND(AU$11&lt;&gt;0,AU$11&lt;='Allgemeine Info'!$H$15),($E44+$F44)*$I44*(1+$D$4)^AU$11,IF(AU$12='Allgemeine Info'!$H$15,$J44*(1+$D$4)^AU$12,IF(AND(AU$12&lt;&gt;0,MOD(AU$12,$G44)=0,AU$12&lt;'Allgemeine Info'!$H$15),($I44+$J44)*((1+$D$4)^AU$12),0))))</f>
        <v>0</v>
      </c>
      <c r="AV44" s="235">
        <f>IF(OR($E44="",$F44="",$G44="",'Allgemeine Info'!$H$15=""),0,IF(AND(AV$11&lt;&gt;0,AV$11&lt;='Allgemeine Info'!$H$15),($E44+$F44)*$I44*(1+$D$4)^AV$11,IF(AV$12='Allgemeine Info'!$H$15,$J44*(1+$D$4)^AV$12,IF(AND(AV$12&lt;&gt;0,MOD(AV$12,$G44)=0,AV$12&lt;'Allgemeine Info'!$H$15),($I44+$J44)*((1+$D$4)^AV$12),0))))</f>
        <v>0</v>
      </c>
      <c r="AW44" s="235">
        <f>IF(OR($E44="",$F44="",$G44="",'Allgemeine Info'!$H$15=""),0,IF(AND(AW$11&lt;&gt;0,AW$11&lt;='Allgemeine Info'!$H$15),($E44+$F44)*$I44*(1+$D$4)^AW$11,IF(AW$12='Allgemeine Info'!$H$15,$J44*(1+$D$4)^AW$12,IF(AND(AW$12&lt;&gt;0,MOD(AW$12,$G44)=0,AW$12&lt;'Allgemeine Info'!$H$15),($I44+$J44)*((1+$D$4)^AW$12),0))))</f>
        <v>0</v>
      </c>
      <c r="AX44" s="235">
        <f>IF(OR($E44="",$F44="",$G44="",'Allgemeine Info'!$H$15=""),0,IF(AND(AX$11&lt;&gt;0,AX$11&lt;='Allgemeine Info'!$H$15),($E44+$F44)*$I44*(1+$D$4)^AX$11,IF(AX$12='Allgemeine Info'!$H$15,$J44*(1+$D$4)^AX$12,IF(AND(AX$12&lt;&gt;0,MOD(AX$12,$G44)=0,AX$12&lt;'Allgemeine Info'!$H$15),($I44+$J44)*((1+$D$4)^AX$12),0))))</f>
        <v>0</v>
      </c>
      <c r="AY44" s="235">
        <f>IF(OR($E44="",$F44="",$G44="",'Allgemeine Info'!$H$15=""),0,IF(AND(AY$11&lt;&gt;0,AY$11&lt;='Allgemeine Info'!$H$15),($E44+$F44)*$I44*(1+$D$4)^AY$11,IF(AY$12='Allgemeine Info'!$H$15,$J44*(1+$D$4)^AY$12,IF(AND(AY$12&lt;&gt;0,MOD(AY$12,$G44)=0,AY$12&lt;'Allgemeine Info'!$H$15),($I44+$J44)*((1+$D$4)^AY$12),0))))</f>
        <v>0</v>
      </c>
      <c r="AZ44" s="235">
        <f>IF(OR($E44="",$F44="",$G44="",'Allgemeine Info'!$H$15=""),0,IF(AND(AZ$11&lt;&gt;0,AZ$11&lt;='Allgemeine Info'!$H$15),($E44+$F44)*$I44*(1+$D$4)^AZ$11,IF(AZ$12='Allgemeine Info'!$H$15,$J44*(1+$D$4)^AZ$12,IF(AND(AZ$12&lt;&gt;0,MOD(AZ$12,$G44)=0,AZ$12&lt;'Allgemeine Info'!$H$15),($I44+$J44)*((1+$D$4)^AZ$12),0))))</f>
        <v>0</v>
      </c>
      <c r="BA44" s="235">
        <f>IF(OR($E44="",$F44="",$G44="",'Allgemeine Info'!$H$15=""),0,IF(AND(BA$11&lt;&gt;0,BA$11&lt;='Allgemeine Info'!$H$15),($E44+$F44)*$I44*(1+$D$4)^BA$11,IF(BA$12='Allgemeine Info'!$H$15,$J44*(1+$D$4)^BA$12,IF(AND(BA$12&lt;&gt;0,MOD(BA$12,$G44)=0,BA$12&lt;'Allgemeine Info'!$H$15),($I44+$J44)*((1+$D$4)^BA$12),0))))</f>
        <v>0</v>
      </c>
      <c r="BB44" s="235">
        <f>IF(OR($E44="",$F44="",$G44="",'Allgemeine Info'!$H$15=""),0,IF(AND(BB$11&lt;&gt;0,BB$11&lt;='Allgemeine Info'!$H$15),($E44+$F44)*$I44*(1+$D$4)^BB$11,IF(BB$12='Allgemeine Info'!$H$15,$J44*(1+$D$4)^BB$12,IF(AND(BB$12&lt;&gt;0,MOD(BB$12,$G44)=0,BB$12&lt;'Allgemeine Info'!$H$15),($I44+$J44)*((1+$D$4)^BB$12),0))))</f>
        <v>0</v>
      </c>
      <c r="BC44" s="235">
        <f>IF(OR($E44="",$F44="",$G44="",'Allgemeine Info'!$H$15=""),0,IF(AND(BC$11&lt;&gt;0,BC$11&lt;='Allgemeine Info'!$H$15),($E44+$F44)*$I44*(1+$D$4)^BC$11,IF(BC$12='Allgemeine Info'!$H$15,$J44*(1+$D$4)^BC$12,IF(AND(BC$12&lt;&gt;0,MOD(BC$12,$G44)=0,BC$12&lt;'Allgemeine Info'!$H$15),($I44+$J44)*((1+$D$4)^BC$12),0))))</f>
        <v>0</v>
      </c>
      <c r="BD44" s="235">
        <f>IF(OR($E44="",$F44="",$G44="",'Allgemeine Info'!$H$15=""),0,IF(AND(BD$11&lt;&gt;0,BD$11&lt;='Allgemeine Info'!$H$15),($E44+$F44)*$I44*(1+$D$4)^BD$11,IF(BD$12='Allgemeine Info'!$H$15,$J44*(1+$D$4)^BD$12,IF(AND(BD$12&lt;&gt;0,MOD(BD$12,$G44)=0,BD$12&lt;'Allgemeine Info'!$H$15),($I44+$J44)*((1+$D$4)^BD$12),0))))</f>
        <v>0</v>
      </c>
      <c r="BE44" s="235">
        <f>IF(OR($E44="",$F44="",$G44="",'Allgemeine Info'!$H$15=""),0,IF(AND(BE$11&lt;&gt;0,BE$11&lt;='Allgemeine Info'!$H$15),($E44+$F44)*$I44*(1+$D$4)^BE$11,IF(BE$12='Allgemeine Info'!$H$15,$J44*(1+$D$4)^BE$12,IF(AND(BE$12&lt;&gt;0,MOD(BE$12,$G44)=0,BE$12&lt;'Allgemeine Info'!$H$15),($I44+$J44)*((1+$D$4)^BE$12),0))))</f>
        <v>0</v>
      </c>
      <c r="BF44" s="235">
        <f>IF(OR($E44="",$F44="",$G44="",'Allgemeine Info'!$H$15=""),0,IF(AND(BF$11&lt;&gt;0,BF$11&lt;='Allgemeine Info'!$H$15),($E44+$F44)*$I44*(1+$D$4)^BF$11,IF(BF$12='Allgemeine Info'!$H$15,$J44*(1+$D$4)^BF$12,IF(AND(BF$12&lt;&gt;0,MOD(BF$12,$G44)=0,BF$12&lt;'Allgemeine Info'!$H$15),($I44+$J44)*((1+$D$4)^BF$12),0))))</f>
        <v>0</v>
      </c>
      <c r="BG44" s="235">
        <f>IF(OR($E44="",$F44="",$G44="",'Allgemeine Info'!$H$15=""),0,IF(AND(BG$11&lt;&gt;0,BG$11&lt;='Allgemeine Info'!$H$15),($E44+$F44)*$I44*(1+$D$4)^BG$11,IF(BG$12='Allgemeine Info'!$H$15,$J44*(1+$D$4)^BG$12,IF(AND(BG$12&lt;&gt;0,MOD(BG$12,$G44)=0,BG$12&lt;'Allgemeine Info'!$H$15),($I44+$J44)*((1+$D$4)^BG$12),0))))</f>
        <v>0</v>
      </c>
      <c r="BH44" s="235">
        <f>IF(OR($E44="",$F44="",$G44="",'Allgemeine Info'!$H$15=""),0,IF(AND(BH$11&lt;&gt;0,BH$11&lt;='Allgemeine Info'!$H$15),($E44+$F44)*$I44*(1+$D$4)^BH$11,IF(BH$12='Allgemeine Info'!$H$15,$J44*(1+$D$4)^BH$12,IF(AND(BH$12&lt;&gt;0,MOD(BH$12,$G44)=0,BH$12&lt;'Allgemeine Info'!$H$15),($I44+$J44)*((1+$D$4)^BH$12),0))))</f>
        <v>0</v>
      </c>
      <c r="BI44" s="235">
        <f>IF(OR($E44="",$F44="",$G44="",'Allgemeine Info'!$H$15=""),0,IF(AND(BI$11&lt;&gt;0,BI$11&lt;='Allgemeine Info'!$H$15),($E44+$F44)*$I44*(1+$D$4)^BI$11,IF(BI$12='Allgemeine Info'!$H$15,$J44*(1+$D$4)^BI$12,IF(AND(BI$12&lt;&gt;0,MOD(BI$12,$G44)=0,BI$12&lt;'Allgemeine Info'!$H$15),($I44+$J44)*((1+$D$4)^BI$12),0))))</f>
        <v>0</v>
      </c>
      <c r="BJ44" s="235">
        <f>IF(OR($E44="",$F44="",$G44="",'Allgemeine Info'!$H$15=""),0,IF(AND(BJ$11&lt;&gt;0,BJ$11&lt;='Allgemeine Info'!$H$15),($E44+$F44)*$I44*(1+$D$4)^BJ$11,IF(BJ$12='Allgemeine Info'!$H$15,$J44*(1+$D$4)^BJ$12,IF(AND(BJ$12&lt;&gt;0,MOD(BJ$12,$G44)=0,BJ$12&lt;'Allgemeine Info'!$H$15),($I44+$J44)*((1+$D$4)^BJ$12),0))))</f>
        <v>0</v>
      </c>
      <c r="BK44" s="235">
        <f>IF(OR($E44="",$F44="",$G44="",'Allgemeine Info'!$H$15=""),0,IF(AND(BK$11&lt;&gt;0,BK$11&lt;='Allgemeine Info'!$H$15),($E44+$F44)*$I44*(1+$D$4)^BK$11,IF(BK$12='Allgemeine Info'!$H$15,$J44*(1+$D$4)^BK$12,IF(AND(BK$12&lt;&gt;0,MOD(BK$12,$G44)=0,BK$12&lt;'Allgemeine Info'!$H$15),($I44+$J44)*((1+$D$4)^BK$12),0))))</f>
        <v>0</v>
      </c>
      <c r="BL44" s="235">
        <f>IF(OR($E44="",$F44="",$G44="",'Allgemeine Info'!$H$15=""),0,IF(AND(BL$11&lt;&gt;0,BL$11&lt;='Allgemeine Info'!$H$15),($E44+$F44)*$I44*(1+$D$4)^BL$11,IF(BL$12='Allgemeine Info'!$H$15,$J44*(1+$D$4)^BL$12,IF(AND(BL$12&lt;&gt;0,MOD(BL$12,$G44)=0,BL$12&lt;'Allgemeine Info'!$H$15),($I44+$J44)*((1+$D$4)^BL$12),0))))</f>
        <v>0</v>
      </c>
      <c r="BM44" s="235">
        <f>IF(OR($E44="",$F44="",$G44="",'Allgemeine Info'!$H$15=""),0,IF(AND(BM$11&lt;&gt;0,BM$11&lt;='Allgemeine Info'!$H$15),($E44+$F44)*$I44*(1+$D$4)^BM$11,IF(BM$12='Allgemeine Info'!$H$15,$J44*(1+$D$4)^BM$12,IF(AND(BM$12&lt;&gt;0,MOD(BM$12,$G44)=0,BM$12&lt;'Allgemeine Info'!$H$15),($I44+$J44)*((1+$D$4)^BM$12),0))))</f>
        <v>0</v>
      </c>
      <c r="BN44" s="235">
        <f>IF(OR($E44="",$F44="",$G44="",'Allgemeine Info'!$H$15=""),0,IF(AND(BN$11&lt;&gt;0,BN$11&lt;='Allgemeine Info'!$H$15),($E44+$F44)*$I44*(1+$D$4)^BN$11,IF(BN$12='Allgemeine Info'!$H$15,$J44*(1+$D$4)^BN$12,IF(AND(BN$12&lt;&gt;0,MOD(BN$12,$G44)=0,BN$12&lt;'Allgemeine Info'!$H$15),($I44+$J44)*((1+$D$4)^BN$12),0))))</f>
        <v>0</v>
      </c>
      <c r="BO44" s="235">
        <f>IF(OR($E44="",$F44="",$G44="",'Allgemeine Info'!$H$15=""),0,IF(AND(BO$11&lt;&gt;0,BO$11&lt;='Allgemeine Info'!$H$15),($E44+$F44)*$I44*(1+$D$4)^BO$11,IF(BO$12='Allgemeine Info'!$H$15,$J44*(1+$D$4)^BO$12,IF(AND(BO$12&lt;&gt;0,MOD(BO$12,$G44)=0,BO$12&lt;'Allgemeine Info'!$H$15),($I44+$J44)*((1+$D$4)^BO$12),0))))</f>
        <v>0</v>
      </c>
      <c r="BP44" s="235">
        <f>IF(OR($E44="",$F44="",$G44="",'Allgemeine Info'!$H$15=""),0,IF(AND(BP$11&lt;&gt;0,BP$11&lt;='Allgemeine Info'!$H$15),($E44+$F44)*$I44*(1+$D$4)^BP$11,IF(BP$12='Allgemeine Info'!$H$15,$J44*(1+$D$4)^BP$12,IF(AND(BP$12&lt;&gt;0,MOD(BP$12,$G44)=0,BP$12&lt;'Allgemeine Info'!$H$15),($I44+$J44)*((1+$D$4)^BP$12),0))))</f>
        <v>0</v>
      </c>
      <c r="BQ44" s="235">
        <f>IF(OR($E44="",$F44="",$G44="",'Allgemeine Info'!$H$15=""),0,IF(AND(BQ$11&lt;&gt;0,BQ$11&lt;='Allgemeine Info'!$H$15),($E44+$F44)*$I44*(1+$D$4)^BQ$11,IF(BQ$12='Allgemeine Info'!$H$15,$J44*(1+$D$4)^BQ$12,IF(AND(BQ$12&lt;&gt;0,MOD(BQ$12,$G44)=0,BQ$12&lt;'Allgemeine Info'!$H$15),($I44+$J44)*((1+$D$4)^BQ$12),0))))</f>
        <v>0</v>
      </c>
      <c r="BR44" s="235">
        <f>IF(OR($E44="",$F44="",$G44="",'Allgemeine Info'!$H$15=""),0,IF(AND(BR$11&lt;&gt;0,BR$11&lt;='Allgemeine Info'!$H$15),($E44+$F44)*$I44*(1+$D$4)^BR$11,IF(BR$12='Allgemeine Info'!$H$15,$J44*(1+$D$4)^BR$12,IF(AND(BR$12&lt;&gt;0,MOD(BR$12,$G44)=0,BR$12&lt;'Allgemeine Info'!$H$15),($I44+$J44)*((1+$D$4)^BR$12),0))))</f>
        <v>0</v>
      </c>
      <c r="BS44" s="235">
        <f>IF(OR($E44="",$F44="",$G44="",'Allgemeine Info'!$H$15=""),0,IF(AND(BS$11&lt;&gt;0,BS$11&lt;='Allgemeine Info'!$H$15),($E44+$F44)*$I44*(1+$D$4)^BS$11,IF(BS$12='Allgemeine Info'!$H$15,$J44*(1+$D$4)^BS$12,IF(AND(BS$12&lt;&gt;0,MOD(BS$12,$G44)=0,BS$12&lt;'Allgemeine Info'!$H$15),($I44+$J44)*((1+$D$4)^BS$12),0))))</f>
        <v>0</v>
      </c>
      <c r="BT44" s="235">
        <f>IF(OR($E44="",$F44="",$G44="",'Allgemeine Info'!$H$15=""),0,IF(AND(BT$11&lt;&gt;0,BT$11&lt;='Allgemeine Info'!$H$15),($E44+$F44)*$I44*(1+$D$4)^BT$11,IF(BT$12='Allgemeine Info'!$H$15,$J44*(1+$D$4)^BT$12,IF(AND(BT$12&lt;&gt;0,MOD(BT$12,$G44)=0,BT$12&lt;'Allgemeine Info'!$H$15),($I44+$J44)*((1+$D$4)^BT$12),0))))</f>
        <v>0</v>
      </c>
      <c r="BU44" s="235">
        <f>IF(OR($E44="",$F44="",$G44="",'Allgemeine Info'!$H$15=""),0,IF(AND(BU$11&lt;&gt;0,BU$11&lt;='Allgemeine Info'!$H$15),($E44+$F44)*$I44*(1+$D$4)^BU$11,IF(BU$12='Allgemeine Info'!$H$15,$J44*(1+$D$4)^BU$12,IF(AND(BU$12&lt;&gt;0,MOD(BU$12,$G44)=0,BU$12&lt;'Allgemeine Info'!$H$15),($I44+$J44)*((1+$D$4)^BU$12),0))))</f>
        <v>0</v>
      </c>
      <c r="BV44" s="235">
        <f>IF(OR($E44="",$F44="",$G44="",'Allgemeine Info'!$H$15=""),0,IF(AND(BV$11&lt;&gt;0,BV$11&lt;='Allgemeine Info'!$H$15),($E44+$F44)*$I44*(1+$D$4)^BV$11,IF(BV$12='Allgemeine Info'!$H$15,$J44*(1+$D$4)^BV$12,IF(AND(BV$12&lt;&gt;0,MOD(BV$12,$G44)=0,BV$12&lt;'Allgemeine Info'!$H$15),($I44+$J44)*((1+$D$4)^BV$12),0))))</f>
        <v>0</v>
      </c>
      <c r="BW44" s="235">
        <f>IF(OR($E44="",$F44="",$G44="",'Allgemeine Info'!$H$15=""),0,IF(AND(BW$11&lt;&gt;0,BW$11&lt;='Allgemeine Info'!$H$15),($E44+$F44)*$I44*(1+$D$4)^BW$11,IF(BW$12='Allgemeine Info'!$H$15,$J44*(1+$D$4)^BW$12,IF(AND(BW$12&lt;&gt;0,MOD(BW$12,$G44)=0,BW$12&lt;'Allgemeine Info'!$H$15),($I44+$J44)*((1+$D$4)^BW$12),0))))</f>
        <v>0</v>
      </c>
      <c r="BX44" s="235">
        <f>IF(OR($E44="",$F44="",$G44="",'Allgemeine Info'!$H$15=""),0,IF(AND(BX$11&lt;&gt;0,BX$11&lt;='Allgemeine Info'!$H$15),($E44+$F44)*$I44*(1+$D$4)^BX$11,IF(BX$12='Allgemeine Info'!$H$15,$J44*(1+$D$4)^BX$12,IF(AND(BX$12&lt;&gt;0,MOD(BX$12,$G44)=0,BX$12&lt;'Allgemeine Info'!$H$15),($I44+$J44)*((1+$D$4)^BX$12),0))))</f>
        <v>0</v>
      </c>
      <c r="BY44" s="235">
        <f>IF(OR($E44="",$F44="",$G44="",'Allgemeine Info'!$H$15=""),0,IF(AND(BY$11&lt;&gt;0,BY$11&lt;='Allgemeine Info'!$H$15),($E44+$F44)*$I44*(1+$D$4)^BY$11,IF(BY$12='Allgemeine Info'!$H$15,$J44*(1+$D$4)^BY$12,IF(AND(BY$12&lt;&gt;0,MOD(BY$12,$G44)=0,BY$12&lt;'Allgemeine Info'!$H$15),($I44+$J44)*((1+$D$4)^BY$12),0))))</f>
        <v>0</v>
      </c>
      <c r="BZ44" s="235">
        <f>IF(OR($E44="",$F44="",$G44="",'Allgemeine Info'!$H$15=""),0,IF(AND(BZ$11&lt;&gt;0,BZ$11&lt;='Allgemeine Info'!$H$15),($E44+$F44)*$I44*(1+$D$4)^BZ$11,IF(BZ$12='Allgemeine Info'!$H$15,$J44*(1+$D$4)^BZ$12,IF(AND(BZ$12&lt;&gt;0,MOD(BZ$12,$G44)=0,BZ$12&lt;'Allgemeine Info'!$H$15),($I44+$J44)*((1+$D$4)^BZ$12),0))))</f>
        <v>0</v>
      </c>
      <c r="CA44" s="235">
        <f>IF(OR($E44="",$F44="",$G44="",'Allgemeine Info'!$H$15=""),0,IF(AND(CA$11&lt;&gt;0,CA$11&lt;='Allgemeine Info'!$H$15),($E44+$F44)*$I44*(1+$D$4)^CA$11,IF(CA$12='Allgemeine Info'!$H$15,$J44*(1+$D$4)^CA$12,IF(AND(CA$12&lt;&gt;0,MOD(CA$12,$G44)=0,CA$12&lt;'Allgemeine Info'!$H$15),($I44+$J44)*((1+$D$4)^CA$12),0))))</f>
        <v>0</v>
      </c>
      <c r="CB44" s="235">
        <f>IF(OR($E44="",$F44="",$G44="",'Allgemeine Info'!$H$15=""),0,IF(AND(CB$11&lt;&gt;0,CB$11&lt;='Allgemeine Info'!$H$15),($E44+$F44)*$I44*(1+$D$4)^CB$11,IF(CB$12='Allgemeine Info'!$H$15,$J44*(1+$D$4)^CB$12,IF(AND(CB$12&lt;&gt;0,MOD(CB$12,$G44)=0,CB$12&lt;'Allgemeine Info'!$H$15),($I44+$J44)*((1+$D$4)^CB$12),0))))</f>
        <v>0</v>
      </c>
      <c r="CC44" s="235">
        <f>IF(OR($E44="",$F44="",$G44="",'Allgemeine Info'!$H$15=""),0,IF(AND(CC$11&lt;&gt;0,CC$11&lt;='Allgemeine Info'!$H$15),($E44+$F44)*$I44*(1+$D$4)^CC$11,IF(CC$12='Allgemeine Info'!$H$15,$J44*(1+$D$4)^CC$12,IF(AND(CC$12&lt;&gt;0,MOD(CC$12,$G44)=0,CC$12&lt;'Allgemeine Info'!$H$15),($I44+$J44)*((1+$D$4)^CC$12),0))))</f>
        <v>0</v>
      </c>
      <c r="CD44" s="235">
        <f>IF(OR($E44="",$F44="",$G44="",'Allgemeine Info'!$H$15=""),0,IF(AND(CD$11&lt;&gt;0,CD$11&lt;='Allgemeine Info'!$H$15),($E44+$F44)*$I44*(1+$D$4)^CD$11,IF(CD$12='Allgemeine Info'!$H$15,$J44*(1+$D$4)^CD$12,IF(AND(CD$12&lt;&gt;0,MOD(CD$12,$G44)=0,CD$12&lt;'Allgemeine Info'!$H$15),($I44+$J44)*((1+$D$4)^CD$12),0))))</f>
        <v>0</v>
      </c>
      <c r="CE44" s="235">
        <f>IF(OR($E44="",$F44="",$G44="",'Allgemeine Info'!$H$15=""),0,IF(AND(CE$11&lt;&gt;0,CE$11&lt;='Allgemeine Info'!$H$15),($E44+$F44)*$I44*(1+$D$4)^CE$11,IF(CE$12='Allgemeine Info'!$H$15,$J44*(1+$D$4)^CE$12,IF(AND(CE$12&lt;&gt;0,MOD(CE$12,$G44)=0,CE$12&lt;'Allgemeine Info'!$H$15),($I44+$J44)*((1+$D$4)^CE$12),0))))</f>
        <v>0</v>
      </c>
      <c r="CF44" s="235">
        <f>IF(OR($E44="",$F44="",$G44="",'Allgemeine Info'!$H$15=""),0,IF(AND(CF$11&lt;&gt;0,CF$11&lt;='Allgemeine Info'!$H$15),($E44+$F44)*$I44*(1+$D$4)^CF$11,IF(CF$12='Allgemeine Info'!$H$15,$J44*(1+$D$4)^CF$12,IF(AND(CF$12&lt;&gt;0,MOD(CF$12,$G44)=0,CF$12&lt;'Allgemeine Info'!$H$15),($I44+$J44)*((1+$D$4)^CF$12),0))))</f>
        <v>0</v>
      </c>
      <c r="CG44" s="235">
        <f>IF(OR($E44="",$F44="",$G44="",'Allgemeine Info'!$H$15=""),0,IF(AND(CG$11&lt;&gt;0,CG$11&lt;='Allgemeine Info'!$H$15),($E44+$F44)*$I44*(1+$D$4)^CG$11,IF(CG$12='Allgemeine Info'!$H$15,$J44*(1+$D$4)^CG$12,IF(AND(CG$12&lt;&gt;0,MOD(CG$12,$G44)=0,CG$12&lt;'Allgemeine Info'!$H$15),($I44+$J44)*((1+$D$4)^CG$12),0))))</f>
        <v>0</v>
      </c>
      <c r="CH44" s="235">
        <f>IF(OR($E44="",$F44="",$G44="",'Allgemeine Info'!$H$15=""),0,IF(AND(CH$11&lt;&gt;0,CH$11&lt;='Allgemeine Info'!$H$15),($E44+$F44)*$I44*(1+$D$4)^CH$11,IF(CH$12='Allgemeine Info'!$H$15,$J44*(1+$D$4)^CH$12,IF(AND(CH$12&lt;&gt;0,MOD(CH$12,$G44)=0,CH$12&lt;'Allgemeine Info'!$H$15),($I44+$J44)*((1+$D$4)^CH$12),0))))</f>
        <v>0</v>
      </c>
      <c r="CI44" s="235">
        <f>IF(OR($E44="",$F44="",$G44="",'Allgemeine Info'!$H$15=""),0,IF(AND(CI$11&lt;&gt;0,CI$11&lt;='Allgemeine Info'!$H$15),($E44+$F44)*$I44*(1+$D$4)^CI$11,IF(CI$12='Allgemeine Info'!$H$15,$J44*(1+$D$4)^CI$12,IF(AND(CI$12&lt;&gt;0,MOD(CI$12,$G44)=0,CI$12&lt;'Allgemeine Info'!$H$15),($I44+$J44)*((1+$D$4)^CI$12),0))))</f>
        <v>0</v>
      </c>
      <c r="CJ44" s="235">
        <f>IF(OR($E44="",$F44="",$G44="",'Allgemeine Info'!$H$15=""),0,IF(AND(CJ$11&lt;&gt;0,CJ$11&lt;='Allgemeine Info'!$H$15),($E44+$F44)*$I44*(1+$D$4)^CJ$11,IF(CJ$12='Allgemeine Info'!$H$15,$J44*(1+$D$4)^CJ$12,IF(AND(CJ$12&lt;&gt;0,MOD(CJ$12,$G44)=0,CJ$12&lt;'Allgemeine Info'!$H$15),($I44+$J44)*((1+$D$4)^CJ$12),0))))</f>
        <v>0</v>
      </c>
      <c r="CK44" s="235">
        <f>IF(OR($E44="",$F44="",$G44="",'Allgemeine Info'!$H$15=""),0,IF(AND(CK$11&lt;&gt;0,CK$11&lt;='Allgemeine Info'!$H$15),($E44+$F44)*$I44*(1+$D$4)^CK$11,IF(CK$12='Allgemeine Info'!$H$15,$J44*(1+$D$4)^CK$12,IF(AND(CK$12&lt;&gt;0,MOD(CK$12,$G44)=0,CK$12&lt;'Allgemeine Info'!$H$15),($I44+$J44)*((1+$D$4)^CK$12),0))))</f>
        <v>0</v>
      </c>
      <c r="CL44" s="235">
        <f>IF(OR($E44="",$F44="",$G44="",'Allgemeine Info'!$H$15=""),0,IF(AND(CL$11&lt;&gt;0,CL$11&lt;='Allgemeine Info'!$H$15),($E44+$F44)*$I44*(1+$D$4)^CL$11,IF(CL$12='Allgemeine Info'!$H$15,$J44*(1+$D$4)^CL$12,IF(AND(CL$12&lt;&gt;0,MOD(CL$12,$G44)=0,CL$12&lt;'Allgemeine Info'!$H$15),($I44+$J44)*((1+$D$4)^CL$12),0))))</f>
        <v>0</v>
      </c>
      <c r="CM44" s="235">
        <f>IF(OR($E44="",$F44="",$G44="",'Allgemeine Info'!$H$15=""),0,IF(AND(CM$11&lt;&gt;0,CM$11&lt;='Allgemeine Info'!$H$15),($E44+$F44)*$I44*(1+$D$4)^CM$11,IF(CM$12='Allgemeine Info'!$H$15,$J44*(1+$D$4)^CM$12,IF(AND(CM$12&lt;&gt;0,MOD(CM$12,$G44)=0,CM$12&lt;'Allgemeine Info'!$H$15),($I44+$J44)*((1+$D$4)^CM$12),0))))</f>
        <v>0</v>
      </c>
      <c r="CN44" s="235">
        <f>IF(OR($E44="",$F44="",$G44="",'Allgemeine Info'!$H$15=""),0,IF(AND(CN$11&lt;&gt;0,CN$11&lt;='Allgemeine Info'!$H$15),($E44+$F44)*$I44*(1+$D$4)^CN$11,IF(CN$12='Allgemeine Info'!$H$15,$J44*(1+$D$4)^CN$12,IF(AND(CN$12&lt;&gt;0,MOD(CN$12,$G44)=0,CN$12&lt;'Allgemeine Info'!$H$15),($I44+$J44)*((1+$D$4)^CN$12),0))))</f>
        <v>0</v>
      </c>
      <c r="CO44" s="235">
        <f>IF(OR($E44="",$F44="",$G44="",'Allgemeine Info'!$H$15=""),0,IF(AND(CO$11&lt;&gt;0,CO$11&lt;='Allgemeine Info'!$H$15),($E44+$F44)*$I44*(1+$D$4)^CO$11,IF(CO$12='Allgemeine Info'!$H$15,$J44*(1+$D$4)^CO$12,IF(AND(CO$12&lt;&gt;0,MOD(CO$12,$G44)=0,CO$12&lt;'Allgemeine Info'!$H$15),($I44+$J44)*((1+$D$4)^CO$12),0))))</f>
        <v>0</v>
      </c>
      <c r="CP44" s="235">
        <f>IF(OR($E44="",$F44="",$G44="",'Allgemeine Info'!$H$15=""),0,IF(AND(CP$11&lt;&gt;0,CP$11&lt;='Allgemeine Info'!$H$15),($E44+$F44)*$I44*(1+$D$4)^CP$11,IF(CP$12='Allgemeine Info'!$H$15,$J44*(1+$D$4)^CP$12,IF(AND(CP$12&lt;&gt;0,MOD(CP$12,$G44)=0,CP$12&lt;'Allgemeine Info'!$H$15),($I44+$J44)*((1+$D$4)^CP$12),0))))</f>
        <v>0</v>
      </c>
      <c r="CQ44" s="235">
        <f>IF(OR($E44="",$F44="",$G44="",'Allgemeine Info'!$H$15=""),0,IF(AND(CQ$11&lt;&gt;0,CQ$11&lt;='Allgemeine Info'!$H$15),($E44+$F44)*$I44*(1+$D$4)^CQ$11,IF(CQ$12='Allgemeine Info'!$H$15,$J44*(1+$D$4)^CQ$12,IF(AND(CQ$12&lt;&gt;0,MOD(CQ$12,$G44)=0,CQ$12&lt;'Allgemeine Info'!$H$15),($I44+$J44)*((1+$D$4)^CQ$12),0))))</f>
        <v>0</v>
      </c>
      <c r="CR44" s="235">
        <f>IF(OR($E44="",$F44="",$G44="",'Allgemeine Info'!$H$15=""),0,IF(AND(CR$11&lt;&gt;0,CR$11&lt;='Allgemeine Info'!$H$15),($E44+$F44)*$I44*(1+$D$4)^CR$11,IF(CR$12='Allgemeine Info'!$H$15,$J44*(1+$D$4)^CR$12,IF(AND(CR$12&lt;&gt;0,MOD(CR$12,$G44)=0,CR$12&lt;'Allgemeine Info'!$H$15),($I44+$J44)*((1+$D$4)^CR$12),0))))</f>
        <v>0</v>
      </c>
      <c r="CS44" s="235">
        <f>IF(OR($E44="",$F44="",$G44="",'Allgemeine Info'!$H$15=""),0,IF(AND(CS$11&lt;&gt;0,CS$11&lt;='Allgemeine Info'!$H$15),($E44+$F44)*$I44*(1+$D$4)^CS$11,IF(CS$12='Allgemeine Info'!$H$15,$J44*(1+$D$4)^CS$12,IF(AND(CS$12&lt;&gt;0,MOD(CS$12,$G44)=0,CS$12&lt;'Allgemeine Info'!$H$15),($I44+$J44)*((1+$D$4)^CS$12),0))))</f>
        <v>0</v>
      </c>
      <c r="CT44" s="235">
        <f>IF(OR($E44="",$F44="",$G44="",'Allgemeine Info'!$H$15=""),0,IF(AND(CT$11&lt;&gt;0,CT$11&lt;='Allgemeine Info'!$H$15),($E44+$F44)*$I44*(1+$D$4)^CT$11,IF(CT$12='Allgemeine Info'!$H$15,$J44*(1+$D$4)^CT$12,IF(AND(CT$12&lt;&gt;0,MOD(CT$12,$G44)=0,CT$12&lt;'Allgemeine Info'!$H$15),($I44+$J44)*((1+$D$4)^CT$12),0))))</f>
        <v>0</v>
      </c>
      <c r="CU44" s="235">
        <f>IF(OR($E44="",$F44="",$G44="",'Allgemeine Info'!$H$15=""),0,IF(AND(CU$11&lt;&gt;0,CU$11&lt;='Allgemeine Info'!$H$15),($E44+$F44)*$I44*(1+$D$4)^CU$11,IF(CU$12='Allgemeine Info'!$H$15,$J44*(1+$D$4)^CU$12,IF(AND(CU$12&lt;&gt;0,MOD(CU$12,$G44)=0,CU$12&lt;'Allgemeine Info'!$H$15),($I44+$J44)*((1+$D$4)^CU$12),0))))</f>
        <v>0</v>
      </c>
      <c r="CV44" s="235">
        <f>IF(OR($E44="",$F44="",$G44="",'Allgemeine Info'!$H$15=""),0,IF(AND(CV$11&lt;&gt;0,CV$11&lt;='Allgemeine Info'!$H$15),($E44+$F44)*$I44*(1+$D$4)^CV$11,IF(CV$12='Allgemeine Info'!$H$15,$J44*(1+$D$4)^CV$12,IF(AND(CV$12&lt;&gt;0,MOD(CV$12,$G44)=0,CV$12&lt;'Allgemeine Info'!$H$15),($I44+$J44)*((1+$D$4)^CV$12),0))))</f>
        <v>0</v>
      </c>
      <c r="CW44" s="235">
        <f>IF(OR($E44="",$F44="",$G44="",'Allgemeine Info'!$H$15=""),0,IF(AND(CW$11&lt;&gt;0,CW$11&lt;='Allgemeine Info'!$H$15),($E44+$F44)*$I44*(1+$D$4)^CW$11,IF(CW$12='Allgemeine Info'!$H$15,$J44*(1+$D$4)^CW$12,IF(AND(CW$12&lt;&gt;0,MOD(CW$12,$G44)=0,CW$12&lt;'Allgemeine Info'!$H$15),($I44+$J44)*((1+$D$4)^CW$12),0))))</f>
        <v>0</v>
      </c>
      <c r="CX44" s="235">
        <f>IF(OR($E44="",$F44="",$G44="",'Allgemeine Info'!$H$15=""),0,IF(AND(CX$11&lt;&gt;0,CX$11&lt;='Allgemeine Info'!$H$15),($E44+$F44)*$I44*(1+$D$4)^CX$11,IF(CX$12='Allgemeine Info'!$H$15,$J44*(1+$D$4)^CX$12,IF(AND(CX$12&lt;&gt;0,MOD(CX$12,$G44)=0,CX$12&lt;'Allgemeine Info'!$H$15),($I44+$J44)*((1+$D$4)^CX$12),0))))</f>
        <v>0</v>
      </c>
      <c r="CY44" s="235">
        <f>IF(OR($E44="",$F44="",$G44="",'Allgemeine Info'!$H$15=""),0,IF(AND(CY$11&lt;&gt;0,CY$11&lt;='Allgemeine Info'!$H$15),($E44+$F44)*$I44*(1+$D$4)^CY$11,IF(CY$12='Allgemeine Info'!$H$15,$J44*(1+$D$4)^CY$12,IF(AND(CY$12&lt;&gt;0,MOD(CY$12,$G44)=0,CY$12&lt;'Allgemeine Info'!$H$15),($I44+$J44)*((1+$D$4)^CY$12),0))))</f>
        <v>0</v>
      </c>
      <c r="CZ44" s="235">
        <f>IF(OR($E44="",$F44="",$G44="",'Allgemeine Info'!$H$15=""),0,IF(AND(CZ$11&lt;&gt;0,CZ$11&lt;='Allgemeine Info'!$H$15),($E44+$F44)*$I44*(1+$D$4)^CZ$11,IF(CZ$12='Allgemeine Info'!$H$15,$J44*(1+$D$4)^CZ$12,IF(AND(CZ$12&lt;&gt;0,MOD(CZ$12,$G44)=0,CZ$12&lt;'Allgemeine Info'!$H$15),($I44+$J44)*((1+$D$4)^CZ$12),0))))</f>
        <v>0</v>
      </c>
      <c r="DA44" s="235">
        <f>IF(OR($E44="",$F44="",$G44="",'Allgemeine Info'!$H$15=""),0,IF(AND(DA$11&lt;&gt;0,DA$11&lt;='Allgemeine Info'!$H$15),($E44+$F44)*$I44*(1+$D$4)^DA$11,IF(DA$12='Allgemeine Info'!$H$15,$J44*(1+$D$4)^DA$12,IF(AND(DA$12&lt;&gt;0,MOD(DA$12,$G44)=0,DA$12&lt;'Allgemeine Info'!$H$15),($I44+$J44)*((1+$D$4)^DA$12),0))))</f>
        <v>0</v>
      </c>
      <c r="DB44" s="235">
        <f>IF(OR($E44="",$F44="",$G44="",'Allgemeine Info'!$H$15=""),0,IF(AND(DB$11&lt;&gt;0,DB$11&lt;='Allgemeine Info'!$H$15),($E44+$F44)*$I44*(1+$D$4)^DB$11,IF(DB$12='Allgemeine Info'!$H$15,$J44*(1+$D$4)^DB$12,IF(AND(DB$12&lt;&gt;0,MOD(DB$12,$G44)=0,DB$12&lt;'Allgemeine Info'!$H$15),($I44+$J44)*((1+$D$4)^DB$12),0))))</f>
        <v>0</v>
      </c>
      <c r="DC44" s="235">
        <f>IF(OR($E44="",$F44="",$G44="",'Allgemeine Info'!$H$15=""),0,IF(AND(DC$11&lt;&gt;0,DC$11&lt;='Allgemeine Info'!$H$15),($E44+$F44)*$I44*(1+$D$4)^DC$11,IF(DC$12='Allgemeine Info'!$H$15,$J44*(1+$D$4)^DC$12,IF(AND(DC$12&lt;&gt;0,MOD(DC$12,$G44)=0,DC$12&lt;'Allgemeine Info'!$H$15),($I44+$J44)*((1+$D$4)^DC$12),0))))</f>
        <v>0</v>
      </c>
      <c r="DD44" s="235">
        <f>IF(OR($E44="",$F44="",$G44="",'Allgemeine Info'!$H$15=""),0,IF(AND(DD$11&lt;&gt;0,DD$11&lt;='Allgemeine Info'!$H$15),($E44+$F44)*$I44*(1+$D$4)^DD$11,IF(DD$12='Allgemeine Info'!$H$15,$J44*(1+$D$4)^DD$12,IF(AND(DD$12&lt;&gt;0,MOD(DD$12,$G44)=0,DD$12&lt;'Allgemeine Info'!$H$15),($I44+$J44)*((1+$D$4)^DD$12),0))))</f>
        <v>0</v>
      </c>
      <c r="DE44" s="235">
        <f>IF(OR($E44="",$F44="",$G44="",'Allgemeine Info'!$H$15=""),0,IF(AND(DE$11&lt;&gt;0,DE$11&lt;='Allgemeine Info'!$H$15),($E44+$F44)*$I44*(1+$D$4)^DE$11,IF(DE$12='Allgemeine Info'!$H$15,$J44*(1+$D$4)^DE$12,IF(AND(DE$12&lt;&gt;0,MOD(DE$12,$G44)=0,DE$12&lt;'Allgemeine Info'!$H$15),($I44+$J44)*((1+$D$4)^DE$12),0))))</f>
        <v>0</v>
      </c>
      <c r="DF44" s="235">
        <f>IF(OR($E44="",$F44="",$G44="",'Allgemeine Info'!$H$15=""),0,IF(AND(DF$11&lt;&gt;0,DF$11&lt;='Allgemeine Info'!$H$15),($E44+$F44)*$I44*(1+$D$4)^DF$11,IF(DF$12='Allgemeine Info'!$H$15,$J44*(1+$D$4)^DF$12,IF(AND(DF$12&lt;&gt;0,MOD(DF$12,$G44)=0,DF$12&lt;'Allgemeine Info'!$H$15),($I44+$J44)*((1+$D$4)^DF$12),0))))</f>
        <v>0</v>
      </c>
      <c r="DG44" s="235">
        <f>IF(OR($E44="",$F44="",$G44="",'Allgemeine Info'!$H$15=""),0,IF(AND(DG$11&lt;&gt;0,DG$11&lt;='Allgemeine Info'!$H$15),($E44+$F44)*$I44*(1+$D$4)^DG$11,IF(DG$12='Allgemeine Info'!$H$15,$J44*(1+$D$4)^DG$12,IF(AND(DG$12&lt;&gt;0,MOD(DG$12,$G44)=0,DG$12&lt;'Allgemeine Info'!$H$15),($I44+$J44)*((1+$D$4)^DG$12),0))))</f>
        <v>0</v>
      </c>
      <c r="DH44" s="235">
        <f>IF(OR($E44="",$F44="",$G44="",'Allgemeine Info'!$H$15=""),0,IF(AND(DH$11&lt;&gt;0,DH$11&lt;='Allgemeine Info'!$H$15),($E44+$F44)*$I44*(1+$D$4)^DH$11,IF(DH$12='Allgemeine Info'!$H$15,$J44*(1+$D$4)^DH$12,IF(AND(DH$12&lt;&gt;0,MOD(DH$12,$G44)=0,DH$12&lt;'Allgemeine Info'!$H$15),($I44+$J44)*((1+$D$4)^DH$12),0))))</f>
        <v>0</v>
      </c>
      <c r="DI44" s="235">
        <f>IF(OR($E44="",$F44="",$G44="",'Allgemeine Info'!$H$15=""),0,IF(AND(DI$11&lt;&gt;0,DI$11&lt;='Allgemeine Info'!$H$15),($E44+$F44)*$I44*(1+$D$4)^DI$11,IF(DI$12='Allgemeine Info'!$H$15,$J44*(1+$D$4)^DI$12,IF(AND(DI$12&lt;&gt;0,MOD(DI$12,$G44)=0,DI$12&lt;'Allgemeine Info'!$H$15),($I44+$J44)*((1+$D$4)^DI$12),0))))</f>
        <v>0</v>
      </c>
      <c r="DJ44" s="235">
        <f>IF(OR($E44="",$F44="",$G44="",'Allgemeine Info'!$H$15=""),0,IF(AND(DJ$11&lt;&gt;0,DJ$11&lt;='Allgemeine Info'!$H$15),($E44+$F44)*$I44*(1+$D$4)^DJ$11,IF(DJ$12='Allgemeine Info'!$H$15,$J44*(1+$D$4)^DJ$12,IF(AND(DJ$12&lt;&gt;0,MOD(DJ$12,$G44)=0,DJ$12&lt;'Allgemeine Info'!$H$15),($I44+$J44)*((1+$D$4)^DJ$12),0))))</f>
        <v>0</v>
      </c>
      <c r="DK44" s="235">
        <f>IF(OR($E44="",$F44="",$G44="",'Allgemeine Info'!$H$15=""),0,IF(AND(DK$11&lt;&gt;0,DK$11&lt;='Allgemeine Info'!$H$15),($E44+$F44)*$I44*(1+$D$4)^DK$11,IF(DK$12='Allgemeine Info'!$H$15,$J44*(1+$D$4)^DK$12,IF(AND(DK$12&lt;&gt;0,MOD(DK$12,$G44)=0,DK$12&lt;'Allgemeine Info'!$H$15),($I44+$J44)*((1+$D$4)^DK$12),0))))</f>
        <v>0</v>
      </c>
      <c r="DL44" s="235">
        <f>IF(OR($E44="",$F44="",$G44="",'Allgemeine Info'!$H$15=""),0,IF(AND(DL$11&lt;&gt;0,DL$11&lt;='Allgemeine Info'!$H$15),($E44+$F44)*$I44*(1+$D$4)^DL$11,IF(DL$12='Allgemeine Info'!$H$15,$J44*(1+$D$4)^DL$12,IF(AND(DL$12&lt;&gt;0,MOD(DL$12,$G44)=0,DL$12&lt;'Allgemeine Info'!$H$15),($I44+$J44)*((1+$D$4)^DL$12),0))))</f>
        <v>0</v>
      </c>
      <c r="DM44" s="235">
        <f>IF(OR($E44="",$F44="",$G44="",'Allgemeine Info'!$H$15=""),0,IF(AND(DM$11&lt;&gt;0,DM$11&lt;='Allgemeine Info'!$H$15),($E44+$F44)*$I44*(1+$D$4)^DM$11,IF(DM$12='Allgemeine Info'!$H$15,$J44*(1+$D$4)^DM$12,IF(AND(DM$12&lt;&gt;0,MOD(DM$12,$G44)=0,DM$12&lt;'Allgemeine Info'!$H$15),($I44+$J44)*((1+$D$4)^DM$12),0))))</f>
        <v>0</v>
      </c>
      <c r="DN44" s="235">
        <f>IF(OR($E44="",$F44="",$G44="",'Allgemeine Info'!$H$15=""),0,IF(AND(DN$11&lt;&gt;0,DN$11&lt;='Allgemeine Info'!$H$15),($E44+$F44)*$I44*(1+$D$4)^DN$11,IF(DN$12='Allgemeine Info'!$H$15,$J44*(1+$D$4)^DN$12,IF(AND(DN$12&lt;&gt;0,MOD(DN$12,$G44)=0,DN$12&lt;'Allgemeine Info'!$H$15),($I44+$J44)*((1+$D$4)^DN$12),0))))</f>
        <v>0</v>
      </c>
      <c r="DO44" s="235">
        <f>IF(OR($E44="",$F44="",$G44="",'Allgemeine Info'!$H$15=""),0,IF(AND(DO$11&lt;&gt;0,DO$11&lt;='Allgemeine Info'!$H$15),($E44+$F44)*$I44*(1+$D$4)^DO$11,IF(DO$12='Allgemeine Info'!$H$15,$J44*(1+$D$4)^DO$12,IF(AND(DO$12&lt;&gt;0,MOD(DO$12,$G44)=0,DO$12&lt;'Allgemeine Info'!$H$15),($I44+$J44)*((1+$D$4)^DO$12),0))))</f>
        <v>0</v>
      </c>
      <c r="DP44" s="235">
        <f>IF(OR($E44="",$F44="",$G44="",'Allgemeine Info'!$H$15=""),0,IF(AND(DP$11&lt;&gt;0,DP$11&lt;='Allgemeine Info'!$H$15),($E44+$F44)*$I44*(1+$D$4)^DP$11,IF(DP$12='Allgemeine Info'!$H$15,$J44*(1+$D$4)^DP$12,IF(AND(DP$12&lt;&gt;0,MOD(DP$12,$G44)=0,DP$12&lt;'Allgemeine Info'!$H$15),($I44+$J44)*((1+$D$4)^DP$12),0))))</f>
        <v>0</v>
      </c>
      <c r="DQ44" s="235">
        <f>IF(OR($E44="",$F44="",$G44="",'Allgemeine Info'!$H$15=""),0,IF(AND(DQ$11&lt;&gt;0,DQ$11&lt;='Allgemeine Info'!$H$15),($E44+$F44)*$I44*(1+$D$4)^DQ$11,IF(DQ$12='Allgemeine Info'!$H$15,$J44*(1+$D$4)^DQ$12,IF(AND(DQ$12&lt;&gt;0,MOD(DQ$12,$G44)=0,DQ$12&lt;'Allgemeine Info'!$H$15),($I44+$J44)*((1+$D$4)^DQ$12),0))))</f>
        <v>0</v>
      </c>
      <c r="DR44" s="235">
        <f>IF(OR($E44="",$F44="",$G44="",'Allgemeine Info'!$H$15=""),0,IF(AND(DR$11&lt;&gt;0,DR$11&lt;='Allgemeine Info'!$H$15),($E44+$F44)*$I44*(1+$D$4)^DR$11,IF(DR$12='Allgemeine Info'!$H$15,$J44*(1+$D$4)^DR$12,IF(AND(DR$12&lt;&gt;0,MOD(DR$12,$G44)=0,DR$12&lt;'Allgemeine Info'!$H$15),($I44+$J44)*((1+$D$4)^DR$12),0))))</f>
        <v>0</v>
      </c>
      <c r="DS44" s="235">
        <f>IF(OR($E44="",$F44="",$G44="",'Allgemeine Info'!$H$15=""),0,IF(AND(DS$11&lt;&gt;0,DS$11&lt;='Allgemeine Info'!$H$15),($E44+$F44)*$I44*(1+$D$4)^DS$11,IF(DS$12='Allgemeine Info'!$H$15,$J44*(1+$D$4)^DS$12,IF(AND(DS$12&lt;&gt;0,MOD(DS$12,$G44)=0,DS$12&lt;'Allgemeine Info'!$H$15),($I44+$J44)*((1+$D$4)^DS$12),0))))</f>
        <v>0</v>
      </c>
      <c r="DT44" s="235">
        <f>IF(OR($E44="",$F44="",$G44="",'Allgemeine Info'!$H$15=""),0,IF(AND(DT$11&lt;&gt;0,DT$11&lt;='Allgemeine Info'!$H$15),($E44+$F44)*$I44*(1+$D$4)^DT$11,IF(DT$12='Allgemeine Info'!$H$15,$J44*(1+$D$4)^DT$12,IF(AND(DT$12&lt;&gt;0,MOD(DT$12,$G44)=0,DT$12&lt;'Allgemeine Info'!$H$15),($I44+$J44)*((1+$D$4)^DT$12),0))))</f>
        <v>0</v>
      </c>
      <c r="DU44" s="235">
        <f>IF(OR($E44="",$F44="",$G44="",'Allgemeine Info'!$H$15=""),0,IF(AND(DU$11&lt;&gt;0,DU$11&lt;='Allgemeine Info'!$H$15),($E44+$F44)*$I44*(1+$D$4)^DU$11,IF(DU$12='Allgemeine Info'!$H$15,$J44*(1+$D$4)^DU$12,IF(AND(DU$12&lt;&gt;0,MOD(DU$12,$G44)=0,DU$12&lt;'Allgemeine Info'!$H$15),($I44+$J44)*((1+$D$4)^DU$12),0))))</f>
        <v>0</v>
      </c>
      <c r="DV44" s="235">
        <f>IF(OR($E44="",$F44="",$G44="",'Allgemeine Info'!$H$15=""),0,IF(AND(DV$11&lt;&gt;0,DV$11&lt;='Allgemeine Info'!$H$15),($E44+$F44)*$I44*(1+$D$4)^DV$11,IF(DV$12='Allgemeine Info'!$H$15,$J44*(1+$D$4)^DV$12,IF(AND(DV$12&lt;&gt;0,MOD(DV$12,$G44)=0,DV$12&lt;'Allgemeine Info'!$H$15),($I44+$J44)*((1+$D$4)^DV$12),0))))</f>
        <v>0</v>
      </c>
      <c r="DW44" s="235">
        <f>IF(OR($E44="",$F44="",$G44="",'Allgemeine Info'!$H$15=""),0,IF(AND(DW$11&lt;&gt;0,DW$11&lt;='Allgemeine Info'!$H$15),($E44+$F44)*$I44*(1+$D$4)^DW$11,IF(DW$12='Allgemeine Info'!$H$15,$J44*(1+$D$4)^DW$12,IF(AND(DW$12&lt;&gt;0,MOD(DW$12,$G44)=0,DW$12&lt;'Allgemeine Info'!$H$15),($I44+$J44)*((1+$D$4)^DW$12),0))))</f>
        <v>0</v>
      </c>
      <c r="DX44" s="235">
        <f>IF(OR($E44="",$F44="",$G44="",'Allgemeine Info'!$H$15=""),0,IF(AND(DX$11&lt;&gt;0,DX$11&lt;='Allgemeine Info'!$H$15),($E44+$F44)*$I44*(1+$D$4)^DX$11,IF(DX$12='Allgemeine Info'!$H$15,$J44*(1+$D$4)^DX$12,IF(AND(DX$12&lt;&gt;0,MOD(DX$12,$G44)=0,DX$12&lt;'Allgemeine Info'!$H$15),($I44+$J44)*((1+$D$4)^DX$12),0))))</f>
        <v>0</v>
      </c>
      <c r="DY44" s="235">
        <f>IF(OR($E44="",$F44="",$G44="",'Allgemeine Info'!$H$15=""),0,IF(AND(DY$11&lt;&gt;0,DY$11&lt;='Allgemeine Info'!$H$15),($E44+$F44)*$I44*(1+$D$4)^DY$11,IF(DY$12='Allgemeine Info'!$H$15,$J44*(1+$D$4)^DY$12,IF(AND(DY$12&lt;&gt;0,MOD(DY$12,$G44)=0,DY$12&lt;'Allgemeine Info'!$H$15),($I44+$J44)*((1+$D$4)^DY$12),0))))</f>
        <v>0</v>
      </c>
      <c r="DZ44" s="235">
        <f>IF(OR($E44="",$F44="",$G44="",'Allgemeine Info'!$H$15=""),0,IF(AND(DZ$11&lt;&gt;0,DZ$11&lt;='Allgemeine Info'!$H$15),($E44+$F44)*$I44*(1+$D$4)^DZ$11,IF(DZ$12='Allgemeine Info'!$H$15,$J44*(1+$D$4)^DZ$12,IF(AND(DZ$12&lt;&gt;0,MOD(DZ$12,$G44)=0,DZ$12&lt;'Allgemeine Info'!$H$15),($I44+$J44)*((1+$D$4)^DZ$12),0))))</f>
        <v>0</v>
      </c>
      <c r="EA44" s="235">
        <f>IF(OR($E44="",$F44="",$G44="",'Allgemeine Info'!$H$15=""),0,IF(AND(EA$11&lt;&gt;0,EA$11&lt;='Allgemeine Info'!$H$15),($E44+$F44)*$I44*(1+$D$4)^EA$11,IF(EA$12='Allgemeine Info'!$H$15,$J44*(1+$D$4)^EA$12,IF(AND(EA$12&lt;&gt;0,MOD(EA$12,$G44)=0,EA$12&lt;'Allgemeine Info'!$H$15),($I44+$J44)*((1+$D$4)^EA$12),0))))</f>
        <v>0</v>
      </c>
      <c r="EB44" s="235">
        <f>IF(OR($E44="",$F44="",$G44="",'Allgemeine Info'!$H$15=""),0,IF(AND(EB$11&lt;&gt;0,EB$11&lt;='Allgemeine Info'!$H$15),($E44+$F44)*$I44*(1+$D$4)^EB$11,IF(EB$12='Allgemeine Info'!$H$15,$J44*(1+$D$4)^EB$12,IF(AND(EB$12&lt;&gt;0,MOD(EB$12,$G44)=0,EB$12&lt;'Allgemeine Info'!$H$15),($I44+$J44)*((1+$D$4)^EB$12),0))))</f>
        <v>0</v>
      </c>
      <c r="EC44" s="235">
        <f>IF(OR($E44="",$F44="",$G44="",'Allgemeine Info'!$H$15=""),0,IF(AND(EC$11&lt;&gt;0,EC$11&lt;='Allgemeine Info'!$H$15),($E44+$F44)*$I44*(1+$D$4)^EC$11,IF(EC$12='Allgemeine Info'!$H$15,$J44*(1+$D$4)^EC$12,IF(AND(EC$12&lt;&gt;0,MOD(EC$12,$G44)=0,EC$12&lt;'Allgemeine Info'!$H$15),($I44+$J44)*((1+$D$4)^EC$12),0))))</f>
        <v>0</v>
      </c>
      <c r="ED44" s="235">
        <f>IF(OR($E44="",$F44="",$G44="",'Allgemeine Info'!$H$15=""),0,IF(AND(ED$11&lt;&gt;0,ED$11&lt;='Allgemeine Info'!$H$15),($E44+$F44)*$I44*(1+$D$4)^ED$11,IF(ED$12='Allgemeine Info'!$H$15,$J44*(1+$D$4)^ED$12,IF(AND(ED$12&lt;&gt;0,MOD(ED$12,$G44)=0,ED$12&lt;'Allgemeine Info'!$H$15),($I44+$J44)*((1+$D$4)^ED$12),0))))</f>
        <v>0</v>
      </c>
      <c r="EE44" s="235">
        <f>IF(OR($E44="",$F44="",$G44="",'Allgemeine Info'!$H$15=""),0,IF(AND(EE$11&lt;&gt;0,EE$11&lt;='Allgemeine Info'!$H$15),($E44+$F44)*$I44*(1+$D$4)^EE$11,IF(EE$12='Allgemeine Info'!$H$15,$J44*(1+$D$4)^EE$12,IF(AND(EE$12&lt;&gt;0,MOD(EE$12,$G44)=0,EE$12&lt;'Allgemeine Info'!$H$15),($I44+$J44)*((1+$D$4)^EE$12),0))))</f>
        <v>0</v>
      </c>
      <c r="EF44" s="235">
        <f>IF(OR($E44="",$F44="",$G44="",'Allgemeine Info'!$H$15=""),0,IF(AND(EF$11&lt;&gt;0,EF$11&lt;='Allgemeine Info'!$H$15),($E44+$F44)*$I44*(1+$D$4)^EF$11,IF(EF$12='Allgemeine Info'!$H$15,$J44*(1+$D$4)^EF$12,IF(AND(EF$12&lt;&gt;0,MOD(EF$12,$G44)=0,EF$12&lt;'Allgemeine Info'!$H$15),($I44+$J44)*((1+$D$4)^EF$12),0))))</f>
        <v>0</v>
      </c>
      <c r="EG44" s="235">
        <f>IF(OR($E44="",$F44="",$G44="",'Allgemeine Info'!$H$15=""),0,IF(AND(EG$11&lt;&gt;0,EG$11&lt;='Allgemeine Info'!$H$15),($E44+$F44)*$I44*(1+$D$4)^EG$11,IF(EG$12='Allgemeine Info'!$H$15,$J44*(1+$D$4)^EG$12,IF(AND(EG$12&lt;&gt;0,MOD(EG$12,$G44)=0,EG$12&lt;'Allgemeine Info'!$H$15),($I44+$J44)*((1+$D$4)^EG$12),0))))</f>
        <v>0</v>
      </c>
      <c r="EH44" s="235">
        <f>IF(OR($E44="",$F44="",$G44="",'Allgemeine Info'!$H$15=""),0,IF(AND(EH$11&lt;&gt;0,EH$11&lt;='Allgemeine Info'!$H$15),($E44+$F44)*$I44*(1+$D$4)^EH$11,IF(EH$12='Allgemeine Info'!$H$15,$J44*(1+$D$4)^EH$12,IF(AND(EH$12&lt;&gt;0,MOD(EH$12,$G44)=0,EH$12&lt;'Allgemeine Info'!$H$15),($I44+$J44)*((1+$D$4)^EH$12),0))))</f>
        <v>0</v>
      </c>
      <c r="EI44" s="235">
        <f>IF(OR($E44="",$F44="",$G44="",'Allgemeine Info'!$H$15=""),0,IF(AND(EI$11&lt;&gt;0,EI$11&lt;='Allgemeine Info'!$H$15),($E44+$F44)*$I44*(1+$D$4)^EI$11,IF(EI$12='Allgemeine Info'!$H$15,$J44*(1+$D$4)^EI$12,IF(AND(EI$12&lt;&gt;0,MOD(EI$12,$G44)=0,EI$12&lt;'Allgemeine Info'!$H$15),($I44+$J44)*((1+$D$4)^EI$12),0))))</f>
        <v>0</v>
      </c>
      <c r="EJ44" s="235">
        <f>IF(OR($E44="",$F44="",$G44="",'Allgemeine Info'!$H$15=""),0,IF(AND(EJ$11&lt;&gt;0,EJ$11&lt;='Allgemeine Info'!$H$15),($E44+$F44)*$I44*(1+$D$4)^EJ$11,IF(EJ$12='Allgemeine Info'!$H$15,$J44*(1+$D$4)^EJ$12,IF(AND(EJ$12&lt;&gt;0,MOD(EJ$12,$G44)=0,EJ$12&lt;'Allgemeine Info'!$H$15),($I44+$J44)*((1+$D$4)^EJ$12),0))))</f>
        <v>0</v>
      </c>
      <c r="EK44" s="235">
        <f>IF(OR($E44="",$F44="",$G44="",'Allgemeine Info'!$H$15=""),0,IF(AND(EK$11&lt;&gt;0,EK$11&lt;='Allgemeine Info'!$H$15),($E44+$F44)*$I44*(1+$D$4)^EK$11,IF(EK$12='Allgemeine Info'!$H$15,$J44*(1+$D$4)^EK$12,IF(AND(EK$12&lt;&gt;0,MOD(EK$12,$G44)=0,EK$12&lt;'Allgemeine Info'!$H$15),($I44+$J44)*((1+$D$4)^EK$12),0))))</f>
        <v>0</v>
      </c>
      <c r="EL44" s="235">
        <f>IF(OR($E44="",$F44="",$G44="",'Allgemeine Info'!$H$15=""),0,IF(AND(EL$11&lt;&gt;0,EL$11&lt;='Allgemeine Info'!$H$15),($E44+$F44)*$I44*(1+$D$4)^EL$11,IF(EL$12='Allgemeine Info'!$H$15,$J44*(1+$D$4)^EL$12,IF(AND(EL$12&lt;&gt;0,MOD(EL$12,$G44)=0,EL$12&lt;'Allgemeine Info'!$H$15),($I44+$J44)*((1+$D$4)^EL$12),0))))</f>
        <v>0</v>
      </c>
      <c r="EM44" s="235">
        <f>IF(OR($E44="",$F44="",$G44="",'Allgemeine Info'!$H$15=""),0,IF(AND(EM$11&lt;&gt;0,EM$11&lt;='Allgemeine Info'!$H$15),($E44+$F44)*$I44*(1+$D$4)^EM$11,IF(EM$12='Allgemeine Info'!$H$15,$J44*(1+$D$4)^EM$12,IF(AND(EM$12&lt;&gt;0,MOD(EM$12,$G44)=0,EM$12&lt;'Allgemeine Info'!$H$15),($I44+$J44)*((1+$D$4)^EM$12),0))))</f>
        <v>0</v>
      </c>
      <c r="EN44" s="235">
        <f>IF(OR($E44="",$F44="",$G44="",'Allgemeine Info'!$H$15=""),0,IF(AND(EN$11&lt;&gt;0,EN$11&lt;='Allgemeine Info'!$H$15),($E44+$F44)*$I44*(1+$D$4)^EN$11,IF(EN$12='Allgemeine Info'!$H$15,$J44*(1+$D$4)^EN$12,IF(AND(EN$12&lt;&gt;0,MOD(EN$12,$G44)=0,EN$12&lt;'Allgemeine Info'!$H$15),($I44+$J44)*((1+$D$4)^EN$12),0))))</f>
        <v>0</v>
      </c>
      <c r="EO44" s="235">
        <f>IF(OR($E44="",$F44="",$G44="",'Allgemeine Info'!$H$15=""),0,IF(AND(EO$11&lt;&gt;0,EO$11&lt;='Allgemeine Info'!$H$15),($E44+$F44)*$I44*(1+$D$4)^EO$11,IF(EO$12='Allgemeine Info'!$H$15,$J44*(1+$D$4)^EO$12,IF(AND(EO$12&lt;&gt;0,MOD(EO$12,$G44)=0,EO$12&lt;'Allgemeine Info'!$H$15),($I44+$J44)*((1+$D$4)^EO$12),0))))</f>
        <v>0</v>
      </c>
      <c r="EP44" s="235">
        <f>IF(OR($E44="",$F44="",$G44="",'Allgemeine Info'!$H$15=""),0,IF(AND(EP$11&lt;&gt;0,EP$11&lt;='Allgemeine Info'!$H$15),($E44+$F44)*$I44*(1+$D$4)^EP$11,IF(EP$12='Allgemeine Info'!$H$15,$J44*(1+$D$4)^EP$12,IF(AND(EP$12&lt;&gt;0,MOD(EP$12,$G44)=0,EP$12&lt;'Allgemeine Info'!$H$15),($I44+$J44)*((1+$D$4)^EP$12),0))))</f>
        <v>0</v>
      </c>
      <c r="EQ44" s="235">
        <f>IF(OR($E44="",$F44="",$G44="",'Allgemeine Info'!$H$15=""),0,IF(AND(EQ$11&lt;&gt;0,EQ$11&lt;='Allgemeine Info'!$H$15),($E44+$F44)*$I44*(1+$D$4)^EQ$11,IF(EQ$12='Allgemeine Info'!$H$15,$J44*(1+$D$4)^EQ$12,IF(AND(EQ$12&lt;&gt;0,MOD(EQ$12,$G44)=0,EQ$12&lt;'Allgemeine Info'!$H$15),($I44+$J44)*((1+$D$4)^EQ$12),0))))</f>
        <v>0</v>
      </c>
      <c r="ER44" s="235">
        <f>IF(OR($E44="",$F44="",$G44="",'Allgemeine Info'!$H$15=""),0,IF(AND(ER$11&lt;&gt;0,ER$11&lt;='Allgemeine Info'!$H$15),($E44+$F44)*$I44*(1+$D$4)^ER$11,IF(ER$12='Allgemeine Info'!$H$15,$J44*(1+$D$4)^ER$12,IF(AND(ER$12&lt;&gt;0,MOD(ER$12,$G44)=0,ER$12&lt;'Allgemeine Info'!$H$15),($I44+$J44)*((1+$D$4)^ER$12),0))))</f>
        <v>0</v>
      </c>
      <c r="ES44" s="235">
        <f>IF(OR($E44="",$F44="",$G44="",'Allgemeine Info'!$H$15=""),0,IF(AND(ES$11&lt;&gt;0,ES$11&lt;='Allgemeine Info'!$H$15),($E44+$F44)*$I44*(1+$D$4)^ES$11,IF(ES$12='Allgemeine Info'!$H$15,$J44*(1+$D$4)^ES$12,IF(AND(ES$12&lt;&gt;0,MOD(ES$12,$G44)=0,ES$12&lt;'Allgemeine Info'!$H$15),($I44+$J44)*((1+$D$4)^ES$12),0))))</f>
        <v>0</v>
      </c>
      <c r="ET44" s="235">
        <f>IF(OR($E44="",$F44="",$G44="",'Allgemeine Info'!$H$15=""),0,IF(AND(ET$11&lt;&gt;0,ET$11&lt;='Allgemeine Info'!$H$15),($E44+$F44)*$I44*(1+$D$4)^ET$11,IF(ET$12='Allgemeine Info'!$H$15,$J44*(1+$D$4)^ET$12,IF(AND(ET$12&lt;&gt;0,MOD(ET$12,$G44)=0,ET$12&lt;'Allgemeine Info'!$H$15),($I44+$J44)*((1+$D$4)^ET$12),0))))</f>
        <v>0</v>
      </c>
      <c r="EU44" s="235">
        <f>IF(OR($E44="",$F44="",$G44="",'Allgemeine Info'!$H$15=""),0,IF(AND(EU$11&lt;&gt;0,EU$11&lt;='Allgemeine Info'!$H$15),($E44+$F44)*$I44*(1+$D$4)^EU$11,IF(EU$12='Allgemeine Info'!$H$15,$J44*(1+$D$4)^EU$12,IF(AND(EU$12&lt;&gt;0,MOD(EU$12,$G44)=0,EU$12&lt;'Allgemeine Info'!$H$15),($I44+$J44)*((1+$D$4)^EU$12),0))))</f>
        <v>0</v>
      </c>
      <c r="EV44" s="235">
        <f>IF(OR($E44="",$F44="",$G44="",'Allgemeine Info'!$H$15=""),0,IF(AND(EV$11&lt;&gt;0,EV$11&lt;='Allgemeine Info'!$H$15),($E44+$F44)*$I44*(1+$D$4)^EV$11,IF(EV$12='Allgemeine Info'!$H$15,$J44*(1+$D$4)^EV$12,IF(AND(EV$12&lt;&gt;0,MOD(EV$12,$G44)=0,EV$12&lt;'Allgemeine Info'!$H$15),($I44+$J44)*((1+$D$4)^EV$12),0))))</f>
        <v>0</v>
      </c>
      <c r="EW44" s="235">
        <f>IF(OR($E44="",$F44="",$G44="",'Allgemeine Info'!$H$15=""),0,IF(AND(EW$11&lt;&gt;0,EW$11&lt;='Allgemeine Info'!$H$15),($E44+$F44)*$I44*(1+$D$4)^EW$11,IF(EW$12='Allgemeine Info'!$H$15,$J44*(1+$D$4)^EW$12,IF(AND(EW$12&lt;&gt;0,MOD(EW$12,$G44)=0,EW$12&lt;'Allgemeine Info'!$H$15),($I44+$J44)*((1+$D$4)^EW$12),0))))</f>
        <v>0</v>
      </c>
      <c r="EX44" s="235">
        <f>IF(OR($E44="",$F44="",$G44="",'Allgemeine Info'!$H$15=""),0,IF(AND(EX$11&lt;&gt;0,EX$11&lt;='Allgemeine Info'!$H$15),($E44+$F44)*$I44*(1+$D$4)^EX$11,IF(EX$12='Allgemeine Info'!$H$15,$J44*(1+$D$4)^EX$12,IF(AND(EX$12&lt;&gt;0,MOD(EX$12,$G44)=0,EX$12&lt;'Allgemeine Info'!$H$15),($I44+$J44)*((1+$D$4)^EX$12),0))))</f>
        <v>0</v>
      </c>
      <c r="EY44" s="235">
        <f>IF(OR($E44="",$F44="",$G44="",'Allgemeine Info'!$H$15=""),0,IF(AND(EY$11&lt;&gt;0,EY$11&lt;='Allgemeine Info'!$H$15),($E44+$F44)*$I44*(1+$D$4)^EY$11,IF(EY$12='Allgemeine Info'!$H$15,$J44*(1+$D$4)^EY$12,IF(AND(EY$12&lt;&gt;0,MOD(EY$12,$G44)=0,EY$12&lt;'Allgemeine Info'!$H$15),($I44+$J44)*((1+$D$4)^EY$12),0))))</f>
        <v>0</v>
      </c>
      <c r="EZ44" s="235">
        <f>IF(OR($E44="",$F44="",$G44="",'Allgemeine Info'!$H$15=""),0,IF(AND(EZ$11&lt;&gt;0,EZ$11&lt;='Allgemeine Info'!$H$15),($E44+$F44)*$I44*(1+$D$4)^EZ$11,IF(EZ$12='Allgemeine Info'!$H$15,$J44*(1+$D$4)^EZ$12,IF(AND(EZ$12&lt;&gt;0,MOD(EZ$12,$G44)=0,EZ$12&lt;'Allgemeine Info'!$H$15),($I44+$J44)*((1+$D$4)^EZ$12),0))))</f>
        <v>0</v>
      </c>
      <c r="FA44" s="235">
        <f>IF(OR($E44="",$F44="",$G44="",'Allgemeine Info'!$H$15=""),0,IF(AND(FA$11&lt;&gt;0,FA$11&lt;='Allgemeine Info'!$H$15),($E44+$F44)*$I44*(1+$D$4)^FA$11,IF(FA$12='Allgemeine Info'!$H$15,$J44*(1+$D$4)^FA$12,IF(AND(FA$12&lt;&gt;0,MOD(FA$12,$G44)=0,FA$12&lt;'Allgemeine Info'!$H$15),($I44+$J44)*((1+$D$4)^FA$12),0))))</f>
        <v>0</v>
      </c>
      <c r="FB44" s="235">
        <f>IF(OR($E44="",$F44="",$G44="",'Allgemeine Info'!$H$15=""),0,IF(AND(FB$11&lt;&gt;0,FB$11&lt;='Allgemeine Info'!$H$15),($E44+$F44)*$I44*(1+$D$4)^FB$11,IF(FB$12='Allgemeine Info'!$H$15,$J44*(1+$D$4)^FB$12,IF(AND(FB$12&lt;&gt;0,MOD(FB$12,$G44)=0,FB$12&lt;'Allgemeine Info'!$H$15),($I44+$J44)*((1+$D$4)^FB$12),0))))</f>
        <v>0</v>
      </c>
      <c r="FC44" s="235">
        <f>IF(OR($E44="",$F44="",$G44="",'Allgemeine Info'!$H$15=""),0,IF(AND(FC$11&lt;&gt;0,FC$11&lt;='Allgemeine Info'!$H$15),($E44+$F44)*$I44*(1+$D$4)^FC$11,IF(FC$12='Allgemeine Info'!$H$15,$J44*(1+$D$4)^FC$12,IF(AND(FC$12&lt;&gt;0,MOD(FC$12,$G44)=0,FC$12&lt;'Allgemeine Info'!$H$15),($I44+$J44)*((1+$D$4)^FC$12),0))))</f>
        <v>0</v>
      </c>
      <c r="FD44" s="235">
        <f>IF(OR($E44="",$F44="",$G44="",'Allgemeine Info'!$H$15=""),0,IF(AND(FD$11&lt;&gt;0,FD$11&lt;='Allgemeine Info'!$H$15),($E44+$F44)*$I44*(1+$D$4)^FD$11,IF(FD$12='Allgemeine Info'!$H$15,$J44*(1+$D$4)^FD$12,IF(AND(FD$12&lt;&gt;0,MOD(FD$12,$G44)=0,FD$12&lt;'Allgemeine Info'!$H$15),($I44+$J44)*((1+$D$4)^FD$12),0))))</f>
        <v>0</v>
      </c>
      <c r="FE44" s="235">
        <f>IF(OR($E44="",$F44="",$G44="",'Allgemeine Info'!$H$15=""),0,IF(AND(FE$11&lt;&gt;0,FE$11&lt;='Allgemeine Info'!$H$15),($E44+$F44)*$I44*(1+$D$4)^FE$11,IF(FE$12='Allgemeine Info'!$H$15,$J44*(1+$D$4)^FE$12,IF(AND(FE$12&lt;&gt;0,MOD(FE$12,$G44)=0,FE$12&lt;'Allgemeine Info'!$H$15),($I44+$J44)*((1+$D$4)^FE$12),0))))</f>
        <v>0</v>
      </c>
      <c r="FF44" s="235">
        <f>IF(OR($E44="",$F44="",$G44="",'Allgemeine Info'!$H$15=""),0,IF(AND(FF$11&lt;&gt;0,FF$11&lt;='Allgemeine Info'!$H$15),($E44+$F44)*$I44*(1+$D$4)^FF$11,IF(FF$12='Allgemeine Info'!$H$15,$J44*(1+$D$4)^FF$12,IF(AND(FF$12&lt;&gt;0,MOD(FF$12,$G44)=0,FF$12&lt;'Allgemeine Info'!$H$15),($I44+$J44)*((1+$D$4)^FF$12),0))))</f>
        <v>0</v>
      </c>
      <c r="FG44" s="235">
        <f>IF(OR($E44="",$F44="",$G44="",'Allgemeine Info'!$H$15=""),0,IF(AND(FG$11&lt;&gt;0,FG$11&lt;='Allgemeine Info'!$H$15),($E44+$F44)*$I44*(1+$D$4)^FG$11,IF(FG$12='Allgemeine Info'!$H$15,$J44*(1+$D$4)^FG$12,IF(AND(FG$12&lt;&gt;0,MOD(FG$12,$G44)=0,FG$12&lt;'Allgemeine Info'!$H$15),($I44+$J44)*((1+$D$4)^FG$12),0))))</f>
        <v>0</v>
      </c>
      <c r="FH44" s="235">
        <f>IF(OR($E44="",$F44="",$G44="",'Allgemeine Info'!$H$15=""),0,IF(AND(FH$11&lt;&gt;0,FH$11&lt;='Allgemeine Info'!$H$15),($E44+$F44)*$I44*(1+$D$4)^FH$11,IF(FH$12='Allgemeine Info'!$H$15,$J44*(1+$D$4)^FH$12,IF(AND(FH$12&lt;&gt;0,MOD(FH$12,$G44)=0,FH$12&lt;'Allgemeine Info'!$H$15),($I44+$J44)*((1+$D$4)^FH$12),0))))</f>
        <v>0</v>
      </c>
      <c r="FI44" s="235">
        <f>IF(OR($E44="",$F44="",$G44="",'Allgemeine Info'!$H$15=""),0,IF(AND(FI$11&lt;&gt;0,FI$11&lt;='Allgemeine Info'!$H$15),($E44+$F44)*$I44*(1+$D$4)^FI$11,IF(FI$12='Allgemeine Info'!$H$15,$J44*(1+$D$4)^FI$12,IF(AND(FI$12&lt;&gt;0,MOD(FI$12,$G44)=0,FI$12&lt;'Allgemeine Info'!$H$15),($I44+$J44)*((1+$D$4)^FI$12),0))))</f>
        <v>0</v>
      </c>
      <c r="FJ44" s="235">
        <f>IF(OR($E44="",$F44="",$G44="",'Allgemeine Info'!$H$15=""),0,IF(AND(FJ$11&lt;&gt;0,FJ$11&lt;='Allgemeine Info'!$H$15),($E44+$F44)*$I44*(1+$D$4)^FJ$11,IF(FJ$12='Allgemeine Info'!$H$15,$J44*(1+$D$4)^FJ$12,IF(AND(FJ$12&lt;&gt;0,MOD(FJ$12,$G44)=0,FJ$12&lt;'Allgemeine Info'!$H$15),($I44+$J44)*((1+$D$4)^FJ$12),0))))</f>
        <v>0</v>
      </c>
      <c r="FK44" s="235">
        <f>IF(OR($E44="",$F44="",$G44="",'Allgemeine Info'!$H$15=""),0,IF(AND(FK$11&lt;&gt;0,FK$11&lt;='Allgemeine Info'!$H$15),($E44+$F44)*$I44*(1+$D$4)^FK$11,IF(FK$12='Allgemeine Info'!$H$15,$J44*(1+$D$4)^FK$12,IF(AND(FK$12&lt;&gt;0,MOD(FK$12,$G44)=0,FK$12&lt;'Allgemeine Info'!$H$15),($I44+$J44)*((1+$D$4)^FK$12),0))))</f>
        <v>0</v>
      </c>
      <c r="FL44" s="235">
        <f>IF(OR($E44="",$F44="",$G44="",'Allgemeine Info'!$H$15=""),0,IF(AND(FL$11&lt;&gt;0,FL$11&lt;='Allgemeine Info'!$H$15),($E44+$F44)*$I44*(1+$D$4)^FL$11,IF(FL$12='Allgemeine Info'!$H$15,$J44*(1+$D$4)^FL$12,IF(AND(FL$12&lt;&gt;0,MOD(FL$12,$G44)=0,FL$12&lt;'Allgemeine Info'!$H$15),($I44+$J44)*((1+$D$4)^FL$12),0))))</f>
        <v>0</v>
      </c>
      <c r="FM44" s="235">
        <f>IF(OR($E44="",$F44="",$G44="",'Allgemeine Info'!$H$15=""),0,IF(AND(FM$11&lt;&gt;0,FM$11&lt;='Allgemeine Info'!$H$15),($E44+$F44)*$I44*(1+$D$4)^FM$11,IF(FM$12='Allgemeine Info'!$H$15,$J44*(1+$D$4)^FM$12,IF(AND(FM$12&lt;&gt;0,MOD(FM$12,$G44)=0,FM$12&lt;'Allgemeine Info'!$H$15),($I44+$J44)*((1+$D$4)^FM$12),0))))</f>
        <v>0</v>
      </c>
      <c r="FN44" s="235">
        <f>IF(OR($E44="",$F44="",$G44="",'Allgemeine Info'!$H$15=""),0,IF(AND(FN$11&lt;&gt;0,FN$11&lt;='Allgemeine Info'!$H$15),($E44+$F44)*$I44*(1+$D$4)^FN$11,IF(FN$12='Allgemeine Info'!$H$15,$J44*(1+$D$4)^FN$12,IF(AND(FN$12&lt;&gt;0,MOD(FN$12,$G44)=0,FN$12&lt;'Allgemeine Info'!$H$15),($I44+$J44)*((1+$D$4)^FN$12),0))))</f>
        <v>0</v>
      </c>
      <c r="FO44" s="235">
        <f>IF(OR($E44="",$F44="",$G44="",'Allgemeine Info'!$H$15=""),0,IF(AND(FO$11&lt;&gt;0,FO$11&lt;='Allgemeine Info'!$H$15),($E44+$F44)*$I44*(1+$D$4)^FO$11,IF(FO$12='Allgemeine Info'!$H$15,$J44*(1+$D$4)^FO$12,IF(AND(FO$12&lt;&gt;0,MOD(FO$12,$G44)=0,FO$12&lt;'Allgemeine Info'!$H$15),($I44+$J44)*((1+$D$4)^FO$12),0))))</f>
        <v>0</v>
      </c>
      <c r="FP44" s="235">
        <f>IF(OR($E44="",$F44="",$G44="",'Allgemeine Info'!$H$15=""),0,IF(AND(FP$11&lt;&gt;0,FP$11&lt;='Allgemeine Info'!$H$15),($E44+$F44)*$I44*(1+$D$4)^FP$11,IF(FP$12='Allgemeine Info'!$H$15,$J44*(1+$D$4)^FP$12,IF(AND(FP$12&lt;&gt;0,MOD(FP$12,$G44)=0,FP$12&lt;'Allgemeine Info'!$H$15),($I44+$J44)*((1+$D$4)^FP$12),0))))</f>
        <v>0</v>
      </c>
      <c r="FQ44" s="235">
        <f>IF(OR($E44="",$F44="",$G44="",'Allgemeine Info'!$H$15=""),0,IF(AND(FQ$11&lt;&gt;0,FQ$11&lt;='Allgemeine Info'!$H$15),($E44+$F44)*$I44*(1+$D$4)^FQ$11,IF(FQ$12='Allgemeine Info'!$H$15,$J44*(1+$D$4)^FQ$12,IF(AND(FQ$12&lt;&gt;0,MOD(FQ$12,$G44)=0,FQ$12&lt;'Allgemeine Info'!$H$15),($I44+$J44)*((1+$D$4)^FQ$12),0))))</f>
        <v>0</v>
      </c>
      <c r="FR44" s="235">
        <f>IF(OR($E44="",$F44="",$G44="",'Allgemeine Info'!$H$15=""),0,IF(AND(FR$11&lt;&gt;0,FR$11&lt;='Allgemeine Info'!$H$15),($E44+$F44)*$I44*(1+$D$4)^FR$11,IF(FR$12='Allgemeine Info'!$H$15,$J44*(1+$D$4)^FR$12,IF(AND(FR$12&lt;&gt;0,MOD(FR$12,$G44)=0,FR$12&lt;'Allgemeine Info'!$H$15),($I44+$J44)*((1+$D$4)^FR$12),0))))</f>
        <v>0</v>
      </c>
      <c r="FS44" s="235">
        <f>IF(OR($E44="",$F44="",$G44="",'Allgemeine Info'!$H$15=""),0,IF(AND(FS$11&lt;&gt;0,FS$11&lt;='Allgemeine Info'!$H$15),($E44+$F44)*$I44*(1+$D$4)^FS$11,IF(FS$12='Allgemeine Info'!$H$15,$J44*(1+$D$4)^FS$12,IF(AND(FS$12&lt;&gt;0,MOD(FS$12,$G44)=0,FS$12&lt;'Allgemeine Info'!$H$15),($I44+$J44)*((1+$D$4)^FS$12),0))))</f>
        <v>0</v>
      </c>
      <c r="FT44" s="235">
        <f>IF(OR($E44="",$F44="",$G44="",'Allgemeine Info'!$H$15=""),0,IF(AND(FT$11&lt;&gt;0,FT$11&lt;='Allgemeine Info'!$H$15),($E44+$F44)*$I44*(1+$D$4)^FT$11,IF(FT$12='Allgemeine Info'!$H$15,$J44*(1+$D$4)^FT$12,IF(AND(FT$12&lt;&gt;0,MOD(FT$12,$G44)=0,FT$12&lt;'Allgemeine Info'!$H$15),($I44+$J44)*((1+$D$4)^FT$12),0))))</f>
        <v>0</v>
      </c>
      <c r="FU44" s="235">
        <f>IF(OR($E44="",$F44="",$G44="",'Allgemeine Info'!$H$15=""),0,IF(AND(FU$11&lt;&gt;0,FU$11&lt;='Allgemeine Info'!$H$15),($E44+$F44)*$I44*(1+$D$4)^FU$11,IF(FU$12='Allgemeine Info'!$H$15,$J44*(1+$D$4)^FU$12,IF(AND(FU$12&lt;&gt;0,MOD(FU$12,$G44)=0,FU$12&lt;'Allgemeine Info'!$H$15),($I44+$J44)*((1+$D$4)^FU$12),0))))</f>
        <v>0</v>
      </c>
      <c r="FV44" s="235">
        <f>IF(OR($E44="",$F44="",$G44="",'Allgemeine Info'!$H$15=""),0,IF(AND(FV$11&lt;&gt;0,FV$11&lt;='Allgemeine Info'!$H$15),($E44+$F44)*$I44*(1+$D$4)^FV$11,IF(FV$12='Allgemeine Info'!$H$15,$J44*(1+$D$4)^FV$12,IF(AND(FV$12&lt;&gt;0,MOD(FV$12,$G44)=0,FV$12&lt;'Allgemeine Info'!$H$15),($I44+$J44)*((1+$D$4)^FV$12),0))))</f>
        <v>0</v>
      </c>
      <c r="FW44" s="235">
        <f>IF(OR($E44="",$F44="",$G44="",'Allgemeine Info'!$H$15=""),0,IF(AND(FW$11&lt;&gt;0,FW$11&lt;='Allgemeine Info'!$H$15),($E44+$F44)*$I44*(1+$D$4)^FW$11,IF(FW$12='Allgemeine Info'!$H$15,$J44*(1+$D$4)^FW$12,IF(AND(FW$12&lt;&gt;0,MOD(FW$12,$G44)=0,FW$12&lt;'Allgemeine Info'!$H$15),($I44+$J44)*((1+$D$4)^FW$12),0))))</f>
        <v>0</v>
      </c>
      <c r="FX44" s="235">
        <f>IF(OR($E44="",$F44="",$G44="",'Allgemeine Info'!$H$15=""),0,IF(AND(FX$11&lt;&gt;0,FX$11&lt;='Allgemeine Info'!$H$15),($E44+$F44)*$I44*(1+$D$4)^FX$11,IF(FX$12='Allgemeine Info'!$H$15,$J44*(1+$D$4)^FX$12,IF(AND(FX$12&lt;&gt;0,MOD(FX$12,$G44)=0,FX$12&lt;'Allgemeine Info'!$H$15),($I44+$J44)*((1+$D$4)^FX$12),0))))</f>
        <v>0</v>
      </c>
      <c r="FY44" s="235">
        <f>IF(OR($E44="",$F44="",$G44="",'Allgemeine Info'!$H$15=""),0,IF(AND(FY$11&lt;&gt;0,FY$11&lt;='Allgemeine Info'!$H$15),($E44+$F44)*$I44*(1+$D$4)^FY$11,IF(FY$12='Allgemeine Info'!$H$15,$J44*(1+$D$4)^FY$12,IF(AND(FY$12&lt;&gt;0,MOD(FY$12,$G44)=0,FY$12&lt;'Allgemeine Info'!$H$15),($I44+$J44)*((1+$D$4)^FY$12),0))))</f>
        <v>0</v>
      </c>
      <c r="FZ44" s="235">
        <f>IF(OR($E44="",$F44="",$G44="",'Allgemeine Info'!$H$15=""),0,IF(AND(FZ$11&lt;&gt;0,FZ$11&lt;='Allgemeine Info'!$H$15),($E44+$F44)*$I44*(1+$D$4)^FZ$11,IF(FZ$12='Allgemeine Info'!$H$15,$J44*(1+$D$4)^FZ$12,IF(AND(FZ$12&lt;&gt;0,MOD(FZ$12,$G44)=0,FZ$12&lt;'Allgemeine Info'!$H$15),($I44+$J44)*((1+$D$4)^FZ$12),0))))</f>
        <v>0</v>
      </c>
      <c r="GA44" s="235">
        <f>IF(OR($E44="",$F44="",$G44="",'Allgemeine Info'!$H$15=""),0,IF(AND(GA$11&lt;&gt;0,GA$11&lt;='Allgemeine Info'!$H$15),($E44+$F44)*$I44*(1+$D$4)^GA$11,IF(GA$12='Allgemeine Info'!$H$15,$J44*(1+$D$4)^GA$12,IF(AND(GA$12&lt;&gt;0,MOD(GA$12,$G44)=0,GA$12&lt;'Allgemeine Info'!$H$15),($I44+$J44)*((1+$D$4)^GA$12),0))))</f>
        <v>0</v>
      </c>
      <c r="GB44" s="235">
        <f>IF(OR($E44="",$F44="",$G44="",'Allgemeine Info'!$H$15=""),0,IF(AND(GB$11&lt;&gt;0,GB$11&lt;='Allgemeine Info'!$H$15),($E44+$F44)*$I44*(1+$D$4)^GB$11,IF(GB$12='Allgemeine Info'!$H$15,$J44*(1+$D$4)^GB$12,IF(AND(GB$12&lt;&gt;0,MOD(GB$12,$G44)=0,GB$12&lt;'Allgemeine Info'!$H$15),($I44+$J44)*((1+$D$4)^GB$12),0))))</f>
        <v>0</v>
      </c>
      <c r="GC44" s="235">
        <f>IF(OR($E44="",$F44="",$G44="",'Allgemeine Info'!$H$15=""),0,IF(AND(GC$11&lt;&gt;0,GC$11&lt;='Allgemeine Info'!$H$15),($E44+$F44)*$I44*(1+$D$4)^GC$11,IF(GC$12='Allgemeine Info'!$H$15,$J44*(1+$D$4)^GC$12,IF(AND(GC$12&lt;&gt;0,MOD(GC$12,$G44)=0,GC$12&lt;'Allgemeine Info'!$H$15),($I44+$J44)*((1+$D$4)^GC$12),0))))</f>
        <v>0</v>
      </c>
      <c r="GD44" s="235">
        <f>IF(OR($E44="",$F44="",$G44="",'Allgemeine Info'!$H$15=""),0,IF(AND(GD$11&lt;&gt;0,GD$11&lt;='Allgemeine Info'!$H$15),($E44+$F44)*$I44*(1+$D$4)^GD$11,IF(GD$12='Allgemeine Info'!$H$15,$J44*(1+$D$4)^GD$12,IF(AND(GD$12&lt;&gt;0,MOD(GD$12,$G44)=0,GD$12&lt;'Allgemeine Info'!$H$15),($I44+$J44)*((1+$D$4)^GD$12),0))))</f>
        <v>0</v>
      </c>
      <c r="GE44" s="235">
        <f>IF(OR($E44="",$F44="",$G44="",'Allgemeine Info'!$H$15=""),0,IF(AND(GE$11&lt;&gt;0,GE$11&lt;='Allgemeine Info'!$H$15),($E44+$F44)*$I44*(1+$D$4)^GE$11,IF(GE$12='Allgemeine Info'!$H$15,$J44*(1+$D$4)^GE$12,IF(AND(GE$12&lt;&gt;0,MOD(GE$12,$G44)=0,GE$12&lt;'Allgemeine Info'!$H$15),($I44+$J44)*((1+$D$4)^GE$12),0))))</f>
        <v>0</v>
      </c>
      <c r="GF44" s="235">
        <f>IF(OR($E44="",$F44="",$G44="",'Allgemeine Info'!$H$15=""),0,IF(AND(GF$11&lt;&gt;0,GF$11&lt;='Allgemeine Info'!$H$15),($E44+$F44)*$I44*(1+$D$4)^GF$11,IF(GF$12='Allgemeine Info'!$H$15,$J44*(1+$D$4)^GF$12,IF(AND(GF$12&lt;&gt;0,MOD(GF$12,$G44)=0,GF$12&lt;'Allgemeine Info'!$H$15),($I44+$J44)*((1+$D$4)^GF$12),0))))</f>
        <v>0</v>
      </c>
      <c r="GG44" s="235">
        <f>IF(OR($E44="",$F44="",$G44="",'Allgemeine Info'!$H$15=""),0,IF(AND(GG$11&lt;&gt;0,GG$11&lt;='Allgemeine Info'!$H$15),($E44+$F44)*$I44*(1+$D$4)^GG$11,IF(GG$12='Allgemeine Info'!$H$15,$J44*(1+$D$4)^GG$12,IF(AND(GG$12&lt;&gt;0,MOD(GG$12,$G44)=0,GG$12&lt;'Allgemeine Info'!$H$15),($I44+$J44)*((1+$D$4)^GG$12),0))))</f>
        <v>0</v>
      </c>
      <c r="GH44" s="235">
        <f>IF(OR($E44="",$F44="",$G44="",'Allgemeine Info'!$H$15=""),0,IF(AND(GH$11&lt;&gt;0,GH$11&lt;='Allgemeine Info'!$H$15),($E44+$F44)*$I44*(1+$D$4)^GH$11,IF(GH$12='Allgemeine Info'!$H$15,$J44*(1+$D$4)^GH$12,IF(AND(GH$12&lt;&gt;0,MOD(GH$12,$G44)=0,GH$12&lt;'Allgemeine Info'!$H$15),($I44+$J44)*((1+$D$4)^GH$12),0))))</f>
        <v>0</v>
      </c>
      <c r="GI44" s="235">
        <f>IF(OR($E44="",$F44="",$G44="",'Allgemeine Info'!$H$15=""),0,IF(AND(GI$11&lt;&gt;0,GI$11&lt;='Allgemeine Info'!$H$15),($E44+$F44)*$I44*(1+$D$4)^GI$11,IF(GI$12='Allgemeine Info'!$H$15,$J44*(1+$D$4)^GI$12,IF(AND(GI$12&lt;&gt;0,MOD(GI$12,$G44)=0,GI$12&lt;'Allgemeine Info'!$H$15),($I44+$J44)*((1+$D$4)^GI$12),0))))</f>
        <v>0</v>
      </c>
      <c r="GJ44" s="235">
        <f>IF(OR($E44="",$F44="",$G44="",'Allgemeine Info'!$H$15=""),0,IF(AND(GJ$11&lt;&gt;0,GJ$11&lt;='Allgemeine Info'!$H$15),($E44+$F44)*$I44*(1+$D$4)^GJ$11,IF(GJ$12='Allgemeine Info'!$H$15,$J44*(1+$D$4)^GJ$12,IF(AND(GJ$12&lt;&gt;0,MOD(GJ$12,$G44)=0,GJ$12&lt;'Allgemeine Info'!$H$15),($I44+$J44)*((1+$D$4)^GJ$12),0))))</f>
        <v>0</v>
      </c>
      <c r="GK44" s="235">
        <f>IF(OR($E44="",$F44="",$G44="",'Allgemeine Info'!$H$15=""),0,IF(AND(GK$11&lt;&gt;0,GK$11&lt;='Allgemeine Info'!$H$15),($E44+$F44)*$I44*(1+$D$4)^GK$11,IF(GK$12='Allgemeine Info'!$H$15,$J44*(1+$D$4)^GK$12,IF(AND(GK$12&lt;&gt;0,MOD(GK$12,$G44)=0,GK$12&lt;'Allgemeine Info'!$H$15),($I44+$J44)*((1+$D$4)^GK$12),0))))</f>
        <v>0</v>
      </c>
      <c r="GL44" s="235">
        <f>IF(OR($E44="",$F44="",$G44="",'Allgemeine Info'!$H$15=""),0,IF(AND(GL$11&lt;&gt;0,GL$11&lt;='Allgemeine Info'!$H$15),($E44+$F44)*$I44*(1+$D$4)^GL$11,IF(GL$12='Allgemeine Info'!$H$15,$J44*(1+$D$4)^GL$12,IF(AND(GL$12&lt;&gt;0,MOD(GL$12,$G44)=0,GL$12&lt;'Allgemeine Info'!$H$15),($I44+$J44)*((1+$D$4)^GL$12),0))))</f>
        <v>0</v>
      </c>
      <c r="GM44" s="235">
        <f>IF(OR($E44="",$F44="",$G44="",'Allgemeine Info'!$H$15=""),0,IF(AND(GM$11&lt;&gt;0,GM$11&lt;='Allgemeine Info'!$H$15),($E44+$F44)*$I44*(1+$D$4)^GM$11,IF(GM$12='Allgemeine Info'!$H$15,$J44*(1+$D$4)^GM$12,IF(AND(GM$12&lt;&gt;0,MOD(GM$12,$G44)=0,GM$12&lt;'Allgemeine Info'!$H$15),($I44+$J44)*((1+$D$4)^GM$12),0))))</f>
        <v>0</v>
      </c>
      <c r="GN44" s="235">
        <f>IF(OR($E44="",$F44="",$G44="",'Allgemeine Info'!$H$15=""),0,IF(AND(GN$11&lt;&gt;0,GN$11&lt;='Allgemeine Info'!$H$15),($E44+$F44)*$I44*(1+$D$4)^GN$11,IF(GN$12='Allgemeine Info'!$H$15,$J44*(1+$D$4)^GN$12,IF(AND(GN$12&lt;&gt;0,MOD(GN$12,$G44)=0,GN$12&lt;'Allgemeine Info'!$H$15),($I44+$J44)*((1+$D$4)^GN$12),0))))</f>
        <v>0</v>
      </c>
      <c r="GO44" s="235">
        <f>IF(OR($E44="",$F44="",$G44="",'Allgemeine Info'!$H$15=""),0,IF(AND(GO$11&lt;&gt;0,GO$11&lt;='Allgemeine Info'!$H$15),($E44+$F44)*$I44*(1+$D$4)^GO$11,IF(GO$12='Allgemeine Info'!$H$15,$J44*(1+$D$4)^GO$12,IF(AND(GO$12&lt;&gt;0,MOD(GO$12,$G44)=0,GO$12&lt;'Allgemeine Info'!$H$15),($I44+$J44)*((1+$D$4)^GO$12),0))))</f>
        <v>0</v>
      </c>
      <c r="GP44" s="235">
        <f>IF(OR($E44="",$F44="",$G44="",'Allgemeine Info'!$H$15=""),0,IF(AND(GP$11&lt;&gt;0,GP$11&lt;='Allgemeine Info'!$H$15),($E44+$F44)*$I44*(1+$D$4)^GP$11,IF(GP$12='Allgemeine Info'!$H$15,$J44*(1+$D$4)^GP$12,IF(AND(GP$12&lt;&gt;0,MOD(GP$12,$G44)=0,GP$12&lt;'Allgemeine Info'!$H$15),($I44+$J44)*((1+$D$4)^GP$12),0))))</f>
        <v>0</v>
      </c>
      <c r="GQ44" s="235">
        <f>IF(OR($E44="",$F44="",$G44="",'Allgemeine Info'!$H$15=""),0,IF(AND(GQ$11&lt;&gt;0,GQ$11&lt;='Allgemeine Info'!$H$15),($E44+$F44)*$I44*(1+$D$4)^GQ$11,IF(GQ$12='Allgemeine Info'!$H$15,$J44*(1+$D$4)^GQ$12,IF(AND(GQ$12&lt;&gt;0,MOD(GQ$12,$G44)=0,GQ$12&lt;'Allgemeine Info'!$H$15),($I44+$J44)*((1+$D$4)^GQ$12),0))))</f>
        <v>0</v>
      </c>
      <c r="GR44" s="235">
        <f>IF(OR($E44="",$F44="",$G44="",'Allgemeine Info'!$H$15=""),0,IF(AND(GR$11&lt;&gt;0,GR$11&lt;='Allgemeine Info'!$H$15),($E44+$F44)*$I44*(1+$D$4)^GR$11,IF(GR$12='Allgemeine Info'!$H$15,$J44*(1+$D$4)^GR$12,IF(AND(GR$12&lt;&gt;0,MOD(GR$12,$G44)=0,GR$12&lt;'Allgemeine Info'!$H$15),($I44+$J44)*((1+$D$4)^GR$12),0))))</f>
        <v>0</v>
      </c>
      <c r="GS44" s="235">
        <f>IF(OR($E44="",$F44="",$G44="",'Allgemeine Info'!$H$15=""),0,IF(AND(GS$11&lt;&gt;0,GS$11&lt;='Allgemeine Info'!$H$15),($E44+$F44)*$I44*(1+$D$4)^GS$11,IF(GS$12='Allgemeine Info'!$H$15,$J44*(1+$D$4)^GS$12,IF(AND(GS$12&lt;&gt;0,MOD(GS$12,$G44)=0,GS$12&lt;'Allgemeine Info'!$H$15),($I44+$J44)*((1+$D$4)^GS$12),0))))</f>
        <v>0</v>
      </c>
      <c r="GT44" s="235">
        <f>IF(OR($E44="",$F44="",$G44="",'Allgemeine Info'!$H$15=""),0,IF(AND(GT$11&lt;&gt;0,GT$11&lt;='Allgemeine Info'!$H$15),($E44+$F44)*$I44*(1+$D$4)^GT$11,IF(GT$12='Allgemeine Info'!$H$15,$J44*(1+$D$4)^GT$12,IF(AND(GT$12&lt;&gt;0,MOD(GT$12,$G44)=0,GT$12&lt;'Allgemeine Info'!$H$15),($I44+$J44)*((1+$D$4)^GT$12),0))))</f>
        <v>0</v>
      </c>
      <c r="GU44" s="235">
        <f>IF(OR($E44="",$F44="",$G44="",'Allgemeine Info'!$H$15=""),0,IF(AND(GU$11&lt;&gt;0,GU$11&lt;='Allgemeine Info'!$H$15),($E44+$F44)*$I44*(1+$D$4)^GU$11,IF(GU$12='Allgemeine Info'!$H$15,$J44*(1+$D$4)^GU$12,IF(AND(GU$12&lt;&gt;0,MOD(GU$12,$G44)=0,GU$12&lt;'Allgemeine Info'!$H$15),($I44+$J44)*((1+$D$4)^GU$12),0))))</f>
        <v>0</v>
      </c>
      <c r="GV44" s="235">
        <f>IF(OR($E44="",$F44="",$G44="",'Allgemeine Info'!$H$15=""),0,IF(AND(GV$11&lt;&gt;0,GV$11&lt;='Allgemeine Info'!$H$15),($E44+$F44)*$I44*(1+$D$4)^GV$11,IF(GV$12='Allgemeine Info'!$H$15,$J44*(1+$D$4)^GV$12,IF(AND(GV$12&lt;&gt;0,MOD(GV$12,$G44)=0,GV$12&lt;'Allgemeine Info'!$H$15),($I44+$J44)*((1+$D$4)^GV$12),0))))</f>
        <v>0</v>
      </c>
      <c r="GW44" s="235">
        <f>IF(OR($E44="",$F44="",$G44="",'Allgemeine Info'!$H$15=""),0,IF(AND(GW$11&lt;&gt;0,GW$11&lt;='Allgemeine Info'!$H$15),($E44+$F44)*$I44*(1+$D$4)^GW$11,IF(GW$12='Allgemeine Info'!$H$15,$J44*(1+$D$4)^GW$12,IF(AND(GW$12&lt;&gt;0,MOD(GW$12,$G44)=0,GW$12&lt;'Allgemeine Info'!$H$15),($I44+$J44)*((1+$D$4)^GW$12),0))))</f>
        <v>0</v>
      </c>
      <c r="GX44" s="235">
        <f>IF(OR($E44="",$F44="",$G44="",'Allgemeine Info'!$H$15=""),0,IF(AND(GX$11&lt;&gt;0,GX$11&lt;='Allgemeine Info'!$H$15),($E44+$F44)*$I44*(1+$D$4)^GX$11,IF(GX$12='Allgemeine Info'!$H$15,$J44*(1+$D$4)^GX$12,IF(AND(GX$12&lt;&gt;0,MOD(GX$12,$G44)=0,GX$12&lt;'Allgemeine Info'!$H$15),($I44+$J44)*((1+$D$4)^GX$12),0))))</f>
        <v>0</v>
      </c>
      <c r="GY44" s="235">
        <f>IF(OR($E44="",$F44="",$G44="",'Allgemeine Info'!$H$15=""),0,IF(AND(GY$11&lt;&gt;0,GY$11&lt;='Allgemeine Info'!$H$15),($E44+$F44)*$I44*(1+$D$4)^GY$11,IF(GY$12='Allgemeine Info'!$H$15,$J44*(1+$D$4)^GY$12,IF(AND(GY$12&lt;&gt;0,MOD(GY$12,$G44)=0,GY$12&lt;'Allgemeine Info'!$H$15),($I44+$J44)*((1+$D$4)^GY$12),0))))</f>
        <v>0</v>
      </c>
      <c r="GZ44" s="235">
        <f>IF(OR($E44="",$F44="",$G44="",'Allgemeine Info'!$H$15=""),0,IF(AND(GZ$11&lt;&gt;0,GZ$11&lt;='Allgemeine Info'!$H$15),($E44+$F44)*$I44*(1+$D$4)^GZ$11,IF(GZ$12='Allgemeine Info'!$H$15,$J44*(1+$D$4)^GZ$12,IF(AND(GZ$12&lt;&gt;0,MOD(GZ$12,$G44)=0,GZ$12&lt;'Allgemeine Info'!$H$15),($I44+$J44)*((1+$D$4)^GZ$12),0))))</f>
        <v>0</v>
      </c>
      <c r="HA44" s="235">
        <f>IF(OR($E44="",$F44="",$G44="",'Allgemeine Info'!$H$15=""),0,IF(AND(HA$11&lt;&gt;0,HA$11&lt;='Allgemeine Info'!$H$15),($E44+$F44)*$I44*(1+$D$4)^HA$11,IF(HA$12='Allgemeine Info'!$H$15,$J44*(1+$D$4)^HA$12,IF(AND(HA$12&lt;&gt;0,MOD(HA$12,$G44)=0,HA$12&lt;'Allgemeine Info'!$H$15),($I44+$J44)*((1+$D$4)^HA$12),0))))</f>
        <v>0</v>
      </c>
      <c r="HB44" s="235">
        <f>IF(OR($E44="",$F44="",$G44="",'Allgemeine Info'!$H$15=""),0,IF(AND(HB$11&lt;&gt;0,HB$11&lt;='Allgemeine Info'!$H$15),($E44+$F44)*$I44*(1+$D$4)^HB$11,IF(HB$12='Allgemeine Info'!$H$15,$J44*(1+$D$4)^HB$12,IF(AND(HB$12&lt;&gt;0,MOD(HB$12,$G44)=0,HB$12&lt;'Allgemeine Info'!$H$15),($I44+$J44)*((1+$D$4)^HB$12),0))))</f>
        <v>0</v>
      </c>
    </row>
    <row r="45" spans="1:210" x14ac:dyDescent="0.2">
      <c r="A45" s="47"/>
      <c r="B45" s="326"/>
      <c r="C45" s="324"/>
      <c r="D45" s="232"/>
      <c r="E45" s="324"/>
      <c r="F45" s="324"/>
      <c r="G45" s="328"/>
      <c r="H45" s="234">
        <f>IF('Allgemeine Info'!$H$15="",0,IF(G45=0,0,IF(MOD(('Allgemeine Info'!$H$15),G45)=0,(('Allgemeine Info'!$H$15)/G45)-1,ROUNDDOWN(('Allgemeine Info'!$H$15)/G45,0))))</f>
        <v>0</v>
      </c>
      <c r="I45" s="322"/>
      <c r="J45" s="322"/>
      <c r="K45" s="235">
        <f>IF(OR($E45="",$F45="",$G45="",'Allgemeine Info'!$H$15=""),0,IF(AND(K$11&lt;&gt;0,K$11&lt;='Allgemeine Info'!$H$15),($E45+$F45)*$I45*(1+$D$4)^K$11,IF(K$12='Allgemeine Info'!$H$15,$J45*(1+$D$4)^K$12,IF(AND(K$12&lt;&gt;0,MOD(K$12,$G45)=0,K$12&lt;'Allgemeine Info'!$H$15),($I45+$J45)*((1+$D$4)^K$12),0))))</f>
        <v>0</v>
      </c>
      <c r="L45" s="235">
        <f>IF(OR($E45="",$F45="",$G45="",'Allgemeine Info'!$H$15=""),0,IF(AND(L$11&lt;&gt;0,L$11&lt;='Allgemeine Info'!$H$15),($E45+$F45)*$I45*(1+$D$4)^L$11,IF(L$12='Allgemeine Info'!$H$15,$J45*(1+$D$4)^L$12,IF(AND(L$12&lt;&gt;0,MOD(L$12,$G45)=0,L$12&lt;'Allgemeine Info'!$H$15),($I45+$J45)*((1+$D$4)^L$12),0))))</f>
        <v>0</v>
      </c>
      <c r="M45" s="235">
        <f>IF(OR($E45="",$F45="",$G45="",'Allgemeine Info'!$H$15=""),0,IF(AND(M$11&lt;&gt;0,M$11&lt;='Allgemeine Info'!$H$15),($E45+$F45)*$I45*(1+$D$4)^M$11,IF(M$12='Allgemeine Info'!$H$15,$J45*(1+$D$4)^M$12,IF(AND(M$12&lt;&gt;0,MOD(M$12,$G45)=0,M$12&lt;'Allgemeine Info'!$H$15),($I45+$J45)*((1+$D$4)^M$12),0))))</f>
        <v>0</v>
      </c>
      <c r="N45" s="235">
        <f>IF(OR($E45="",$F45="",$G45="",'Allgemeine Info'!$H$15=""),0,IF(AND(N$11&lt;&gt;0,N$11&lt;='Allgemeine Info'!$H$15),($E45+$F45)*$I45*(1+$D$4)^N$11,IF(N$12='Allgemeine Info'!$H$15,$J45*(1+$D$4)^N$12,IF(AND(N$12&lt;&gt;0,MOD(N$12,$G45)=0,N$12&lt;'Allgemeine Info'!$H$15),($I45+$J45)*((1+$D$4)^N$12),0))))</f>
        <v>0</v>
      </c>
      <c r="O45" s="235">
        <f>IF(OR($E45="",$F45="",$G45="",'Allgemeine Info'!$H$15=""),0,IF(AND(O$11&lt;&gt;0,O$11&lt;='Allgemeine Info'!$H$15),($E45+$F45)*$I45*(1+$D$4)^O$11,IF(O$12='Allgemeine Info'!$H$15,$J45*(1+$D$4)^O$12,IF(AND(O$12&lt;&gt;0,MOD(O$12,$G45)=0,O$12&lt;'Allgemeine Info'!$H$15),($I45+$J45)*((1+$D$4)^O$12),0))))</f>
        <v>0</v>
      </c>
      <c r="P45" s="235">
        <f>IF(OR($E45="",$F45="",$G45="",'Allgemeine Info'!$H$15=""),0,IF(AND(P$11&lt;&gt;0,P$11&lt;='Allgemeine Info'!$H$15),($E45+$F45)*$I45*(1+$D$4)^P$11,IF(P$12='Allgemeine Info'!$H$15,$J45*(1+$D$4)^P$12,IF(AND(P$12&lt;&gt;0,MOD(P$12,$G45)=0,P$12&lt;'Allgemeine Info'!$H$15),($I45+$J45)*((1+$D$4)^P$12),0))))</f>
        <v>0</v>
      </c>
      <c r="Q45" s="235">
        <f>IF(OR($E45="",$F45="",$G45="",'Allgemeine Info'!$H$15=""),0,IF(AND(Q$11&lt;&gt;0,Q$11&lt;='Allgemeine Info'!$H$15),($E45+$F45)*$I45*(1+$D$4)^Q$11,IF(Q$12='Allgemeine Info'!$H$15,$J45*(1+$D$4)^Q$12,IF(AND(Q$12&lt;&gt;0,MOD(Q$12,$G45)=0,Q$12&lt;'Allgemeine Info'!$H$15),($I45+$J45)*((1+$D$4)^Q$12),0))))</f>
        <v>0</v>
      </c>
      <c r="R45" s="235">
        <f>IF(OR($E45="",$F45="",$G45="",'Allgemeine Info'!$H$15=""),0,IF(AND(R$11&lt;&gt;0,R$11&lt;='Allgemeine Info'!$H$15),($E45+$F45)*$I45*(1+$D$4)^R$11,IF(R$12='Allgemeine Info'!$H$15,$J45*(1+$D$4)^R$12,IF(AND(R$12&lt;&gt;0,MOD(R$12,$G45)=0,R$12&lt;'Allgemeine Info'!$H$15),($I45+$J45)*((1+$D$4)^R$12),0))))</f>
        <v>0</v>
      </c>
      <c r="S45" s="235">
        <f>IF(OR($E45="",$F45="",$G45="",'Allgemeine Info'!$H$15=""),0,IF(AND(S$11&lt;&gt;0,S$11&lt;='Allgemeine Info'!$H$15),($E45+$F45)*$I45*(1+$D$4)^S$11,IF(S$12='Allgemeine Info'!$H$15,$J45*(1+$D$4)^S$12,IF(AND(S$12&lt;&gt;0,MOD(S$12,$G45)=0,S$12&lt;'Allgemeine Info'!$H$15),($I45+$J45)*((1+$D$4)^S$12),0))))</f>
        <v>0</v>
      </c>
      <c r="T45" s="235">
        <f>IF(OR($E45="",$F45="",$G45="",'Allgemeine Info'!$H$15=""),0,IF(AND(T$11&lt;&gt;0,T$11&lt;='Allgemeine Info'!$H$15),($E45+$F45)*$I45*(1+$D$4)^T$11,IF(T$12='Allgemeine Info'!$H$15,$J45*(1+$D$4)^T$12,IF(AND(T$12&lt;&gt;0,MOD(T$12,$G45)=0,T$12&lt;'Allgemeine Info'!$H$15),($I45+$J45)*((1+$D$4)^T$12),0))))</f>
        <v>0</v>
      </c>
      <c r="U45" s="235">
        <f>IF(OR($E45="",$F45="",$G45="",'Allgemeine Info'!$H$15=""),0,IF(AND(U$11&lt;&gt;0,U$11&lt;='Allgemeine Info'!$H$15),($E45+$F45)*$I45*(1+$D$4)^U$11,IF(U$12='Allgemeine Info'!$H$15,$J45*(1+$D$4)^U$12,IF(AND(U$12&lt;&gt;0,MOD(U$12,$G45)=0,U$12&lt;'Allgemeine Info'!$H$15),($I45+$J45)*((1+$D$4)^U$12),0))))</f>
        <v>0</v>
      </c>
      <c r="V45" s="235">
        <f>IF(OR($E45="",$F45="",$G45="",'Allgemeine Info'!$H$15=""),0,IF(AND(V$11&lt;&gt;0,V$11&lt;='Allgemeine Info'!$H$15),($E45+$F45)*$I45*(1+$D$4)^V$11,IF(V$12='Allgemeine Info'!$H$15,$J45*(1+$D$4)^V$12,IF(AND(V$12&lt;&gt;0,MOD(V$12,$G45)=0,V$12&lt;'Allgemeine Info'!$H$15),($I45+$J45)*((1+$D$4)^V$12),0))))</f>
        <v>0</v>
      </c>
      <c r="W45" s="235">
        <f>IF(OR($E45="",$F45="",$G45="",'Allgemeine Info'!$H$15=""),0,IF(AND(W$11&lt;&gt;0,W$11&lt;='Allgemeine Info'!$H$15),($E45+$F45)*$I45*(1+$D$4)^W$11,IF(W$12='Allgemeine Info'!$H$15,$J45*(1+$D$4)^W$12,IF(AND(W$12&lt;&gt;0,MOD(W$12,$G45)=0,W$12&lt;'Allgemeine Info'!$H$15),($I45+$J45)*((1+$D$4)^W$12),0))))</f>
        <v>0</v>
      </c>
      <c r="X45" s="235">
        <f>IF(OR($E45="",$F45="",$G45="",'Allgemeine Info'!$H$15=""),0,IF(AND(X$11&lt;&gt;0,X$11&lt;='Allgemeine Info'!$H$15),($E45+$F45)*$I45*(1+$D$4)^X$11,IF(X$12='Allgemeine Info'!$H$15,$J45*(1+$D$4)^X$12,IF(AND(X$12&lt;&gt;0,MOD(X$12,$G45)=0,X$12&lt;'Allgemeine Info'!$H$15),($I45+$J45)*((1+$D$4)^X$12),0))))</f>
        <v>0</v>
      </c>
      <c r="Y45" s="235">
        <f>IF(OR($E45="",$F45="",$G45="",'Allgemeine Info'!$H$15=""),0,IF(AND(Y$11&lt;&gt;0,Y$11&lt;='Allgemeine Info'!$H$15),($E45+$F45)*$I45*(1+$D$4)^Y$11,IF(Y$12='Allgemeine Info'!$H$15,$J45*(1+$D$4)^Y$12,IF(AND(Y$12&lt;&gt;0,MOD(Y$12,$G45)=0,Y$12&lt;'Allgemeine Info'!$H$15),($I45+$J45)*((1+$D$4)^Y$12),0))))</f>
        <v>0</v>
      </c>
      <c r="Z45" s="235">
        <f>IF(OR($E45="",$F45="",$G45="",'Allgemeine Info'!$H$15=""),0,IF(AND(Z$11&lt;&gt;0,Z$11&lt;='Allgemeine Info'!$H$15),($E45+$F45)*$I45*(1+$D$4)^Z$11,IF(Z$12='Allgemeine Info'!$H$15,$J45*(1+$D$4)^Z$12,IF(AND(Z$12&lt;&gt;0,MOD(Z$12,$G45)=0,Z$12&lt;'Allgemeine Info'!$H$15),($I45+$J45)*((1+$D$4)^Z$12),0))))</f>
        <v>0</v>
      </c>
      <c r="AA45" s="235">
        <f>IF(OR($E45="",$F45="",$G45="",'Allgemeine Info'!$H$15=""),0,IF(AND(AA$11&lt;&gt;0,AA$11&lt;='Allgemeine Info'!$H$15),($E45+$F45)*$I45*(1+$D$4)^AA$11,IF(AA$12='Allgemeine Info'!$H$15,$J45*(1+$D$4)^AA$12,IF(AND(AA$12&lt;&gt;0,MOD(AA$12,$G45)=0,AA$12&lt;'Allgemeine Info'!$H$15),($I45+$J45)*((1+$D$4)^AA$12),0))))</f>
        <v>0</v>
      </c>
      <c r="AB45" s="235">
        <f>IF(OR($E45="",$F45="",$G45="",'Allgemeine Info'!$H$15=""),0,IF(AND(AB$11&lt;&gt;0,AB$11&lt;='Allgemeine Info'!$H$15),($E45+$F45)*$I45*(1+$D$4)^AB$11,IF(AB$12='Allgemeine Info'!$H$15,$J45*(1+$D$4)^AB$12,IF(AND(AB$12&lt;&gt;0,MOD(AB$12,$G45)=0,AB$12&lt;'Allgemeine Info'!$H$15),($I45+$J45)*((1+$D$4)^AB$12),0))))</f>
        <v>0</v>
      </c>
      <c r="AC45" s="235">
        <f>IF(OR($E45="",$F45="",$G45="",'Allgemeine Info'!$H$15=""),0,IF(AND(AC$11&lt;&gt;0,AC$11&lt;='Allgemeine Info'!$H$15),($E45+$F45)*$I45*(1+$D$4)^AC$11,IF(AC$12='Allgemeine Info'!$H$15,$J45*(1+$D$4)^AC$12,IF(AND(AC$12&lt;&gt;0,MOD(AC$12,$G45)=0,AC$12&lt;'Allgemeine Info'!$H$15),($I45+$J45)*((1+$D$4)^AC$12),0))))</f>
        <v>0</v>
      </c>
      <c r="AD45" s="235">
        <f>IF(OR($E45="",$F45="",$G45="",'Allgemeine Info'!$H$15=""),0,IF(AND(AD$11&lt;&gt;0,AD$11&lt;='Allgemeine Info'!$H$15),($E45+$F45)*$I45*(1+$D$4)^AD$11,IF(AD$12='Allgemeine Info'!$H$15,$J45*(1+$D$4)^AD$12,IF(AND(AD$12&lt;&gt;0,MOD(AD$12,$G45)=0,AD$12&lt;'Allgemeine Info'!$H$15),($I45+$J45)*((1+$D$4)^AD$12),0))))</f>
        <v>0</v>
      </c>
      <c r="AE45" s="235">
        <f>IF(OR($E45="",$F45="",$G45="",'Allgemeine Info'!$H$15=""),0,IF(AND(AE$11&lt;&gt;0,AE$11&lt;='Allgemeine Info'!$H$15),($E45+$F45)*$I45*(1+$D$4)^AE$11,IF(AE$12='Allgemeine Info'!$H$15,$J45*(1+$D$4)^AE$12,IF(AND(AE$12&lt;&gt;0,MOD(AE$12,$G45)=0,AE$12&lt;'Allgemeine Info'!$H$15),($I45+$J45)*((1+$D$4)^AE$12),0))))</f>
        <v>0</v>
      </c>
      <c r="AF45" s="235">
        <f>IF(OR($E45="",$F45="",$G45="",'Allgemeine Info'!$H$15=""),0,IF(AND(AF$11&lt;&gt;0,AF$11&lt;='Allgemeine Info'!$H$15),($E45+$F45)*$I45*(1+$D$4)^AF$11,IF(AF$12='Allgemeine Info'!$H$15,$J45*(1+$D$4)^AF$12,IF(AND(AF$12&lt;&gt;0,MOD(AF$12,$G45)=0,AF$12&lt;'Allgemeine Info'!$H$15),($I45+$J45)*((1+$D$4)^AF$12),0))))</f>
        <v>0</v>
      </c>
      <c r="AG45" s="235">
        <f>IF(OR($E45="",$F45="",$G45="",'Allgemeine Info'!$H$15=""),0,IF(AND(AG$11&lt;&gt;0,AG$11&lt;='Allgemeine Info'!$H$15),($E45+$F45)*$I45*(1+$D$4)^AG$11,IF(AG$12='Allgemeine Info'!$H$15,$J45*(1+$D$4)^AG$12,IF(AND(AG$12&lt;&gt;0,MOD(AG$12,$G45)=0,AG$12&lt;'Allgemeine Info'!$H$15),($I45+$J45)*((1+$D$4)^AG$12),0))))</f>
        <v>0</v>
      </c>
      <c r="AH45" s="235">
        <f>IF(OR($E45="",$F45="",$G45="",'Allgemeine Info'!$H$15=""),0,IF(AND(AH$11&lt;&gt;0,AH$11&lt;='Allgemeine Info'!$H$15),($E45+$F45)*$I45*(1+$D$4)^AH$11,IF(AH$12='Allgemeine Info'!$H$15,$J45*(1+$D$4)^AH$12,IF(AND(AH$12&lt;&gt;0,MOD(AH$12,$G45)=0,AH$12&lt;'Allgemeine Info'!$H$15),($I45+$J45)*((1+$D$4)^AH$12),0))))</f>
        <v>0</v>
      </c>
      <c r="AI45" s="235">
        <f>IF(OR($E45="",$F45="",$G45="",'Allgemeine Info'!$H$15=""),0,IF(AND(AI$11&lt;&gt;0,AI$11&lt;='Allgemeine Info'!$H$15),($E45+$F45)*$I45*(1+$D$4)^AI$11,IF(AI$12='Allgemeine Info'!$H$15,$J45*(1+$D$4)^AI$12,IF(AND(AI$12&lt;&gt;0,MOD(AI$12,$G45)=0,AI$12&lt;'Allgemeine Info'!$H$15),($I45+$J45)*((1+$D$4)^AI$12),0))))</f>
        <v>0</v>
      </c>
      <c r="AJ45" s="235">
        <f>IF(OR($E45="",$F45="",$G45="",'Allgemeine Info'!$H$15=""),0,IF(AND(AJ$11&lt;&gt;0,AJ$11&lt;='Allgemeine Info'!$H$15),($E45+$F45)*$I45*(1+$D$4)^AJ$11,IF(AJ$12='Allgemeine Info'!$H$15,$J45*(1+$D$4)^AJ$12,IF(AND(AJ$12&lt;&gt;0,MOD(AJ$12,$G45)=0,AJ$12&lt;'Allgemeine Info'!$H$15),($I45+$J45)*((1+$D$4)^AJ$12),0))))</f>
        <v>0</v>
      </c>
      <c r="AK45" s="235">
        <f>IF(OR($E45="",$F45="",$G45="",'Allgemeine Info'!$H$15=""),0,IF(AND(AK$11&lt;&gt;0,AK$11&lt;='Allgemeine Info'!$H$15),($E45+$F45)*$I45*(1+$D$4)^AK$11,IF(AK$12='Allgemeine Info'!$H$15,$J45*(1+$D$4)^AK$12,IF(AND(AK$12&lt;&gt;0,MOD(AK$12,$G45)=0,AK$12&lt;'Allgemeine Info'!$H$15),($I45+$J45)*((1+$D$4)^AK$12),0))))</f>
        <v>0</v>
      </c>
      <c r="AL45" s="235">
        <f>IF(OR($E45="",$F45="",$G45="",'Allgemeine Info'!$H$15=""),0,IF(AND(AL$11&lt;&gt;0,AL$11&lt;='Allgemeine Info'!$H$15),($E45+$F45)*$I45*(1+$D$4)^AL$11,IF(AL$12='Allgemeine Info'!$H$15,$J45*(1+$D$4)^AL$12,IF(AND(AL$12&lt;&gt;0,MOD(AL$12,$G45)=0,AL$12&lt;'Allgemeine Info'!$H$15),($I45+$J45)*((1+$D$4)^AL$12),0))))</f>
        <v>0</v>
      </c>
      <c r="AM45" s="235">
        <f>IF(OR($E45="",$F45="",$G45="",'Allgemeine Info'!$H$15=""),0,IF(AND(AM$11&lt;&gt;0,AM$11&lt;='Allgemeine Info'!$H$15),($E45+$F45)*$I45*(1+$D$4)^AM$11,IF(AM$12='Allgemeine Info'!$H$15,$J45*(1+$D$4)^AM$12,IF(AND(AM$12&lt;&gt;0,MOD(AM$12,$G45)=0,AM$12&lt;'Allgemeine Info'!$H$15),($I45+$J45)*((1+$D$4)^AM$12),0))))</f>
        <v>0</v>
      </c>
      <c r="AN45" s="235">
        <f>IF(OR($E45="",$F45="",$G45="",'Allgemeine Info'!$H$15=""),0,IF(AND(AN$11&lt;&gt;0,AN$11&lt;='Allgemeine Info'!$H$15),($E45+$F45)*$I45*(1+$D$4)^AN$11,IF(AN$12='Allgemeine Info'!$H$15,$J45*(1+$D$4)^AN$12,IF(AND(AN$12&lt;&gt;0,MOD(AN$12,$G45)=0,AN$12&lt;'Allgemeine Info'!$H$15),($I45+$J45)*((1+$D$4)^AN$12),0))))</f>
        <v>0</v>
      </c>
      <c r="AO45" s="235">
        <f>IF(OR($E45="",$F45="",$G45="",'Allgemeine Info'!$H$15=""),0,IF(AND(AO$11&lt;&gt;0,AO$11&lt;='Allgemeine Info'!$H$15),($E45+$F45)*$I45*(1+$D$4)^AO$11,IF(AO$12='Allgemeine Info'!$H$15,$J45*(1+$D$4)^AO$12,IF(AND(AO$12&lt;&gt;0,MOD(AO$12,$G45)=0,AO$12&lt;'Allgemeine Info'!$H$15),($I45+$J45)*((1+$D$4)^AO$12),0))))</f>
        <v>0</v>
      </c>
      <c r="AP45" s="235">
        <f>IF(OR($E45="",$F45="",$G45="",'Allgemeine Info'!$H$15=""),0,IF(AND(AP$11&lt;&gt;0,AP$11&lt;='Allgemeine Info'!$H$15),($E45+$F45)*$I45*(1+$D$4)^AP$11,IF(AP$12='Allgemeine Info'!$H$15,$J45*(1+$D$4)^AP$12,IF(AND(AP$12&lt;&gt;0,MOD(AP$12,$G45)=0,AP$12&lt;'Allgemeine Info'!$H$15),($I45+$J45)*((1+$D$4)^AP$12),0))))</f>
        <v>0</v>
      </c>
      <c r="AQ45" s="235">
        <f>IF(OR($E45="",$F45="",$G45="",'Allgemeine Info'!$H$15=""),0,IF(AND(AQ$11&lt;&gt;0,AQ$11&lt;='Allgemeine Info'!$H$15),($E45+$F45)*$I45*(1+$D$4)^AQ$11,IF(AQ$12='Allgemeine Info'!$H$15,$J45*(1+$D$4)^AQ$12,IF(AND(AQ$12&lt;&gt;0,MOD(AQ$12,$G45)=0,AQ$12&lt;'Allgemeine Info'!$H$15),($I45+$J45)*((1+$D$4)^AQ$12),0))))</f>
        <v>0</v>
      </c>
      <c r="AR45" s="235">
        <f>IF(OR($E45="",$F45="",$G45="",'Allgemeine Info'!$H$15=""),0,IF(AND(AR$11&lt;&gt;0,AR$11&lt;='Allgemeine Info'!$H$15),($E45+$F45)*$I45*(1+$D$4)^AR$11,IF(AR$12='Allgemeine Info'!$H$15,$J45*(1+$D$4)^AR$12,IF(AND(AR$12&lt;&gt;0,MOD(AR$12,$G45)=0,AR$12&lt;'Allgemeine Info'!$H$15),($I45+$J45)*((1+$D$4)^AR$12),0))))</f>
        <v>0</v>
      </c>
      <c r="AS45" s="235">
        <f>IF(OR($E45="",$F45="",$G45="",'Allgemeine Info'!$H$15=""),0,IF(AND(AS$11&lt;&gt;0,AS$11&lt;='Allgemeine Info'!$H$15),($E45+$F45)*$I45*(1+$D$4)^AS$11,IF(AS$12='Allgemeine Info'!$H$15,$J45*(1+$D$4)^AS$12,IF(AND(AS$12&lt;&gt;0,MOD(AS$12,$G45)=0,AS$12&lt;'Allgemeine Info'!$H$15),($I45+$J45)*((1+$D$4)^AS$12),0))))</f>
        <v>0</v>
      </c>
      <c r="AT45" s="235">
        <f>IF(OR($E45="",$F45="",$G45="",'Allgemeine Info'!$H$15=""),0,IF(AND(AT$11&lt;&gt;0,AT$11&lt;='Allgemeine Info'!$H$15),($E45+$F45)*$I45*(1+$D$4)^AT$11,IF(AT$12='Allgemeine Info'!$H$15,$J45*(1+$D$4)^AT$12,IF(AND(AT$12&lt;&gt;0,MOD(AT$12,$G45)=0,AT$12&lt;'Allgemeine Info'!$H$15),($I45+$J45)*((1+$D$4)^AT$12),0))))</f>
        <v>0</v>
      </c>
      <c r="AU45" s="235">
        <f>IF(OR($E45="",$F45="",$G45="",'Allgemeine Info'!$H$15=""),0,IF(AND(AU$11&lt;&gt;0,AU$11&lt;='Allgemeine Info'!$H$15),($E45+$F45)*$I45*(1+$D$4)^AU$11,IF(AU$12='Allgemeine Info'!$H$15,$J45*(1+$D$4)^AU$12,IF(AND(AU$12&lt;&gt;0,MOD(AU$12,$G45)=0,AU$12&lt;'Allgemeine Info'!$H$15),($I45+$J45)*((1+$D$4)^AU$12),0))))</f>
        <v>0</v>
      </c>
      <c r="AV45" s="235">
        <f>IF(OR($E45="",$F45="",$G45="",'Allgemeine Info'!$H$15=""),0,IF(AND(AV$11&lt;&gt;0,AV$11&lt;='Allgemeine Info'!$H$15),($E45+$F45)*$I45*(1+$D$4)^AV$11,IF(AV$12='Allgemeine Info'!$H$15,$J45*(1+$D$4)^AV$12,IF(AND(AV$12&lt;&gt;0,MOD(AV$12,$G45)=0,AV$12&lt;'Allgemeine Info'!$H$15),($I45+$J45)*((1+$D$4)^AV$12),0))))</f>
        <v>0</v>
      </c>
      <c r="AW45" s="235">
        <f>IF(OR($E45="",$F45="",$G45="",'Allgemeine Info'!$H$15=""),0,IF(AND(AW$11&lt;&gt;0,AW$11&lt;='Allgemeine Info'!$H$15),($E45+$F45)*$I45*(1+$D$4)^AW$11,IF(AW$12='Allgemeine Info'!$H$15,$J45*(1+$D$4)^AW$12,IF(AND(AW$12&lt;&gt;0,MOD(AW$12,$G45)=0,AW$12&lt;'Allgemeine Info'!$H$15),($I45+$J45)*((1+$D$4)^AW$12),0))))</f>
        <v>0</v>
      </c>
      <c r="AX45" s="235">
        <f>IF(OR($E45="",$F45="",$G45="",'Allgemeine Info'!$H$15=""),0,IF(AND(AX$11&lt;&gt;0,AX$11&lt;='Allgemeine Info'!$H$15),($E45+$F45)*$I45*(1+$D$4)^AX$11,IF(AX$12='Allgemeine Info'!$H$15,$J45*(1+$D$4)^AX$12,IF(AND(AX$12&lt;&gt;0,MOD(AX$12,$G45)=0,AX$12&lt;'Allgemeine Info'!$H$15),($I45+$J45)*((1+$D$4)^AX$12),0))))</f>
        <v>0</v>
      </c>
      <c r="AY45" s="235">
        <f>IF(OR($E45="",$F45="",$G45="",'Allgemeine Info'!$H$15=""),0,IF(AND(AY$11&lt;&gt;0,AY$11&lt;='Allgemeine Info'!$H$15),($E45+$F45)*$I45*(1+$D$4)^AY$11,IF(AY$12='Allgemeine Info'!$H$15,$J45*(1+$D$4)^AY$12,IF(AND(AY$12&lt;&gt;0,MOD(AY$12,$G45)=0,AY$12&lt;'Allgemeine Info'!$H$15),($I45+$J45)*((1+$D$4)^AY$12),0))))</f>
        <v>0</v>
      </c>
      <c r="AZ45" s="235">
        <f>IF(OR($E45="",$F45="",$G45="",'Allgemeine Info'!$H$15=""),0,IF(AND(AZ$11&lt;&gt;0,AZ$11&lt;='Allgemeine Info'!$H$15),($E45+$F45)*$I45*(1+$D$4)^AZ$11,IF(AZ$12='Allgemeine Info'!$H$15,$J45*(1+$D$4)^AZ$12,IF(AND(AZ$12&lt;&gt;0,MOD(AZ$12,$G45)=0,AZ$12&lt;'Allgemeine Info'!$H$15),($I45+$J45)*((1+$D$4)^AZ$12),0))))</f>
        <v>0</v>
      </c>
      <c r="BA45" s="235">
        <f>IF(OR($E45="",$F45="",$G45="",'Allgemeine Info'!$H$15=""),0,IF(AND(BA$11&lt;&gt;0,BA$11&lt;='Allgemeine Info'!$H$15),($E45+$F45)*$I45*(1+$D$4)^BA$11,IF(BA$12='Allgemeine Info'!$H$15,$J45*(1+$D$4)^BA$12,IF(AND(BA$12&lt;&gt;0,MOD(BA$12,$G45)=0,BA$12&lt;'Allgemeine Info'!$H$15),($I45+$J45)*((1+$D$4)^BA$12),0))))</f>
        <v>0</v>
      </c>
      <c r="BB45" s="235">
        <f>IF(OR($E45="",$F45="",$G45="",'Allgemeine Info'!$H$15=""),0,IF(AND(BB$11&lt;&gt;0,BB$11&lt;='Allgemeine Info'!$H$15),($E45+$F45)*$I45*(1+$D$4)^BB$11,IF(BB$12='Allgemeine Info'!$H$15,$J45*(1+$D$4)^BB$12,IF(AND(BB$12&lt;&gt;0,MOD(BB$12,$G45)=0,BB$12&lt;'Allgemeine Info'!$H$15),($I45+$J45)*((1+$D$4)^BB$12),0))))</f>
        <v>0</v>
      </c>
      <c r="BC45" s="235">
        <f>IF(OR($E45="",$F45="",$G45="",'Allgemeine Info'!$H$15=""),0,IF(AND(BC$11&lt;&gt;0,BC$11&lt;='Allgemeine Info'!$H$15),($E45+$F45)*$I45*(1+$D$4)^BC$11,IF(BC$12='Allgemeine Info'!$H$15,$J45*(1+$D$4)^BC$12,IF(AND(BC$12&lt;&gt;0,MOD(BC$12,$G45)=0,BC$12&lt;'Allgemeine Info'!$H$15),($I45+$J45)*((1+$D$4)^BC$12),0))))</f>
        <v>0</v>
      </c>
      <c r="BD45" s="235">
        <f>IF(OR($E45="",$F45="",$G45="",'Allgemeine Info'!$H$15=""),0,IF(AND(BD$11&lt;&gt;0,BD$11&lt;='Allgemeine Info'!$H$15),($E45+$F45)*$I45*(1+$D$4)^BD$11,IF(BD$12='Allgemeine Info'!$H$15,$J45*(1+$D$4)^BD$12,IF(AND(BD$12&lt;&gt;0,MOD(BD$12,$G45)=0,BD$12&lt;'Allgemeine Info'!$H$15),($I45+$J45)*((1+$D$4)^BD$12),0))))</f>
        <v>0</v>
      </c>
      <c r="BE45" s="235">
        <f>IF(OR($E45="",$F45="",$G45="",'Allgemeine Info'!$H$15=""),0,IF(AND(BE$11&lt;&gt;0,BE$11&lt;='Allgemeine Info'!$H$15),($E45+$F45)*$I45*(1+$D$4)^BE$11,IF(BE$12='Allgemeine Info'!$H$15,$J45*(1+$D$4)^BE$12,IF(AND(BE$12&lt;&gt;0,MOD(BE$12,$G45)=0,BE$12&lt;'Allgemeine Info'!$H$15),($I45+$J45)*((1+$D$4)^BE$12),0))))</f>
        <v>0</v>
      </c>
      <c r="BF45" s="235">
        <f>IF(OR($E45="",$F45="",$G45="",'Allgemeine Info'!$H$15=""),0,IF(AND(BF$11&lt;&gt;0,BF$11&lt;='Allgemeine Info'!$H$15),($E45+$F45)*$I45*(1+$D$4)^BF$11,IF(BF$12='Allgemeine Info'!$H$15,$J45*(1+$D$4)^BF$12,IF(AND(BF$12&lt;&gt;0,MOD(BF$12,$G45)=0,BF$12&lt;'Allgemeine Info'!$H$15),($I45+$J45)*((1+$D$4)^BF$12),0))))</f>
        <v>0</v>
      </c>
      <c r="BG45" s="235">
        <f>IF(OR($E45="",$F45="",$G45="",'Allgemeine Info'!$H$15=""),0,IF(AND(BG$11&lt;&gt;0,BG$11&lt;='Allgemeine Info'!$H$15),($E45+$F45)*$I45*(1+$D$4)^BG$11,IF(BG$12='Allgemeine Info'!$H$15,$J45*(1+$D$4)^BG$12,IF(AND(BG$12&lt;&gt;0,MOD(BG$12,$G45)=0,BG$12&lt;'Allgemeine Info'!$H$15),($I45+$J45)*((1+$D$4)^BG$12),0))))</f>
        <v>0</v>
      </c>
      <c r="BH45" s="235">
        <f>IF(OR($E45="",$F45="",$G45="",'Allgemeine Info'!$H$15=""),0,IF(AND(BH$11&lt;&gt;0,BH$11&lt;='Allgemeine Info'!$H$15),($E45+$F45)*$I45*(1+$D$4)^BH$11,IF(BH$12='Allgemeine Info'!$H$15,$J45*(1+$D$4)^BH$12,IF(AND(BH$12&lt;&gt;0,MOD(BH$12,$G45)=0,BH$12&lt;'Allgemeine Info'!$H$15),($I45+$J45)*((1+$D$4)^BH$12),0))))</f>
        <v>0</v>
      </c>
      <c r="BI45" s="235">
        <f>IF(OR($E45="",$F45="",$G45="",'Allgemeine Info'!$H$15=""),0,IF(AND(BI$11&lt;&gt;0,BI$11&lt;='Allgemeine Info'!$H$15),($E45+$F45)*$I45*(1+$D$4)^BI$11,IF(BI$12='Allgemeine Info'!$H$15,$J45*(1+$D$4)^BI$12,IF(AND(BI$12&lt;&gt;0,MOD(BI$12,$G45)=0,BI$12&lt;'Allgemeine Info'!$H$15),($I45+$J45)*((1+$D$4)^BI$12),0))))</f>
        <v>0</v>
      </c>
      <c r="BJ45" s="235">
        <f>IF(OR($E45="",$F45="",$G45="",'Allgemeine Info'!$H$15=""),0,IF(AND(BJ$11&lt;&gt;0,BJ$11&lt;='Allgemeine Info'!$H$15),($E45+$F45)*$I45*(1+$D$4)^BJ$11,IF(BJ$12='Allgemeine Info'!$H$15,$J45*(1+$D$4)^BJ$12,IF(AND(BJ$12&lt;&gt;0,MOD(BJ$12,$G45)=0,BJ$12&lt;'Allgemeine Info'!$H$15),($I45+$J45)*((1+$D$4)^BJ$12),0))))</f>
        <v>0</v>
      </c>
      <c r="BK45" s="235">
        <f>IF(OR($E45="",$F45="",$G45="",'Allgemeine Info'!$H$15=""),0,IF(AND(BK$11&lt;&gt;0,BK$11&lt;='Allgemeine Info'!$H$15),($E45+$F45)*$I45*(1+$D$4)^BK$11,IF(BK$12='Allgemeine Info'!$H$15,$J45*(1+$D$4)^BK$12,IF(AND(BK$12&lt;&gt;0,MOD(BK$12,$G45)=0,BK$12&lt;'Allgemeine Info'!$H$15),($I45+$J45)*((1+$D$4)^BK$12),0))))</f>
        <v>0</v>
      </c>
      <c r="BL45" s="235">
        <f>IF(OR($E45="",$F45="",$G45="",'Allgemeine Info'!$H$15=""),0,IF(AND(BL$11&lt;&gt;0,BL$11&lt;='Allgemeine Info'!$H$15),($E45+$F45)*$I45*(1+$D$4)^BL$11,IF(BL$12='Allgemeine Info'!$H$15,$J45*(1+$D$4)^BL$12,IF(AND(BL$12&lt;&gt;0,MOD(BL$12,$G45)=0,BL$12&lt;'Allgemeine Info'!$H$15),($I45+$J45)*((1+$D$4)^BL$12),0))))</f>
        <v>0</v>
      </c>
      <c r="BM45" s="235">
        <f>IF(OR($E45="",$F45="",$G45="",'Allgemeine Info'!$H$15=""),0,IF(AND(BM$11&lt;&gt;0,BM$11&lt;='Allgemeine Info'!$H$15),($E45+$F45)*$I45*(1+$D$4)^BM$11,IF(BM$12='Allgemeine Info'!$H$15,$J45*(1+$D$4)^BM$12,IF(AND(BM$12&lt;&gt;0,MOD(BM$12,$G45)=0,BM$12&lt;'Allgemeine Info'!$H$15),($I45+$J45)*((1+$D$4)^BM$12),0))))</f>
        <v>0</v>
      </c>
      <c r="BN45" s="235">
        <f>IF(OR($E45="",$F45="",$G45="",'Allgemeine Info'!$H$15=""),0,IF(AND(BN$11&lt;&gt;0,BN$11&lt;='Allgemeine Info'!$H$15),($E45+$F45)*$I45*(1+$D$4)^BN$11,IF(BN$12='Allgemeine Info'!$H$15,$J45*(1+$D$4)^BN$12,IF(AND(BN$12&lt;&gt;0,MOD(BN$12,$G45)=0,BN$12&lt;'Allgemeine Info'!$H$15),($I45+$J45)*((1+$D$4)^BN$12),0))))</f>
        <v>0</v>
      </c>
      <c r="BO45" s="235">
        <f>IF(OR($E45="",$F45="",$G45="",'Allgemeine Info'!$H$15=""),0,IF(AND(BO$11&lt;&gt;0,BO$11&lt;='Allgemeine Info'!$H$15),($E45+$F45)*$I45*(1+$D$4)^BO$11,IF(BO$12='Allgemeine Info'!$H$15,$J45*(1+$D$4)^BO$12,IF(AND(BO$12&lt;&gt;0,MOD(BO$12,$G45)=0,BO$12&lt;'Allgemeine Info'!$H$15),($I45+$J45)*((1+$D$4)^BO$12),0))))</f>
        <v>0</v>
      </c>
      <c r="BP45" s="235">
        <f>IF(OR($E45="",$F45="",$G45="",'Allgemeine Info'!$H$15=""),0,IF(AND(BP$11&lt;&gt;0,BP$11&lt;='Allgemeine Info'!$H$15),($E45+$F45)*$I45*(1+$D$4)^BP$11,IF(BP$12='Allgemeine Info'!$H$15,$J45*(1+$D$4)^BP$12,IF(AND(BP$12&lt;&gt;0,MOD(BP$12,$G45)=0,BP$12&lt;'Allgemeine Info'!$H$15),($I45+$J45)*((1+$D$4)^BP$12),0))))</f>
        <v>0</v>
      </c>
      <c r="BQ45" s="235">
        <f>IF(OR($E45="",$F45="",$G45="",'Allgemeine Info'!$H$15=""),0,IF(AND(BQ$11&lt;&gt;0,BQ$11&lt;='Allgemeine Info'!$H$15),($E45+$F45)*$I45*(1+$D$4)^BQ$11,IF(BQ$12='Allgemeine Info'!$H$15,$J45*(1+$D$4)^BQ$12,IF(AND(BQ$12&lt;&gt;0,MOD(BQ$12,$G45)=0,BQ$12&lt;'Allgemeine Info'!$H$15),($I45+$J45)*((1+$D$4)^BQ$12),0))))</f>
        <v>0</v>
      </c>
      <c r="BR45" s="235">
        <f>IF(OR($E45="",$F45="",$G45="",'Allgemeine Info'!$H$15=""),0,IF(AND(BR$11&lt;&gt;0,BR$11&lt;='Allgemeine Info'!$H$15),($E45+$F45)*$I45*(1+$D$4)^BR$11,IF(BR$12='Allgemeine Info'!$H$15,$J45*(1+$D$4)^BR$12,IF(AND(BR$12&lt;&gt;0,MOD(BR$12,$G45)=0,BR$12&lt;'Allgemeine Info'!$H$15),($I45+$J45)*((1+$D$4)^BR$12),0))))</f>
        <v>0</v>
      </c>
      <c r="BS45" s="235">
        <f>IF(OR($E45="",$F45="",$G45="",'Allgemeine Info'!$H$15=""),0,IF(AND(BS$11&lt;&gt;0,BS$11&lt;='Allgemeine Info'!$H$15),($E45+$F45)*$I45*(1+$D$4)^BS$11,IF(BS$12='Allgemeine Info'!$H$15,$J45*(1+$D$4)^BS$12,IF(AND(BS$12&lt;&gt;0,MOD(BS$12,$G45)=0,BS$12&lt;'Allgemeine Info'!$H$15),($I45+$J45)*((1+$D$4)^BS$12),0))))</f>
        <v>0</v>
      </c>
      <c r="BT45" s="235">
        <f>IF(OR($E45="",$F45="",$G45="",'Allgemeine Info'!$H$15=""),0,IF(AND(BT$11&lt;&gt;0,BT$11&lt;='Allgemeine Info'!$H$15),($E45+$F45)*$I45*(1+$D$4)^BT$11,IF(BT$12='Allgemeine Info'!$H$15,$J45*(1+$D$4)^BT$12,IF(AND(BT$12&lt;&gt;0,MOD(BT$12,$G45)=0,BT$12&lt;'Allgemeine Info'!$H$15),($I45+$J45)*((1+$D$4)^BT$12),0))))</f>
        <v>0</v>
      </c>
      <c r="BU45" s="235">
        <f>IF(OR($E45="",$F45="",$G45="",'Allgemeine Info'!$H$15=""),0,IF(AND(BU$11&lt;&gt;0,BU$11&lt;='Allgemeine Info'!$H$15),($E45+$F45)*$I45*(1+$D$4)^BU$11,IF(BU$12='Allgemeine Info'!$H$15,$J45*(1+$D$4)^BU$12,IF(AND(BU$12&lt;&gt;0,MOD(BU$12,$G45)=0,BU$12&lt;'Allgemeine Info'!$H$15),($I45+$J45)*((1+$D$4)^BU$12),0))))</f>
        <v>0</v>
      </c>
      <c r="BV45" s="235">
        <f>IF(OR($E45="",$F45="",$G45="",'Allgemeine Info'!$H$15=""),0,IF(AND(BV$11&lt;&gt;0,BV$11&lt;='Allgemeine Info'!$H$15),($E45+$F45)*$I45*(1+$D$4)^BV$11,IF(BV$12='Allgemeine Info'!$H$15,$J45*(1+$D$4)^BV$12,IF(AND(BV$12&lt;&gt;0,MOD(BV$12,$G45)=0,BV$12&lt;'Allgemeine Info'!$H$15),($I45+$J45)*((1+$D$4)^BV$12),0))))</f>
        <v>0</v>
      </c>
      <c r="BW45" s="235">
        <f>IF(OR($E45="",$F45="",$G45="",'Allgemeine Info'!$H$15=""),0,IF(AND(BW$11&lt;&gt;0,BW$11&lt;='Allgemeine Info'!$H$15),($E45+$F45)*$I45*(1+$D$4)^BW$11,IF(BW$12='Allgemeine Info'!$H$15,$J45*(1+$D$4)^BW$12,IF(AND(BW$12&lt;&gt;0,MOD(BW$12,$G45)=0,BW$12&lt;'Allgemeine Info'!$H$15),($I45+$J45)*((1+$D$4)^BW$12),0))))</f>
        <v>0</v>
      </c>
      <c r="BX45" s="235">
        <f>IF(OR($E45="",$F45="",$G45="",'Allgemeine Info'!$H$15=""),0,IF(AND(BX$11&lt;&gt;0,BX$11&lt;='Allgemeine Info'!$H$15),($E45+$F45)*$I45*(1+$D$4)^BX$11,IF(BX$12='Allgemeine Info'!$H$15,$J45*(1+$D$4)^BX$12,IF(AND(BX$12&lt;&gt;0,MOD(BX$12,$G45)=0,BX$12&lt;'Allgemeine Info'!$H$15),($I45+$J45)*((1+$D$4)^BX$12),0))))</f>
        <v>0</v>
      </c>
      <c r="BY45" s="235">
        <f>IF(OR($E45="",$F45="",$G45="",'Allgemeine Info'!$H$15=""),0,IF(AND(BY$11&lt;&gt;0,BY$11&lt;='Allgemeine Info'!$H$15),($E45+$F45)*$I45*(1+$D$4)^BY$11,IF(BY$12='Allgemeine Info'!$H$15,$J45*(1+$D$4)^BY$12,IF(AND(BY$12&lt;&gt;0,MOD(BY$12,$G45)=0,BY$12&lt;'Allgemeine Info'!$H$15),($I45+$J45)*((1+$D$4)^BY$12),0))))</f>
        <v>0</v>
      </c>
      <c r="BZ45" s="235">
        <f>IF(OR($E45="",$F45="",$G45="",'Allgemeine Info'!$H$15=""),0,IF(AND(BZ$11&lt;&gt;0,BZ$11&lt;='Allgemeine Info'!$H$15),($E45+$F45)*$I45*(1+$D$4)^BZ$11,IF(BZ$12='Allgemeine Info'!$H$15,$J45*(1+$D$4)^BZ$12,IF(AND(BZ$12&lt;&gt;0,MOD(BZ$12,$G45)=0,BZ$12&lt;'Allgemeine Info'!$H$15),($I45+$J45)*((1+$D$4)^BZ$12),0))))</f>
        <v>0</v>
      </c>
      <c r="CA45" s="235">
        <f>IF(OR($E45="",$F45="",$G45="",'Allgemeine Info'!$H$15=""),0,IF(AND(CA$11&lt;&gt;0,CA$11&lt;='Allgemeine Info'!$H$15),($E45+$F45)*$I45*(1+$D$4)^CA$11,IF(CA$12='Allgemeine Info'!$H$15,$J45*(1+$D$4)^CA$12,IF(AND(CA$12&lt;&gt;0,MOD(CA$12,$G45)=0,CA$12&lt;'Allgemeine Info'!$H$15),($I45+$J45)*((1+$D$4)^CA$12),0))))</f>
        <v>0</v>
      </c>
      <c r="CB45" s="235">
        <f>IF(OR($E45="",$F45="",$G45="",'Allgemeine Info'!$H$15=""),0,IF(AND(CB$11&lt;&gt;0,CB$11&lt;='Allgemeine Info'!$H$15),($E45+$F45)*$I45*(1+$D$4)^CB$11,IF(CB$12='Allgemeine Info'!$H$15,$J45*(1+$D$4)^CB$12,IF(AND(CB$12&lt;&gt;0,MOD(CB$12,$G45)=0,CB$12&lt;'Allgemeine Info'!$H$15),($I45+$J45)*((1+$D$4)^CB$12),0))))</f>
        <v>0</v>
      </c>
      <c r="CC45" s="235">
        <f>IF(OR($E45="",$F45="",$G45="",'Allgemeine Info'!$H$15=""),0,IF(AND(CC$11&lt;&gt;0,CC$11&lt;='Allgemeine Info'!$H$15),($E45+$F45)*$I45*(1+$D$4)^CC$11,IF(CC$12='Allgemeine Info'!$H$15,$J45*(1+$D$4)^CC$12,IF(AND(CC$12&lt;&gt;0,MOD(CC$12,$G45)=0,CC$12&lt;'Allgemeine Info'!$H$15),($I45+$J45)*((1+$D$4)^CC$12),0))))</f>
        <v>0</v>
      </c>
      <c r="CD45" s="235">
        <f>IF(OR($E45="",$F45="",$G45="",'Allgemeine Info'!$H$15=""),0,IF(AND(CD$11&lt;&gt;0,CD$11&lt;='Allgemeine Info'!$H$15),($E45+$F45)*$I45*(1+$D$4)^CD$11,IF(CD$12='Allgemeine Info'!$H$15,$J45*(1+$D$4)^CD$12,IF(AND(CD$12&lt;&gt;0,MOD(CD$12,$G45)=0,CD$12&lt;'Allgemeine Info'!$H$15),($I45+$J45)*((1+$D$4)^CD$12),0))))</f>
        <v>0</v>
      </c>
      <c r="CE45" s="235">
        <f>IF(OR($E45="",$F45="",$G45="",'Allgemeine Info'!$H$15=""),0,IF(AND(CE$11&lt;&gt;0,CE$11&lt;='Allgemeine Info'!$H$15),($E45+$F45)*$I45*(1+$D$4)^CE$11,IF(CE$12='Allgemeine Info'!$H$15,$J45*(1+$D$4)^CE$12,IF(AND(CE$12&lt;&gt;0,MOD(CE$12,$G45)=0,CE$12&lt;'Allgemeine Info'!$H$15),($I45+$J45)*((1+$D$4)^CE$12),0))))</f>
        <v>0</v>
      </c>
      <c r="CF45" s="235">
        <f>IF(OR($E45="",$F45="",$G45="",'Allgemeine Info'!$H$15=""),0,IF(AND(CF$11&lt;&gt;0,CF$11&lt;='Allgemeine Info'!$H$15),($E45+$F45)*$I45*(1+$D$4)^CF$11,IF(CF$12='Allgemeine Info'!$H$15,$J45*(1+$D$4)^CF$12,IF(AND(CF$12&lt;&gt;0,MOD(CF$12,$G45)=0,CF$12&lt;'Allgemeine Info'!$H$15),($I45+$J45)*((1+$D$4)^CF$12),0))))</f>
        <v>0</v>
      </c>
      <c r="CG45" s="235">
        <f>IF(OR($E45="",$F45="",$G45="",'Allgemeine Info'!$H$15=""),0,IF(AND(CG$11&lt;&gt;0,CG$11&lt;='Allgemeine Info'!$H$15),($E45+$F45)*$I45*(1+$D$4)^CG$11,IF(CG$12='Allgemeine Info'!$H$15,$J45*(1+$D$4)^CG$12,IF(AND(CG$12&lt;&gt;0,MOD(CG$12,$G45)=0,CG$12&lt;'Allgemeine Info'!$H$15),($I45+$J45)*((1+$D$4)^CG$12),0))))</f>
        <v>0</v>
      </c>
      <c r="CH45" s="235">
        <f>IF(OR($E45="",$F45="",$G45="",'Allgemeine Info'!$H$15=""),0,IF(AND(CH$11&lt;&gt;0,CH$11&lt;='Allgemeine Info'!$H$15),($E45+$F45)*$I45*(1+$D$4)^CH$11,IF(CH$12='Allgemeine Info'!$H$15,$J45*(1+$D$4)^CH$12,IF(AND(CH$12&lt;&gt;0,MOD(CH$12,$G45)=0,CH$12&lt;'Allgemeine Info'!$H$15),($I45+$J45)*((1+$D$4)^CH$12),0))))</f>
        <v>0</v>
      </c>
      <c r="CI45" s="235">
        <f>IF(OR($E45="",$F45="",$G45="",'Allgemeine Info'!$H$15=""),0,IF(AND(CI$11&lt;&gt;0,CI$11&lt;='Allgemeine Info'!$H$15),($E45+$F45)*$I45*(1+$D$4)^CI$11,IF(CI$12='Allgemeine Info'!$H$15,$J45*(1+$D$4)^CI$12,IF(AND(CI$12&lt;&gt;0,MOD(CI$12,$G45)=0,CI$12&lt;'Allgemeine Info'!$H$15),($I45+$J45)*((1+$D$4)^CI$12),0))))</f>
        <v>0</v>
      </c>
      <c r="CJ45" s="235">
        <f>IF(OR($E45="",$F45="",$G45="",'Allgemeine Info'!$H$15=""),0,IF(AND(CJ$11&lt;&gt;0,CJ$11&lt;='Allgemeine Info'!$H$15),($E45+$F45)*$I45*(1+$D$4)^CJ$11,IF(CJ$12='Allgemeine Info'!$H$15,$J45*(1+$D$4)^CJ$12,IF(AND(CJ$12&lt;&gt;0,MOD(CJ$12,$G45)=0,CJ$12&lt;'Allgemeine Info'!$H$15),($I45+$J45)*((1+$D$4)^CJ$12),0))))</f>
        <v>0</v>
      </c>
      <c r="CK45" s="235">
        <f>IF(OR($E45="",$F45="",$G45="",'Allgemeine Info'!$H$15=""),0,IF(AND(CK$11&lt;&gt;0,CK$11&lt;='Allgemeine Info'!$H$15),($E45+$F45)*$I45*(1+$D$4)^CK$11,IF(CK$12='Allgemeine Info'!$H$15,$J45*(1+$D$4)^CK$12,IF(AND(CK$12&lt;&gt;0,MOD(CK$12,$G45)=0,CK$12&lt;'Allgemeine Info'!$H$15),($I45+$J45)*((1+$D$4)^CK$12),0))))</f>
        <v>0</v>
      </c>
      <c r="CL45" s="235">
        <f>IF(OR($E45="",$F45="",$G45="",'Allgemeine Info'!$H$15=""),0,IF(AND(CL$11&lt;&gt;0,CL$11&lt;='Allgemeine Info'!$H$15),($E45+$F45)*$I45*(1+$D$4)^CL$11,IF(CL$12='Allgemeine Info'!$H$15,$J45*(1+$D$4)^CL$12,IF(AND(CL$12&lt;&gt;0,MOD(CL$12,$G45)=0,CL$12&lt;'Allgemeine Info'!$H$15),($I45+$J45)*((1+$D$4)^CL$12),0))))</f>
        <v>0</v>
      </c>
      <c r="CM45" s="235">
        <f>IF(OR($E45="",$F45="",$G45="",'Allgemeine Info'!$H$15=""),0,IF(AND(CM$11&lt;&gt;0,CM$11&lt;='Allgemeine Info'!$H$15),($E45+$F45)*$I45*(1+$D$4)^CM$11,IF(CM$12='Allgemeine Info'!$H$15,$J45*(1+$D$4)^CM$12,IF(AND(CM$12&lt;&gt;0,MOD(CM$12,$G45)=0,CM$12&lt;'Allgemeine Info'!$H$15),($I45+$J45)*((1+$D$4)^CM$12),0))))</f>
        <v>0</v>
      </c>
      <c r="CN45" s="235">
        <f>IF(OR($E45="",$F45="",$G45="",'Allgemeine Info'!$H$15=""),0,IF(AND(CN$11&lt;&gt;0,CN$11&lt;='Allgemeine Info'!$H$15),($E45+$F45)*$I45*(1+$D$4)^CN$11,IF(CN$12='Allgemeine Info'!$H$15,$J45*(1+$D$4)^CN$12,IF(AND(CN$12&lt;&gt;0,MOD(CN$12,$G45)=0,CN$12&lt;'Allgemeine Info'!$H$15),($I45+$J45)*((1+$D$4)^CN$12),0))))</f>
        <v>0</v>
      </c>
      <c r="CO45" s="235">
        <f>IF(OR($E45="",$F45="",$G45="",'Allgemeine Info'!$H$15=""),0,IF(AND(CO$11&lt;&gt;0,CO$11&lt;='Allgemeine Info'!$H$15),($E45+$F45)*$I45*(1+$D$4)^CO$11,IF(CO$12='Allgemeine Info'!$H$15,$J45*(1+$D$4)^CO$12,IF(AND(CO$12&lt;&gt;0,MOD(CO$12,$G45)=0,CO$12&lt;'Allgemeine Info'!$H$15),($I45+$J45)*((1+$D$4)^CO$12),0))))</f>
        <v>0</v>
      </c>
      <c r="CP45" s="235">
        <f>IF(OR($E45="",$F45="",$G45="",'Allgemeine Info'!$H$15=""),0,IF(AND(CP$11&lt;&gt;0,CP$11&lt;='Allgemeine Info'!$H$15),($E45+$F45)*$I45*(1+$D$4)^CP$11,IF(CP$12='Allgemeine Info'!$H$15,$J45*(1+$D$4)^CP$12,IF(AND(CP$12&lt;&gt;0,MOD(CP$12,$G45)=0,CP$12&lt;'Allgemeine Info'!$H$15),($I45+$J45)*((1+$D$4)^CP$12),0))))</f>
        <v>0</v>
      </c>
      <c r="CQ45" s="235">
        <f>IF(OR($E45="",$F45="",$G45="",'Allgemeine Info'!$H$15=""),0,IF(AND(CQ$11&lt;&gt;0,CQ$11&lt;='Allgemeine Info'!$H$15),($E45+$F45)*$I45*(1+$D$4)^CQ$11,IF(CQ$12='Allgemeine Info'!$H$15,$J45*(1+$D$4)^CQ$12,IF(AND(CQ$12&lt;&gt;0,MOD(CQ$12,$G45)=0,CQ$12&lt;'Allgemeine Info'!$H$15),($I45+$J45)*((1+$D$4)^CQ$12),0))))</f>
        <v>0</v>
      </c>
      <c r="CR45" s="235">
        <f>IF(OR($E45="",$F45="",$G45="",'Allgemeine Info'!$H$15=""),0,IF(AND(CR$11&lt;&gt;0,CR$11&lt;='Allgemeine Info'!$H$15),($E45+$F45)*$I45*(1+$D$4)^CR$11,IF(CR$12='Allgemeine Info'!$H$15,$J45*(1+$D$4)^CR$12,IF(AND(CR$12&lt;&gt;0,MOD(CR$12,$G45)=0,CR$12&lt;'Allgemeine Info'!$H$15),($I45+$J45)*((1+$D$4)^CR$12),0))))</f>
        <v>0</v>
      </c>
      <c r="CS45" s="235">
        <f>IF(OR($E45="",$F45="",$G45="",'Allgemeine Info'!$H$15=""),0,IF(AND(CS$11&lt;&gt;0,CS$11&lt;='Allgemeine Info'!$H$15),($E45+$F45)*$I45*(1+$D$4)^CS$11,IF(CS$12='Allgemeine Info'!$H$15,$J45*(1+$D$4)^CS$12,IF(AND(CS$12&lt;&gt;0,MOD(CS$12,$G45)=0,CS$12&lt;'Allgemeine Info'!$H$15),($I45+$J45)*((1+$D$4)^CS$12),0))))</f>
        <v>0</v>
      </c>
      <c r="CT45" s="235">
        <f>IF(OR($E45="",$F45="",$G45="",'Allgemeine Info'!$H$15=""),0,IF(AND(CT$11&lt;&gt;0,CT$11&lt;='Allgemeine Info'!$H$15),($E45+$F45)*$I45*(1+$D$4)^CT$11,IF(CT$12='Allgemeine Info'!$H$15,$J45*(1+$D$4)^CT$12,IF(AND(CT$12&lt;&gt;0,MOD(CT$12,$G45)=0,CT$12&lt;'Allgemeine Info'!$H$15),($I45+$J45)*((1+$D$4)^CT$12),0))))</f>
        <v>0</v>
      </c>
      <c r="CU45" s="235">
        <f>IF(OR($E45="",$F45="",$G45="",'Allgemeine Info'!$H$15=""),0,IF(AND(CU$11&lt;&gt;0,CU$11&lt;='Allgemeine Info'!$H$15),($E45+$F45)*$I45*(1+$D$4)^CU$11,IF(CU$12='Allgemeine Info'!$H$15,$J45*(1+$D$4)^CU$12,IF(AND(CU$12&lt;&gt;0,MOD(CU$12,$G45)=0,CU$12&lt;'Allgemeine Info'!$H$15),($I45+$J45)*((1+$D$4)^CU$12),0))))</f>
        <v>0</v>
      </c>
      <c r="CV45" s="235">
        <f>IF(OR($E45="",$F45="",$G45="",'Allgemeine Info'!$H$15=""),0,IF(AND(CV$11&lt;&gt;0,CV$11&lt;='Allgemeine Info'!$H$15),($E45+$F45)*$I45*(1+$D$4)^CV$11,IF(CV$12='Allgemeine Info'!$H$15,$J45*(1+$D$4)^CV$12,IF(AND(CV$12&lt;&gt;0,MOD(CV$12,$G45)=0,CV$12&lt;'Allgemeine Info'!$H$15),($I45+$J45)*((1+$D$4)^CV$12),0))))</f>
        <v>0</v>
      </c>
      <c r="CW45" s="235">
        <f>IF(OR($E45="",$F45="",$G45="",'Allgemeine Info'!$H$15=""),0,IF(AND(CW$11&lt;&gt;0,CW$11&lt;='Allgemeine Info'!$H$15),($E45+$F45)*$I45*(1+$D$4)^CW$11,IF(CW$12='Allgemeine Info'!$H$15,$J45*(1+$D$4)^CW$12,IF(AND(CW$12&lt;&gt;0,MOD(CW$12,$G45)=0,CW$12&lt;'Allgemeine Info'!$H$15),($I45+$J45)*((1+$D$4)^CW$12),0))))</f>
        <v>0</v>
      </c>
      <c r="CX45" s="235">
        <f>IF(OR($E45="",$F45="",$G45="",'Allgemeine Info'!$H$15=""),0,IF(AND(CX$11&lt;&gt;0,CX$11&lt;='Allgemeine Info'!$H$15),($E45+$F45)*$I45*(1+$D$4)^CX$11,IF(CX$12='Allgemeine Info'!$H$15,$J45*(1+$D$4)^CX$12,IF(AND(CX$12&lt;&gt;0,MOD(CX$12,$G45)=0,CX$12&lt;'Allgemeine Info'!$H$15),($I45+$J45)*((1+$D$4)^CX$12),0))))</f>
        <v>0</v>
      </c>
      <c r="CY45" s="235">
        <f>IF(OR($E45="",$F45="",$G45="",'Allgemeine Info'!$H$15=""),0,IF(AND(CY$11&lt;&gt;0,CY$11&lt;='Allgemeine Info'!$H$15),($E45+$F45)*$I45*(1+$D$4)^CY$11,IF(CY$12='Allgemeine Info'!$H$15,$J45*(1+$D$4)^CY$12,IF(AND(CY$12&lt;&gt;0,MOD(CY$12,$G45)=0,CY$12&lt;'Allgemeine Info'!$H$15),($I45+$J45)*((1+$D$4)^CY$12),0))))</f>
        <v>0</v>
      </c>
      <c r="CZ45" s="235">
        <f>IF(OR($E45="",$F45="",$G45="",'Allgemeine Info'!$H$15=""),0,IF(AND(CZ$11&lt;&gt;0,CZ$11&lt;='Allgemeine Info'!$H$15),($E45+$F45)*$I45*(1+$D$4)^CZ$11,IF(CZ$12='Allgemeine Info'!$H$15,$J45*(1+$D$4)^CZ$12,IF(AND(CZ$12&lt;&gt;0,MOD(CZ$12,$G45)=0,CZ$12&lt;'Allgemeine Info'!$H$15),($I45+$J45)*((1+$D$4)^CZ$12),0))))</f>
        <v>0</v>
      </c>
      <c r="DA45" s="235">
        <f>IF(OR($E45="",$F45="",$G45="",'Allgemeine Info'!$H$15=""),0,IF(AND(DA$11&lt;&gt;0,DA$11&lt;='Allgemeine Info'!$H$15),($E45+$F45)*$I45*(1+$D$4)^DA$11,IF(DA$12='Allgemeine Info'!$H$15,$J45*(1+$D$4)^DA$12,IF(AND(DA$12&lt;&gt;0,MOD(DA$12,$G45)=0,DA$12&lt;'Allgemeine Info'!$H$15),($I45+$J45)*((1+$D$4)^DA$12),0))))</f>
        <v>0</v>
      </c>
      <c r="DB45" s="235">
        <f>IF(OR($E45="",$F45="",$G45="",'Allgemeine Info'!$H$15=""),0,IF(AND(DB$11&lt;&gt;0,DB$11&lt;='Allgemeine Info'!$H$15),($E45+$F45)*$I45*(1+$D$4)^DB$11,IF(DB$12='Allgemeine Info'!$H$15,$J45*(1+$D$4)^DB$12,IF(AND(DB$12&lt;&gt;0,MOD(DB$12,$G45)=0,DB$12&lt;'Allgemeine Info'!$H$15),($I45+$J45)*((1+$D$4)^DB$12),0))))</f>
        <v>0</v>
      </c>
      <c r="DC45" s="235">
        <f>IF(OR($E45="",$F45="",$G45="",'Allgemeine Info'!$H$15=""),0,IF(AND(DC$11&lt;&gt;0,DC$11&lt;='Allgemeine Info'!$H$15),($E45+$F45)*$I45*(1+$D$4)^DC$11,IF(DC$12='Allgemeine Info'!$H$15,$J45*(1+$D$4)^DC$12,IF(AND(DC$12&lt;&gt;0,MOD(DC$12,$G45)=0,DC$12&lt;'Allgemeine Info'!$H$15),($I45+$J45)*((1+$D$4)^DC$12),0))))</f>
        <v>0</v>
      </c>
      <c r="DD45" s="235">
        <f>IF(OR($E45="",$F45="",$G45="",'Allgemeine Info'!$H$15=""),0,IF(AND(DD$11&lt;&gt;0,DD$11&lt;='Allgemeine Info'!$H$15),($E45+$F45)*$I45*(1+$D$4)^DD$11,IF(DD$12='Allgemeine Info'!$H$15,$J45*(1+$D$4)^DD$12,IF(AND(DD$12&lt;&gt;0,MOD(DD$12,$G45)=0,DD$12&lt;'Allgemeine Info'!$H$15),($I45+$J45)*((1+$D$4)^DD$12),0))))</f>
        <v>0</v>
      </c>
      <c r="DE45" s="235">
        <f>IF(OR($E45="",$F45="",$G45="",'Allgemeine Info'!$H$15=""),0,IF(AND(DE$11&lt;&gt;0,DE$11&lt;='Allgemeine Info'!$H$15),($E45+$F45)*$I45*(1+$D$4)^DE$11,IF(DE$12='Allgemeine Info'!$H$15,$J45*(1+$D$4)^DE$12,IF(AND(DE$12&lt;&gt;0,MOD(DE$12,$G45)=0,DE$12&lt;'Allgemeine Info'!$H$15),($I45+$J45)*((1+$D$4)^DE$12),0))))</f>
        <v>0</v>
      </c>
      <c r="DF45" s="235">
        <f>IF(OR($E45="",$F45="",$G45="",'Allgemeine Info'!$H$15=""),0,IF(AND(DF$11&lt;&gt;0,DF$11&lt;='Allgemeine Info'!$H$15),($E45+$F45)*$I45*(1+$D$4)^DF$11,IF(DF$12='Allgemeine Info'!$H$15,$J45*(1+$D$4)^DF$12,IF(AND(DF$12&lt;&gt;0,MOD(DF$12,$G45)=0,DF$12&lt;'Allgemeine Info'!$H$15),($I45+$J45)*((1+$D$4)^DF$12),0))))</f>
        <v>0</v>
      </c>
      <c r="DG45" s="235">
        <f>IF(OR($E45="",$F45="",$G45="",'Allgemeine Info'!$H$15=""),0,IF(AND(DG$11&lt;&gt;0,DG$11&lt;='Allgemeine Info'!$H$15),($E45+$F45)*$I45*(1+$D$4)^DG$11,IF(DG$12='Allgemeine Info'!$H$15,$J45*(1+$D$4)^DG$12,IF(AND(DG$12&lt;&gt;0,MOD(DG$12,$G45)=0,DG$12&lt;'Allgemeine Info'!$H$15),($I45+$J45)*((1+$D$4)^DG$12),0))))</f>
        <v>0</v>
      </c>
      <c r="DH45" s="235">
        <f>IF(OR($E45="",$F45="",$G45="",'Allgemeine Info'!$H$15=""),0,IF(AND(DH$11&lt;&gt;0,DH$11&lt;='Allgemeine Info'!$H$15),($E45+$F45)*$I45*(1+$D$4)^DH$11,IF(DH$12='Allgemeine Info'!$H$15,$J45*(1+$D$4)^DH$12,IF(AND(DH$12&lt;&gt;0,MOD(DH$12,$G45)=0,DH$12&lt;'Allgemeine Info'!$H$15),($I45+$J45)*((1+$D$4)^DH$12),0))))</f>
        <v>0</v>
      </c>
      <c r="DI45" s="235">
        <f>IF(OR($E45="",$F45="",$G45="",'Allgemeine Info'!$H$15=""),0,IF(AND(DI$11&lt;&gt;0,DI$11&lt;='Allgemeine Info'!$H$15),($E45+$F45)*$I45*(1+$D$4)^DI$11,IF(DI$12='Allgemeine Info'!$H$15,$J45*(1+$D$4)^DI$12,IF(AND(DI$12&lt;&gt;0,MOD(DI$12,$G45)=0,DI$12&lt;'Allgemeine Info'!$H$15),($I45+$J45)*((1+$D$4)^DI$12),0))))</f>
        <v>0</v>
      </c>
      <c r="DJ45" s="235">
        <f>IF(OR($E45="",$F45="",$G45="",'Allgemeine Info'!$H$15=""),0,IF(AND(DJ$11&lt;&gt;0,DJ$11&lt;='Allgemeine Info'!$H$15),($E45+$F45)*$I45*(1+$D$4)^DJ$11,IF(DJ$12='Allgemeine Info'!$H$15,$J45*(1+$D$4)^DJ$12,IF(AND(DJ$12&lt;&gt;0,MOD(DJ$12,$G45)=0,DJ$12&lt;'Allgemeine Info'!$H$15),($I45+$J45)*((1+$D$4)^DJ$12),0))))</f>
        <v>0</v>
      </c>
      <c r="DK45" s="235">
        <f>IF(OR($E45="",$F45="",$G45="",'Allgemeine Info'!$H$15=""),0,IF(AND(DK$11&lt;&gt;0,DK$11&lt;='Allgemeine Info'!$H$15),($E45+$F45)*$I45*(1+$D$4)^DK$11,IF(DK$12='Allgemeine Info'!$H$15,$J45*(1+$D$4)^DK$12,IF(AND(DK$12&lt;&gt;0,MOD(DK$12,$G45)=0,DK$12&lt;'Allgemeine Info'!$H$15),($I45+$J45)*((1+$D$4)^DK$12),0))))</f>
        <v>0</v>
      </c>
      <c r="DL45" s="235">
        <f>IF(OR($E45="",$F45="",$G45="",'Allgemeine Info'!$H$15=""),0,IF(AND(DL$11&lt;&gt;0,DL$11&lt;='Allgemeine Info'!$H$15),($E45+$F45)*$I45*(1+$D$4)^DL$11,IF(DL$12='Allgemeine Info'!$H$15,$J45*(1+$D$4)^DL$12,IF(AND(DL$12&lt;&gt;0,MOD(DL$12,$G45)=0,DL$12&lt;'Allgemeine Info'!$H$15),($I45+$J45)*((1+$D$4)^DL$12),0))))</f>
        <v>0</v>
      </c>
      <c r="DM45" s="235">
        <f>IF(OR($E45="",$F45="",$G45="",'Allgemeine Info'!$H$15=""),0,IF(AND(DM$11&lt;&gt;0,DM$11&lt;='Allgemeine Info'!$H$15),($E45+$F45)*$I45*(1+$D$4)^DM$11,IF(DM$12='Allgemeine Info'!$H$15,$J45*(1+$D$4)^DM$12,IF(AND(DM$12&lt;&gt;0,MOD(DM$12,$G45)=0,DM$12&lt;'Allgemeine Info'!$H$15),($I45+$J45)*((1+$D$4)^DM$12),0))))</f>
        <v>0</v>
      </c>
      <c r="DN45" s="235">
        <f>IF(OR($E45="",$F45="",$G45="",'Allgemeine Info'!$H$15=""),0,IF(AND(DN$11&lt;&gt;0,DN$11&lt;='Allgemeine Info'!$H$15),($E45+$F45)*$I45*(1+$D$4)^DN$11,IF(DN$12='Allgemeine Info'!$H$15,$J45*(1+$D$4)^DN$12,IF(AND(DN$12&lt;&gt;0,MOD(DN$12,$G45)=0,DN$12&lt;'Allgemeine Info'!$H$15),($I45+$J45)*((1+$D$4)^DN$12),0))))</f>
        <v>0</v>
      </c>
      <c r="DO45" s="235">
        <f>IF(OR($E45="",$F45="",$G45="",'Allgemeine Info'!$H$15=""),0,IF(AND(DO$11&lt;&gt;0,DO$11&lt;='Allgemeine Info'!$H$15),($E45+$F45)*$I45*(1+$D$4)^DO$11,IF(DO$12='Allgemeine Info'!$H$15,$J45*(1+$D$4)^DO$12,IF(AND(DO$12&lt;&gt;0,MOD(DO$12,$G45)=0,DO$12&lt;'Allgemeine Info'!$H$15),($I45+$J45)*((1+$D$4)^DO$12),0))))</f>
        <v>0</v>
      </c>
      <c r="DP45" s="235">
        <f>IF(OR($E45="",$F45="",$G45="",'Allgemeine Info'!$H$15=""),0,IF(AND(DP$11&lt;&gt;0,DP$11&lt;='Allgemeine Info'!$H$15),($E45+$F45)*$I45*(1+$D$4)^DP$11,IF(DP$12='Allgemeine Info'!$H$15,$J45*(1+$D$4)^DP$12,IF(AND(DP$12&lt;&gt;0,MOD(DP$12,$G45)=0,DP$12&lt;'Allgemeine Info'!$H$15),($I45+$J45)*((1+$D$4)^DP$12),0))))</f>
        <v>0</v>
      </c>
      <c r="DQ45" s="235">
        <f>IF(OR($E45="",$F45="",$G45="",'Allgemeine Info'!$H$15=""),0,IF(AND(DQ$11&lt;&gt;0,DQ$11&lt;='Allgemeine Info'!$H$15),($E45+$F45)*$I45*(1+$D$4)^DQ$11,IF(DQ$12='Allgemeine Info'!$H$15,$J45*(1+$D$4)^DQ$12,IF(AND(DQ$12&lt;&gt;0,MOD(DQ$12,$G45)=0,DQ$12&lt;'Allgemeine Info'!$H$15),($I45+$J45)*((1+$D$4)^DQ$12),0))))</f>
        <v>0</v>
      </c>
      <c r="DR45" s="235">
        <f>IF(OR($E45="",$F45="",$G45="",'Allgemeine Info'!$H$15=""),0,IF(AND(DR$11&lt;&gt;0,DR$11&lt;='Allgemeine Info'!$H$15),($E45+$F45)*$I45*(1+$D$4)^DR$11,IF(DR$12='Allgemeine Info'!$H$15,$J45*(1+$D$4)^DR$12,IF(AND(DR$12&lt;&gt;0,MOD(DR$12,$G45)=0,DR$12&lt;'Allgemeine Info'!$H$15),($I45+$J45)*((1+$D$4)^DR$12),0))))</f>
        <v>0</v>
      </c>
      <c r="DS45" s="235">
        <f>IF(OR($E45="",$F45="",$G45="",'Allgemeine Info'!$H$15=""),0,IF(AND(DS$11&lt;&gt;0,DS$11&lt;='Allgemeine Info'!$H$15),($E45+$F45)*$I45*(1+$D$4)^DS$11,IF(DS$12='Allgemeine Info'!$H$15,$J45*(1+$D$4)^DS$12,IF(AND(DS$12&lt;&gt;0,MOD(DS$12,$G45)=0,DS$12&lt;'Allgemeine Info'!$H$15),($I45+$J45)*((1+$D$4)^DS$12),0))))</f>
        <v>0</v>
      </c>
      <c r="DT45" s="235">
        <f>IF(OR($E45="",$F45="",$G45="",'Allgemeine Info'!$H$15=""),0,IF(AND(DT$11&lt;&gt;0,DT$11&lt;='Allgemeine Info'!$H$15),($E45+$F45)*$I45*(1+$D$4)^DT$11,IF(DT$12='Allgemeine Info'!$H$15,$J45*(1+$D$4)^DT$12,IF(AND(DT$12&lt;&gt;0,MOD(DT$12,$G45)=0,DT$12&lt;'Allgemeine Info'!$H$15),($I45+$J45)*((1+$D$4)^DT$12),0))))</f>
        <v>0</v>
      </c>
      <c r="DU45" s="235">
        <f>IF(OR($E45="",$F45="",$G45="",'Allgemeine Info'!$H$15=""),0,IF(AND(DU$11&lt;&gt;0,DU$11&lt;='Allgemeine Info'!$H$15),($E45+$F45)*$I45*(1+$D$4)^DU$11,IF(DU$12='Allgemeine Info'!$H$15,$J45*(1+$D$4)^DU$12,IF(AND(DU$12&lt;&gt;0,MOD(DU$12,$G45)=0,DU$12&lt;'Allgemeine Info'!$H$15),($I45+$J45)*((1+$D$4)^DU$12),0))))</f>
        <v>0</v>
      </c>
      <c r="DV45" s="235">
        <f>IF(OR($E45="",$F45="",$G45="",'Allgemeine Info'!$H$15=""),0,IF(AND(DV$11&lt;&gt;0,DV$11&lt;='Allgemeine Info'!$H$15),($E45+$F45)*$I45*(1+$D$4)^DV$11,IF(DV$12='Allgemeine Info'!$H$15,$J45*(1+$D$4)^DV$12,IF(AND(DV$12&lt;&gt;0,MOD(DV$12,$G45)=0,DV$12&lt;'Allgemeine Info'!$H$15),($I45+$J45)*((1+$D$4)^DV$12),0))))</f>
        <v>0</v>
      </c>
      <c r="DW45" s="235">
        <f>IF(OR($E45="",$F45="",$G45="",'Allgemeine Info'!$H$15=""),0,IF(AND(DW$11&lt;&gt;0,DW$11&lt;='Allgemeine Info'!$H$15),($E45+$F45)*$I45*(1+$D$4)^DW$11,IF(DW$12='Allgemeine Info'!$H$15,$J45*(1+$D$4)^DW$12,IF(AND(DW$12&lt;&gt;0,MOD(DW$12,$G45)=0,DW$12&lt;'Allgemeine Info'!$H$15),($I45+$J45)*((1+$D$4)^DW$12),0))))</f>
        <v>0</v>
      </c>
      <c r="DX45" s="235">
        <f>IF(OR($E45="",$F45="",$G45="",'Allgemeine Info'!$H$15=""),0,IF(AND(DX$11&lt;&gt;0,DX$11&lt;='Allgemeine Info'!$H$15),($E45+$F45)*$I45*(1+$D$4)^DX$11,IF(DX$12='Allgemeine Info'!$H$15,$J45*(1+$D$4)^DX$12,IF(AND(DX$12&lt;&gt;0,MOD(DX$12,$G45)=0,DX$12&lt;'Allgemeine Info'!$H$15),($I45+$J45)*((1+$D$4)^DX$12),0))))</f>
        <v>0</v>
      </c>
      <c r="DY45" s="235">
        <f>IF(OR($E45="",$F45="",$G45="",'Allgemeine Info'!$H$15=""),0,IF(AND(DY$11&lt;&gt;0,DY$11&lt;='Allgemeine Info'!$H$15),($E45+$F45)*$I45*(1+$D$4)^DY$11,IF(DY$12='Allgemeine Info'!$H$15,$J45*(1+$D$4)^DY$12,IF(AND(DY$12&lt;&gt;0,MOD(DY$12,$G45)=0,DY$12&lt;'Allgemeine Info'!$H$15),($I45+$J45)*((1+$D$4)^DY$12),0))))</f>
        <v>0</v>
      </c>
      <c r="DZ45" s="235">
        <f>IF(OR($E45="",$F45="",$G45="",'Allgemeine Info'!$H$15=""),0,IF(AND(DZ$11&lt;&gt;0,DZ$11&lt;='Allgemeine Info'!$H$15),($E45+$F45)*$I45*(1+$D$4)^DZ$11,IF(DZ$12='Allgemeine Info'!$H$15,$J45*(1+$D$4)^DZ$12,IF(AND(DZ$12&lt;&gt;0,MOD(DZ$12,$G45)=0,DZ$12&lt;'Allgemeine Info'!$H$15),($I45+$J45)*((1+$D$4)^DZ$12),0))))</f>
        <v>0</v>
      </c>
      <c r="EA45" s="235">
        <f>IF(OR($E45="",$F45="",$G45="",'Allgemeine Info'!$H$15=""),0,IF(AND(EA$11&lt;&gt;0,EA$11&lt;='Allgemeine Info'!$H$15),($E45+$F45)*$I45*(1+$D$4)^EA$11,IF(EA$12='Allgemeine Info'!$H$15,$J45*(1+$D$4)^EA$12,IF(AND(EA$12&lt;&gt;0,MOD(EA$12,$G45)=0,EA$12&lt;'Allgemeine Info'!$H$15),($I45+$J45)*((1+$D$4)^EA$12),0))))</f>
        <v>0</v>
      </c>
      <c r="EB45" s="235">
        <f>IF(OR($E45="",$F45="",$G45="",'Allgemeine Info'!$H$15=""),0,IF(AND(EB$11&lt;&gt;0,EB$11&lt;='Allgemeine Info'!$H$15),($E45+$F45)*$I45*(1+$D$4)^EB$11,IF(EB$12='Allgemeine Info'!$H$15,$J45*(1+$D$4)^EB$12,IF(AND(EB$12&lt;&gt;0,MOD(EB$12,$G45)=0,EB$12&lt;'Allgemeine Info'!$H$15),($I45+$J45)*((1+$D$4)^EB$12),0))))</f>
        <v>0</v>
      </c>
      <c r="EC45" s="235">
        <f>IF(OR($E45="",$F45="",$G45="",'Allgemeine Info'!$H$15=""),0,IF(AND(EC$11&lt;&gt;0,EC$11&lt;='Allgemeine Info'!$H$15),($E45+$F45)*$I45*(1+$D$4)^EC$11,IF(EC$12='Allgemeine Info'!$H$15,$J45*(1+$D$4)^EC$12,IF(AND(EC$12&lt;&gt;0,MOD(EC$12,$G45)=0,EC$12&lt;'Allgemeine Info'!$H$15),($I45+$J45)*((1+$D$4)^EC$12),0))))</f>
        <v>0</v>
      </c>
      <c r="ED45" s="235">
        <f>IF(OR($E45="",$F45="",$G45="",'Allgemeine Info'!$H$15=""),0,IF(AND(ED$11&lt;&gt;0,ED$11&lt;='Allgemeine Info'!$H$15),($E45+$F45)*$I45*(1+$D$4)^ED$11,IF(ED$12='Allgemeine Info'!$H$15,$J45*(1+$D$4)^ED$12,IF(AND(ED$12&lt;&gt;0,MOD(ED$12,$G45)=0,ED$12&lt;'Allgemeine Info'!$H$15),($I45+$J45)*((1+$D$4)^ED$12),0))))</f>
        <v>0</v>
      </c>
      <c r="EE45" s="235">
        <f>IF(OR($E45="",$F45="",$G45="",'Allgemeine Info'!$H$15=""),0,IF(AND(EE$11&lt;&gt;0,EE$11&lt;='Allgemeine Info'!$H$15),($E45+$F45)*$I45*(1+$D$4)^EE$11,IF(EE$12='Allgemeine Info'!$H$15,$J45*(1+$D$4)^EE$12,IF(AND(EE$12&lt;&gt;0,MOD(EE$12,$G45)=0,EE$12&lt;'Allgemeine Info'!$H$15),($I45+$J45)*((1+$D$4)^EE$12),0))))</f>
        <v>0</v>
      </c>
      <c r="EF45" s="235">
        <f>IF(OR($E45="",$F45="",$G45="",'Allgemeine Info'!$H$15=""),0,IF(AND(EF$11&lt;&gt;0,EF$11&lt;='Allgemeine Info'!$H$15),($E45+$F45)*$I45*(1+$D$4)^EF$11,IF(EF$12='Allgemeine Info'!$H$15,$J45*(1+$D$4)^EF$12,IF(AND(EF$12&lt;&gt;0,MOD(EF$12,$G45)=0,EF$12&lt;'Allgemeine Info'!$H$15),($I45+$J45)*((1+$D$4)^EF$12),0))))</f>
        <v>0</v>
      </c>
      <c r="EG45" s="235">
        <f>IF(OR($E45="",$F45="",$G45="",'Allgemeine Info'!$H$15=""),0,IF(AND(EG$11&lt;&gt;0,EG$11&lt;='Allgemeine Info'!$H$15),($E45+$F45)*$I45*(1+$D$4)^EG$11,IF(EG$12='Allgemeine Info'!$H$15,$J45*(1+$D$4)^EG$12,IF(AND(EG$12&lt;&gt;0,MOD(EG$12,$G45)=0,EG$12&lt;'Allgemeine Info'!$H$15),($I45+$J45)*((1+$D$4)^EG$12),0))))</f>
        <v>0</v>
      </c>
      <c r="EH45" s="235">
        <f>IF(OR($E45="",$F45="",$G45="",'Allgemeine Info'!$H$15=""),0,IF(AND(EH$11&lt;&gt;0,EH$11&lt;='Allgemeine Info'!$H$15),($E45+$F45)*$I45*(1+$D$4)^EH$11,IF(EH$12='Allgemeine Info'!$H$15,$J45*(1+$D$4)^EH$12,IF(AND(EH$12&lt;&gt;0,MOD(EH$12,$G45)=0,EH$12&lt;'Allgemeine Info'!$H$15),($I45+$J45)*((1+$D$4)^EH$12),0))))</f>
        <v>0</v>
      </c>
      <c r="EI45" s="235">
        <f>IF(OR($E45="",$F45="",$G45="",'Allgemeine Info'!$H$15=""),0,IF(AND(EI$11&lt;&gt;0,EI$11&lt;='Allgemeine Info'!$H$15),($E45+$F45)*$I45*(1+$D$4)^EI$11,IF(EI$12='Allgemeine Info'!$H$15,$J45*(1+$D$4)^EI$12,IF(AND(EI$12&lt;&gt;0,MOD(EI$12,$G45)=0,EI$12&lt;'Allgemeine Info'!$H$15),($I45+$J45)*((1+$D$4)^EI$12),0))))</f>
        <v>0</v>
      </c>
      <c r="EJ45" s="235">
        <f>IF(OR($E45="",$F45="",$G45="",'Allgemeine Info'!$H$15=""),0,IF(AND(EJ$11&lt;&gt;0,EJ$11&lt;='Allgemeine Info'!$H$15),($E45+$F45)*$I45*(1+$D$4)^EJ$11,IF(EJ$12='Allgemeine Info'!$H$15,$J45*(1+$D$4)^EJ$12,IF(AND(EJ$12&lt;&gt;0,MOD(EJ$12,$G45)=0,EJ$12&lt;'Allgemeine Info'!$H$15),($I45+$J45)*((1+$D$4)^EJ$12),0))))</f>
        <v>0</v>
      </c>
      <c r="EK45" s="235">
        <f>IF(OR($E45="",$F45="",$G45="",'Allgemeine Info'!$H$15=""),0,IF(AND(EK$11&lt;&gt;0,EK$11&lt;='Allgemeine Info'!$H$15),($E45+$F45)*$I45*(1+$D$4)^EK$11,IF(EK$12='Allgemeine Info'!$H$15,$J45*(1+$D$4)^EK$12,IF(AND(EK$12&lt;&gt;0,MOD(EK$12,$G45)=0,EK$12&lt;'Allgemeine Info'!$H$15),($I45+$J45)*((1+$D$4)^EK$12),0))))</f>
        <v>0</v>
      </c>
      <c r="EL45" s="235">
        <f>IF(OR($E45="",$F45="",$G45="",'Allgemeine Info'!$H$15=""),0,IF(AND(EL$11&lt;&gt;0,EL$11&lt;='Allgemeine Info'!$H$15),($E45+$F45)*$I45*(1+$D$4)^EL$11,IF(EL$12='Allgemeine Info'!$H$15,$J45*(1+$D$4)^EL$12,IF(AND(EL$12&lt;&gt;0,MOD(EL$12,$G45)=0,EL$12&lt;'Allgemeine Info'!$H$15),($I45+$J45)*((1+$D$4)^EL$12),0))))</f>
        <v>0</v>
      </c>
      <c r="EM45" s="235">
        <f>IF(OR($E45="",$F45="",$G45="",'Allgemeine Info'!$H$15=""),0,IF(AND(EM$11&lt;&gt;0,EM$11&lt;='Allgemeine Info'!$H$15),($E45+$F45)*$I45*(1+$D$4)^EM$11,IF(EM$12='Allgemeine Info'!$H$15,$J45*(1+$D$4)^EM$12,IF(AND(EM$12&lt;&gt;0,MOD(EM$12,$G45)=0,EM$12&lt;'Allgemeine Info'!$H$15),($I45+$J45)*((1+$D$4)^EM$12),0))))</f>
        <v>0</v>
      </c>
      <c r="EN45" s="235">
        <f>IF(OR($E45="",$F45="",$G45="",'Allgemeine Info'!$H$15=""),0,IF(AND(EN$11&lt;&gt;0,EN$11&lt;='Allgemeine Info'!$H$15),($E45+$F45)*$I45*(1+$D$4)^EN$11,IF(EN$12='Allgemeine Info'!$H$15,$J45*(1+$D$4)^EN$12,IF(AND(EN$12&lt;&gt;0,MOD(EN$12,$G45)=0,EN$12&lt;'Allgemeine Info'!$H$15),($I45+$J45)*((1+$D$4)^EN$12),0))))</f>
        <v>0</v>
      </c>
      <c r="EO45" s="235">
        <f>IF(OR($E45="",$F45="",$G45="",'Allgemeine Info'!$H$15=""),0,IF(AND(EO$11&lt;&gt;0,EO$11&lt;='Allgemeine Info'!$H$15),($E45+$F45)*$I45*(1+$D$4)^EO$11,IF(EO$12='Allgemeine Info'!$H$15,$J45*(1+$D$4)^EO$12,IF(AND(EO$12&lt;&gt;0,MOD(EO$12,$G45)=0,EO$12&lt;'Allgemeine Info'!$H$15),($I45+$J45)*((1+$D$4)^EO$12),0))))</f>
        <v>0</v>
      </c>
      <c r="EP45" s="235">
        <f>IF(OR($E45="",$F45="",$G45="",'Allgemeine Info'!$H$15=""),0,IF(AND(EP$11&lt;&gt;0,EP$11&lt;='Allgemeine Info'!$H$15),($E45+$F45)*$I45*(1+$D$4)^EP$11,IF(EP$12='Allgemeine Info'!$H$15,$J45*(1+$D$4)^EP$12,IF(AND(EP$12&lt;&gt;0,MOD(EP$12,$G45)=0,EP$12&lt;'Allgemeine Info'!$H$15),($I45+$J45)*((1+$D$4)^EP$12),0))))</f>
        <v>0</v>
      </c>
      <c r="EQ45" s="235">
        <f>IF(OR($E45="",$F45="",$G45="",'Allgemeine Info'!$H$15=""),0,IF(AND(EQ$11&lt;&gt;0,EQ$11&lt;='Allgemeine Info'!$H$15),($E45+$F45)*$I45*(1+$D$4)^EQ$11,IF(EQ$12='Allgemeine Info'!$H$15,$J45*(1+$D$4)^EQ$12,IF(AND(EQ$12&lt;&gt;0,MOD(EQ$12,$G45)=0,EQ$12&lt;'Allgemeine Info'!$H$15),($I45+$J45)*((1+$D$4)^EQ$12),0))))</f>
        <v>0</v>
      </c>
      <c r="ER45" s="235">
        <f>IF(OR($E45="",$F45="",$G45="",'Allgemeine Info'!$H$15=""),0,IF(AND(ER$11&lt;&gt;0,ER$11&lt;='Allgemeine Info'!$H$15),($E45+$F45)*$I45*(1+$D$4)^ER$11,IF(ER$12='Allgemeine Info'!$H$15,$J45*(1+$D$4)^ER$12,IF(AND(ER$12&lt;&gt;0,MOD(ER$12,$G45)=0,ER$12&lt;'Allgemeine Info'!$H$15),($I45+$J45)*((1+$D$4)^ER$12),0))))</f>
        <v>0</v>
      </c>
      <c r="ES45" s="235">
        <f>IF(OR($E45="",$F45="",$G45="",'Allgemeine Info'!$H$15=""),0,IF(AND(ES$11&lt;&gt;0,ES$11&lt;='Allgemeine Info'!$H$15),($E45+$F45)*$I45*(1+$D$4)^ES$11,IF(ES$12='Allgemeine Info'!$H$15,$J45*(1+$D$4)^ES$12,IF(AND(ES$12&lt;&gt;0,MOD(ES$12,$G45)=0,ES$12&lt;'Allgemeine Info'!$H$15),($I45+$J45)*((1+$D$4)^ES$12),0))))</f>
        <v>0</v>
      </c>
      <c r="ET45" s="235">
        <f>IF(OR($E45="",$F45="",$G45="",'Allgemeine Info'!$H$15=""),0,IF(AND(ET$11&lt;&gt;0,ET$11&lt;='Allgemeine Info'!$H$15),($E45+$F45)*$I45*(1+$D$4)^ET$11,IF(ET$12='Allgemeine Info'!$H$15,$J45*(1+$D$4)^ET$12,IF(AND(ET$12&lt;&gt;0,MOD(ET$12,$G45)=0,ET$12&lt;'Allgemeine Info'!$H$15),($I45+$J45)*((1+$D$4)^ET$12),0))))</f>
        <v>0</v>
      </c>
      <c r="EU45" s="235">
        <f>IF(OR($E45="",$F45="",$G45="",'Allgemeine Info'!$H$15=""),0,IF(AND(EU$11&lt;&gt;0,EU$11&lt;='Allgemeine Info'!$H$15),($E45+$F45)*$I45*(1+$D$4)^EU$11,IF(EU$12='Allgemeine Info'!$H$15,$J45*(1+$D$4)^EU$12,IF(AND(EU$12&lt;&gt;0,MOD(EU$12,$G45)=0,EU$12&lt;'Allgemeine Info'!$H$15),($I45+$J45)*((1+$D$4)^EU$12),0))))</f>
        <v>0</v>
      </c>
      <c r="EV45" s="235">
        <f>IF(OR($E45="",$F45="",$G45="",'Allgemeine Info'!$H$15=""),0,IF(AND(EV$11&lt;&gt;0,EV$11&lt;='Allgemeine Info'!$H$15),($E45+$F45)*$I45*(1+$D$4)^EV$11,IF(EV$12='Allgemeine Info'!$H$15,$J45*(1+$D$4)^EV$12,IF(AND(EV$12&lt;&gt;0,MOD(EV$12,$G45)=0,EV$12&lt;'Allgemeine Info'!$H$15),($I45+$J45)*((1+$D$4)^EV$12),0))))</f>
        <v>0</v>
      </c>
      <c r="EW45" s="235">
        <f>IF(OR($E45="",$F45="",$G45="",'Allgemeine Info'!$H$15=""),0,IF(AND(EW$11&lt;&gt;0,EW$11&lt;='Allgemeine Info'!$H$15),($E45+$F45)*$I45*(1+$D$4)^EW$11,IF(EW$12='Allgemeine Info'!$H$15,$J45*(1+$D$4)^EW$12,IF(AND(EW$12&lt;&gt;0,MOD(EW$12,$G45)=0,EW$12&lt;'Allgemeine Info'!$H$15),($I45+$J45)*((1+$D$4)^EW$12),0))))</f>
        <v>0</v>
      </c>
      <c r="EX45" s="235">
        <f>IF(OR($E45="",$F45="",$G45="",'Allgemeine Info'!$H$15=""),0,IF(AND(EX$11&lt;&gt;0,EX$11&lt;='Allgemeine Info'!$H$15),($E45+$F45)*$I45*(1+$D$4)^EX$11,IF(EX$12='Allgemeine Info'!$H$15,$J45*(1+$D$4)^EX$12,IF(AND(EX$12&lt;&gt;0,MOD(EX$12,$G45)=0,EX$12&lt;'Allgemeine Info'!$H$15),($I45+$J45)*((1+$D$4)^EX$12),0))))</f>
        <v>0</v>
      </c>
      <c r="EY45" s="235">
        <f>IF(OR($E45="",$F45="",$G45="",'Allgemeine Info'!$H$15=""),0,IF(AND(EY$11&lt;&gt;0,EY$11&lt;='Allgemeine Info'!$H$15),($E45+$F45)*$I45*(1+$D$4)^EY$11,IF(EY$12='Allgemeine Info'!$H$15,$J45*(1+$D$4)^EY$12,IF(AND(EY$12&lt;&gt;0,MOD(EY$12,$G45)=0,EY$12&lt;'Allgemeine Info'!$H$15),($I45+$J45)*((1+$D$4)^EY$12),0))))</f>
        <v>0</v>
      </c>
      <c r="EZ45" s="235">
        <f>IF(OR($E45="",$F45="",$G45="",'Allgemeine Info'!$H$15=""),0,IF(AND(EZ$11&lt;&gt;0,EZ$11&lt;='Allgemeine Info'!$H$15),($E45+$F45)*$I45*(1+$D$4)^EZ$11,IF(EZ$12='Allgemeine Info'!$H$15,$J45*(1+$D$4)^EZ$12,IF(AND(EZ$12&lt;&gt;0,MOD(EZ$12,$G45)=0,EZ$12&lt;'Allgemeine Info'!$H$15),($I45+$J45)*((1+$D$4)^EZ$12),0))))</f>
        <v>0</v>
      </c>
      <c r="FA45" s="235">
        <f>IF(OR($E45="",$F45="",$G45="",'Allgemeine Info'!$H$15=""),0,IF(AND(FA$11&lt;&gt;0,FA$11&lt;='Allgemeine Info'!$H$15),($E45+$F45)*$I45*(1+$D$4)^FA$11,IF(FA$12='Allgemeine Info'!$H$15,$J45*(1+$D$4)^FA$12,IF(AND(FA$12&lt;&gt;0,MOD(FA$12,$G45)=0,FA$12&lt;'Allgemeine Info'!$H$15),($I45+$J45)*((1+$D$4)^FA$12),0))))</f>
        <v>0</v>
      </c>
      <c r="FB45" s="235">
        <f>IF(OR($E45="",$F45="",$G45="",'Allgemeine Info'!$H$15=""),0,IF(AND(FB$11&lt;&gt;0,FB$11&lt;='Allgemeine Info'!$H$15),($E45+$F45)*$I45*(1+$D$4)^FB$11,IF(FB$12='Allgemeine Info'!$H$15,$J45*(1+$D$4)^FB$12,IF(AND(FB$12&lt;&gt;0,MOD(FB$12,$G45)=0,FB$12&lt;'Allgemeine Info'!$H$15),($I45+$J45)*((1+$D$4)^FB$12),0))))</f>
        <v>0</v>
      </c>
      <c r="FC45" s="235">
        <f>IF(OR($E45="",$F45="",$G45="",'Allgemeine Info'!$H$15=""),0,IF(AND(FC$11&lt;&gt;0,FC$11&lt;='Allgemeine Info'!$H$15),($E45+$F45)*$I45*(1+$D$4)^FC$11,IF(FC$12='Allgemeine Info'!$H$15,$J45*(1+$D$4)^FC$12,IF(AND(FC$12&lt;&gt;0,MOD(FC$12,$G45)=0,FC$12&lt;'Allgemeine Info'!$H$15),($I45+$J45)*((1+$D$4)^FC$12),0))))</f>
        <v>0</v>
      </c>
      <c r="FD45" s="235">
        <f>IF(OR($E45="",$F45="",$G45="",'Allgemeine Info'!$H$15=""),0,IF(AND(FD$11&lt;&gt;0,FD$11&lt;='Allgemeine Info'!$H$15),($E45+$F45)*$I45*(1+$D$4)^FD$11,IF(FD$12='Allgemeine Info'!$H$15,$J45*(1+$D$4)^FD$12,IF(AND(FD$12&lt;&gt;0,MOD(FD$12,$G45)=0,FD$12&lt;'Allgemeine Info'!$H$15),($I45+$J45)*((1+$D$4)^FD$12),0))))</f>
        <v>0</v>
      </c>
      <c r="FE45" s="235">
        <f>IF(OR($E45="",$F45="",$G45="",'Allgemeine Info'!$H$15=""),0,IF(AND(FE$11&lt;&gt;0,FE$11&lt;='Allgemeine Info'!$H$15),($E45+$F45)*$I45*(1+$D$4)^FE$11,IF(FE$12='Allgemeine Info'!$H$15,$J45*(1+$D$4)^FE$12,IF(AND(FE$12&lt;&gt;0,MOD(FE$12,$G45)=0,FE$12&lt;'Allgemeine Info'!$H$15),($I45+$J45)*((1+$D$4)^FE$12),0))))</f>
        <v>0</v>
      </c>
      <c r="FF45" s="235">
        <f>IF(OR($E45="",$F45="",$G45="",'Allgemeine Info'!$H$15=""),0,IF(AND(FF$11&lt;&gt;0,FF$11&lt;='Allgemeine Info'!$H$15),($E45+$F45)*$I45*(1+$D$4)^FF$11,IF(FF$12='Allgemeine Info'!$H$15,$J45*(1+$D$4)^FF$12,IF(AND(FF$12&lt;&gt;0,MOD(FF$12,$G45)=0,FF$12&lt;'Allgemeine Info'!$H$15),($I45+$J45)*((1+$D$4)^FF$12),0))))</f>
        <v>0</v>
      </c>
      <c r="FG45" s="235">
        <f>IF(OR($E45="",$F45="",$G45="",'Allgemeine Info'!$H$15=""),0,IF(AND(FG$11&lt;&gt;0,FG$11&lt;='Allgemeine Info'!$H$15),($E45+$F45)*$I45*(1+$D$4)^FG$11,IF(FG$12='Allgemeine Info'!$H$15,$J45*(1+$D$4)^FG$12,IF(AND(FG$12&lt;&gt;0,MOD(FG$12,$G45)=0,FG$12&lt;'Allgemeine Info'!$H$15),($I45+$J45)*((1+$D$4)^FG$12),0))))</f>
        <v>0</v>
      </c>
      <c r="FH45" s="235">
        <f>IF(OR($E45="",$F45="",$G45="",'Allgemeine Info'!$H$15=""),0,IF(AND(FH$11&lt;&gt;0,FH$11&lt;='Allgemeine Info'!$H$15),($E45+$F45)*$I45*(1+$D$4)^FH$11,IF(FH$12='Allgemeine Info'!$H$15,$J45*(1+$D$4)^FH$12,IF(AND(FH$12&lt;&gt;0,MOD(FH$12,$G45)=0,FH$12&lt;'Allgemeine Info'!$H$15),($I45+$J45)*((1+$D$4)^FH$12),0))))</f>
        <v>0</v>
      </c>
      <c r="FI45" s="235">
        <f>IF(OR($E45="",$F45="",$G45="",'Allgemeine Info'!$H$15=""),0,IF(AND(FI$11&lt;&gt;0,FI$11&lt;='Allgemeine Info'!$H$15),($E45+$F45)*$I45*(1+$D$4)^FI$11,IF(FI$12='Allgemeine Info'!$H$15,$J45*(1+$D$4)^FI$12,IF(AND(FI$12&lt;&gt;0,MOD(FI$12,$G45)=0,FI$12&lt;'Allgemeine Info'!$H$15),($I45+$J45)*((1+$D$4)^FI$12),0))))</f>
        <v>0</v>
      </c>
      <c r="FJ45" s="235">
        <f>IF(OR($E45="",$F45="",$G45="",'Allgemeine Info'!$H$15=""),0,IF(AND(FJ$11&lt;&gt;0,FJ$11&lt;='Allgemeine Info'!$H$15),($E45+$F45)*$I45*(1+$D$4)^FJ$11,IF(FJ$12='Allgemeine Info'!$H$15,$J45*(1+$D$4)^FJ$12,IF(AND(FJ$12&lt;&gt;0,MOD(FJ$12,$G45)=0,FJ$12&lt;'Allgemeine Info'!$H$15),($I45+$J45)*((1+$D$4)^FJ$12),0))))</f>
        <v>0</v>
      </c>
      <c r="FK45" s="235">
        <f>IF(OR($E45="",$F45="",$G45="",'Allgemeine Info'!$H$15=""),0,IF(AND(FK$11&lt;&gt;0,FK$11&lt;='Allgemeine Info'!$H$15),($E45+$F45)*$I45*(1+$D$4)^FK$11,IF(FK$12='Allgemeine Info'!$H$15,$J45*(1+$D$4)^FK$12,IF(AND(FK$12&lt;&gt;0,MOD(FK$12,$G45)=0,FK$12&lt;'Allgemeine Info'!$H$15),($I45+$J45)*((1+$D$4)^FK$12),0))))</f>
        <v>0</v>
      </c>
      <c r="FL45" s="235">
        <f>IF(OR($E45="",$F45="",$G45="",'Allgemeine Info'!$H$15=""),0,IF(AND(FL$11&lt;&gt;0,FL$11&lt;='Allgemeine Info'!$H$15),($E45+$F45)*$I45*(1+$D$4)^FL$11,IF(FL$12='Allgemeine Info'!$H$15,$J45*(1+$D$4)^FL$12,IF(AND(FL$12&lt;&gt;0,MOD(FL$12,$G45)=0,FL$12&lt;'Allgemeine Info'!$H$15),($I45+$J45)*((1+$D$4)^FL$12),0))))</f>
        <v>0</v>
      </c>
      <c r="FM45" s="235">
        <f>IF(OR($E45="",$F45="",$G45="",'Allgemeine Info'!$H$15=""),0,IF(AND(FM$11&lt;&gt;0,FM$11&lt;='Allgemeine Info'!$H$15),($E45+$F45)*$I45*(1+$D$4)^FM$11,IF(FM$12='Allgemeine Info'!$H$15,$J45*(1+$D$4)^FM$12,IF(AND(FM$12&lt;&gt;0,MOD(FM$12,$G45)=0,FM$12&lt;'Allgemeine Info'!$H$15),($I45+$J45)*((1+$D$4)^FM$12),0))))</f>
        <v>0</v>
      </c>
      <c r="FN45" s="235">
        <f>IF(OR($E45="",$F45="",$G45="",'Allgemeine Info'!$H$15=""),0,IF(AND(FN$11&lt;&gt;0,FN$11&lt;='Allgemeine Info'!$H$15),($E45+$F45)*$I45*(1+$D$4)^FN$11,IF(FN$12='Allgemeine Info'!$H$15,$J45*(1+$D$4)^FN$12,IF(AND(FN$12&lt;&gt;0,MOD(FN$12,$G45)=0,FN$12&lt;'Allgemeine Info'!$H$15),($I45+$J45)*((1+$D$4)^FN$12),0))))</f>
        <v>0</v>
      </c>
      <c r="FO45" s="235">
        <f>IF(OR($E45="",$F45="",$G45="",'Allgemeine Info'!$H$15=""),0,IF(AND(FO$11&lt;&gt;0,FO$11&lt;='Allgemeine Info'!$H$15),($E45+$F45)*$I45*(1+$D$4)^FO$11,IF(FO$12='Allgemeine Info'!$H$15,$J45*(1+$D$4)^FO$12,IF(AND(FO$12&lt;&gt;0,MOD(FO$12,$G45)=0,FO$12&lt;'Allgemeine Info'!$H$15),($I45+$J45)*((1+$D$4)^FO$12),0))))</f>
        <v>0</v>
      </c>
      <c r="FP45" s="235">
        <f>IF(OR($E45="",$F45="",$G45="",'Allgemeine Info'!$H$15=""),0,IF(AND(FP$11&lt;&gt;0,FP$11&lt;='Allgemeine Info'!$H$15),($E45+$F45)*$I45*(1+$D$4)^FP$11,IF(FP$12='Allgemeine Info'!$H$15,$J45*(1+$D$4)^FP$12,IF(AND(FP$12&lt;&gt;0,MOD(FP$12,$G45)=0,FP$12&lt;'Allgemeine Info'!$H$15),($I45+$J45)*((1+$D$4)^FP$12),0))))</f>
        <v>0</v>
      </c>
      <c r="FQ45" s="235">
        <f>IF(OR($E45="",$F45="",$G45="",'Allgemeine Info'!$H$15=""),0,IF(AND(FQ$11&lt;&gt;0,FQ$11&lt;='Allgemeine Info'!$H$15),($E45+$F45)*$I45*(1+$D$4)^FQ$11,IF(FQ$12='Allgemeine Info'!$H$15,$J45*(1+$D$4)^FQ$12,IF(AND(FQ$12&lt;&gt;0,MOD(FQ$12,$G45)=0,FQ$12&lt;'Allgemeine Info'!$H$15),($I45+$J45)*((1+$D$4)^FQ$12),0))))</f>
        <v>0</v>
      </c>
      <c r="FR45" s="235">
        <f>IF(OR($E45="",$F45="",$G45="",'Allgemeine Info'!$H$15=""),0,IF(AND(FR$11&lt;&gt;0,FR$11&lt;='Allgemeine Info'!$H$15),($E45+$F45)*$I45*(1+$D$4)^FR$11,IF(FR$12='Allgemeine Info'!$H$15,$J45*(1+$D$4)^FR$12,IF(AND(FR$12&lt;&gt;0,MOD(FR$12,$G45)=0,FR$12&lt;'Allgemeine Info'!$H$15),($I45+$J45)*((1+$D$4)^FR$12),0))))</f>
        <v>0</v>
      </c>
      <c r="FS45" s="235">
        <f>IF(OR($E45="",$F45="",$G45="",'Allgemeine Info'!$H$15=""),0,IF(AND(FS$11&lt;&gt;0,FS$11&lt;='Allgemeine Info'!$H$15),($E45+$F45)*$I45*(1+$D$4)^FS$11,IF(FS$12='Allgemeine Info'!$H$15,$J45*(1+$D$4)^FS$12,IF(AND(FS$12&lt;&gt;0,MOD(FS$12,$G45)=0,FS$12&lt;'Allgemeine Info'!$H$15),($I45+$J45)*((1+$D$4)^FS$12),0))))</f>
        <v>0</v>
      </c>
      <c r="FT45" s="235">
        <f>IF(OR($E45="",$F45="",$G45="",'Allgemeine Info'!$H$15=""),0,IF(AND(FT$11&lt;&gt;0,FT$11&lt;='Allgemeine Info'!$H$15),($E45+$F45)*$I45*(1+$D$4)^FT$11,IF(FT$12='Allgemeine Info'!$H$15,$J45*(1+$D$4)^FT$12,IF(AND(FT$12&lt;&gt;0,MOD(FT$12,$G45)=0,FT$12&lt;'Allgemeine Info'!$H$15),($I45+$J45)*((1+$D$4)^FT$12),0))))</f>
        <v>0</v>
      </c>
      <c r="FU45" s="235">
        <f>IF(OR($E45="",$F45="",$G45="",'Allgemeine Info'!$H$15=""),0,IF(AND(FU$11&lt;&gt;0,FU$11&lt;='Allgemeine Info'!$H$15),($E45+$F45)*$I45*(1+$D$4)^FU$11,IF(FU$12='Allgemeine Info'!$H$15,$J45*(1+$D$4)^FU$12,IF(AND(FU$12&lt;&gt;0,MOD(FU$12,$G45)=0,FU$12&lt;'Allgemeine Info'!$H$15),($I45+$J45)*((1+$D$4)^FU$12),0))))</f>
        <v>0</v>
      </c>
      <c r="FV45" s="235">
        <f>IF(OR($E45="",$F45="",$G45="",'Allgemeine Info'!$H$15=""),0,IF(AND(FV$11&lt;&gt;0,FV$11&lt;='Allgemeine Info'!$H$15),($E45+$F45)*$I45*(1+$D$4)^FV$11,IF(FV$12='Allgemeine Info'!$H$15,$J45*(1+$D$4)^FV$12,IF(AND(FV$12&lt;&gt;0,MOD(FV$12,$G45)=0,FV$12&lt;'Allgemeine Info'!$H$15),($I45+$J45)*((1+$D$4)^FV$12),0))))</f>
        <v>0</v>
      </c>
      <c r="FW45" s="235">
        <f>IF(OR($E45="",$F45="",$G45="",'Allgemeine Info'!$H$15=""),0,IF(AND(FW$11&lt;&gt;0,FW$11&lt;='Allgemeine Info'!$H$15),($E45+$F45)*$I45*(1+$D$4)^FW$11,IF(FW$12='Allgemeine Info'!$H$15,$J45*(1+$D$4)^FW$12,IF(AND(FW$12&lt;&gt;0,MOD(FW$12,$G45)=0,FW$12&lt;'Allgemeine Info'!$H$15),($I45+$J45)*((1+$D$4)^FW$12),0))))</f>
        <v>0</v>
      </c>
      <c r="FX45" s="235">
        <f>IF(OR($E45="",$F45="",$G45="",'Allgemeine Info'!$H$15=""),0,IF(AND(FX$11&lt;&gt;0,FX$11&lt;='Allgemeine Info'!$H$15),($E45+$F45)*$I45*(1+$D$4)^FX$11,IF(FX$12='Allgemeine Info'!$H$15,$J45*(1+$D$4)^FX$12,IF(AND(FX$12&lt;&gt;0,MOD(FX$12,$G45)=0,FX$12&lt;'Allgemeine Info'!$H$15),($I45+$J45)*((1+$D$4)^FX$12),0))))</f>
        <v>0</v>
      </c>
      <c r="FY45" s="235">
        <f>IF(OR($E45="",$F45="",$G45="",'Allgemeine Info'!$H$15=""),0,IF(AND(FY$11&lt;&gt;0,FY$11&lt;='Allgemeine Info'!$H$15),($E45+$F45)*$I45*(1+$D$4)^FY$11,IF(FY$12='Allgemeine Info'!$H$15,$J45*(1+$D$4)^FY$12,IF(AND(FY$12&lt;&gt;0,MOD(FY$12,$G45)=0,FY$12&lt;'Allgemeine Info'!$H$15),($I45+$J45)*((1+$D$4)^FY$12),0))))</f>
        <v>0</v>
      </c>
      <c r="FZ45" s="235">
        <f>IF(OR($E45="",$F45="",$G45="",'Allgemeine Info'!$H$15=""),0,IF(AND(FZ$11&lt;&gt;0,FZ$11&lt;='Allgemeine Info'!$H$15),($E45+$F45)*$I45*(1+$D$4)^FZ$11,IF(FZ$12='Allgemeine Info'!$H$15,$J45*(1+$D$4)^FZ$12,IF(AND(FZ$12&lt;&gt;0,MOD(FZ$12,$G45)=0,FZ$12&lt;'Allgemeine Info'!$H$15),($I45+$J45)*((1+$D$4)^FZ$12),0))))</f>
        <v>0</v>
      </c>
      <c r="GA45" s="235">
        <f>IF(OR($E45="",$F45="",$G45="",'Allgemeine Info'!$H$15=""),0,IF(AND(GA$11&lt;&gt;0,GA$11&lt;='Allgemeine Info'!$H$15),($E45+$F45)*$I45*(1+$D$4)^GA$11,IF(GA$12='Allgemeine Info'!$H$15,$J45*(1+$D$4)^GA$12,IF(AND(GA$12&lt;&gt;0,MOD(GA$12,$G45)=0,GA$12&lt;'Allgemeine Info'!$H$15),($I45+$J45)*((1+$D$4)^GA$12),0))))</f>
        <v>0</v>
      </c>
      <c r="GB45" s="235">
        <f>IF(OR($E45="",$F45="",$G45="",'Allgemeine Info'!$H$15=""),0,IF(AND(GB$11&lt;&gt;0,GB$11&lt;='Allgemeine Info'!$H$15),($E45+$F45)*$I45*(1+$D$4)^GB$11,IF(GB$12='Allgemeine Info'!$H$15,$J45*(1+$D$4)^GB$12,IF(AND(GB$12&lt;&gt;0,MOD(GB$12,$G45)=0,GB$12&lt;'Allgemeine Info'!$H$15),($I45+$J45)*((1+$D$4)^GB$12),0))))</f>
        <v>0</v>
      </c>
      <c r="GC45" s="235">
        <f>IF(OR($E45="",$F45="",$G45="",'Allgemeine Info'!$H$15=""),0,IF(AND(GC$11&lt;&gt;0,GC$11&lt;='Allgemeine Info'!$H$15),($E45+$F45)*$I45*(1+$D$4)^GC$11,IF(GC$12='Allgemeine Info'!$H$15,$J45*(1+$D$4)^GC$12,IF(AND(GC$12&lt;&gt;0,MOD(GC$12,$G45)=0,GC$12&lt;'Allgemeine Info'!$H$15),($I45+$J45)*((1+$D$4)^GC$12),0))))</f>
        <v>0</v>
      </c>
      <c r="GD45" s="235">
        <f>IF(OR($E45="",$F45="",$G45="",'Allgemeine Info'!$H$15=""),0,IF(AND(GD$11&lt;&gt;0,GD$11&lt;='Allgemeine Info'!$H$15),($E45+$F45)*$I45*(1+$D$4)^GD$11,IF(GD$12='Allgemeine Info'!$H$15,$J45*(1+$D$4)^GD$12,IF(AND(GD$12&lt;&gt;0,MOD(GD$12,$G45)=0,GD$12&lt;'Allgemeine Info'!$H$15),($I45+$J45)*((1+$D$4)^GD$12),0))))</f>
        <v>0</v>
      </c>
      <c r="GE45" s="235">
        <f>IF(OR($E45="",$F45="",$G45="",'Allgemeine Info'!$H$15=""),0,IF(AND(GE$11&lt;&gt;0,GE$11&lt;='Allgemeine Info'!$H$15),($E45+$F45)*$I45*(1+$D$4)^GE$11,IF(GE$12='Allgemeine Info'!$H$15,$J45*(1+$D$4)^GE$12,IF(AND(GE$12&lt;&gt;0,MOD(GE$12,$G45)=0,GE$12&lt;'Allgemeine Info'!$H$15),($I45+$J45)*((1+$D$4)^GE$12),0))))</f>
        <v>0</v>
      </c>
      <c r="GF45" s="235">
        <f>IF(OR($E45="",$F45="",$G45="",'Allgemeine Info'!$H$15=""),0,IF(AND(GF$11&lt;&gt;0,GF$11&lt;='Allgemeine Info'!$H$15),($E45+$F45)*$I45*(1+$D$4)^GF$11,IF(GF$12='Allgemeine Info'!$H$15,$J45*(1+$D$4)^GF$12,IF(AND(GF$12&lt;&gt;0,MOD(GF$12,$G45)=0,GF$12&lt;'Allgemeine Info'!$H$15),($I45+$J45)*((1+$D$4)^GF$12),0))))</f>
        <v>0</v>
      </c>
      <c r="GG45" s="235">
        <f>IF(OR($E45="",$F45="",$G45="",'Allgemeine Info'!$H$15=""),0,IF(AND(GG$11&lt;&gt;0,GG$11&lt;='Allgemeine Info'!$H$15),($E45+$F45)*$I45*(1+$D$4)^GG$11,IF(GG$12='Allgemeine Info'!$H$15,$J45*(1+$D$4)^GG$12,IF(AND(GG$12&lt;&gt;0,MOD(GG$12,$G45)=0,GG$12&lt;'Allgemeine Info'!$H$15),($I45+$J45)*((1+$D$4)^GG$12),0))))</f>
        <v>0</v>
      </c>
      <c r="GH45" s="235">
        <f>IF(OR($E45="",$F45="",$G45="",'Allgemeine Info'!$H$15=""),0,IF(AND(GH$11&lt;&gt;0,GH$11&lt;='Allgemeine Info'!$H$15),($E45+$F45)*$I45*(1+$D$4)^GH$11,IF(GH$12='Allgemeine Info'!$H$15,$J45*(1+$D$4)^GH$12,IF(AND(GH$12&lt;&gt;0,MOD(GH$12,$G45)=0,GH$12&lt;'Allgemeine Info'!$H$15),($I45+$J45)*((1+$D$4)^GH$12),0))))</f>
        <v>0</v>
      </c>
      <c r="GI45" s="235">
        <f>IF(OR($E45="",$F45="",$G45="",'Allgemeine Info'!$H$15=""),0,IF(AND(GI$11&lt;&gt;0,GI$11&lt;='Allgemeine Info'!$H$15),($E45+$F45)*$I45*(1+$D$4)^GI$11,IF(GI$12='Allgemeine Info'!$H$15,$J45*(1+$D$4)^GI$12,IF(AND(GI$12&lt;&gt;0,MOD(GI$12,$G45)=0,GI$12&lt;'Allgemeine Info'!$H$15),($I45+$J45)*((1+$D$4)^GI$12),0))))</f>
        <v>0</v>
      </c>
      <c r="GJ45" s="235">
        <f>IF(OR($E45="",$F45="",$G45="",'Allgemeine Info'!$H$15=""),0,IF(AND(GJ$11&lt;&gt;0,GJ$11&lt;='Allgemeine Info'!$H$15),($E45+$F45)*$I45*(1+$D$4)^GJ$11,IF(GJ$12='Allgemeine Info'!$H$15,$J45*(1+$D$4)^GJ$12,IF(AND(GJ$12&lt;&gt;0,MOD(GJ$12,$G45)=0,GJ$12&lt;'Allgemeine Info'!$H$15),($I45+$J45)*((1+$D$4)^GJ$12),0))))</f>
        <v>0</v>
      </c>
      <c r="GK45" s="235">
        <f>IF(OR($E45="",$F45="",$G45="",'Allgemeine Info'!$H$15=""),0,IF(AND(GK$11&lt;&gt;0,GK$11&lt;='Allgemeine Info'!$H$15),($E45+$F45)*$I45*(1+$D$4)^GK$11,IF(GK$12='Allgemeine Info'!$H$15,$J45*(1+$D$4)^GK$12,IF(AND(GK$12&lt;&gt;0,MOD(GK$12,$G45)=0,GK$12&lt;'Allgemeine Info'!$H$15),($I45+$J45)*((1+$D$4)^GK$12),0))))</f>
        <v>0</v>
      </c>
      <c r="GL45" s="235">
        <f>IF(OR($E45="",$F45="",$G45="",'Allgemeine Info'!$H$15=""),0,IF(AND(GL$11&lt;&gt;0,GL$11&lt;='Allgemeine Info'!$H$15),($E45+$F45)*$I45*(1+$D$4)^GL$11,IF(GL$12='Allgemeine Info'!$H$15,$J45*(1+$D$4)^GL$12,IF(AND(GL$12&lt;&gt;0,MOD(GL$12,$G45)=0,GL$12&lt;'Allgemeine Info'!$H$15),($I45+$J45)*((1+$D$4)^GL$12),0))))</f>
        <v>0</v>
      </c>
      <c r="GM45" s="235">
        <f>IF(OR($E45="",$F45="",$G45="",'Allgemeine Info'!$H$15=""),0,IF(AND(GM$11&lt;&gt;0,GM$11&lt;='Allgemeine Info'!$H$15),($E45+$F45)*$I45*(1+$D$4)^GM$11,IF(GM$12='Allgemeine Info'!$H$15,$J45*(1+$D$4)^GM$12,IF(AND(GM$12&lt;&gt;0,MOD(GM$12,$G45)=0,GM$12&lt;'Allgemeine Info'!$H$15),($I45+$J45)*((1+$D$4)^GM$12),0))))</f>
        <v>0</v>
      </c>
      <c r="GN45" s="235">
        <f>IF(OR($E45="",$F45="",$G45="",'Allgemeine Info'!$H$15=""),0,IF(AND(GN$11&lt;&gt;0,GN$11&lt;='Allgemeine Info'!$H$15),($E45+$F45)*$I45*(1+$D$4)^GN$11,IF(GN$12='Allgemeine Info'!$H$15,$J45*(1+$D$4)^GN$12,IF(AND(GN$12&lt;&gt;0,MOD(GN$12,$G45)=0,GN$12&lt;'Allgemeine Info'!$H$15),($I45+$J45)*((1+$D$4)^GN$12),0))))</f>
        <v>0</v>
      </c>
      <c r="GO45" s="235">
        <f>IF(OR($E45="",$F45="",$G45="",'Allgemeine Info'!$H$15=""),0,IF(AND(GO$11&lt;&gt;0,GO$11&lt;='Allgemeine Info'!$H$15),($E45+$F45)*$I45*(1+$D$4)^GO$11,IF(GO$12='Allgemeine Info'!$H$15,$J45*(1+$D$4)^GO$12,IF(AND(GO$12&lt;&gt;0,MOD(GO$12,$G45)=0,GO$12&lt;'Allgemeine Info'!$H$15),($I45+$J45)*((1+$D$4)^GO$12),0))))</f>
        <v>0</v>
      </c>
      <c r="GP45" s="235">
        <f>IF(OR($E45="",$F45="",$G45="",'Allgemeine Info'!$H$15=""),0,IF(AND(GP$11&lt;&gt;0,GP$11&lt;='Allgemeine Info'!$H$15),($E45+$F45)*$I45*(1+$D$4)^GP$11,IF(GP$12='Allgemeine Info'!$H$15,$J45*(1+$D$4)^GP$12,IF(AND(GP$12&lt;&gt;0,MOD(GP$12,$G45)=0,GP$12&lt;'Allgemeine Info'!$H$15),($I45+$J45)*((1+$D$4)^GP$12),0))))</f>
        <v>0</v>
      </c>
      <c r="GQ45" s="235">
        <f>IF(OR($E45="",$F45="",$G45="",'Allgemeine Info'!$H$15=""),0,IF(AND(GQ$11&lt;&gt;0,GQ$11&lt;='Allgemeine Info'!$H$15),($E45+$F45)*$I45*(1+$D$4)^GQ$11,IF(GQ$12='Allgemeine Info'!$H$15,$J45*(1+$D$4)^GQ$12,IF(AND(GQ$12&lt;&gt;0,MOD(GQ$12,$G45)=0,GQ$12&lt;'Allgemeine Info'!$H$15),($I45+$J45)*((1+$D$4)^GQ$12),0))))</f>
        <v>0</v>
      </c>
      <c r="GR45" s="235">
        <f>IF(OR($E45="",$F45="",$G45="",'Allgemeine Info'!$H$15=""),0,IF(AND(GR$11&lt;&gt;0,GR$11&lt;='Allgemeine Info'!$H$15),($E45+$F45)*$I45*(1+$D$4)^GR$11,IF(GR$12='Allgemeine Info'!$H$15,$J45*(1+$D$4)^GR$12,IF(AND(GR$12&lt;&gt;0,MOD(GR$12,$G45)=0,GR$12&lt;'Allgemeine Info'!$H$15),($I45+$J45)*((1+$D$4)^GR$12),0))))</f>
        <v>0</v>
      </c>
      <c r="GS45" s="235">
        <f>IF(OR($E45="",$F45="",$G45="",'Allgemeine Info'!$H$15=""),0,IF(AND(GS$11&lt;&gt;0,GS$11&lt;='Allgemeine Info'!$H$15),($E45+$F45)*$I45*(1+$D$4)^GS$11,IF(GS$12='Allgemeine Info'!$H$15,$J45*(1+$D$4)^GS$12,IF(AND(GS$12&lt;&gt;0,MOD(GS$12,$G45)=0,GS$12&lt;'Allgemeine Info'!$H$15),($I45+$J45)*((1+$D$4)^GS$12),0))))</f>
        <v>0</v>
      </c>
      <c r="GT45" s="235">
        <f>IF(OR($E45="",$F45="",$G45="",'Allgemeine Info'!$H$15=""),0,IF(AND(GT$11&lt;&gt;0,GT$11&lt;='Allgemeine Info'!$H$15),($E45+$F45)*$I45*(1+$D$4)^GT$11,IF(GT$12='Allgemeine Info'!$H$15,$J45*(1+$D$4)^GT$12,IF(AND(GT$12&lt;&gt;0,MOD(GT$12,$G45)=0,GT$12&lt;'Allgemeine Info'!$H$15),($I45+$J45)*((1+$D$4)^GT$12),0))))</f>
        <v>0</v>
      </c>
      <c r="GU45" s="235">
        <f>IF(OR($E45="",$F45="",$G45="",'Allgemeine Info'!$H$15=""),0,IF(AND(GU$11&lt;&gt;0,GU$11&lt;='Allgemeine Info'!$H$15),($E45+$F45)*$I45*(1+$D$4)^GU$11,IF(GU$12='Allgemeine Info'!$H$15,$J45*(1+$D$4)^GU$12,IF(AND(GU$12&lt;&gt;0,MOD(GU$12,$G45)=0,GU$12&lt;'Allgemeine Info'!$H$15),($I45+$J45)*((1+$D$4)^GU$12),0))))</f>
        <v>0</v>
      </c>
      <c r="GV45" s="235">
        <f>IF(OR($E45="",$F45="",$G45="",'Allgemeine Info'!$H$15=""),0,IF(AND(GV$11&lt;&gt;0,GV$11&lt;='Allgemeine Info'!$H$15),($E45+$F45)*$I45*(1+$D$4)^GV$11,IF(GV$12='Allgemeine Info'!$H$15,$J45*(1+$D$4)^GV$12,IF(AND(GV$12&lt;&gt;0,MOD(GV$12,$G45)=0,GV$12&lt;'Allgemeine Info'!$H$15),($I45+$J45)*((1+$D$4)^GV$12),0))))</f>
        <v>0</v>
      </c>
      <c r="GW45" s="235">
        <f>IF(OR($E45="",$F45="",$G45="",'Allgemeine Info'!$H$15=""),0,IF(AND(GW$11&lt;&gt;0,GW$11&lt;='Allgemeine Info'!$H$15),($E45+$F45)*$I45*(1+$D$4)^GW$11,IF(GW$12='Allgemeine Info'!$H$15,$J45*(1+$D$4)^GW$12,IF(AND(GW$12&lt;&gt;0,MOD(GW$12,$G45)=0,GW$12&lt;'Allgemeine Info'!$H$15),($I45+$J45)*((1+$D$4)^GW$12),0))))</f>
        <v>0</v>
      </c>
      <c r="GX45" s="235">
        <f>IF(OR($E45="",$F45="",$G45="",'Allgemeine Info'!$H$15=""),0,IF(AND(GX$11&lt;&gt;0,GX$11&lt;='Allgemeine Info'!$H$15),($E45+$F45)*$I45*(1+$D$4)^GX$11,IF(GX$12='Allgemeine Info'!$H$15,$J45*(1+$D$4)^GX$12,IF(AND(GX$12&lt;&gt;0,MOD(GX$12,$G45)=0,GX$12&lt;'Allgemeine Info'!$H$15),($I45+$J45)*((1+$D$4)^GX$12),0))))</f>
        <v>0</v>
      </c>
      <c r="GY45" s="235">
        <f>IF(OR($E45="",$F45="",$G45="",'Allgemeine Info'!$H$15=""),0,IF(AND(GY$11&lt;&gt;0,GY$11&lt;='Allgemeine Info'!$H$15),($E45+$F45)*$I45*(1+$D$4)^GY$11,IF(GY$12='Allgemeine Info'!$H$15,$J45*(1+$D$4)^GY$12,IF(AND(GY$12&lt;&gt;0,MOD(GY$12,$G45)=0,GY$12&lt;'Allgemeine Info'!$H$15),($I45+$J45)*((1+$D$4)^GY$12),0))))</f>
        <v>0</v>
      </c>
      <c r="GZ45" s="235">
        <f>IF(OR($E45="",$F45="",$G45="",'Allgemeine Info'!$H$15=""),0,IF(AND(GZ$11&lt;&gt;0,GZ$11&lt;='Allgemeine Info'!$H$15),($E45+$F45)*$I45*(1+$D$4)^GZ$11,IF(GZ$12='Allgemeine Info'!$H$15,$J45*(1+$D$4)^GZ$12,IF(AND(GZ$12&lt;&gt;0,MOD(GZ$12,$G45)=0,GZ$12&lt;'Allgemeine Info'!$H$15),($I45+$J45)*((1+$D$4)^GZ$12),0))))</f>
        <v>0</v>
      </c>
      <c r="HA45" s="235">
        <f>IF(OR($E45="",$F45="",$G45="",'Allgemeine Info'!$H$15=""),0,IF(AND(HA$11&lt;&gt;0,HA$11&lt;='Allgemeine Info'!$H$15),($E45+$F45)*$I45*(1+$D$4)^HA$11,IF(HA$12='Allgemeine Info'!$H$15,$J45*(1+$D$4)^HA$12,IF(AND(HA$12&lt;&gt;0,MOD(HA$12,$G45)=0,HA$12&lt;'Allgemeine Info'!$H$15),($I45+$J45)*((1+$D$4)^HA$12),0))))</f>
        <v>0</v>
      </c>
      <c r="HB45" s="235">
        <f>IF(OR($E45="",$F45="",$G45="",'Allgemeine Info'!$H$15=""),0,IF(AND(HB$11&lt;&gt;0,HB$11&lt;='Allgemeine Info'!$H$15),($E45+$F45)*$I45*(1+$D$4)^HB$11,IF(HB$12='Allgemeine Info'!$H$15,$J45*(1+$D$4)^HB$12,IF(AND(HB$12&lt;&gt;0,MOD(HB$12,$G45)=0,HB$12&lt;'Allgemeine Info'!$H$15),($I45+$J45)*((1+$D$4)^HB$12),0))))</f>
        <v>0</v>
      </c>
    </row>
    <row r="46" spans="1:210" x14ac:dyDescent="0.2">
      <c r="A46" s="9"/>
      <c r="B46" s="326"/>
      <c r="C46" s="324"/>
      <c r="D46" s="237"/>
      <c r="E46" s="324"/>
      <c r="F46" s="324"/>
      <c r="G46" s="328"/>
      <c r="H46" s="234">
        <f>IF('Allgemeine Info'!$H$15="",0,IF(G46=0,0,IF(MOD(('Allgemeine Info'!$H$15),G46)=0,(('Allgemeine Info'!$H$15)/G46)-1,ROUNDDOWN(('Allgemeine Info'!$H$15)/G46,0))))</f>
        <v>0</v>
      </c>
      <c r="I46" s="322"/>
      <c r="J46" s="322"/>
      <c r="K46" s="235">
        <f>IF(OR($E46="",$F46="",$G46="",'Allgemeine Info'!$H$15=""),0,IF(AND(K$11&lt;&gt;0,K$11&lt;='Allgemeine Info'!$H$15),($E46+$F46)*$I46*(1+$D$4)^K$11,IF(K$12='Allgemeine Info'!$H$15,$J46*(1+$D$4)^K$12,IF(AND(K$12&lt;&gt;0,MOD(K$12,$G46)=0,K$12&lt;'Allgemeine Info'!$H$15),($I46+$J46)*((1+$D$4)^K$12),0))))</f>
        <v>0</v>
      </c>
      <c r="L46" s="235">
        <f>IF(OR($E46="",$F46="",$G46="",'Allgemeine Info'!$H$15=""),0,IF(AND(L$11&lt;&gt;0,L$11&lt;='Allgemeine Info'!$H$15),($E46+$F46)*$I46*(1+$D$4)^L$11,IF(L$12='Allgemeine Info'!$H$15,$J46*(1+$D$4)^L$12,IF(AND(L$12&lt;&gt;0,MOD(L$12,$G46)=0,L$12&lt;'Allgemeine Info'!$H$15),($I46+$J46)*((1+$D$4)^L$12),0))))</f>
        <v>0</v>
      </c>
      <c r="M46" s="235">
        <f>IF(OR($E46="",$F46="",$G46="",'Allgemeine Info'!$H$15=""),0,IF(AND(M$11&lt;&gt;0,M$11&lt;='Allgemeine Info'!$H$15),($E46+$F46)*$I46*(1+$D$4)^M$11,IF(M$12='Allgemeine Info'!$H$15,$J46*(1+$D$4)^M$12,IF(AND(M$12&lt;&gt;0,MOD(M$12,$G46)=0,M$12&lt;'Allgemeine Info'!$H$15),($I46+$J46)*((1+$D$4)^M$12),0))))</f>
        <v>0</v>
      </c>
      <c r="N46" s="235">
        <f>IF(OR($E46="",$F46="",$G46="",'Allgemeine Info'!$H$15=""),0,IF(AND(N$11&lt;&gt;0,N$11&lt;='Allgemeine Info'!$H$15),($E46+$F46)*$I46*(1+$D$4)^N$11,IF(N$12='Allgemeine Info'!$H$15,$J46*(1+$D$4)^N$12,IF(AND(N$12&lt;&gt;0,MOD(N$12,$G46)=0,N$12&lt;'Allgemeine Info'!$H$15),($I46+$J46)*((1+$D$4)^N$12),0))))</f>
        <v>0</v>
      </c>
      <c r="O46" s="235">
        <f>IF(OR($E46="",$F46="",$G46="",'Allgemeine Info'!$H$15=""),0,IF(AND(O$11&lt;&gt;0,O$11&lt;='Allgemeine Info'!$H$15),($E46+$F46)*$I46*(1+$D$4)^O$11,IF(O$12='Allgemeine Info'!$H$15,$J46*(1+$D$4)^O$12,IF(AND(O$12&lt;&gt;0,MOD(O$12,$G46)=0,O$12&lt;'Allgemeine Info'!$H$15),($I46+$J46)*((1+$D$4)^O$12),0))))</f>
        <v>0</v>
      </c>
      <c r="P46" s="235">
        <f>IF(OR($E46="",$F46="",$G46="",'Allgemeine Info'!$H$15=""),0,IF(AND(P$11&lt;&gt;0,P$11&lt;='Allgemeine Info'!$H$15),($E46+$F46)*$I46*(1+$D$4)^P$11,IF(P$12='Allgemeine Info'!$H$15,$J46*(1+$D$4)^P$12,IF(AND(P$12&lt;&gt;0,MOD(P$12,$G46)=0,P$12&lt;'Allgemeine Info'!$H$15),($I46+$J46)*((1+$D$4)^P$12),0))))</f>
        <v>0</v>
      </c>
      <c r="Q46" s="235">
        <f>IF(OR($E46="",$F46="",$G46="",'Allgemeine Info'!$H$15=""),0,IF(AND(Q$11&lt;&gt;0,Q$11&lt;='Allgemeine Info'!$H$15),($E46+$F46)*$I46*(1+$D$4)^Q$11,IF(Q$12='Allgemeine Info'!$H$15,$J46*(1+$D$4)^Q$12,IF(AND(Q$12&lt;&gt;0,MOD(Q$12,$G46)=0,Q$12&lt;'Allgemeine Info'!$H$15),($I46+$J46)*((1+$D$4)^Q$12),0))))</f>
        <v>0</v>
      </c>
      <c r="R46" s="235">
        <f>IF(OR($E46="",$F46="",$G46="",'Allgemeine Info'!$H$15=""),0,IF(AND(R$11&lt;&gt;0,R$11&lt;='Allgemeine Info'!$H$15),($E46+$F46)*$I46*(1+$D$4)^R$11,IF(R$12='Allgemeine Info'!$H$15,$J46*(1+$D$4)^R$12,IF(AND(R$12&lt;&gt;0,MOD(R$12,$G46)=0,R$12&lt;'Allgemeine Info'!$H$15),($I46+$J46)*((1+$D$4)^R$12),0))))</f>
        <v>0</v>
      </c>
      <c r="S46" s="235">
        <f>IF(OR($E46="",$F46="",$G46="",'Allgemeine Info'!$H$15=""),0,IF(AND(S$11&lt;&gt;0,S$11&lt;='Allgemeine Info'!$H$15),($E46+$F46)*$I46*(1+$D$4)^S$11,IF(S$12='Allgemeine Info'!$H$15,$J46*(1+$D$4)^S$12,IF(AND(S$12&lt;&gt;0,MOD(S$12,$G46)=0,S$12&lt;'Allgemeine Info'!$H$15),($I46+$J46)*((1+$D$4)^S$12),0))))</f>
        <v>0</v>
      </c>
      <c r="T46" s="235">
        <f>IF(OR($E46="",$F46="",$G46="",'Allgemeine Info'!$H$15=""),0,IF(AND(T$11&lt;&gt;0,T$11&lt;='Allgemeine Info'!$H$15),($E46+$F46)*$I46*(1+$D$4)^T$11,IF(T$12='Allgemeine Info'!$H$15,$J46*(1+$D$4)^T$12,IF(AND(T$12&lt;&gt;0,MOD(T$12,$G46)=0,T$12&lt;'Allgemeine Info'!$H$15),($I46+$J46)*((1+$D$4)^T$12),0))))</f>
        <v>0</v>
      </c>
      <c r="U46" s="235">
        <f>IF(OR($E46="",$F46="",$G46="",'Allgemeine Info'!$H$15=""),0,IF(AND(U$11&lt;&gt;0,U$11&lt;='Allgemeine Info'!$H$15),($E46+$F46)*$I46*(1+$D$4)^U$11,IF(U$12='Allgemeine Info'!$H$15,$J46*(1+$D$4)^U$12,IF(AND(U$12&lt;&gt;0,MOD(U$12,$G46)=0,U$12&lt;'Allgemeine Info'!$H$15),($I46+$J46)*((1+$D$4)^U$12),0))))</f>
        <v>0</v>
      </c>
      <c r="V46" s="235">
        <f>IF(OR($E46="",$F46="",$G46="",'Allgemeine Info'!$H$15=""),0,IF(AND(V$11&lt;&gt;0,V$11&lt;='Allgemeine Info'!$H$15),($E46+$F46)*$I46*(1+$D$4)^V$11,IF(V$12='Allgemeine Info'!$H$15,$J46*(1+$D$4)^V$12,IF(AND(V$12&lt;&gt;0,MOD(V$12,$G46)=0,V$12&lt;'Allgemeine Info'!$H$15),($I46+$J46)*((1+$D$4)^V$12),0))))</f>
        <v>0</v>
      </c>
      <c r="W46" s="235">
        <f>IF(OR($E46="",$F46="",$G46="",'Allgemeine Info'!$H$15=""),0,IF(AND(W$11&lt;&gt;0,W$11&lt;='Allgemeine Info'!$H$15),($E46+$F46)*$I46*(1+$D$4)^W$11,IF(W$12='Allgemeine Info'!$H$15,$J46*(1+$D$4)^W$12,IF(AND(W$12&lt;&gt;0,MOD(W$12,$G46)=0,W$12&lt;'Allgemeine Info'!$H$15),($I46+$J46)*((1+$D$4)^W$12),0))))</f>
        <v>0</v>
      </c>
      <c r="X46" s="235">
        <f>IF(OR($E46="",$F46="",$G46="",'Allgemeine Info'!$H$15=""),0,IF(AND(X$11&lt;&gt;0,X$11&lt;='Allgemeine Info'!$H$15),($E46+$F46)*$I46*(1+$D$4)^X$11,IF(X$12='Allgemeine Info'!$H$15,$J46*(1+$D$4)^X$12,IF(AND(X$12&lt;&gt;0,MOD(X$12,$G46)=0,X$12&lt;'Allgemeine Info'!$H$15),($I46+$J46)*((1+$D$4)^X$12),0))))</f>
        <v>0</v>
      </c>
      <c r="Y46" s="235">
        <f>IF(OR($E46="",$F46="",$G46="",'Allgemeine Info'!$H$15=""),0,IF(AND(Y$11&lt;&gt;0,Y$11&lt;='Allgemeine Info'!$H$15),($E46+$F46)*$I46*(1+$D$4)^Y$11,IF(Y$12='Allgemeine Info'!$H$15,$J46*(1+$D$4)^Y$12,IF(AND(Y$12&lt;&gt;0,MOD(Y$12,$G46)=0,Y$12&lt;'Allgemeine Info'!$H$15),($I46+$J46)*((1+$D$4)^Y$12),0))))</f>
        <v>0</v>
      </c>
      <c r="Z46" s="235">
        <f>IF(OR($E46="",$F46="",$G46="",'Allgemeine Info'!$H$15=""),0,IF(AND(Z$11&lt;&gt;0,Z$11&lt;='Allgemeine Info'!$H$15),($E46+$F46)*$I46*(1+$D$4)^Z$11,IF(Z$12='Allgemeine Info'!$H$15,$J46*(1+$D$4)^Z$12,IF(AND(Z$12&lt;&gt;0,MOD(Z$12,$G46)=0,Z$12&lt;'Allgemeine Info'!$H$15),($I46+$J46)*((1+$D$4)^Z$12),0))))</f>
        <v>0</v>
      </c>
      <c r="AA46" s="235">
        <f>IF(OR($E46="",$F46="",$G46="",'Allgemeine Info'!$H$15=""),0,IF(AND(AA$11&lt;&gt;0,AA$11&lt;='Allgemeine Info'!$H$15),($E46+$F46)*$I46*(1+$D$4)^AA$11,IF(AA$12='Allgemeine Info'!$H$15,$J46*(1+$D$4)^AA$12,IF(AND(AA$12&lt;&gt;0,MOD(AA$12,$G46)=0,AA$12&lt;'Allgemeine Info'!$H$15),($I46+$J46)*((1+$D$4)^AA$12),0))))</f>
        <v>0</v>
      </c>
      <c r="AB46" s="235">
        <f>IF(OR($E46="",$F46="",$G46="",'Allgemeine Info'!$H$15=""),0,IF(AND(AB$11&lt;&gt;0,AB$11&lt;='Allgemeine Info'!$H$15),($E46+$F46)*$I46*(1+$D$4)^AB$11,IF(AB$12='Allgemeine Info'!$H$15,$J46*(1+$D$4)^AB$12,IF(AND(AB$12&lt;&gt;0,MOD(AB$12,$G46)=0,AB$12&lt;'Allgemeine Info'!$H$15),($I46+$J46)*((1+$D$4)^AB$12),0))))</f>
        <v>0</v>
      </c>
      <c r="AC46" s="235">
        <f>IF(OR($E46="",$F46="",$G46="",'Allgemeine Info'!$H$15=""),0,IF(AND(AC$11&lt;&gt;0,AC$11&lt;='Allgemeine Info'!$H$15),($E46+$F46)*$I46*(1+$D$4)^AC$11,IF(AC$12='Allgemeine Info'!$H$15,$J46*(1+$D$4)^AC$12,IF(AND(AC$12&lt;&gt;0,MOD(AC$12,$G46)=0,AC$12&lt;'Allgemeine Info'!$H$15),($I46+$J46)*((1+$D$4)^AC$12),0))))</f>
        <v>0</v>
      </c>
      <c r="AD46" s="235">
        <f>IF(OR($E46="",$F46="",$G46="",'Allgemeine Info'!$H$15=""),0,IF(AND(AD$11&lt;&gt;0,AD$11&lt;='Allgemeine Info'!$H$15),($E46+$F46)*$I46*(1+$D$4)^AD$11,IF(AD$12='Allgemeine Info'!$H$15,$J46*(1+$D$4)^AD$12,IF(AND(AD$12&lt;&gt;0,MOD(AD$12,$G46)=0,AD$12&lt;'Allgemeine Info'!$H$15),($I46+$J46)*((1+$D$4)^AD$12),0))))</f>
        <v>0</v>
      </c>
      <c r="AE46" s="235">
        <f>IF(OR($E46="",$F46="",$G46="",'Allgemeine Info'!$H$15=""),0,IF(AND(AE$11&lt;&gt;0,AE$11&lt;='Allgemeine Info'!$H$15),($E46+$F46)*$I46*(1+$D$4)^AE$11,IF(AE$12='Allgemeine Info'!$H$15,$J46*(1+$D$4)^AE$12,IF(AND(AE$12&lt;&gt;0,MOD(AE$12,$G46)=0,AE$12&lt;'Allgemeine Info'!$H$15),($I46+$J46)*((1+$D$4)^AE$12),0))))</f>
        <v>0</v>
      </c>
      <c r="AF46" s="235">
        <f>IF(OR($E46="",$F46="",$G46="",'Allgemeine Info'!$H$15=""),0,IF(AND(AF$11&lt;&gt;0,AF$11&lt;='Allgemeine Info'!$H$15),($E46+$F46)*$I46*(1+$D$4)^AF$11,IF(AF$12='Allgemeine Info'!$H$15,$J46*(1+$D$4)^AF$12,IF(AND(AF$12&lt;&gt;0,MOD(AF$12,$G46)=0,AF$12&lt;'Allgemeine Info'!$H$15),($I46+$J46)*((1+$D$4)^AF$12),0))))</f>
        <v>0</v>
      </c>
      <c r="AG46" s="235">
        <f>IF(OR($E46="",$F46="",$G46="",'Allgemeine Info'!$H$15=""),0,IF(AND(AG$11&lt;&gt;0,AG$11&lt;='Allgemeine Info'!$H$15),($E46+$F46)*$I46*(1+$D$4)^AG$11,IF(AG$12='Allgemeine Info'!$H$15,$J46*(1+$D$4)^AG$12,IF(AND(AG$12&lt;&gt;0,MOD(AG$12,$G46)=0,AG$12&lt;'Allgemeine Info'!$H$15),($I46+$J46)*((1+$D$4)^AG$12),0))))</f>
        <v>0</v>
      </c>
      <c r="AH46" s="235">
        <f>IF(OR($E46="",$F46="",$G46="",'Allgemeine Info'!$H$15=""),0,IF(AND(AH$11&lt;&gt;0,AH$11&lt;='Allgemeine Info'!$H$15),($E46+$F46)*$I46*(1+$D$4)^AH$11,IF(AH$12='Allgemeine Info'!$H$15,$J46*(1+$D$4)^AH$12,IF(AND(AH$12&lt;&gt;0,MOD(AH$12,$G46)=0,AH$12&lt;'Allgemeine Info'!$H$15),($I46+$J46)*((1+$D$4)^AH$12),0))))</f>
        <v>0</v>
      </c>
      <c r="AI46" s="235">
        <f>IF(OR($E46="",$F46="",$G46="",'Allgemeine Info'!$H$15=""),0,IF(AND(AI$11&lt;&gt;0,AI$11&lt;='Allgemeine Info'!$H$15),($E46+$F46)*$I46*(1+$D$4)^AI$11,IF(AI$12='Allgemeine Info'!$H$15,$J46*(1+$D$4)^AI$12,IF(AND(AI$12&lt;&gt;0,MOD(AI$12,$G46)=0,AI$12&lt;'Allgemeine Info'!$H$15),($I46+$J46)*((1+$D$4)^AI$12),0))))</f>
        <v>0</v>
      </c>
      <c r="AJ46" s="235">
        <f>IF(OR($E46="",$F46="",$G46="",'Allgemeine Info'!$H$15=""),0,IF(AND(AJ$11&lt;&gt;0,AJ$11&lt;='Allgemeine Info'!$H$15),($E46+$F46)*$I46*(1+$D$4)^AJ$11,IF(AJ$12='Allgemeine Info'!$H$15,$J46*(1+$D$4)^AJ$12,IF(AND(AJ$12&lt;&gt;0,MOD(AJ$12,$G46)=0,AJ$12&lt;'Allgemeine Info'!$H$15),($I46+$J46)*((1+$D$4)^AJ$12),0))))</f>
        <v>0</v>
      </c>
      <c r="AK46" s="235">
        <f>IF(OR($E46="",$F46="",$G46="",'Allgemeine Info'!$H$15=""),0,IF(AND(AK$11&lt;&gt;0,AK$11&lt;='Allgemeine Info'!$H$15),($E46+$F46)*$I46*(1+$D$4)^AK$11,IF(AK$12='Allgemeine Info'!$H$15,$J46*(1+$D$4)^AK$12,IF(AND(AK$12&lt;&gt;0,MOD(AK$12,$G46)=0,AK$12&lt;'Allgemeine Info'!$H$15),($I46+$J46)*((1+$D$4)^AK$12),0))))</f>
        <v>0</v>
      </c>
      <c r="AL46" s="235">
        <f>IF(OR($E46="",$F46="",$G46="",'Allgemeine Info'!$H$15=""),0,IF(AND(AL$11&lt;&gt;0,AL$11&lt;='Allgemeine Info'!$H$15),($E46+$F46)*$I46*(1+$D$4)^AL$11,IF(AL$12='Allgemeine Info'!$H$15,$J46*(1+$D$4)^AL$12,IF(AND(AL$12&lt;&gt;0,MOD(AL$12,$G46)=0,AL$12&lt;'Allgemeine Info'!$H$15),($I46+$J46)*((1+$D$4)^AL$12),0))))</f>
        <v>0</v>
      </c>
      <c r="AM46" s="235">
        <f>IF(OR($E46="",$F46="",$G46="",'Allgemeine Info'!$H$15=""),0,IF(AND(AM$11&lt;&gt;0,AM$11&lt;='Allgemeine Info'!$H$15),($E46+$F46)*$I46*(1+$D$4)^AM$11,IF(AM$12='Allgemeine Info'!$H$15,$J46*(1+$D$4)^AM$12,IF(AND(AM$12&lt;&gt;0,MOD(AM$12,$G46)=0,AM$12&lt;'Allgemeine Info'!$H$15),($I46+$J46)*((1+$D$4)^AM$12),0))))</f>
        <v>0</v>
      </c>
      <c r="AN46" s="235">
        <f>IF(OR($E46="",$F46="",$G46="",'Allgemeine Info'!$H$15=""),0,IF(AND(AN$11&lt;&gt;0,AN$11&lt;='Allgemeine Info'!$H$15),($E46+$F46)*$I46*(1+$D$4)^AN$11,IF(AN$12='Allgemeine Info'!$H$15,$J46*(1+$D$4)^AN$12,IF(AND(AN$12&lt;&gt;0,MOD(AN$12,$G46)=0,AN$12&lt;'Allgemeine Info'!$H$15),($I46+$J46)*((1+$D$4)^AN$12),0))))</f>
        <v>0</v>
      </c>
      <c r="AO46" s="235">
        <f>IF(OR($E46="",$F46="",$G46="",'Allgemeine Info'!$H$15=""),0,IF(AND(AO$11&lt;&gt;0,AO$11&lt;='Allgemeine Info'!$H$15),($E46+$F46)*$I46*(1+$D$4)^AO$11,IF(AO$12='Allgemeine Info'!$H$15,$J46*(1+$D$4)^AO$12,IF(AND(AO$12&lt;&gt;0,MOD(AO$12,$G46)=0,AO$12&lt;'Allgemeine Info'!$H$15),($I46+$J46)*((1+$D$4)^AO$12),0))))</f>
        <v>0</v>
      </c>
      <c r="AP46" s="235">
        <f>IF(OR($E46="",$F46="",$G46="",'Allgemeine Info'!$H$15=""),0,IF(AND(AP$11&lt;&gt;0,AP$11&lt;='Allgemeine Info'!$H$15),($E46+$F46)*$I46*(1+$D$4)^AP$11,IF(AP$12='Allgemeine Info'!$H$15,$J46*(1+$D$4)^AP$12,IF(AND(AP$12&lt;&gt;0,MOD(AP$12,$G46)=0,AP$12&lt;'Allgemeine Info'!$H$15),($I46+$J46)*((1+$D$4)^AP$12),0))))</f>
        <v>0</v>
      </c>
      <c r="AQ46" s="235">
        <f>IF(OR($E46="",$F46="",$G46="",'Allgemeine Info'!$H$15=""),0,IF(AND(AQ$11&lt;&gt;0,AQ$11&lt;='Allgemeine Info'!$H$15),($E46+$F46)*$I46*(1+$D$4)^AQ$11,IF(AQ$12='Allgemeine Info'!$H$15,$J46*(1+$D$4)^AQ$12,IF(AND(AQ$12&lt;&gt;0,MOD(AQ$12,$G46)=0,AQ$12&lt;'Allgemeine Info'!$H$15),($I46+$J46)*((1+$D$4)^AQ$12),0))))</f>
        <v>0</v>
      </c>
      <c r="AR46" s="235">
        <f>IF(OR($E46="",$F46="",$G46="",'Allgemeine Info'!$H$15=""),0,IF(AND(AR$11&lt;&gt;0,AR$11&lt;='Allgemeine Info'!$H$15),($E46+$F46)*$I46*(1+$D$4)^AR$11,IF(AR$12='Allgemeine Info'!$H$15,$J46*(1+$D$4)^AR$12,IF(AND(AR$12&lt;&gt;0,MOD(AR$12,$G46)=0,AR$12&lt;'Allgemeine Info'!$H$15),($I46+$J46)*((1+$D$4)^AR$12),0))))</f>
        <v>0</v>
      </c>
      <c r="AS46" s="235">
        <f>IF(OR($E46="",$F46="",$G46="",'Allgemeine Info'!$H$15=""),0,IF(AND(AS$11&lt;&gt;0,AS$11&lt;='Allgemeine Info'!$H$15),($E46+$F46)*$I46*(1+$D$4)^AS$11,IF(AS$12='Allgemeine Info'!$H$15,$J46*(1+$D$4)^AS$12,IF(AND(AS$12&lt;&gt;0,MOD(AS$12,$G46)=0,AS$12&lt;'Allgemeine Info'!$H$15),($I46+$J46)*((1+$D$4)^AS$12),0))))</f>
        <v>0</v>
      </c>
      <c r="AT46" s="235">
        <f>IF(OR($E46="",$F46="",$G46="",'Allgemeine Info'!$H$15=""),0,IF(AND(AT$11&lt;&gt;0,AT$11&lt;='Allgemeine Info'!$H$15),($E46+$F46)*$I46*(1+$D$4)^AT$11,IF(AT$12='Allgemeine Info'!$H$15,$J46*(1+$D$4)^AT$12,IF(AND(AT$12&lt;&gt;0,MOD(AT$12,$G46)=0,AT$12&lt;'Allgemeine Info'!$H$15),($I46+$J46)*((1+$D$4)^AT$12),0))))</f>
        <v>0</v>
      </c>
      <c r="AU46" s="235">
        <f>IF(OR($E46="",$F46="",$G46="",'Allgemeine Info'!$H$15=""),0,IF(AND(AU$11&lt;&gt;0,AU$11&lt;='Allgemeine Info'!$H$15),($E46+$F46)*$I46*(1+$D$4)^AU$11,IF(AU$12='Allgemeine Info'!$H$15,$J46*(1+$D$4)^AU$12,IF(AND(AU$12&lt;&gt;0,MOD(AU$12,$G46)=0,AU$12&lt;'Allgemeine Info'!$H$15),($I46+$J46)*((1+$D$4)^AU$12),0))))</f>
        <v>0</v>
      </c>
      <c r="AV46" s="235">
        <f>IF(OR($E46="",$F46="",$G46="",'Allgemeine Info'!$H$15=""),0,IF(AND(AV$11&lt;&gt;0,AV$11&lt;='Allgemeine Info'!$H$15),($E46+$F46)*$I46*(1+$D$4)^AV$11,IF(AV$12='Allgemeine Info'!$H$15,$J46*(1+$D$4)^AV$12,IF(AND(AV$12&lt;&gt;0,MOD(AV$12,$G46)=0,AV$12&lt;'Allgemeine Info'!$H$15),($I46+$J46)*((1+$D$4)^AV$12),0))))</f>
        <v>0</v>
      </c>
      <c r="AW46" s="235">
        <f>IF(OR($E46="",$F46="",$G46="",'Allgemeine Info'!$H$15=""),0,IF(AND(AW$11&lt;&gt;0,AW$11&lt;='Allgemeine Info'!$H$15),($E46+$F46)*$I46*(1+$D$4)^AW$11,IF(AW$12='Allgemeine Info'!$H$15,$J46*(1+$D$4)^AW$12,IF(AND(AW$12&lt;&gt;0,MOD(AW$12,$G46)=0,AW$12&lt;'Allgemeine Info'!$H$15),($I46+$J46)*((1+$D$4)^AW$12),0))))</f>
        <v>0</v>
      </c>
      <c r="AX46" s="235">
        <f>IF(OR($E46="",$F46="",$G46="",'Allgemeine Info'!$H$15=""),0,IF(AND(AX$11&lt;&gt;0,AX$11&lt;='Allgemeine Info'!$H$15),($E46+$F46)*$I46*(1+$D$4)^AX$11,IF(AX$12='Allgemeine Info'!$H$15,$J46*(1+$D$4)^AX$12,IF(AND(AX$12&lt;&gt;0,MOD(AX$12,$G46)=0,AX$12&lt;'Allgemeine Info'!$H$15),($I46+$J46)*((1+$D$4)^AX$12),0))))</f>
        <v>0</v>
      </c>
      <c r="AY46" s="235">
        <f>IF(OR($E46="",$F46="",$G46="",'Allgemeine Info'!$H$15=""),0,IF(AND(AY$11&lt;&gt;0,AY$11&lt;='Allgemeine Info'!$H$15),($E46+$F46)*$I46*(1+$D$4)^AY$11,IF(AY$12='Allgemeine Info'!$H$15,$J46*(1+$D$4)^AY$12,IF(AND(AY$12&lt;&gt;0,MOD(AY$12,$G46)=0,AY$12&lt;'Allgemeine Info'!$H$15),($I46+$J46)*((1+$D$4)^AY$12),0))))</f>
        <v>0</v>
      </c>
      <c r="AZ46" s="235">
        <f>IF(OR($E46="",$F46="",$G46="",'Allgemeine Info'!$H$15=""),0,IF(AND(AZ$11&lt;&gt;0,AZ$11&lt;='Allgemeine Info'!$H$15),($E46+$F46)*$I46*(1+$D$4)^AZ$11,IF(AZ$12='Allgemeine Info'!$H$15,$J46*(1+$D$4)^AZ$12,IF(AND(AZ$12&lt;&gt;0,MOD(AZ$12,$G46)=0,AZ$12&lt;'Allgemeine Info'!$H$15),($I46+$J46)*((1+$D$4)^AZ$12),0))))</f>
        <v>0</v>
      </c>
      <c r="BA46" s="235">
        <f>IF(OR($E46="",$F46="",$G46="",'Allgemeine Info'!$H$15=""),0,IF(AND(BA$11&lt;&gt;0,BA$11&lt;='Allgemeine Info'!$H$15),($E46+$F46)*$I46*(1+$D$4)^BA$11,IF(BA$12='Allgemeine Info'!$H$15,$J46*(1+$D$4)^BA$12,IF(AND(BA$12&lt;&gt;0,MOD(BA$12,$G46)=0,BA$12&lt;'Allgemeine Info'!$H$15),($I46+$J46)*((1+$D$4)^BA$12),0))))</f>
        <v>0</v>
      </c>
      <c r="BB46" s="235">
        <f>IF(OR($E46="",$F46="",$G46="",'Allgemeine Info'!$H$15=""),0,IF(AND(BB$11&lt;&gt;0,BB$11&lt;='Allgemeine Info'!$H$15),($E46+$F46)*$I46*(1+$D$4)^BB$11,IF(BB$12='Allgemeine Info'!$H$15,$J46*(1+$D$4)^BB$12,IF(AND(BB$12&lt;&gt;0,MOD(BB$12,$G46)=0,BB$12&lt;'Allgemeine Info'!$H$15),($I46+$J46)*((1+$D$4)^BB$12),0))))</f>
        <v>0</v>
      </c>
      <c r="BC46" s="235">
        <f>IF(OR($E46="",$F46="",$G46="",'Allgemeine Info'!$H$15=""),0,IF(AND(BC$11&lt;&gt;0,BC$11&lt;='Allgemeine Info'!$H$15),($E46+$F46)*$I46*(1+$D$4)^BC$11,IF(BC$12='Allgemeine Info'!$H$15,$J46*(1+$D$4)^BC$12,IF(AND(BC$12&lt;&gt;0,MOD(BC$12,$G46)=0,BC$12&lt;'Allgemeine Info'!$H$15),($I46+$J46)*((1+$D$4)^BC$12),0))))</f>
        <v>0</v>
      </c>
      <c r="BD46" s="235">
        <f>IF(OR($E46="",$F46="",$G46="",'Allgemeine Info'!$H$15=""),0,IF(AND(BD$11&lt;&gt;0,BD$11&lt;='Allgemeine Info'!$H$15),($E46+$F46)*$I46*(1+$D$4)^BD$11,IF(BD$12='Allgemeine Info'!$H$15,$J46*(1+$D$4)^BD$12,IF(AND(BD$12&lt;&gt;0,MOD(BD$12,$G46)=0,BD$12&lt;'Allgemeine Info'!$H$15),($I46+$J46)*((1+$D$4)^BD$12),0))))</f>
        <v>0</v>
      </c>
      <c r="BE46" s="235">
        <f>IF(OR($E46="",$F46="",$G46="",'Allgemeine Info'!$H$15=""),0,IF(AND(BE$11&lt;&gt;0,BE$11&lt;='Allgemeine Info'!$H$15),($E46+$F46)*$I46*(1+$D$4)^BE$11,IF(BE$12='Allgemeine Info'!$H$15,$J46*(1+$D$4)^BE$12,IF(AND(BE$12&lt;&gt;0,MOD(BE$12,$G46)=0,BE$12&lt;'Allgemeine Info'!$H$15),($I46+$J46)*((1+$D$4)^BE$12),0))))</f>
        <v>0</v>
      </c>
      <c r="BF46" s="235">
        <f>IF(OR($E46="",$F46="",$G46="",'Allgemeine Info'!$H$15=""),0,IF(AND(BF$11&lt;&gt;0,BF$11&lt;='Allgemeine Info'!$H$15),($E46+$F46)*$I46*(1+$D$4)^BF$11,IF(BF$12='Allgemeine Info'!$H$15,$J46*(1+$D$4)^BF$12,IF(AND(BF$12&lt;&gt;0,MOD(BF$12,$G46)=0,BF$12&lt;'Allgemeine Info'!$H$15),($I46+$J46)*((1+$D$4)^BF$12),0))))</f>
        <v>0</v>
      </c>
      <c r="BG46" s="235">
        <f>IF(OR($E46="",$F46="",$G46="",'Allgemeine Info'!$H$15=""),0,IF(AND(BG$11&lt;&gt;0,BG$11&lt;='Allgemeine Info'!$H$15),($E46+$F46)*$I46*(1+$D$4)^BG$11,IF(BG$12='Allgemeine Info'!$H$15,$J46*(1+$D$4)^BG$12,IF(AND(BG$12&lt;&gt;0,MOD(BG$12,$G46)=0,BG$12&lt;'Allgemeine Info'!$H$15),($I46+$J46)*((1+$D$4)^BG$12),0))))</f>
        <v>0</v>
      </c>
      <c r="BH46" s="235">
        <f>IF(OR($E46="",$F46="",$G46="",'Allgemeine Info'!$H$15=""),0,IF(AND(BH$11&lt;&gt;0,BH$11&lt;='Allgemeine Info'!$H$15),($E46+$F46)*$I46*(1+$D$4)^BH$11,IF(BH$12='Allgemeine Info'!$H$15,$J46*(1+$D$4)^BH$12,IF(AND(BH$12&lt;&gt;0,MOD(BH$12,$G46)=0,BH$12&lt;'Allgemeine Info'!$H$15),($I46+$J46)*((1+$D$4)^BH$12),0))))</f>
        <v>0</v>
      </c>
      <c r="BI46" s="235">
        <f>IF(OR($E46="",$F46="",$G46="",'Allgemeine Info'!$H$15=""),0,IF(AND(BI$11&lt;&gt;0,BI$11&lt;='Allgemeine Info'!$H$15),($E46+$F46)*$I46*(1+$D$4)^BI$11,IF(BI$12='Allgemeine Info'!$H$15,$J46*(1+$D$4)^BI$12,IF(AND(BI$12&lt;&gt;0,MOD(BI$12,$G46)=0,BI$12&lt;'Allgemeine Info'!$H$15),($I46+$J46)*((1+$D$4)^BI$12),0))))</f>
        <v>0</v>
      </c>
      <c r="BJ46" s="235">
        <f>IF(OR($E46="",$F46="",$G46="",'Allgemeine Info'!$H$15=""),0,IF(AND(BJ$11&lt;&gt;0,BJ$11&lt;='Allgemeine Info'!$H$15),($E46+$F46)*$I46*(1+$D$4)^BJ$11,IF(BJ$12='Allgemeine Info'!$H$15,$J46*(1+$D$4)^BJ$12,IF(AND(BJ$12&lt;&gt;0,MOD(BJ$12,$G46)=0,BJ$12&lt;'Allgemeine Info'!$H$15),($I46+$J46)*((1+$D$4)^BJ$12),0))))</f>
        <v>0</v>
      </c>
      <c r="BK46" s="235">
        <f>IF(OR($E46="",$F46="",$G46="",'Allgemeine Info'!$H$15=""),0,IF(AND(BK$11&lt;&gt;0,BK$11&lt;='Allgemeine Info'!$H$15),($E46+$F46)*$I46*(1+$D$4)^BK$11,IF(BK$12='Allgemeine Info'!$H$15,$J46*(1+$D$4)^BK$12,IF(AND(BK$12&lt;&gt;0,MOD(BK$12,$G46)=0,BK$12&lt;'Allgemeine Info'!$H$15),($I46+$J46)*((1+$D$4)^BK$12),0))))</f>
        <v>0</v>
      </c>
      <c r="BL46" s="235">
        <f>IF(OR($E46="",$F46="",$G46="",'Allgemeine Info'!$H$15=""),0,IF(AND(BL$11&lt;&gt;0,BL$11&lt;='Allgemeine Info'!$H$15),($E46+$F46)*$I46*(1+$D$4)^BL$11,IF(BL$12='Allgemeine Info'!$H$15,$J46*(1+$D$4)^BL$12,IF(AND(BL$12&lt;&gt;0,MOD(BL$12,$G46)=0,BL$12&lt;'Allgemeine Info'!$H$15),($I46+$J46)*((1+$D$4)^BL$12),0))))</f>
        <v>0</v>
      </c>
      <c r="BM46" s="235">
        <f>IF(OR($E46="",$F46="",$G46="",'Allgemeine Info'!$H$15=""),0,IF(AND(BM$11&lt;&gt;0,BM$11&lt;='Allgemeine Info'!$H$15),($E46+$F46)*$I46*(1+$D$4)^BM$11,IF(BM$12='Allgemeine Info'!$H$15,$J46*(1+$D$4)^BM$12,IF(AND(BM$12&lt;&gt;0,MOD(BM$12,$G46)=0,BM$12&lt;'Allgemeine Info'!$H$15),($I46+$J46)*((1+$D$4)^BM$12),0))))</f>
        <v>0</v>
      </c>
      <c r="BN46" s="235">
        <f>IF(OR($E46="",$F46="",$G46="",'Allgemeine Info'!$H$15=""),0,IF(AND(BN$11&lt;&gt;0,BN$11&lt;='Allgemeine Info'!$H$15),($E46+$F46)*$I46*(1+$D$4)^BN$11,IF(BN$12='Allgemeine Info'!$H$15,$J46*(1+$D$4)^BN$12,IF(AND(BN$12&lt;&gt;0,MOD(BN$12,$G46)=0,BN$12&lt;'Allgemeine Info'!$H$15),($I46+$J46)*((1+$D$4)^BN$12),0))))</f>
        <v>0</v>
      </c>
      <c r="BO46" s="235">
        <f>IF(OR($E46="",$F46="",$G46="",'Allgemeine Info'!$H$15=""),0,IF(AND(BO$11&lt;&gt;0,BO$11&lt;='Allgemeine Info'!$H$15),($E46+$F46)*$I46*(1+$D$4)^BO$11,IF(BO$12='Allgemeine Info'!$H$15,$J46*(1+$D$4)^BO$12,IF(AND(BO$12&lt;&gt;0,MOD(BO$12,$G46)=0,BO$12&lt;'Allgemeine Info'!$H$15),($I46+$J46)*((1+$D$4)^BO$12),0))))</f>
        <v>0</v>
      </c>
      <c r="BP46" s="235">
        <f>IF(OR($E46="",$F46="",$G46="",'Allgemeine Info'!$H$15=""),0,IF(AND(BP$11&lt;&gt;0,BP$11&lt;='Allgemeine Info'!$H$15),($E46+$F46)*$I46*(1+$D$4)^BP$11,IF(BP$12='Allgemeine Info'!$H$15,$J46*(1+$D$4)^BP$12,IF(AND(BP$12&lt;&gt;0,MOD(BP$12,$G46)=0,BP$12&lt;'Allgemeine Info'!$H$15),($I46+$J46)*((1+$D$4)^BP$12),0))))</f>
        <v>0</v>
      </c>
      <c r="BQ46" s="235">
        <f>IF(OR($E46="",$F46="",$G46="",'Allgemeine Info'!$H$15=""),0,IF(AND(BQ$11&lt;&gt;0,BQ$11&lt;='Allgemeine Info'!$H$15),($E46+$F46)*$I46*(1+$D$4)^BQ$11,IF(BQ$12='Allgemeine Info'!$H$15,$J46*(1+$D$4)^BQ$12,IF(AND(BQ$12&lt;&gt;0,MOD(BQ$12,$G46)=0,BQ$12&lt;'Allgemeine Info'!$H$15),($I46+$J46)*((1+$D$4)^BQ$12),0))))</f>
        <v>0</v>
      </c>
      <c r="BR46" s="235">
        <f>IF(OR($E46="",$F46="",$G46="",'Allgemeine Info'!$H$15=""),0,IF(AND(BR$11&lt;&gt;0,BR$11&lt;='Allgemeine Info'!$H$15),($E46+$F46)*$I46*(1+$D$4)^BR$11,IF(BR$12='Allgemeine Info'!$H$15,$J46*(1+$D$4)^BR$12,IF(AND(BR$12&lt;&gt;0,MOD(BR$12,$G46)=0,BR$12&lt;'Allgemeine Info'!$H$15),($I46+$J46)*((1+$D$4)^BR$12),0))))</f>
        <v>0</v>
      </c>
      <c r="BS46" s="235">
        <f>IF(OR($E46="",$F46="",$G46="",'Allgemeine Info'!$H$15=""),0,IF(AND(BS$11&lt;&gt;0,BS$11&lt;='Allgemeine Info'!$H$15),($E46+$F46)*$I46*(1+$D$4)^BS$11,IF(BS$12='Allgemeine Info'!$H$15,$J46*(1+$D$4)^BS$12,IF(AND(BS$12&lt;&gt;0,MOD(BS$12,$G46)=0,BS$12&lt;'Allgemeine Info'!$H$15),($I46+$J46)*((1+$D$4)^BS$12),0))))</f>
        <v>0</v>
      </c>
      <c r="BT46" s="235">
        <f>IF(OR($E46="",$F46="",$G46="",'Allgemeine Info'!$H$15=""),0,IF(AND(BT$11&lt;&gt;0,BT$11&lt;='Allgemeine Info'!$H$15),($E46+$F46)*$I46*(1+$D$4)^BT$11,IF(BT$12='Allgemeine Info'!$H$15,$J46*(1+$D$4)^BT$12,IF(AND(BT$12&lt;&gt;0,MOD(BT$12,$G46)=0,BT$12&lt;'Allgemeine Info'!$H$15),($I46+$J46)*((1+$D$4)^BT$12),0))))</f>
        <v>0</v>
      </c>
      <c r="BU46" s="235">
        <f>IF(OR($E46="",$F46="",$G46="",'Allgemeine Info'!$H$15=""),0,IF(AND(BU$11&lt;&gt;0,BU$11&lt;='Allgemeine Info'!$H$15),($E46+$F46)*$I46*(1+$D$4)^BU$11,IF(BU$12='Allgemeine Info'!$H$15,$J46*(1+$D$4)^BU$12,IF(AND(BU$12&lt;&gt;0,MOD(BU$12,$G46)=0,BU$12&lt;'Allgemeine Info'!$H$15),($I46+$J46)*((1+$D$4)^BU$12),0))))</f>
        <v>0</v>
      </c>
      <c r="BV46" s="235">
        <f>IF(OR($E46="",$F46="",$G46="",'Allgemeine Info'!$H$15=""),0,IF(AND(BV$11&lt;&gt;0,BV$11&lt;='Allgemeine Info'!$H$15),($E46+$F46)*$I46*(1+$D$4)^BV$11,IF(BV$12='Allgemeine Info'!$H$15,$J46*(1+$D$4)^BV$12,IF(AND(BV$12&lt;&gt;0,MOD(BV$12,$G46)=0,BV$12&lt;'Allgemeine Info'!$H$15),($I46+$J46)*((1+$D$4)^BV$12),0))))</f>
        <v>0</v>
      </c>
      <c r="BW46" s="235">
        <f>IF(OR($E46="",$F46="",$G46="",'Allgemeine Info'!$H$15=""),0,IF(AND(BW$11&lt;&gt;0,BW$11&lt;='Allgemeine Info'!$H$15),($E46+$F46)*$I46*(1+$D$4)^BW$11,IF(BW$12='Allgemeine Info'!$H$15,$J46*(1+$D$4)^BW$12,IF(AND(BW$12&lt;&gt;0,MOD(BW$12,$G46)=0,BW$12&lt;'Allgemeine Info'!$H$15),($I46+$J46)*((1+$D$4)^BW$12),0))))</f>
        <v>0</v>
      </c>
      <c r="BX46" s="235">
        <f>IF(OR($E46="",$F46="",$G46="",'Allgemeine Info'!$H$15=""),0,IF(AND(BX$11&lt;&gt;0,BX$11&lt;='Allgemeine Info'!$H$15),($E46+$F46)*$I46*(1+$D$4)^BX$11,IF(BX$12='Allgemeine Info'!$H$15,$J46*(1+$D$4)^BX$12,IF(AND(BX$12&lt;&gt;0,MOD(BX$12,$G46)=0,BX$12&lt;'Allgemeine Info'!$H$15),($I46+$J46)*((1+$D$4)^BX$12),0))))</f>
        <v>0</v>
      </c>
      <c r="BY46" s="235">
        <f>IF(OR($E46="",$F46="",$G46="",'Allgemeine Info'!$H$15=""),0,IF(AND(BY$11&lt;&gt;0,BY$11&lt;='Allgemeine Info'!$H$15),($E46+$F46)*$I46*(1+$D$4)^BY$11,IF(BY$12='Allgemeine Info'!$H$15,$J46*(1+$D$4)^BY$12,IF(AND(BY$12&lt;&gt;0,MOD(BY$12,$G46)=0,BY$12&lt;'Allgemeine Info'!$H$15),($I46+$J46)*((1+$D$4)^BY$12),0))))</f>
        <v>0</v>
      </c>
      <c r="BZ46" s="235">
        <f>IF(OR($E46="",$F46="",$G46="",'Allgemeine Info'!$H$15=""),0,IF(AND(BZ$11&lt;&gt;0,BZ$11&lt;='Allgemeine Info'!$H$15),($E46+$F46)*$I46*(1+$D$4)^BZ$11,IF(BZ$12='Allgemeine Info'!$H$15,$J46*(1+$D$4)^BZ$12,IF(AND(BZ$12&lt;&gt;0,MOD(BZ$12,$G46)=0,BZ$12&lt;'Allgemeine Info'!$H$15),($I46+$J46)*((1+$D$4)^BZ$12),0))))</f>
        <v>0</v>
      </c>
      <c r="CA46" s="235">
        <f>IF(OR($E46="",$F46="",$G46="",'Allgemeine Info'!$H$15=""),0,IF(AND(CA$11&lt;&gt;0,CA$11&lt;='Allgemeine Info'!$H$15),($E46+$F46)*$I46*(1+$D$4)^CA$11,IF(CA$12='Allgemeine Info'!$H$15,$J46*(1+$D$4)^CA$12,IF(AND(CA$12&lt;&gt;0,MOD(CA$12,$G46)=0,CA$12&lt;'Allgemeine Info'!$H$15),($I46+$J46)*((1+$D$4)^CA$12),0))))</f>
        <v>0</v>
      </c>
      <c r="CB46" s="235">
        <f>IF(OR($E46="",$F46="",$G46="",'Allgemeine Info'!$H$15=""),0,IF(AND(CB$11&lt;&gt;0,CB$11&lt;='Allgemeine Info'!$H$15),($E46+$F46)*$I46*(1+$D$4)^CB$11,IF(CB$12='Allgemeine Info'!$H$15,$J46*(1+$D$4)^CB$12,IF(AND(CB$12&lt;&gt;0,MOD(CB$12,$G46)=0,CB$12&lt;'Allgemeine Info'!$H$15),($I46+$J46)*((1+$D$4)^CB$12),0))))</f>
        <v>0</v>
      </c>
      <c r="CC46" s="235">
        <f>IF(OR($E46="",$F46="",$G46="",'Allgemeine Info'!$H$15=""),0,IF(AND(CC$11&lt;&gt;0,CC$11&lt;='Allgemeine Info'!$H$15),($E46+$F46)*$I46*(1+$D$4)^CC$11,IF(CC$12='Allgemeine Info'!$H$15,$J46*(1+$D$4)^CC$12,IF(AND(CC$12&lt;&gt;0,MOD(CC$12,$G46)=0,CC$12&lt;'Allgemeine Info'!$H$15),($I46+$J46)*((1+$D$4)^CC$12),0))))</f>
        <v>0</v>
      </c>
      <c r="CD46" s="235">
        <f>IF(OR($E46="",$F46="",$G46="",'Allgemeine Info'!$H$15=""),0,IF(AND(CD$11&lt;&gt;0,CD$11&lt;='Allgemeine Info'!$H$15),($E46+$F46)*$I46*(1+$D$4)^CD$11,IF(CD$12='Allgemeine Info'!$H$15,$J46*(1+$D$4)^CD$12,IF(AND(CD$12&lt;&gt;0,MOD(CD$12,$G46)=0,CD$12&lt;'Allgemeine Info'!$H$15),($I46+$J46)*((1+$D$4)^CD$12),0))))</f>
        <v>0</v>
      </c>
      <c r="CE46" s="235">
        <f>IF(OR($E46="",$F46="",$G46="",'Allgemeine Info'!$H$15=""),0,IF(AND(CE$11&lt;&gt;0,CE$11&lt;='Allgemeine Info'!$H$15),($E46+$F46)*$I46*(1+$D$4)^CE$11,IF(CE$12='Allgemeine Info'!$H$15,$J46*(1+$D$4)^CE$12,IF(AND(CE$12&lt;&gt;0,MOD(CE$12,$G46)=0,CE$12&lt;'Allgemeine Info'!$H$15),($I46+$J46)*((1+$D$4)^CE$12),0))))</f>
        <v>0</v>
      </c>
      <c r="CF46" s="235">
        <f>IF(OR($E46="",$F46="",$G46="",'Allgemeine Info'!$H$15=""),0,IF(AND(CF$11&lt;&gt;0,CF$11&lt;='Allgemeine Info'!$H$15),($E46+$F46)*$I46*(1+$D$4)^CF$11,IF(CF$12='Allgemeine Info'!$H$15,$J46*(1+$D$4)^CF$12,IF(AND(CF$12&lt;&gt;0,MOD(CF$12,$G46)=0,CF$12&lt;'Allgemeine Info'!$H$15),($I46+$J46)*((1+$D$4)^CF$12),0))))</f>
        <v>0</v>
      </c>
      <c r="CG46" s="235">
        <f>IF(OR($E46="",$F46="",$G46="",'Allgemeine Info'!$H$15=""),0,IF(AND(CG$11&lt;&gt;0,CG$11&lt;='Allgemeine Info'!$H$15),($E46+$F46)*$I46*(1+$D$4)^CG$11,IF(CG$12='Allgemeine Info'!$H$15,$J46*(1+$D$4)^CG$12,IF(AND(CG$12&lt;&gt;0,MOD(CG$12,$G46)=0,CG$12&lt;'Allgemeine Info'!$H$15),($I46+$J46)*((1+$D$4)^CG$12),0))))</f>
        <v>0</v>
      </c>
      <c r="CH46" s="235">
        <f>IF(OR($E46="",$F46="",$G46="",'Allgemeine Info'!$H$15=""),0,IF(AND(CH$11&lt;&gt;0,CH$11&lt;='Allgemeine Info'!$H$15),($E46+$F46)*$I46*(1+$D$4)^CH$11,IF(CH$12='Allgemeine Info'!$H$15,$J46*(1+$D$4)^CH$12,IF(AND(CH$12&lt;&gt;0,MOD(CH$12,$G46)=0,CH$12&lt;'Allgemeine Info'!$H$15),($I46+$J46)*((1+$D$4)^CH$12),0))))</f>
        <v>0</v>
      </c>
      <c r="CI46" s="235">
        <f>IF(OR($E46="",$F46="",$G46="",'Allgemeine Info'!$H$15=""),0,IF(AND(CI$11&lt;&gt;0,CI$11&lt;='Allgemeine Info'!$H$15),($E46+$F46)*$I46*(1+$D$4)^CI$11,IF(CI$12='Allgemeine Info'!$H$15,$J46*(1+$D$4)^CI$12,IF(AND(CI$12&lt;&gt;0,MOD(CI$12,$G46)=0,CI$12&lt;'Allgemeine Info'!$H$15),($I46+$J46)*((1+$D$4)^CI$12),0))))</f>
        <v>0</v>
      </c>
      <c r="CJ46" s="235">
        <f>IF(OR($E46="",$F46="",$G46="",'Allgemeine Info'!$H$15=""),0,IF(AND(CJ$11&lt;&gt;0,CJ$11&lt;='Allgemeine Info'!$H$15),($E46+$F46)*$I46*(1+$D$4)^CJ$11,IF(CJ$12='Allgemeine Info'!$H$15,$J46*(1+$D$4)^CJ$12,IF(AND(CJ$12&lt;&gt;0,MOD(CJ$12,$G46)=0,CJ$12&lt;'Allgemeine Info'!$H$15),($I46+$J46)*((1+$D$4)^CJ$12),0))))</f>
        <v>0</v>
      </c>
      <c r="CK46" s="235">
        <f>IF(OR($E46="",$F46="",$G46="",'Allgemeine Info'!$H$15=""),0,IF(AND(CK$11&lt;&gt;0,CK$11&lt;='Allgemeine Info'!$H$15),($E46+$F46)*$I46*(1+$D$4)^CK$11,IF(CK$12='Allgemeine Info'!$H$15,$J46*(1+$D$4)^CK$12,IF(AND(CK$12&lt;&gt;0,MOD(CK$12,$G46)=0,CK$12&lt;'Allgemeine Info'!$H$15),($I46+$J46)*((1+$D$4)^CK$12),0))))</f>
        <v>0</v>
      </c>
      <c r="CL46" s="235">
        <f>IF(OR($E46="",$F46="",$G46="",'Allgemeine Info'!$H$15=""),0,IF(AND(CL$11&lt;&gt;0,CL$11&lt;='Allgemeine Info'!$H$15),($E46+$F46)*$I46*(1+$D$4)^CL$11,IF(CL$12='Allgemeine Info'!$H$15,$J46*(1+$D$4)^CL$12,IF(AND(CL$12&lt;&gt;0,MOD(CL$12,$G46)=0,CL$12&lt;'Allgemeine Info'!$H$15),($I46+$J46)*((1+$D$4)^CL$12),0))))</f>
        <v>0</v>
      </c>
      <c r="CM46" s="235">
        <f>IF(OR($E46="",$F46="",$G46="",'Allgemeine Info'!$H$15=""),0,IF(AND(CM$11&lt;&gt;0,CM$11&lt;='Allgemeine Info'!$H$15),($E46+$F46)*$I46*(1+$D$4)^CM$11,IF(CM$12='Allgemeine Info'!$H$15,$J46*(1+$D$4)^CM$12,IF(AND(CM$12&lt;&gt;0,MOD(CM$12,$G46)=0,CM$12&lt;'Allgemeine Info'!$H$15),($I46+$J46)*((1+$D$4)^CM$12),0))))</f>
        <v>0</v>
      </c>
      <c r="CN46" s="235">
        <f>IF(OR($E46="",$F46="",$G46="",'Allgemeine Info'!$H$15=""),0,IF(AND(CN$11&lt;&gt;0,CN$11&lt;='Allgemeine Info'!$H$15),($E46+$F46)*$I46*(1+$D$4)^CN$11,IF(CN$12='Allgemeine Info'!$H$15,$J46*(1+$D$4)^CN$12,IF(AND(CN$12&lt;&gt;0,MOD(CN$12,$G46)=0,CN$12&lt;'Allgemeine Info'!$H$15),($I46+$J46)*((1+$D$4)^CN$12),0))))</f>
        <v>0</v>
      </c>
      <c r="CO46" s="235">
        <f>IF(OR($E46="",$F46="",$G46="",'Allgemeine Info'!$H$15=""),0,IF(AND(CO$11&lt;&gt;0,CO$11&lt;='Allgemeine Info'!$H$15),($E46+$F46)*$I46*(1+$D$4)^CO$11,IF(CO$12='Allgemeine Info'!$H$15,$J46*(1+$D$4)^CO$12,IF(AND(CO$12&lt;&gt;0,MOD(CO$12,$G46)=0,CO$12&lt;'Allgemeine Info'!$H$15),($I46+$J46)*((1+$D$4)^CO$12),0))))</f>
        <v>0</v>
      </c>
      <c r="CP46" s="235">
        <f>IF(OR($E46="",$F46="",$G46="",'Allgemeine Info'!$H$15=""),0,IF(AND(CP$11&lt;&gt;0,CP$11&lt;='Allgemeine Info'!$H$15),($E46+$F46)*$I46*(1+$D$4)^CP$11,IF(CP$12='Allgemeine Info'!$H$15,$J46*(1+$D$4)^CP$12,IF(AND(CP$12&lt;&gt;0,MOD(CP$12,$G46)=0,CP$12&lt;'Allgemeine Info'!$H$15),($I46+$J46)*((1+$D$4)^CP$12),0))))</f>
        <v>0</v>
      </c>
      <c r="CQ46" s="235">
        <f>IF(OR($E46="",$F46="",$G46="",'Allgemeine Info'!$H$15=""),0,IF(AND(CQ$11&lt;&gt;0,CQ$11&lt;='Allgemeine Info'!$H$15),($E46+$F46)*$I46*(1+$D$4)^CQ$11,IF(CQ$12='Allgemeine Info'!$H$15,$J46*(1+$D$4)^CQ$12,IF(AND(CQ$12&lt;&gt;0,MOD(CQ$12,$G46)=0,CQ$12&lt;'Allgemeine Info'!$H$15),($I46+$J46)*((1+$D$4)^CQ$12),0))))</f>
        <v>0</v>
      </c>
      <c r="CR46" s="235">
        <f>IF(OR($E46="",$F46="",$G46="",'Allgemeine Info'!$H$15=""),0,IF(AND(CR$11&lt;&gt;0,CR$11&lt;='Allgemeine Info'!$H$15),($E46+$F46)*$I46*(1+$D$4)^CR$11,IF(CR$12='Allgemeine Info'!$H$15,$J46*(1+$D$4)^CR$12,IF(AND(CR$12&lt;&gt;0,MOD(CR$12,$G46)=0,CR$12&lt;'Allgemeine Info'!$H$15),($I46+$J46)*((1+$D$4)^CR$12),0))))</f>
        <v>0</v>
      </c>
      <c r="CS46" s="235">
        <f>IF(OR($E46="",$F46="",$G46="",'Allgemeine Info'!$H$15=""),0,IF(AND(CS$11&lt;&gt;0,CS$11&lt;='Allgemeine Info'!$H$15),($E46+$F46)*$I46*(1+$D$4)^CS$11,IF(CS$12='Allgemeine Info'!$H$15,$J46*(1+$D$4)^CS$12,IF(AND(CS$12&lt;&gt;0,MOD(CS$12,$G46)=0,CS$12&lt;'Allgemeine Info'!$H$15),($I46+$J46)*((1+$D$4)^CS$12),0))))</f>
        <v>0</v>
      </c>
      <c r="CT46" s="235">
        <f>IF(OR($E46="",$F46="",$G46="",'Allgemeine Info'!$H$15=""),0,IF(AND(CT$11&lt;&gt;0,CT$11&lt;='Allgemeine Info'!$H$15),($E46+$F46)*$I46*(1+$D$4)^CT$11,IF(CT$12='Allgemeine Info'!$H$15,$J46*(1+$D$4)^CT$12,IF(AND(CT$12&lt;&gt;0,MOD(CT$12,$G46)=0,CT$12&lt;'Allgemeine Info'!$H$15),($I46+$J46)*((1+$D$4)^CT$12),0))))</f>
        <v>0</v>
      </c>
      <c r="CU46" s="235">
        <f>IF(OR($E46="",$F46="",$G46="",'Allgemeine Info'!$H$15=""),0,IF(AND(CU$11&lt;&gt;0,CU$11&lt;='Allgemeine Info'!$H$15),($E46+$F46)*$I46*(1+$D$4)^CU$11,IF(CU$12='Allgemeine Info'!$H$15,$J46*(1+$D$4)^CU$12,IF(AND(CU$12&lt;&gt;0,MOD(CU$12,$G46)=0,CU$12&lt;'Allgemeine Info'!$H$15),($I46+$J46)*((1+$D$4)^CU$12),0))))</f>
        <v>0</v>
      </c>
      <c r="CV46" s="235">
        <f>IF(OR($E46="",$F46="",$G46="",'Allgemeine Info'!$H$15=""),0,IF(AND(CV$11&lt;&gt;0,CV$11&lt;='Allgemeine Info'!$H$15),($E46+$F46)*$I46*(1+$D$4)^CV$11,IF(CV$12='Allgemeine Info'!$H$15,$J46*(1+$D$4)^CV$12,IF(AND(CV$12&lt;&gt;0,MOD(CV$12,$G46)=0,CV$12&lt;'Allgemeine Info'!$H$15),($I46+$J46)*((1+$D$4)^CV$12),0))))</f>
        <v>0</v>
      </c>
      <c r="CW46" s="235">
        <f>IF(OR($E46="",$F46="",$G46="",'Allgemeine Info'!$H$15=""),0,IF(AND(CW$11&lt;&gt;0,CW$11&lt;='Allgemeine Info'!$H$15),($E46+$F46)*$I46*(1+$D$4)^CW$11,IF(CW$12='Allgemeine Info'!$H$15,$J46*(1+$D$4)^CW$12,IF(AND(CW$12&lt;&gt;0,MOD(CW$12,$G46)=0,CW$12&lt;'Allgemeine Info'!$H$15),($I46+$J46)*((1+$D$4)^CW$12),0))))</f>
        <v>0</v>
      </c>
      <c r="CX46" s="235">
        <f>IF(OR($E46="",$F46="",$G46="",'Allgemeine Info'!$H$15=""),0,IF(AND(CX$11&lt;&gt;0,CX$11&lt;='Allgemeine Info'!$H$15),($E46+$F46)*$I46*(1+$D$4)^CX$11,IF(CX$12='Allgemeine Info'!$H$15,$J46*(1+$D$4)^CX$12,IF(AND(CX$12&lt;&gt;0,MOD(CX$12,$G46)=0,CX$12&lt;'Allgemeine Info'!$H$15),($I46+$J46)*((1+$D$4)^CX$12),0))))</f>
        <v>0</v>
      </c>
      <c r="CY46" s="235">
        <f>IF(OR($E46="",$F46="",$G46="",'Allgemeine Info'!$H$15=""),0,IF(AND(CY$11&lt;&gt;0,CY$11&lt;='Allgemeine Info'!$H$15),($E46+$F46)*$I46*(1+$D$4)^CY$11,IF(CY$12='Allgemeine Info'!$H$15,$J46*(1+$D$4)^CY$12,IF(AND(CY$12&lt;&gt;0,MOD(CY$12,$G46)=0,CY$12&lt;'Allgemeine Info'!$H$15),($I46+$J46)*((1+$D$4)^CY$12),0))))</f>
        <v>0</v>
      </c>
      <c r="CZ46" s="235">
        <f>IF(OR($E46="",$F46="",$G46="",'Allgemeine Info'!$H$15=""),0,IF(AND(CZ$11&lt;&gt;0,CZ$11&lt;='Allgemeine Info'!$H$15),($E46+$F46)*$I46*(1+$D$4)^CZ$11,IF(CZ$12='Allgemeine Info'!$H$15,$J46*(1+$D$4)^CZ$12,IF(AND(CZ$12&lt;&gt;0,MOD(CZ$12,$G46)=0,CZ$12&lt;'Allgemeine Info'!$H$15),($I46+$J46)*((1+$D$4)^CZ$12),0))))</f>
        <v>0</v>
      </c>
      <c r="DA46" s="235">
        <f>IF(OR($E46="",$F46="",$G46="",'Allgemeine Info'!$H$15=""),0,IF(AND(DA$11&lt;&gt;0,DA$11&lt;='Allgemeine Info'!$H$15),($E46+$F46)*$I46*(1+$D$4)^DA$11,IF(DA$12='Allgemeine Info'!$H$15,$J46*(1+$D$4)^DA$12,IF(AND(DA$12&lt;&gt;0,MOD(DA$12,$G46)=0,DA$12&lt;'Allgemeine Info'!$H$15),($I46+$J46)*((1+$D$4)^DA$12),0))))</f>
        <v>0</v>
      </c>
      <c r="DB46" s="235">
        <f>IF(OR($E46="",$F46="",$G46="",'Allgemeine Info'!$H$15=""),0,IF(AND(DB$11&lt;&gt;0,DB$11&lt;='Allgemeine Info'!$H$15),($E46+$F46)*$I46*(1+$D$4)^DB$11,IF(DB$12='Allgemeine Info'!$H$15,$J46*(1+$D$4)^DB$12,IF(AND(DB$12&lt;&gt;0,MOD(DB$12,$G46)=0,DB$12&lt;'Allgemeine Info'!$H$15),($I46+$J46)*((1+$D$4)^DB$12),0))))</f>
        <v>0</v>
      </c>
      <c r="DC46" s="235">
        <f>IF(OR($E46="",$F46="",$G46="",'Allgemeine Info'!$H$15=""),0,IF(AND(DC$11&lt;&gt;0,DC$11&lt;='Allgemeine Info'!$H$15),($E46+$F46)*$I46*(1+$D$4)^DC$11,IF(DC$12='Allgemeine Info'!$H$15,$J46*(1+$D$4)^DC$12,IF(AND(DC$12&lt;&gt;0,MOD(DC$12,$G46)=0,DC$12&lt;'Allgemeine Info'!$H$15),($I46+$J46)*((1+$D$4)^DC$12),0))))</f>
        <v>0</v>
      </c>
      <c r="DD46" s="235">
        <f>IF(OR($E46="",$F46="",$G46="",'Allgemeine Info'!$H$15=""),0,IF(AND(DD$11&lt;&gt;0,DD$11&lt;='Allgemeine Info'!$H$15),($E46+$F46)*$I46*(1+$D$4)^DD$11,IF(DD$12='Allgemeine Info'!$H$15,$J46*(1+$D$4)^DD$12,IF(AND(DD$12&lt;&gt;0,MOD(DD$12,$G46)=0,DD$12&lt;'Allgemeine Info'!$H$15),($I46+$J46)*((1+$D$4)^DD$12),0))))</f>
        <v>0</v>
      </c>
      <c r="DE46" s="235">
        <f>IF(OR($E46="",$F46="",$G46="",'Allgemeine Info'!$H$15=""),0,IF(AND(DE$11&lt;&gt;0,DE$11&lt;='Allgemeine Info'!$H$15),($E46+$F46)*$I46*(1+$D$4)^DE$11,IF(DE$12='Allgemeine Info'!$H$15,$J46*(1+$D$4)^DE$12,IF(AND(DE$12&lt;&gt;0,MOD(DE$12,$G46)=0,DE$12&lt;'Allgemeine Info'!$H$15),($I46+$J46)*((1+$D$4)^DE$12),0))))</f>
        <v>0</v>
      </c>
      <c r="DF46" s="235">
        <f>IF(OR($E46="",$F46="",$G46="",'Allgemeine Info'!$H$15=""),0,IF(AND(DF$11&lt;&gt;0,DF$11&lt;='Allgemeine Info'!$H$15),($E46+$F46)*$I46*(1+$D$4)^DF$11,IF(DF$12='Allgemeine Info'!$H$15,$J46*(1+$D$4)^DF$12,IF(AND(DF$12&lt;&gt;0,MOD(DF$12,$G46)=0,DF$12&lt;'Allgemeine Info'!$H$15),($I46+$J46)*((1+$D$4)^DF$12),0))))</f>
        <v>0</v>
      </c>
      <c r="DG46" s="235">
        <f>IF(OR($E46="",$F46="",$G46="",'Allgemeine Info'!$H$15=""),0,IF(AND(DG$11&lt;&gt;0,DG$11&lt;='Allgemeine Info'!$H$15),($E46+$F46)*$I46*(1+$D$4)^DG$11,IF(DG$12='Allgemeine Info'!$H$15,$J46*(1+$D$4)^DG$12,IF(AND(DG$12&lt;&gt;0,MOD(DG$12,$G46)=0,DG$12&lt;'Allgemeine Info'!$H$15),($I46+$J46)*((1+$D$4)^DG$12),0))))</f>
        <v>0</v>
      </c>
      <c r="DH46" s="235">
        <f>IF(OR($E46="",$F46="",$G46="",'Allgemeine Info'!$H$15=""),0,IF(AND(DH$11&lt;&gt;0,DH$11&lt;='Allgemeine Info'!$H$15),($E46+$F46)*$I46*(1+$D$4)^DH$11,IF(DH$12='Allgemeine Info'!$H$15,$J46*(1+$D$4)^DH$12,IF(AND(DH$12&lt;&gt;0,MOD(DH$12,$G46)=0,DH$12&lt;'Allgemeine Info'!$H$15),($I46+$J46)*((1+$D$4)^DH$12),0))))</f>
        <v>0</v>
      </c>
      <c r="DI46" s="235">
        <f>IF(OR($E46="",$F46="",$G46="",'Allgemeine Info'!$H$15=""),0,IF(AND(DI$11&lt;&gt;0,DI$11&lt;='Allgemeine Info'!$H$15),($E46+$F46)*$I46*(1+$D$4)^DI$11,IF(DI$12='Allgemeine Info'!$H$15,$J46*(1+$D$4)^DI$12,IF(AND(DI$12&lt;&gt;0,MOD(DI$12,$G46)=0,DI$12&lt;'Allgemeine Info'!$H$15),($I46+$J46)*((1+$D$4)^DI$12),0))))</f>
        <v>0</v>
      </c>
      <c r="DJ46" s="235">
        <f>IF(OR($E46="",$F46="",$G46="",'Allgemeine Info'!$H$15=""),0,IF(AND(DJ$11&lt;&gt;0,DJ$11&lt;='Allgemeine Info'!$H$15),($E46+$F46)*$I46*(1+$D$4)^DJ$11,IF(DJ$12='Allgemeine Info'!$H$15,$J46*(1+$D$4)^DJ$12,IF(AND(DJ$12&lt;&gt;0,MOD(DJ$12,$G46)=0,DJ$12&lt;'Allgemeine Info'!$H$15),($I46+$J46)*((1+$D$4)^DJ$12),0))))</f>
        <v>0</v>
      </c>
      <c r="DK46" s="235">
        <f>IF(OR($E46="",$F46="",$G46="",'Allgemeine Info'!$H$15=""),0,IF(AND(DK$11&lt;&gt;0,DK$11&lt;='Allgemeine Info'!$H$15),($E46+$F46)*$I46*(1+$D$4)^DK$11,IF(DK$12='Allgemeine Info'!$H$15,$J46*(1+$D$4)^DK$12,IF(AND(DK$12&lt;&gt;0,MOD(DK$12,$G46)=0,DK$12&lt;'Allgemeine Info'!$H$15),($I46+$J46)*((1+$D$4)^DK$12),0))))</f>
        <v>0</v>
      </c>
      <c r="DL46" s="235">
        <f>IF(OR($E46="",$F46="",$G46="",'Allgemeine Info'!$H$15=""),0,IF(AND(DL$11&lt;&gt;0,DL$11&lt;='Allgemeine Info'!$H$15),($E46+$F46)*$I46*(1+$D$4)^DL$11,IF(DL$12='Allgemeine Info'!$H$15,$J46*(1+$D$4)^DL$12,IF(AND(DL$12&lt;&gt;0,MOD(DL$12,$G46)=0,DL$12&lt;'Allgemeine Info'!$H$15),($I46+$J46)*((1+$D$4)^DL$12),0))))</f>
        <v>0</v>
      </c>
      <c r="DM46" s="235">
        <f>IF(OR($E46="",$F46="",$G46="",'Allgemeine Info'!$H$15=""),0,IF(AND(DM$11&lt;&gt;0,DM$11&lt;='Allgemeine Info'!$H$15),($E46+$F46)*$I46*(1+$D$4)^DM$11,IF(DM$12='Allgemeine Info'!$H$15,$J46*(1+$D$4)^DM$12,IF(AND(DM$12&lt;&gt;0,MOD(DM$12,$G46)=0,DM$12&lt;'Allgemeine Info'!$H$15),($I46+$J46)*((1+$D$4)^DM$12),0))))</f>
        <v>0</v>
      </c>
      <c r="DN46" s="235">
        <f>IF(OR($E46="",$F46="",$G46="",'Allgemeine Info'!$H$15=""),0,IF(AND(DN$11&lt;&gt;0,DN$11&lt;='Allgemeine Info'!$H$15),($E46+$F46)*$I46*(1+$D$4)^DN$11,IF(DN$12='Allgemeine Info'!$H$15,$J46*(1+$D$4)^DN$12,IF(AND(DN$12&lt;&gt;0,MOD(DN$12,$G46)=0,DN$12&lt;'Allgemeine Info'!$H$15),($I46+$J46)*((1+$D$4)^DN$12),0))))</f>
        <v>0</v>
      </c>
      <c r="DO46" s="235">
        <f>IF(OR($E46="",$F46="",$G46="",'Allgemeine Info'!$H$15=""),0,IF(AND(DO$11&lt;&gt;0,DO$11&lt;='Allgemeine Info'!$H$15),($E46+$F46)*$I46*(1+$D$4)^DO$11,IF(DO$12='Allgemeine Info'!$H$15,$J46*(1+$D$4)^DO$12,IF(AND(DO$12&lt;&gt;0,MOD(DO$12,$G46)=0,DO$12&lt;'Allgemeine Info'!$H$15),($I46+$J46)*((1+$D$4)^DO$12),0))))</f>
        <v>0</v>
      </c>
      <c r="DP46" s="235">
        <f>IF(OR($E46="",$F46="",$G46="",'Allgemeine Info'!$H$15=""),0,IF(AND(DP$11&lt;&gt;0,DP$11&lt;='Allgemeine Info'!$H$15),($E46+$F46)*$I46*(1+$D$4)^DP$11,IF(DP$12='Allgemeine Info'!$H$15,$J46*(1+$D$4)^DP$12,IF(AND(DP$12&lt;&gt;0,MOD(DP$12,$G46)=0,DP$12&lt;'Allgemeine Info'!$H$15),($I46+$J46)*((1+$D$4)^DP$12),0))))</f>
        <v>0</v>
      </c>
      <c r="DQ46" s="235">
        <f>IF(OR($E46="",$F46="",$G46="",'Allgemeine Info'!$H$15=""),0,IF(AND(DQ$11&lt;&gt;0,DQ$11&lt;='Allgemeine Info'!$H$15),($E46+$F46)*$I46*(1+$D$4)^DQ$11,IF(DQ$12='Allgemeine Info'!$H$15,$J46*(1+$D$4)^DQ$12,IF(AND(DQ$12&lt;&gt;0,MOD(DQ$12,$G46)=0,DQ$12&lt;'Allgemeine Info'!$H$15),($I46+$J46)*((1+$D$4)^DQ$12),0))))</f>
        <v>0</v>
      </c>
      <c r="DR46" s="235">
        <f>IF(OR($E46="",$F46="",$G46="",'Allgemeine Info'!$H$15=""),0,IF(AND(DR$11&lt;&gt;0,DR$11&lt;='Allgemeine Info'!$H$15),($E46+$F46)*$I46*(1+$D$4)^DR$11,IF(DR$12='Allgemeine Info'!$H$15,$J46*(1+$D$4)^DR$12,IF(AND(DR$12&lt;&gt;0,MOD(DR$12,$G46)=0,DR$12&lt;'Allgemeine Info'!$H$15),($I46+$J46)*((1+$D$4)^DR$12),0))))</f>
        <v>0</v>
      </c>
      <c r="DS46" s="235">
        <f>IF(OR($E46="",$F46="",$G46="",'Allgemeine Info'!$H$15=""),0,IF(AND(DS$11&lt;&gt;0,DS$11&lt;='Allgemeine Info'!$H$15),($E46+$F46)*$I46*(1+$D$4)^DS$11,IF(DS$12='Allgemeine Info'!$H$15,$J46*(1+$D$4)^DS$12,IF(AND(DS$12&lt;&gt;0,MOD(DS$12,$G46)=0,DS$12&lt;'Allgemeine Info'!$H$15),($I46+$J46)*((1+$D$4)^DS$12),0))))</f>
        <v>0</v>
      </c>
      <c r="DT46" s="235">
        <f>IF(OR($E46="",$F46="",$G46="",'Allgemeine Info'!$H$15=""),0,IF(AND(DT$11&lt;&gt;0,DT$11&lt;='Allgemeine Info'!$H$15),($E46+$F46)*$I46*(1+$D$4)^DT$11,IF(DT$12='Allgemeine Info'!$H$15,$J46*(1+$D$4)^DT$12,IF(AND(DT$12&lt;&gt;0,MOD(DT$12,$G46)=0,DT$12&lt;'Allgemeine Info'!$H$15),($I46+$J46)*((1+$D$4)^DT$12),0))))</f>
        <v>0</v>
      </c>
      <c r="DU46" s="235">
        <f>IF(OR($E46="",$F46="",$G46="",'Allgemeine Info'!$H$15=""),0,IF(AND(DU$11&lt;&gt;0,DU$11&lt;='Allgemeine Info'!$H$15),($E46+$F46)*$I46*(1+$D$4)^DU$11,IF(DU$12='Allgemeine Info'!$H$15,$J46*(1+$D$4)^DU$12,IF(AND(DU$12&lt;&gt;0,MOD(DU$12,$G46)=0,DU$12&lt;'Allgemeine Info'!$H$15),($I46+$J46)*((1+$D$4)^DU$12),0))))</f>
        <v>0</v>
      </c>
      <c r="DV46" s="235">
        <f>IF(OR($E46="",$F46="",$G46="",'Allgemeine Info'!$H$15=""),0,IF(AND(DV$11&lt;&gt;0,DV$11&lt;='Allgemeine Info'!$H$15),($E46+$F46)*$I46*(1+$D$4)^DV$11,IF(DV$12='Allgemeine Info'!$H$15,$J46*(1+$D$4)^DV$12,IF(AND(DV$12&lt;&gt;0,MOD(DV$12,$G46)=0,DV$12&lt;'Allgemeine Info'!$H$15),($I46+$J46)*((1+$D$4)^DV$12),0))))</f>
        <v>0</v>
      </c>
      <c r="DW46" s="235">
        <f>IF(OR($E46="",$F46="",$G46="",'Allgemeine Info'!$H$15=""),0,IF(AND(DW$11&lt;&gt;0,DW$11&lt;='Allgemeine Info'!$H$15),($E46+$F46)*$I46*(1+$D$4)^DW$11,IF(DW$12='Allgemeine Info'!$H$15,$J46*(1+$D$4)^DW$12,IF(AND(DW$12&lt;&gt;0,MOD(DW$12,$G46)=0,DW$12&lt;'Allgemeine Info'!$H$15),($I46+$J46)*((1+$D$4)^DW$12),0))))</f>
        <v>0</v>
      </c>
      <c r="DX46" s="235">
        <f>IF(OR($E46="",$F46="",$G46="",'Allgemeine Info'!$H$15=""),0,IF(AND(DX$11&lt;&gt;0,DX$11&lt;='Allgemeine Info'!$H$15),($E46+$F46)*$I46*(1+$D$4)^DX$11,IF(DX$12='Allgemeine Info'!$H$15,$J46*(1+$D$4)^DX$12,IF(AND(DX$12&lt;&gt;0,MOD(DX$12,$G46)=0,DX$12&lt;'Allgemeine Info'!$H$15),($I46+$J46)*((1+$D$4)^DX$12),0))))</f>
        <v>0</v>
      </c>
      <c r="DY46" s="235">
        <f>IF(OR($E46="",$F46="",$G46="",'Allgemeine Info'!$H$15=""),0,IF(AND(DY$11&lt;&gt;0,DY$11&lt;='Allgemeine Info'!$H$15),($E46+$F46)*$I46*(1+$D$4)^DY$11,IF(DY$12='Allgemeine Info'!$H$15,$J46*(1+$D$4)^DY$12,IF(AND(DY$12&lt;&gt;0,MOD(DY$12,$G46)=0,DY$12&lt;'Allgemeine Info'!$H$15),($I46+$J46)*((1+$D$4)^DY$12),0))))</f>
        <v>0</v>
      </c>
      <c r="DZ46" s="235">
        <f>IF(OR($E46="",$F46="",$G46="",'Allgemeine Info'!$H$15=""),0,IF(AND(DZ$11&lt;&gt;0,DZ$11&lt;='Allgemeine Info'!$H$15),($E46+$F46)*$I46*(1+$D$4)^DZ$11,IF(DZ$12='Allgemeine Info'!$H$15,$J46*(1+$D$4)^DZ$12,IF(AND(DZ$12&lt;&gt;0,MOD(DZ$12,$G46)=0,DZ$12&lt;'Allgemeine Info'!$H$15),($I46+$J46)*((1+$D$4)^DZ$12),0))))</f>
        <v>0</v>
      </c>
      <c r="EA46" s="235">
        <f>IF(OR($E46="",$F46="",$G46="",'Allgemeine Info'!$H$15=""),0,IF(AND(EA$11&lt;&gt;0,EA$11&lt;='Allgemeine Info'!$H$15),($E46+$F46)*$I46*(1+$D$4)^EA$11,IF(EA$12='Allgemeine Info'!$H$15,$J46*(1+$D$4)^EA$12,IF(AND(EA$12&lt;&gt;0,MOD(EA$12,$G46)=0,EA$12&lt;'Allgemeine Info'!$H$15),($I46+$J46)*((1+$D$4)^EA$12),0))))</f>
        <v>0</v>
      </c>
      <c r="EB46" s="235">
        <f>IF(OR($E46="",$F46="",$G46="",'Allgemeine Info'!$H$15=""),0,IF(AND(EB$11&lt;&gt;0,EB$11&lt;='Allgemeine Info'!$H$15),($E46+$F46)*$I46*(1+$D$4)^EB$11,IF(EB$12='Allgemeine Info'!$H$15,$J46*(1+$D$4)^EB$12,IF(AND(EB$12&lt;&gt;0,MOD(EB$12,$G46)=0,EB$12&lt;'Allgemeine Info'!$H$15),($I46+$J46)*((1+$D$4)^EB$12),0))))</f>
        <v>0</v>
      </c>
      <c r="EC46" s="235">
        <f>IF(OR($E46="",$F46="",$G46="",'Allgemeine Info'!$H$15=""),0,IF(AND(EC$11&lt;&gt;0,EC$11&lt;='Allgemeine Info'!$H$15),($E46+$F46)*$I46*(1+$D$4)^EC$11,IF(EC$12='Allgemeine Info'!$H$15,$J46*(1+$D$4)^EC$12,IF(AND(EC$12&lt;&gt;0,MOD(EC$12,$G46)=0,EC$12&lt;'Allgemeine Info'!$H$15),($I46+$J46)*((1+$D$4)^EC$12),0))))</f>
        <v>0</v>
      </c>
      <c r="ED46" s="235">
        <f>IF(OR($E46="",$F46="",$G46="",'Allgemeine Info'!$H$15=""),0,IF(AND(ED$11&lt;&gt;0,ED$11&lt;='Allgemeine Info'!$H$15),($E46+$F46)*$I46*(1+$D$4)^ED$11,IF(ED$12='Allgemeine Info'!$H$15,$J46*(1+$D$4)^ED$12,IF(AND(ED$12&lt;&gt;0,MOD(ED$12,$G46)=0,ED$12&lt;'Allgemeine Info'!$H$15),($I46+$J46)*((1+$D$4)^ED$12),0))))</f>
        <v>0</v>
      </c>
      <c r="EE46" s="235">
        <f>IF(OR($E46="",$F46="",$G46="",'Allgemeine Info'!$H$15=""),0,IF(AND(EE$11&lt;&gt;0,EE$11&lt;='Allgemeine Info'!$H$15),($E46+$F46)*$I46*(1+$D$4)^EE$11,IF(EE$12='Allgemeine Info'!$H$15,$J46*(1+$D$4)^EE$12,IF(AND(EE$12&lt;&gt;0,MOD(EE$12,$G46)=0,EE$12&lt;'Allgemeine Info'!$H$15),($I46+$J46)*((1+$D$4)^EE$12),0))))</f>
        <v>0</v>
      </c>
      <c r="EF46" s="235">
        <f>IF(OR($E46="",$F46="",$G46="",'Allgemeine Info'!$H$15=""),0,IF(AND(EF$11&lt;&gt;0,EF$11&lt;='Allgemeine Info'!$H$15),($E46+$F46)*$I46*(1+$D$4)^EF$11,IF(EF$12='Allgemeine Info'!$H$15,$J46*(1+$D$4)^EF$12,IF(AND(EF$12&lt;&gt;0,MOD(EF$12,$G46)=0,EF$12&lt;'Allgemeine Info'!$H$15),($I46+$J46)*((1+$D$4)^EF$12),0))))</f>
        <v>0</v>
      </c>
      <c r="EG46" s="235">
        <f>IF(OR($E46="",$F46="",$G46="",'Allgemeine Info'!$H$15=""),0,IF(AND(EG$11&lt;&gt;0,EG$11&lt;='Allgemeine Info'!$H$15),($E46+$F46)*$I46*(1+$D$4)^EG$11,IF(EG$12='Allgemeine Info'!$H$15,$J46*(1+$D$4)^EG$12,IF(AND(EG$12&lt;&gt;0,MOD(EG$12,$G46)=0,EG$12&lt;'Allgemeine Info'!$H$15),($I46+$J46)*((1+$D$4)^EG$12),0))))</f>
        <v>0</v>
      </c>
      <c r="EH46" s="235">
        <f>IF(OR($E46="",$F46="",$G46="",'Allgemeine Info'!$H$15=""),0,IF(AND(EH$11&lt;&gt;0,EH$11&lt;='Allgemeine Info'!$H$15),($E46+$F46)*$I46*(1+$D$4)^EH$11,IF(EH$12='Allgemeine Info'!$H$15,$J46*(1+$D$4)^EH$12,IF(AND(EH$12&lt;&gt;0,MOD(EH$12,$G46)=0,EH$12&lt;'Allgemeine Info'!$H$15),($I46+$J46)*((1+$D$4)^EH$12),0))))</f>
        <v>0</v>
      </c>
      <c r="EI46" s="235">
        <f>IF(OR($E46="",$F46="",$G46="",'Allgemeine Info'!$H$15=""),0,IF(AND(EI$11&lt;&gt;0,EI$11&lt;='Allgemeine Info'!$H$15),($E46+$F46)*$I46*(1+$D$4)^EI$11,IF(EI$12='Allgemeine Info'!$H$15,$J46*(1+$D$4)^EI$12,IF(AND(EI$12&lt;&gt;0,MOD(EI$12,$G46)=0,EI$12&lt;'Allgemeine Info'!$H$15),($I46+$J46)*((1+$D$4)^EI$12),0))))</f>
        <v>0</v>
      </c>
      <c r="EJ46" s="235">
        <f>IF(OR($E46="",$F46="",$G46="",'Allgemeine Info'!$H$15=""),0,IF(AND(EJ$11&lt;&gt;0,EJ$11&lt;='Allgemeine Info'!$H$15),($E46+$F46)*$I46*(1+$D$4)^EJ$11,IF(EJ$12='Allgemeine Info'!$H$15,$J46*(1+$D$4)^EJ$12,IF(AND(EJ$12&lt;&gt;0,MOD(EJ$12,$G46)=0,EJ$12&lt;'Allgemeine Info'!$H$15),($I46+$J46)*((1+$D$4)^EJ$12),0))))</f>
        <v>0</v>
      </c>
      <c r="EK46" s="235">
        <f>IF(OR($E46="",$F46="",$G46="",'Allgemeine Info'!$H$15=""),0,IF(AND(EK$11&lt;&gt;0,EK$11&lt;='Allgemeine Info'!$H$15),($E46+$F46)*$I46*(1+$D$4)^EK$11,IF(EK$12='Allgemeine Info'!$H$15,$J46*(1+$D$4)^EK$12,IF(AND(EK$12&lt;&gt;0,MOD(EK$12,$G46)=0,EK$12&lt;'Allgemeine Info'!$H$15),($I46+$J46)*((1+$D$4)^EK$12),0))))</f>
        <v>0</v>
      </c>
      <c r="EL46" s="235">
        <f>IF(OR($E46="",$F46="",$G46="",'Allgemeine Info'!$H$15=""),0,IF(AND(EL$11&lt;&gt;0,EL$11&lt;='Allgemeine Info'!$H$15),($E46+$F46)*$I46*(1+$D$4)^EL$11,IF(EL$12='Allgemeine Info'!$H$15,$J46*(1+$D$4)^EL$12,IF(AND(EL$12&lt;&gt;0,MOD(EL$12,$G46)=0,EL$12&lt;'Allgemeine Info'!$H$15),($I46+$J46)*((1+$D$4)^EL$12),0))))</f>
        <v>0</v>
      </c>
      <c r="EM46" s="235">
        <f>IF(OR($E46="",$F46="",$G46="",'Allgemeine Info'!$H$15=""),0,IF(AND(EM$11&lt;&gt;0,EM$11&lt;='Allgemeine Info'!$H$15),($E46+$F46)*$I46*(1+$D$4)^EM$11,IF(EM$12='Allgemeine Info'!$H$15,$J46*(1+$D$4)^EM$12,IF(AND(EM$12&lt;&gt;0,MOD(EM$12,$G46)=0,EM$12&lt;'Allgemeine Info'!$H$15),($I46+$J46)*((1+$D$4)^EM$12),0))))</f>
        <v>0</v>
      </c>
      <c r="EN46" s="235">
        <f>IF(OR($E46="",$F46="",$G46="",'Allgemeine Info'!$H$15=""),0,IF(AND(EN$11&lt;&gt;0,EN$11&lt;='Allgemeine Info'!$H$15),($E46+$F46)*$I46*(1+$D$4)^EN$11,IF(EN$12='Allgemeine Info'!$H$15,$J46*(1+$D$4)^EN$12,IF(AND(EN$12&lt;&gt;0,MOD(EN$12,$G46)=0,EN$12&lt;'Allgemeine Info'!$H$15),($I46+$J46)*((1+$D$4)^EN$12),0))))</f>
        <v>0</v>
      </c>
      <c r="EO46" s="235">
        <f>IF(OR($E46="",$F46="",$G46="",'Allgemeine Info'!$H$15=""),0,IF(AND(EO$11&lt;&gt;0,EO$11&lt;='Allgemeine Info'!$H$15),($E46+$F46)*$I46*(1+$D$4)^EO$11,IF(EO$12='Allgemeine Info'!$H$15,$J46*(1+$D$4)^EO$12,IF(AND(EO$12&lt;&gt;0,MOD(EO$12,$G46)=0,EO$12&lt;'Allgemeine Info'!$H$15),($I46+$J46)*((1+$D$4)^EO$12),0))))</f>
        <v>0</v>
      </c>
      <c r="EP46" s="235">
        <f>IF(OR($E46="",$F46="",$G46="",'Allgemeine Info'!$H$15=""),0,IF(AND(EP$11&lt;&gt;0,EP$11&lt;='Allgemeine Info'!$H$15),($E46+$F46)*$I46*(1+$D$4)^EP$11,IF(EP$12='Allgemeine Info'!$H$15,$J46*(1+$D$4)^EP$12,IF(AND(EP$12&lt;&gt;0,MOD(EP$12,$G46)=0,EP$12&lt;'Allgemeine Info'!$H$15),($I46+$J46)*((1+$D$4)^EP$12),0))))</f>
        <v>0</v>
      </c>
      <c r="EQ46" s="235">
        <f>IF(OR($E46="",$F46="",$G46="",'Allgemeine Info'!$H$15=""),0,IF(AND(EQ$11&lt;&gt;0,EQ$11&lt;='Allgemeine Info'!$H$15),($E46+$F46)*$I46*(1+$D$4)^EQ$11,IF(EQ$12='Allgemeine Info'!$H$15,$J46*(1+$D$4)^EQ$12,IF(AND(EQ$12&lt;&gt;0,MOD(EQ$12,$G46)=0,EQ$12&lt;'Allgemeine Info'!$H$15),($I46+$J46)*((1+$D$4)^EQ$12),0))))</f>
        <v>0</v>
      </c>
      <c r="ER46" s="235">
        <f>IF(OR($E46="",$F46="",$G46="",'Allgemeine Info'!$H$15=""),0,IF(AND(ER$11&lt;&gt;0,ER$11&lt;='Allgemeine Info'!$H$15),($E46+$F46)*$I46*(1+$D$4)^ER$11,IF(ER$12='Allgemeine Info'!$H$15,$J46*(1+$D$4)^ER$12,IF(AND(ER$12&lt;&gt;0,MOD(ER$12,$G46)=0,ER$12&lt;'Allgemeine Info'!$H$15),($I46+$J46)*((1+$D$4)^ER$12),0))))</f>
        <v>0</v>
      </c>
      <c r="ES46" s="235">
        <f>IF(OR($E46="",$F46="",$G46="",'Allgemeine Info'!$H$15=""),0,IF(AND(ES$11&lt;&gt;0,ES$11&lt;='Allgemeine Info'!$H$15),($E46+$F46)*$I46*(1+$D$4)^ES$11,IF(ES$12='Allgemeine Info'!$H$15,$J46*(1+$D$4)^ES$12,IF(AND(ES$12&lt;&gt;0,MOD(ES$12,$G46)=0,ES$12&lt;'Allgemeine Info'!$H$15),($I46+$J46)*((1+$D$4)^ES$12),0))))</f>
        <v>0</v>
      </c>
      <c r="ET46" s="235">
        <f>IF(OR($E46="",$F46="",$G46="",'Allgemeine Info'!$H$15=""),0,IF(AND(ET$11&lt;&gt;0,ET$11&lt;='Allgemeine Info'!$H$15),($E46+$F46)*$I46*(1+$D$4)^ET$11,IF(ET$12='Allgemeine Info'!$H$15,$J46*(1+$D$4)^ET$12,IF(AND(ET$12&lt;&gt;0,MOD(ET$12,$G46)=0,ET$12&lt;'Allgemeine Info'!$H$15),($I46+$J46)*((1+$D$4)^ET$12),0))))</f>
        <v>0</v>
      </c>
      <c r="EU46" s="235">
        <f>IF(OR($E46="",$F46="",$G46="",'Allgemeine Info'!$H$15=""),0,IF(AND(EU$11&lt;&gt;0,EU$11&lt;='Allgemeine Info'!$H$15),($E46+$F46)*$I46*(1+$D$4)^EU$11,IF(EU$12='Allgemeine Info'!$H$15,$J46*(1+$D$4)^EU$12,IF(AND(EU$12&lt;&gt;0,MOD(EU$12,$G46)=0,EU$12&lt;'Allgemeine Info'!$H$15),($I46+$J46)*((1+$D$4)^EU$12),0))))</f>
        <v>0</v>
      </c>
      <c r="EV46" s="235">
        <f>IF(OR($E46="",$F46="",$G46="",'Allgemeine Info'!$H$15=""),0,IF(AND(EV$11&lt;&gt;0,EV$11&lt;='Allgemeine Info'!$H$15),($E46+$F46)*$I46*(1+$D$4)^EV$11,IF(EV$12='Allgemeine Info'!$H$15,$J46*(1+$D$4)^EV$12,IF(AND(EV$12&lt;&gt;0,MOD(EV$12,$G46)=0,EV$12&lt;'Allgemeine Info'!$H$15),($I46+$J46)*((1+$D$4)^EV$12),0))))</f>
        <v>0</v>
      </c>
      <c r="EW46" s="235">
        <f>IF(OR($E46="",$F46="",$G46="",'Allgemeine Info'!$H$15=""),0,IF(AND(EW$11&lt;&gt;0,EW$11&lt;='Allgemeine Info'!$H$15),($E46+$F46)*$I46*(1+$D$4)^EW$11,IF(EW$12='Allgemeine Info'!$H$15,$J46*(1+$D$4)^EW$12,IF(AND(EW$12&lt;&gt;0,MOD(EW$12,$G46)=0,EW$12&lt;'Allgemeine Info'!$H$15),($I46+$J46)*((1+$D$4)^EW$12),0))))</f>
        <v>0</v>
      </c>
      <c r="EX46" s="235">
        <f>IF(OR($E46="",$F46="",$G46="",'Allgemeine Info'!$H$15=""),0,IF(AND(EX$11&lt;&gt;0,EX$11&lt;='Allgemeine Info'!$H$15),($E46+$F46)*$I46*(1+$D$4)^EX$11,IF(EX$12='Allgemeine Info'!$H$15,$J46*(1+$D$4)^EX$12,IF(AND(EX$12&lt;&gt;0,MOD(EX$12,$G46)=0,EX$12&lt;'Allgemeine Info'!$H$15),($I46+$J46)*((1+$D$4)^EX$12),0))))</f>
        <v>0</v>
      </c>
      <c r="EY46" s="235">
        <f>IF(OR($E46="",$F46="",$G46="",'Allgemeine Info'!$H$15=""),0,IF(AND(EY$11&lt;&gt;0,EY$11&lt;='Allgemeine Info'!$H$15),($E46+$F46)*$I46*(1+$D$4)^EY$11,IF(EY$12='Allgemeine Info'!$H$15,$J46*(1+$D$4)^EY$12,IF(AND(EY$12&lt;&gt;0,MOD(EY$12,$G46)=0,EY$12&lt;'Allgemeine Info'!$H$15),($I46+$J46)*((1+$D$4)^EY$12),0))))</f>
        <v>0</v>
      </c>
      <c r="EZ46" s="235">
        <f>IF(OR($E46="",$F46="",$G46="",'Allgemeine Info'!$H$15=""),0,IF(AND(EZ$11&lt;&gt;0,EZ$11&lt;='Allgemeine Info'!$H$15),($E46+$F46)*$I46*(1+$D$4)^EZ$11,IF(EZ$12='Allgemeine Info'!$H$15,$J46*(1+$D$4)^EZ$12,IF(AND(EZ$12&lt;&gt;0,MOD(EZ$12,$G46)=0,EZ$12&lt;'Allgemeine Info'!$H$15),($I46+$J46)*((1+$D$4)^EZ$12),0))))</f>
        <v>0</v>
      </c>
      <c r="FA46" s="235">
        <f>IF(OR($E46="",$F46="",$G46="",'Allgemeine Info'!$H$15=""),0,IF(AND(FA$11&lt;&gt;0,FA$11&lt;='Allgemeine Info'!$H$15),($E46+$F46)*$I46*(1+$D$4)^FA$11,IF(FA$12='Allgemeine Info'!$H$15,$J46*(1+$D$4)^FA$12,IF(AND(FA$12&lt;&gt;0,MOD(FA$12,$G46)=0,FA$12&lt;'Allgemeine Info'!$H$15),($I46+$J46)*((1+$D$4)^FA$12),0))))</f>
        <v>0</v>
      </c>
      <c r="FB46" s="235">
        <f>IF(OR($E46="",$F46="",$G46="",'Allgemeine Info'!$H$15=""),0,IF(AND(FB$11&lt;&gt;0,FB$11&lt;='Allgemeine Info'!$H$15),($E46+$F46)*$I46*(1+$D$4)^FB$11,IF(FB$12='Allgemeine Info'!$H$15,$J46*(1+$D$4)^FB$12,IF(AND(FB$12&lt;&gt;0,MOD(FB$12,$G46)=0,FB$12&lt;'Allgemeine Info'!$H$15),($I46+$J46)*((1+$D$4)^FB$12),0))))</f>
        <v>0</v>
      </c>
      <c r="FC46" s="235">
        <f>IF(OR($E46="",$F46="",$G46="",'Allgemeine Info'!$H$15=""),0,IF(AND(FC$11&lt;&gt;0,FC$11&lt;='Allgemeine Info'!$H$15),($E46+$F46)*$I46*(1+$D$4)^FC$11,IF(FC$12='Allgemeine Info'!$H$15,$J46*(1+$D$4)^FC$12,IF(AND(FC$12&lt;&gt;0,MOD(FC$12,$G46)=0,FC$12&lt;'Allgemeine Info'!$H$15),($I46+$J46)*((1+$D$4)^FC$12),0))))</f>
        <v>0</v>
      </c>
      <c r="FD46" s="235">
        <f>IF(OR($E46="",$F46="",$G46="",'Allgemeine Info'!$H$15=""),0,IF(AND(FD$11&lt;&gt;0,FD$11&lt;='Allgemeine Info'!$H$15),($E46+$F46)*$I46*(1+$D$4)^FD$11,IF(FD$12='Allgemeine Info'!$H$15,$J46*(1+$D$4)^FD$12,IF(AND(FD$12&lt;&gt;0,MOD(FD$12,$G46)=0,FD$12&lt;'Allgemeine Info'!$H$15),($I46+$J46)*((1+$D$4)^FD$12),0))))</f>
        <v>0</v>
      </c>
      <c r="FE46" s="235">
        <f>IF(OR($E46="",$F46="",$G46="",'Allgemeine Info'!$H$15=""),0,IF(AND(FE$11&lt;&gt;0,FE$11&lt;='Allgemeine Info'!$H$15),($E46+$F46)*$I46*(1+$D$4)^FE$11,IF(FE$12='Allgemeine Info'!$H$15,$J46*(1+$D$4)^FE$12,IF(AND(FE$12&lt;&gt;0,MOD(FE$12,$G46)=0,FE$12&lt;'Allgemeine Info'!$H$15),($I46+$J46)*((1+$D$4)^FE$12),0))))</f>
        <v>0</v>
      </c>
      <c r="FF46" s="235">
        <f>IF(OR($E46="",$F46="",$G46="",'Allgemeine Info'!$H$15=""),0,IF(AND(FF$11&lt;&gt;0,FF$11&lt;='Allgemeine Info'!$H$15),($E46+$F46)*$I46*(1+$D$4)^FF$11,IF(FF$12='Allgemeine Info'!$H$15,$J46*(1+$D$4)^FF$12,IF(AND(FF$12&lt;&gt;0,MOD(FF$12,$G46)=0,FF$12&lt;'Allgemeine Info'!$H$15),($I46+$J46)*((1+$D$4)^FF$12),0))))</f>
        <v>0</v>
      </c>
      <c r="FG46" s="235">
        <f>IF(OR($E46="",$F46="",$G46="",'Allgemeine Info'!$H$15=""),0,IF(AND(FG$11&lt;&gt;0,FG$11&lt;='Allgemeine Info'!$H$15),($E46+$F46)*$I46*(1+$D$4)^FG$11,IF(FG$12='Allgemeine Info'!$H$15,$J46*(1+$D$4)^FG$12,IF(AND(FG$12&lt;&gt;0,MOD(FG$12,$G46)=0,FG$12&lt;'Allgemeine Info'!$H$15),($I46+$J46)*((1+$D$4)^FG$12),0))))</f>
        <v>0</v>
      </c>
      <c r="FH46" s="235">
        <f>IF(OR($E46="",$F46="",$G46="",'Allgemeine Info'!$H$15=""),0,IF(AND(FH$11&lt;&gt;0,FH$11&lt;='Allgemeine Info'!$H$15),($E46+$F46)*$I46*(1+$D$4)^FH$11,IF(FH$12='Allgemeine Info'!$H$15,$J46*(1+$D$4)^FH$12,IF(AND(FH$12&lt;&gt;0,MOD(FH$12,$G46)=0,FH$12&lt;'Allgemeine Info'!$H$15),($I46+$J46)*((1+$D$4)^FH$12),0))))</f>
        <v>0</v>
      </c>
      <c r="FI46" s="235">
        <f>IF(OR($E46="",$F46="",$G46="",'Allgemeine Info'!$H$15=""),0,IF(AND(FI$11&lt;&gt;0,FI$11&lt;='Allgemeine Info'!$H$15),($E46+$F46)*$I46*(1+$D$4)^FI$11,IF(FI$12='Allgemeine Info'!$H$15,$J46*(1+$D$4)^FI$12,IF(AND(FI$12&lt;&gt;0,MOD(FI$12,$G46)=0,FI$12&lt;'Allgemeine Info'!$H$15),($I46+$J46)*((1+$D$4)^FI$12),0))))</f>
        <v>0</v>
      </c>
      <c r="FJ46" s="235">
        <f>IF(OR($E46="",$F46="",$G46="",'Allgemeine Info'!$H$15=""),0,IF(AND(FJ$11&lt;&gt;0,FJ$11&lt;='Allgemeine Info'!$H$15),($E46+$F46)*$I46*(1+$D$4)^FJ$11,IF(FJ$12='Allgemeine Info'!$H$15,$J46*(1+$D$4)^FJ$12,IF(AND(FJ$12&lt;&gt;0,MOD(FJ$12,$G46)=0,FJ$12&lt;'Allgemeine Info'!$H$15),($I46+$J46)*((1+$D$4)^FJ$12),0))))</f>
        <v>0</v>
      </c>
      <c r="FK46" s="235">
        <f>IF(OR($E46="",$F46="",$G46="",'Allgemeine Info'!$H$15=""),0,IF(AND(FK$11&lt;&gt;0,FK$11&lt;='Allgemeine Info'!$H$15),($E46+$F46)*$I46*(1+$D$4)^FK$11,IF(FK$12='Allgemeine Info'!$H$15,$J46*(1+$D$4)^FK$12,IF(AND(FK$12&lt;&gt;0,MOD(FK$12,$G46)=0,FK$12&lt;'Allgemeine Info'!$H$15),($I46+$J46)*((1+$D$4)^FK$12),0))))</f>
        <v>0</v>
      </c>
      <c r="FL46" s="235">
        <f>IF(OR($E46="",$F46="",$G46="",'Allgemeine Info'!$H$15=""),0,IF(AND(FL$11&lt;&gt;0,FL$11&lt;='Allgemeine Info'!$H$15),($E46+$F46)*$I46*(1+$D$4)^FL$11,IF(FL$12='Allgemeine Info'!$H$15,$J46*(1+$D$4)^FL$12,IF(AND(FL$12&lt;&gt;0,MOD(FL$12,$G46)=0,FL$12&lt;'Allgemeine Info'!$H$15),($I46+$J46)*((1+$D$4)^FL$12),0))))</f>
        <v>0</v>
      </c>
      <c r="FM46" s="235">
        <f>IF(OR($E46="",$F46="",$G46="",'Allgemeine Info'!$H$15=""),0,IF(AND(FM$11&lt;&gt;0,FM$11&lt;='Allgemeine Info'!$H$15),($E46+$F46)*$I46*(1+$D$4)^FM$11,IF(FM$12='Allgemeine Info'!$H$15,$J46*(1+$D$4)^FM$12,IF(AND(FM$12&lt;&gt;0,MOD(FM$12,$G46)=0,FM$12&lt;'Allgemeine Info'!$H$15),($I46+$J46)*((1+$D$4)^FM$12),0))))</f>
        <v>0</v>
      </c>
      <c r="FN46" s="235">
        <f>IF(OR($E46="",$F46="",$G46="",'Allgemeine Info'!$H$15=""),0,IF(AND(FN$11&lt;&gt;0,FN$11&lt;='Allgemeine Info'!$H$15),($E46+$F46)*$I46*(1+$D$4)^FN$11,IF(FN$12='Allgemeine Info'!$H$15,$J46*(1+$D$4)^FN$12,IF(AND(FN$12&lt;&gt;0,MOD(FN$12,$G46)=0,FN$12&lt;'Allgemeine Info'!$H$15),($I46+$J46)*((1+$D$4)^FN$12),0))))</f>
        <v>0</v>
      </c>
      <c r="FO46" s="235">
        <f>IF(OR($E46="",$F46="",$G46="",'Allgemeine Info'!$H$15=""),0,IF(AND(FO$11&lt;&gt;0,FO$11&lt;='Allgemeine Info'!$H$15),($E46+$F46)*$I46*(1+$D$4)^FO$11,IF(FO$12='Allgemeine Info'!$H$15,$J46*(1+$D$4)^FO$12,IF(AND(FO$12&lt;&gt;0,MOD(FO$12,$G46)=0,FO$12&lt;'Allgemeine Info'!$H$15),($I46+$J46)*((1+$D$4)^FO$12),0))))</f>
        <v>0</v>
      </c>
      <c r="FP46" s="235">
        <f>IF(OR($E46="",$F46="",$G46="",'Allgemeine Info'!$H$15=""),0,IF(AND(FP$11&lt;&gt;0,FP$11&lt;='Allgemeine Info'!$H$15),($E46+$F46)*$I46*(1+$D$4)^FP$11,IF(FP$12='Allgemeine Info'!$H$15,$J46*(1+$D$4)^FP$12,IF(AND(FP$12&lt;&gt;0,MOD(FP$12,$G46)=0,FP$12&lt;'Allgemeine Info'!$H$15),($I46+$J46)*((1+$D$4)^FP$12),0))))</f>
        <v>0</v>
      </c>
      <c r="FQ46" s="235">
        <f>IF(OR($E46="",$F46="",$G46="",'Allgemeine Info'!$H$15=""),0,IF(AND(FQ$11&lt;&gt;0,FQ$11&lt;='Allgemeine Info'!$H$15),($E46+$F46)*$I46*(1+$D$4)^FQ$11,IF(FQ$12='Allgemeine Info'!$H$15,$J46*(1+$D$4)^FQ$12,IF(AND(FQ$12&lt;&gt;0,MOD(FQ$12,$G46)=0,FQ$12&lt;'Allgemeine Info'!$H$15),($I46+$J46)*((1+$D$4)^FQ$12),0))))</f>
        <v>0</v>
      </c>
      <c r="FR46" s="235">
        <f>IF(OR($E46="",$F46="",$G46="",'Allgemeine Info'!$H$15=""),0,IF(AND(FR$11&lt;&gt;0,FR$11&lt;='Allgemeine Info'!$H$15),($E46+$F46)*$I46*(1+$D$4)^FR$11,IF(FR$12='Allgemeine Info'!$H$15,$J46*(1+$D$4)^FR$12,IF(AND(FR$12&lt;&gt;0,MOD(FR$12,$G46)=0,FR$12&lt;'Allgemeine Info'!$H$15),($I46+$J46)*((1+$D$4)^FR$12),0))))</f>
        <v>0</v>
      </c>
      <c r="FS46" s="235">
        <f>IF(OR($E46="",$F46="",$G46="",'Allgemeine Info'!$H$15=""),0,IF(AND(FS$11&lt;&gt;0,FS$11&lt;='Allgemeine Info'!$H$15),($E46+$F46)*$I46*(1+$D$4)^FS$11,IF(FS$12='Allgemeine Info'!$H$15,$J46*(1+$D$4)^FS$12,IF(AND(FS$12&lt;&gt;0,MOD(FS$12,$G46)=0,FS$12&lt;'Allgemeine Info'!$H$15),($I46+$J46)*((1+$D$4)^FS$12),0))))</f>
        <v>0</v>
      </c>
      <c r="FT46" s="235">
        <f>IF(OR($E46="",$F46="",$G46="",'Allgemeine Info'!$H$15=""),0,IF(AND(FT$11&lt;&gt;0,FT$11&lt;='Allgemeine Info'!$H$15),($E46+$F46)*$I46*(1+$D$4)^FT$11,IF(FT$12='Allgemeine Info'!$H$15,$J46*(1+$D$4)^FT$12,IF(AND(FT$12&lt;&gt;0,MOD(FT$12,$G46)=0,FT$12&lt;'Allgemeine Info'!$H$15),($I46+$J46)*((1+$D$4)^FT$12),0))))</f>
        <v>0</v>
      </c>
      <c r="FU46" s="235">
        <f>IF(OR($E46="",$F46="",$G46="",'Allgemeine Info'!$H$15=""),0,IF(AND(FU$11&lt;&gt;0,FU$11&lt;='Allgemeine Info'!$H$15),($E46+$F46)*$I46*(1+$D$4)^FU$11,IF(FU$12='Allgemeine Info'!$H$15,$J46*(1+$D$4)^FU$12,IF(AND(FU$12&lt;&gt;0,MOD(FU$12,$G46)=0,FU$12&lt;'Allgemeine Info'!$H$15),($I46+$J46)*((1+$D$4)^FU$12),0))))</f>
        <v>0</v>
      </c>
      <c r="FV46" s="235">
        <f>IF(OR($E46="",$F46="",$G46="",'Allgemeine Info'!$H$15=""),0,IF(AND(FV$11&lt;&gt;0,FV$11&lt;='Allgemeine Info'!$H$15),($E46+$F46)*$I46*(1+$D$4)^FV$11,IF(FV$12='Allgemeine Info'!$H$15,$J46*(1+$D$4)^FV$12,IF(AND(FV$12&lt;&gt;0,MOD(FV$12,$G46)=0,FV$12&lt;'Allgemeine Info'!$H$15),($I46+$J46)*((1+$D$4)^FV$12),0))))</f>
        <v>0</v>
      </c>
      <c r="FW46" s="235">
        <f>IF(OR($E46="",$F46="",$G46="",'Allgemeine Info'!$H$15=""),0,IF(AND(FW$11&lt;&gt;0,FW$11&lt;='Allgemeine Info'!$H$15),($E46+$F46)*$I46*(1+$D$4)^FW$11,IF(FW$12='Allgemeine Info'!$H$15,$J46*(1+$D$4)^FW$12,IF(AND(FW$12&lt;&gt;0,MOD(FW$12,$G46)=0,FW$12&lt;'Allgemeine Info'!$H$15),($I46+$J46)*((1+$D$4)^FW$12),0))))</f>
        <v>0</v>
      </c>
      <c r="FX46" s="235">
        <f>IF(OR($E46="",$F46="",$G46="",'Allgemeine Info'!$H$15=""),0,IF(AND(FX$11&lt;&gt;0,FX$11&lt;='Allgemeine Info'!$H$15),($E46+$F46)*$I46*(1+$D$4)^FX$11,IF(FX$12='Allgemeine Info'!$H$15,$J46*(1+$D$4)^FX$12,IF(AND(FX$12&lt;&gt;0,MOD(FX$12,$G46)=0,FX$12&lt;'Allgemeine Info'!$H$15),($I46+$J46)*((1+$D$4)^FX$12),0))))</f>
        <v>0</v>
      </c>
      <c r="FY46" s="235">
        <f>IF(OR($E46="",$F46="",$G46="",'Allgemeine Info'!$H$15=""),0,IF(AND(FY$11&lt;&gt;0,FY$11&lt;='Allgemeine Info'!$H$15),($E46+$F46)*$I46*(1+$D$4)^FY$11,IF(FY$12='Allgemeine Info'!$H$15,$J46*(1+$D$4)^FY$12,IF(AND(FY$12&lt;&gt;0,MOD(FY$12,$G46)=0,FY$12&lt;'Allgemeine Info'!$H$15),($I46+$J46)*((1+$D$4)^FY$12),0))))</f>
        <v>0</v>
      </c>
      <c r="FZ46" s="235">
        <f>IF(OR($E46="",$F46="",$G46="",'Allgemeine Info'!$H$15=""),0,IF(AND(FZ$11&lt;&gt;0,FZ$11&lt;='Allgemeine Info'!$H$15),($E46+$F46)*$I46*(1+$D$4)^FZ$11,IF(FZ$12='Allgemeine Info'!$H$15,$J46*(1+$D$4)^FZ$12,IF(AND(FZ$12&lt;&gt;0,MOD(FZ$12,$G46)=0,FZ$12&lt;'Allgemeine Info'!$H$15),($I46+$J46)*((1+$D$4)^FZ$12),0))))</f>
        <v>0</v>
      </c>
      <c r="GA46" s="235">
        <f>IF(OR($E46="",$F46="",$G46="",'Allgemeine Info'!$H$15=""),0,IF(AND(GA$11&lt;&gt;0,GA$11&lt;='Allgemeine Info'!$H$15),($E46+$F46)*$I46*(1+$D$4)^GA$11,IF(GA$12='Allgemeine Info'!$H$15,$J46*(1+$D$4)^GA$12,IF(AND(GA$12&lt;&gt;0,MOD(GA$12,$G46)=0,GA$12&lt;'Allgemeine Info'!$H$15),($I46+$J46)*((1+$D$4)^GA$12),0))))</f>
        <v>0</v>
      </c>
      <c r="GB46" s="235">
        <f>IF(OR($E46="",$F46="",$G46="",'Allgemeine Info'!$H$15=""),0,IF(AND(GB$11&lt;&gt;0,GB$11&lt;='Allgemeine Info'!$H$15),($E46+$F46)*$I46*(1+$D$4)^GB$11,IF(GB$12='Allgemeine Info'!$H$15,$J46*(1+$D$4)^GB$12,IF(AND(GB$12&lt;&gt;0,MOD(GB$12,$G46)=0,GB$12&lt;'Allgemeine Info'!$H$15),($I46+$J46)*((1+$D$4)^GB$12),0))))</f>
        <v>0</v>
      </c>
      <c r="GC46" s="235">
        <f>IF(OR($E46="",$F46="",$G46="",'Allgemeine Info'!$H$15=""),0,IF(AND(GC$11&lt;&gt;0,GC$11&lt;='Allgemeine Info'!$H$15),($E46+$F46)*$I46*(1+$D$4)^GC$11,IF(GC$12='Allgemeine Info'!$H$15,$J46*(1+$D$4)^GC$12,IF(AND(GC$12&lt;&gt;0,MOD(GC$12,$G46)=0,GC$12&lt;'Allgemeine Info'!$H$15),($I46+$J46)*((1+$D$4)^GC$12),0))))</f>
        <v>0</v>
      </c>
      <c r="GD46" s="235">
        <f>IF(OR($E46="",$F46="",$G46="",'Allgemeine Info'!$H$15=""),0,IF(AND(GD$11&lt;&gt;0,GD$11&lt;='Allgemeine Info'!$H$15),($E46+$F46)*$I46*(1+$D$4)^GD$11,IF(GD$12='Allgemeine Info'!$H$15,$J46*(1+$D$4)^GD$12,IF(AND(GD$12&lt;&gt;0,MOD(GD$12,$G46)=0,GD$12&lt;'Allgemeine Info'!$H$15),($I46+$J46)*((1+$D$4)^GD$12),0))))</f>
        <v>0</v>
      </c>
      <c r="GE46" s="235">
        <f>IF(OR($E46="",$F46="",$G46="",'Allgemeine Info'!$H$15=""),0,IF(AND(GE$11&lt;&gt;0,GE$11&lt;='Allgemeine Info'!$H$15),($E46+$F46)*$I46*(1+$D$4)^GE$11,IF(GE$12='Allgemeine Info'!$H$15,$J46*(1+$D$4)^GE$12,IF(AND(GE$12&lt;&gt;0,MOD(GE$12,$G46)=0,GE$12&lt;'Allgemeine Info'!$H$15),($I46+$J46)*((1+$D$4)^GE$12),0))))</f>
        <v>0</v>
      </c>
      <c r="GF46" s="235">
        <f>IF(OR($E46="",$F46="",$G46="",'Allgemeine Info'!$H$15=""),0,IF(AND(GF$11&lt;&gt;0,GF$11&lt;='Allgemeine Info'!$H$15),($E46+$F46)*$I46*(1+$D$4)^GF$11,IF(GF$12='Allgemeine Info'!$H$15,$J46*(1+$D$4)^GF$12,IF(AND(GF$12&lt;&gt;0,MOD(GF$12,$G46)=0,GF$12&lt;'Allgemeine Info'!$H$15),($I46+$J46)*((1+$D$4)^GF$12),0))))</f>
        <v>0</v>
      </c>
      <c r="GG46" s="235">
        <f>IF(OR($E46="",$F46="",$G46="",'Allgemeine Info'!$H$15=""),0,IF(AND(GG$11&lt;&gt;0,GG$11&lt;='Allgemeine Info'!$H$15),($E46+$F46)*$I46*(1+$D$4)^GG$11,IF(GG$12='Allgemeine Info'!$H$15,$J46*(1+$D$4)^GG$12,IF(AND(GG$12&lt;&gt;0,MOD(GG$12,$G46)=0,GG$12&lt;'Allgemeine Info'!$H$15),($I46+$J46)*((1+$D$4)^GG$12),0))))</f>
        <v>0</v>
      </c>
      <c r="GH46" s="235">
        <f>IF(OR($E46="",$F46="",$G46="",'Allgemeine Info'!$H$15=""),0,IF(AND(GH$11&lt;&gt;0,GH$11&lt;='Allgemeine Info'!$H$15),($E46+$F46)*$I46*(1+$D$4)^GH$11,IF(GH$12='Allgemeine Info'!$H$15,$J46*(1+$D$4)^GH$12,IF(AND(GH$12&lt;&gt;0,MOD(GH$12,$G46)=0,GH$12&lt;'Allgemeine Info'!$H$15),($I46+$J46)*((1+$D$4)^GH$12),0))))</f>
        <v>0</v>
      </c>
      <c r="GI46" s="235">
        <f>IF(OR($E46="",$F46="",$G46="",'Allgemeine Info'!$H$15=""),0,IF(AND(GI$11&lt;&gt;0,GI$11&lt;='Allgemeine Info'!$H$15),($E46+$F46)*$I46*(1+$D$4)^GI$11,IF(GI$12='Allgemeine Info'!$H$15,$J46*(1+$D$4)^GI$12,IF(AND(GI$12&lt;&gt;0,MOD(GI$12,$G46)=0,GI$12&lt;'Allgemeine Info'!$H$15),($I46+$J46)*((1+$D$4)^GI$12),0))))</f>
        <v>0</v>
      </c>
      <c r="GJ46" s="235">
        <f>IF(OR($E46="",$F46="",$G46="",'Allgemeine Info'!$H$15=""),0,IF(AND(GJ$11&lt;&gt;0,GJ$11&lt;='Allgemeine Info'!$H$15),($E46+$F46)*$I46*(1+$D$4)^GJ$11,IF(GJ$12='Allgemeine Info'!$H$15,$J46*(1+$D$4)^GJ$12,IF(AND(GJ$12&lt;&gt;0,MOD(GJ$12,$G46)=0,GJ$12&lt;'Allgemeine Info'!$H$15),($I46+$J46)*((1+$D$4)^GJ$12),0))))</f>
        <v>0</v>
      </c>
      <c r="GK46" s="235">
        <f>IF(OR($E46="",$F46="",$G46="",'Allgemeine Info'!$H$15=""),0,IF(AND(GK$11&lt;&gt;0,GK$11&lt;='Allgemeine Info'!$H$15),($E46+$F46)*$I46*(1+$D$4)^GK$11,IF(GK$12='Allgemeine Info'!$H$15,$J46*(1+$D$4)^GK$12,IF(AND(GK$12&lt;&gt;0,MOD(GK$12,$G46)=0,GK$12&lt;'Allgemeine Info'!$H$15),($I46+$J46)*((1+$D$4)^GK$12),0))))</f>
        <v>0</v>
      </c>
      <c r="GL46" s="235">
        <f>IF(OR($E46="",$F46="",$G46="",'Allgemeine Info'!$H$15=""),0,IF(AND(GL$11&lt;&gt;0,GL$11&lt;='Allgemeine Info'!$H$15),($E46+$F46)*$I46*(1+$D$4)^GL$11,IF(GL$12='Allgemeine Info'!$H$15,$J46*(1+$D$4)^GL$12,IF(AND(GL$12&lt;&gt;0,MOD(GL$12,$G46)=0,GL$12&lt;'Allgemeine Info'!$H$15),($I46+$J46)*((1+$D$4)^GL$12),0))))</f>
        <v>0</v>
      </c>
      <c r="GM46" s="235">
        <f>IF(OR($E46="",$F46="",$G46="",'Allgemeine Info'!$H$15=""),0,IF(AND(GM$11&lt;&gt;0,GM$11&lt;='Allgemeine Info'!$H$15),($E46+$F46)*$I46*(1+$D$4)^GM$11,IF(GM$12='Allgemeine Info'!$H$15,$J46*(1+$D$4)^GM$12,IF(AND(GM$12&lt;&gt;0,MOD(GM$12,$G46)=0,GM$12&lt;'Allgemeine Info'!$H$15),($I46+$J46)*((1+$D$4)^GM$12),0))))</f>
        <v>0</v>
      </c>
      <c r="GN46" s="235">
        <f>IF(OR($E46="",$F46="",$G46="",'Allgemeine Info'!$H$15=""),0,IF(AND(GN$11&lt;&gt;0,GN$11&lt;='Allgemeine Info'!$H$15),($E46+$F46)*$I46*(1+$D$4)^GN$11,IF(GN$12='Allgemeine Info'!$H$15,$J46*(1+$D$4)^GN$12,IF(AND(GN$12&lt;&gt;0,MOD(GN$12,$G46)=0,GN$12&lt;'Allgemeine Info'!$H$15),($I46+$J46)*((1+$D$4)^GN$12),0))))</f>
        <v>0</v>
      </c>
      <c r="GO46" s="235">
        <f>IF(OR($E46="",$F46="",$G46="",'Allgemeine Info'!$H$15=""),0,IF(AND(GO$11&lt;&gt;0,GO$11&lt;='Allgemeine Info'!$H$15),($E46+$F46)*$I46*(1+$D$4)^GO$11,IF(GO$12='Allgemeine Info'!$H$15,$J46*(1+$D$4)^GO$12,IF(AND(GO$12&lt;&gt;0,MOD(GO$12,$G46)=0,GO$12&lt;'Allgemeine Info'!$H$15),($I46+$J46)*((1+$D$4)^GO$12),0))))</f>
        <v>0</v>
      </c>
      <c r="GP46" s="235">
        <f>IF(OR($E46="",$F46="",$G46="",'Allgemeine Info'!$H$15=""),0,IF(AND(GP$11&lt;&gt;0,GP$11&lt;='Allgemeine Info'!$H$15),($E46+$F46)*$I46*(1+$D$4)^GP$11,IF(GP$12='Allgemeine Info'!$H$15,$J46*(1+$D$4)^GP$12,IF(AND(GP$12&lt;&gt;0,MOD(GP$12,$G46)=0,GP$12&lt;'Allgemeine Info'!$H$15),($I46+$J46)*((1+$D$4)^GP$12),0))))</f>
        <v>0</v>
      </c>
      <c r="GQ46" s="235">
        <f>IF(OR($E46="",$F46="",$G46="",'Allgemeine Info'!$H$15=""),0,IF(AND(GQ$11&lt;&gt;0,GQ$11&lt;='Allgemeine Info'!$H$15),($E46+$F46)*$I46*(1+$D$4)^GQ$11,IF(GQ$12='Allgemeine Info'!$H$15,$J46*(1+$D$4)^GQ$12,IF(AND(GQ$12&lt;&gt;0,MOD(GQ$12,$G46)=0,GQ$12&lt;'Allgemeine Info'!$H$15),($I46+$J46)*((1+$D$4)^GQ$12),0))))</f>
        <v>0</v>
      </c>
      <c r="GR46" s="235">
        <f>IF(OR($E46="",$F46="",$G46="",'Allgemeine Info'!$H$15=""),0,IF(AND(GR$11&lt;&gt;0,GR$11&lt;='Allgemeine Info'!$H$15),($E46+$F46)*$I46*(1+$D$4)^GR$11,IF(GR$12='Allgemeine Info'!$H$15,$J46*(1+$D$4)^GR$12,IF(AND(GR$12&lt;&gt;0,MOD(GR$12,$G46)=0,GR$12&lt;'Allgemeine Info'!$H$15),($I46+$J46)*((1+$D$4)^GR$12),0))))</f>
        <v>0</v>
      </c>
      <c r="GS46" s="235">
        <f>IF(OR($E46="",$F46="",$G46="",'Allgemeine Info'!$H$15=""),0,IF(AND(GS$11&lt;&gt;0,GS$11&lt;='Allgemeine Info'!$H$15),($E46+$F46)*$I46*(1+$D$4)^GS$11,IF(GS$12='Allgemeine Info'!$H$15,$J46*(1+$D$4)^GS$12,IF(AND(GS$12&lt;&gt;0,MOD(GS$12,$G46)=0,GS$12&lt;'Allgemeine Info'!$H$15),($I46+$J46)*((1+$D$4)^GS$12),0))))</f>
        <v>0</v>
      </c>
      <c r="GT46" s="235">
        <f>IF(OR($E46="",$F46="",$G46="",'Allgemeine Info'!$H$15=""),0,IF(AND(GT$11&lt;&gt;0,GT$11&lt;='Allgemeine Info'!$H$15),($E46+$F46)*$I46*(1+$D$4)^GT$11,IF(GT$12='Allgemeine Info'!$H$15,$J46*(1+$D$4)^GT$12,IF(AND(GT$12&lt;&gt;0,MOD(GT$12,$G46)=0,GT$12&lt;'Allgemeine Info'!$H$15),($I46+$J46)*((1+$D$4)^GT$12),0))))</f>
        <v>0</v>
      </c>
      <c r="GU46" s="235">
        <f>IF(OR($E46="",$F46="",$G46="",'Allgemeine Info'!$H$15=""),0,IF(AND(GU$11&lt;&gt;0,GU$11&lt;='Allgemeine Info'!$H$15),($E46+$F46)*$I46*(1+$D$4)^GU$11,IF(GU$12='Allgemeine Info'!$H$15,$J46*(1+$D$4)^GU$12,IF(AND(GU$12&lt;&gt;0,MOD(GU$12,$G46)=0,GU$12&lt;'Allgemeine Info'!$H$15),($I46+$J46)*((1+$D$4)^GU$12),0))))</f>
        <v>0</v>
      </c>
      <c r="GV46" s="235">
        <f>IF(OR($E46="",$F46="",$G46="",'Allgemeine Info'!$H$15=""),0,IF(AND(GV$11&lt;&gt;0,GV$11&lt;='Allgemeine Info'!$H$15),($E46+$F46)*$I46*(1+$D$4)^GV$11,IF(GV$12='Allgemeine Info'!$H$15,$J46*(1+$D$4)^GV$12,IF(AND(GV$12&lt;&gt;0,MOD(GV$12,$G46)=0,GV$12&lt;'Allgemeine Info'!$H$15),($I46+$J46)*((1+$D$4)^GV$12),0))))</f>
        <v>0</v>
      </c>
      <c r="GW46" s="235">
        <f>IF(OR($E46="",$F46="",$G46="",'Allgemeine Info'!$H$15=""),0,IF(AND(GW$11&lt;&gt;0,GW$11&lt;='Allgemeine Info'!$H$15),($E46+$F46)*$I46*(1+$D$4)^GW$11,IF(GW$12='Allgemeine Info'!$H$15,$J46*(1+$D$4)^GW$12,IF(AND(GW$12&lt;&gt;0,MOD(GW$12,$G46)=0,GW$12&lt;'Allgemeine Info'!$H$15),($I46+$J46)*((1+$D$4)^GW$12),0))))</f>
        <v>0</v>
      </c>
      <c r="GX46" s="235">
        <f>IF(OR($E46="",$F46="",$G46="",'Allgemeine Info'!$H$15=""),0,IF(AND(GX$11&lt;&gt;0,GX$11&lt;='Allgemeine Info'!$H$15),($E46+$F46)*$I46*(1+$D$4)^GX$11,IF(GX$12='Allgemeine Info'!$H$15,$J46*(1+$D$4)^GX$12,IF(AND(GX$12&lt;&gt;0,MOD(GX$12,$G46)=0,GX$12&lt;'Allgemeine Info'!$H$15),($I46+$J46)*((1+$D$4)^GX$12),0))))</f>
        <v>0</v>
      </c>
      <c r="GY46" s="235">
        <f>IF(OR($E46="",$F46="",$G46="",'Allgemeine Info'!$H$15=""),0,IF(AND(GY$11&lt;&gt;0,GY$11&lt;='Allgemeine Info'!$H$15),($E46+$F46)*$I46*(1+$D$4)^GY$11,IF(GY$12='Allgemeine Info'!$H$15,$J46*(1+$D$4)^GY$12,IF(AND(GY$12&lt;&gt;0,MOD(GY$12,$G46)=0,GY$12&lt;'Allgemeine Info'!$H$15),($I46+$J46)*((1+$D$4)^GY$12),0))))</f>
        <v>0</v>
      </c>
      <c r="GZ46" s="235">
        <f>IF(OR($E46="",$F46="",$G46="",'Allgemeine Info'!$H$15=""),0,IF(AND(GZ$11&lt;&gt;0,GZ$11&lt;='Allgemeine Info'!$H$15),($E46+$F46)*$I46*(1+$D$4)^GZ$11,IF(GZ$12='Allgemeine Info'!$H$15,$J46*(1+$D$4)^GZ$12,IF(AND(GZ$12&lt;&gt;0,MOD(GZ$12,$G46)=0,GZ$12&lt;'Allgemeine Info'!$H$15),($I46+$J46)*((1+$D$4)^GZ$12),0))))</f>
        <v>0</v>
      </c>
      <c r="HA46" s="235">
        <f>IF(OR($E46="",$F46="",$G46="",'Allgemeine Info'!$H$15=""),0,IF(AND(HA$11&lt;&gt;0,HA$11&lt;='Allgemeine Info'!$H$15),($E46+$F46)*$I46*(1+$D$4)^HA$11,IF(HA$12='Allgemeine Info'!$H$15,$J46*(1+$D$4)^HA$12,IF(AND(HA$12&lt;&gt;0,MOD(HA$12,$G46)=0,HA$12&lt;'Allgemeine Info'!$H$15),($I46+$J46)*((1+$D$4)^HA$12),0))))</f>
        <v>0</v>
      </c>
      <c r="HB46" s="235">
        <f>IF(OR($E46="",$F46="",$G46="",'Allgemeine Info'!$H$15=""),0,IF(AND(HB$11&lt;&gt;0,HB$11&lt;='Allgemeine Info'!$H$15),($E46+$F46)*$I46*(1+$D$4)^HB$11,IF(HB$12='Allgemeine Info'!$H$15,$J46*(1+$D$4)^HB$12,IF(AND(HB$12&lt;&gt;0,MOD(HB$12,$G46)=0,HB$12&lt;'Allgemeine Info'!$H$15),($I46+$J46)*((1+$D$4)^HB$12),0))))</f>
        <v>0</v>
      </c>
    </row>
    <row r="47" spans="1:210" x14ac:dyDescent="0.2">
      <c r="A47" s="9"/>
      <c r="B47" s="326"/>
      <c r="C47" s="324"/>
      <c r="D47" s="232"/>
      <c r="E47" s="324"/>
      <c r="F47" s="324"/>
      <c r="G47" s="328"/>
      <c r="H47" s="234">
        <f>IF('Allgemeine Info'!$H$15="",0,IF(G47=0,0,IF(MOD(('Allgemeine Info'!$H$15),G47)=0,(('Allgemeine Info'!$H$15)/G47)-1,ROUNDDOWN(('Allgemeine Info'!$H$15)/G47,0))))</f>
        <v>0</v>
      </c>
      <c r="I47" s="322"/>
      <c r="J47" s="322"/>
      <c r="K47" s="235">
        <f>IF(OR($E47="",$F47="",$G47="",'Allgemeine Info'!$H$15=""),0,IF(AND(K$11&lt;&gt;0,K$11&lt;='Allgemeine Info'!$H$15),($E47+$F47)*$I47*(1+$D$4)^K$11,IF(K$12='Allgemeine Info'!$H$15,$J47*(1+$D$4)^K$12,IF(AND(K$12&lt;&gt;0,MOD(K$12,$G47)=0,K$12&lt;'Allgemeine Info'!$H$15),($I47+$J47)*((1+$D$4)^K$12),0))))</f>
        <v>0</v>
      </c>
      <c r="L47" s="235">
        <f>IF(OR($E47="",$F47="",$G47="",'Allgemeine Info'!$H$15=""),0,IF(AND(L$11&lt;&gt;0,L$11&lt;='Allgemeine Info'!$H$15),($E47+$F47)*$I47*(1+$D$4)^L$11,IF(L$12='Allgemeine Info'!$H$15,$J47*(1+$D$4)^L$12,IF(AND(L$12&lt;&gt;0,MOD(L$12,$G47)=0,L$12&lt;'Allgemeine Info'!$H$15),($I47+$J47)*((1+$D$4)^L$12),0))))</f>
        <v>0</v>
      </c>
      <c r="M47" s="235">
        <f>IF(OR($E47="",$F47="",$G47="",'Allgemeine Info'!$H$15=""),0,IF(AND(M$11&lt;&gt;0,M$11&lt;='Allgemeine Info'!$H$15),($E47+$F47)*$I47*(1+$D$4)^M$11,IF(M$12='Allgemeine Info'!$H$15,$J47*(1+$D$4)^M$12,IF(AND(M$12&lt;&gt;0,MOD(M$12,$G47)=0,M$12&lt;'Allgemeine Info'!$H$15),($I47+$J47)*((1+$D$4)^M$12),0))))</f>
        <v>0</v>
      </c>
      <c r="N47" s="235">
        <f>IF(OR($E47="",$F47="",$G47="",'Allgemeine Info'!$H$15=""),0,IF(AND(N$11&lt;&gt;0,N$11&lt;='Allgemeine Info'!$H$15),($E47+$F47)*$I47*(1+$D$4)^N$11,IF(N$12='Allgemeine Info'!$H$15,$J47*(1+$D$4)^N$12,IF(AND(N$12&lt;&gt;0,MOD(N$12,$G47)=0,N$12&lt;'Allgemeine Info'!$H$15),($I47+$J47)*((1+$D$4)^N$12),0))))</f>
        <v>0</v>
      </c>
      <c r="O47" s="235">
        <f>IF(OR($E47="",$F47="",$G47="",'Allgemeine Info'!$H$15=""),0,IF(AND(O$11&lt;&gt;0,O$11&lt;='Allgemeine Info'!$H$15),($E47+$F47)*$I47*(1+$D$4)^O$11,IF(O$12='Allgemeine Info'!$H$15,$J47*(1+$D$4)^O$12,IF(AND(O$12&lt;&gt;0,MOD(O$12,$G47)=0,O$12&lt;'Allgemeine Info'!$H$15),($I47+$J47)*((1+$D$4)^O$12),0))))</f>
        <v>0</v>
      </c>
      <c r="P47" s="235">
        <f>IF(OR($E47="",$F47="",$G47="",'Allgemeine Info'!$H$15=""),0,IF(AND(P$11&lt;&gt;0,P$11&lt;='Allgemeine Info'!$H$15),($E47+$F47)*$I47*(1+$D$4)^P$11,IF(P$12='Allgemeine Info'!$H$15,$J47*(1+$D$4)^P$12,IF(AND(P$12&lt;&gt;0,MOD(P$12,$G47)=0,P$12&lt;'Allgemeine Info'!$H$15),($I47+$J47)*((1+$D$4)^P$12),0))))</f>
        <v>0</v>
      </c>
      <c r="Q47" s="235">
        <f>IF(OR($E47="",$F47="",$G47="",'Allgemeine Info'!$H$15=""),0,IF(AND(Q$11&lt;&gt;0,Q$11&lt;='Allgemeine Info'!$H$15),($E47+$F47)*$I47*(1+$D$4)^Q$11,IF(Q$12='Allgemeine Info'!$H$15,$J47*(1+$D$4)^Q$12,IF(AND(Q$12&lt;&gt;0,MOD(Q$12,$G47)=0,Q$12&lt;'Allgemeine Info'!$H$15),($I47+$J47)*((1+$D$4)^Q$12),0))))</f>
        <v>0</v>
      </c>
      <c r="R47" s="235">
        <f>IF(OR($E47="",$F47="",$G47="",'Allgemeine Info'!$H$15=""),0,IF(AND(R$11&lt;&gt;0,R$11&lt;='Allgemeine Info'!$H$15),($E47+$F47)*$I47*(1+$D$4)^R$11,IF(R$12='Allgemeine Info'!$H$15,$J47*(1+$D$4)^R$12,IF(AND(R$12&lt;&gt;0,MOD(R$12,$G47)=0,R$12&lt;'Allgemeine Info'!$H$15),($I47+$J47)*((1+$D$4)^R$12),0))))</f>
        <v>0</v>
      </c>
      <c r="S47" s="235">
        <f>IF(OR($E47="",$F47="",$G47="",'Allgemeine Info'!$H$15=""),0,IF(AND(S$11&lt;&gt;0,S$11&lt;='Allgemeine Info'!$H$15),($E47+$F47)*$I47*(1+$D$4)^S$11,IF(S$12='Allgemeine Info'!$H$15,$J47*(1+$D$4)^S$12,IF(AND(S$12&lt;&gt;0,MOD(S$12,$G47)=0,S$12&lt;'Allgemeine Info'!$H$15),($I47+$J47)*((1+$D$4)^S$12),0))))</f>
        <v>0</v>
      </c>
      <c r="T47" s="235">
        <f>IF(OR($E47="",$F47="",$G47="",'Allgemeine Info'!$H$15=""),0,IF(AND(T$11&lt;&gt;0,T$11&lt;='Allgemeine Info'!$H$15),($E47+$F47)*$I47*(1+$D$4)^T$11,IF(T$12='Allgemeine Info'!$H$15,$J47*(1+$D$4)^T$12,IF(AND(T$12&lt;&gt;0,MOD(T$12,$G47)=0,T$12&lt;'Allgemeine Info'!$H$15),($I47+$J47)*((1+$D$4)^T$12),0))))</f>
        <v>0</v>
      </c>
      <c r="U47" s="235">
        <f>IF(OR($E47="",$F47="",$G47="",'Allgemeine Info'!$H$15=""),0,IF(AND(U$11&lt;&gt;0,U$11&lt;='Allgemeine Info'!$H$15),($E47+$F47)*$I47*(1+$D$4)^U$11,IF(U$12='Allgemeine Info'!$H$15,$J47*(1+$D$4)^U$12,IF(AND(U$12&lt;&gt;0,MOD(U$12,$G47)=0,U$12&lt;'Allgemeine Info'!$H$15),($I47+$J47)*((1+$D$4)^U$12),0))))</f>
        <v>0</v>
      </c>
      <c r="V47" s="235">
        <f>IF(OR($E47="",$F47="",$G47="",'Allgemeine Info'!$H$15=""),0,IF(AND(V$11&lt;&gt;0,V$11&lt;='Allgemeine Info'!$H$15),($E47+$F47)*$I47*(1+$D$4)^V$11,IF(V$12='Allgemeine Info'!$H$15,$J47*(1+$D$4)^V$12,IF(AND(V$12&lt;&gt;0,MOD(V$12,$G47)=0,V$12&lt;'Allgemeine Info'!$H$15),($I47+$J47)*((1+$D$4)^V$12),0))))</f>
        <v>0</v>
      </c>
      <c r="W47" s="235">
        <f>IF(OR($E47="",$F47="",$G47="",'Allgemeine Info'!$H$15=""),0,IF(AND(W$11&lt;&gt;0,W$11&lt;='Allgemeine Info'!$H$15),($E47+$F47)*$I47*(1+$D$4)^W$11,IF(W$12='Allgemeine Info'!$H$15,$J47*(1+$D$4)^W$12,IF(AND(W$12&lt;&gt;0,MOD(W$12,$G47)=0,W$12&lt;'Allgemeine Info'!$H$15),($I47+$J47)*((1+$D$4)^W$12),0))))</f>
        <v>0</v>
      </c>
      <c r="X47" s="235">
        <f>IF(OR($E47="",$F47="",$G47="",'Allgemeine Info'!$H$15=""),0,IF(AND(X$11&lt;&gt;0,X$11&lt;='Allgemeine Info'!$H$15),($E47+$F47)*$I47*(1+$D$4)^X$11,IF(X$12='Allgemeine Info'!$H$15,$J47*(1+$D$4)^X$12,IF(AND(X$12&lt;&gt;0,MOD(X$12,$G47)=0,X$12&lt;'Allgemeine Info'!$H$15),($I47+$J47)*((1+$D$4)^X$12),0))))</f>
        <v>0</v>
      </c>
      <c r="Y47" s="235">
        <f>IF(OR($E47="",$F47="",$G47="",'Allgemeine Info'!$H$15=""),0,IF(AND(Y$11&lt;&gt;0,Y$11&lt;='Allgemeine Info'!$H$15),($E47+$F47)*$I47*(1+$D$4)^Y$11,IF(Y$12='Allgemeine Info'!$H$15,$J47*(1+$D$4)^Y$12,IF(AND(Y$12&lt;&gt;0,MOD(Y$12,$G47)=0,Y$12&lt;'Allgemeine Info'!$H$15),($I47+$J47)*((1+$D$4)^Y$12),0))))</f>
        <v>0</v>
      </c>
      <c r="Z47" s="235">
        <f>IF(OR($E47="",$F47="",$G47="",'Allgemeine Info'!$H$15=""),0,IF(AND(Z$11&lt;&gt;0,Z$11&lt;='Allgemeine Info'!$H$15),($E47+$F47)*$I47*(1+$D$4)^Z$11,IF(Z$12='Allgemeine Info'!$H$15,$J47*(1+$D$4)^Z$12,IF(AND(Z$12&lt;&gt;0,MOD(Z$12,$G47)=0,Z$12&lt;'Allgemeine Info'!$H$15),($I47+$J47)*((1+$D$4)^Z$12),0))))</f>
        <v>0</v>
      </c>
      <c r="AA47" s="235">
        <f>IF(OR($E47="",$F47="",$G47="",'Allgemeine Info'!$H$15=""),0,IF(AND(AA$11&lt;&gt;0,AA$11&lt;='Allgemeine Info'!$H$15),($E47+$F47)*$I47*(1+$D$4)^AA$11,IF(AA$12='Allgemeine Info'!$H$15,$J47*(1+$D$4)^AA$12,IF(AND(AA$12&lt;&gt;0,MOD(AA$12,$G47)=0,AA$12&lt;'Allgemeine Info'!$H$15),($I47+$J47)*((1+$D$4)^AA$12),0))))</f>
        <v>0</v>
      </c>
      <c r="AB47" s="235">
        <f>IF(OR($E47="",$F47="",$G47="",'Allgemeine Info'!$H$15=""),0,IF(AND(AB$11&lt;&gt;0,AB$11&lt;='Allgemeine Info'!$H$15),($E47+$F47)*$I47*(1+$D$4)^AB$11,IF(AB$12='Allgemeine Info'!$H$15,$J47*(1+$D$4)^AB$12,IF(AND(AB$12&lt;&gt;0,MOD(AB$12,$G47)=0,AB$12&lt;'Allgemeine Info'!$H$15),($I47+$J47)*((1+$D$4)^AB$12),0))))</f>
        <v>0</v>
      </c>
      <c r="AC47" s="235">
        <f>IF(OR($E47="",$F47="",$G47="",'Allgemeine Info'!$H$15=""),0,IF(AND(AC$11&lt;&gt;0,AC$11&lt;='Allgemeine Info'!$H$15),($E47+$F47)*$I47*(1+$D$4)^AC$11,IF(AC$12='Allgemeine Info'!$H$15,$J47*(1+$D$4)^AC$12,IF(AND(AC$12&lt;&gt;0,MOD(AC$12,$G47)=0,AC$12&lt;'Allgemeine Info'!$H$15),($I47+$J47)*((1+$D$4)^AC$12),0))))</f>
        <v>0</v>
      </c>
      <c r="AD47" s="235">
        <f>IF(OR($E47="",$F47="",$G47="",'Allgemeine Info'!$H$15=""),0,IF(AND(AD$11&lt;&gt;0,AD$11&lt;='Allgemeine Info'!$H$15),($E47+$F47)*$I47*(1+$D$4)^AD$11,IF(AD$12='Allgemeine Info'!$H$15,$J47*(1+$D$4)^AD$12,IF(AND(AD$12&lt;&gt;0,MOD(AD$12,$G47)=0,AD$12&lt;'Allgemeine Info'!$H$15),($I47+$J47)*((1+$D$4)^AD$12),0))))</f>
        <v>0</v>
      </c>
      <c r="AE47" s="235">
        <f>IF(OR($E47="",$F47="",$G47="",'Allgemeine Info'!$H$15=""),0,IF(AND(AE$11&lt;&gt;0,AE$11&lt;='Allgemeine Info'!$H$15),($E47+$F47)*$I47*(1+$D$4)^AE$11,IF(AE$12='Allgemeine Info'!$H$15,$J47*(1+$D$4)^AE$12,IF(AND(AE$12&lt;&gt;0,MOD(AE$12,$G47)=0,AE$12&lt;'Allgemeine Info'!$H$15),($I47+$J47)*((1+$D$4)^AE$12),0))))</f>
        <v>0</v>
      </c>
      <c r="AF47" s="235">
        <f>IF(OR($E47="",$F47="",$G47="",'Allgemeine Info'!$H$15=""),0,IF(AND(AF$11&lt;&gt;0,AF$11&lt;='Allgemeine Info'!$H$15),($E47+$F47)*$I47*(1+$D$4)^AF$11,IF(AF$12='Allgemeine Info'!$H$15,$J47*(1+$D$4)^AF$12,IF(AND(AF$12&lt;&gt;0,MOD(AF$12,$G47)=0,AF$12&lt;'Allgemeine Info'!$H$15),($I47+$J47)*((1+$D$4)^AF$12),0))))</f>
        <v>0</v>
      </c>
      <c r="AG47" s="235">
        <f>IF(OR($E47="",$F47="",$G47="",'Allgemeine Info'!$H$15=""),0,IF(AND(AG$11&lt;&gt;0,AG$11&lt;='Allgemeine Info'!$H$15),($E47+$F47)*$I47*(1+$D$4)^AG$11,IF(AG$12='Allgemeine Info'!$H$15,$J47*(1+$D$4)^AG$12,IF(AND(AG$12&lt;&gt;0,MOD(AG$12,$G47)=0,AG$12&lt;'Allgemeine Info'!$H$15),($I47+$J47)*((1+$D$4)^AG$12),0))))</f>
        <v>0</v>
      </c>
      <c r="AH47" s="235">
        <f>IF(OR($E47="",$F47="",$G47="",'Allgemeine Info'!$H$15=""),0,IF(AND(AH$11&lt;&gt;0,AH$11&lt;='Allgemeine Info'!$H$15),($E47+$F47)*$I47*(1+$D$4)^AH$11,IF(AH$12='Allgemeine Info'!$H$15,$J47*(1+$D$4)^AH$12,IF(AND(AH$12&lt;&gt;0,MOD(AH$12,$G47)=0,AH$12&lt;'Allgemeine Info'!$H$15),($I47+$J47)*((1+$D$4)^AH$12),0))))</f>
        <v>0</v>
      </c>
      <c r="AI47" s="235">
        <f>IF(OR($E47="",$F47="",$G47="",'Allgemeine Info'!$H$15=""),0,IF(AND(AI$11&lt;&gt;0,AI$11&lt;='Allgemeine Info'!$H$15),($E47+$F47)*$I47*(1+$D$4)^AI$11,IF(AI$12='Allgemeine Info'!$H$15,$J47*(1+$D$4)^AI$12,IF(AND(AI$12&lt;&gt;0,MOD(AI$12,$G47)=0,AI$12&lt;'Allgemeine Info'!$H$15),($I47+$J47)*((1+$D$4)^AI$12),0))))</f>
        <v>0</v>
      </c>
      <c r="AJ47" s="235">
        <f>IF(OR($E47="",$F47="",$G47="",'Allgemeine Info'!$H$15=""),0,IF(AND(AJ$11&lt;&gt;0,AJ$11&lt;='Allgemeine Info'!$H$15),($E47+$F47)*$I47*(1+$D$4)^AJ$11,IF(AJ$12='Allgemeine Info'!$H$15,$J47*(1+$D$4)^AJ$12,IF(AND(AJ$12&lt;&gt;0,MOD(AJ$12,$G47)=0,AJ$12&lt;'Allgemeine Info'!$H$15),($I47+$J47)*((1+$D$4)^AJ$12),0))))</f>
        <v>0</v>
      </c>
      <c r="AK47" s="235">
        <f>IF(OR($E47="",$F47="",$G47="",'Allgemeine Info'!$H$15=""),0,IF(AND(AK$11&lt;&gt;0,AK$11&lt;='Allgemeine Info'!$H$15),($E47+$F47)*$I47*(1+$D$4)^AK$11,IF(AK$12='Allgemeine Info'!$H$15,$J47*(1+$D$4)^AK$12,IF(AND(AK$12&lt;&gt;0,MOD(AK$12,$G47)=0,AK$12&lt;'Allgemeine Info'!$H$15),($I47+$J47)*((1+$D$4)^AK$12),0))))</f>
        <v>0</v>
      </c>
      <c r="AL47" s="235">
        <f>IF(OR($E47="",$F47="",$G47="",'Allgemeine Info'!$H$15=""),0,IF(AND(AL$11&lt;&gt;0,AL$11&lt;='Allgemeine Info'!$H$15),($E47+$F47)*$I47*(1+$D$4)^AL$11,IF(AL$12='Allgemeine Info'!$H$15,$J47*(1+$D$4)^AL$12,IF(AND(AL$12&lt;&gt;0,MOD(AL$12,$G47)=0,AL$12&lt;'Allgemeine Info'!$H$15),($I47+$J47)*((1+$D$4)^AL$12),0))))</f>
        <v>0</v>
      </c>
      <c r="AM47" s="235">
        <f>IF(OR($E47="",$F47="",$G47="",'Allgemeine Info'!$H$15=""),0,IF(AND(AM$11&lt;&gt;0,AM$11&lt;='Allgemeine Info'!$H$15),($E47+$F47)*$I47*(1+$D$4)^AM$11,IF(AM$12='Allgemeine Info'!$H$15,$J47*(1+$D$4)^AM$12,IF(AND(AM$12&lt;&gt;0,MOD(AM$12,$G47)=0,AM$12&lt;'Allgemeine Info'!$H$15),($I47+$J47)*((1+$D$4)^AM$12),0))))</f>
        <v>0</v>
      </c>
      <c r="AN47" s="235">
        <f>IF(OR($E47="",$F47="",$G47="",'Allgemeine Info'!$H$15=""),0,IF(AND(AN$11&lt;&gt;0,AN$11&lt;='Allgemeine Info'!$H$15),($E47+$F47)*$I47*(1+$D$4)^AN$11,IF(AN$12='Allgemeine Info'!$H$15,$J47*(1+$D$4)^AN$12,IF(AND(AN$12&lt;&gt;0,MOD(AN$12,$G47)=0,AN$12&lt;'Allgemeine Info'!$H$15),($I47+$J47)*((1+$D$4)^AN$12),0))))</f>
        <v>0</v>
      </c>
      <c r="AO47" s="235">
        <f>IF(OR($E47="",$F47="",$G47="",'Allgemeine Info'!$H$15=""),0,IF(AND(AO$11&lt;&gt;0,AO$11&lt;='Allgemeine Info'!$H$15),($E47+$F47)*$I47*(1+$D$4)^AO$11,IF(AO$12='Allgemeine Info'!$H$15,$J47*(1+$D$4)^AO$12,IF(AND(AO$12&lt;&gt;0,MOD(AO$12,$G47)=0,AO$12&lt;'Allgemeine Info'!$H$15),($I47+$J47)*((1+$D$4)^AO$12),0))))</f>
        <v>0</v>
      </c>
      <c r="AP47" s="235">
        <f>IF(OR($E47="",$F47="",$G47="",'Allgemeine Info'!$H$15=""),0,IF(AND(AP$11&lt;&gt;0,AP$11&lt;='Allgemeine Info'!$H$15),($E47+$F47)*$I47*(1+$D$4)^AP$11,IF(AP$12='Allgemeine Info'!$H$15,$J47*(1+$D$4)^AP$12,IF(AND(AP$12&lt;&gt;0,MOD(AP$12,$G47)=0,AP$12&lt;'Allgemeine Info'!$H$15),($I47+$J47)*((1+$D$4)^AP$12),0))))</f>
        <v>0</v>
      </c>
      <c r="AQ47" s="235">
        <f>IF(OR($E47="",$F47="",$G47="",'Allgemeine Info'!$H$15=""),0,IF(AND(AQ$11&lt;&gt;0,AQ$11&lt;='Allgemeine Info'!$H$15),($E47+$F47)*$I47*(1+$D$4)^AQ$11,IF(AQ$12='Allgemeine Info'!$H$15,$J47*(1+$D$4)^AQ$12,IF(AND(AQ$12&lt;&gt;0,MOD(AQ$12,$G47)=0,AQ$12&lt;'Allgemeine Info'!$H$15),($I47+$J47)*((1+$D$4)^AQ$12),0))))</f>
        <v>0</v>
      </c>
      <c r="AR47" s="235">
        <f>IF(OR($E47="",$F47="",$G47="",'Allgemeine Info'!$H$15=""),0,IF(AND(AR$11&lt;&gt;0,AR$11&lt;='Allgemeine Info'!$H$15),($E47+$F47)*$I47*(1+$D$4)^AR$11,IF(AR$12='Allgemeine Info'!$H$15,$J47*(1+$D$4)^AR$12,IF(AND(AR$12&lt;&gt;0,MOD(AR$12,$G47)=0,AR$12&lt;'Allgemeine Info'!$H$15),($I47+$J47)*((1+$D$4)^AR$12),0))))</f>
        <v>0</v>
      </c>
      <c r="AS47" s="235">
        <f>IF(OR($E47="",$F47="",$G47="",'Allgemeine Info'!$H$15=""),0,IF(AND(AS$11&lt;&gt;0,AS$11&lt;='Allgemeine Info'!$H$15),($E47+$F47)*$I47*(1+$D$4)^AS$11,IF(AS$12='Allgemeine Info'!$H$15,$J47*(1+$D$4)^AS$12,IF(AND(AS$12&lt;&gt;0,MOD(AS$12,$G47)=0,AS$12&lt;'Allgemeine Info'!$H$15),($I47+$J47)*((1+$D$4)^AS$12),0))))</f>
        <v>0</v>
      </c>
      <c r="AT47" s="235">
        <f>IF(OR($E47="",$F47="",$G47="",'Allgemeine Info'!$H$15=""),0,IF(AND(AT$11&lt;&gt;0,AT$11&lt;='Allgemeine Info'!$H$15),($E47+$F47)*$I47*(1+$D$4)^AT$11,IF(AT$12='Allgemeine Info'!$H$15,$J47*(1+$D$4)^AT$12,IF(AND(AT$12&lt;&gt;0,MOD(AT$12,$G47)=0,AT$12&lt;'Allgemeine Info'!$H$15),($I47+$J47)*((1+$D$4)^AT$12),0))))</f>
        <v>0</v>
      </c>
      <c r="AU47" s="235">
        <f>IF(OR($E47="",$F47="",$G47="",'Allgemeine Info'!$H$15=""),0,IF(AND(AU$11&lt;&gt;0,AU$11&lt;='Allgemeine Info'!$H$15),($E47+$F47)*$I47*(1+$D$4)^AU$11,IF(AU$12='Allgemeine Info'!$H$15,$J47*(1+$D$4)^AU$12,IF(AND(AU$12&lt;&gt;0,MOD(AU$12,$G47)=0,AU$12&lt;'Allgemeine Info'!$H$15),($I47+$J47)*((1+$D$4)^AU$12),0))))</f>
        <v>0</v>
      </c>
      <c r="AV47" s="235">
        <f>IF(OR($E47="",$F47="",$G47="",'Allgemeine Info'!$H$15=""),0,IF(AND(AV$11&lt;&gt;0,AV$11&lt;='Allgemeine Info'!$H$15),($E47+$F47)*$I47*(1+$D$4)^AV$11,IF(AV$12='Allgemeine Info'!$H$15,$J47*(1+$D$4)^AV$12,IF(AND(AV$12&lt;&gt;0,MOD(AV$12,$G47)=0,AV$12&lt;'Allgemeine Info'!$H$15),($I47+$J47)*((1+$D$4)^AV$12),0))))</f>
        <v>0</v>
      </c>
      <c r="AW47" s="235">
        <f>IF(OR($E47="",$F47="",$G47="",'Allgemeine Info'!$H$15=""),0,IF(AND(AW$11&lt;&gt;0,AW$11&lt;='Allgemeine Info'!$H$15),($E47+$F47)*$I47*(1+$D$4)^AW$11,IF(AW$12='Allgemeine Info'!$H$15,$J47*(1+$D$4)^AW$12,IF(AND(AW$12&lt;&gt;0,MOD(AW$12,$G47)=0,AW$12&lt;'Allgemeine Info'!$H$15),($I47+$J47)*((1+$D$4)^AW$12),0))))</f>
        <v>0</v>
      </c>
      <c r="AX47" s="235">
        <f>IF(OR($E47="",$F47="",$G47="",'Allgemeine Info'!$H$15=""),0,IF(AND(AX$11&lt;&gt;0,AX$11&lt;='Allgemeine Info'!$H$15),($E47+$F47)*$I47*(1+$D$4)^AX$11,IF(AX$12='Allgemeine Info'!$H$15,$J47*(1+$D$4)^AX$12,IF(AND(AX$12&lt;&gt;0,MOD(AX$12,$G47)=0,AX$12&lt;'Allgemeine Info'!$H$15),($I47+$J47)*((1+$D$4)^AX$12),0))))</f>
        <v>0</v>
      </c>
      <c r="AY47" s="235">
        <f>IF(OR($E47="",$F47="",$G47="",'Allgemeine Info'!$H$15=""),0,IF(AND(AY$11&lt;&gt;0,AY$11&lt;='Allgemeine Info'!$H$15),($E47+$F47)*$I47*(1+$D$4)^AY$11,IF(AY$12='Allgemeine Info'!$H$15,$J47*(1+$D$4)^AY$12,IF(AND(AY$12&lt;&gt;0,MOD(AY$12,$G47)=0,AY$12&lt;'Allgemeine Info'!$H$15),($I47+$J47)*((1+$D$4)^AY$12),0))))</f>
        <v>0</v>
      </c>
      <c r="AZ47" s="235">
        <f>IF(OR($E47="",$F47="",$G47="",'Allgemeine Info'!$H$15=""),0,IF(AND(AZ$11&lt;&gt;0,AZ$11&lt;='Allgemeine Info'!$H$15),($E47+$F47)*$I47*(1+$D$4)^AZ$11,IF(AZ$12='Allgemeine Info'!$H$15,$J47*(1+$D$4)^AZ$12,IF(AND(AZ$12&lt;&gt;0,MOD(AZ$12,$G47)=0,AZ$12&lt;'Allgemeine Info'!$H$15),($I47+$J47)*((1+$D$4)^AZ$12),0))))</f>
        <v>0</v>
      </c>
      <c r="BA47" s="235">
        <f>IF(OR($E47="",$F47="",$G47="",'Allgemeine Info'!$H$15=""),0,IF(AND(BA$11&lt;&gt;0,BA$11&lt;='Allgemeine Info'!$H$15),($E47+$F47)*$I47*(1+$D$4)^BA$11,IF(BA$12='Allgemeine Info'!$H$15,$J47*(1+$D$4)^BA$12,IF(AND(BA$12&lt;&gt;0,MOD(BA$12,$G47)=0,BA$12&lt;'Allgemeine Info'!$H$15),($I47+$J47)*((1+$D$4)^BA$12),0))))</f>
        <v>0</v>
      </c>
      <c r="BB47" s="235">
        <f>IF(OR($E47="",$F47="",$G47="",'Allgemeine Info'!$H$15=""),0,IF(AND(BB$11&lt;&gt;0,BB$11&lt;='Allgemeine Info'!$H$15),($E47+$F47)*$I47*(1+$D$4)^BB$11,IF(BB$12='Allgemeine Info'!$H$15,$J47*(1+$D$4)^BB$12,IF(AND(BB$12&lt;&gt;0,MOD(BB$12,$G47)=0,BB$12&lt;'Allgemeine Info'!$H$15),($I47+$J47)*((1+$D$4)^BB$12),0))))</f>
        <v>0</v>
      </c>
      <c r="BC47" s="235">
        <f>IF(OR($E47="",$F47="",$G47="",'Allgemeine Info'!$H$15=""),0,IF(AND(BC$11&lt;&gt;0,BC$11&lt;='Allgemeine Info'!$H$15),($E47+$F47)*$I47*(1+$D$4)^BC$11,IF(BC$12='Allgemeine Info'!$H$15,$J47*(1+$D$4)^BC$12,IF(AND(BC$12&lt;&gt;0,MOD(BC$12,$G47)=0,BC$12&lt;'Allgemeine Info'!$H$15),($I47+$J47)*((1+$D$4)^BC$12),0))))</f>
        <v>0</v>
      </c>
      <c r="BD47" s="235">
        <f>IF(OR($E47="",$F47="",$G47="",'Allgemeine Info'!$H$15=""),0,IF(AND(BD$11&lt;&gt;0,BD$11&lt;='Allgemeine Info'!$H$15),($E47+$F47)*$I47*(1+$D$4)^BD$11,IF(BD$12='Allgemeine Info'!$H$15,$J47*(1+$D$4)^BD$12,IF(AND(BD$12&lt;&gt;0,MOD(BD$12,$G47)=0,BD$12&lt;'Allgemeine Info'!$H$15),($I47+$J47)*((1+$D$4)^BD$12),0))))</f>
        <v>0</v>
      </c>
      <c r="BE47" s="235">
        <f>IF(OR($E47="",$F47="",$G47="",'Allgemeine Info'!$H$15=""),0,IF(AND(BE$11&lt;&gt;0,BE$11&lt;='Allgemeine Info'!$H$15),($E47+$F47)*$I47*(1+$D$4)^BE$11,IF(BE$12='Allgemeine Info'!$H$15,$J47*(1+$D$4)^BE$12,IF(AND(BE$12&lt;&gt;0,MOD(BE$12,$G47)=0,BE$12&lt;'Allgemeine Info'!$H$15),($I47+$J47)*((1+$D$4)^BE$12),0))))</f>
        <v>0</v>
      </c>
      <c r="BF47" s="235">
        <f>IF(OR($E47="",$F47="",$G47="",'Allgemeine Info'!$H$15=""),0,IF(AND(BF$11&lt;&gt;0,BF$11&lt;='Allgemeine Info'!$H$15),($E47+$F47)*$I47*(1+$D$4)^BF$11,IF(BF$12='Allgemeine Info'!$H$15,$J47*(1+$D$4)^BF$12,IF(AND(BF$12&lt;&gt;0,MOD(BF$12,$G47)=0,BF$12&lt;'Allgemeine Info'!$H$15),($I47+$J47)*((1+$D$4)^BF$12),0))))</f>
        <v>0</v>
      </c>
      <c r="BG47" s="235">
        <f>IF(OR($E47="",$F47="",$G47="",'Allgemeine Info'!$H$15=""),0,IF(AND(BG$11&lt;&gt;0,BG$11&lt;='Allgemeine Info'!$H$15),($E47+$F47)*$I47*(1+$D$4)^BG$11,IF(BG$12='Allgemeine Info'!$H$15,$J47*(1+$D$4)^BG$12,IF(AND(BG$12&lt;&gt;0,MOD(BG$12,$G47)=0,BG$12&lt;'Allgemeine Info'!$H$15),($I47+$J47)*((1+$D$4)^BG$12),0))))</f>
        <v>0</v>
      </c>
      <c r="BH47" s="235">
        <f>IF(OR($E47="",$F47="",$G47="",'Allgemeine Info'!$H$15=""),0,IF(AND(BH$11&lt;&gt;0,BH$11&lt;='Allgemeine Info'!$H$15),($E47+$F47)*$I47*(1+$D$4)^BH$11,IF(BH$12='Allgemeine Info'!$H$15,$J47*(1+$D$4)^BH$12,IF(AND(BH$12&lt;&gt;0,MOD(BH$12,$G47)=0,BH$12&lt;'Allgemeine Info'!$H$15),($I47+$J47)*((1+$D$4)^BH$12),0))))</f>
        <v>0</v>
      </c>
      <c r="BI47" s="235">
        <f>IF(OR($E47="",$F47="",$G47="",'Allgemeine Info'!$H$15=""),0,IF(AND(BI$11&lt;&gt;0,BI$11&lt;='Allgemeine Info'!$H$15),($E47+$F47)*$I47*(1+$D$4)^BI$11,IF(BI$12='Allgemeine Info'!$H$15,$J47*(1+$D$4)^BI$12,IF(AND(BI$12&lt;&gt;0,MOD(BI$12,$G47)=0,BI$12&lt;'Allgemeine Info'!$H$15),($I47+$J47)*((1+$D$4)^BI$12),0))))</f>
        <v>0</v>
      </c>
      <c r="BJ47" s="235">
        <f>IF(OR($E47="",$F47="",$G47="",'Allgemeine Info'!$H$15=""),0,IF(AND(BJ$11&lt;&gt;0,BJ$11&lt;='Allgemeine Info'!$H$15),($E47+$F47)*$I47*(1+$D$4)^BJ$11,IF(BJ$12='Allgemeine Info'!$H$15,$J47*(1+$D$4)^BJ$12,IF(AND(BJ$12&lt;&gt;0,MOD(BJ$12,$G47)=0,BJ$12&lt;'Allgemeine Info'!$H$15),($I47+$J47)*((1+$D$4)^BJ$12),0))))</f>
        <v>0</v>
      </c>
      <c r="BK47" s="235">
        <f>IF(OR($E47="",$F47="",$G47="",'Allgemeine Info'!$H$15=""),0,IF(AND(BK$11&lt;&gt;0,BK$11&lt;='Allgemeine Info'!$H$15),($E47+$F47)*$I47*(1+$D$4)^BK$11,IF(BK$12='Allgemeine Info'!$H$15,$J47*(1+$D$4)^BK$12,IF(AND(BK$12&lt;&gt;0,MOD(BK$12,$G47)=0,BK$12&lt;'Allgemeine Info'!$H$15),($I47+$J47)*((1+$D$4)^BK$12),0))))</f>
        <v>0</v>
      </c>
      <c r="BL47" s="235">
        <f>IF(OR($E47="",$F47="",$G47="",'Allgemeine Info'!$H$15=""),0,IF(AND(BL$11&lt;&gt;0,BL$11&lt;='Allgemeine Info'!$H$15),($E47+$F47)*$I47*(1+$D$4)^BL$11,IF(BL$12='Allgemeine Info'!$H$15,$J47*(1+$D$4)^BL$12,IF(AND(BL$12&lt;&gt;0,MOD(BL$12,$G47)=0,BL$12&lt;'Allgemeine Info'!$H$15),($I47+$J47)*((1+$D$4)^BL$12),0))))</f>
        <v>0</v>
      </c>
      <c r="BM47" s="235">
        <f>IF(OR($E47="",$F47="",$G47="",'Allgemeine Info'!$H$15=""),0,IF(AND(BM$11&lt;&gt;0,BM$11&lt;='Allgemeine Info'!$H$15),($E47+$F47)*$I47*(1+$D$4)^BM$11,IF(BM$12='Allgemeine Info'!$H$15,$J47*(1+$D$4)^BM$12,IF(AND(BM$12&lt;&gt;0,MOD(BM$12,$G47)=0,BM$12&lt;'Allgemeine Info'!$H$15),($I47+$J47)*((1+$D$4)^BM$12),0))))</f>
        <v>0</v>
      </c>
      <c r="BN47" s="235">
        <f>IF(OR($E47="",$F47="",$G47="",'Allgemeine Info'!$H$15=""),0,IF(AND(BN$11&lt;&gt;0,BN$11&lt;='Allgemeine Info'!$H$15),($E47+$F47)*$I47*(1+$D$4)^BN$11,IF(BN$12='Allgemeine Info'!$H$15,$J47*(1+$D$4)^BN$12,IF(AND(BN$12&lt;&gt;0,MOD(BN$12,$G47)=0,BN$12&lt;'Allgemeine Info'!$H$15),($I47+$J47)*((1+$D$4)^BN$12),0))))</f>
        <v>0</v>
      </c>
      <c r="BO47" s="235">
        <f>IF(OR($E47="",$F47="",$G47="",'Allgemeine Info'!$H$15=""),0,IF(AND(BO$11&lt;&gt;0,BO$11&lt;='Allgemeine Info'!$H$15),($E47+$F47)*$I47*(1+$D$4)^BO$11,IF(BO$12='Allgemeine Info'!$H$15,$J47*(1+$D$4)^BO$12,IF(AND(BO$12&lt;&gt;0,MOD(BO$12,$G47)=0,BO$12&lt;'Allgemeine Info'!$H$15),($I47+$J47)*((1+$D$4)^BO$12),0))))</f>
        <v>0</v>
      </c>
      <c r="BP47" s="235">
        <f>IF(OR($E47="",$F47="",$G47="",'Allgemeine Info'!$H$15=""),0,IF(AND(BP$11&lt;&gt;0,BP$11&lt;='Allgemeine Info'!$H$15),($E47+$F47)*$I47*(1+$D$4)^BP$11,IF(BP$12='Allgemeine Info'!$H$15,$J47*(1+$D$4)^BP$12,IF(AND(BP$12&lt;&gt;0,MOD(BP$12,$G47)=0,BP$12&lt;'Allgemeine Info'!$H$15),($I47+$J47)*((1+$D$4)^BP$12),0))))</f>
        <v>0</v>
      </c>
      <c r="BQ47" s="235">
        <f>IF(OR($E47="",$F47="",$G47="",'Allgemeine Info'!$H$15=""),0,IF(AND(BQ$11&lt;&gt;0,BQ$11&lt;='Allgemeine Info'!$H$15),($E47+$F47)*$I47*(1+$D$4)^BQ$11,IF(BQ$12='Allgemeine Info'!$H$15,$J47*(1+$D$4)^BQ$12,IF(AND(BQ$12&lt;&gt;0,MOD(BQ$12,$G47)=0,BQ$12&lt;'Allgemeine Info'!$H$15),($I47+$J47)*((1+$D$4)^BQ$12),0))))</f>
        <v>0</v>
      </c>
      <c r="BR47" s="235">
        <f>IF(OR($E47="",$F47="",$G47="",'Allgemeine Info'!$H$15=""),0,IF(AND(BR$11&lt;&gt;0,BR$11&lt;='Allgemeine Info'!$H$15),($E47+$F47)*$I47*(1+$D$4)^BR$11,IF(BR$12='Allgemeine Info'!$H$15,$J47*(1+$D$4)^BR$12,IF(AND(BR$12&lt;&gt;0,MOD(BR$12,$G47)=0,BR$12&lt;'Allgemeine Info'!$H$15),($I47+$J47)*((1+$D$4)^BR$12),0))))</f>
        <v>0</v>
      </c>
      <c r="BS47" s="235">
        <f>IF(OR($E47="",$F47="",$G47="",'Allgemeine Info'!$H$15=""),0,IF(AND(BS$11&lt;&gt;0,BS$11&lt;='Allgemeine Info'!$H$15),($E47+$F47)*$I47*(1+$D$4)^BS$11,IF(BS$12='Allgemeine Info'!$H$15,$J47*(1+$D$4)^BS$12,IF(AND(BS$12&lt;&gt;0,MOD(BS$12,$G47)=0,BS$12&lt;'Allgemeine Info'!$H$15),($I47+$J47)*((1+$D$4)^BS$12),0))))</f>
        <v>0</v>
      </c>
      <c r="BT47" s="235">
        <f>IF(OR($E47="",$F47="",$G47="",'Allgemeine Info'!$H$15=""),0,IF(AND(BT$11&lt;&gt;0,BT$11&lt;='Allgemeine Info'!$H$15),($E47+$F47)*$I47*(1+$D$4)^BT$11,IF(BT$12='Allgemeine Info'!$H$15,$J47*(1+$D$4)^BT$12,IF(AND(BT$12&lt;&gt;0,MOD(BT$12,$G47)=0,BT$12&lt;'Allgemeine Info'!$H$15),($I47+$J47)*((1+$D$4)^BT$12),0))))</f>
        <v>0</v>
      </c>
      <c r="BU47" s="235">
        <f>IF(OR($E47="",$F47="",$G47="",'Allgemeine Info'!$H$15=""),0,IF(AND(BU$11&lt;&gt;0,BU$11&lt;='Allgemeine Info'!$H$15),($E47+$F47)*$I47*(1+$D$4)^BU$11,IF(BU$12='Allgemeine Info'!$H$15,$J47*(1+$D$4)^BU$12,IF(AND(BU$12&lt;&gt;0,MOD(BU$12,$G47)=0,BU$12&lt;'Allgemeine Info'!$H$15),($I47+$J47)*((1+$D$4)^BU$12),0))))</f>
        <v>0</v>
      </c>
      <c r="BV47" s="235">
        <f>IF(OR($E47="",$F47="",$G47="",'Allgemeine Info'!$H$15=""),0,IF(AND(BV$11&lt;&gt;0,BV$11&lt;='Allgemeine Info'!$H$15),($E47+$F47)*$I47*(1+$D$4)^BV$11,IF(BV$12='Allgemeine Info'!$H$15,$J47*(1+$D$4)^BV$12,IF(AND(BV$12&lt;&gt;0,MOD(BV$12,$G47)=0,BV$12&lt;'Allgemeine Info'!$H$15),($I47+$J47)*((1+$D$4)^BV$12),0))))</f>
        <v>0</v>
      </c>
      <c r="BW47" s="235">
        <f>IF(OR($E47="",$F47="",$G47="",'Allgemeine Info'!$H$15=""),0,IF(AND(BW$11&lt;&gt;0,BW$11&lt;='Allgemeine Info'!$H$15),($E47+$F47)*$I47*(1+$D$4)^BW$11,IF(BW$12='Allgemeine Info'!$H$15,$J47*(1+$D$4)^BW$12,IF(AND(BW$12&lt;&gt;0,MOD(BW$12,$G47)=0,BW$12&lt;'Allgemeine Info'!$H$15),($I47+$J47)*((1+$D$4)^BW$12),0))))</f>
        <v>0</v>
      </c>
      <c r="BX47" s="235">
        <f>IF(OR($E47="",$F47="",$G47="",'Allgemeine Info'!$H$15=""),0,IF(AND(BX$11&lt;&gt;0,BX$11&lt;='Allgemeine Info'!$H$15),($E47+$F47)*$I47*(1+$D$4)^BX$11,IF(BX$12='Allgemeine Info'!$H$15,$J47*(1+$D$4)^BX$12,IF(AND(BX$12&lt;&gt;0,MOD(BX$12,$G47)=0,BX$12&lt;'Allgemeine Info'!$H$15),($I47+$J47)*((1+$D$4)^BX$12),0))))</f>
        <v>0</v>
      </c>
      <c r="BY47" s="235">
        <f>IF(OR($E47="",$F47="",$G47="",'Allgemeine Info'!$H$15=""),0,IF(AND(BY$11&lt;&gt;0,BY$11&lt;='Allgemeine Info'!$H$15),($E47+$F47)*$I47*(1+$D$4)^BY$11,IF(BY$12='Allgemeine Info'!$H$15,$J47*(1+$D$4)^BY$12,IF(AND(BY$12&lt;&gt;0,MOD(BY$12,$G47)=0,BY$12&lt;'Allgemeine Info'!$H$15),($I47+$J47)*((1+$D$4)^BY$12),0))))</f>
        <v>0</v>
      </c>
      <c r="BZ47" s="235">
        <f>IF(OR($E47="",$F47="",$G47="",'Allgemeine Info'!$H$15=""),0,IF(AND(BZ$11&lt;&gt;0,BZ$11&lt;='Allgemeine Info'!$H$15),($E47+$F47)*$I47*(1+$D$4)^BZ$11,IF(BZ$12='Allgemeine Info'!$H$15,$J47*(1+$D$4)^BZ$12,IF(AND(BZ$12&lt;&gt;0,MOD(BZ$12,$G47)=0,BZ$12&lt;'Allgemeine Info'!$H$15),($I47+$J47)*((1+$D$4)^BZ$12),0))))</f>
        <v>0</v>
      </c>
      <c r="CA47" s="235">
        <f>IF(OR($E47="",$F47="",$G47="",'Allgemeine Info'!$H$15=""),0,IF(AND(CA$11&lt;&gt;0,CA$11&lt;='Allgemeine Info'!$H$15),($E47+$F47)*$I47*(1+$D$4)^CA$11,IF(CA$12='Allgemeine Info'!$H$15,$J47*(1+$D$4)^CA$12,IF(AND(CA$12&lt;&gt;0,MOD(CA$12,$G47)=0,CA$12&lt;'Allgemeine Info'!$H$15),($I47+$J47)*((1+$D$4)^CA$12),0))))</f>
        <v>0</v>
      </c>
      <c r="CB47" s="235">
        <f>IF(OR($E47="",$F47="",$G47="",'Allgemeine Info'!$H$15=""),0,IF(AND(CB$11&lt;&gt;0,CB$11&lt;='Allgemeine Info'!$H$15),($E47+$F47)*$I47*(1+$D$4)^CB$11,IF(CB$12='Allgemeine Info'!$H$15,$J47*(1+$D$4)^CB$12,IF(AND(CB$12&lt;&gt;0,MOD(CB$12,$G47)=0,CB$12&lt;'Allgemeine Info'!$H$15),($I47+$J47)*((1+$D$4)^CB$12),0))))</f>
        <v>0</v>
      </c>
      <c r="CC47" s="235">
        <f>IF(OR($E47="",$F47="",$G47="",'Allgemeine Info'!$H$15=""),0,IF(AND(CC$11&lt;&gt;0,CC$11&lt;='Allgemeine Info'!$H$15),($E47+$F47)*$I47*(1+$D$4)^CC$11,IF(CC$12='Allgemeine Info'!$H$15,$J47*(1+$D$4)^CC$12,IF(AND(CC$12&lt;&gt;0,MOD(CC$12,$G47)=0,CC$12&lt;'Allgemeine Info'!$H$15),($I47+$J47)*((1+$D$4)^CC$12),0))))</f>
        <v>0</v>
      </c>
      <c r="CD47" s="235">
        <f>IF(OR($E47="",$F47="",$G47="",'Allgemeine Info'!$H$15=""),0,IF(AND(CD$11&lt;&gt;0,CD$11&lt;='Allgemeine Info'!$H$15),($E47+$F47)*$I47*(1+$D$4)^CD$11,IF(CD$12='Allgemeine Info'!$H$15,$J47*(1+$D$4)^CD$12,IF(AND(CD$12&lt;&gt;0,MOD(CD$12,$G47)=0,CD$12&lt;'Allgemeine Info'!$H$15),($I47+$J47)*((1+$D$4)^CD$12),0))))</f>
        <v>0</v>
      </c>
      <c r="CE47" s="235">
        <f>IF(OR($E47="",$F47="",$G47="",'Allgemeine Info'!$H$15=""),0,IF(AND(CE$11&lt;&gt;0,CE$11&lt;='Allgemeine Info'!$H$15),($E47+$F47)*$I47*(1+$D$4)^CE$11,IF(CE$12='Allgemeine Info'!$H$15,$J47*(1+$D$4)^CE$12,IF(AND(CE$12&lt;&gt;0,MOD(CE$12,$G47)=0,CE$12&lt;'Allgemeine Info'!$H$15),($I47+$J47)*((1+$D$4)^CE$12),0))))</f>
        <v>0</v>
      </c>
      <c r="CF47" s="235">
        <f>IF(OR($E47="",$F47="",$G47="",'Allgemeine Info'!$H$15=""),0,IF(AND(CF$11&lt;&gt;0,CF$11&lt;='Allgemeine Info'!$H$15),($E47+$F47)*$I47*(1+$D$4)^CF$11,IF(CF$12='Allgemeine Info'!$H$15,$J47*(1+$D$4)^CF$12,IF(AND(CF$12&lt;&gt;0,MOD(CF$12,$G47)=0,CF$12&lt;'Allgemeine Info'!$H$15),($I47+$J47)*((1+$D$4)^CF$12),0))))</f>
        <v>0</v>
      </c>
      <c r="CG47" s="235">
        <f>IF(OR($E47="",$F47="",$G47="",'Allgemeine Info'!$H$15=""),0,IF(AND(CG$11&lt;&gt;0,CG$11&lt;='Allgemeine Info'!$H$15),($E47+$F47)*$I47*(1+$D$4)^CG$11,IF(CG$12='Allgemeine Info'!$H$15,$J47*(1+$D$4)^CG$12,IF(AND(CG$12&lt;&gt;0,MOD(CG$12,$G47)=0,CG$12&lt;'Allgemeine Info'!$H$15),($I47+$J47)*((1+$D$4)^CG$12),0))))</f>
        <v>0</v>
      </c>
      <c r="CH47" s="235">
        <f>IF(OR($E47="",$F47="",$G47="",'Allgemeine Info'!$H$15=""),0,IF(AND(CH$11&lt;&gt;0,CH$11&lt;='Allgemeine Info'!$H$15),($E47+$F47)*$I47*(1+$D$4)^CH$11,IF(CH$12='Allgemeine Info'!$H$15,$J47*(1+$D$4)^CH$12,IF(AND(CH$12&lt;&gt;0,MOD(CH$12,$G47)=0,CH$12&lt;'Allgemeine Info'!$H$15),($I47+$J47)*((1+$D$4)^CH$12),0))))</f>
        <v>0</v>
      </c>
      <c r="CI47" s="235">
        <f>IF(OR($E47="",$F47="",$G47="",'Allgemeine Info'!$H$15=""),0,IF(AND(CI$11&lt;&gt;0,CI$11&lt;='Allgemeine Info'!$H$15),($E47+$F47)*$I47*(1+$D$4)^CI$11,IF(CI$12='Allgemeine Info'!$H$15,$J47*(1+$D$4)^CI$12,IF(AND(CI$12&lt;&gt;0,MOD(CI$12,$G47)=0,CI$12&lt;'Allgemeine Info'!$H$15),($I47+$J47)*((1+$D$4)^CI$12),0))))</f>
        <v>0</v>
      </c>
      <c r="CJ47" s="235">
        <f>IF(OR($E47="",$F47="",$G47="",'Allgemeine Info'!$H$15=""),0,IF(AND(CJ$11&lt;&gt;0,CJ$11&lt;='Allgemeine Info'!$H$15),($E47+$F47)*$I47*(1+$D$4)^CJ$11,IF(CJ$12='Allgemeine Info'!$H$15,$J47*(1+$D$4)^CJ$12,IF(AND(CJ$12&lt;&gt;0,MOD(CJ$12,$G47)=0,CJ$12&lt;'Allgemeine Info'!$H$15),($I47+$J47)*((1+$D$4)^CJ$12),0))))</f>
        <v>0</v>
      </c>
      <c r="CK47" s="235">
        <f>IF(OR($E47="",$F47="",$G47="",'Allgemeine Info'!$H$15=""),0,IF(AND(CK$11&lt;&gt;0,CK$11&lt;='Allgemeine Info'!$H$15),($E47+$F47)*$I47*(1+$D$4)^CK$11,IF(CK$12='Allgemeine Info'!$H$15,$J47*(1+$D$4)^CK$12,IF(AND(CK$12&lt;&gt;0,MOD(CK$12,$G47)=0,CK$12&lt;'Allgemeine Info'!$H$15),($I47+$J47)*((1+$D$4)^CK$12),0))))</f>
        <v>0</v>
      </c>
      <c r="CL47" s="235">
        <f>IF(OR($E47="",$F47="",$G47="",'Allgemeine Info'!$H$15=""),0,IF(AND(CL$11&lt;&gt;0,CL$11&lt;='Allgemeine Info'!$H$15),($E47+$F47)*$I47*(1+$D$4)^CL$11,IF(CL$12='Allgemeine Info'!$H$15,$J47*(1+$D$4)^CL$12,IF(AND(CL$12&lt;&gt;0,MOD(CL$12,$G47)=0,CL$12&lt;'Allgemeine Info'!$H$15),($I47+$J47)*((1+$D$4)^CL$12),0))))</f>
        <v>0</v>
      </c>
      <c r="CM47" s="235">
        <f>IF(OR($E47="",$F47="",$G47="",'Allgemeine Info'!$H$15=""),0,IF(AND(CM$11&lt;&gt;0,CM$11&lt;='Allgemeine Info'!$H$15),($E47+$F47)*$I47*(1+$D$4)^CM$11,IF(CM$12='Allgemeine Info'!$H$15,$J47*(1+$D$4)^CM$12,IF(AND(CM$12&lt;&gt;0,MOD(CM$12,$G47)=0,CM$12&lt;'Allgemeine Info'!$H$15),($I47+$J47)*((1+$D$4)^CM$12),0))))</f>
        <v>0</v>
      </c>
      <c r="CN47" s="235">
        <f>IF(OR($E47="",$F47="",$G47="",'Allgemeine Info'!$H$15=""),0,IF(AND(CN$11&lt;&gt;0,CN$11&lt;='Allgemeine Info'!$H$15),($E47+$F47)*$I47*(1+$D$4)^CN$11,IF(CN$12='Allgemeine Info'!$H$15,$J47*(1+$D$4)^CN$12,IF(AND(CN$12&lt;&gt;0,MOD(CN$12,$G47)=0,CN$12&lt;'Allgemeine Info'!$H$15),($I47+$J47)*((1+$D$4)^CN$12),0))))</f>
        <v>0</v>
      </c>
      <c r="CO47" s="235">
        <f>IF(OR($E47="",$F47="",$G47="",'Allgemeine Info'!$H$15=""),0,IF(AND(CO$11&lt;&gt;0,CO$11&lt;='Allgemeine Info'!$H$15),($E47+$F47)*$I47*(1+$D$4)^CO$11,IF(CO$12='Allgemeine Info'!$H$15,$J47*(1+$D$4)^CO$12,IF(AND(CO$12&lt;&gt;0,MOD(CO$12,$G47)=0,CO$12&lt;'Allgemeine Info'!$H$15),($I47+$J47)*((1+$D$4)^CO$12),0))))</f>
        <v>0</v>
      </c>
      <c r="CP47" s="235">
        <f>IF(OR($E47="",$F47="",$G47="",'Allgemeine Info'!$H$15=""),0,IF(AND(CP$11&lt;&gt;0,CP$11&lt;='Allgemeine Info'!$H$15),($E47+$F47)*$I47*(1+$D$4)^CP$11,IF(CP$12='Allgemeine Info'!$H$15,$J47*(1+$D$4)^CP$12,IF(AND(CP$12&lt;&gt;0,MOD(CP$12,$G47)=0,CP$12&lt;'Allgemeine Info'!$H$15),($I47+$J47)*((1+$D$4)^CP$12),0))))</f>
        <v>0</v>
      </c>
      <c r="CQ47" s="235">
        <f>IF(OR($E47="",$F47="",$G47="",'Allgemeine Info'!$H$15=""),0,IF(AND(CQ$11&lt;&gt;0,CQ$11&lt;='Allgemeine Info'!$H$15),($E47+$F47)*$I47*(1+$D$4)^CQ$11,IF(CQ$12='Allgemeine Info'!$H$15,$J47*(1+$D$4)^CQ$12,IF(AND(CQ$12&lt;&gt;0,MOD(CQ$12,$G47)=0,CQ$12&lt;'Allgemeine Info'!$H$15),($I47+$J47)*((1+$D$4)^CQ$12),0))))</f>
        <v>0</v>
      </c>
      <c r="CR47" s="235">
        <f>IF(OR($E47="",$F47="",$G47="",'Allgemeine Info'!$H$15=""),0,IF(AND(CR$11&lt;&gt;0,CR$11&lt;='Allgemeine Info'!$H$15),($E47+$F47)*$I47*(1+$D$4)^CR$11,IF(CR$12='Allgemeine Info'!$H$15,$J47*(1+$D$4)^CR$12,IF(AND(CR$12&lt;&gt;0,MOD(CR$12,$G47)=0,CR$12&lt;'Allgemeine Info'!$H$15),($I47+$J47)*((1+$D$4)^CR$12),0))))</f>
        <v>0</v>
      </c>
      <c r="CS47" s="235">
        <f>IF(OR($E47="",$F47="",$G47="",'Allgemeine Info'!$H$15=""),0,IF(AND(CS$11&lt;&gt;0,CS$11&lt;='Allgemeine Info'!$H$15),($E47+$F47)*$I47*(1+$D$4)^CS$11,IF(CS$12='Allgemeine Info'!$H$15,$J47*(1+$D$4)^CS$12,IF(AND(CS$12&lt;&gt;0,MOD(CS$12,$G47)=0,CS$12&lt;'Allgemeine Info'!$H$15),($I47+$J47)*((1+$D$4)^CS$12),0))))</f>
        <v>0</v>
      </c>
      <c r="CT47" s="235">
        <f>IF(OR($E47="",$F47="",$G47="",'Allgemeine Info'!$H$15=""),0,IF(AND(CT$11&lt;&gt;0,CT$11&lt;='Allgemeine Info'!$H$15),($E47+$F47)*$I47*(1+$D$4)^CT$11,IF(CT$12='Allgemeine Info'!$H$15,$J47*(1+$D$4)^CT$12,IF(AND(CT$12&lt;&gt;0,MOD(CT$12,$G47)=0,CT$12&lt;'Allgemeine Info'!$H$15),($I47+$J47)*((1+$D$4)^CT$12),0))))</f>
        <v>0</v>
      </c>
      <c r="CU47" s="235">
        <f>IF(OR($E47="",$F47="",$G47="",'Allgemeine Info'!$H$15=""),0,IF(AND(CU$11&lt;&gt;0,CU$11&lt;='Allgemeine Info'!$H$15),($E47+$F47)*$I47*(1+$D$4)^CU$11,IF(CU$12='Allgemeine Info'!$H$15,$J47*(1+$D$4)^CU$12,IF(AND(CU$12&lt;&gt;0,MOD(CU$12,$G47)=0,CU$12&lt;'Allgemeine Info'!$H$15),($I47+$J47)*((1+$D$4)^CU$12),0))))</f>
        <v>0</v>
      </c>
      <c r="CV47" s="235">
        <f>IF(OR($E47="",$F47="",$G47="",'Allgemeine Info'!$H$15=""),0,IF(AND(CV$11&lt;&gt;0,CV$11&lt;='Allgemeine Info'!$H$15),($E47+$F47)*$I47*(1+$D$4)^CV$11,IF(CV$12='Allgemeine Info'!$H$15,$J47*(1+$D$4)^CV$12,IF(AND(CV$12&lt;&gt;0,MOD(CV$12,$G47)=0,CV$12&lt;'Allgemeine Info'!$H$15),($I47+$J47)*((1+$D$4)^CV$12),0))))</f>
        <v>0</v>
      </c>
      <c r="CW47" s="235">
        <f>IF(OR($E47="",$F47="",$G47="",'Allgemeine Info'!$H$15=""),0,IF(AND(CW$11&lt;&gt;0,CW$11&lt;='Allgemeine Info'!$H$15),($E47+$F47)*$I47*(1+$D$4)^CW$11,IF(CW$12='Allgemeine Info'!$H$15,$J47*(1+$D$4)^CW$12,IF(AND(CW$12&lt;&gt;0,MOD(CW$12,$G47)=0,CW$12&lt;'Allgemeine Info'!$H$15),($I47+$J47)*((1+$D$4)^CW$12),0))))</f>
        <v>0</v>
      </c>
      <c r="CX47" s="235">
        <f>IF(OR($E47="",$F47="",$G47="",'Allgemeine Info'!$H$15=""),0,IF(AND(CX$11&lt;&gt;0,CX$11&lt;='Allgemeine Info'!$H$15),($E47+$F47)*$I47*(1+$D$4)^CX$11,IF(CX$12='Allgemeine Info'!$H$15,$J47*(1+$D$4)^CX$12,IF(AND(CX$12&lt;&gt;0,MOD(CX$12,$G47)=0,CX$12&lt;'Allgemeine Info'!$H$15),($I47+$J47)*((1+$D$4)^CX$12),0))))</f>
        <v>0</v>
      </c>
      <c r="CY47" s="235">
        <f>IF(OR($E47="",$F47="",$G47="",'Allgemeine Info'!$H$15=""),0,IF(AND(CY$11&lt;&gt;0,CY$11&lt;='Allgemeine Info'!$H$15),($E47+$F47)*$I47*(1+$D$4)^CY$11,IF(CY$12='Allgemeine Info'!$H$15,$J47*(1+$D$4)^CY$12,IF(AND(CY$12&lt;&gt;0,MOD(CY$12,$G47)=0,CY$12&lt;'Allgemeine Info'!$H$15),($I47+$J47)*((1+$D$4)^CY$12),0))))</f>
        <v>0</v>
      </c>
      <c r="CZ47" s="235">
        <f>IF(OR($E47="",$F47="",$G47="",'Allgemeine Info'!$H$15=""),0,IF(AND(CZ$11&lt;&gt;0,CZ$11&lt;='Allgemeine Info'!$H$15),($E47+$F47)*$I47*(1+$D$4)^CZ$11,IF(CZ$12='Allgemeine Info'!$H$15,$J47*(1+$D$4)^CZ$12,IF(AND(CZ$12&lt;&gt;0,MOD(CZ$12,$G47)=0,CZ$12&lt;'Allgemeine Info'!$H$15),($I47+$J47)*((1+$D$4)^CZ$12),0))))</f>
        <v>0</v>
      </c>
      <c r="DA47" s="235">
        <f>IF(OR($E47="",$F47="",$G47="",'Allgemeine Info'!$H$15=""),0,IF(AND(DA$11&lt;&gt;0,DA$11&lt;='Allgemeine Info'!$H$15),($E47+$F47)*$I47*(1+$D$4)^DA$11,IF(DA$12='Allgemeine Info'!$H$15,$J47*(1+$D$4)^DA$12,IF(AND(DA$12&lt;&gt;0,MOD(DA$12,$G47)=0,DA$12&lt;'Allgemeine Info'!$H$15),($I47+$J47)*((1+$D$4)^DA$12),0))))</f>
        <v>0</v>
      </c>
      <c r="DB47" s="235">
        <f>IF(OR($E47="",$F47="",$G47="",'Allgemeine Info'!$H$15=""),0,IF(AND(DB$11&lt;&gt;0,DB$11&lt;='Allgemeine Info'!$H$15),($E47+$F47)*$I47*(1+$D$4)^DB$11,IF(DB$12='Allgemeine Info'!$H$15,$J47*(1+$D$4)^DB$12,IF(AND(DB$12&lt;&gt;0,MOD(DB$12,$G47)=0,DB$12&lt;'Allgemeine Info'!$H$15),($I47+$J47)*((1+$D$4)^DB$12),0))))</f>
        <v>0</v>
      </c>
      <c r="DC47" s="235">
        <f>IF(OR($E47="",$F47="",$G47="",'Allgemeine Info'!$H$15=""),0,IF(AND(DC$11&lt;&gt;0,DC$11&lt;='Allgemeine Info'!$H$15),($E47+$F47)*$I47*(1+$D$4)^DC$11,IF(DC$12='Allgemeine Info'!$H$15,$J47*(1+$D$4)^DC$12,IF(AND(DC$12&lt;&gt;0,MOD(DC$12,$G47)=0,DC$12&lt;'Allgemeine Info'!$H$15),($I47+$J47)*((1+$D$4)^DC$12),0))))</f>
        <v>0</v>
      </c>
      <c r="DD47" s="235">
        <f>IF(OR($E47="",$F47="",$G47="",'Allgemeine Info'!$H$15=""),0,IF(AND(DD$11&lt;&gt;0,DD$11&lt;='Allgemeine Info'!$H$15),($E47+$F47)*$I47*(1+$D$4)^DD$11,IF(DD$12='Allgemeine Info'!$H$15,$J47*(1+$D$4)^DD$12,IF(AND(DD$12&lt;&gt;0,MOD(DD$12,$G47)=0,DD$12&lt;'Allgemeine Info'!$H$15),($I47+$J47)*((1+$D$4)^DD$12),0))))</f>
        <v>0</v>
      </c>
      <c r="DE47" s="235">
        <f>IF(OR($E47="",$F47="",$G47="",'Allgemeine Info'!$H$15=""),0,IF(AND(DE$11&lt;&gt;0,DE$11&lt;='Allgemeine Info'!$H$15),($E47+$F47)*$I47*(1+$D$4)^DE$11,IF(DE$12='Allgemeine Info'!$H$15,$J47*(1+$D$4)^DE$12,IF(AND(DE$12&lt;&gt;0,MOD(DE$12,$G47)=0,DE$12&lt;'Allgemeine Info'!$H$15),($I47+$J47)*((1+$D$4)^DE$12),0))))</f>
        <v>0</v>
      </c>
      <c r="DF47" s="235">
        <f>IF(OR($E47="",$F47="",$G47="",'Allgemeine Info'!$H$15=""),0,IF(AND(DF$11&lt;&gt;0,DF$11&lt;='Allgemeine Info'!$H$15),($E47+$F47)*$I47*(1+$D$4)^DF$11,IF(DF$12='Allgemeine Info'!$H$15,$J47*(1+$D$4)^DF$12,IF(AND(DF$12&lt;&gt;0,MOD(DF$12,$G47)=0,DF$12&lt;'Allgemeine Info'!$H$15),($I47+$J47)*((1+$D$4)^DF$12),0))))</f>
        <v>0</v>
      </c>
      <c r="DG47" s="235">
        <f>IF(OR($E47="",$F47="",$G47="",'Allgemeine Info'!$H$15=""),0,IF(AND(DG$11&lt;&gt;0,DG$11&lt;='Allgemeine Info'!$H$15),($E47+$F47)*$I47*(1+$D$4)^DG$11,IF(DG$12='Allgemeine Info'!$H$15,$J47*(1+$D$4)^DG$12,IF(AND(DG$12&lt;&gt;0,MOD(DG$12,$G47)=0,DG$12&lt;'Allgemeine Info'!$H$15),($I47+$J47)*((1+$D$4)^DG$12),0))))</f>
        <v>0</v>
      </c>
      <c r="DH47" s="235">
        <f>IF(OR($E47="",$F47="",$G47="",'Allgemeine Info'!$H$15=""),0,IF(AND(DH$11&lt;&gt;0,DH$11&lt;='Allgemeine Info'!$H$15),($E47+$F47)*$I47*(1+$D$4)^DH$11,IF(DH$12='Allgemeine Info'!$H$15,$J47*(1+$D$4)^DH$12,IF(AND(DH$12&lt;&gt;0,MOD(DH$12,$G47)=0,DH$12&lt;'Allgemeine Info'!$H$15),($I47+$J47)*((1+$D$4)^DH$12),0))))</f>
        <v>0</v>
      </c>
      <c r="DI47" s="235">
        <f>IF(OR($E47="",$F47="",$G47="",'Allgemeine Info'!$H$15=""),0,IF(AND(DI$11&lt;&gt;0,DI$11&lt;='Allgemeine Info'!$H$15),($E47+$F47)*$I47*(1+$D$4)^DI$11,IF(DI$12='Allgemeine Info'!$H$15,$J47*(1+$D$4)^DI$12,IF(AND(DI$12&lt;&gt;0,MOD(DI$12,$G47)=0,DI$12&lt;'Allgemeine Info'!$H$15),($I47+$J47)*((1+$D$4)^DI$12),0))))</f>
        <v>0</v>
      </c>
      <c r="DJ47" s="235">
        <f>IF(OR($E47="",$F47="",$G47="",'Allgemeine Info'!$H$15=""),0,IF(AND(DJ$11&lt;&gt;0,DJ$11&lt;='Allgemeine Info'!$H$15),($E47+$F47)*$I47*(1+$D$4)^DJ$11,IF(DJ$12='Allgemeine Info'!$H$15,$J47*(1+$D$4)^DJ$12,IF(AND(DJ$12&lt;&gt;0,MOD(DJ$12,$G47)=0,DJ$12&lt;'Allgemeine Info'!$H$15),($I47+$J47)*((1+$D$4)^DJ$12),0))))</f>
        <v>0</v>
      </c>
      <c r="DK47" s="235">
        <f>IF(OR($E47="",$F47="",$G47="",'Allgemeine Info'!$H$15=""),0,IF(AND(DK$11&lt;&gt;0,DK$11&lt;='Allgemeine Info'!$H$15),($E47+$F47)*$I47*(1+$D$4)^DK$11,IF(DK$12='Allgemeine Info'!$H$15,$J47*(1+$D$4)^DK$12,IF(AND(DK$12&lt;&gt;0,MOD(DK$12,$G47)=0,DK$12&lt;'Allgemeine Info'!$H$15),($I47+$J47)*((1+$D$4)^DK$12),0))))</f>
        <v>0</v>
      </c>
      <c r="DL47" s="235">
        <f>IF(OR($E47="",$F47="",$G47="",'Allgemeine Info'!$H$15=""),0,IF(AND(DL$11&lt;&gt;0,DL$11&lt;='Allgemeine Info'!$H$15),($E47+$F47)*$I47*(1+$D$4)^DL$11,IF(DL$12='Allgemeine Info'!$H$15,$J47*(1+$D$4)^DL$12,IF(AND(DL$12&lt;&gt;0,MOD(DL$12,$G47)=0,DL$12&lt;'Allgemeine Info'!$H$15),($I47+$J47)*((1+$D$4)^DL$12),0))))</f>
        <v>0</v>
      </c>
      <c r="DM47" s="235">
        <f>IF(OR($E47="",$F47="",$G47="",'Allgemeine Info'!$H$15=""),0,IF(AND(DM$11&lt;&gt;0,DM$11&lt;='Allgemeine Info'!$H$15),($E47+$F47)*$I47*(1+$D$4)^DM$11,IF(DM$12='Allgemeine Info'!$H$15,$J47*(1+$D$4)^DM$12,IF(AND(DM$12&lt;&gt;0,MOD(DM$12,$G47)=0,DM$12&lt;'Allgemeine Info'!$H$15),($I47+$J47)*((1+$D$4)^DM$12),0))))</f>
        <v>0</v>
      </c>
      <c r="DN47" s="235">
        <f>IF(OR($E47="",$F47="",$G47="",'Allgemeine Info'!$H$15=""),0,IF(AND(DN$11&lt;&gt;0,DN$11&lt;='Allgemeine Info'!$H$15),($E47+$F47)*$I47*(1+$D$4)^DN$11,IF(DN$12='Allgemeine Info'!$H$15,$J47*(1+$D$4)^DN$12,IF(AND(DN$12&lt;&gt;0,MOD(DN$12,$G47)=0,DN$12&lt;'Allgemeine Info'!$H$15),($I47+$J47)*((1+$D$4)^DN$12),0))))</f>
        <v>0</v>
      </c>
      <c r="DO47" s="235">
        <f>IF(OR($E47="",$F47="",$G47="",'Allgemeine Info'!$H$15=""),0,IF(AND(DO$11&lt;&gt;0,DO$11&lt;='Allgemeine Info'!$H$15),($E47+$F47)*$I47*(1+$D$4)^DO$11,IF(DO$12='Allgemeine Info'!$H$15,$J47*(1+$D$4)^DO$12,IF(AND(DO$12&lt;&gt;0,MOD(DO$12,$G47)=0,DO$12&lt;'Allgemeine Info'!$H$15),($I47+$J47)*((1+$D$4)^DO$12),0))))</f>
        <v>0</v>
      </c>
      <c r="DP47" s="235">
        <f>IF(OR($E47="",$F47="",$G47="",'Allgemeine Info'!$H$15=""),0,IF(AND(DP$11&lt;&gt;0,DP$11&lt;='Allgemeine Info'!$H$15),($E47+$F47)*$I47*(1+$D$4)^DP$11,IF(DP$12='Allgemeine Info'!$H$15,$J47*(1+$D$4)^DP$12,IF(AND(DP$12&lt;&gt;0,MOD(DP$12,$G47)=0,DP$12&lt;'Allgemeine Info'!$H$15),($I47+$J47)*((1+$D$4)^DP$12),0))))</f>
        <v>0</v>
      </c>
      <c r="DQ47" s="235">
        <f>IF(OR($E47="",$F47="",$G47="",'Allgemeine Info'!$H$15=""),0,IF(AND(DQ$11&lt;&gt;0,DQ$11&lt;='Allgemeine Info'!$H$15),($E47+$F47)*$I47*(1+$D$4)^DQ$11,IF(DQ$12='Allgemeine Info'!$H$15,$J47*(1+$D$4)^DQ$12,IF(AND(DQ$12&lt;&gt;0,MOD(DQ$12,$G47)=0,DQ$12&lt;'Allgemeine Info'!$H$15),($I47+$J47)*((1+$D$4)^DQ$12),0))))</f>
        <v>0</v>
      </c>
      <c r="DR47" s="235">
        <f>IF(OR($E47="",$F47="",$G47="",'Allgemeine Info'!$H$15=""),0,IF(AND(DR$11&lt;&gt;0,DR$11&lt;='Allgemeine Info'!$H$15),($E47+$F47)*$I47*(1+$D$4)^DR$11,IF(DR$12='Allgemeine Info'!$H$15,$J47*(1+$D$4)^DR$12,IF(AND(DR$12&lt;&gt;0,MOD(DR$12,$G47)=0,DR$12&lt;'Allgemeine Info'!$H$15),($I47+$J47)*((1+$D$4)^DR$12),0))))</f>
        <v>0</v>
      </c>
      <c r="DS47" s="235">
        <f>IF(OR($E47="",$F47="",$G47="",'Allgemeine Info'!$H$15=""),0,IF(AND(DS$11&lt;&gt;0,DS$11&lt;='Allgemeine Info'!$H$15),($E47+$F47)*$I47*(1+$D$4)^DS$11,IF(DS$12='Allgemeine Info'!$H$15,$J47*(1+$D$4)^DS$12,IF(AND(DS$12&lt;&gt;0,MOD(DS$12,$G47)=0,DS$12&lt;'Allgemeine Info'!$H$15),($I47+$J47)*((1+$D$4)^DS$12),0))))</f>
        <v>0</v>
      </c>
      <c r="DT47" s="235">
        <f>IF(OR($E47="",$F47="",$G47="",'Allgemeine Info'!$H$15=""),0,IF(AND(DT$11&lt;&gt;0,DT$11&lt;='Allgemeine Info'!$H$15),($E47+$F47)*$I47*(1+$D$4)^DT$11,IF(DT$12='Allgemeine Info'!$H$15,$J47*(1+$D$4)^DT$12,IF(AND(DT$12&lt;&gt;0,MOD(DT$12,$G47)=0,DT$12&lt;'Allgemeine Info'!$H$15),($I47+$J47)*((1+$D$4)^DT$12),0))))</f>
        <v>0</v>
      </c>
      <c r="DU47" s="235">
        <f>IF(OR($E47="",$F47="",$G47="",'Allgemeine Info'!$H$15=""),0,IF(AND(DU$11&lt;&gt;0,DU$11&lt;='Allgemeine Info'!$H$15),($E47+$F47)*$I47*(1+$D$4)^DU$11,IF(DU$12='Allgemeine Info'!$H$15,$J47*(1+$D$4)^DU$12,IF(AND(DU$12&lt;&gt;0,MOD(DU$12,$G47)=0,DU$12&lt;'Allgemeine Info'!$H$15),($I47+$J47)*((1+$D$4)^DU$12),0))))</f>
        <v>0</v>
      </c>
      <c r="DV47" s="235">
        <f>IF(OR($E47="",$F47="",$G47="",'Allgemeine Info'!$H$15=""),0,IF(AND(DV$11&lt;&gt;0,DV$11&lt;='Allgemeine Info'!$H$15),($E47+$F47)*$I47*(1+$D$4)^DV$11,IF(DV$12='Allgemeine Info'!$H$15,$J47*(1+$D$4)^DV$12,IF(AND(DV$12&lt;&gt;0,MOD(DV$12,$G47)=0,DV$12&lt;'Allgemeine Info'!$H$15),($I47+$J47)*((1+$D$4)^DV$12),0))))</f>
        <v>0</v>
      </c>
      <c r="DW47" s="235">
        <f>IF(OR($E47="",$F47="",$G47="",'Allgemeine Info'!$H$15=""),0,IF(AND(DW$11&lt;&gt;0,DW$11&lt;='Allgemeine Info'!$H$15),($E47+$F47)*$I47*(1+$D$4)^DW$11,IF(DW$12='Allgemeine Info'!$H$15,$J47*(1+$D$4)^DW$12,IF(AND(DW$12&lt;&gt;0,MOD(DW$12,$G47)=0,DW$12&lt;'Allgemeine Info'!$H$15),($I47+$J47)*((1+$D$4)^DW$12),0))))</f>
        <v>0</v>
      </c>
      <c r="DX47" s="235">
        <f>IF(OR($E47="",$F47="",$G47="",'Allgemeine Info'!$H$15=""),0,IF(AND(DX$11&lt;&gt;0,DX$11&lt;='Allgemeine Info'!$H$15),($E47+$F47)*$I47*(1+$D$4)^DX$11,IF(DX$12='Allgemeine Info'!$H$15,$J47*(1+$D$4)^DX$12,IF(AND(DX$12&lt;&gt;0,MOD(DX$12,$G47)=0,DX$12&lt;'Allgemeine Info'!$H$15),($I47+$J47)*((1+$D$4)^DX$12),0))))</f>
        <v>0</v>
      </c>
      <c r="DY47" s="235">
        <f>IF(OR($E47="",$F47="",$G47="",'Allgemeine Info'!$H$15=""),0,IF(AND(DY$11&lt;&gt;0,DY$11&lt;='Allgemeine Info'!$H$15),($E47+$F47)*$I47*(1+$D$4)^DY$11,IF(DY$12='Allgemeine Info'!$H$15,$J47*(1+$D$4)^DY$12,IF(AND(DY$12&lt;&gt;0,MOD(DY$12,$G47)=0,DY$12&lt;'Allgemeine Info'!$H$15),($I47+$J47)*((1+$D$4)^DY$12),0))))</f>
        <v>0</v>
      </c>
      <c r="DZ47" s="235">
        <f>IF(OR($E47="",$F47="",$G47="",'Allgemeine Info'!$H$15=""),0,IF(AND(DZ$11&lt;&gt;0,DZ$11&lt;='Allgemeine Info'!$H$15),($E47+$F47)*$I47*(1+$D$4)^DZ$11,IF(DZ$12='Allgemeine Info'!$H$15,$J47*(1+$D$4)^DZ$12,IF(AND(DZ$12&lt;&gt;0,MOD(DZ$12,$G47)=0,DZ$12&lt;'Allgemeine Info'!$H$15),($I47+$J47)*((1+$D$4)^DZ$12),0))))</f>
        <v>0</v>
      </c>
      <c r="EA47" s="235">
        <f>IF(OR($E47="",$F47="",$G47="",'Allgemeine Info'!$H$15=""),0,IF(AND(EA$11&lt;&gt;0,EA$11&lt;='Allgemeine Info'!$H$15),($E47+$F47)*$I47*(1+$D$4)^EA$11,IF(EA$12='Allgemeine Info'!$H$15,$J47*(1+$D$4)^EA$12,IF(AND(EA$12&lt;&gt;0,MOD(EA$12,$G47)=0,EA$12&lt;'Allgemeine Info'!$H$15),($I47+$J47)*((1+$D$4)^EA$12),0))))</f>
        <v>0</v>
      </c>
      <c r="EB47" s="235">
        <f>IF(OR($E47="",$F47="",$G47="",'Allgemeine Info'!$H$15=""),0,IF(AND(EB$11&lt;&gt;0,EB$11&lt;='Allgemeine Info'!$H$15),($E47+$F47)*$I47*(1+$D$4)^EB$11,IF(EB$12='Allgemeine Info'!$H$15,$J47*(1+$D$4)^EB$12,IF(AND(EB$12&lt;&gt;0,MOD(EB$12,$G47)=0,EB$12&lt;'Allgemeine Info'!$H$15),($I47+$J47)*((1+$D$4)^EB$12),0))))</f>
        <v>0</v>
      </c>
      <c r="EC47" s="235">
        <f>IF(OR($E47="",$F47="",$G47="",'Allgemeine Info'!$H$15=""),0,IF(AND(EC$11&lt;&gt;0,EC$11&lt;='Allgemeine Info'!$H$15),($E47+$F47)*$I47*(1+$D$4)^EC$11,IF(EC$12='Allgemeine Info'!$H$15,$J47*(1+$D$4)^EC$12,IF(AND(EC$12&lt;&gt;0,MOD(EC$12,$G47)=0,EC$12&lt;'Allgemeine Info'!$H$15),($I47+$J47)*((1+$D$4)^EC$12),0))))</f>
        <v>0</v>
      </c>
      <c r="ED47" s="235">
        <f>IF(OR($E47="",$F47="",$G47="",'Allgemeine Info'!$H$15=""),0,IF(AND(ED$11&lt;&gt;0,ED$11&lt;='Allgemeine Info'!$H$15),($E47+$F47)*$I47*(1+$D$4)^ED$11,IF(ED$12='Allgemeine Info'!$H$15,$J47*(1+$D$4)^ED$12,IF(AND(ED$12&lt;&gt;0,MOD(ED$12,$G47)=0,ED$12&lt;'Allgemeine Info'!$H$15),($I47+$J47)*((1+$D$4)^ED$12),0))))</f>
        <v>0</v>
      </c>
      <c r="EE47" s="235">
        <f>IF(OR($E47="",$F47="",$G47="",'Allgemeine Info'!$H$15=""),0,IF(AND(EE$11&lt;&gt;0,EE$11&lt;='Allgemeine Info'!$H$15),($E47+$F47)*$I47*(1+$D$4)^EE$11,IF(EE$12='Allgemeine Info'!$H$15,$J47*(1+$D$4)^EE$12,IF(AND(EE$12&lt;&gt;0,MOD(EE$12,$G47)=0,EE$12&lt;'Allgemeine Info'!$H$15),($I47+$J47)*((1+$D$4)^EE$12),0))))</f>
        <v>0</v>
      </c>
      <c r="EF47" s="235">
        <f>IF(OR($E47="",$F47="",$G47="",'Allgemeine Info'!$H$15=""),0,IF(AND(EF$11&lt;&gt;0,EF$11&lt;='Allgemeine Info'!$H$15),($E47+$F47)*$I47*(1+$D$4)^EF$11,IF(EF$12='Allgemeine Info'!$H$15,$J47*(1+$D$4)^EF$12,IF(AND(EF$12&lt;&gt;0,MOD(EF$12,$G47)=0,EF$12&lt;'Allgemeine Info'!$H$15),($I47+$J47)*((1+$D$4)^EF$12),0))))</f>
        <v>0</v>
      </c>
      <c r="EG47" s="235">
        <f>IF(OR($E47="",$F47="",$G47="",'Allgemeine Info'!$H$15=""),0,IF(AND(EG$11&lt;&gt;0,EG$11&lt;='Allgemeine Info'!$H$15),($E47+$F47)*$I47*(1+$D$4)^EG$11,IF(EG$12='Allgemeine Info'!$H$15,$J47*(1+$D$4)^EG$12,IF(AND(EG$12&lt;&gt;0,MOD(EG$12,$G47)=0,EG$12&lt;'Allgemeine Info'!$H$15),($I47+$J47)*((1+$D$4)^EG$12),0))))</f>
        <v>0</v>
      </c>
      <c r="EH47" s="235">
        <f>IF(OR($E47="",$F47="",$G47="",'Allgemeine Info'!$H$15=""),0,IF(AND(EH$11&lt;&gt;0,EH$11&lt;='Allgemeine Info'!$H$15),($E47+$F47)*$I47*(1+$D$4)^EH$11,IF(EH$12='Allgemeine Info'!$H$15,$J47*(1+$D$4)^EH$12,IF(AND(EH$12&lt;&gt;0,MOD(EH$12,$G47)=0,EH$12&lt;'Allgemeine Info'!$H$15),($I47+$J47)*((1+$D$4)^EH$12),0))))</f>
        <v>0</v>
      </c>
      <c r="EI47" s="235">
        <f>IF(OR($E47="",$F47="",$G47="",'Allgemeine Info'!$H$15=""),0,IF(AND(EI$11&lt;&gt;0,EI$11&lt;='Allgemeine Info'!$H$15),($E47+$F47)*$I47*(1+$D$4)^EI$11,IF(EI$12='Allgemeine Info'!$H$15,$J47*(1+$D$4)^EI$12,IF(AND(EI$12&lt;&gt;0,MOD(EI$12,$G47)=0,EI$12&lt;'Allgemeine Info'!$H$15),($I47+$J47)*((1+$D$4)^EI$12),0))))</f>
        <v>0</v>
      </c>
      <c r="EJ47" s="235">
        <f>IF(OR($E47="",$F47="",$G47="",'Allgemeine Info'!$H$15=""),0,IF(AND(EJ$11&lt;&gt;0,EJ$11&lt;='Allgemeine Info'!$H$15),($E47+$F47)*$I47*(1+$D$4)^EJ$11,IF(EJ$12='Allgemeine Info'!$H$15,$J47*(1+$D$4)^EJ$12,IF(AND(EJ$12&lt;&gt;0,MOD(EJ$12,$G47)=0,EJ$12&lt;'Allgemeine Info'!$H$15),($I47+$J47)*((1+$D$4)^EJ$12),0))))</f>
        <v>0</v>
      </c>
      <c r="EK47" s="235">
        <f>IF(OR($E47="",$F47="",$G47="",'Allgemeine Info'!$H$15=""),0,IF(AND(EK$11&lt;&gt;0,EK$11&lt;='Allgemeine Info'!$H$15),($E47+$F47)*$I47*(1+$D$4)^EK$11,IF(EK$12='Allgemeine Info'!$H$15,$J47*(1+$D$4)^EK$12,IF(AND(EK$12&lt;&gt;0,MOD(EK$12,$G47)=0,EK$12&lt;'Allgemeine Info'!$H$15),($I47+$J47)*((1+$D$4)^EK$12),0))))</f>
        <v>0</v>
      </c>
      <c r="EL47" s="235">
        <f>IF(OR($E47="",$F47="",$G47="",'Allgemeine Info'!$H$15=""),0,IF(AND(EL$11&lt;&gt;0,EL$11&lt;='Allgemeine Info'!$H$15),($E47+$F47)*$I47*(1+$D$4)^EL$11,IF(EL$12='Allgemeine Info'!$H$15,$J47*(1+$D$4)^EL$12,IF(AND(EL$12&lt;&gt;0,MOD(EL$12,$G47)=0,EL$12&lt;'Allgemeine Info'!$H$15),($I47+$J47)*((1+$D$4)^EL$12),0))))</f>
        <v>0</v>
      </c>
      <c r="EM47" s="235">
        <f>IF(OR($E47="",$F47="",$G47="",'Allgemeine Info'!$H$15=""),0,IF(AND(EM$11&lt;&gt;0,EM$11&lt;='Allgemeine Info'!$H$15),($E47+$F47)*$I47*(1+$D$4)^EM$11,IF(EM$12='Allgemeine Info'!$H$15,$J47*(1+$D$4)^EM$12,IF(AND(EM$12&lt;&gt;0,MOD(EM$12,$G47)=0,EM$12&lt;'Allgemeine Info'!$H$15),($I47+$J47)*((1+$D$4)^EM$12),0))))</f>
        <v>0</v>
      </c>
      <c r="EN47" s="235">
        <f>IF(OR($E47="",$F47="",$G47="",'Allgemeine Info'!$H$15=""),0,IF(AND(EN$11&lt;&gt;0,EN$11&lt;='Allgemeine Info'!$H$15),($E47+$F47)*$I47*(1+$D$4)^EN$11,IF(EN$12='Allgemeine Info'!$H$15,$J47*(1+$D$4)^EN$12,IF(AND(EN$12&lt;&gt;0,MOD(EN$12,$G47)=0,EN$12&lt;'Allgemeine Info'!$H$15),($I47+$J47)*((1+$D$4)^EN$12),0))))</f>
        <v>0</v>
      </c>
      <c r="EO47" s="235">
        <f>IF(OR($E47="",$F47="",$G47="",'Allgemeine Info'!$H$15=""),0,IF(AND(EO$11&lt;&gt;0,EO$11&lt;='Allgemeine Info'!$H$15),($E47+$F47)*$I47*(1+$D$4)^EO$11,IF(EO$12='Allgemeine Info'!$H$15,$J47*(1+$D$4)^EO$12,IF(AND(EO$12&lt;&gt;0,MOD(EO$12,$G47)=0,EO$12&lt;'Allgemeine Info'!$H$15),($I47+$J47)*((1+$D$4)^EO$12),0))))</f>
        <v>0</v>
      </c>
      <c r="EP47" s="235">
        <f>IF(OR($E47="",$F47="",$G47="",'Allgemeine Info'!$H$15=""),0,IF(AND(EP$11&lt;&gt;0,EP$11&lt;='Allgemeine Info'!$H$15),($E47+$F47)*$I47*(1+$D$4)^EP$11,IF(EP$12='Allgemeine Info'!$H$15,$J47*(1+$D$4)^EP$12,IF(AND(EP$12&lt;&gt;0,MOD(EP$12,$G47)=0,EP$12&lt;'Allgemeine Info'!$H$15),($I47+$J47)*((1+$D$4)^EP$12),0))))</f>
        <v>0</v>
      </c>
      <c r="EQ47" s="235">
        <f>IF(OR($E47="",$F47="",$G47="",'Allgemeine Info'!$H$15=""),0,IF(AND(EQ$11&lt;&gt;0,EQ$11&lt;='Allgemeine Info'!$H$15),($E47+$F47)*$I47*(1+$D$4)^EQ$11,IF(EQ$12='Allgemeine Info'!$H$15,$J47*(1+$D$4)^EQ$12,IF(AND(EQ$12&lt;&gt;0,MOD(EQ$12,$G47)=0,EQ$12&lt;'Allgemeine Info'!$H$15),($I47+$J47)*((1+$D$4)^EQ$12),0))))</f>
        <v>0</v>
      </c>
      <c r="ER47" s="235">
        <f>IF(OR($E47="",$F47="",$G47="",'Allgemeine Info'!$H$15=""),0,IF(AND(ER$11&lt;&gt;0,ER$11&lt;='Allgemeine Info'!$H$15),($E47+$F47)*$I47*(1+$D$4)^ER$11,IF(ER$12='Allgemeine Info'!$H$15,$J47*(1+$D$4)^ER$12,IF(AND(ER$12&lt;&gt;0,MOD(ER$12,$G47)=0,ER$12&lt;'Allgemeine Info'!$H$15),($I47+$J47)*((1+$D$4)^ER$12),0))))</f>
        <v>0</v>
      </c>
      <c r="ES47" s="235">
        <f>IF(OR($E47="",$F47="",$G47="",'Allgemeine Info'!$H$15=""),0,IF(AND(ES$11&lt;&gt;0,ES$11&lt;='Allgemeine Info'!$H$15),($E47+$F47)*$I47*(1+$D$4)^ES$11,IF(ES$12='Allgemeine Info'!$H$15,$J47*(1+$D$4)^ES$12,IF(AND(ES$12&lt;&gt;0,MOD(ES$12,$G47)=0,ES$12&lt;'Allgemeine Info'!$H$15),($I47+$J47)*((1+$D$4)^ES$12),0))))</f>
        <v>0</v>
      </c>
      <c r="ET47" s="235">
        <f>IF(OR($E47="",$F47="",$G47="",'Allgemeine Info'!$H$15=""),0,IF(AND(ET$11&lt;&gt;0,ET$11&lt;='Allgemeine Info'!$H$15),($E47+$F47)*$I47*(1+$D$4)^ET$11,IF(ET$12='Allgemeine Info'!$H$15,$J47*(1+$D$4)^ET$12,IF(AND(ET$12&lt;&gt;0,MOD(ET$12,$G47)=0,ET$12&lt;'Allgemeine Info'!$H$15),($I47+$J47)*((1+$D$4)^ET$12),0))))</f>
        <v>0</v>
      </c>
      <c r="EU47" s="235">
        <f>IF(OR($E47="",$F47="",$G47="",'Allgemeine Info'!$H$15=""),0,IF(AND(EU$11&lt;&gt;0,EU$11&lt;='Allgemeine Info'!$H$15),($E47+$F47)*$I47*(1+$D$4)^EU$11,IF(EU$12='Allgemeine Info'!$H$15,$J47*(1+$D$4)^EU$12,IF(AND(EU$12&lt;&gt;0,MOD(EU$12,$G47)=0,EU$12&lt;'Allgemeine Info'!$H$15),($I47+$J47)*((1+$D$4)^EU$12),0))))</f>
        <v>0</v>
      </c>
      <c r="EV47" s="235">
        <f>IF(OR($E47="",$F47="",$G47="",'Allgemeine Info'!$H$15=""),0,IF(AND(EV$11&lt;&gt;0,EV$11&lt;='Allgemeine Info'!$H$15),($E47+$F47)*$I47*(1+$D$4)^EV$11,IF(EV$12='Allgemeine Info'!$H$15,$J47*(1+$D$4)^EV$12,IF(AND(EV$12&lt;&gt;0,MOD(EV$12,$G47)=0,EV$12&lt;'Allgemeine Info'!$H$15),($I47+$J47)*((1+$D$4)^EV$12),0))))</f>
        <v>0</v>
      </c>
      <c r="EW47" s="235">
        <f>IF(OR($E47="",$F47="",$G47="",'Allgemeine Info'!$H$15=""),0,IF(AND(EW$11&lt;&gt;0,EW$11&lt;='Allgemeine Info'!$H$15),($E47+$F47)*$I47*(1+$D$4)^EW$11,IF(EW$12='Allgemeine Info'!$H$15,$J47*(1+$D$4)^EW$12,IF(AND(EW$12&lt;&gt;0,MOD(EW$12,$G47)=0,EW$12&lt;'Allgemeine Info'!$H$15),($I47+$J47)*((1+$D$4)^EW$12),0))))</f>
        <v>0</v>
      </c>
      <c r="EX47" s="235">
        <f>IF(OR($E47="",$F47="",$G47="",'Allgemeine Info'!$H$15=""),0,IF(AND(EX$11&lt;&gt;0,EX$11&lt;='Allgemeine Info'!$H$15),($E47+$F47)*$I47*(1+$D$4)^EX$11,IF(EX$12='Allgemeine Info'!$H$15,$J47*(1+$D$4)^EX$12,IF(AND(EX$12&lt;&gt;0,MOD(EX$12,$G47)=0,EX$12&lt;'Allgemeine Info'!$H$15),($I47+$J47)*((1+$D$4)^EX$12),0))))</f>
        <v>0</v>
      </c>
      <c r="EY47" s="235">
        <f>IF(OR($E47="",$F47="",$G47="",'Allgemeine Info'!$H$15=""),0,IF(AND(EY$11&lt;&gt;0,EY$11&lt;='Allgemeine Info'!$H$15),($E47+$F47)*$I47*(1+$D$4)^EY$11,IF(EY$12='Allgemeine Info'!$H$15,$J47*(1+$D$4)^EY$12,IF(AND(EY$12&lt;&gt;0,MOD(EY$12,$G47)=0,EY$12&lt;'Allgemeine Info'!$H$15),($I47+$J47)*((1+$D$4)^EY$12),0))))</f>
        <v>0</v>
      </c>
      <c r="EZ47" s="235">
        <f>IF(OR($E47="",$F47="",$G47="",'Allgemeine Info'!$H$15=""),0,IF(AND(EZ$11&lt;&gt;0,EZ$11&lt;='Allgemeine Info'!$H$15),($E47+$F47)*$I47*(1+$D$4)^EZ$11,IF(EZ$12='Allgemeine Info'!$H$15,$J47*(1+$D$4)^EZ$12,IF(AND(EZ$12&lt;&gt;0,MOD(EZ$12,$G47)=0,EZ$12&lt;'Allgemeine Info'!$H$15),($I47+$J47)*((1+$D$4)^EZ$12),0))))</f>
        <v>0</v>
      </c>
      <c r="FA47" s="235">
        <f>IF(OR($E47="",$F47="",$G47="",'Allgemeine Info'!$H$15=""),0,IF(AND(FA$11&lt;&gt;0,FA$11&lt;='Allgemeine Info'!$H$15),($E47+$F47)*$I47*(1+$D$4)^FA$11,IF(FA$12='Allgemeine Info'!$H$15,$J47*(1+$D$4)^FA$12,IF(AND(FA$12&lt;&gt;0,MOD(FA$12,$G47)=0,FA$12&lt;'Allgemeine Info'!$H$15),($I47+$J47)*((1+$D$4)^FA$12),0))))</f>
        <v>0</v>
      </c>
      <c r="FB47" s="235">
        <f>IF(OR($E47="",$F47="",$G47="",'Allgemeine Info'!$H$15=""),0,IF(AND(FB$11&lt;&gt;0,FB$11&lt;='Allgemeine Info'!$H$15),($E47+$F47)*$I47*(1+$D$4)^FB$11,IF(FB$12='Allgemeine Info'!$H$15,$J47*(1+$D$4)^FB$12,IF(AND(FB$12&lt;&gt;0,MOD(FB$12,$G47)=0,FB$12&lt;'Allgemeine Info'!$H$15),($I47+$J47)*((1+$D$4)^FB$12),0))))</f>
        <v>0</v>
      </c>
      <c r="FC47" s="235">
        <f>IF(OR($E47="",$F47="",$G47="",'Allgemeine Info'!$H$15=""),0,IF(AND(FC$11&lt;&gt;0,FC$11&lt;='Allgemeine Info'!$H$15),($E47+$F47)*$I47*(1+$D$4)^FC$11,IF(FC$12='Allgemeine Info'!$H$15,$J47*(1+$D$4)^FC$12,IF(AND(FC$12&lt;&gt;0,MOD(FC$12,$G47)=0,FC$12&lt;'Allgemeine Info'!$H$15),($I47+$J47)*((1+$D$4)^FC$12),0))))</f>
        <v>0</v>
      </c>
      <c r="FD47" s="235">
        <f>IF(OR($E47="",$F47="",$G47="",'Allgemeine Info'!$H$15=""),0,IF(AND(FD$11&lt;&gt;0,FD$11&lt;='Allgemeine Info'!$H$15),($E47+$F47)*$I47*(1+$D$4)^FD$11,IF(FD$12='Allgemeine Info'!$H$15,$J47*(1+$D$4)^FD$12,IF(AND(FD$12&lt;&gt;0,MOD(FD$12,$G47)=0,FD$12&lt;'Allgemeine Info'!$H$15),($I47+$J47)*((1+$D$4)^FD$12),0))))</f>
        <v>0</v>
      </c>
      <c r="FE47" s="235">
        <f>IF(OR($E47="",$F47="",$G47="",'Allgemeine Info'!$H$15=""),0,IF(AND(FE$11&lt;&gt;0,FE$11&lt;='Allgemeine Info'!$H$15),($E47+$F47)*$I47*(1+$D$4)^FE$11,IF(FE$12='Allgemeine Info'!$H$15,$J47*(1+$D$4)^FE$12,IF(AND(FE$12&lt;&gt;0,MOD(FE$12,$G47)=0,FE$12&lt;'Allgemeine Info'!$H$15),($I47+$J47)*((1+$D$4)^FE$12),0))))</f>
        <v>0</v>
      </c>
      <c r="FF47" s="235">
        <f>IF(OR($E47="",$F47="",$G47="",'Allgemeine Info'!$H$15=""),0,IF(AND(FF$11&lt;&gt;0,FF$11&lt;='Allgemeine Info'!$H$15),($E47+$F47)*$I47*(1+$D$4)^FF$11,IF(FF$12='Allgemeine Info'!$H$15,$J47*(1+$D$4)^FF$12,IF(AND(FF$12&lt;&gt;0,MOD(FF$12,$G47)=0,FF$12&lt;'Allgemeine Info'!$H$15),($I47+$J47)*((1+$D$4)^FF$12),0))))</f>
        <v>0</v>
      </c>
      <c r="FG47" s="235">
        <f>IF(OR($E47="",$F47="",$G47="",'Allgemeine Info'!$H$15=""),0,IF(AND(FG$11&lt;&gt;0,FG$11&lt;='Allgemeine Info'!$H$15),($E47+$F47)*$I47*(1+$D$4)^FG$11,IF(FG$12='Allgemeine Info'!$H$15,$J47*(1+$D$4)^FG$12,IF(AND(FG$12&lt;&gt;0,MOD(FG$12,$G47)=0,FG$12&lt;'Allgemeine Info'!$H$15),($I47+$J47)*((1+$D$4)^FG$12),0))))</f>
        <v>0</v>
      </c>
      <c r="FH47" s="235">
        <f>IF(OR($E47="",$F47="",$G47="",'Allgemeine Info'!$H$15=""),0,IF(AND(FH$11&lt;&gt;0,FH$11&lt;='Allgemeine Info'!$H$15),($E47+$F47)*$I47*(1+$D$4)^FH$11,IF(FH$12='Allgemeine Info'!$H$15,$J47*(1+$D$4)^FH$12,IF(AND(FH$12&lt;&gt;0,MOD(FH$12,$G47)=0,FH$12&lt;'Allgemeine Info'!$H$15),($I47+$J47)*((1+$D$4)^FH$12),0))))</f>
        <v>0</v>
      </c>
      <c r="FI47" s="235">
        <f>IF(OR($E47="",$F47="",$G47="",'Allgemeine Info'!$H$15=""),0,IF(AND(FI$11&lt;&gt;0,FI$11&lt;='Allgemeine Info'!$H$15),($E47+$F47)*$I47*(1+$D$4)^FI$11,IF(FI$12='Allgemeine Info'!$H$15,$J47*(1+$D$4)^FI$12,IF(AND(FI$12&lt;&gt;0,MOD(FI$12,$G47)=0,FI$12&lt;'Allgemeine Info'!$H$15),($I47+$J47)*((1+$D$4)^FI$12),0))))</f>
        <v>0</v>
      </c>
      <c r="FJ47" s="235">
        <f>IF(OR($E47="",$F47="",$G47="",'Allgemeine Info'!$H$15=""),0,IF(AND(FJ$11&lt;&gt;0,FJ$11&lt;='Allgemeine Info'!$H$15),($E47+$F47)*$I47*(1+$D$4)^FJ$11,IF(FJ$12='Allgemeine Info'!$H$15,$J47*(1+$D$4)^FJ$12,IF(AND(FJ$12&lt;&gt;0,MOD(FJ$12,$G47)=0,FJ$12&lt;'Allgemeine Info'!$H$15),($I47+$J47)*((1+$D$4)^FJ$12),0))))</f>
        <v>0</v>
      </c>
      <c r="FK47" s="235">
        <f>IF(OR($E47="",$F47="",$G47="",'Allgemeine Info'!$H$15=""),0,IF(AND(FK$11&lt;&gt;0,FK$11&lt;='Allgemeine Info'!$H$15),($E47+$F47)*$I47*(1+$D$4)^FK$11,IF(FK$12='Allgemeine Info'!$H$15,$J47*(1+$D$4)^FK$12,IF(AND(FK$12&lt;&gt;0,MOD(FK$12,$G47)=0,FK$12&lt;'Allgemeine Info'!$H$15),($I47+$J47)*((1+$D$4)^FK$12),0))))</f>
        <v>0</v>
      </c>
      <c r="FL47" s="235">
        <f>IF(OR($E47="",$F47="",$G47="",'Allgemeine Info'!$H$15=""),0,IF(AND(FL$11&lt;&gt;0,FL$11&lt;='Allgemeine Info'!$H$15),($E47+$F47)*$I47*(1+$D$4)^FL$11,IF(FL$12='Allgemeine Info'!$H$15,$J47*(1+$D$4)^FL$12,IF(AND(FL$12&lt;&gt;0,MOD(FL$12,$G47)=0,FL$12&lt;'Allgemeine Info'!$H$15),($I47+$J47)*((1+$D$4)^FL$12),0))))</f>
        <v>0</v>
      </c>
      <c r="FM47" s="235">
        <f>IF(OR($E47="",$F47="",$G47="",'Allgemeine Info'!$H$15=""),0,IF(AND(FM$11&lt;&gt;0,FM$11&lt;='Allgemeine Info'!$H$15),($E47+$F47)*$I47*(1+$D$4)^FM$11,IF(FM$12='Allgemeine Info'!$H$15,$J47*(1+$D$4)^FM$12,IF(AND(FM$12&lt;&gt;0,MOD(FM$12,$G47)=0,FM$12&lt;'Allgemeine Info'!$H$15),($I47+$J47)*((1+$D$4)^FM$12),0))))</f>
        <v>0</v>
      </c>
      <c r="FN47" s="235">
        <f>IF(OR($E47="",$F47="",$G47="",'Allgemeine Info'!$H$15=""),0,IF(AND(FN$11&lt;&gt;0,FN$11&lt;='Allgemeine Info'!$H$15),($E47+$F47)*$I47*(1+$D$4)^FN$11,IF(FN$12='Allgemeine Info'!$H$15,$J47*(1+$D$4)^FN$12,IF(AND(FN$12&lt;&gt;0,MOD(FN$12,$G47)=0,FN$12&lt;'Allgemeine Info'!$H$15),($I47+$J47)*((1+$D$4)^FN$12),0))))</f>
        <v>0</v>
      </c>
      <c r="FO47" s="235">
        <f>IF(OR($E47="",$F47="",$G47="",'Allgemeine Info'!$H$15=""),0,IF(AND(FO$11&lt;&gt;0,FO$11&lt;='Allgemeine Info'!$H$15),($E47+$F47)*$I47*(1+$D$4)^FO$11,IF(FO$12='Allgemeine Info'!$H$15,$J47*(1+$D$4)^FO$12,IF(AND(FO$12&lt;&gt;0,MOD(FO$12,$G47)=0,FO$12&lt;'Allgemeine Info'!$H$15),($I47+$J47)*((1+$D$4)^FO$12),0))))</f>
        <v>0</v>
      </c>
      <c r="FP47" s="235">
        <f>IF(OR($E47="",$F47="",$G47="",'Allgemeine Info'!$H$15=""),0,IF(AND(FP$11&lt;&gt;0,FP$11&lt;='Allgemeine Info'!$H$15),($E47+$F47)*$I47*(1+$D$4)^FP$11,IF(FP$12='Allgemeine Info'!$H$15,$J47*(1+$D$4)^FP$12,IF(AND(FP$12&lt;&gt;0,MOD(FP$12,$G47)=0,FP$12&lt;'Allgemeine Info'!$H$15),($I47+$J47)*((1+$D$4)^FP$12),0))))</f>
        <v>0</v>
      </c>
      <c r="FQ47" s="235">
        <f>IF(OR($E47="",$F47="",$G47="",'Allgemeine Info'!$H$15=""),0,IF(AND(FQ$11&lt;&gt;0,FQ$11&lt;='Allgemeine Info'!$H$15),($E47+$F47)*$I47*(1+$D$4)^FQ$11,IF(FQ$12='Allgemeine Info'!$H$15,$J47*(1+$D$4)^FQ$12,IF(AND(FQ$12&lt;&gt;0,MOD(FQ$12,$G47)=0,FQ$12&lt;'Allgemeine Info'!$H$15),($I47+$J47)*((1+$D$4)^FQ$12),0))))</f>
        <v>0</v>
      </c>
      <c r="FR47" s="235">
        <f>IF(OR($E47="",$F47="",$G47="",'Allgemeine Info'!$H$15=""),0,IF(AND(FR$11&lt;&gt;0,FR$11&lt;='Allgemeine Info'!$H$15),($E47+$F47)*$I47*(1+$D$4)^FR$11,IF(FR$12='Allgemeine Info'!$H$15,$J47*(1+$D$4)^FR$12,IF(AND(FR$12&lt;&gt;0,MOD(FR$12,$G47)=0,FR$12&lt;'Allgemeine Info'!$H$15),($I47+$J47)*((1+$D$4)^FR$12),0))))</f>
        <v>0</v>
      </c>
      <c r="FS47" s="235">
        <f>IF(OR($E47="",$F47="",$G47="",'Allgemeine Info'!$H$15=""),0,IF(AND(FS$11&lt;&gt;0,FS$11&lt;='Allgemeine Info'!$H$15),($E47+$F47)*$I47*(1+$D$4)^FS$11,IF(FS$12='Allgemeine Info'!$H$15,$J47*(1+$D$4)^FS$12,IF(AND(FS$12&lt;&gt;0,MOD(FS$12,$G47)=0,FS$12&lt;'Allgemeine Info'!$H$15),($I47+$J47)*((1+$D$4)^FS$12),0))))</f>
        <v>0</v>
      </c>
      <c r="FT47" s="235">
        <f>IF(OR($E47="",$F47="",$G47="",'Allgemeine Info'!$H$15=""),0,IF(AND(FT$11&lt;&gt;0,FT$11&lt;='Allgemeine Info'!$H$15),($E47+$F47)*$I47*(1+$D$4)^FT$11,IF(FT$12='Allgemeine Info'!$H$15,$J47*(1+$D$4)^FT$12,IF(AND(FT$12&lt;&gt;0,MOD(FT$12,$G47)=0,FT$12&lt;'Allgemeine Info'!$H$15),($I47+$J47)*((1+$D$4)^FT$12),0))))</f>
        <v>0</v>
      </c>
      <c r="FU47" s="235">
        <f>IF(OR($E47="",$F47="",$G47="",'Allgemeine Info'!$H$15=""),0,IF(AND(FU$11&lt;&gt;0,FU$11&lt;='Allgemeine Info'!$H$15),($E47+$F47)*$I47*(1+$D$4)^FU$11,IF(FU$12='Allgemeine Info'!$H$15,$J47*(1+$D$4)^FU$12,IF(AND(FU$12&lt;&gt;0,MOD(FU$12,$G47)=0,FU$12&lt;'Allgemeine Info'!$H$15),($I47+$J47)*((1+$D$4)^FU$12),0))))</f>
        <v>0</v>
      </c>
      <c r="FV47" s="235">
        <f>IF(OR($E47="",$F47="",$G47="",'Allgemeine Info'!$H$15=""),0,IF(AND(FV$11&lt;&gt;0,FV$11&lt;='Allgemeine Info'!$H$15),($E47+$F47)*$I47*(1+$D$4)^FV$11,IF(FV$12='Allgemeine Info'!$H$15,$J47*(1+$D$4)^FV$12,IF(AND(FV$12&lt;&gt;0,MOD(FV$12,$G47)=0,FV$12&lt;'Allgemeine Info'!$H$15),($I47+$J47)*((1+$D$4)^FV$12),0))))</f>
        <v>0</v>
      </c>
      <c r="FW47" s="235">
        <f>IF(OR($E47="",$F47="",$G47="",'Allgemeine Info'!$H$15=""),0,IF(AND(FW$11&lt;&gt;0,FW$11&lt;='Allgemeine Info'!$H$15),($E47+$F47)*$I47*(1+$D$4)^FW$11,IF(FW$12='Allgemeine Info'!$H$15,$J47*(1+$D$4)^FW$12,IF(AND(FW$12&lt;&gt;0,MOD(FW$12,$G47)=0,FW$12&lt;'Allgemeine Info'!$H$15),($I47+$J47)*((1+$D$4)^FW$12),0))))</f>
        <v>0</v>
      </c>
      <c r="FX47" s="235">
        <f>IF(OR($E47="",$F47="",$G47="",'Allgemeine Info'!$H$15=""),0,IF(AND(FX$11&lt;&gt;0,FX$11&lt;='Allgemeine Info'!$H$15),($E47+$F47)*$I47*(1+$D$4)^FX$11,IF(FX$12='Allgemeine Info'!$H$15,$J47*(1+$D$4)^FX$12,IF(AND(FX$12&lt;&gt;0,MOD(FX$12,$G47)=0,FX$12&lt;'Allgemeine Info'!$H$15),($I47+$J47)*((1+$D$4)^FX$12),0))))</f>
        <v>0</v>
      </c>
      <c r="FY47" s="235">
        <f>IF(OR($E47="",$F47="",$G47="",'Allgemeine Info'!$H$15=""),0,IF(AND(FY$11&lt;&gt;0,FY$11&lt;='Allgemeine Info'!$H$15),($E47+$F47)*$I47*(1+$D$4)^FY$11,IF(FY$12='Allgemeine Info'!$H$15,$J47*(1+$D$4)^FY$12,IF(AND(FY$12&lt;&gt;0,MOD(FY$12,$G47)=0,FY$12&lt;'Allgemeine Info'!$H$15),($I47+$J47)*((1+$D$4)^FY$12),0))))</f>
        <v>0</v>
      </c>
      <c r="FZ47" s="235">
        <f>IF(OR($E47="",$F47="",$G47="",'Allgemeine Info'!$H$15=""),0,IF(AND(FZ$11&lt;&gt;0,FZ$11&lt;='Allgemeine Info'!$H$15),($E47+$F47)*$I47*(1+$D$4)^FZ$11,IF(FZ$12='Allgemeine Info'!$H$15,$J47*(1+$D$4)^FZ$12,IF(AND(FZ$12&lt;&gt;0,MOD(FZ$12,$G47)=0,FZ$12&lt;'Allgemeine Info'!$H$15),($I47+$J47)*((1+$D$4)^FZ$12),0))))</f>
        <v>0</v>
      </c>
      <c r="GA47" s="235">
        <f>IF(OR($E47="",$F47="",$G47="",'Allgemeine Info'!$H$15=""),0,IF(AND(GA$11&lt;&gt;0,GA$11&lt;='Allgemeine Info'!$H$15),($E47+$F47)*$I47*(1+$D$4)^GA$11,IF(GA$12='Allgemeine Info'!$H$15,$J47*(1+$D$4)^GA$12,IF(AND(GA$12&lt;&gt;0,MOD(GA$12,$G47)=0,GA$12&lt;'Allgemeine Info'!$H$15),($I47+$J47)*((1+$D$4)^GA$12),0))))</f>
        <v>0</v>
      </c>
      <c r="GB47" s="235">
        <f>IF(OR($E47="",$F47="",$G47="",'Allgemeine Info'!$H$15=""),0,IF(AND(GB$11&lt;&gt;0,GB$11&lt;='Allgemeine Info'!$H$15),($E47+$F47)*$I47*(1+$D$4)^GB$11,IF(GB$12='Allgemeine Info'!$H$15,$J47*(1+$D$4)^GB$12,IF(AND(GB$12&lt;&gt;0,MOD(GB$12,$G47)=0,GB$12&lt;'Allgemeine Info'!$H$15),($I47+$J47)*((1+$D$4)^GB$12),0))))</f>
        <v>0</v>
      </c>
      <c r="GC47" s="235">
        <f>IF(OR($E47="",$F47="",$G47="",'Allgemeine Info'!$H$15=""),0,IF(AND(GC$11&lt;&gt;0,GC$11&lt;='Allgemeine Info'!$H$15),($E47+$F47)*$I47*(1+$D$4)^GC$11,IF(GC$12='Allgemeine Info'!$H$15,$J47*(1+$D$4)^GC$12,IF(AND(GC$12&lt;&gt;0,MOD(GC$12,$G47)=0,GC$12&lt;'Allgemeine Info'!$H$15),($I47+$J47)*((1+$D$4)^GC$12),0))))</f>
        <v>0</v>
      </c>
      <c r="GD47" s="235">
        <f>IF(OR($E47="",$F47="",$G47="",'Allgemeine Info'!$H$15=""),0,IF(AND(GD$11&lt;&gt;0,GD$11&lt;='Allgemeine Info'!$H$15),($E47+$F47)*$I47*(1+$D$4)^GD$11,IF(GD$12='Allgemeine Info'!$H$15,$J47*(1+$D$4)^GD$12,IF(AND(GD$12&lt;&gt;0,MOD(GD$12,$G47)=0,GD$12&lt;'Allgemeine Info'!$H$15),($I47+$J47)*((1+$D$4)^GD$12),0))))</f>
        <v>0</v>
      </c>
      <c r="GE47" s="235">
        <f>IF(OR($E47="",$F47="",$G47="",'Allgemeine Info'!$H$15=""),0,IF(AND(GE$11&lt;&gt;0,GE$11&lt;='Allgemeine Info'!$H$15),($E47+$F47)*$I47*(1+$D$4)^GE$11,IF(GE$12='Allgemeine Info'!$H$15,$J47*(1+$D$4)^GE$12,IF(AND(GE$12&lt;&gt;0,MOD(GE$12,$G47)=0,GE$12&lt;'Allgemeine Info'!$H$15),($I47+$J47)*((1+$D$4)^GE$12),0))))</f>
        <v>0</v>
      </c>
      <c r="GF47" s="235">
        <f>IF(OR($E47="",$F47="",$G47="",'Allgemeine Info'!$H$15=""),0,IF(AND(GF$11&lt;&gt;0,GF$11&lt;='Allgemeine Info'!$H$15),($E47+$F47)*$I47*(1+$D$4)^GF$11,IF(GF$12='Allgemeine Info'!$H$15,$J47*(1+$D$4)^GF$12,IF(AND(GF$12&lt;&gt;0,MOD(GF$12,$G47)=0,GF$12&lt;'Allgemeine Info'!$H$15),($I47+$J47)*((1+$D$4)^GF$12),0))))</f>
        <v>0</v>
      </c>
      <c r="GG47" s="235">
        <f>IF(OR($E47="",$F47="",$G47="",'Allgemeine Info'!$H$15=""),0,IF(AND(GG$11&lt;&gt;0,GG$11&lt;='Allgemeine Info'!$H$15),($E47+$F47)*$I47*(1+$D$4)^GG$11,IF(GG$12='Allgemeine Info'!$H$15,$J47*(1+$D$4)^GG$12,IF(AND(GG$12&lt;&gt;0,MOD(GG$12,$G47)=0,GG$12&lt;'Allgemeine Info'!$H$15),($I47+$J47)*((1+$D$4)^GG$12),0))))</f>
        <v>0</v>
      </c>
      <c r="GH47" s="235">
        <f>IF(OR($E47="",$F47="",$G47="",'Allgemeine Info'!$H$15=""),0,IF(AND(GH$11&lt;&gt;0,GH$11&lt;='Allgemeine Info'!$H$15),($E47+$F47)*$I47*(1+$D$4)^GH$11,IF(GH$12='Allgemeine Info'!$H$15,$J47*(1+$D$4)^GH$12,IF(AND(GH$12&lt;&gt;0,MOD(GH$12,$G47)=0,GH$12&lt;'Allgemeine Info'!$H$15),($I47+$J47)*((1+$D$4)^GH$12),0))))</f>
        <v>0</v>
      </c>
      <c r="GI47" s="235">
        <f>IF(OR($E47="",$F47="",$G47="",'Allgemeine Info'!$H$15=""),0,IF(AND(GI$11&lt;&gt;0,GI$11&lt;='Allgemeine Info'!$H$15),($E47+$F47)*$I47*(1+$D$4)^GI$11,IF(GI$12='Allgemeine Info'!$H$15,$J47*(1+$D$4)^GI$12,IF(AND(GI$12&lt;&gt;0,MOD(GI$12,$G47)=0,GI$12&lt;'Allgemeine Info'!$H$15),($I47+$J47)*((1+$D$4)^GI$12),0))))</f>
        <v>0</v>
      </c>
      <c r="GJ47" s="235">
        <f>IF(OR($E47="",$F47="",$G47="",'Allgemeine Info'!$H$15=""),0,IF(AND(GJ$11&lt;&gt;0,GJ$11&lt;='Allgemeine Info'!$H$15),($E47+$F47)*$I47*(1+$D$4)^GJ$11,IF(GJ$12='Allgemeine Info'!$H$15,$J47*(1+$D$4)^GJ$12,IF(AND(GJ$12&lt;&gt;0,MOD(GJ$12,$G47)=0,GJ$12&lt;'Allgemeine Info'!$H$15),($I47+$J47)*((1+$D$4)^GJ$12),0))))</f>
        <v>0</v>
      </c>
      <c r="GK47" s="235">
        <f>IF(OR($E47="",$F47="",$G47="",'Allgemeine Info'!$H$15=""),0,IF(AND(GK$11&lt;&gt;0,GK$11&lt;='Allgemeine Info'!$H$15),($E47+$F47)*$I47*(1+$D$4)^GK$11,IF(GK$12='Allgemeine Info'!$H$15,$J47*(1+$D$4)^GK$12,IF(AND(GK$12&lt;&gt;0,MOD(GK$12,$G47)=0,GK$12&lt;'Allgemeine Info'!$H$15),($I47+$J47)*((1+$D$4)^GK$12),0))))</f>
        <v>0</v>
      </c>
      <c r="GL47" s="235">
        <f>IF(OR($E47="",$F47="",$G47="",'Allgemeine Info'!$H$15=""),0,IF(AND(GL$11&lt;&gt;0,GL$11&lt;='Allgemeine Info'!$H$15),($E47+$F47)*$I47*(1+$D$4)^GL$11,IF(GL$12='Allgemeine Info'!$H$15,$J47*(1+$D$4)^GL$12,IF(AND(GL$12&lt;&gt;0,MOD(GL$12,$G47)=0,GL$12&lt;'Allgemeine Info'!$H$15),($I47+$J47)*((1+$D$4)^GL$12),0))))</f>
        <v>0</v>
      </c>
      <c r="GM47" s="235">
        <f>IF(OR($E47="",$F47="",$G47="",'Allgemeine Info'!$H$15=""),0,IF(AND(GM$11&lt;&gt;0,GM$11&lt;='Allgemeine Info'!$H$15),($E47+$F47)*$I47*(1+$D$4)^GM$11,IF(GM$12='Allgemeine Info'!$H$15,$J47*(1+$D$4)^GM$12,IF(AND(GM$12&lt;&gt;0,MOD(GM$12,$G47)=0,GM$12&lt;'Allgemeine Info'!$H$15),($I47+$J47)*((1+$D$4)^GM$12),0))))</f>
        <v>0</v>
      </c>
      <c r="GN47" s="235">
        <f>IF(OR($E47="",$F47="",$G47="",'Allgemeine Info'!$H$15=""),0,IF(AND(GN$11&lt;&gt;0,GN$11&lt;='Allgemeine Info'!$H$15),($E47+$F47)*$I47*(1+$D$4)^GN$11,IF(GN$12='Allgemeine Info'!$H$15,$J47*(1+$D$4)^GN$12,IF(AND(GN$12&lt;&gt;0,MOD(GN$12,$G47)=0,GN$12&lt;'Allgemeine Info'!$H$15),($I47+$J47)*((1+$D$4)^GN$12),0))))</f>
        <v>0</v>
      </c>
      <c r="GO47" s="235">
        <f>IF(OR($E47="",$F47="",$G47="",'Allgemeine Info'!$H$15=""),0,IF(AND(GO$11&lt;&gt;0,GO$11&lt;='Allgemeine Info'!$H$15),($E47+$F47)*$I47*(1+$D$4)^GO$11,IF(GO$12='Allgemeine Info'!$H$15,$J47*(1+$D$4)^GO$12,IF(AND(GO$12&lt;&gt;0,MOD(GO$12,$G47)=0,GO$12&lt;'Allgemeine Info'!$H$15),($I47+$J47)*((1+$D$4)^GO$12),0))))</f>
        <v>0</v>
      </c>
      <c r="GP47" s="235">
        <f>IF(OR($E47="",$F47="",$G47="",'Allgemeine Info'!$H$15=""),0,IF(AND(GP$11&lt;&gt;0,GP$11&lt;='Allgemeine Info'!$H$15),($E47+$F47)*$I47*(1+$D$4)^GP$11,IF(GP$12='Allgemeine Info'!$H$15,$J47*(1+$D$4)^GP$12,IF(AND(GP$12&lt;&gt;0,MOD(GP$12,$G47)=0,GP$12&lt;'Allgemeine Info'!$H$15),($I47+$J47)*((1+$D$4)^GP$12),0))))</f>
        <v>0</v>
      </c>
      <c r="GQ47" s="235">
        <f>IF(OR($E47="",$F47="",$G47="",'Allgemeine Info'!$H$15=""),0,IF(AND(GQ$11&lt;&gt;0,GQ$11&lt;='Allgemeine Info'!$H$15),($E47+$F47)*$I47*(1+$D$4)^GQ$11,IF(GQ$12='Allgemeine Info'!$H$15,$J47*(1+$D$4)^GQ$12,IF(AND(GQ$12&lt;&gt;0,MOD(GQ$12,$G47)=0,GQ$12&lt;'Allgemeine Info'!$H$15),($I47+$J47)*((1+$D$4)^GQ$12),0))))</f>
        <v>0</v>
      </c>
      <c r="GR47" s="235">
        <f>IF(OR($E47="",$F47="",$G47="",'Allgemeine Info'!$H$15=""),0,IF(AND(GR$11&lt;&gt;0,GR$11&lt;='Allgemeine Info'!$H$15),($E47+$F47)*$I47*(1+$D$4)^GR$11,IF(GR$12='Allgemeine Info'!$H$15,$J47*(1+$D$4)^GR$12,IF(AND(GR$12&lt;&gt;0,MOD(GR$12,$G47)=0,GR$12&lt;'Allgemeine Info'!$H$15),($I47+$J47)*((1+$D$4)^GR$12),0))))</f>
        <v>0</v>
      </c>
      <c r="GS47" s="235">
        <f>IF(OR($E47="",$F47="",$G47="",'Allgemeine Info'!$H$15=""),0,IF(AND(GS$11&lt;&gt;0,GS$11&lt;='Allgemeine Info'!$H$15),($E47+$F47)*$I47*(1+$D$4)^GS$11,IF(GS$12='Allgemeine Info'!$H$15,$J47*(1+$D$4)^GS$12,IF(AND(GS$12&lt;&gt;0,MOD(GS$12,$G47)=0,GS$12&lt;'Allgemeine Info'!$H$15),($I47+$J47)*((1+$D$4)^GS$12),0))))</f>
        <v>0</v>
      </c>
      <c r="GT47" s="235">
        <f>IF(OR($E47="",$F47="",$G47="",'Allgemeine Info'!$H$15=""),0,IF(AND(GT$11&lt;&gt;0,GT$11&lt;='Allgemeine Info'!$H$15),($E47+$F47)*$I47*(1+$D$4)^GT$11,IF(GT$12='Allgemeine Info'!$H$15,$J47*(1+$D$4)^GT$12,IF(AND(GT$12&lt;&gt;0,MOD(GT$12,$G47)=0,GT$12&lt;'Allgemeine Info'!$H$15),($I47+$J47)*((1+$D$4)^GT$12),0))))</f>
        <v>0</v>
      </c>
      <c r="GU47" s="235">
        <f>IF(OR($E47="",$F47="",$G47="",'Allgemeine Info'!$H$15=""),0,IF(AND(GU$11&lt;&gt;0,GU$11&lt;='Allgemeine Info'!$H$15),($E47+$F47)*$I47*(1+$D$4)^GU$11,IF(GU$12='Allgemeine Info'!$H$15,$J47*(1+$D$4)^GU$12,IF(AND(GU$12&lt;&gt;0,MOD(GU$12,$G47)=0,GU$12&lt;'Allgemeine Info'!$H$15),($I47+$J47)*((1+$D$4)^GU$12),0))))</f>
        <v>0</v>
      </c>
      <c r="GV47" s="235">
        <f>IF(OR($E47="",$F47="",$G47="",'Allgemeine Info'!$H$15=""),0,IF(AND(GV$11&lt;&gt;0,GV$11&lt;='Allgemeine Info'!$H$15),($E47+$F47)*$I47*(1+$D$4)^GV$11,IF(GV$12='Allgemeine Info'!$H$15,$J47*(1+$D$4)^GV$12,IF(AND(GV$12&lt;&gt;0,MOD(GV$12,$G47)=0,GV$12&lt;'Allgemeine Info'!$H$15),($I47+$J47)*((1+$D$4)^GV$12),0))))</f>
        <v>0</v>
      </c>
      <c r="GW47" s="235">
        <f>IF(OR($E47="",$F47="",$G47="",'Allgemeine Info'!$H$15=""),0,IF(AND(GW$11&lt;&gt;0,GW$11&lt;='Allgemeine Info'!$H$15),($E47+$F47)*$I47*(1+$D$4)^GW$11,IF(GW$12='Allgemeine Info'!$H$15,$J47*(1+$D$4)^GW$12,IF(AND(GW$12&lt;&gt;0,MOD(GW$12,$G47)=0,GW$12&lt;'Allgemeine Info'!$H$15),($I47+$J47)*((1+$D$4)^GW$12),0))))</f>
        <v>0</v>
      </c>
      <c r="GX47" s="235">
        <f>IF(OR($E47="",$F47="",$G47="",'Allgemeine Info'!$H$15=""),0,IF(AND(GX$11&lt;&gt;0,GX$11&lt;='Allgemeine Info'!$H$15),($E47+$F47)*$I47*(1+$D$4)^GX$11,IF(GX$12='Allgemeine Info'!$H$15,$J47*(1+$D$4)^GX$12,IF(AND(GX$12&lt;&gt;0,MOD(GX$12,$G47)=0,GX$12&lt;'Allgemeine Info'!$H$15),($I47+$J47)*((1+$D$4)^GX$12),0))))</f>
        <v>0</v>
      </c>
      <c r="GY47" s="235">
        <f>IF(OR($E47="",$F47="",$G47="",'Allgemeine Info'!$H$15=""),0,IF(AND(GY$11&lt;&gt;0,GY$11&lt;='Allgemeine Info'!$H$15),($E47+$F47)*$I47*(1+$D$4)^GY$11,IF(GY$12='Allgemeine Info'!$H$15,$J47*(1+$D$4)^GY$12,IF(AND(GY$12&lt;&gt;0,MOD(GY$12,$G47)=0,GY$12&lt;'Allgemeine Info'!$H$15),($I47+$J47)*((1+$D$4)^GY$12),0))))</f>
        <v>0</v>
      </c>
      <c r="GZ47" s="235">
        <f>IF(OR($E47="",$F47="",$G47="",'Allgemeine Info'!$H$15=""),0,IF(AND(GZ$11&lt;&gt;0,GZ$11&lt;='Allgemeine Info'!$H$15),($E47+$F47)*$I47*(1+$D$4)^GZ$11,IF(GZ$12='Allgemeine Info'!$H$15,$J47*(1+$D$4)^GZ$12,IF(AND(GZ$12&lt;&gt;0,MOD(GZ$12,$G47)=0,GZ$12&lt;'Allgemeine Info'!$H$15),($I47+$J47)*((1+$D$4)^GZ$12),0))))</f>
        <v>0</v>
      </c>
      <c r="HA47" s="235">
        <f>IF(OR($E47="",$F47="",$G47="",'Allgemeine Info'!$H$15=""),0,IF(AND(HA$11&lt;&gt;0,HA$11&lt;='Allgemeine Info'!$H$15),($E47+$F47)*$I47*(1+$D$4)^HA$11,IF(HA$12='Allgemeine Info'!$H$15,$J47*(1+$D$4)^HA$12,IF(AND(HA$12&lt;&gt;0,MOD(HA$12,$G47)=0,HA$12&lt;'Allgemeine Info'!$H$15),($I47+$J47)*((1+$D$4)^HA$12),0))))</f>
        <v>0</v>
      </c>
      <c r="HB47" s="235">
        <f>IF(OR($E47="",$F47="",$G47="",'Allgemeine Info'!$H$15=""),0,IF(AND(HB$11&lt;&gt;0,HB$11&lt;='Allgemeine Info'!$H$15),($E47+$F47)*$I47*(1+$D$4)^HB$11,IF(HB$12='Allgemeine Info'!$H$15,$J47*(1+$D$4)^HB$12,IF(AND(HB$12&lt;&gt;0,MOD(HB$12,$G47)=0,HB$12&lt;'Allgemeine Info'!$H$15),($I47+$J47)*((1+$D$4)^HB$12),0))))</f>
        <v>0</v>
      </c>
    </row>
    <row r="48" spans="1:210" x14ac:dyDescent="0.2">
      <c r="A48" s="9"/>
      <c r="B48" s="326"/>
      <c r="C48" s="324"/>
      <c r="D48" s="237"/>
      <c r="E48" s="324"/>
      <c r="F48" s="324"/>
      <c r="G48" s="328"/>
      <c r="H48" s="234">
        <f>IF('Allgemeine Info'!$H$15="",0,IF(G48=0,0,IF(MOD(('Allgemeine Info'!$H$15),G48)=0,(('Allgemeine Info'!$H$15)/G48)-1,ROUNDDOWN(('Allgemeine Info'!$H$15)/G48,0))))</f>
        <v>0</v>
      </c>
      <c r="I48" s="322"/>
      <c r="J48" s="322"/>
      <c r="K48" s="235">
        <f>IF(OR($E48="",$F48="",$G48="",'Allgemeine Info'!$H$15=""),0,IF(AND(K$11&lt;&gt;0,K$11&lt;='Allgemeine Info'!$H$15),($E48+$F48)*$I48*(1+$D$4)^K$11,IF(K$12='Allgemeine Info'!$H$15,$J48*(1+$D$4)^K$12,IF(AND(K$12&lt;&gt;0,MOD(K$12,$G48)=0,K$12&lt;'Allgemeine Info'!$H$15),($I48+$J48)*((1+$D$4)^K$12),0))))</f>
        <v>0</v>
      </c>
      <c r="L48" s="235">
        <f>IF(OR($E48="",$F48="",$G48="",'Allgemeine Info'!$H$15=""),0,IF(AND(L$11&lt;&gt;0,L$11&lt;='Allgemeine Info'!$H$15),($E48+$F48)*$I48*(1+$D$4)^L$11,IF(L$12='Allgemeine Info'!$H$15,$J48*(1+$D$4)^L$12,IF(AND(L$12&lt;&gt;0,MOD(L$12,$G48)=0,L$12&lt;'Allgemeine Info'!$H$15),($I48+$J48)*((1+$D$4)^L$12),0))))</f>
        <v>0</v>
      </c>
      <c r="M48" s="235">
        <f>IF(OR($E48="",$F48="",$G48="",'Allgemeine Info'!$H$15=""),0,IF(AND(M$11&lt;&gt;0,M$11&lt;='Allgemeine Info'!$H$15),($E48+$F48)*$I48*(1+$D$4)^M$11,IF(M$12='Allgemeine Info'!$H$15,$J48*(1+$D$4)^M$12,IF(AND(M$12&lt;&gt;0,MOD(M$12,$G48)=0,M$12&lt;'Allgemeine Info'!$H$15),($I48+$J48)*((1+$D$4)^M$12),0))))</f>
        <v>0</v>
      </c>
      <c r="N48" s="235">
        <f>IF(OR($E48="",$F48="",$G48="",'Allgemeine Info'!$H$15=""),0,IF(AND(N$11&lt;&gt;0,N$11&lt;='Allgemeine Info'!$H$15),($E48+$F48)*$I48*(1+$D$4)^N$11,IF(N$12='Allgemeine Info'!$H$15,$J48*(1+$D$4)^N$12,IF(AND(N$12&lt;&gt;0,MOD(N$12,$G48)=0,N$12&lt;'Allgemeine Info'!$H$15),($I48+$J48)*((1+$D$4)^N$12),0))))</f>
        <v>0</v>
      </c>
      <c r="O48" s="235">
        <f>IF(OR($E48="",$F48="",$G48="",'Allgemeine Info'!$H$15=""),0,IF(AND(O$11&lt;&gt;0,O$11&lt;='Allgemeine Info'!$H$15),($E48+$F48)*$I48*(1+$D$4)^O$11,IF(O$12='Allgemeine Info'!$H$15,$J48*(1+$D$4)^O$12,IF(AND(O$12&lt;&gt;0,MOD(O$12,$G48)=0,O$12&lt;'Allgemeine Info'!$H$15),($I48+$J48)*((1+$D$4)^O$12),0))))</f>
        <v>0</v>
      </c>
      <c r="P48" s="235">
        <f>IF(OR($E48="",$F48="",$G48="",'Allgemeine Info'!$H$15=""),0,IF(AND(P$11&lt;&gt;0,P$11&lt;='Allgemeine Info'!$H$15),($E48+$F48)*$I48*(1+$D$4)^P$11,IF(P$12='Allgemeine Info'!$H$15,$J48*(1+$D$4)^P$12,IF(AND(P$12&lt;&gt;0,MOD(P$12,$G48)=0,P$12&lt;'Allgemeine Info'!$H$15),($I48+$J48)*((1+$D$4)^P$12),0))))</f>
        <v>0</v>
      </c>
      <c r="Q48" s="235">
        <f>IF(OR($E48="",$F48="",$G48="",'Allgemeine Info'!$H$15=""),0,IF(AND(Q$11&lt;&gt;0,Q$11&lt;='Allgemeine Info'!$H$15),($E48+$F48)*$I48*(1+$D$4)^Q$11,IF(Q$12='Allgemeine Info'!$H$15,$J48*(1+$D$4)^Q$12,IF(AND(Q$12&lt;&gt;0,MOD(Q$12,$G48)=0,Q$12&lt;'Allgemeine Info'!$H$15),($I48+$J48)*((1+$D$4)^Q$12),0))))</f>
        <v>0</v>
      </c>
      <c r="R48" s="235">
        <f>IF(OR($E48="",$F48="",$G48="",'Allgemeine Info'!$H$15=""),0,IF(AND(R$11&lt;&gt;0,R$11&lt;='Allgemeine Info'!$H$15),($E48+$F48)*$I48*(1+$D$4)^R$11,IF(R$12='Allgemeine Info'!$H$15,$J48*(1+$D$4)^R$12,IF(AND(R$12&lt;&gt;0,MOD(R$12,$G48)=0,R$12&lt;'Allgemeine Info'!$H$15),($I48+$J48)*((1+$D$4)^R$12),0))))</f>
        <v>0</v>
      </c>
      <c r="S48" s="235">
        <f>IF(OR($E48="",$F48="",$G48="",'Allgemeine Info'!$H$15=""),0,IF(AND(S$11&lt;&gt;0,S$11&lt;='Allgemeine Info'!$H$15),($E48+$F48)*$I48*(1+$D$4)^S$11,IF(S$12='Allgemeine Info'!$H$15,$J48*(1+$D$4)^S$12,IF(AND(S$12&lt;&gt;0,MOD(S$12,$G48)=0,S$12&lt;'Allgemeine Info'!$H$15),($I48+$J48)*((1+$D$4)^S$12),0))))</f>
        <v>0</v>
      </c>
      <c r="T48" s="235">
        <f>IF(OR($E48="",$F48="",$G48="",'Allgemeine Info'!$H$15=""),0,IF(AND(T$11&lt;&gt;0,T$11&lt;='Allgemeine Info'!$H$15),($E48+$F48)*$I48*(1+$D$4)^T$11,IF(T$12='Allgemeine Info'!$H$15,$J48*(1+$D$4)^T$12,IF(AND(T$12&lt;&gt;0,MOD(T$12,$G48)=0,T$12&lt;'Allgemeine Info'!$H$15),($I48+$J48)*((1+$D$4)^T$12),0))))</f>
        <v>0</v>
      </c>
      <c r="U48" s="235">
        <f>IF(OR($E48="",$F48="",$G48="",'Allgemeine Info'!$H$15=""),0,IF(AND(U$11&lt;&gt;0,U$11&lt;='Allgemeine Info'!$H$15),($E48+$F48)*$I48*(1+$D$4)^U$11,IF(U$12='Allgemeine Info'!$H$15,$J48*(1+$D$4)^U$12,IF(AND(U$12&lt;&gt;0,MOD(U$12,$G48)=0,U$12&lt;'Allgemeine Info'!$H$15),($I48+$J48)*((1+$D$4)^U$12),0))))</f>
        <v>0</v>
      </c>
      <c r="V48" s="235">
        <f>IF(OR($E48="",$F48="",$G48="",'Allgemeine Info'!$H$15=""),0,IF(AND(V$11&lt;&gt;0,V$11&lt;='Allgemeine Info'!$H$15),($E48+$F48)*$I48*(1+$D$4)^V$11,IF(V$12='Allgemeine Info'!$H$15,$J48*(1+$D$4)^V$12,IF(AND(V$12&lt;&gt;0,MOD(V$12,$G48)=0,V$12&lt;'Allgemeine Info'!$H$15),($I48+$J48)*((1+$D$4)^V$12),0))))</f>
        <v>0</v>
      </c>
      <c r="W48" s="235">
        <f>IF(OR($E48="",$F48="",$G48="",'Allgemeine Info'!$H$15=""),0,IF(AND(W$11&lt;&gt;0,W$11&lt;='Allgemeine Info'!$H$15),($E48+$F48)*$I48*(1+$D$4)^W$11,IF(W$12='Allgemeine Info'!$H$15,$J48*(1+$D$4)^W$12,IF(AND(W$12&lt;&gt;0,MOD(W$12,$G48)=0,W$12&lt;'Allgemeine Info'!$H$15),($I48+$J48)*((1+$D$4)^W$12),0))))</f>
        <v>0</v>
      </c>
      <c r="X48" s="235">
        <f>IF(OR($E48="",$F48="",$G48="",'Allgemeine Info'!$H$15=""),0,IF(AND(X$11&lt;&gt;0,X$11&lt;='Allgemeine Info'!$H$15),($E48+$F48)*$I48*(1+$D$4)^X$11,IF(X$12='Allgemeine Info'!$H$15,$J48*(1+$D$4)^X$12,IF(AND(X$12&lt;&gt;0,MOD(X$12,$G48)=0,X$12&lt;'Allgemeine Info'!$H$15),($I48+$J48)*((1+$D$4)^X$12),0))))</f>
        <v>0</v>
      </c>
      <c r="Y48" s="235">
        <f>IF(OR($E48="",$F48="",$G48="",'Allgemeine Info'!$H$15=""),0,IF(AND(Y$11&lt;&gt;0,Y$11&lt;='Allgemeine Info'!$H$15),($E48+$F48)*$I48*(1+$D$4)^Y$11,IF(Y$12='Allgemeine Info'!$H$15,$J48*(1+$D$4)^Y$12,IF(AND(Y$12&lt;&gt;0,MOD(Y$12,$G48)=0,Y$12&lt;'Allgemeine Info'!$H$15),($I48+$J48)*((1+$D$4)^Y$12),0))))</f>
        <v>0</v>
      </c>
      <c r="Z48" s="235">
        <f>IF(OR($E48="",$F48="",$G48="",'Allgemeine Info'!$H$15=""),0,IF(AND(Z$11&lt;&gt;0,Z$11&lt;='Allgemeine Info'!$H$15),($E48+$F48)*$I48*(1+$D$4)^Z$11,IF(Z$12='Allgemeine Info'!$H$15,$J48*(1+$D$4)^Z$12,IF(AND(Z$12&lt;&gt;0,MOD(Z$12,$G48)=0,Z$12&lt;'Allgemeine Info'!$H$15),($I48+$J48)*((1+$D$4)^Z$12),0))))</f>
        <v>0</v>
      </c>
      <c r="AA48" s="235">
        <f>IF(OR($E48="",$F48="",$G48="",'Allgemeine Info'!$H$15=""),0,IF(AND(AA$11&lt;&gt;0,AA$11&lt;='Allgemeine Info'!$H$15),($E48+$F48)*$I48*(1+$D$4)^AA$11,IF(AA$12='Allgemeine Info'!$H$15,$J48*(1+$D$4)^AA$12,IF(AND(AA$12&lt;&gt;0,MOD(AA$12,$G48)=0,AA$12&lt;'Allgemeine Info'!$H$15),($I48+$J48)*((1+$D$4)^AA$12),0))))</f>
        <v>0</v>
      </c>
      <c r="AB48" s="235">
        <f>IF(OR($E48="",$F48="",$G48="",'Allgemeine Info'!$H$15=""),0,IF(AND(AB$11&lt;&gt;0,AB$11&lt;='Allgemeine Info'!$H$15),($E48+$F48)*$I48*(1+$D$4)^AB$11,IF(AB$12='Allgemeine Info'!$H$15,$J48*(1+$D$4)^AB$12,IF(AND(AB$12&lt;&gt;0,MOD(AB$12,$G48)=0,AB$12&lt;'Allgemeine Info'!$H$15),($I48+$J48)*((1+$D$4)^AB$12),0))))</f>
        <v>0</v>
      </c>
      <c r="AC48" s="235">
        <f>IF(OR($E48="",$F48="",$G48="",'Allgemeine Info'!$H$15=""),0,IF(AND(AC$11&lt;&gt;0,AC$11&lt;='Allgemeine Info'!$H$15),($E48+$F48)*$I48*(1+$D$4)^AC$11,IF(AC$12='Allgemeine Info'!$H$15,$J48*(1+$D$4)^AC$12,IF(AND(AC$12&lt;&gt;0,MOD(AC$12,$G48)=0,AC$12&lt;'Allgemeine Info'!$H$15),($I48+$J48)*((1+$D$4)^AC$12),0))))</f>
        <v>0</v>
      </c>
      <c r="AD48" s="235">
        <f>IF(OR($E48="",$F48="",$G48="",'Allgemeine Info'!$H$15=""),0,IF(AND(AD$11&lt;&gt;0,AD$11&lt;='Allgemeine Info'!$H$15),($E48+$F48)*$I48*(1+$D$4)^AD$11,IF(AD$12='Allgemeine Info'!$H$15,$J48*(1+$D$4)^AD$12,IF(AND(AD$12&lt;&gt;0,MOD(AD$12,$G48)=0,AD$12&lt;'Allgemeine Info'!$H$15),($I48+$J48)*((1+$D$4)^AD$12),0))))</f>
        <v>0</v>
      </c>
      <c r="AE48" s="235">
        <f>IF(OR($E48="",$F48="",$G48="",'Allgemeine Info'!$H$15=""),0,IF(AND(AE$11&lt;&gt;0,AE$11&lt;='Allgemeine Info'!$H$15),($E48+$F48)*$I48*(1+$D$4)^AE$11,IF(AE$12='Allgemeine Info'!$H$15,$J48*(1+$D$4)^AE$12,IF(AND(AE$12&lt;&gt;0,MOD(AE$12,$G48)=0,AE$12&lt;'Allgemeine Info'!$H$15),($I48+$J48)*((1+$D$4)^AE$12),0))))</f>
        <v>0</v>
      </c>
      <c r="AF48" s="235">
        <f>IF(OR($E48="",$F48="",$G48="",'Allgemeine Info'!$H$15=""),0,IF(AND(AF$11&lt;&gt;0,AF$11&lt;='Allgemeine Info'!$H$15),($E48+$F48)*$I48*(1+$D$4)^AF$11,IF(AF$12='Allgemeine Info'!$H$15,$J48*(1+$D$4)^AF$12,IF(AND(AF$12&lt;&gt;0,MOD(AF$12,$G48)=0,AF$12&lt;'Allgemeine Info'!$H$15),($I48+$J48)*((1+$D$4)^AF$12),0))))</f>
        <v>0</v>
      </c>
      <c r="AG48" s="235">
        <f>IF(OR($E48="",$F48="",$G48="",'Allgemeine Info'!$H$15=""),0,IF(AND(AG$11&lt;&gt;0,AG$11&lt;='Allgemeine Info'!$H$15),($E48+$F48)*$I48*(1+$D$4)^AG$11,IF(AG$12='Allgemeine Info'!$H$15,$J48*(1+$D$4)^AG$12,IF(AND(AG$12&lt;&gt;0,MOD(AG$12,$G48)=0,AG$12&lt;'Allgemeine Info'!$H$15),($I48+$J48)*((1+$D$4)^AG$12),0))))</f>
        <v>0</v>
      </c>
      <c r="AH48" s="235">
        <f>IF(OR($E48="",$F48="",$G48="",'Allgemeine Info'!$H$15=""),0,IF(AND(AH$11&lt;&gt;0,AH$11&lt;='Allgemeine Info'!$H$15),($E48+$F48)*$I48*(1+$D$4)^AH$11,IF(AH$12='Allgemeine Info'!$H$15,$J48*(1+$D$4)^AH$12,IF(AND(AH$12&lt;&gt;0,MOD(AH$12,$G48)=0,AH$12&lt;'Allgemeine Info'!$H$15),($I48+$J48)*((1+$D$4)^AH$12),0))))</f>
        <v>0</v>
      </c>
      <c r="AI48" s="235">
        <f>IF(OR($E48="",$F48="",$G48="",'Allgemeine Info'!$H$15=""),0,IF(AND(AI$11&lt;&gt;0,AI$11&lt;='Allgemeine Info'!$H$15),($E48+$F48)*$I48*(1+$D$4)^AI$11,IF(AI$12='Allgemeine Info'!$H$15,$J48*(1+$D$4)^AI$12,IF(AND(AI$12&lt;&gt;0,MOD(AI$12,$G48)=0,AI$12&lt;'Allgemeine Info'!$H$15),($I48+$J48)*((1+$D$4)^AI$12),0))))</f>
        <v>0</v>
      </c>
      <c r="AJ48" s="235">
        <f>IF(OR($E48="",$F48="",$G48="",'Allgemeine Info'!$H$15=""),0,IF(AND(AJ$11&lt;&gt;0,AJ$11&lt;='Allgemeine Info'!$H$15),($E48+$F48)*$I48*(1+$D$4)^AJ$11,IF(AJ$12='Allgemeine Info'!$H$15,$J48*(1+$D$4)^AJ$12,IF(AND(AJ$12&lt;&gt;0,MOD(AJ$12,$G48)=0,AJ$12&lt;'Allgemeine Info'!$H$15),($I48+$J48)*((1+$D$4)^AJ$12),0))))</f>
        <v>0</v>
      </c>
      <c r="AK48" s="235">
        <f>IF(OR($E48="",$F48="",$G48="",'Allgemeine Info'!$H$15=""),0,IF(AND(AK$11&lt;&gt;0,AK$11&lt;='Allgemeine Info'!$H$15),($E48+$F48)*$I48*(1+$D$4)^AK$11,IF(AK$12='Allgemeine Info'!$H$15,$J48*(1+$D$4)^AK$12,IF(AND(AK$12&lt;&gt;0,MOD(AK$12,$G48)=0,AK$12&lt;'Allgemeine Info'!$H$15),($I48+$J48)*((1+$D$4)^AK$12),0))))</f>
        <v>0</v>
      </c>
      <c r="AL48" s="235">
        <f>IF(OR($E48="",$F48="",$G48="",'Allgemeine Info'!$H$15=""),0,IF(AND(AL$11&lt;&gt;0,AL$11&lt;='Allgemeine Info'!$H$15),($E48+$F48)*$I48*(1+$D$4)^AL$11,IF(AL$12='Allgemeine Info'!$H$15,$J48*(1+$D$4)^AL$12,IF(AND(AL$12&lt;&gt;0,MOD(AL$12,$G48)=0,AL$12&lt;'Allgemeine Info'!$H$15),($I48+$J48)*((1+$D$4)^AL$12),0))))</f>
        <v>0</v>
      </c>
      <c r="AM48" s="235">
        <f>IF(OR($E48="",$F48="",$G48="",'Allgemeine Info'!$H$15=""),0,IF(AND(AM$11&lt;&gt;0,AM$11&lt;='Allgemeine Info'!$H$15),($E48+$F48)*$I48*(1+$D$4)^AM$11,IF(AM$12='Allgemeine Info'!$H$15,$J48*(1+$D$4)^AM$12,IF(AND(AM$12&lt;&gt;0,MOD(AM$12,$G48)=0,AM$12&lt;'Allgemeine Info'!$H$15),($I48+$J48)*((1+$D$4)^AM$12),0))))</f>
        <v>0</v>
      </c>
      <c r="AN48" s="235">
        <f>IF(OR($E48="",$F48="",$G48="",'Allgemeine Info'!$H$15=""),0,IF(AND(AN$11&lt;&gt;0,AN$11&lt;='Allgemeine Info'!$H$15),($E48+$F48)*$I48*(1+$D$4)^AN$11,IF(AN$12='Allgemeine Info'!$H$15,$J48*(1+$D$4)^AN$12,IF(AND(AN$12&lt;&gt;0,MOD(AN$12,$G48)=0,AN$12&lt;'Allgemeine Info'!$H$15),($I48+$J48)*((1+$D$4)^AN$12),0))))</f>
        <v>0</v>
      </c>
      <c r="AO48" s="235">
        <f>IF(OR($E48="",$F48="",$G48="",'Allgemeine Info'!$H$15=""),0,IF(AND(AO$11&lt;&gt;0,AO$11&lt;='Allgemeine Info'!$H$15),($E48+$F48)*$I48*(1+$D$4)^AO$11,IF(AO$12='Allgemeine Info'!$H$15,$J48*(1+$D$4)^AO$12,IF(AND(AO$12&lt;&gt;0,MOD(AO$12,$G48)=0,AO$12&lt;'Allgemeine Info'!$H$15),($I48+$J48)*((1+$D$4)^AO$12),0))))</f>
        <v>0</v>
      </c>
      <c r="AP48" s="235">
        <f>IF(OR($E48="",$F48="",$G48="",'Allgemeine Info'!$H$15=""),0,IF(AND(AP$11&lt;&gt;0,AP$11&lt;='Allgemeine Info'!$H$15),($E48+$F48)*$I48*(1+$D$4)^AP$11,IF(AP$12='Allgemeine Info'!$H$15,$J48*(1+$D$4)^AP$12,IF(AND(AP$12&lt;&gt;0,MOD(AP$12,$G48)=0,AP$12&lt;'Allgemeine Info'!$H$15),($I48+$J48)*((1+$D$4)^AP$12),0))))</f>
        <v>0</v>
      </c>
      <c r="AQ48" s="235">
        <f>IF(OR($E48="",$F48="",$G48="",'Allgemeine Info'!$H$15=""),0,IF(AND(AQ$11&lt;&gt;0,AQ$11&lt;='Allgemeine Info'!$H$15),($E48+$F48)*$I48*(1+$D$4)^AQ$11,IF(AQ$12='Allgemeine Info'!$H$15,$J48*(1+$D$4)^AQ$12,IF(AND(AQ$12&lt;&gt;0,MOD(AQ$12,$G48)=0,AQ$12&lt;'Allgemeine Info'!$H$15),($I48+$J48)*((1+$D$4)^AQ$12),0))))</f>
        <v>0</v>
      </c>
      <c r="AR48" s="235">
        <f>IF(OR($E48="",$F48="",$G48="",'Allgemeine Info'!$H$15=""),0,IF(AND(AR$11&lt;&gt;0,AR$11&lt;='Allgemeine Info'!$H$15),($E48+$F48)*$I48*(1+$D$4)^AR$11,IF(AR$12='Allgemeine Info'!$H$15,$J48*(1+$D$4)^AR$12,IF(AND(AR$12&lt;&gt;0,MOD(AR$12,$G48)=0,AR$12&lt;'Allgemeine Info'!$H$15),($I48+$J48)*((1+$D$4)^AR$12),0))))</f>
        <v>0</v>
      </c>
      <c r="AS48" s="235">
        <f>IF(OR($E48="",$F48="",$G48="",'Allgemeine Info'!$H$15=""),0,IF(AND(AS$11&lt;&gt;0,AS$11&lt;='Allgemeine Info'!$H$15),($E48+$F48)*$I48*(1+$D$4)^AS$11,IF(AS$12='Allgemeine Info'!$H$15,$J48*(1+$D$4)^AS$12,IF(AND(AS$12&lt;&gt;0,MOD(AS$12,$G48)=0,AS$12&lt;'Allgemeine Info'!$H$15),($I48+$J48)*((1+$D$4)^AS$12),0))))</f>
        <v>0</v>
      </c>
      <c r="AT48" s="235">
        <f>IF(OR($E48="",$F48="",$G48="",'Allgemeine Info'!$H$15=""),0,IF(AND(AT$11&lt;&gt;0,AT$11&lt;='Allgemeine Info'!$H$15),($E48+$F48)*$I48*(1+$D$4)^AT$11,IF(AT$12='Allgemeine Info'!$H$15,$J48*(1+$D$4)^AT$12,IF(AND(AT$12&lt;&gt;0,MOD(AT$12,$G48)=0,AT$12&lt;'Allgemeine Info'!$H$15),($I48+$J48)*((1+$D$4)^AT$12),0))))</f>
        <v>0</v>
      </c>
      <c r="AU48" s="235">
        <f>IF(OR($E48="",$F48="",$G48="",'Allgemeine Info'!$H$15=""),0,IF(AND(AU$11&lt;&gt;0,AU$11&lt;='Allgemeine Info'!$H$15),($E48+$F48)*$I48*(1+$D$4)^AU$11,IF(AU$12='Allgemeine Info'!$H$15,$J48*(1+$D$4)^AU$12,IF(AND(AU$12&lt;&gt;0,MOD(AU$12,$G48)=0,AU$12&lt;'Allgemeine Info'!$H$15),($I48+$J48)*((1+$D$4)^AU$12),0))))</f>
        <v>0</v>
      </c>
      <c r="AV48" s="235">
        <f>IF(OR($E48="",$F48="",$G48="",'Allgemeine Info'!$H$15=""),0,IF(AND(AV$11&lt;&gt;0,AV$11&lt;='Allgemeine Info'!$H$15),($E48+$F48)*$I48*(1+$D$4)^AV$11,IF(AV$12='Allgemeine Info'!$H$15,$J48*(1+$D$4)^AV$12,IF(AND(AV$12&lt;&gt;0,MOD(AV$12,$G48)=0,AV$12&lt;'Allgemeine Info'!$H$15),($I48+$J48)*((1+$D$4)^AV$12),0))))</f>
        <v>0</v>
      </c>
      <c r="AW48" s="235">
        <f>IF(OR($E48="",$F48="",$G48="",'Allgemeine Info'!$H$15=""),0,IF(AND(AW$11&lt;&gt;0,AW$11&lt;='Allgemeine Info'!$H$15),($E48+$F48)*$I48*(1+$D$4)^AW$11,IF(AW$12='Allgemeine Info'!$H$15,$J48*(1+$D$4)^AW$12,IF(AND(AW$12&lt;&gt;0,MOD(AW$12,$G48)=0,AW$12&lt;'Allgemeine Info'!$H$15),($I48+$J48)*((1+$D$4)^AW$12),0))))</f>
        <v>0</v>
      </c>
      <c r="AX48" s="235">
        <f>IF(OR($E48="",$F48="",$G48="",'Allgemeine Info'!$H$15=""),0,IF(AND(AX$11&lt;&gt;0,AX$11&lt;='Allgemeine Info'!$H$15),($E48+$F48)*$I48*(1+$D$4)^AX$11,IF(AX$12='Allgemeine Info'!$H$15,$J48*(1+$D$4)^AX$12,IF(AND(AX$12&lt;&gt;0,MOD(AX$12,$G48)=0,AX$12&lt;'Allgemeine Info'!$H$15),($I48+$J48)*((1+$D$4)^AX$12),0))))</f>
        <v>0</v>
      </c>
      <c r="AY48" s="235">
        <f>IF(OR($E48="",$F48="",$G48="",'Allgemeine Info'!$H$15=""),0,IF(AND(AY$11&lt;&gt;0,AY$11&lt;='Allgemeine Info'!$H$15),($E48+$F48)*$I48*(1+$D$4)^AY$11,IF(AY$12='Allgemeine Info'!$H$15,$J48*(1+$D$4)^AY$12,IF(AND(AY$12&lt;&gt;0,MOD(AY$12,$G48)=0,AY$12&lt;'Allgemeine Info'!$H$15),($I48+$J48)*((1+$D$4)^AY$12),0))))</f>
        <v>0</v>
      </c>
      <c r="AZ48" s="235">
        <f>IF(OR($E48="",$F48="",$G48="",'Allgemeine Info'!$H$15=""),0,IF(AND(AZ$11&lt;&gt;0,AZ$11&lt;='Allgemeine Info'!$H$15),($E48+$F48)*$I48*(1+$D$4)^AZ$11,IF(AZ$12='Allgemeine Info'!$H$15,$J48*(1+$D$4)^AZ$12,IF(AND(AZ$12&lt;&gt;0,MOD(AZ$12,$G48)=0,AZ$12&lt;'Allgemeine Info'!$H$15),($I48+$J48)*((1+$D$4)^AZ$12),0))))</f>
        <v>0</v>
      </c>
      <c r="BA48" s="235">
        <f>IF(OR($E48="",$F48="",$G48="",'Allgemeine Info'!$H$15=""),0,IF(AND(BA$11&lt;&gt;0,BA$11&lt;='Allgemeine Info'!$H$15),($E48+$F48)*$I48*(1+$D$4)^BA$11,IF(BA$12='Allgemeine Info'!$H$15,$J48*(1+$D$4)^BA$12,IF(AND(BA$12&lt;&gt;0,MOD(BA$12,$G48)=0,BA$12&lt;'Allgemeine Info'!$H$15),($I48+$J48)*((1+$D$4)^BA$12),0))))</f>
        <v>0</v>
      </c>
      <c r="BB48" s="235">
        <f>IF(OR($E48="",$F48="",$G48="",'Allgemeine Info'!$H$15=""),0,IF(AND(BB$11&lt;&gt;0,BB$11&lt;='Allgemeine Info'!$H$15),($E48+$F48)*$I48*(1+$D$4)^BB$11,IF(BB$12='Allgemeine Info'!$H$15,$J48*(1+$D$4)^BB$12,IF(AND(BB$12&lt;&gt;0,MOD(BB$12,$G48)=0,BB$12&lt;'Allgemeine Info'!$H$15),($I48+$J48)*((1+$D$4)^BB$12),0))))</f>
        <v>0</v>
      </c>
      <c r="BC48" s="235">
        <f>IF(OR($E48="",$F48="",$G48="",'Allgemeine Info'!$H$15=""),0,IF(AND(BC$11&lt;&gt;0,BC$11&lt;='Allgemeine Info'!$H$15),($E48+$F48)*$I48*(1+$D$4)^BC$11,IF(BC$12='Allgemeine Info'!$H$15,$J48*(1+$D$4)^BC$12,IF(AND(BC$12&lt;&gt;0,MOD(BC$12,$G48)=0,BC$12&lt;'Allgemeine Info'!$H$15),($I48+$J48)*((1+$D$4)^BC$12),0))))</f>
        <v>0</v>
      </c>
      <c r="BD48" s="235">
        <f>IF(OR($E48="",$F48="",$G48="",'Allgemeine Info'!$H$15=""),0,IF(AND(BD$11&lt;&gt;0,BD$11&lt;='Allgemeine Info'!$H$15),($E48+$F48)*$I48*(1+$D$4)^BD$11,IF(BD$12='Allgemeine Info'!$H$15,$J48*(1+$D$4)^BD$12,IF(AND(BD$12&lt;&gt;0,MOD(BD$12,$G48)=0,BD$12&lt;'Allgemeine Info'!$H$15),($I48+$J48)*((1+$D$4)^BD$12),0))))</f>
        <v>0</v>
      </c>
      <c r="BE48" s="235">
        <f>IF(OR($E48="",$F48="",$G48="",'Allgemeine Info'!$H$15=""),0,IF(AND(BE$11&lt;&gt;0,BE$11&lt;='Allgemeine Info'!$H$15),($E48+$F48)*$I48*(1+$D$4)^BE$11,IF(BE$12='Allgemeine Info'!$H$15,$J48*(1+$D$4)^BE$12,IF(AND(BE$12&lt;&gt;0,MOD(BE$12,$G48)=0,BE$12&lt;'Allgemeine Info'!$H$15),($I48+$J48)*((1+$D$4)^BE$12),0))))</f>
        <v>0</v>
      </c>
      <c r="BF48" s="235">
        <f>IF(OR($E48="",$F48="",$G48="",'Allgemeine Info'!$H$15=""),0,IF(AND(BF$11&lt;&gt;0,BF$11&lt;='Allgemeine Info'!$H$15),($E48+$F48)*$I48*(1+$D$4)^BF$11,IF(BF$12='Allgemeine Info'!$H$15,$J48*(1+$D$4)^BF$12,IF(AND(BF$12&lt;&gt;0,MOD(BF$12,$G48)=0,BF$12&lt;'Allgemeine Info'!$H$15),($I48+$J48)*((1+$D$4)^BF$12),0))))</f>
        <v>0</v>
      </c>
      <c r="BG48" s="235">
        <f>IF(OR($E48="",$F48="",$G48="",'Allgemeine Info'!$H$15=""),0,IF(AND(BG$11&lt;&gt;0,BG$11&lt;='Allgemeine Info'!$H$15),($E48+$F48)*$I48*(1+$D$4)^BG$11,IF(BG$12='Allgemeine Info'!$H$15,$J48*(1+$D$4)^BG$12,IF(AND(BG$12&lt;&gt;0,MOD(BG$12,$G48)=0,BG$12&lt;'Allgemeine Info'!$H$15),($I48+$J48)*((1+$D$4)^BG$12),0))))</f>
        <v>0</v>
      </c>
      <c r="BH48" s="235">
        <f>IF(OR($E48="",$F48="",$G48="",'Allgemeine Info'!$H$15=""),0,IF(AND(BH$11&lt;&gt;0,BH$11&lt;='Allgemeine Info'!$H$15),($E48+$F48)*$I48*(1+$D$4)^BH$11,IF(BH$12='Allgemeine Info'!$H$15,$J48*(1+$D$4)^BH$12,IF(AND(BH$12&lt;&gt;0,MOD(BH$12,$G48)=0,BH$12&lt;'Allgemeine Info'!$H$15),($I48+$J48)*((1+$D$4)^BH$12),0))))</f>
        <v>0</v>
      </c>
      <c r="BI48" s="235">
        <f>IF(OR($E48="",$F48="",$G48="",'Allgemeine Info'!$H$15=""),0,IF(AND(BI$11&lt;&gt;0,BI$11&lt;='Allgemeine Info'!$H$15),($E48+$F48)*$I48*(1+$D$4)^BI$11,IF(BI$12='Allgemeine Info'!$H$15,$J48*(1+$D$4)^BI$12,IF(AND(BI$12&lt;&gt;0,MOD(BI$12,$G48)=0,BI$12&lt;'Allgemeine Info'!$H$15),($I48+$J48)*((1+$D$4)^BI$12),0))))</f>
        <v>0</v>
      </c>
      <c r="BJ48" s="235">
        <f>IF(OR($E48="",$F48="",$G48="",'Allgemeine Info'!$H$15=""),0,IF(AND(BJ$11&lt;&gt;0,BJ$11&lt;='Allgemeine Info'!$H$15),($E48+$F48)*$I48*(1+$D$4)^BJ$11,IF(BJ$12='Allgemeine Info'!$H$15,$J48*(1+$D$4)^BJ$12,IF(AND(BJ$12&lt;&gt;0,MOD(BJ$12,$G48)=0,BJ$12&lt;'Allgemeine Info'!$H$15),($I48+$J48)*((1+$D$4)^BJ$12),0))))</f>
        <v>0</v>
      </c>
      <c r="BK48" s="235">
        <f>IF(OR($E48="",$F48="",$G48="",'Allgemeine Info'!$H$15=""),0,IF(AND(BK$11&lt;&gt;0,BK$11&lt;='Allgemeine Info'!$H$15),($E48+$F48)*$I48*(1+$D$4)^BK$11,IF(BK$12='Allgemeine Info'!$H$15,$J48*(1+$D$4)^BK$12,IF(AND(BK$12&lt;&gt;0,MOD(BK$12,$G48)=0,BK$12&lt;'Allgemeine Info'!$H$15),($I48+$J48)*((1+$D$4)^BK$12),0))))</f>
        <v>0</v>
      </c>
      <c r="BL48" s="235">
        <f>IF(OR($E48="",$F48="",$G48="",'Allgemeine Info'!$H$15=""),0,IF(AND(BL$11&lt;&gt;0,BL$11&lt;='Allgemeine Info'!$H$15),($E48+$F48)*$I48*(1+$D$4)^BL$11,IF(BL$12='Allgemeine Info'!$H$15,$J48*(1+$D$4)^BL$12,IF(AND(BL$12&lt;&gt;0,MOD(BL$12,$G48)=0,BL$12&lt;'Allgemeine Info'!$H$15),($I48+$J48)*((1+$D$4)^BL$12),0))))</f>
        <v>0</v>
      </c>
      <c r="BM48" s="235">
        <f>IF(OR($E48="",$F48="",$G48="",'Allgemeine Info'!$H$15=""),0,IF(AND(BM$11&lt;&gt;0,BM$11&lt;='Allgemeine Info'!$H$15),($E48+$F48)*$I48*(1+$D$4)^BM$11,IF(BM$12='Allgemeine Info'!$H$15,$J48*(1+$D$4)^BM$12,IF(AND(BM$12&lt;&gt;0,MOD(BM$12,$G48)=0,BM$12&lt;'Allgemeine Info'!$H$15),($I48+$J48)*((1+$D$4)^BM$12),0))))</f>
        <v>0</v>
      </c>
      <c r="BN48" s="235">
        <f>IF(OR($E48="",$F48="",$G48="",'Allgemeine Info'!$H$15=""),0,IF(AND(BN$11&lt;&gt;0,BN$11&lt;='Allgemeine Info'!$H$15),($E48+$F48)*$I48*(1+$D$4)^BN$11,IF(BN$12='Allgemeine Info'!$H$15,$J48*(1+$D$4)^BN$12,IF(AND(BN$12&lt;&gt;0,MOD(BN$12,$G48)=0,BN$12&lt;'Allgemeine Info'!$H$15),($I48+$J48)*((1+$D$4)^BN$12),0))))</f>
        <v>0</v>
      </c>
      <c r="BO48" s="235">
        <f>IF(OR($E48="",$F48="",$G48="",'Allgemeine Info'!$H$15=""),0,IF(AND(BO$11&lt;&gt;0,BO$11&lt;='Allgemeine Info'!$H$15),($E48+$F48)*$I48*(1+$D$4)^BO$11,IF(BO$12='Allgemeine Info'!$H$15,$J48*(1+$D$4)^BO$12,IF(AND(BO$12&lt;&gt;0,MOD(BO$12,$G48)=0,BO$12&lt;'Allgemeine Info'!$H$15),($I48+$J48)*((1+$D$4)^BO$12),0))))</f>
        <v>0</v>
      </c>
      <c r="BP48" s="235">
        <f>IF(OR($E48="",$F48="",$G48="",'Allgemeine Info'!$H$15=""),0,IF(AND(BP$11&lt;&gt;0,BP$11&lt;='Allgemeine Info'!$H$15),($E48+$F48)*$I48*(1+$D$4)^BP$11,IF(BP$12='Allgemeine Info'!$H$15,$J48*(1+$D$4)^BP$12,IF(AND(BP$12&lt;&gt;0,MOD(BP$12,$G48)=0,BP$12&lt;'Allgemeine Info'!$H$15),($I48+$J48)*((1+$D$4)^BP$12),0))))</f>
        <v>0</v>
      </c>
      <c r="BQ48" s="235">
        <f>IF(OR($E48="",$F48="",$G48="",'Allgemeine Info'!$H$15=""),0,IF(AND(BQ$11&lt;&gt;0,BQ$11&lt;='Allgemeine Info'!$H$15),($E48+$F48)*$I48*(1+$D$4)^BQ$11,IF(BQ$12='Allgemeine Info'!$H$15,$J48*(1+$D$4)^BQ$12,IF(AND(BQ$12&lt;&gt;0,MOD(BQ$12,$G48)=0,BQ$12&lt;'Allgemeine Info'!$H$15),($I48+$J48)*((1+$D$4)^BQ$12),0))))</f>
        <v>0</v>
      </c>
      <c r="BR48" s="235">
        <f>IF(OR($E48="",$F48="",$G48="",'Allgemeine Info'!$H$15=""),0,IF(AND(BR$11&lt;&gt;0,BR$11&lt;='Allgemeine Info'!$H$15),($E48+$F48)*$I48*(1+$D$4)^BR$11,IF(BR$12='Allgemeine Info'!$H$15,$J48*(1+$D$4)^BR$12,IF(AND(BR$12&lt;&gt;0,MOD(BR$12,$G48)=0,BR$12&lt;'Allgemeine Info'!$H$15),($I48+$J48)*((1+$D$4)^BR$12),0))))</f>
        <v>0</v>
      </c>
      <c r="BS48" s="235">
        <f>IF(OR($E48="",$F48="",$G48="",'Allgemeine Info'!$H$15=""),0,IF(AND(BS$11&lt;&gt;0,BS$11&lt;='Allgemeine Info'!$H$15),($E48+$F48)*$I48*(1+$D$4)^BS$11,IF(BS$12='Allgemeine Info'!$H$15,$J48*(1+$D$4)^BS$12,IF(AND(BS$12&lt;&gt;0,MOD(BS$12,$G48)=0,BS$12&lt;'Allgemeine Info'!$H$15),($I48+$J48)*((1+$D$4)^BS$12),0))))</f>
        <v>0</v>
      </c>
      <c r="BT48" s="235">
        <f>IF(OR($E48="",$F48="",$G48="",'Allgemeine Info'!$H$15=""),0,IF(AND(BT$11&lt;&gt;0,BT$11&lt;='Allgemeine Info'!$H$15),($E48+$F48)*$I48*(1+$D$4)^BT$11,IF(BT$12='Allgemeine Info'!$H$15,$J48*(1+$D$4)^BT$12,IF(AND(BT$12&lt;&gt;0,MOD(BT$12,$G48)=0,BT$12&lt;'Allgemeine Info'!$H$15),($I48+$J48)*((1+$D$4)^BT$12),0))))</f>
        <v>0</v>
      </c>
      <c r="BU48" s="235">
        <f>IF(OR($E48="",$F48="",$G48="",'Allgemeine Info'!$H$15=""),0,IF(AND(BU$11&lt;&gt;0,BU$11&lt;='Allgemeine Info'!$H$15),($E48+$F48)*$I48*(1+$D$4)^BU$11,IF(BU$12='Allgemeine Info'!$H$15,$J48*(1+$D$4)^BU$12,IF(AND(BU$12&lt;&gt;0,MOD(BU$12,$G48)=0,BU$12&lt;'Allgemeine Info'!$H$15),($I48+$J48)*((1+$D$4)^BU$12),0))))</f>
        <v>0</v>
      </c>
      <c r="BV48" s="235">
        <f>IF(OR($E48="",$F48="",$G48="",'Allgemeine Info'!$H$15=""),0,IF(AND(BV$11&lt;&gt;0,BV$11&lt;='Allgemeine Info'!$H$15),($E48+$F48)*$I48*(1+$D$4)^BV$11,IF(BV$12='Allgemeine Info'!$H$15,$J48*(1+$D$4)^BV$12,IF(AND(BV$12&lt;&gt;0,MOD(BV$12,$G48)=0,BV$12&lt;'Allgemeine Info'!$H$15),($I48+$J48)*((1+$D$4)^BV$12),0))))</f>
        <v>0</v>
      </c>
      <c r="BW48" s="235">
        <f>IF(OR($E48="",$F48="",$G48="",'Allgemeine Info'!$H$15=""),0,IF(AND(BW$11&lt;&gt;0,BW$11&lt;='Allgemeine Info'!$H$15),($E48+$F48)*$I48*(1+$D$4)^BW$11,IF(BW$12='Allgemeine Info'!$H$15,$J48*(1+$D$4)^BW$12,IF(AND(BW$12&lt;&gt;0,MOD(BW$12,$G48)=0,BW$12&lt;'Allgemeine Info'!$H$15),($I48+$J48)*((1+$D$4)^BW$12),0))))</f>
        <v>0</v>
      </c>
      <c r="BX48" s="235">
        <f>IF(OR($E48="",$F48="",$G48="",'Allgemeine Info'!$H$15=""),0,IF(AND(BX$11&lt;&gt;0,BX$11&lt;='Allgemeine Info'!$H$15),($E48+$F48)*$I48*(1+$D$4)^BX$11,IF(BX$12='Allgemeine Info'!$H$15,$J48*(1+$D$4)^BX$12,IF(AND(BX$12&lt;&gt;0,MOD(BX$12,$G48)=0,BX$12&lt;'Allgemeine Info'!$H$15),($I48+$J48)*((1+$D$4)^BX$12),0))))</f>
        <v>0</v>
      </c>
      <c r="BY48" s="235">
        <f>IF(OR($E48="",$F48="",$G48="",'Allgemeine Info'!$H$15=""),0,IF(AND(BY$11&lt;&gt;0,BY$11&lt;='Allgemeine Info'!$H$15),($E48+$F48)*$I48*(1+$D$4)^BY$11,IF(BY$12='Allgemeine Info'!$H$15,$J48*(1+$D$4)^BY$12,IF(AND(BY$12&lt;&gt;0,MOD(BY$12,$G48)=0,BY$12&lt;'Allgemeine Info'!$H$15),($I48+$J48)*((1+$D$4)^BY$12),0))))</f>
        <v>0</v>
      </c>
      <c r="BZ48" s="235">
        <f>IF(OR($E48="",$F48="",$G48="",'Allgemeine Info'!$H$15=""),0,IF(AND(BZ$11&lt;&gt;0,BZ$11&lt;='Allgemeine Info'!$H$15),($E48+$F48)*$I48*(1+$D$4)^BZ$11,IF(BZ$12='Allgemeine Info'!$H$15,$J48*(1+$D$4)^BZ$12,IF(AND(BZ$12&lt;&gt;0,MOD(BZ$12,$G48)=0,BZ$12&lt;'Allgemeine Info'!$H$15),($I48+$J48)*((1+$D$4)^BZ$12),0))))</f>
        <v>0</v>
      </c>
      <c r="CA48" s="235">
        <f>IF(OR($E48="",$F48="",$G48="",'Allgemeine Info'!$H$15=""),0,IF(AND(CA$11&lt;&gt;0,CA$11&lt;='Allgemeine Info'!$H$15),($E48+$F48)*$I48*(1+$D$4)^CA$11,IF(CA$12='Allgemeine Info'!$H$15,$J48*(1+$D$4)^CA$12,IF(AND(CA$12&lt;&gt;0,MOD(CA$12,$G48)=0,CA$12&lt;'Allgemeine Info'!$H$15),($I48+$J48)*((1+$D$4)^CA$12),0))))</f>
        <v>0</v>
      </c>
      <c r="CB48" s="235">
        <f>IF(OR($E48="",$F48="",$G48="",'Allgemeine Info'!$H$15=""),0,IF(AND(CB$11&lt;&gt;0,CB$11&lt;='Allgemeine Info'!$H$15),($E48+$F48)*$I48*(1+$D$4)^CB$11,IF(CB$12='Allgemeine Info'!$H$15,$J48*(1+$D$4)^CB$12,IF(AND(CB$12&lt;&gt;0,MOD(CB$12,$G48)=0,CB$12&lt;'Allgemeine Info'!$H$15),($I48+$J48)*((1+$D$4)^CB$12),0))))</f>
        <v>0</v>
      </c>
      <c r="CC48" s="235">
        <f>IF(OR($E48="",$F48="",$G48="",'Allgemeine Info'!$H$15=""),0,IF(AND(CC$11&lt;&gt;0,CC$11&lt;='Allgemeine Info'!$H$15),($E48+$F48)*$I48*(1+$D$4)^CC$11,IF(CC$12='Allgemeine Info'!$H$15,$J48*(1+$D$4)^CC$12,IF(AND(CC$12&lt;&gt;0,MOD(CC$12,$G48)=0,CC$12&lt;'Allgemeine Info'!$H$15),($I48+$J48)*((1+$D$4)^CC$12),0))))</f>
        <v>0</v>
      </c>
      <c r="CD48" s="235">
        <f>IF(OR($E48="",$F48="",$G48="",'Allgemeine Info'!$H$15=""),0,IF(AND(CD$11&lt;&gt;0,CD$11&lt;='Allgemeine Info'!$H$15),($E48+$F48)*$I48*(1+$D$4)^CD$11,IF(CD$12='Allgemeine Info'!$H$15,$J48*(1+$D$4)^CD$12,IF(AND(CD$12&lt;&gt;0,MOD(CD$12,$G48)=0,CD$12&lt;'Allgemeine Info'!$H$15),($I48+$J48)*((1+$D$4)^CD$12),0))))</f>
        <v>0</v>
      </c>
      <c r="CE48" s="235">
        <f>IF(OR($E48="",$F48="",$G48="",'Allgemeine Info'!$H$15=""),0,IF(AND(CE$11&lt;&gt;0,CE$11&lt;='Allgemeine Info'!$H$15),($E48+$F48)*$I48*(1+$D$4)^CE$11,IF(CE$12='Allgemeine Info'!$H$15,$J48*(1+$D$4)^CE$12,IF(AND(CE$12&lt;&gt;0,MOD(CE$12,$G48)=0,CE$12&lt;'Allgemeine Info'!$H$15),($I48+$J48)*((1+$D$4)^CE$12),0))))</f>
        <v>0</v>
      </c>
      <c r="CF48" s="235">
        <f>IF(OR($E48="",$F48="",$G48="",'Allgemeine Info'!$H$15=""),0,IF(AND(CF$11&lt;&gt;0,CF$11&lt;='Allgemeine Info'!$H$15),($E48+$F48)*$I48*(1+$D$4)^CF$11,IF(CF$12='Allgemeine Info'!$H$15,$J48*(1+$D$4)^CF$12,IF(AND(CF$12&lt;&gt;0,MOD(CF$12,$G48)=0,CF$12&lt;'Allgemeine Info'!$H$15),($I48+$J48)*((1+$D$4)^CF$12),0))))</f>
        <v>0</v>
      </c>
      <c r="CG48" s="235">
        <f>IF(OR($E48="",$F48="",$G48="",'Allgemeine Info'!$H$15=""),0,IF(AND(CG$11&lt;&gt;0,CG$11&lt;='Allgemeine Info'!$H$15),($E48+$F48)*$I48*(1+$D$4)^CG$11,IF(CG$12='Allgemeine Info'!$H$15,$J48*(1+$D$4)^CG$12,IF(AND(CG$12&lt;&gt;0,MOD(CG$12,$G48)=0,CG$12&lt;'Allgemeine Info'!$H$15),($I48+$J48)*((1+$D$4)^CG$12),0))))</f>
        <v>0</v>
      </c>
      <c r="CH48" s="235">
        <f>IF(OR($E48="",$F48="",$G48="",'Allgemeine Info'!$H$15=""),0,IF(AND(CH$11&lt;&gt;0,CH$11&lt;='Allgemeine Info'!$H$15),($E48+$F48)*$I48*(1+$D$4)^CH$11,IF(CH$12='Allgemeine Info'!$H$15,$J48*(1+$D$4)^CH$12,IF(AND(CH$12&lt;&gt;0,MOD(CH$12,$G48)=0,CH$12&lt;'Allgemeine Info'!$H$15),($I48+$J48)*((1+$D$4)^CH$12),0))))</f>
        <v>0</v>
      </c>
      <c r="CI48" s="235">
        <f>IF(OR($E48="",$F48="",$G48="",'Allgemeine Info'!$H$15=""),0,IF(AND(CI$11&lt;&gt;0,CI$11&lt;='Allgemeine Info'!$H$15),($E48+$F48)*$I48*(1+$D$4)^CI$11,IF(CI$12='Allgemeine Info'!$H$15,$J48*(1+$D$4)^CI$12,IF(AND(CI$12&lt;&gt;0,MOD(CI$12,$G48)=0,CI$12&lt;'Allgemeine Info'!$H$15),($I48+$J48)*((1+$D$4)^CI$12),0))))</f>
        <v>0</v>
      </c>
      <c r="CJ48" s="235">
        <f>IF(OR($E48="",$F48="",$G48="",'Allgemeine Info'!$H$15=""),0,IF(AND(CJ$11&lt;&gt;0,CJ$11&lt;='Allgemeine Info'!$H$15),($E48+$F48)*$I48*(1+$D$4)^CJ$11,IF(CJ$12='Allgemeine Info'!$H$15,$J48*(1+$D$4)^CJ$12,IF(AND(CJ$12&lt;&gt;0,MOD(CJ$12,$G48)=0,CJ$12&lt;'Allgemeine Info'!$H$15),($I48+$J48)*((1+$D$4)^CJ$12),0))))</f>
        <v>0</v>
      </c>
      <c r="CK48" s="235">
        <f>IF(OR($E48="",$F48="",$G48="",'Allgemeine Info'!$H$15=""),0,IF(AND(CK$11&lt;&gt;0,CK$11&lt;='Allgemeine Info'!$H$15),($E48+$F48)*$I48*(1+$D$4)^CK$11,IF(CK$12='Allgemeine Info'!$H$15,$J48*(1+$D$4)^CK$12,IF(AND(CK$12&lt;&gt;0,MOD(CK$12,$G48)=0,CK$12&lt;'Allgemeine Info'!$H$15),($I48+$J48)*((1+$D$4)^CK$12),0))))</f>
        <v>0</v>
      </c>
      <c r="CL48" s="235">
        <f>IF(OR($E48="",$F48="",$G48="",'Allgemeine Info'!$H$15=""),0,IF(AND(CL$11&lt;&gt;0,CL$11&lt;='Allgemeine Info'!$H$15),($E48+$F48)*$I48*(1+$D$4)^CL$11,IF(CL$12='Allgemeine Info'!$H$15,$J48*(1+$D$4)^CL$12,IF(AND(CL$12&lt;&gt;0,MOD(CL$12,$G48)=0,CL$12&lt;'Allgemeine Info'!$H$15),($I48+$J48)*((1+$D$4)^CL$12),0))))</f>
        <v>0</v>
      </c>
      <c r="CM48" s="235">
        <f>IF(OR($E48="",$F48="",$G48="",'Allgemeine Info'!$H$15=""),0,IF(AND(CM$11&lt;&gt;0,CM$11&lt;='Allgemeine Info'!$H$15),($E48+$F48)*$I48*(1+$D$4)^CM$11,IF(CM$12='Allgemeine Info'!$H$15,$J48*(1+$D$4)^CM$12,IF(AND(CM$12&lt;&gt;0,MOD(CM$12,$G48)=0,CM$12&lt;'Allgemeine Info'!$H$15),($I48+$J48)*((1+$D$4)^CM$12),0))))</f>
        <v>0</v>
      </c>
      <c r="CN48" s="235">
        <f>IF(OR($E48="",$F48="",$G48="",'Allgemeine Info'!$H$15=""),0,IF(AND(CN$11&lt;&gt;0,CN$11&lt;='Allgemeine Info'!$H$15),($E48+$F48)*$I48*(1+$D$4)^CN$11,IF(CN$12='Allgemeine Info'!$H$15,$J48*(1+$D$4)^CN$12,IF(AND(CN$12&lt;&gt;0,MOD(CN$12,$G48)=0,CN$12&lt;'Allgemeine Info'!$H$15),($I48+$J48)*((1+$D$4)^CN$12),0))))</f>
        <v>0</v>
      </c>
      <c r="CO48" s="235">
        <f>IF(OR($E48="",$F48="",$G48="",'Allgemeine Info'!$H$15=""),0,IF(AND(CO$11&lt;&gt;0,CO$11&lt;='Allgemeine Info'!$H$15),($E48+$F48)*$I48*(1+$D$4)^CO$11,IF(CO$12='Allgemeine Info'!$H$15,$J48*(1+$D$4)^CO$12,IF(AND(CO$12&lt;&gt;0,MOD(CO$12,$G48)=0,CO$12&lt;'Allgemeine Info'!$H$15),($I48+$J48)*((1+$D$4)^CO$12),0))))</f>
        <v>0</v>
      </c>
      <c r="CP48" s="235">
        <f>IF(OR($E48="",$F48="",$G48="",'Allgemeine Info'!$H$15=""),0,IF(AND(CP$11&lt;&gt;0,CP$11&lt;='Allgemeine Info'!$H$15),($E48+$F48)*$I48*(1+$D$4)^CP$11,IF(CP$12='Allgemeine Info'!$H$15,$J48*(1+$D$4)^CP$12,IF(AND(CP$12&lt;&gt;0,MOD(CP$12,$G48)=0,CP$12&lt;'Allgemeine Info'!$H$15),($I48+$J48)*((1+$D$4)^CP$12),0))))</f>
        <v>0</v>
      </c>
      <c r="CQ48" s="235">
        <f>IF(OR($E48="",$F48="",$G48="",'Allgemeine Info'!$H$15=""),0,IF(AND(CQ$11&lt;&gt;0,CQ$11&lt;='Allgemeine Info'!$H$15),($E48+$F48)*$I48*(1+$D$4)^CQ$11,IF(CQ$12='Allgemeine Info'!$H$15,$J48*(1+$D$4)^CQ$12,IF(AND(CQ$12&lt;&gt;0,MOD(CQ$12,$G48)=0,CQ$12&lt;'Allgemeine Info'!$H$15),($I48+$J48)*((1+$D$4)^CQ$12),0))))</f>
        <v>0</v>
      </c>
      <c r="CR48" s="235">
        <f>IF(OR($E48="",$F48="",$G48="",'Allgemeine Info'!$H$15=""),0,IF(AND(CR$11&lt;&gt;0,CR$11&lt;='Allgemeine Info'!$H$15),($E48+$F48)*$I48*(1+$D$4)^CR$11,IF(CR$12='Allgemeine Info'!$H$15,$J48*(1+$D$4)^CR$12,IF(AND(CR$12&lt;&gt;0,MOD(CR$12,$G48)=0,CR$12&lt;'Allgemeine Info'!$H$15),($I48+$J48)*((1+$D$4)^CR$12),0))))</f>
        <v>0</v>
      </c>
      <c r="CS48" s="235">
        <f>IF(OR($E48="",$F48="",$G48="",'Allgemeine Info'!$H$15=""),0,IF(AND(CS$11&lt;&gt;0,CS$11&lt;='Allgemeine Info'!$H$15),($E48+$F48)*$I48*(1+$D$4)^CS$11,IF(CS$12='Allgemeine Info'!$H$15,$J48*(1+$D$4)^CS$12,IF(AND(CS$12&lt;&gt;0,MOD(CS$12,$G48)=0,CS$12&lt;'Allgemeine Info'!$H$15),($I48+$J48)*((1+$D$4)^CS$12),0))))</f>
        <v>0</v>
      </c>
      <c r="CT48" s="235">
        <f>IF(OR($E48="",$F48="",$G48="",'Allgemeine Info'!$H$15=""),0,IF(AND(CT$11&lt;&gt;0,CT$11&lt;='Allgemeine Info'!$H$15),($E48+$F48)*$I48*(1+$D$4)^CT$11,IF(CT$12='Allgemeine Info'!$H$15,$J48*(1+$D$4)^CT$12,IF(AND(CT$12&lt;&gt;0,MOD(CT$12,$G48)=0,CT$12&lt;'Allgemeine Info'!$H$15),($I48+$J48)*((1+$D$4)^CT$12),0))))</f>
        <v>0</v>
      </c>
      <c r="CU48" s="235">
        <f>IF(OR($E48="",$F48="",$G48="",'Allgemeine Info'!$H$15=""),0,IF(AND(CU$11&lt;&gt;0,CU$11&lt;='Allgemeine Info'!$H$15),($E48+$F48)*$I48*(1+$D$4)^CU$11,IF(CU$12='Allgemeine Info'!$H$15,$J48*(1+$D$4)^CU$12,IF(AND(CU$12&lt;&gt;0,MOD(CU$12,$G48)=0,CU$12&lt;'Allgemeine Info'!$H$15),($I48+$J48)*((1+$D$4)^CU$12),0))))</f>
        <v>0</v>
      </c>
      <c r="CV48" s="235">
        <f>IF(OR($E48="",$F48="",$G48="",'Allgemeine Info'!$H$15=""),0,IF(AND(CV$11&lt;&gt;0,CV$11&lt;='Allgemeine Info'!$H$15),($E48+$F48)*$I48*(1+$D$4)^CV$11,IF(CV$12='Allgemeine Info'!$H$15,$J48*(1+$D$4)^CV$12,IF(AND(CV$12&lt;&gt;0,MOD(CV$12,$G48)=0,CV$12&lt;'Allgemeine Info'!$H$15),($I48+$J48)*((1+$D$4)^CV$12),0))))</f>
        <v>0</v>
      </c>
      <c r="CW48" s="235">
        <f>IF(OR($E48="",$F48="",$G48="",'Allgemeine Info'!$H$15=""),0,IF(AND(CW$11&lt;&gt;0,CW$11&lt;='Allgemeine Info'!$H$15),($E48+$F48)*$I48*(1+$D$4)^CW$11,IF(CW$12='Allgemeine Info'!$H$15,$J48*(1+$D$4)^CW$12,IF(AND(CW$12&lt;&gt;0,MOD(CW$12,$G48)=0,CW$12&lt;'Allgemeine Info'!$H$15),($I48+$J48)*((1+$D$4)^CW$12),0))))</f>
        <v>0</v>
      </c>
      <c r="CX48" s="235">
        <f>IF(OR($E48="",$F48="",$G48="",'Allgemeine Info'!$H$15=""),0,IF(AND(CX$11&lt;&gt;0,CX$11&lt;='Allgemeine Info'!$H$15),($E48+$F48)*$I48*(1+$D$4)^CX$11,IF(CX$12='Allgemeine Info'!$H$15,$J48*(1+$D$4)^CX$12,IF(AND(CX$12&lt;&gt;0,MOD(CX$12,$G48)=0,CX$12&lt;'Allgemeine Info'!$H$15),($I48+$J48)*((1+$D$4)^CX$12),0))))</f>
        <v>0</v>
      </c>
      <c r="CY48" s="235">
        <f>IF(OR($E48="",$F48="",$G48="",'Allgemeine Info'!$H$15=""),0,IF(AND(CY$11&lt;&gt;0,CY$11&lt;='Allgemeine Info'!$H$15),($E48+$F48)*$I48*(1+$D$4)^CY$11,IF(CY$12='Allgemeine Info'!$H$15,$J48*(1+$D$4)^CY$12,IF(AND(CY$12&lt;&gt;0,MOD(CY$12,$G48)=0,CY$12&lt;'Allgemeine Info'!$H$15),($I48+$J48)*((1+$D$4)^CY$12),0))))</f>
        <v>0</v>
      </c>
      <c r="CZ48" s="235">
        <f>IF(OR($E48="",$F48="",$G48="",'Allgemeine Info'!$H$15=""),0,IF(AND(CZ$11&lt;&gt;0,CZ$11&lt;='Allgemeine Info'!$H$15),($E48+$F48)*$I48*(1+$D$4)^CZ$11,IF(CZ$12='Allgemeine Info'!$H$15,$J48*(1+$D$4)^CZ$12,IF(AND(CZ$12&lt;&gt;0,MOD(CZ$12,$G48)=0,CZ$12&lt;'Allgemeine Info'!$H$15),($I48+$J48)*((1+$D$4)^CZ$12),0))))</f>
        <v>0</v>
      </c>
      <c r="DA48" s="235">
        <f>IF(OR($E48="",$F48="",$G48="",'Allgemeine Info'!$H$15=""),0,IF(AND(DA$11&lt;&gt;0,DA$11&lt;='Allgemeine Info'!$H$15),($E48+$F48)*$I48*(1+$D$4)^DA$11,IF(DA$12='Allgemeine Info'!$H$15,$J48*(1+$D$4)^DA$12,IF(AND(DA$12&lt;&gt;0,MOD(DA$12,$G48)=0,DA$12&lt;'Allgemeine Info'!$H$15),($I48+$J48)*((1+$D$4)^DA$12),0))))</f>
        <v>0</v>
      </c>
      <c r="DB48" s="235">
        <f>IF(OR($E48="",$F48="",$G48="",'Allgemeine Info'!$H$15=""),0,IF(AND(DB$11&lt;&gt;0,DB$11&lt;='Allgemeine Info'!$H$15),($E48+$F48)*$I48*(1+$D$4)^DB$11,IF(DB$12='Allgemeine Info'!$H$15,$J48*(1+$D$4)^DB$12,IF(AND(DB$12&lt;&gt;0,MOD(DB$12,$G48)=0,DB$12&lt;'Allgemeine Info'!$H$15),($I48+$J48)*((1+$D$4)^DB$12),0))))</f>
        <v>0</v>
      </c>
      <c r="DC48" s="235">
        <f>IF(OR($E48="",$F48="",$G48="",'Allgemeine Info'!$H$15=""),0,IF(AND(DC$11&lt;&gt;0,DC$11&lt;='Allgemeine Info'!$H$15),($E48+$F48)*$I48*(1+$D$4)^DC$11,IF(DC$12='Allgemeine Info'!$H$15,$J48*(1+$D$4)^DC$12,IF(AND(DC$12&lt;&gt;0,MOD(DC$12,$G48)=0,DC$12&lt;'Allgemeine Info'!$H$15),($I48+$J48)*((1+$D$4)^DC$12),0))))</f>
        <v>0</v>
      </c>
      <c r="DD48" s="235">
        <f>IF(OR($E48="",$F48="",$G48="",'Allgemeine Info'!$H$15=""),0,IF(AND(DD$11&lt;&gt;0,DD$11&lt;='Allgemeine Info'!$H$15),($E48+$F48)*$I48*(1+$D$4)^DD$11,IF(DD$12='Allgemeine Info'!$H$15,$J48*(1+$D$4)^DD$12,IF(AND(DD$12&lt;&gt;0,MOD(DD$12,$G48)=0,DD$12&lt;'Allgemeine Info'!$H$15),($I48+$J48)*((1+$D$4)^DD$12),0))))</f>
        <v>0</v>
      </c>
      <c r="DE48" s="235">
        <f>IF(OR($E48="",$F48="",$G48="",'Allgemeine Info'!$H$15=""),0,IF(AND(DE$11&lt;&gt;0,DE$11&lt;='Allgemeine Info'!$H$15),($E48+$F48)*$I48*(1+$D$4)^DE$11,IF(DE$12='Allgemeine Info'!$H$15,$J48*(1+$D$4)^DE$12,IF(AND(DE$12&lt;&gt;0,MOD(DE$12,$G48)=0,DE$12&lt;'Allgemeine Info'!$H$15),($I48+$J48)*((1+$D$4)^DE$12),0))))</f>
        <v>0</v>
      </c>
      <c r="DF48" s="235">
        <f>IF(OR($E48="",$F48="",$G48="",'Allgemeine Info'!$H$15=""),0,IF(AND(DF$11&lt;&gt;0,DF$11&lt;='Allgemeine Info'!$H$15),($E48+$F48)*$I48*(1+$D$4)^DF$11,IF(DF$12='Allgemeine Info'!$H$15,$J48*(1+$D$4)^DF$12,IF(AND(DF$12&lt;&gt;0,MOD(DF$12,$G48)=0,DF$12&lt;'Allgemeine Info'!$H$15),($I48+$J48)*((1+$D$4)^DF$12),0))))</f>
        <v>0</v>
      </c>
      <c r="DG48" s="235">
        <f>IF(OR($E48="",$F48="",$G48="",'Allgemeine Info'!$H$15=""),0,IF(AND(DG$11&lt;&gt;0,DG$11&lt;='Allgemeine Info'!$H$15),($E48+$F48)*$I48*(1+$D$4)^DG$11,IF(DG$12='Allgemeine Info'!$H$15,$J48*(1+$D$4)^DG$12,IF(AND(DG$12&lt;&gt;0,MOD(DG$12,$G48)=0,DG$12&lt;'Allgemeine Info'!$H$15),($I48+$J48)*((1+$D$4)^DG$12),0))))</f>
        <v>0</v>
      </c>
      <c r="DH48" s="235">
        <f>IF(OR($E48="",$F48="",$G48="",'Allgemeine Info'!$H$15=""),0,IF(AND(DH$11&lt;&gt;0,DH$11&lt;='Allgemeine Info'!$H$15),($E48+$F48)*$I48*(1+$D$4)^DH$11,IF(DH$12='Allgemeine Info'!$H$15,$J48*(1+$D$4)^DH$12,IF(AND(DH$12&lt;&gt;0,MOD(DH$12,$G48)=0,DH$12&lt;'Allgemeine Info'!$H$15),($I48+$J48)*((1+$D$4)^DH$12),0))))</f>
        <v>0</v>
      </c>
      <c r="DI48" s="235">
        <f>IF(OR($E48="",$F48="",$G48="",'Allgemeine Info'!$H$15=""),0,IF(AND(DI$11&lt;&gt;0,DI$11&lt;='Allgemeine Info'!$H$15),($E48+$F48)*$I48*(1+$D$4)^DI$11,IF(DI$12='Allgemeine Info'!$H$15,$J48*(1+$D$4)^DI$12,IF(AND(DI$12&lt;&gt;0,MOD(DI$12,$G48)=0,DI$12&lt;'Allgemeine Info'!$H$15),($I48+$J48)*((1+$D$4)^DI$12),0))))</f>
        <v>0</v>
      </c>
      <c r="DJ48" s="235">
        <f>IF(OR($E48="",$F48="",$G48="",'Allgemeine Info'!$H$15=""),0,IF(AND(DJ$11&lt;&gt;0,DJ$11&lt;='Allgemeine Info'!$H$15),($E48+$F48)*$I48*(1+$D$4)^DJ$11,IF(DJ$12='Allgemeine Info'!$H$15,$J48*(1+$D$4)^DJ$12,IF(AND(DJ$12&lt;&gt;0,MOD(DJ$12,$G48)=0,DJ$12&lt;'Allgemeine Info'!$H$15),($I48+$J48)*((1+$D$4)^DJ$12),0))))</f>
        <v>0</v>
      </c>
      <c r="DK48" s="235">
        <f>IF(OR($E48="",$F48="",$G48="",'Allgemeine Info'!$H$15=""),0,IF(AND(DK$11&lt;&gt;0,DK$11&lt;='Allgemeine Info'!$H$15),($E48+$F48)*$I48*(1+$D$4)^DK$11,IF(DK$12='Allgemeine Info'!$H$15,$J48*(1+$D$4)^DK$12,IF(AND(DK$12&lt;&gt;0,MOD(DK$12,$G48)=0,DK$12&lt;'Allgemeine Info'!$H$15),($I48+$J48)*((1+$D$4)^DK$12),0))))</f>
        <v>0</v>
      </c>
      <c r="DL48" s="235">
        <f>IF(OR($E48="",$F48="",$G48="",'Allgemeine Info'!$H$15=""),0,IF(AND(DL$11&lt;&gt;0,DL$11&lt;='Allgemeine Info'!$H$15),($E48+$F48)*$I48*(1+$D$4)^DL$11,IF(DL$12='Allgemeine Info'!$H$15,$J48*(1+$D$4)^DL$12,IF(AND(DL$12&lt;&gt;0,MOD(DL$12,$G48)=0,DL$12&lt;'Allgemeine Info'!$H$15),($I48+$J48)*((1+$D$4)^DL$12),0))))</f>
        <v>0</v>
      </c>
      <c r="DM48" s="235">
        <f>IF(OR($E48="",$F48="",$G48="",'Allgemeine Info'!$H$15=""),0,IF(AND(DM$11&lt;&gt;0,DM$11&lt;='Allgemeine Info'!$H$15),($E48+$F48)*$I48*(1+$D$4)^DM$11,IF(DM$12='Allgemeine Info'!$H$15,$J48*(1+$D$4)^DM$12,IF(AND(DM$12&lt;&gt;0,MOD(DM$12,$G48)=0,DM$12&lt;'Allgemeine Info'!$H$15),($I48+$J48)*((1+$D$4)^DM$12),0))))</f>
        <v>0</v>
      </c>
      <c r="DN48" s="235">
        <f>IF(OR($E48="",$F48="",$G48="",'Allgemeine Info'!$H$15=""),0,IF(AND(DN$11&lt;&gt;0,DN$11&lt;='Allgemeine Info'!$H$15),($E48+$F48)*$I48*(1+$D$4)^DN$11,IF(DN$12='Allgemeine Info'!$H$15,$J48*(1+$D$4)^DN$12,IF(AND(DN$12&lt;&gt;0,MOD(DN$12,$G48)=0,DN$12&lt;'Allgemeine Info'!$H$15),($I48+$J48)*((1+$D$4)^DN$12),0))))</f>
        <v>0</v>
      </c>
      <c r="DO48" s="235">
        <f>IF(OR($E48="",$F48="",$G48="",'Allgemeine Info'!$H$15=""),0,IF(AND(DO$11&lt;&gt;0,DO$11&lt;='Allgemeine Info'!$H$15),($E48+$F48)*$I48*(1+$D$4)^DO$11,IF(DO$12='Allgemeine Info'!$H$15,$J48*(1+$D$4)^DO$12,IF(AND(DO$12&lt;&gt;0,MOD(DO$12,$G48)=0,DO$12&lt;'Allgemeine Info'!$H$15),($I48+$J48)*((1+$D$4)^DO$12),0))))</f>
        <v>0</v>
      </c>
      <c r="DP48" s="235">
        <f>IF(OR($E48="",$F48="",$G48="",'Allgemeine Info'!$H$15=""),0,IF(AND(DP$11&lt;&gt;0,DP$11&lt;='Allgemeine Info'!$H$15),($E48+$F48)*$I48*(1+$D$4)^DP$11,IF(DP$12='Allgemeine Info'!$H$15,$J48*(1+$D$4)^DP$12,IF(AND(DP$12&lt;&gt;0,MOD(DP$12,$G48)=0,DP$12&lt;'Allgemeine Info'!$H$15),($I48+$J48)*((1+$D$4)^DP$12),0))))</f>
        <v>0</v>
      </c>
      <c r="DQ48" s="235">
        <f>IF(OR($E48="",$F48="",$G48="",'Allgemeine Info'!$H$15=""),0,IF(AND(DQ$11&lt;&gt;0,DQ$11&lt;='Allgemeine Info'!$H$15),($E48+$F48)*$I48*(1+$D$4)^DQ$11,IF(DQ$12='Allgemeine Info'!$H$15,$J48*(1+$D$4)^DQ$12,IF(AND(DQ$12&lt;&gt;0,MOD(DQ$12,$G48)=0,DQ$12&lt;'Allgemeine Info'!$H$15),($I48+$J48)*((1+$D$4)^DQ$12),0))))</f>
        <v>0</v>
      </c>
      <c r="DR48" s="235">
        <f>IF(OR($E48="",$F48="",$G48="",'Allgemeine Info'!$H$15=""),0,IF(AND(DR$11&lt;&gt;0,DR$11&lt;='Allgemeine Info'!$H$15),($E48+$F48)*$I48*(1+$D$4)^DR$11,IF(DR$12='Allgemeine Info'!$H$15,$J48*(1+$D$4)^DR$12,IF(AND(DR$12&lt;&gt;0,MOD(DR$12,$G48)=0,DR$12&lt;'Allgemeine Info'!$H$15),($I48+$J48)*((1+$D$4)^DR$12),0))))</f>
        <v>0</v>
      </c>
      <c r="DS48" s="235">
        <f>IF(OR($E48="",$F48="",$G48="",'Allgemeine Info'!$H$15=""),0,IF(AND(DS$11&lt;&gt;0,DS$11&lt;='Allgemeine Info'!$H$15),($E48+$F48)*$I48*(1+$D$4)^DS$11,IF(DS$12='Allgemeine Info'!$H$15,$J48*(1+$D$4)^DS$12,IF(AND(DS$12&lt;&gt;0,MOD(DS$12,$G48)=0,DS$12&lt;'Allgemeine Info'!$H$15),($I48+$J48)*((1+$D$4)^DS$12),0))))</f>
        <v>0</v>
      </c>
      <c r="DT48" s="235">
        <f>IF(OR($E48="",$F48="",$G48="",'Allgemeine Info'!$H$15=""),0,IF(AND(DT$11&lt;&gt;0,DT$11&lt;='Allgemeine Info'!$H$15),($E48+$F48)*$I48*(1+$D$4)^DT$11,IF(DT$12='Allgemeine Info'!$H$15,$J48*(1+$D$4)^DT$12,IF(AND(DT$12&lt;&gt;0,MOD(DT$12,$G48)=0,DT$12&lt;'Allgemeine Info'!$H$15),($I48+$J48)*((1+$D$4)^DT$12),0))))</f>
        <v>0</v>
      </c>
      <c r="DU48" s="235">
        <f>IF(OR($E48="",$F48="",$G48="",'Allgemeine Info'!$H$15=""),0,IF(AND(DU$11&lt;&gt;0,DU$11&lt;='Allgemeine Info'!$H$15),($E48+$F48)*$I48*(1+$D$4)^DU$11,IF(DU$12='Allgemeine Info'!$H$15,$J48*(1+$D$4)^DU$12,IF(AND(DU$12&lt;&gt;0,MOD(DU$12,$G48)=0,DU$12&lt;'Allgemeine Info'!$H$15),($I48+$J48)*((1+$D$4)^DU$12),0))))</f>
        <v>0</v>
      </c>
      <c r="DV48" s="235">
        <f>IF(OR($E48="",$F48="",$G48="",'Allgemeine Info'!$H$15=""),0,IF(AND(DV$11&lt;&gt;0,DV$11&lt;='Allgemeine Info'!$H$15),($E48+$F48)*$I48*(1+$D$4)^DV$11,IF(DV$12='Allgemeine Info'!$H$15,$J48*(1+$D$4)^DV$12,IF(AND(DV$12&lt;&gt;0,MOD(DV$12,$G48)=0,DV$12&lt;'Allgemeine Info'!$H$15),($I48+$J48)*((1+$D$4)^DV$12),0))))</f>
        <v>0</v>
      </c>
      <c r="DW48" s="235">
        <f>IF(OR($E48="",$F48="",$G48="",'Allgemeine Info'!$H$15=""),0,IF(AND(DW$11&lt;&gt;0,DW$11&lt;='Allgemeine Info'!$H$15),($E48+$F48)*$I48*(1+$D$4)^DW$11,IF(DW$12='Allgemeine Info'!$H$15,$J48*(1+$D$4)^DW$12,IF(AND(DW$12&lt;&gt;0,MOD(DW$12,$G48)=0,DW$12&lt;'Allgemeine Info'!$H$15),($I48+$J48)*((1+$D$4)^DW$12),0))))</f>
        <v>0</v>
      </c>
      <c r="DX48" s="235">
        <f>IF(OR($E48="",$F48="",$G48="",'Allgemeine Info'!$H$15=""),0,IF(AND(DX$11&lt;&gt;0,DX$11&lt;='Allgemeine Info'!$H$15),($E48+$F48)*$I48*(1+$D$4)^DX$11,IF(DX$12='Allgemeine Info'!$H$15,$J48*(1+$D$4)^DX$12,IF(AND(DX$12&lt;&gt;0,MOD(DX$12,$G48)=0,DX$12&lt;'Allgemeine Info'!$H$15),($I48+$J48)*((1+$D$4)^DX$12),0))))</f>
        <v>0</v>
      </c>
      <c r="DY48" s="235">
        <f>IF(OR($E48="",$F48="",$G48="",'Allgemeine Info'!$H$15=""),0,IF(AND(DY$11&lt;&gt;0,DY$11&lt;='Allgemeine Info'!$H$15),($E48+$F48)*$I48*(1+$D$4)^DY$11,IF(DY$12='Allgemeine Info'!$H$15,$J48*(1+$D$4)^DY$12,IF(AND(DY$12&lt;&gt;0,MOD(DY$12,$G48)=0,DY$12&lt;'Allgemeine Info'!$H$15),($I48+$J48)*((1+$D$4)^DY$12),0))))</f>
        <v>0</v>
      </c>
      <c r="DZ48" s="235">
        <f>IF(OR($E48="",$F48="",$G48="",'Allgemeine Info'!$H$15=""),0,IF(AND(DZ$11&lt;&gt;0,DZ$11&lt;='Allgemeine Info'!$H$15),($E48+$F48)*$I48*(1+$D$4)^DZ$11,IF(DZ$12='Allgemeine Info'!$H$15,$J48*(1+$D$4)^DZ$12,IF(AND(DZ$12&lt;&gt;0,MOD(DZ$12,$G48)=0,DZ$12&lt;'Allgemeine Info'!$H$15),($I48+$J48)*((1+$D$4)^DZ$12),0))))</f>
        <v>0</v>
      </c>
      <c r="EA48" s="235">
        <f>IF(OR($E48="",$F48="",$G48="",'Allgemeine Info'!$H$15=""),0,IF(AND(EA$11&lt;&gt;0,EA$11&lt;='Allgemeine Info'!$H$15),($E48+$F48)*$I48*(1+$D$4)^EA$11,IF(EA$12='Allgemeine Info'!$H$15,$J48*(1+$D$4)^EA$12,IF(AND(EA$12&lt;&gt;0,MOD(EA$12,$G48)=0,EA$12&lt;'Allgemeine Info'!$H$15),($I48+$J48)*((1+$D$4)^EA$12),0))))</f>
        <v>0</v>
      </c>
      <c r="EB48" s="235">
        <f>IF(OR($E48="",$F48="",$G48="",'Allgemeine Info'!$H$15=""),0,IF(AND(EB$11&lt;&gt;0,EB$11&lt;='Allgemeine Info'!$H$15),($E48+$F48)*$I48*(1+$D$4)^EB$11,IF(EB$12='Allgemeine Info'!$H$15,$J48*(1+$D$4)^EB$12,IF(AND(EB$12&lt;&gt;0,MOD(EB$12,$G48)=0,EB$12&lt;'Allgemeine Info'!$H$15),($I48+$J48)*((1+$D$4)^EB$12),0))))</f>
        <v>0</v>
      </c>
      <c r="EC48" s="235">
        <f>IF(OR($E48="",$F48="",$G48="",'Allgemeine Info'!$H$15=""),0,IF(AND(EC$11&lt;&gt;0,EC$11&lt;='Allgemeine Info'!$H$15),($E48+$F48)*$I48*(1+$D$4)^EC$11,IF(EC$12='Allgemeine Info'!$H$15,$J48*(1+$D$4)^EC$12,IF(AND(EC$12&lt;&gt;0,MOD(EC$12,$G48)=0,EC$12&lt;'Allgemeine Info'!$H$15),($I48+$J48)*((1+$D$4)^EC$12),0))))</f>
        <v>0</v>
      </c>
      <c r="ED48" s="235">
        <f>IF(OR($E48="",$F48="",$G48="",'Allgemeine Info'!$H$15=""),0,IF(AND(ED$11&lt;&gt;0,ED$11&lt;='Allgemeine Info'!$H$15),($E48+$F48)*$I48*(1+$D$4)^ED$11,IF(ED$12='Allgemeine Info'!$H$15,$J48*(1+$D$4)^ED$12,IF(AND(ED$12&lt;&gt;0,MOD(ED$12,$G48)=0,ED$12&lt;'Allgemeine Info'!$H$15),($I48+$J48)*((1+$D$4)^ED$12),0))))</f>
        <v>0</v>
      </c>
      <c r="EE48" s="235">
        <f>IF(OR($E48="",$F48="",$G48="",'Allgemeine Info'!$H$15=""),0,IF(AND(EE$11&lt;&gt;0,EE$11&lt;='Allgemeine Info'!$H$15),($E48+$F48)*$I48*(1+$D$4)^EE$11,IF(EE$12='Allgemeine Info'!$H$15,$J48*(1+$D$4)^EE$12,IF(AND(EE$12&lt;&gt;0,MOD(EE$12,$G48)=0,EE$12&lt;'Allgemeine Info'!$H$15),($I48+$J48)*((1+$D$4)^EE$12),0))))</f>
        <v>0</v>
      </c>
      <c r="EF48" s="235">
        <f>IF(OR($E48="",$F48="",$G48="",'Allgemeine Info'!$H$15=""),0,IF(AND(EF$11&lt;&gt;0,EF$11&lt;='Allgemeine Info'!$H$15),($E48+$F48)*$I48*(1+$D$4)^EF$11,IF(EF$12='Allgemeine Info'!$H$15,$J48*(1+$D$4)^EF$12,IF(AND(EF$12&lt;&gt;0,MOD(EF$12,$G48)=0,EF$12&lt;'Allgemeine Info'!$H$15),($I48+$J48)*((1+$D$4)^EF$12),0))))</f>
        <v>0</v>
      </c>
      <c r="EG48" s="235">
        <f>IF(OR($E48="",$F48="",$G48="",'Allgemeine Info'!$H$15=""),0,IF(AND(EG$11&lt;&gt;0,EG$11&lt;='Allgemeine Info'!$H$15),($E48+$F48)*$I48*(1+$D$4)^EG$11,IF(EG$12='Allgemeine Info'!$H$15,$J48*(1+$D$4)^EG$12,IF(AND(EG$12&lt;&gt;0,MOD(EG$12,$G48)=0,EG$12&lt;'Allgemeine Info'!$H$15),($I48+$J48)*((1+$D$4)^EG$12),0))))</f>
        <v>0</v>
      </c>
      <c r="EH48" s="235">
        <f>IF(OR($E48="",$F48="",$G48="",'Allgemeine Info'!$H$15=""),0,IF(AND(EH$11&lt;&gt;0,EH$11&lt;='Allgemeine Info'!$H$15),($E48+$F48)*$I48*(1+$D$4)^EH$11,IF(EH$12='Allgemeine Info'!$H$15,$J48*(1+$D$4)^EH$12,IF(AND(EH$12&lt;&gt;0,MOD(EH$12,$G48)=0,EH$12&lt;'Allgemeine Info'!$H$15),($I48+$J48)*((1+$D$4)^EH$12),0))))</f>
        <v>0</v>
      </c>
      <c r="EI48" s="235">
        <f>IF(OR($E48="",$F48="",$G48="",'Allgemeine Info'!$H$15=""),0,IF(AND(EI$11&lt;&gt;0,EI$11&lt;='Allgemeine Info'!$H$15),($E48+$F48)*$I48*(1+$D$4)^EI$11,IF(EI$12='Allgemeine Info'!$H$15,$J48*(1+$D$4)^EI$12,IF(AND(EI$12&lt;&gt;0,MOD(EI$12,$G48)=0,EI$12&lt;'Allgemeine Info'!$H$15),($I48+$J48)*((1+$D$4)^EI$12),0))))</f>
        <v>0</v>
      </c>
      <c r="EJ48" s="235">
        <f>IF(OR($E48="",$F48="",$G48="",'Allgemeine Info'!$H$15=""),0,IF(AND(EJ$11&lt;&gt;0,EJ$11&lt;='Allgemeine Info'!$H$15),($E48+$F48)*$I48*(1+$D$4)^EJ$11,IF(EJ$12='Allgemeine Info'!$H$15,$J48*(1+$D$4)^EJ$12,IF(AND(EJ$12&lt;&gt;0,MOD(EJ$12,$G48)=0,EJ$12&lt;'Allgemeine Info'!$H$15),($I48+$J48)*((1+$D$4)^EJ$12),0))))</f>
        <v>0</v>
      </c>
      <c r="EK48" s="235">
        <f>IF(OR($E48="",$F48="",$G48="",'Allgemeine Info'!$H$15=""),0,IF(AND(EK$11&lt;&gt;0,EK$11&lt;='Allgemeine Info'!$H$15),($E48+$F48)*$I48*(1+$D$4)^EK$11,IF(EK$12='Allgemeine Info'!$H$15,$J48*(1+$D$4)^EK$12,IF(AND(EK$12&lt;&gt;0,MOD(EK$12,$G48)=0,EK$12&lt;'Allgemeine Info'!$H$15),($I48+$J48)*((1+$D$4)^EK$12),0))))</f>
        <v>0</v>
      </c>
      <c r="EL48" s="235">
        <f>IF(OR($E48="",$F48="",$G48="",'Allgemeine Info'!$H$15=""),0,IF(AND(EL$11&lt;&gt;0,EL$11&lt;='Allgemeine Info'!$H$15),($E48+$F48)*$I48*(1+$D$4)^EL$11,IF(EL$12='Allgemeine Info'!$H$15,$J48*(1+$D$4)^EL$12,IF(AND(EL$12&lt;&gt;0,MOD(EL$12,$G48)=0,EL$12&lt;'Allgemeine Info'!$H$15),($I48+$J48)*((1+$D$4)^EL$12),0))))</f>
        <v>0</v>
      </c>
      <c r="EM48" s="235">
        <f>IF(OR($E48="",$F48="",$G48="",'Allgemeine Info'!$H$15=""),0,IF(AND(EM$11&lt;&gt;0,EM$11&lt;='Allgemeine Info'!$H$15),($E48+$F48)*$I48*(1+$D$4)^EM$11,IF(EM$12='Allgemeine Info'!$H$15,$J48*(1+$D$4)^EM$12,IF(AND(EM$12&lt;&gt;0,MOD(EM$12,$G48)=0,EM$12&lt;'Allgemeine Info'!$H$15),($I48+$J48)*((1+$D$4)^EM$12),0))))</f>
        <v>0</v>
      </c>
      <c r="EN48" s="235">
        <f>IF(OR($E48="",$F48="",$G48="",'Allgemeine Info'!$H$15=""),0,IF(AND(EN$11&lt;&gt;0,EN$11&lt;='Allgemeine Info'!$H$15),($E48+$F48)*$I48*(1+$D$4)^EN$11,IF(EN$12='Allgemeine Info'!$H$15,$J48*(1+$D$4)^EN$12,IF(AND(EN$12&lt;&gt;0,MOD(EN$12,$G48)=0,EN$12&lt;'Allgemeine Info'!$H$15),($I48+$J48)*((1+$D$4)^EN$12),0))))</f>
        <v>0</v>
      </c>
      <c r="EO48" s="235">
        <f>IF(OR($E48="",$F48="",$G48="",'Allgemeine Info'!$H$15=""),0,IF(AND(EO$11&lt;&gt;0,EO$11&lt;='Allgemeine Info'!$H$15),($E48+$F48)*$I48*(1+$D$4)^EO$11,IF(EO$12='Allgemeine Info'!$H$15,$J48*(1+$D$4)^EO$12,IF(AND(EO$12&lt;&gt;0,MOD(EO$12,$G48)=0,EO$12&lt;'Allgemeine Info'!$H$15),($I48+$J48)*((1+$D$4)^EO$12),0))))</f>
        <v>0</v>
      </c>
      <c r="EP48" s="235">
        <f>IF(OR($E48="",$F48="",$G48="",'Allgemeine Info'!$H$15=""),0,IF(AND(EP$11&lt;&gt;0,EP$11&lt;='Allgemeine Info'!$H$15),($E48+$F48)*$I48*(1+$D$4)^EP$11,IF(EP$12='Allgemeine Info'!$H$15,$J48*(1+$D$4)^EP$12,IF(AND(EP$12&lt;&gt;0,MOD(EP$12,$G48)=0,EP$12&lt;'Allgemeine Info'!$H$15),($I48+$J48)*((1+$D$4)^EP$12),0))))</f>
        <v>0</v>
      </c>
      <c r="EQ48" s="235">
        <f>IF(OR($E48="",$F48="",$G48="",'Allgemeine Info'!$H$15=""),0,IF(AND(EQ$11&lt;&gt;0,EQ$11&lt;='Allgemeine Info'!$H$15),($E48+$F48)*$I48*(1+$D$4)^EQ$11,IF(EQ$12='Allgemeine Info'!$H$15,$J48*(1+$D$4)^EQ$12,IF(AND(EQ$12&lt;&gt;0,MOD(EQ$12,$G48)=0,EQ$12&lt;'Allgemeine Info'!$H$15),($I48+$J48)*((1+$D$4)^EQ$12),0))))</f>
        <v>0</v>
      </c>
      <c r="ER48" s="235">
        <f>IF(OR($E48="",$F48="",$G48="",'Allgemeine Info'!$H$15=""),0,IF(AND(ER$11&lt;&gt;0,ER$11&lt;='Allgemeine Info'!$H$15),($E48+$F48)*$I48*(1+$D$4)^ER$11,IF(ER$12='Allgemeine Info'!$H$15,$J48*(1+$D$4)^ER$12,IF(AND(ER$12&lt;&gt;0,MOD(ER$12,$G48)=0,ER$12&lt;'Allgemeine Info'!$H$15),($I48+$J48)*((1+$D$4)^ER$12),0))))</f>
        <v>0</v>
      </c>
      <c r="ES48" s="235">
        <f>IF(OR($E48="",$F48="",$G48="",'Allgemeine Info'!$H$15=""),0,IF(AND(ES$11&lt;&gt;0,ES$11&lt;='Allgemeine Info'!$H$15),($E48+$F48)*$I48*(1+$D$4)^ES$11,IF(ES$12='Allgemeine Info'!$H$15,$J48*(1+$D$4)^ES$12,IF(AND(ES$12&lt;&gt;0,MOD(ES$12,$G48)=0,ES$12&lt;'Allgemeine Info'!$H$15),($I48+$J48)*((1+$D$4)^ES$12),0))))</f>
        <v>0</v>
      </c>
      <c r="ET48" s="235">
        <f>IF(OR($E48="",$F48="",$G48="",'Allgemeine Info'!$H$15=""),0,IF(AND(ET$11&lt;&gt;0,ET$11&lt;='Allgemeine Info'!$H$15),($E48+$F48)*$I48*(1+$D$4)^ET$11,IF(ET$12='Allgemeine Info'!$H$15,$J48*(1+$D$4)^ET$12,IF(AND(ET$12&lt;&gt;0,MOD(ET$12,$G48)=0,ET$12&lt;'Allgemeine Info'!$H$15),($I48+$J48)*((1+$D$4)^ET$12),0))))</f>
        <v>0</v>
      </c>
      <c r="EU48" s="235">
        <f>IF(OR($E48="",$F48="",$G48="",'Allgemeine Info'!$H$15=""),0,IF(AND(EU$11&lt;&gt;0,EU$11&lt;='Allgemeine Info'!$H$15),($E48+$F48)*$I48*(1+$D$4)^EU$11,IF(EU$12='Allgemeine Info'!$H$15,$J48*(1+$D$4)^EU$12,IF(AND(EU$12&lt;&gt;0,MOD(EU$12,$G48)=0,EU$12&lt;'Allgemeine Info'!$H$15),($I48+$J48)*((1+$D$4)^EU$12),0))))</f>
        <v>0</v>
      </c>
      <c r="EV48" s="235">
        <f>IF(OR($E48="",$F48="",$G48="",'Allgemeine Info'!$H$15=""),0,IF(AND(EV$11&lt;&gt;0,EV$11&lt;='Allgemeine Info'!$H$15),($E48+$F48)*$I48*(1+$D$4)^EV$11,IF(EV$12='Allgemeine Info'!$H$15,$J48*(1+$D$4)^EV$12,IF(AND(EV$12&lt;&gt;0,MOD(EV$12,$G48)=0,EV$12&lt;'Allgemeine Info'!$H$15),($I48+$J48)*((1+$D$4)^EV$12),0))))</f>
        <v>0</v>
      </c>
      <c r="EW48" s="235">
        <f>IF(OR($E48="",$F48="",$G48="",'Allgemeine Info'!$H$15=""),0,IF(AND(EW$11&lt;&gt;0,EW$11&lt;='Allgemeine Info'!$H$15),($E48+$F48)*$I48*(1+$D$4)^EW$11,IF(EW$12='Allgemeine Info'!$H$15,$J48*(1+$D$4)^EW$12,IF(AND(EW$12&lt;&gt;0,MOD(EW$12,$G48)=0,EW$12&lt;'Allgemeine Info'!$H$15),($I48+$J48)*((1+$D$4)^EW$12),0))))</f>
        <v>0</v>
      </c>
      <c r="EX48" s="235">
        <f>IF(OR($E48="",$F48="",$G48="",'Allgemeine Info'!$H$15=""),0,IF(AND(EX$11&lt;&gt;0,EX$11&lt;='Allgemeine Info'!$H$15),($E48+$F48)*$I48*(1+$D$4)^EX$11,IF(EX$12='Allgemeine Info'!$H$15,$J48*(1+$D$4)^EX$12,IF(AND(EX$12&lt;&gt;0,MOD(EX$12,$G48)=0,EX$12&lt;'Allgemeine Info'!$H$15),($I48+$J48)*((1+$D$4)^EX$12),0))))</f>
        <v>0</v>
      </c>
      <c r="EY48" s="235">
        <f>IF(OR($E48="",$F48="",$G48="",'Allgemeine Info'!$H$15=""),0,IF(AND(EY$11&lt;&gt;0,EY$11&lt;='Allgemeine Info'!$H$15),($E48+$F48)*$I48*(1+$D$4)^EY$11,IF(EY$12='Allgemeine Info'!$H$15,$J48*(1+$D$4)^EY$12,IF(AND(EY$12&lt;&gt;0,MOD(EY$12,$G48)=0,EY$12&lt;'Allgemeine Info'!$H$15),($I48+$J48)*((1+$D$4)^EY$12),0))))</f>
        <v>0</v>
      </c>
      <c r="EZ48" s="235">
        <f>IF(OR($E48="",$F48="",$G48="",'Allgemeine Info'!$H$15=""),0,IF(AND(EZ$11&lt;&gt;0,EZ$11&lt;='Allgemeine Info'!$H$15),($E48+$F48)*$I48*(1+$D$4)^EZ$11,IF(EZ$12='Allgemeine Info'!$H$15,$J48*(1+$D$4)^EZ$12,IF(AND(EZ$12&lt;&gt;0,MOD(EZ$12,$G48)=0,EZ$12&lt;'Allgemeine Info'!$H$15),($I48+$J48)*((1+$D$4)^EZ$12),0))))</f>
        <v>0</v>
      </c>
      <c r="FA48" s="235">
        <f>IF(OR($E48="",$F48="",$G48="",'Allgemeine Info'!$H$15=""),0,IF(AND(FA$11&lt;&gt;0,FA$11&lt;='Allgemeine Info'!$H$15),($E48+$F48)*$I48*(1+$D$4)^FA$11,IF(FA$12='Allgemeine Info'!$H$15,$J48*(1+$D$4)^FA$12,IF(AND(FA$12&lt;&gt;0,MOD(FA$12,$G48)=0,FA$12&lt;'Allgemeine Info'!$H$15),($I48+$J48)*((1+$D$4)^FA$12),0))))</f>
        <v>0</v>
      </c>
      <c r="FB48" s="235">
        <f>IF(OR($E48="",$F48="",$G48="",'Allgemeine Info'!$H$15=""),0,IF(AND(FB$11&lt;&gt;0,FB$11&lt;='Allgemeine Info'!$H$15),($E48+$F48)*$I48*(1+$D$4)^FB$11,IF(FB$12='Allgemeine Info'!$H$15,$J48*(1+$D$4)^FB$12,IF(AND(FB$12&lt;&gt;0,MOD(FB$12,$G48)=0,FB$12&lt;'Allgemeine Info'!$H$15),($I48+$J48)*((1+$D$4)^FB$12),0))))</f>
        <v>0</v>
      </c>
      <c r="FC48" s="235">
        <f>IF(OR($E48="",$F48="",$G48="",'Allgemeine Info'!$H$15=""),0,IF(AND(FC$11&lt;&gt;0,FC$11&lt;='Allgemeine Info'!$H$15),($E48+$F48)*$I48*(1+$D$4)^FC$11,IF(FC$12='Allgemeine Info'!$H$15,$J48*(1+$D$4)^FC$12,IF(AND(FC$12&lt;&gt;0,MOD(FC$12,$G48)=0,FC$12&lt;'Allgemeine Info'!$H$15),($I48+$J48)*((1+$D$4)^FC$12),0))))</f>
        <v>0</v>
      </c>
      <c r="FD48" s="235">
        <f>IF(OR($E48="",$F48="",$G48="",'Allgemeine Info'!$H$15=""),0,IF(AND(FD$11&lt;&gt;0,FD$11&lt;='Allgemeine Info'!$H$15),($E48+$F48)*$I48*(1+$D$4)^FD$11,IF(FD$12='Allgemeine Info'!$H$15,$J48*(1+$D$4)^FD$12,IF(AND(FD$12&lt;&gt;0,MOD(FD$12,$G48)=0,FD$12&lt;'Allgemeine Info'!$H$15),($I48+$J48)*((1+$D$4)^FD$12),0))))</f>
        <v>0</v>
      </c>
      <c r="FE48" s="235">
        <f>IF(OR($E48="",$F48="",$G48="",'Allgemeine Info'!$H$15=""),0,IF(AND(FE$11&lt;&gt;0,FE$11&lt;='Allgemeine Info'!$H$15),($E48+$F48)*$I48*(1+$D$4)^FE$11,IF(FE$12='Allgemeine Info'!$H$15,$J48*(1+$D$4)^FE$12,IF(AND(FE$12&lt;&gt;0,MOD(FE$12,$G48)=0,FE$12&lt;'Allgemeine Info'!$H$15),($I48+$J48)*((1+$D$4)^FE$12),0))))</f>
        <v>0</v>
      </c>
      <c r="FF48" s="235">
        <f>IF(OR($E48="",$F48="",$G48="",'Allgemeine Info'!$H$15=""),0,IF(AND(FF$11&lt;&gt;0,FF$11&lt;='Allgemeine Info'!$H$15),($E48+$F48)*$I48*(1+$D$4)^FF$11,IF(FF$12='Allgemeine Info'!$H$15,$J48*(1+$D$4)^FF$12,IF(AND(FF$12&lt;&gt;0,MOD(FF$12,$G48)=0,FF$12&lt;'Allgemeine Info'!$H$15),($I48+$J48)*((1+$D$4)^FF$12),0))))</f>
        <v>0</v>
      </c>
      <c r="FG48" s="235">
        <f>IF(OR($E48="",$F48="",$G48="",'Allgemeine Info'!$H$15=""),0,IF(AND(FG$11&lt;&gt;0,FG$11&lt;='Allgemeine Info'!$H$15),($E48+$F48)*$I48*(1+$D$4)^FG$11,IF(FG$12='Allgemeine Info'!$H$15,$J48*(1+$D$4)^FG$12,IF(AND(FG$12&lt;&gt;0,MOD(FG$12,$G48)=0,FG$12&lt;'Allgemeine Info'!$H$15),($I48+$J48)*((1+$D$4)^FG$12),0))))</f>
        <v>0</v>
      </c>
      <c r="FH48" s="235">
        <f>IF(OR($E48="",$F48="",$G48="",'Allgemeine Info'!$H$15=""),0,IF(AND(FH$11&lt;&gt;0,FH$11&lt;='Allgemeine Info'!$H$15),($E48+$F48)*$I48*(1+$D$4)^FH$11,IF(FH$12='Allgemeine Info'!$H$15,$J48*(1+$D$4)^FH$12,IF(AND(FH$12&lt;&gt;0,MOD(FH$12,$G48)=0,FH$12&lt;'Allgemeine Info'!$H$15),($I48+$J48)*((1+$D$4)^FH$12),0))))</f>
        <v>0</v>
      </c>
      <c r="FI48" s="235">
        <f>IF(OR($E48="",$F48="",$G48="",'Allgemeine Info'!$H$15=""),0,IF(AND(FI$11&lt;&gt;0,FI$11&lt;='Allgemeine Info'!$H$15),($E48+$F48)*$I48*(1+$D$4)^FI$11,IF(FI$12='Allgemeine Info'!$H$15,$J48*(1+$D$4)^FI$12,IF(AND(FI$12&lt;&gt;0,MOD(FI$12,$G48)=0,FI$12&lt;'Allgemeine Info'!$H$15),($I48+$J48)*((1+$D$4)^FI$12),0))))</f>
        <v>0</v>
      </c>
      <c r="FJ48" s="235">
        <f>IF(OR($E48="",$F48="",$G48="",'Allgemeine Info'!$H$15=""),0,IF(AND(FJ$11&lt;&gt;0,FJ$11&lt;='Allgemeine Info'!$H$15),($E48+$F48)*$I48*(1+$D$4)^FJ$11,IF(FJ$12='Allgemeine Info'!$H$15,$J48*(1+$D$4)^FJ$12,IF(AND(FJ$12&lt;&gt;0,MOD(FJ$12,$G48)=0,FJ$12&lt;'Allgemeine Info'!$H$15),($I48+$J48)*((1+$D$4)^FJ$12),0))))</f>
        <v>0</v>
      </c>
      <c r="FK48" s="235">
        <f>IF(OR($E48="",$F48="",$G48="",'Allgemeine Info'!$H$15=""),0,IF(AND(FK$11&lt;&gt;0,FK$11&lt;='Allgemeine Info'!$H$15),($E48+$F48)*$I48*(1+$D$4)^FK$11,IF(FK$12='Allgemeine Info'!$H$15,$J48*(1+$D$4)^FK$12,IF(AND(FK$12&lt;&gt;0,MOD(FK$12,$G48)=0,FK$12&lt;'Allgemeine Info'!$H$15),($I48+$J48)*((1+$D$4)^FK$12),0))))</f>
        <v>0</v>
      </c>
      <c r="FL48" s="235">
        <f>IF(OR($E48="",$F48="",$G48="",'Allgemeine Info'!$H$15=""),0,IF(AND(FL$11&lt;&gt;0,FL$11&lt;='Allgemeine Info'!$H$15),($E48+$F48)*$I48*(1+$D$4)^FL$11,IF(FL$12='Allgemeine Info'!$H$15,$J48*(1+$D$4)^FL$12,IF(AND(FL$12&lt;&gt;0,MOD(FL$12,$G48)=0,FL$12&lt;'Allgemeine Info'!$H$15),($I48+$J48)*((1+$D$4)^FL$12),0))))</f>
        <v>0</v>
      </c>
      <c r="FM48" s="235">
        <f>IF(OR($E48="",$F48="",$G48="",'Allgemeine Info'!$H$15=""),0,IF(AND(FM$11&lt;&gt;0,FM$11&lt;='Allgemeine Info'!$H$15),($E48+$F48)*$I48*(1+$D$4)^FM$11,IF(FM$12='Allgemeine Info'!$H$15,$J48*(1+$D$4)^FM$12,IF(AND(FM$12&lt;&gt;0,MOD(FM$12,$G48)=0,FM$12&lt;'Allgemeine Info'!$H$15),($I48+$J48)*((1+$D$4)^FM$12),0))))</f>
        <v>0</v>
      </c>
      <c r="FN48" s="235">
        <f>IF(OR($E48="",$F48="",$G48="",'Allgemeine Info'!$H$15=""),0,IF(AND(FN$11&lt;&gt;0,FN$11&lt;='Allgemeine Info'!$H$15),($E48+$F48)*$I48*(1+$D$4)^FN$11,IF(FN$12='Allgemeine Info'!$H$15,$J48*(1+$D$4)^FN$12,IF(AND(FN$12&lt;&gt;0,MOD(FN$12,$G48)=0,FN$12&lt;'Allgemeine Info'!$H$15),($I48+$J48)*((1+$D$4)^FN$12),0))))</f>
        <v>0</v>
      </c>
      <c r="FO48" s="235">
        <f>IF(OR($E48="",$F48="",$G48="",'Allgemeine Info'!$H$15=""),0,IF(AND(FO$11&lt;&gt;0,FO$11&lt;='Allgemeine Info'!$H$15),($E48+$F48)*$I48*(1+$D$4)^FO$11,IF(FO$12='Allgemeine Info'!$H$15,$J48*(1+$D$4)^FO$12,IF(AND(FO$12&lt;&gt;0,MOD(FO$12,$G48)=0,FO$12&lt;'Allgemeine Info'!$H$15),($I48+$J48)*((1+$D$4)^FO$12),0))))</f>
        <v>0</v>
      </c>
      <c r="FP48" s="235">
        <f>IF(OR($E48="",$F48="",$G48="",'Allgemeine Info'!$H$15=""),0,IF(AND(FP$11&lt;&gt;0,FP$11&lt;='Allgemeine Info'!$H$15),($E48+$F48)*$I48*(1+$D$4)^FP$11,IF(FP$12='Allgemeine Info'!$H$15,$J48*(1+$D$4)^FP$12,IF(AND(FP$12&lt;&gt;0,MOD(FP$12,$G48)=0,FP$12&lt;'Allgemeine Info'!$H$15),($I48+$J48)*((1+$D$4)^FP$12),0))))</f>
        <v>0</v>
      </c>
      <c r="FQ48" s="235">
        <f>IF(OR($E48="",$F48="",$G48="",'Allgemeine Info'!$H$15=""),0,IF(AND(FQ$11&lt;&gt;0,FQ$11&lt;='Allgemeine Info'!$H$15),($E48+$F48)*$I48*(1+$D$4)^FQ$11,IF(FQ$12='Allgemeine Info'!$H$15,$J48*(1+$D$4)^FQ$12,IF(AND(FQ$12&lt;&gt;0,MOD(FQ$12,$G48)=0,FQ$12&lt;'Allgemeine Info'!$H$15),($I48+$J48)*((1+$D$4)^FQ$12),0))))</f>
        <v>0</v>
      </c>
      <c r="FR48" s="235">
        <f>IF(OR($E48="",$F48="",$G48="",'Allgemeine Info'!$H$15=""),0,IF(AND(FR$11&lt;&gt;0,FR$11&lt;='Allgemeine Info'!$H$15),($E48+$F48)*$I48*(1+$D$4)^FR$11,IF(FR$12='Allgemeine Info'!$H$15,$J48*(1+$D$4)^FR$12,IF(AND(FR$12&lt;&gt;0,MOD(FR$12,$G48)=0,FR$12&lt;'Allgemeine Info'!$H$15),($I48+$J48)*((1+$D$4)^FR$12),0))))</f>
        <v>0</v>
      </c>
      <c r="FS48" s="235">
        <f>IF(OR($E48="",$F48="",$G48="",'Allgemeine Info'!$H$15=""),0,IF(AND(FS$11&lt;&gt;0,FS$11&lt;='Allgemeine Info'!$H$15),($E48+$F48)*$I48*(1+$D$4)^FS$11,IF(FS$12='Allgemeine Info'!$H$15,$J48*(1+$D$4)^FS$12,IF(AND(FS$12&lt;&gt;0,MOD(FS$12,$G48)=0,FS$12&lt;'Allgemeine Info'!$H$15),($I48+$J48)*((1+$D$4)^FS$12),0))))</f>
        <v>0</v>
      </c>
      <c r="FT48" s="235">
        <f>IF(OR($E48="",$F48="",$G48="",'Allgemeine Info'!$H$15=""),0,IF(AND(FT$11&lt;&gt;0,FT$11&lt;='Allgemeine Info'!$H$15),($E48+$F48)*$I48*(1+$D$4)^FT$11,IF(FT$12='Allgemeine Info'!$H$15,$J48*(1+$D$4)^FT$12,IF(AND(FT$12&lt;&gt;0,MOD(FT$12,$G48)=0,FT$12&lt;'Allgemeine Info'!$H$15),($I48+$J48)*((1+$D$4)^FT$12),0))))</f>
        <v>0</v>
      </c>
      <c r="FU48" s="235">
        <f>IF(OR($E48="",$F48="",$G48="",'Allgemeine Info'!$H$15=""),0,IF(AND(FU$11&lt;&gt;0,FU$11&lt;='Allgemeine Info'!$H$15),($E48+$F48)*$I48*(1+$D$4)^FU$11,IF(FU$12='Allgemeine Info'!$H$15,$J48*(1+$D$4)^FU$12,IF(AND(FU$12&lt;&gt;0,MOD(FU$12,$G48)=0,FU$12&lt;'Allgemeine Info'!$H$15),($I48+$J48)*((1+$D$4)^FU$12),0))))</f>
        <v>0</v>
      </c>
      <c r="FV48" s="235">
        <f>IF(OR($E48="",$F48="",$G48="",'Allgemeine Info'!$H$15=""),0,IF(AND(FV$11&lt;&gt;0,FV$11&lt;='Allgemeine Info'!$H$15),($E48+$F48)*$I48*(1+$D$4)^FV$11,IF(FV$12='Allgemeine Info'!$H$15,$J48*(1+$D$4)^FV$12,IF(AND(FV$12&lt;&gt;0,MOD(FV$12,$G48)=0,FV$12&lt;'Allgemeine Info'!$H$15),($I48+$J48)*((1+$D$4)^FV$12),0))))</f>
        <v>0</v>
      </c>
      <c r="FW48" s="235">
        <f>IF(OR($E48="",$F48="",$G48="",'Allgemeine Info'!$H$15=""),0,IF(AND(FW$11&lt;&gt;0,FW$11&lt;='Allgemeine Info'!$H$15),($E48+$F48)*$I48*(1+$D$4)^FW$11,IF(FW$12='Allgemeine Info'!$H$15,$J48*(1+$D$4)^FW$12,IF(AND(FW$12&lt;&gt;0,MOD(FW$12,$G48)=0,FW$12&lt;'Allgemeine Info'!$H$15),($I48+$J48)*((1+$D$4)^FW$12),0))))</f>
        <v>0</v>
      </c>
      <c r="FX48" s="235">
        <f>IF(OR($E48="",$F48="",$G48="",'Allgemeine Info'!$H$15=""),0,IF(AND(FX$11&lt;&gt;0,FX$11&lt;='Allgemeine Info'!$H$15),($E48+$F48)*$I48*(1+$D$4)^FX$11,IF(FX$12='Allgemeine Info'!$H$15,$J48*(1+$D$4)^FX$12,IF(AND(FX$12&lt;&gt;0,MOD(FX$12,$G48)=0,FX$12&lt;'Allgemeine Info'!$H$15),($I48+$J48)*((1+$D$4)^FX$12),0))))</f>
        <v>0</v>
      </c>
      <c r="FY48" s="235">
        <f>IF(OR($E48="",$F48="",$G48="",'Allgemeine Info'!$H$15=""),0,IF(AND(FY$11&lt;&gt;0,FY$11&lt;='Allgemeine Info'!$H$15),($E48+$F48)*$I48*(1+$D$4)^FY$11,IF(FY$12='Allgemeine Info'!$H$15,$J48*(1+$D$4)^FY$12,IF(AND(FY$12&lt;&gt;0,MOD(FY$12,$G48)=0,FY$12&lt;'Allgemeine Info'!$H$15),($I48+$J48)*((1+$D$4)^FY$12),0))))</f>
        <v>0</v>
      </c>
      <c r="FZ48" s="235">
        <f>IF(OR($E48="",$F48="",$G48="",'Allgemeine Info'!$H$15=""),0,IF(AND(FZ$11&lt;&gt;0,FZ$11&lt;='Allgemeine Info'!$H$15),($E48+$F48)*$I48*(1+$D$4)^FZ$11,IF(FZ$12='Allgemeine Info'!$H$15,$J48*(1+$D$4)^FZ$12,IF(AND(FZ$12&lt;&gt;0,MOD(FZ$12,$G48)=0,FZ$12&lt;'Allgemeine Info'!$H$15),($I48+$J48)*((1+$D$4)^FZ$12),0))))</f>
        <v>0</v>
      </c>
      <c r="GA48" s="235">
        <f>IF(OR($E48="",$F48="",$G48="",'Allgemeine Info'!$H$15=""),0,IF(AND(GA$11&lt;&gt;0,GA$11&lt;='Allgemeine Info'!$H$15),($E48+$F48)*$I48*(1+$D$4)^GA$11,IF(GA$12='Allgemeine Info'!$H$15,$J48*(1+$D$4)^GA$12,IF(AND(GA$12&lt;&gt;0,MOD(GA$12,$G48)=0,GA$12&lt;'Allgemeine Info'!$H$15),($I48+$J48)*((1+$D$4)^GA$12),0))))</f>
        <v>0</v>
      </c>
      <c r="GB48" s="235">
        <f>IF(OR($E48="",$F48="",$G48="",'Allgemeine Info'!$H$15=""),0,IF(AND(GB$11&lt;&gt;0,GB$11&lt;='Allgemeine Info'!$H$15),($E48+$F48)*$I48*(1+$D$4)^GB$11,IF(GB$12='Allgemeine Info'!$H$15,$J48*(1+$D$4)^GB$12,IF(AND(GB$12&lt;&gt;0,MOD(GB$12,$G48)=0,GB$12&lt;'Allgemeine Info'!$H$15),($I48+$J48)*((1+$D$4)^GB$12),0))))</f>
        <v>0</v>
      </c>
      <c r="GC48" s="235">
        <f>IF(OR($E48="",$F48="",$G48="",'Allgemeine Info'!$H$15=""),0,IF(AND(GC$11&lt;&gt;0,GC$11&lt;='Allgemeine Info'!$H$15),($E48+$F48)*$I48*(1+$D$4)^GC$11,IF(GC$12='Allgemeine Info'!$H$15,$J48*(1+$D$4)^GC$12,IF(AND(GC$12&lt;&gt;0,MOD(GC$12,$G48)=0,GC$12&lt;'Allgemeine Info'!$H$15),($I48+$J48)*((1+$D$4)^GC$12),0))))</f>
        <v>0</v>
      </c>
      <c r="GD48" s="235">
        <f>IF(OR($E48="",$F48="",$G48="",'Allgemeine Info'!$H$15=""),0,IF(AND(GD$11&lt;&gt;0,GD$11&lt;='Allgemeine Info'!$H$15),($E48+$F48)*$I48*(1+$D$4)^GD$11,IF(GD$12='Allgemeine Info'!$H$15,$J48*(1+$D$4)^GD$12,IF(AND(GD$12&lt;&gt;0,MOD(GD$12,$G48)=0,GD$12&lt;'Allgemeine Info'!$H$15),($I48+$J48)*((1+$D$4)^GD$12),0))))</f>
        <v>0</v>
      </c>
      <c r="GE48" s="235">
        <f>IF(OR($E48="",$F48="",$G48="",'Allgemeine Info'!$H$15=""),0,IF(AND(GE$11&lt;&gt;0,GE$11&lt;='Allgemeine Info'!$H$15),($E48+$F48)*$I48*(1+$D$4)^GE$11,IF(GE$12='Allgemeine Info'!$H$15,$J48*(1+$D$4)^GE$12,IF(AND(GE$12&lt;&gt;0,MOD(GE$12,$G48)=0,GE$12&lt;'Allgemeine Info'!$H$15),($I48+$J48)*((1+$D$4)^GE$12),0))))</f>
        <v>0</v>
      </c>
      <c r="GF48" s="235">
        <f>IF(OR($E48="",$F48="",$G48="",'Allgemeine Info'!$H$15=""),0,IF(AND(GF$11&lt;&gt;0,GF$11&lt;='Allgemeine Info'!$H$15),($E48+$F48)*$I48*(1+$D$4)^GF$11,IF(GF$12='Allgemeine Info'!$H$15,$J48*(1+$D$4)^GF$12,IF(AND(GF$12&lt;&gt;0,MOD(GF$12,$G48)=0,GF$12&lt;'Allgemeine Info'!$H$15),($I48+$J48)*((1+$D$4)^GF$12),0))))</f>
        <v>0</v>
      </c>
      <c r="GG48" s="235">
        <f>IF(OR($E48="",$F48="",$G48="",'Allgemeine Info'!$H$15=""),0,IF(AND(GG$11&lt;&gt;0,GG$11&lt;='Allgemeine Info'!$H$15),($E48+$F48)*$I48*(1+$D$4)^GG$11,IF(GG$12='Allgemeine Info'!$H$15,$J48*(1+$D$4)^GG$12,IF(AND(GG$12&lt;&gt;0,MOD(GG$12,$G48)=0,GG$12&lt;'Allgemeine Info'!$H$15),($I48+$J48)*((1+$D$4)^GG$12),0))))</f>
        <v>0</v>
      </c>
      <c r="GH48" s="235">
        <f>IF(OR($E48="",$F48="",$G48="",'Allgemeine Info'!$H$15=""),0,IF(AND(GH$11&lt;&gt;0,GH$11&lt;='Allgemeine Info'!$H$15),($E48+$F48)*$I48*(1+$D$4)^GH$11,IF(GH$12='Allgemeine Info'!$H$15,$J48*(1+$D$4)^GH$12,IF(AND(GH$12&lt;&gt;0,MOD(GH$12,$G48)=0,GH$12&lt;'Allgemeine Info'!$H$15),($I48+$J48)*((1+$D$4)^GH$12),0))))</f>
        <v>0</v>
      </c>
      <c r="GI48" s="235">
        <f>IF(OR($E48="",$F48="",$G48="",'Allgemeine Info'!$H$15=""),0,IF(AND(GI$11&lt;&gt;0,GI$11&lt;='Allgemeine Info'!$H$15),($E48+$F48)*$I48*(1+$D$4)^GI$11,IF(GI$12='Allgemeine Info'!$H$15,$J48*(1+$D$4)^GI$12,IF(AND(GI$12&lt;&gt;0,MOD(GI$12,$G48)=0,GI$12&lt;'Allgemeine Info'!$H$15),($I48+$J48)*((1+$D$4)^GI$12),0))))</f>
        <v>0</v>
      </c>
      <c r="GJ48" s="235">
        <f>IF(OR($E48="",$F48="",$G48="",'Allgemeine Info'!$H$15=""),0,IF(AND(GJ$11&lt;&gt;0,GJ$11&lt;='Allgemeine Info'!$H$15),($E48+$F48)*$I48*(1+$D$4)^GJ$11,IF(GJ$12='Allgemeine Info'!$H$15,$J48*(1+$D$4)^GJ$12,IF(AND(GJ$12&lt;&gt;0,MOD(GJ$12,$G48)=0,GJ$12&lt;'Allgemeine Info'!$H$15),($I48+$J48)*((1+$D$4)^GJ$12),0))))</f>
        <v>0</v>
      </c>
      <c r="GK48" s="235">
        <f>IF(OR($E48="",$F48="",$G48="",'Allgemeine Info'!$H$15=""),0,IF(AND(GK$11&lt;&gt;0,GK$11&lt;='Allgemeine Info'!$H$15),($E48+$F48)*$I48*(1+$D$4)^GK$11,IF(GK$12='Allgemeine Info'!$H$15,$J48*(1+$D$4)^GK$12,IF(AND(GK$12&lt;&gt;0,MOD(GK$12,$G48)=0,GK$12&lt;'Allgemeine Info'!$H$15),($I48+$J48)*((1+$D$4)^GK$12),0))))</f>
        <v>0</v>
      </c>
      <c r="GL48" s="235">
        <f>IF(OR($E48="",$F48="",$G48="",'Allgemeine Info'!$H$15=""),0,IF(AND(GL$11&lt;&gt;0,GL$11&lt;='Allgemeine Info'!$H$15),($E48+$F48)*$I48*(1+$D$4)^GL$11,IF(GL$12='Allgemeine Info'!$H$15,$J48*(1+$D$4)^GL$12,IF(AND(GL$12&lt;&gt;0,MOD(GL$12,$G48)=0,GL$12&lt;'Allgemeine Info'!$H$15),($I48+$J48)*((1+$D$4)^GL$12),0))))</f>
        <v>0</v>
      </c>
      <c r="GM48" s="235">
        <f>IF(OR($E48="",$F48="",$G48="",'Allgemeine Info'!$H$15=""),0,IF(AND(GM$11&lt;&gt;0,GM$11&lt;='Allgemeine Info'!$H$15),($E48+$F48)*$I48*(1+$D$4)^GM$11,IF(GM$12='Allgemeine Info'!$H$15,$J48*(1+$D$4)^GM$12,IF(AND(GM$12&lt;&gt;0,MOD(GM$12,$G48)=0,GM$12&lt;'Allgemeine Info'!$H$15),($I48+$J48)*((1+$D$4)^GM$12),0))))</f>
        <v>0</v>
      </c>
      <c r="GN48" s="235">
        <f>IF(OR($E48="",$F48="",$G48="",'Allgemeine Info'!$H$15=""),0,IF(AND(GN$11&lt;&gt;0,GN$11&lt;='Allgemeine Info'!$H$15),($E48+$F48)*$I48*(1+$D$4)^GN$11,IF(GN$12='Allgemeine Info'!$H$15,$J48*(1+$D$4)^GN$12,IF(AND(GN$12&lt;&gt;0,MOD(GN$12,$G48)=0,GN$12&lt;'Allgemeine Info'!$H$15),($I48+$J48)*((1+$D$4)^GN$12),0))))</f>
        <v>0</v>
      </c>
      <c r="GO48" s="235">
        <f>IF(OR($E48="",$F48="",$G48="",'Allgemeine Info'!$H$15=""),0,IF(AND(GO$11&lt;&gt;0,GO$11&lt;='Allgemeine Info'!$H$15),($E48+$F48)*$I48*(1+$D$4)^GO$11,IF(GO$12='Allgemeine Info'!$H$15,$J48*(1+$D$4)^GO$12,IF(AND(GO$12&lt;&gt;0,MOD(GO$12,$G48)=0,GO$12&lt;'Allgemeine Info'!$H$15),($I48+$J48)*((1+$D$4)^GO$12),0))))</f>
        <v>0</v>
      </c>
      <c r="GP48" s="235">
        <f>IF(OR($E48="",$F48="",$G48="",'Allgemeine Info'!$H$15=""),0,IF(AND(GP$11&lt;&gt;0,GP$11&lt;='Allgemeine Info'!$H$15),($E48+$F48)*$I48*(1+$D$4)^GP$11,IF(GP$12='Allgemeine Info'!$H$15,$J48*(1+$D$4)^GP$12,IF(AND(GP$12&lt;&gt;0,MOD(GP$12,$G48)=0,GP$12&lt;'Allgemeine Info'!$H$15),($I48+$J48)*((1+$D$4)^GP$12),0))))</f>
        <v>0</v>
      </c>
      <c r="GQ48" s="235">
        <f>IF(OR($E48="",$F48="",$G48="",'Allgemeine Info'!$H$15=""),0,IF(AND(GQ$11&lt;&gt;0,GQ$11&lt;='Allgemeine Info'!$H$15),($E48+$F48)*$I48*(1+$D$4)^GQ$11,IF(GQ$12='Allgemeine Info'!$H$15,$J48*(1+$D$4)^GQ$12,IF(AND(GQ$12&lt;&gt;0,MOD(GQ$12,$G48)=0,GQ$12&lt;'Allgemeine Info'!$H$15),($I48+$J48)*((1+$D$4)^GQ$12),0))))</f>
        <v>0</v>
      </c>
      <c r="GR48" s="235">
        <f>IF(OR($E48="",$F48="",$G48="",'Allgemeine Info'!$H$15=""),0,IF(AND(GR$11&lt;&gt;0,GR$11&lt;='Allgemeine Info'!$H$15),($E48+$F48)*$I48*(1+$D$4)^GR$11,IF(GR$12='Allgemeine Info'!$H$15,$J48*(1+$D$4)^GR$12,IF(AND(GR$12&lt;&gt;0,MOD(GR$12,$G48)=0,GR$12&lt;'Allgemeine Info'!$H$15),($I48+$J48)*((1+$D$4)^GR$12),0))))</f>
        <v>0</v>
      </c>
      <c r="GS48" s="235">
        <f>IF(OR($E48="",$F48="",$G48="",'Allgemeine Info'!$H$15=""),0,IF(AND(GS$11&lt;&gt;0,GS$11&lt;='Allgemeine Info'!$H$15),($E48+$F48)*$I48*(1+$D$4)^GS$11,IF(GS$12='Allgemeine Info'!$H$15,$J48*(1+$D$4)^GS$12,IF(AND(GS$12&lt;&gt;0,MOD(GS$12,$G48)=0,GS$12&lt;'Allgemeine Info'!$H$15),($I48+$J48)*((1+$D$4)^GS$12),0))))</f>
        <v>0</v>
      </c>
      <c r="GT48" s="235">
        <f>IF(OR($E48="",$F48="",$G48="",'Allgemeine Info'!$H$15=""),0,IF(AND(GT$11&lt;&gt;0,GT$11&lt;='Allgemeine Info'!$H$15),($E48+$F48)*$I48*(1+$D$4)^GT$11,IF(GT$12='Allgemeine Info'!$H$15,$J48*(1+$D$4)^GT$12,IF(AND(GT$12&lt;&gt;0,MOD(GT$12,$G48)=0,GT$12&lt;'Allgemeine Info'!$H$15),($I48+$J48)*((1+$D$4)^GT$12),0))))</f>
        <v>0</v>
      </c>
      <c r="GU48" s="235">
        <f>IF(OR($E48="",$F48="",$G48="",'Allgemeine Info'!$H$15=""),0,IF(AND(GU$11&lt;&gt;0,GU$11&lt;='Allgemeine Info'!$H$15),($E48+$F48)*$I48*(1+$D$4)^GU$11,IF(GU$12='Allgemeine Info'!$H$15,$J48*(1+$D$4)^GU$12,IF(AND(GU$12&lt;&gt;0,MOD(GU$12,$G48)=0,GU$12&lt;'Allgemeine Info'!$H$15),($I48+$J48)*((1+$D$4)^GU$12),0))))</f>
        <v>0</v>
      </c>
      <c r="GV48" s="235">
        <f>IF(OR($E48="",$F48="",$G48="",'Allgemeine Info'!$H$15=""),0,IF(AND(GV$11&lt;&gt;0,GV$11&lt;='Allgemeine Info'!$H$15),($E48+$F48)*$I48*(1+$D$4)^GV$11,IF(GV$12='Allgemeine Info'!$H$15,$J48*(1+$D$4)^GV$12,IF(AND(GV$12&lt;&gt;0,MOD(GV$12,$G48)=0,GV$12&lt;'Allgemeine Info'!$H$15),($I48+$J48)*((1+$D$4)^GV$12),0))))</f>
        <v>0</v>
      </c>
      <c r="GW48" s="235">
        <f>IF(OR($E48="",$F48="",$G48="",'Allgemeine Info'!$H$15=""),0,IF(AND(GW$11&lt;&gt;0,GW$11&lt;='Allgemeine Info'!$H$15),($E48+$F48)*$I48*(1+$D$4)^GW$11,IF(GW$12='Allgemeine Info'!$H$15,$J48*(1+$D$4)^GW$12,IF(AND(GW$12&lt;&gt;0,MOD(GW$12,$G48)=0,GW$12&lt;'Allgemeine Info'!$H$15),($I48+$J48)*((1+$D$4)^GW$12),0))))</f>
        <v>0</v>
      </c>
      <c r="GX48" s="235">
        <f>IF(OR($E48="",$F48="",$G48="",'Allgemeine Info'!$H$15=""),0,IF(AND(GX$11&lt;&gt;0,GX$11&lt;='Allgemeine Info'!$H$15),($E48+$F48)*$I48*(1+$D$4)^GX$11,IF(GX$12='Allgemeine Info'!$H$15,$J48*(1+$D$4)^GX$12,IF(AND(GX$12&lt;&gt;0,MOD(GX$12,$G48)=0,GX$12&lt;'Allgemeine Info'!$H$15),($I48+$J48)*((1+$D$4)^GX$12),0))))</f>
        <v>0</v>
      </c>
      <c r="GY48" s="235">
        <f>IF(OR($E48="",$F48="",$G48="",'Allgemeine Info'!$H$15=""),0,IF(AND(GY$11&lt;&gt;0,GY$11&lt;='Allgemeine Info'!$H$15),($E48+$F48)*$I48*(1+$D$4)^GY$11,IF(GY$12='Allgemeine Info'!$H$15,$J48*(1+$D$4)^GY$12,IF(AND(GY$12&lt;&gt;0,MOD(GY$12,$G48)=0,GY$12&lt;'Allgemeine Info'!$H$15),($I48+$J48)*((1+$D$4)^GY$12),0))))</f>
        <v>0</v>
      </c>
      <c r="GZ48" s="235">
        <f>IF(OR($E48="",$F48="",$G48="",'Allgemeine Info'!$H$15=""),0,IF(AND(GZ$11&lt;&gt;0,GZ$11&lt;='Allgemeine Info'!$H$15),($E48+$F48)*$I48*(1+$D$4)^GZ$11,IF(GZ$12='Allgemeine Info'!$H$15,$J48*(1+$D$4)^GZ$12,IF(AND(GZ$12&lt;&gt;0,MOD(GZ$12,$G48)=0,GZ$12&lt;'Allgemeine Info'!$H$15),($I48+$J48)*((1+$D$4)^GZ$12),0))))</f>
        <v>0</v>
      </c>
      <c r="HA48" s="235">
        <f>IF(OR($E48="",$F48="",$G48="",'Allgemeine Info'!$H$15=""),0,IF(AND(HA$11&lt;&gt;0,HA$11&lt;='Allgemeine Info'!$H$15),($E48+$F48)*$I48*(1+$D$4)^HA$11,IF(HA$12='Allgemeine Info'!$H$15,$J48*(1+$D$4)^HA$12,IF(AND(HA$12&lt;&gt;0,MOD(HA$12,$G48)=0,HA$12&lt;'Allgemeine Info'!$H$15),($I48+$J48)*((1+$D$4)^HA$12),0))))</f>
        <v>0</v>
      </c>
      <c r="HB48" s="235">
        <f>IF(OR($E48="",$F48="",$G48="",'Allgemeine Info'!$H$15=""),0,IF(AND(HB$11&lt;&gt;0,HB$11&lt;='Allgemeine Info'!$H$15),($E48+$F48)*$I48*(1+$D$4)^HB$11,IF(HB$12='Allgemeine Info'!$H$15,$J48*(1+$D$4)^HB$12,IF(AND(HB$12&lt;&gt;0,MOD(HB$12,$G48)=0,HB$12&lt;'Allgemeine Info'!$H$15),($I48+$J48)*((1+$D$4)^HB$12),0))))</f>
        <v>0</v>
      </c>
    </row>
    <row r="49" spans="1:210" x14ac:dyDescent="0.2">
      <c r="B49" s="326"/>
      <c r="C49" s="324"/>
      <c r="D49" s="232"/>
      <c r="E49" s="324"/>
      <c r="F49" s="324"/>
      <c r="G49" s="328"/>
      <c r="H49" s="234">
        <f>IF('Allgemeine Info'!$H$15="",0,IF(G49=0,0,IF(MOD(('Allgemeine Info'!$H$15),G49)=0,(('Allgemeine Info'!$H$15)/G49)-1,ROUNDDOWN(('Allgemeine Info'!$H$15)/G49,0))))</f>
        <v>0</v>
      </c>
      <c r="I49" s="322"/>
      <c r="J49" s="322"/>
      <c r="K49" s="235">
        <f>IF(OR($E49="",$F49="",$G49="",'Allgemeine Info'!$H$15=""),0,IF(AND(K$11&lt;&gt;0,K$11&lt;='Allgemeine Info'!$H$15),($E49+$F49)*$I49*(1+$D$4)^K$11,IF(K$12='Allgemeine Info'!$H$15,$J49*(1+$D$4)^K$12,IF(AND(K$12&lt;&gt;0,MOD(K$12,$G49)=0,K$12&lt;'Allgemeine Info'!$H$15),($I49+$J49)*((1+$D$4)^K$12),0))))</f>
        <v>0</v>
      </c>
      <c r="L49" s="235">
        <f>IF(OR($E49="",$F49="",$G49="",'Allgemeine Info'!$H$15=""),0,IF(AND(L$11&lt;&gt;0,L$11&lt;='Allgemeine Info'!$H$15),($E49+$F49)*$I49*(1+$D$4)^L$11,IF(L$12='Allgemeine Info'!$H$15,$J49*(1+$D$4)^L$12,IF(AND(L$12&lt;&gt;0,MOD(L$12,$G49)=0,L$12&lt;'Allgemeine Info'!$H$15),($I49+$J49)*((1+$D$4)^L$12),0))))</f>
        <v>0</v>
      </c>
      <c r="M49" s="235">
        <f>IF(OR($E49="",$F49="",$G49="",'Allgemeine Info'!$H$15=""),0,IF(AND(M$11&lt;&gt;0,M$11&lt;='Allgemeine Info'!$H$15),($E49+$F49)*$I49*(1+$D$4)^M$11,IF(M$12='Allgemeine Info'!$H$15,$J49*(1+$D$4)^M$12,IF(AND(M$12&lt;&gt;0,MOD(M$12,$G49)=0,M$12&lt;'Allgemeine Info'!$H$15),($I49+$J49)*((1+$D$4)^M$12),0))))</f>
        <v>0</v>
      </c>
      <c r="N49" s="235">
        <f>IF(OR($E49="",$F49="",$G49="",'Allgemeine Info'!$H$15=""),0,IF(AND(N$11&lt;&gt;0,N$11&lt;='Allgemeine Info'!$H$15),($E49+$F49)*$I49*(1+$D$4)^N$11,IF(N$12='Allgemeine Info'!$H$15,$J49*(1+$D$4)^N$12,IF(AND(N$12&lt;&gt;0,MOD(N$12,$G49)=0,N$12&lt;'Allgemeine Info'!$H$15),($I49+$J49)*((1+$D$4)^N$12),0))))</f>
        <v>0</v>
      </c>
      <c r="O49" s="235">
        <f>IF(OR($E49="",$F49="",$G49="",'Allgemeine Info'!$H$15=""),0,IF(AND(O$11&lt;&gt;0,O$11&lt;='Allgemeine Info'!$H$15),($E49+$F49)*$I49*(1+$D$4)^O$11,IF(O$12='Allgemeine Info'!$H$15,$J49*(1+$D$4)^O$12,IF(AND(O$12&lt;&gt;0,MOD(O$12,$G49)=0,O$12&lt;'Allgemeine Info'!$H$15),($I49+$J49)*((1+$D$4)^O$12),0))))</f>
        <v>0</v>
      </c>
      <c r="P49" s="235">
        <f>IF(OR($E49="",$F49="",$G49="",'Allgemeine Info'!$H$15=""),0,IF(AND(P$11&lt;&gt;0,P$11&lt;='Allgemeine Info'!$H$15),($E49+$F49)*$I49*(1+$D$4)^P$11,IF(P$12='Allgemeine Info'!$H$15,$J49*(1+$D$4)^P$12,IF(AND(P$12&lt;&gt;0,MOD(P$12,$G49)=0,P$12&lt;'Allgemeine Info'!$H$15),($I49+$J49)*((1+$D$4)^P$12),0))))</f>
        <v>0</v>
      </c>
      <c r="Q49" s="235">
        <f>IF(OR($E49="",$F49="",$G49="",'Allgemeine Info'!$H$15=""),0,IF(AND(Q$11&lt;&gt;0,Q$11&lt;='Allgemeine Info'!$H$15),($E49+$F49)*$I49*(1+$D$4)^Q$11,IF(Q$12='Allgemeine Info'!$H$15,$J49*(1+$D$4)^Q$12,IF(AND(Q$12&lt;&gt;0,MOD(Q$12,$G49)=0,Q$12&lt;'Allgemeine Info'!$H$15),($I49+$J49)*((1+$D$4)^Q$12),0))))</f>
        <v>0</v>
      </c>
      <c r="R49" s="235">
        <f>IF(OR($E49="",$F49="",$G49="",'Allgemeine Info'!$H$15=""),0,IF(AND(R$11&lt;&gt;0,R$11&lt;='Allgemeine Info'!$H$15),($E49+$F49)*$I49*(1+$D$4)^R$11,IF(R$12='Allgemeine Info'!$H$15,$J49*(1+$D$4)^R$12,IF(AND(R$12&lt;&gt;0,MOD(R$12,$G49)=0,R$12&lt;'Allgemeine Info'!$H$15),($I49+$J49)*((1+$D$4)^R$12),0))))</f>
        <v>0</v>
      </c>
      <c r="S49" s="235">
        <f>IF(OR($E49="",$F49="",$G49="",'Allgemeine Info'!$H$15=""),0,IF(AND(S$11&lt;&gt;0,S$11&lt;='Allgemeine Info'!$H$15),($E49+$F49)*$I49*(1+$D$4)^S$11,IF(S$12='Allgemeine Info'!$H$15,$J49*(1+$D$4)^S$12,IF(AND(S$12&lt;&gt;0,MOD(S$12,$G49)=0,S$12&lt;'Allgemeine Info'!$H$15),($I49+$J49)*((1+$D$4)^S$12),0))))</f>
        <v>0</v>
      </c>
      <c r="T49" s="235">
        <f>IF(OR($E49="",$F49="",$G49="",'Allgemeine Info'!$H$15=""),0,IF(AND(T$11&lt;&gt;0,T$11&lt;='Allgemeine Info'!$H$15),($E49+$F49)*$I49*(1+$D$4)^T$11,IF(T$12='Allgemeine Info'!$H$15,$J49*(1+$D$4)^T$12,IF(AND(T$12&lt;&gt;0,MOD(T$12,$G49)=0,T$12&lt;'Allgemeine Info'!$H$15),($I49+$J49)*((1+$D$4)^T$12),0))))</f>
        <v>0</v>
      </c>
      <c r="U49" s="235">
        <f>IF(OR($E49="",$F49="",$G49="",'Allgemeine Info'!$H$15=""),0,IF(AND(U$11&lt;&gt;0,U$11&lt;='Allgemeine Info'!$H$15),($E49+$F49)*$I49*(1+$D$4)^U$11,IF(U$12='Allgemeine Info'!$H$15,$J49*(1+$D$4)^U$12,IF(AND(U$12&lt;&gt;0,MOD(U$12,$G49)=0,U$12&lt;'Allgemeine Info'!$H$15),($I49+$J49)*((1+$D$4)^U$12),0))))</f>
        <v>0</v>
      </c>
      <c r="V49" s="235">
        <f>IF(OR($E49="",$F49="",$G49="",'Allgemeine Info'!$H$15=""),0,IF(AND(V$11&lt;&gt;0,V$11&lt;='Allgemeine Info'!$H$15),($E49+$F49)*$I49*(1+$D$4)^V$11,IF(V$12='Allgemeine Info'!$H$15,$J49*(1+$D$4)^V$12,IF(AND(V$12&lt;&gt;0,MOD(V$12,$G49)=0,V$12&lt;'Allgemeine Info'!$H$15),($I49+$J49)*((1+$D$4)^V$12),0))))</f>
        <v>0</v>
      </c>
      <c r="W49" s="235">
        <f>IF(OR($E49="",$F49="",$G49="",'Allgemeine Info'!$H$15=""),0,IF(AND(W$11&lt;&gt;0,W$11&lt;='Allgemeine Info'!$H$15),($E49+$F49)*$I49*(1+$D$4)^W$11,IF(W$12='Allgemeine Info'!$H$15,$J49*(1+$D$4)^W$12,IF(AND(W$12&lt;&gt;0,MOD(W$12,$G49)=0,W$12&lt;'Allgemeine Info'!$H$15),($I49+$J49)*((1+$D$4)^W$12),0))))</f>
        <v>0</v>
      </c>
      <c r="X49" s="235">
        <f>IF(OR($E49="",$F49="",$G49="",'Allgemeine Info'!$H$15=""),0,IF(AND(X$11&lt;&gt;0,X$11&lt;='Allgemeine Info'!$H$15),($E49+$F49)*$I49*(1+$D$4)^X$11,IF(X$12='Allgemeine Info'!$H$15,$J49*(1+$D$4)^X$12,IF(AND(X$12&lt;&gt;0,MOD(X$12,$G49)=0,X$12&lt;'Allgemeine Info'!$H$15),($I49+$J49)*((1+$D$4)^X$12),0))))</f>
        <v>0</v>
      </c>
      <c r="Y49" s="235">
        <f>IF(OR($E49="",$F49="",$G49="",'Allgemeine Info'!$H$15=""),0,IF(AND(Y$11&lt;&gt;0,Y$11&lt;='Allgemeine Info'!$H$15),($E49+$F49)*$I49*(1+$D$4)^Y$11,IF(Y$12='Allgemeine Info'!$H$15,$J49*(1+$D$4)^Y$12,IF(AND(Y$12&lt;&gt;0,MOD(Y$12,$G49)=0,Y$12&lt;'Allgemeine Info'!$H$15),($I49+$J49)*((1+$D$4)^Y$12),0))))</f>
        <v>0</v>
      </c>
      <c r="Z49" s="235">
        <f>IF(OR($E49="",$F49="",$G49="",'Allgemeine Info'!$H$15=""),0,IF(AND(Z$11&lt;&gt;0,Z$11&lt;='Allgemeine Info'!$H$15),($E49+$F49)*$I49*(1+$D$4)^Z$11,IF(Z$12='Allgemeine Info'!$H$15,$J49*(1+$D$4)^Z$12,IF(AND(Z$12&lt;&gt;0,MOD(Z$12,$G49)=0,Z$12&lt;'Allgemeine Info'!$H$15),($I49+$J49)*((1+$D$4)^Z$12),0))))</f>
        <v>0</v>
      </c>
      <c r="AA49" s="235">
        <f>IF(OR($E49="",$F49="",$G49="",'Allgemeine Info'!$H$15=""),0,IF(AND(AA$11&lt;&gt;0,AA$11&lt;='Allgemeine Info'!$H$15),($E49+$F49)*$I49*(1+$D$4)^AA$11,IF(AA$12='Allgemeine Info'!$H$15,$J49*(1+$D$4)^AA$12,IF(AND(AA$12&lt;&gt;0,MOD(AA$12,$G49)=0,AA$12&lt;'Allgemeine Info'!$H$15),($I49+$J49)*((1+$D$4)^AA$12),0))))</f>
        <v>0</v>
      </c>
      <c r="AB49" s="235">
        <f>IF(OR($E49="",$F49="",$G49="",'Allgemeine Info'!$H$15=""),0,IF(AND(AB$11&lt;&gt;0,AB$11&lt;='Allgemeine Info'!$H$15),($E49+$F49)*$I49*(1+$D$4)^AB$11,IF(AB$12='Allgemeine Info'!$H$15,$J49*(1+$D$4)^AB$12,IF(AND(AB$12&lt;&gt;0,MOD(AB$12,$G49)=0,AB$12&lt;'Allgemeine Info'!$H$15),($I49+$J49)*((1+$D$4)^AB$12),0))))</f>
        <v>0</v>
      </c>
      <c r="AC49" s="235">
        <f>IF(OR($E49="",$F49="",$G49="",'Allgemeine Info'!$H$15=""),0,IF(AND(AC$11&lt;&gt;0,AC$11&lt;='Allgemeine Info'!$H$15),($E49+$F49)*$I49*(1+$D$4)^AC$11,IF(AC$12='Allgemeine Info'!$H$15,$J49*(1+$D$4)^AC$12,IF(AND(AC$12&lt;&gt;0,MOD(AC$12,$G49)=0,AC$12&lt;'Allgemeine Info'!$H$15),($I49+$J49)*((1+$D$4)^AC$12),0))))</f>
        <v>0</v>
      </c>
      <c r="AD49" s="235">
        <f>IF(OR($E49="",$F49="",$G49="",'Allgemeine Info'!$H$15=""),0,IF(AND(AD$11&lt;&gt;0,AD$11&lt;='Allgemeine Info'!$H$15),($E49+$F49)*$I49*(1+$D$4)^AD$11,IF(AD$12='Allgemeine Info'!$H$15,$J49*(1+$D$4)^AD$12,IF(AND(AD$12&lt;&gt;0,MOD(AD$12,$G49)=0,AD$12&lt;'Allgemeine Info'!$H$15),($I49+$J49)*((1+$D$4)^AD$12),0))))</f>
        <v>0</v>
      </c>
      <c r="AE49" s="235">
        <f>IF(OR($E49="",$F49="",$G49="",'Allgemeine Info'!$H$15=""),0,IF(AND(AE$11&lt;&gt;0,AE$11&lt;='Allgemeine Info'!$H$15),($E49+$F49)*$I49*(1+$D$4)^AE$11,IF(AE$12='Allgemeine Info'!$H$15,$J49*(1+$D$4)^AE$12,IF(AND(AE$12&lt;&gt;0,MOD(AE$12,$G49)=0,AE$12&lt;'Allgemeine Info'!$H$15),($I49+$J49)*((1+$D$4)^AE$12),0))))</f>
        <v>0</v>
      </c>
      <c r="AF49" s="235">
        <f>IF(OR($E49="",$F49="",$G49="",'Allgemeine Info'!$H$15=""),0,IF(AND(AF$11&lt;&gt;0,AF$11&lt;='Allgemeine Info'!$H$15),($E49+$F49)*$I49*(1+$D$4)^AF$11,IF(AF$12='Allgemeine Info'!$H$15,$J49*(1+$D$4)^AF$12,IF(AND(AF$12&lt;&gt;0,MOD(AF$12,$G49)=0,AF$12&lt;'Allgemeine Info'!$H$15),($I49+$J49)*((1+$D$4)^AF$12),0))))</f>
        <v>0</v>
      </c>
      <c r="AG49" s="235">
        <f>IF(OR($E49="",$F49="",$G49="",'Allgemeine Info'!$H$15=""),0,IF(AND(AG$11&lt;&gt;0,AG$11&lt;='Allgemeine Info'!$H$15),($E49+$F49)*$I49*(1+$D$4)^AG$11,IF(AG$12='Allgemeine Info'!$H$15,$J49*(1+$D$4)^AG$12,IF(AND(AG$12&lt;&gt;0,MOD(AG$12,$G49)=0,AG$12&lt;'Allgemeine Info'!$H$15),($I49+$J49)*((1+$D$4)^AG$12),0))))</f>
        <v>0</v>
      </c>
      <c r="AH49" s="235">
        <f>IF(OR($E49="",$F49="",$G49="",'Allgemeine Info'!$H$15=""),0,IF(AND(AH$11&lt;&gt;0,AH$11&lt;='Allgemeine Info'!$H$15),($E49+$F49)*$I49*(1+$D$4)^AH$11,IF(AH$12='Allgemeine Info'!$H$15,$J49*(1+$D$4)^AH$12,IF(AND(AH$12&lt;&gt;0,MOD(AH$12,$G49)=0,AH$12&lt;'Allgemeine Info'!$H$15),($I49+$J49)*((1+$D$4)^AH$12),0))))</f>
        <v>0</v>
      </c>
      <c r="AI49" s="235">
        <f>IF(OR($E49="",$F49="",$G49="",'Allgemeine Info'!$H$15=""),0,IF(AND(AI$11&lt;&gt;0,AI$11&lt;='Allgemeine Info'!$H$15),($E49+$F49)*$I49*(1+$D$4)^AI$11,IF(AI$12='Allgemeine Info'!$H$15,$J49*(1+$D$4)^AI$12,IF(AND(AI$12&lt;&gt;0,MOD(AI$12,$G49)=0,AI$12&lt;'Allgemeine Info'!$H$15),($I49+$J49)*((1+$D$4)^AI$12),0))))</f>
        <v>0</v>
      </c>
      <c r="AJ49" s="235">
        <f>IF(OR($E49="",$F49="",$G49="",'Allgemeine Info'!$H$15=""),0,IF(AND(AJ$11&lt;&gt;0,AJ$11&lt;='Allgemeine Info'!$H$15),($E49+$F49)*$I49*(1+$D$4)^AJ$11,IF(AJ$12='Allgemeine Info'!$H$15,$J49*(1+$D$4)^AJ$12,IF(AND(AJ$12&lt;&gt;0,MOD(AJ$12,$G49)=0,AJ$12&lt;'Allgemeine Info'!$H$15),($I49+$J49)*((1+$D$4)^AJ$12),0))))</f>
        <v>0</v>
      </c>
      <c r="AK49" s="235">
        <f>IF(OR($E49="",$F49="",$G49="",'Allgemeine Info'!$H$15=""),0,IF(AND(AK$11&lt;&gt;0,AK$11&lt;='Allgemeine Info'!$H$15),($E49+$F49)*$I49*(1+$D$4)^AK$11,IF(AK$12='Allgemeine Info'!$H$15,$J49*(1+$D$4)^AK$12,IF(AND(AK$12&lt;&gt;0,MOD(AK$12,$G49)=0,AK$12&lt;'Allgemeine Info'!$H$15),($I49+$J49)*((1+$D$4)^AK$12),0))))</f>
        <v>0</v>
      </c>
      <c r="AL49" s="235">
        <f>IF(OR($E49="",$F49="",$G49="",'Allgemeine Info'!$H$15=""),0,IF(AND(AL$11&lt;&gt;0,AL$11&lt;='Allgemeine Info'!$H$15),($E49+$F49)*$I49*(1+$D$4)^AL$11,IF(AL$12='Allgemeine Info'!$H$15,$J49*(1+$D$4)^AL$12,IF(AND(AL$12&lt;&gt;0,MOD(AL$12,$G49)=0,AL$12&lt;'Allgemeine Info'!$H$15),($I49+$J49)*((1+$D$4)^AL$12),0))))</f>
        <v>0</v>
      </c>
      <c r="AM49" s="235">
        <f>IF(OR($E49="",$F49="",$G49="",'Allgemeine Info'!$H$15=""),0,IF(AND(AM$11&lt;&gt;0,AM$11&lt;='Allgemeine Info'!$H$15),($E49+$F49)*$I49*(1+$D$4)^AM$11,IF(AM$12='Allgemeine Info'!$H$15,$J49*(1+$D$4)^AM$12,IF(AND(AM$12&lt;&gt;0,MOD(AM$12,$G49)=0,AM$12&lt;'Allgemeine Info'!$H$15),($I49+$J49)*((1+$D$4)^AM$12),0))))</f>
        <v>0</v>
      </c>
      <c r="AN49" s="235">
        <f>IF(OR($E49="",$F49="",$G49="",'Allgemeine Info'!$H$15=""),0,IF(AND(AN$11&lt;&gt;0,AN$11&lt;='Allgemeine Info'!$H$15),($E49+$F49)*$I49*(1+$D$4)^AN$11,IF(AN$12='Allgemeine Info'!$H$15,$J49*(1+$D$4)^AN$12,IF(AND(AN$12&lt;&gt;0,MOD(AN$12,$G49)=0,AN$12&lt;'Allgemeine Info'!$H$15),($I49+$J49)*((1+$D$4)^AN$12),0))))</f>
        <v>0</v>
      </c>
      <c r="AO49" s="235">
        <f>IF(OR($E49="",$F49="",$G49="",'Allgemeine Info'!$H$15=""),0,IF(AND(AO$11&lt;&gt;0,AO$11&lt;='Allgemeine Info'!$H$15),($E49+$F49)*$I49*(1+$D$4)^AO$11,IF(AO$12='Allgemeine Info'!$H$15,$J49*(1+$D$4)^AO$12,IF(AND(AO$12&lt;&gt;0,MOD(AO$12,$G49)=0,AO$12&lt;'Allgemeine Info'!$H$15),($I49+$J49)*((1+$D$4)^AO$12),0))))</f>
        <v>0</v>
      </c>
      <c r="AP49" s="235">
        <f>IF(OR($E49="",$F49="",$G49="",'Allgemeine Info'!$H$15=""),0,IF(AND(AP$11&lt;&gt;0,AP$11&lt;='Allgemeine Info'!$H$15),($E49+$F49)*$I49*(1+$D$4)^AP$11,IF(AP$12='Allgemeine Info'!$H$15,$J49*(1+$D$4)^AP$12,IF(AND(AP$12&lt;&gt;0,MOD(AP$12,$G49)=0,AP$12&lt;'Allgemeine Info'!$H$15),($I49+$J49)*((1+$D$4)^AP$12),0))))</f>
        <v>0</v>
      </c>
      <c r="AQ49" s="235">
        <f>IF(OR($E49="",$F49="",$G49="",'Allgemeine Info'!$H$15=""),0,IF(AND(AQ$11&lt;&gt;0,AQ$11&lt;='Allgemeine Info'!$H$15),($E49+$F49)*$I49*(1+$D$4)^AQ$11,IF(AQ$12='Allgemeine Info'!$H$15,$J49*(1+$D$4)^AQ$12,IF(AND(AQ$12&lt;&gt;0,MOD(AQ$12,$G49)=0,AQ$12&lt;'Allgemeine Info'!$H$15),($I49+$J49)*((1+$D$4)^AQ$12),0))))</f>
        <v>0</v>
      </c>
      <c r="AR49" s="235">
        <f>IF(OR($E49="",$F49="",$G49="",'Allgemeine Info'!$H$15=""),0,IF(AND(AR$11&lt;&gt;0,AR$11&lt;='Allgemeine Info'!$H$15),($E49+$F49)*$I49*(1+$D$4)^AR$11,IF(AR$12='Allgemeine Info'!$H$15,$J49*(1+$D$4)^AR$12,IF(AND(AR$12&lt;&gt;0,MOD(AR$12,$G49)=0,AR$12&lt;'Allgemeine Info'!$H$15),($I49+$J49)*((1+$D$4)^AR$12),0))))</f>
        <v>0</v>
      </c>
      <c r="AS49" s="235">
        <f>IF(OR($E49="",$F49="",$G49="",'Allgemeine Info'!$H$15=""),0,IF(AND(AS$11&lt;&gt;0,AS$11&lt;='Allgemeine Info'!$H$15),($E49+$F49)*$I49*(1+$D$4)^AS$11,IF(AS$12='Allgemeine Info'!$H$15,$J49*(1+$D$4)^AS$12,IF(AND(AS$12&lt;&gt;0,MOD(AS$12,$G49)=0,AS$12&lt;'Allgemeine Info'!$H$15),($I49+$J49)*((1+$D$4)^AS$12),0))))</f>
        <v>0</v>
      </c>
      <c r="AT49" s="235">
        <f>IF(OR($E49="",$F49="",$G49="",'Allgemeine Info'!$H$15=""),0,IF(AND(AT$11&lt;&gt;0,AT$11&lt;='Allgemeine Info'!$H$15),($E49+$F49)*$I49*(1+$D$4)^AT$11,IF(AT$12='Allgemeine Info'!$H$15,$J49*(1+$D$4)^AT$12,IF(AND(AT$12&lt;&gt;0,MOD(AT$12,$G49)=0,AT$12&lt;'Allgemeine Info'!$H$15),($I49+$J49)*((1+$D$4)^AT$12),0))))</f>
        <v>0</v>
      </c>
      <c r="AU49" s="235">
        <f>IF(OR($E49="",$F49="",$G49="",'Allgemeine Info'!$H$15=""),0,IF(AND(AU$11&lt;&gt;0,AU$11&lt;='Allgemeine Info'!$H$15),($E49+$F49)*$I49*(1+$D$4)^AU$11,IF(AU$12='Allgemeine Info'!$H$15,$J49*(1+$D$4)^AU$12,IF(AND(AU$12&lt;&gt;0,MOD(AU$12,$G49)=0,AU$12&lt;'Allgemeine Info'!$H$15),($I49+$J49)*((1+$D$4)^AU$12),0))))</f>
        <v>0</v>
      </c>
      <c r="AV49" s="235">
        <f>IF(OR($E49="",$F49="",$G49="",'Allgemeine Info'!$H$15=""),0,IF(AND(AV$11&lt;&gt;0,AV$11&lt;='Allgemeine Info'!$H$15),($E49+$F49)*$I49*(1+$D$4)^AV$11,IF(AV$12='Allgemeine Info'!$H$15,$J49*(1+$D$4)^AV$12,IF(AND(AV$12&lt;&gt;0,MOD(AV$12,$G49)=0,AV$12&lt;'Allgemeine Info'!$H$15),($I49+$J49)*((1+$D$4)^AV$12),0))))</f>
        <v>0</v>
      </c>
      <c r="AW49" s="235">
        <f>IF(OR($E49="",$F49="",$G49="",'Allgemeine Info'!$H$15=""),0,IF(AND(AW$11&lt;&gt;0,AW$11&lt;='Allgemeine Info'!$H$15),($E49+$F49)*$I49*(1+$D$4)^AW$11,IF(AW$12='Allgemeine Info'!$H$15,$J49*(1+$D$4)^AW$12,IF(AND(AW$12&lt;&gt;0,MOD(AW$12,$G49)=0,AW$12&lt;'Allgemeine Info'!$H$15),($I49+$J49)*((1+$D$4)^AW$12),0))))</f>
        <v>0</v>
      </c>
      <c r="AX49" s="235">
        <f>IF(OR($E49="",$F49="",$G49="",'Allgemeine Info'!$H$15=""),0,IF(AND(AX$11&lt;&gt;0,AX$11&lt;='Allgemeine Info'!$H$15),($E49+$F49)*$I49*(1+$D$4)^AX$11,IF(AX$12='Allgemeine Info'!$H$15,$J49*(1+$D$4)^AX$12,IF(AND(AX$12&lt;&gt;0,MOD(AX$12,$G49)=0,AX$12&lt;'Allgemeine Info'!$H$15),($I49+$J49)*((1+$D$4)^AX$12),0))))</f>
        <v>0</v>
      </c>
      <c r="AY49" s="235">
        <f>IF(OR($E49="",$F49="",$G49="",'Allgemeine Info'!$H$15=""),0,IF(AND(AY$11&lt;&gt;0,AY$11&lt;='Allgemeine Info'!$H$15),($E49+$F49)*$I49*(1+$D$4)^AY$11,IF(AY$12='Allgemeine Info'!$H$15,$J49*(1+$D$4)^AY$12,IF(AND(AY$12&lt;&gt;0,MOD(AY$12,$G49)=0,AY$12&lt;'Allgemeine Info'!$H$15),($I49+$J49)*((1+$D$4)^AY$12),0))))</f>
        <v>0</v>
      </c>
      <c r="AZ49" s="235">
        <f>IF(OR($E49="",$F49="",$G49="",'Allgemeine Info'!$H$15=""),0,IF(AND(AZ$11&lt;&gt;0,AZ$11&lt;='Allgemeine Info'!$H$15),($E49+$F49)*$I49*(1+$D$4)^AZ$11,IF(AZ$12='Allgemeine Info'!$H$15,$J49*(1+$D$4)^AZ$12,IF(AND(AZ$12&lt;&gt;0,MOD(AZ$12,$G49)=0,AZ$12&lt;'Allgemeine Info'!$H$15),($I49+$J49)*((1+$D$4)^AZ$12),0))))</f>
        <v>0</v>
      </c>
      <c r="BA49" s="235">
        <f>IF(OR($E49="",$F49="",$G49="",'Allgemeine Info'!$H$15=""),0,IF(AND(BA$11&lt;&gt;0,BA$11&lt;='Allgemeine Info'!$H$15),($E49+$F49)*$I49*(1+$D$4)^BA$11,IF(BA$12='Allgemeine Info'!$H$15,$J49*(1+$D$4)^BA$12,IF(AND(BA$12&lt;&gt;0,MOD(BA$12,$G49)=0,BA$12&lt;'Allgemeine Info'!$H$15),($I49+$J49)*((1+$D$4)^BA$12),0))))</f>
        <v>0</v>
      </c>
      <c r="BB49" s="235">
        <f>IF(OR($E49="",$F49="",$G49="",'Allgemeine Info'!$H$15=""),0,IF(AND(BB$11&lt;&gt;0,BB$11&lt;='Allgemeine Info'!$H$15),($E49+$F49)*$I49*(1+$D$4)^BB$11,IF(BB$12='Allgemeine Info'!$H$15,$J49*(1+$D$4)^BB$12,IF(AND(BB$12&lt;&gt;0,MOD(BB$12,$G49)=0,BB$12&lt;'Allgemeine Info'!$H$15),($I49+$J49)*((1+$D$4)^BB$12),0))))</f>
        <v>0</v>
      </c>
      <c r="BC49" s="235">
        <f>IF(OR($E49="",$F49="",$G49="",'Allgemeine Info'!$H$15=""),0,IF(AND(BC$11&lt;&gt;0,BC$11&lt;='Allgemeine Info'!$H$15),($E49+$F49)*$I49*(1+$D$4)^BC$11,IF(BC$12='Allgemeine Info'!$H$15,$J49*(1+$D$4)^BC$12,IF(AND(BC$12&lt;&gt;0,MOD(BC$12,$G49)=0,BC$12&lt;'Allgemeine Info'!$H$15),($I49+$J49)*((1+$D$4)^BC$12),0))))</f>
        <v>0</v>
      </c>
      <c r="BD49" s="235">
        <f>IF(OR($E49="",$F49="",$G49="",'Allgemeine Info'!$H$15=""),0,IF(AND(BD$11&lt;&gt;0,BD$11&lt;='Allgemeine Info'!$H$15),($E49+$F49)*$I49*(1+$D$4)^BD$11,IF(BD$12='Allgemeine Info'!$H$15,$J49*(1+$D$4)^BD$12,IF(AND(BD$12&lt;&gt;0,MOD(BD$12,$G49)=0,BD$12&lt;'Allgemeine Info'!$H$15),($I49+$J49)*((1+$D$4)^BD$12),0))))</f>
        <v>0</v>
      </c>
      <c r="BE49" s="235">
        <f>IF(OR($E49="",$F49="",$G49="",'Allgemeine Info'!$H$15=""),0,IF(AND(BE$11&lt;&gt;0,BE$11&lt;='Allgemeine Info'!$H$15),($E49+$F49)*$I49*(1+$D$4)^BE$11,IF(BE$12='Allgemeine Info'!$H$15,$J49*(1+$D$4)^BE$12,IF(AND(BE$12&lt;&gt;0,MOD(BE$12,$G49)=0,BE$12&lt;'Allgemeine Info'!$H$15),($I49+$J49)*((1+$D$4)^BE$12),0))))</f>
        <v>0</v>
      </c>
      <c r="BF49" s="235">
        <f>IF(OR($E49="",$F49="",$G49="",'Allgemeine Info'!$H$15=""),0,IF(AND(BF$11&lt;&gt;0,BF$11&lt;='Allgemeine Info'!$H$15),($E49+$F49)*$I49*(1+$D$4)^BF$11,IF(BF$12='Allgemeine Info'!$H$15,$J49*(1+$D$4)^BF$12,IF(AND(BF$12&lt;&gt;0,MOD(BF$12,$G49)=0,BF$12&lt;'Allgemeine Info'!$H$15),($I49+$J49)*((1+$D$4)^BF$12),0))))</f>
        <v>0</v>
      </c>
      <c r="BG49" s="235">
        <f>IF(OR($E49="",$F49="",$G49="",'Allgemeine Info'!$H$15=""),0,IF(AND(BG$11&lt;&gt;0,BG$11&lt;='Allgemeine Info'!$H$15),($E49+$F49)*$I49*(1+$D$4)^BG$11,IF(BG$12='Allgemeine Info'!$H$15,$J49*(1+$D$4)^BG$12,IF(AND(BG$12&lt;&gt;0,MOD(BG$12,$G49)=0,BG$12&lt;'Allgemeine Info'!$H$15),($I49+$J49)*((1+$D$4)^BG$12),0))))</f>
        <v>0</v>
      </c>
      <c r="BH49" s="235">
        <f>IF(OR($E49="",$F49="",$G49="",'Allgemeine Info'!$H$15=""),0,IF(AND(BH$11&lt;&gt;0,BH$11&lt;='Allgemeine Info'!$H$15),($E49+$F49)*$I49*(1+$D$4)^BH$11,IF(BH$12='Allgemeine Info'!$H$15,$J49*(1+$D$4)^BH$12,IF(AND(BH$12&lt;&gt;0,MOD(BH$12,$G49)=0,BH$12&lt;'Allgemeine Info'!$H$15),($I49+$J49)*((1+$D$4)^BH$12),0))))</f>
        <v>0</v>
      </c>
      <c r="BI49" s="235">
        <f>IF(OR($E49="",$F49="",$G49="",'Allgemeine Info'!$H$15=""),0,IF(AND(BI$11&lt;&gt;0,BI$11&lt;='Allgemeine Info'!$H$15),($E49+$F49)*$I49*(1+$D$4)^BI$11,IF(BI$12='Allgemeine Info'!$H$15,$J49*(1+$D$4)^BI$12,IF(AND(BI$12&lt;&gt;0,MOD(BI$12,$G49)=0,BI$12&lt;'Allgemeine Info'!$H$15),($I49+$J49)*((1+$D$4)^BI$12),0))))</f>
        <v>0</v>
      </c>
      <c r="BJ49" s="235">
        <f>IF(OR($E49="",$F49="",$G49="",'Allgemeine Info'!$H$15=""),0,IF(AND(BJ$11&lt;&gt;0,BJ$11&lt;='Allgemeine Info'!$H$15),($E49+$F49)*$I49*(1+$D$4)^BJ$11,IF(BJ$12='Allgemeine Info'!$H$15,$J49*(1+$D$4)^BJ$12,IF(AND(BJ$12&lt;&gt;0,MOD(BJ$12,$G49)=0,BJ$12&lt;'Allgemeine Info'!$H$15),($I49+$J49)*((1+$D$4)^BJ$12),0))))</f>
        <v>0</v>
      </c>
      <c r="BK49" s="235">
        <f>IF(OR($E49="",$F49="",$G49="",'Allgemeine Info'!$H$15=""),0,IF(AND(BK$11&lt;&gt;0,BK$11&lt;='Allgemeine Info'!$H$15),($E49+$F49)*$I49*(1+$D$4)^BK$11,IF(BK$12='Allgemeine Info'!$H$15,$J49*(1+$D$4)^BK$12,IF(AND(BK$12&lt;&gt;0,MOD(BK$12,$G49)=0,BK$12&lt;'Allgemeine Info'!$H$15),($I49+$J49)*((1+$D$4)^BK$12),0))))</f>
        <v>0</v>
      </c>
      <c r="BL49" s="235">
        <f>IF(OR($E49="",$F49="",$G49="",'Allgemeine Info'!$H$15=""),0,IF(AND(BL$11&lt;&gt;0,BL$11&lt;='Allgemeine Info'!$H$15),($E49+$F49)*$I49*(1+$D$4)^BL$11,IF(BL$12='Allgemeine Info'!$H$15,$J49*(1+$D$4)^BL$12,IF(AND(BL$12&lt;&gt;0,MOD(BL$12,$G49)=0,BL$12&lt;'Allgemeine Info'!$H$15),($I49+$J49)*((1+$D$4)^BL$12),0))))</f>
        <v>0</v>
      </c>
      <c r="BM49" s="235">
        <f>IF(OR($E49="",$F49="",$G49="",'Allgemeine Info'!$H$15=""),0,IF(AND(BM$11&lt;&gt;0,BM$11&lt;='Allgemeine Info'!$H$15),($E49+$F49)*$I49*(1+$D$4)^BM$11,IF(BM$12='Allgemeine Info'!$H$15,$J49*(1+$D$4)^BM$12,IF(AND(BM$12&lt;&gt;0,MOD(BM$12,$G49)=0,BM$12&lt;'Allgemeine Info'!$H$15),($I49+$J49)*((1+$D$4)^BM$12),0))))</f>
        <v>0</v>
      </c>
      <c r="BN49" s="235">
        <f>IF(OR($E49="",$F49="",$G49="",'Allgemeine Info'!$H$15=""),0,IF(AND(BN$11&lt;&gt;0,BN$11&lt;='Allgemeine Info'!$H$15),($E49+$F49)*$I49*(1+$D$4)^BN$11,IF(BN$12='Allgemeine Info'!$H$15,$J49*(1+$D$4)^BN$12,IF(AND(BN$12&lt;&gt;0,MOD(BN$12,$G49)=0,BN$12&lt;'Allgemeine Info'!$H$15),($I49+$J49)*((1+$D$4)^BN$12),0))))</f>
        <v>0</v>
      </c>
      <c r="BO49" s="235">
        <f>IF(OR($E49="",$F49="",$G49="",'Allgemeine Info'!$H$15=""),0,IF(AND(BO$11&lt;&gt;0,BO$11&lt;='Allgemeine Info'!$H$15),($E49+$F49)*$I49*(1+$D$4)^BO$11,IF(BO$12='Allgemeine Info'!$H$15,$J49*(1+$D$4)^BO$12,IF(AND(BO$12&lt;&gt;0,MOD(BO$12,$G49)=0,BO$12&lt;'Allgemeine Info'!$H$15),($I49+$J49)*((1+$D$4)^BO$12),0))))</f>
        <v>0</v>
      </c>
      <c r="BP49" s="235">
        <f>IF(OR($E49="",$F49="",$G49="",'Allgemeine Info'!$H$15=""),0,IF(AND(BP$11&lt;&gt;0,BP$11&lt;='Allgemeine Info'!$H$15),($E49+$F49)*$I49*(1+$D$4)^BP$11,IF(BP$12='Allgemeine Info'!$H$15,$J49*(1+$D$4)^BP$12,IF(AND(BP$12&lt;&gt;0,MOD(BP$12,$G49)=0,BP$12&lt;'Allgemeine Info'!$H$15),($I49+$J49)*((1+$D$4)^BP$12),0))))</f>
        <v>0</v>
      </c>
      <c r="BQ49" s="235">
        <f>IF(OR($E49="",$F49="",$G49="",'Allgemeine Info'!$H$15=""),0,IF(AND(BQ$11&lt;&gt;0,BQ$11&lt;='Allgemeine Info'!$H$15),($E49+$F49)*$I49*(1+$D$4)^BQ$11,IF(BQ$12='Allgemeine Info'!$H$15,$J49*(1+$D$4)^BQ$12,IF(AND(BQ$12&lt;&gt;0,MOD(BQ$12,$G49)=0,BQ$12&lt;'Allgemeine Info'!$H$15),($I49+$J49)*((1+$D$4)^BQ$12),0))))</f>
        <v>0</v>
      </c>
      <c r="BR49" s="235">
        <f>IF(OR($E49="",$F49="",$G49="",'Allgemeine Info'!$H$15=""),0,IF(AND(BR$11&lt;&gt;0,BR$11&lt;='Allgemeine Info'!$H$15),($E49+$F49)*$I49*(1+$D$4)^BR$11,IF(BR$12='Allgemeine Info'!$H$15,$J49*(1+$D$4)^BR$12,IF(AND(BR$12&lt;&gt;0,MOD(BR$12,$G49)=0,BR$12&lt;'Allgemeine Info'!$H$15),($I49+$J49)*((1+$D$4)^BR$12),0))))</f>
        <v>0</v>
      </c>
      <c r="BS49" s="235">
        <f>IF(OR($E49="",$F49="",$G49="",'Allgemeine Info'!$H$15=""),0,IF(AND(BS$11&lt;&gt;0,BS$11&lt;='Allgemeine Info'!$H$15),($E49+$F49)*$I49*(1+$D$4)^BS$11,IF(BS$12='Allgemeine Info'!$H$15,$J49*(1+$D$4)^BS$12,IF(AND(BS$12&lt;&gt;0,MOD(BS$12,$G49)=0,BS$12&lt;'Allgemeine Info'!$H$15),($I49+$J49)*((1+$D$4)^BS$12),0))))</f>
        <v>0</v>
      </c>
      <c r="BT49" s="235">
        <f>IF(OR($E49="",$F49="",$G49="",'Allgemeine Info'!$H$15=""),0,IF(AND(BT$11&lt;&gt;0,BT$11&lt;='Allgemeine Info'!$H$15),($E49+$F49)*$I49*(1+$D$4)^BT$11,IF(BT$12='Allgemeine Info'!$H$15,$J49*(1+$D$4)^BT$12,IF(AND(BT$12&lt;&gt;0,MOD(BT$12,$G49)=0,BT$12&lt;'Allgemeine Info'!$H$15),($I49+$J49)*((1+$D$4)^BT$12),0))))</f>
        <v>0</v>
      </c>
      <c r="BU49" s="235">
        <f>IF(OR($E49="",$F49="",$G49="",'Allgemeine Info'!$H$15=""),0,IF(AND(BU$11&lt;&gt;0,BU$11&lt;='Allgemeine Info'!$H$15),($E49+$F49)*$I49*(1+$D$4)^BU$11,IF(BU$12='Allgemeine Info'!$H$15,$J49*(1+$D$4)^BU$12,IF(AND(BU$12&lt;&gt;0,MOD(BU$12,$G49)=0,BU$12&lt;'Allgemeine Info'!$H$15),($I49+$J49)*((1+$D$4)^BU$12),0))))</f>
        <v>0</v>
      </c>
      <c r="BV49" s="235">
        <f>IF(OR($E49="",$F49="",$G49="",'Allgemeine Info'!$H$15=""),0,IF(AND(BV$11&lt;&gt;0,BV$11&lt;='Allgemeine Info'!$H$15),($E49+$F49)*$I49*(1+$D$4)^BV$11,IF(BV$12='Allgemeine Info'!$H$15,$J49*(1+$D$4)^BV$12,IF(AND(BV$12&lt;&gt;0,MOD(BV$12,$G49)=0,BV$12&lt;'Allgemeine Info'!$H$15),($I49+$J49)*((1+$D$4)^BV$12),0))))</f>
        <v>0</v>
      </c>
      <c r="BW49" s="235">
        <f>IF(OR($E49="",$F49="",$G49="",'Allgemeine Info'!$H$15=""),0,IF(AND(BW$11&lt;&gt;0,BW$11&lt;='Allgemeine Info'!$H$15),($E49+$F49)*$I49*(1+$D$4)^BW$11,IF(BW$12='Allgemeine Info'!$H$15,$J49*(1+$D$4)^BW$12,IF(AND(BW$12&lt;&gt;0,MOD(BW$12,$G49)=0,BW$12&lt;'Allgemeine Info'!$H$15),($I49+$J49)*((1+$D$4)^BW$12),0))))</f>
        <v>0</v>
      </c>
      <c r="BX49" s="235">
        <f>IF(OR($E49="",$F49="",$G49="",'Allgemeine Info'!$H$15=""),0,IF(AND(BX$11&lt;&gt;0,BX$11&lt;='Allgemeine Info'!$H$15),($E49+$F49)*$I49*(1+$D$4)^BX$11,IF(BX$12='Allgemeine Info'!$H$15,$J49*(1+$D$4)^BX$12,IF(AND(BX$12&lt;&gt;0,MOD(BX$12,$G49)=0,BX$12&lt;'Allgemeine Info'!$H$15),($I49+$J49)*((1+$D$4)^BX$12),0))))</f>
        <v>0</v>
      </c>
      <c r="BY49" s="235">
        <f>IF(OR($E49="",$F49="",$G49="",'Allgemeine Info'!$H$15=""),0,IF(AND(BY$11&lt;&gt;0,BY$11&lt;='Allgemeine Info'!$H$15),($E49+$F49)*$I49*(1+$D$4)^BY$11,IF(BY$12='Allgemeine Info'!$H$15,$J49*(1+$D$4)^BY$12,IF(AND(BY$12&lt;&gt;0,MOD(BY$12,$G49)=0,BY$12&lt;'Allgemeine Info'!$H$15),($I49+$J49)*((1+$D$4)^BY$12),0))))</f>
        <v>0</v>
      </c>
      <c r="BZ49" s="235">
        <f>IF(OR($E49="",$F49="",$G49="",'Allgemeine Info'!$H$15=""),0,IF(AND(BZ$11&lt;&gt;0,BZ$11&lt;='Allgemeine Info'!$H$15),($E49+$F49)*$I49*(1+$D$4)^BZ$11,IF(BZ$12='Allgemeine Info'!$H$15,$J49*(1+$D$4)^BZ$12,IF(AND(BZ$12&lt;&gt;0,MOD(BZ$12,$G49)=0,BZ$12&lt;'Allgemeine Info'!$H$15),($I49+$J49)*((1+$D$4)^BZ$12),0))))</f>
        <v>0</v>
      </c>
      <c r="CA49" s="235">
        <f>IF(OR($E49="",$F49="",$G49="",'Allgemeine Info'!$H$15=""),0,IF(AND(CA$11&lt;&gt;0,CA$11&lt;='Allgemeine Info'!$H$15),($E49+$F49)*$I49*(1+$D$4)^CA$11,IF(CA$12='Allgemeine Info'!$H$15,$J49*(1+$D$4)^CA$12,IF(AND(CA$12&lt;&gt;0,MOD(CA$12,$G49)=0,CA$12&lt;'Allgemeine Info'!$H$15),($I49+$J49)*((1+$D$4)^CA$12),0))))</f>
        <v>0</v>
      </c>
      <c r="CB49" s="235">
        <f>IF(OR($E49="",$F49="",$G49="",'Allgemeine Info'!$H$15=""),0,IF(AND(CB$11&lt;&gt;0,CB$11&lt;='Allgemeine Info'!$H$15),($E49+$F49)*$I49*(1+$D$4)^CB$11,IF(CB$12='Allgemeine Info'!$H$15,$J49*(1+$D$4)^CB$12,IF(AND(CB$12&lt;&gt;0,MOD(CB$12,$G49)=0,CB$12&lt;'Allgemeine Info'!$H$15),($I49+$J49)*((1+$D$4)^CB$12),0))))</f>
        <v>0</v>
      </c>
      <c r="CC49" s="235">
        <f>IF(OR($E49="",$F49="",$G49="",'Allgemeine Info'!$H$15=""),0,IF(AND(CC$11&lt;&gt;0,CC$11&lt;='Allgemeine Info'!$H$15),($E49+$F49)*$I49*(1+$D$4)^CC$11,IF(CC$12='Allgemeine Info'!$H$15,$J49*(1+$D$4)^CC$12,IF(AND(CC$12&lt;&gt;0,MOD(CC$12,$G49)=0,CC$12&lt;'Allgemeine Info'!$H$15),($I49+$J49)*((1+$D$4)^CC$12),0))))</f>
        <v>0</v>
      </c>
      <c r="CD49" s="235">
        <f>IF(OR($E49="",$F49="",$G49="",'Allgemeine Info'!$H$15=""),0,IF(AND(CD$11&lt;&gt;0,CD$11&lt;='Allgemeine Info'!$H$15),($E49+$F49)*$I49*(1+$D$4)^CD$11,IF(CD$12='Allgemeine Info'!$H$15,$J49*(1+$D$4)^CD$12,IF(AND(CD$12&lt;&gt;0,MOD(CD$12,$G49)=0,CD$12&lt;'Allgemeine Info'!$H$15),($I49+$J49)*((1+$D$4)^CD$12),0))))</f>
        <v>0</v>
      </c>
      <c r="CE49" s="235">
        <f>IF(OR($E49="",$F49="",$G49="",'Allgemeine Info'!$H$15=""),0,IF(AND(CE$11&lt;&gt;0,CE$11&lt;='Allgemeine Info'!$H$15),($E49+$F49)*$I49*(1+$D$4)^CE$11,IF(CE$12='Allgemeine Info'!$H$15,$J49*(1+$D$4)^CE$12,IF(AND(CE$12&lt;&gt;0,MOD(CE$12,$G49)=0,CE$12&lt;'Allgemeine Info'!$H$15),($I49+$J49)*((1+$D$4)^CE$12),0))))</f>
        <v>0</v>
      </c>
      <c r="CF49" s="235">
        <f>IF(OR($E49="",$F49="",$G49="",'Allgemeine Info'!$H$15=""),0,IF(AND(CF$11&lt;&gt;0,CF$11&lt;='Allgemeine Info'!$H$15),($E49+$F49)*$I49*(1+$D$4)^CF$11,IF(CF$12='Allgemeine Info'!$H$15,$J49*(1+$D$4)^CF$12,IF(AND(CF$12&lt;&gt;0,MOD(CF$12,$G49)=0,CF$12&lt;'Allgemeine Info'!$H$15),($I49+$J49)*((1+$D$4)^CF$12),0))))</f>
        <v>0</v>
      </c>
      <c r="CG49" s="235">
        <f>IF(OR($E49="",$F49="",$G49="",'Allgemeine Info'!$H$15=""),0,IF(AND(CG$11&lt;&gt;0,CG$11&lt;='Allgemeine Info'!$H$15),($E49+$F49)*$I49*(1+$D$4)^CG$11,IF(CG$12='Allgemeine Info'!$H$15,$J49*(1+$D$4)^CG$12,IF(AND(CG$12&lt;&gt;0,MOD(CG$12,$G49)=0,CG$12&lt;'Allgemeine Info'!$H$15),($I49+$J49)*((1+$D$4)^CG$12),0))))</f>
        <v>0</v>
      </c>
      <c r="CH49" s="235">
        <f>IF(OR($E49="",$F49="",$G49="",'Allgemeine Info'!$H$15=""),0,IF(AND(CH$11&lt;&gt;0,CH$11&lt;='Allgemeine Info'!$H$15),($E49+$F49)*$I49*(1+$D$4)^CH$11,IF(CH$12='Allgemeine Info'!$H$15,$J49*(1+$D$4)^CH$12,IF(AND(CH$12&lt;&gt;0,MOD(CH$12,$G49)=0,CH$12&lt;'Allgemeine Info'!$H$15),($I49+$J49)*((1+$D$4)^CH$12),0))))</f>
        <v>0</v>
      </c>
      <c r="CI49" s="235">
        <f>IF(OR($E49="",$F49="",$G49="",'Allgemeine Info'!$H$15=""),0,IF(AND(CI$11&lt;&gt;0,CI$11&lt;='Allgemeine Info'!$H$15),($E49+$F49)*$I49*(1+$D$4)^CI$11,IF(CI$12='Allgemeine Info'!$H$15,$J49*(1+$D$4)^CI$12,IF(AND(CI$12&lt;&gt;0,MOD(CI$12,$G49)=0,CI$12&lt;'Allgemeine Info'!$H$15),($I49+$J49)*((1+$D$4)^CI$12),0))))</f>
        <v>0</v>
      </c>
      <c r="CJ49" s="235">
        <f>IF(OR($E49="",$F49="",$G49="",'Allgemeine Info'!$H$15=""),0,IF(AND(CJ$11&lt;&gt;0,CJ$11&lt;='Allgemeine Info'!$H$15),($E49+$F49)*$I49*(1+$D$4)^CJ$11,IF(CJ$12='Allgemeine Info'!$H$15,$J49*(1+$D$4)^CJ$12,IF(AND(CJ$12&lt;&gt;0,MOD(CJ$12,$G49)=0,CJ$12&lt;'Allgemeine Info'!$H$15),($I49+$J49)*((1+$D$4)^CJ$12),0))))</f>
        <v>0</v>
      </c>
      <c r="CK49" s="235">
        <f>IF(OR($E49="",$F49="",$G49="",'Allgemeine Info'!$H$15=""),0,IF(AND(CK$11&lt;&gt;0,CK$11&lt;='Allgemeine Info'!$H$15),($E49+$F49)*$I49*(1+$D$4)^CK$11,IF(CK$12='Allgemeine Info'!$H$15,$J49*(1+$D$4)^CK$12,IF(AND(CK$12&lt;&gt;0,MOD(CK$12,$G49)=0,CK$12&lt;'Allgemeine Info'!$H$15),($I49+$J49)*((1+$D$4)^CK$12),0))))</f>
        <v>0</v>
      </c>
      <c r="CL49" s="235">
        <f>IF(OR($E49="",$F49="",$G49="",'Allgemeine Info'!$H$15=""),0,IF(AND(CL$11&lt;&gt;0,CL$11&lt;='Allgemeine Info'!$H$15),($E49+$F49)*$I49*(1+$D$4)^CL$11,IF(CL$12='Allgemeine Info'!$H$15,$J49*(1+$D$4)^CL$12,IF(AND(CL$12&lt;&gt;0,MOD(CL$12,$G49)=0,CL$12&lt;'Allgemeine Info'!$H$15),($I49+$J49)*((1+$D$4)^CL$12),0))))</f>
        <v>0</v>
      </c>
      <c r="CM49" s="235">
        <f>IF(OR($E49="",$F49="",$G49="",'Allgemeine Info'!$H$15=""),0,IF(AND(CM$11&lt;&gt;0,CM$11&lt;='Allgemeine Info'!$H$15),($E49+$F49)*$I49*(1+$D$4)^CM$11,IF(CM$12='Allgemeine Info'!$H$15,$J49*(1+$D$4)^CM$12,IF(AND(CM$12&lt;&gt;0,MOD(CM$12,$G49)=0,CM$12&lt;'Allgemeine Info'!$H$15),($I49+$J49)*((1+$D$4)^CM$12),0))))</f>
        <v>0</v>
      </c>
      <c r="CN49" s="235">
        <f>IF(OR($E49="",$F49="",$G49="",'Allgemeine Info'!$H$15=""),0,IF(AND(CN$11&lt;&gt;0,CN$11&lt;='Allgemeine Info'!$H$15),($E49+$F49)*$I49*(1+$D$4)^CN$11,IF(CN$12='Allgemeine Info'!$H$15,$J49*(1+$D$4)^CN$12,IF(AND(CN$12&lt;&gt;0,MOD(CN$12,$G49)=0,CN$12&lt;'Allgemeine Info'!$H$15),($I49+$J49)*((1+$D$4)^CN$12),0))))</f>
        <v>0</v>
      </c>
      <c r="CO49" s="235">
        <f>IF(OR($E49="",$F49="",$G49="",'Allgemeine Info'!$H$15=""),0,IF(AND(CO$11&lt;&gt;0,CO$11&lt;='Allgemeine Info'!$H$15),($E49+$F49)*$I49*(1+$D$4)^CO$11,IF(CO$12='Allgemeine Info'!$H$15,$J49*(1+$D$4)^CO$12,IF(AND(CO$12&lt;&gt;0,MOD(CO$12,$G49)=0,CO$12&lt;'Allgemeine Info'!$H$15),($I49+$J49)*((1+$D$4)^CO$12),0))))</f>
        <v>0</v>
      </c>
      <c r="CP49" s="235">
        <f>IF(OR($E49="",$F49="",$G49="",'Allgemeine Info'!$H$15=""),0,IF(AND(CP$11&lt;&gt;0,CP$11&lt;='Allgemeine Info'!$H$15),($E49+$F49)*$I49*(1+$D$4)^CP$11,IF(CP$12='Allgemeine Info'!$H$15,$J49*(1+$D$4)^CP$12,IF(AND(CP$12&lt;&gt;0,MOD(CP$12,$G49)=0,CP$12&lt;'Allgemeine Info'!$H$15),($I49+$J49)*((1+$D$4)^CP$12),0))))</f>
        <v>0</v>
      </c>
      <c r="CQ49" s="235">
        <f>IF(OR($E49="",$F49="",$G49="",'Allgemeine Info'!$H$15=""),0,IF(AND(CQ$11&lt;&gt;0,CQ$11&lt;='Allgemeine Info'!$H$15),($E49+$F49)*$I49*(1+$D$4)^CQ$11,IF(CQ$12='Allgemeine Info'!$H$15,$J49*(1+$D$4)^CQ$12,IF(AND(CQ$12&lt;&gt;0,MOD(CQ$12,$G49)=0,CQ$12&lt;'Allgemeine Info'!$H$15),($I49+$J49)*((1+$D$4)^CQ$12),0))))</f>
        <v>0</v>
      </c>
      <c r="CR49" s="235">
        <f>IF(OR($E49="",$F49="",$G49="",'Allgemeine Info'!$H$15=""),0,IF(AND(CR$11&lt;&gt;0,CR$11&lt;='Allgemeine Info'!$H$15),($E49+$F49)*$I49*(1+$D$4)^CR$11,IF(CR$12='Allgemeine Info'!$H$15,$J49*(1+$D$4)^CR$12,IF(AND(CR$12&lt;&gt;0,MOD(CR$12,$G49)=0,CR$12&lt;'Allgemeine Info'!$H$15),($I49+$J49)*((1+$D$4)^CR$12),0))))</f>
        <v>0</v>
      </c>
      <c r="CS49" s="235">
        <f>IF(OR($E49="",$F49="",$G49="",'Allgemeine Info'!$H$15=""),0,IF(AND(CS$11&lt;&gt;0,CS$11&lt;='Allgemeine Info'!$H$15),($E49+$F49)*$I49*(1+$D$4)^CS$11,IF(CS$12='Allgemeine Info'!$H$15,$J49*(1+$D$4)^CS$12,IF(AND(CS$12&lt;&gt;0,MOD(CS$12,$G49)=0,CS$12&lt;'Allgemeine Info'!$H$15),($I49+$J49)*((1+$D$4)^CS$12),0))))</f>
        <v>0</v>
      </c>
      <c r="CT49" s="235">
        <f>IF(OR($E49="",$F49="",$G49="",'Allgemeine Info'!$H$15=""),0,IF(AND(CT$11&lt;&gt;0,CT$11&lt;='Allgemeine Info'!$H$15),($E49+$F49)*$I49*(1+$D$4)^CT$11,IF(CT$12='Allgemeine Info'!$H$15,$J49*(1+$D$4)^CT$12,IF(AND(CT$12&lt;&gt;0,MOD(CT$12,$G49)=0,CT$12&lt;'Allgemeine Info'!$H$15),($I49+$J49)*((1+$D$4)^CT$12),0))))</f>
        <v>0</v>
      </c>
      <c r="CU49" s="235">
        <f>IF(OR($E49="",$F49="",$G49="",'Allgemeine Info'!$H$15=""),0,IF(AND(CU$11&lt;&gt;0,CU$11&lt;='Allgemeine Info'!$H$15),($E49+$F49)*$I49*(1+$D$4)^CU$11,IF(CU$12='Allgemeine Info'!$H$15,$J49*(1+$D$4)^CU$12,IF(AND(CU$12&lt;&gt;0,MOD(CU$12,$G49)=0,CU$12&lt;'Allgemeine Info'!$H$15),($I49+$J49)*((1+$D$4)^CU$12),0))))</f>
        <v>0</v>
      </c>
      <c r="CV49" s="235">
        <f>IF(OR($E49="",$F49="",$G49="",'Allgemeine Info'!$H$15=""),0,IF(AND(CV$11&lt;&gt;0,CV$11&lt;='Allgemeine Info'!$H$15),($E49+$F49)*$I49*(1+$D$4)^CV$11,IF(CV$12='Allgemeine Info'!$H$15,$J49*(1+$D$4)^CV$12,IF(AND(CV$12&lt;&gt;0,MOD(CV$12,$G49)=0,CV$12&lt;'Allgemeine Info'!$H$15),($I49+$J49)*((1+$D$4)^CV$12),0))))</f>
        <v>0</v>
      </c>
      <c r="CW49" s="235">
        <f>IF(OR($E49="",$F49="",$G49="",'Allgemeine Info'!$H$15=""),0,IF(AND(CW$11&lt;&gt;0,CW$11&lt;='Allgemeine Info'!$H$15),($E49+$F49)*$I49*(1+$D$4)^CW$11,IF(CW$12='Allgemeine Info'!$H$15,$J49*(1+$D$4)^CW$12,IF(AND(CW$12&lt;&gt;0,MOD(CW$12,$G49)=0,CW$12&lt;'Allgemeine Info'!$H$15),($I49+$J49)*((1+$D$4)^CW$12),0))))</f>
        <v>0</v>
      </c>
      <c r="CX49" s="235">
        <f>IF(OR($E49="",$F49="",$G49="",'Allgemeine Info'!$H$15=""),0,IF(AND(CX$11&lt;&gt;0,CX$11&lt;='Allgemeine Info'!$H$15),($E49+$F49)*$I49*(1+$D$4)^CX$11,IF(CX$12='Allgemeine Info'!$H$15,$J49*(1+$D$4)^CX$12,IF(AND(CX$12&lt;&gt;0,MOD(CX$12,$G49)=0,CX$12&lt;'Allgemeine Info'!$H$15),($I49+$J49)*((1+$D$4)^CX$12),0))))</f>
        <v>0</v>
      </c>
      <c r="CY49" s="235">
        <f>IF(OR($E49="",$F49="",$G49="",'Allgemeine Info'!$H$15=""),0,IF(AND(CY$11&lt;&gt;0,CY$11&lt;='Allgemeine Info'!$H$15),($E49+$F49)*$I49*(1+$D$4)^CY$11,IF(CY$12='Allgemeine Info'!$H$15,$J49*(1+$D$4)^CY$12,IF(AND(CY$12&lt;&gt;0,MOD(CY$12,$G49)=0,CY$12&lt;'Allgemeine Info'!$H$15),($I49+$J49)*((1+$D$4)^CY$12),0))))</f>
        <v>0</v>
      </c>
      <c r="CZ49" s="235">
        <f>IF(OR($E49="",$F49="",$G49="",'Allgemeine Info'!$H$15=""),0,IF(AND(CZ$11&lt;&gt;0,CZ$11&lt;='Allgemeine Info'!$H$15),($E49+$F49)*$I49*(1+$D$4)^CZ$11,IF(CZ$12='Allgemeine Info'!$H$15,$J49*(1+$D$4)^CZ$12,IF(AND(CZ$12&lt;&gt;0,MOD(CZ$12,$G49)=0,CZ$12&lt;'Allgemeine Info'!$H$15),($I49+$J49)*((1+$D$4)^CZ$12),0))))</f>
        <v>0</v>
      </c>
      <c r="DA49" s="235">
        <f>IF(OR($E49="",$F49="",$G49="",'Allgemeine Info'!$H$15=""),0,IF(AND(DA$11&lt;&gt;0,DA$11&lt;='Allgemeine Info'!$H$15),($E49+$F49)*$I49*(1+$D$4)^DA$11,IF(DA$12='Allgemeine Info'!$H$15,$J49*(1+$D$4)^DA$12,IF(AND(DA$12&lt;&gt;0,MOD(DA$12,$G49)=0,DA$12&lt;'Allgemeine Info'!$H$15),($I49+$J49)*((1+$D$4)^DA$12),0))))</f>
        <v>0</v>
      </c>
      <c r="DB49" s="235">
        <f>IF(OR($E49="",$F49="",$G49="",'Allgemeine Info'!$H$15=""),0,IF(AND(DB$11&lt;&gt;0,DB$11&lt;='Allgemeine Info'!$H$15),($E49+$F49)*$I49*(1+$D$4)^DB$11,IF(DB$12='Allgemeine Info'!$H$15,$J49*(1+$D$4)^DB$12,IF(AND(DB$12&lt;&gt;0,MOD(DB$12,$G49)=0,DB$12&lt;'Allgemeine Info'!$H$15),($I49+$J49)*((1+$D$4)^DB$12),0))))</f>
        <v>0</v>
      </c>
      <c r="DC49" s="235">
        <f>IF(OR($E49="",$F49="",$G49="",'Allgemeine Info'!$H$15=""),0,IF(AND(DC$11&lt;&gt;0,DC$11&lt;='Allgemeine Info'!$H$15),($E49+$F49)*$I49*(1+$D$4)^DC$11,IF(DC$12='Allgemeine Info'!$H$15,$J49*(1+$D$4)^DC$12,IF(AND(DC$12&lt;&gt;0,MOD(DC$12,$G49)=0,DC$12&lt;'Allgemeine Info'!$H$15),($I49+$J49)*((1+$D$4)^DC$12),0))))</f>
        <v>0</v>
      </c>
      <c r="DD49" s="235">
        <f>IF(OR($E49="",$F49="",$G49="",'Allgemeine Info'!$H$15=""),0,IF(AND(DD$11&lt;&gt;0,DD$11&lt;='Allgemeine Info'!$H$15),($E49+$F49)*$I49*(1+$D$4)^DD$11,IF(DD$12='Allgemeine Info'!$H$15,$J49*(1+$D$4)^DD$12,IF(AND(DD$12&lt;&gt;0,MOD(DD$12,$G49)=0,DD$12&lt;'Allgemeine Info'!$H$15),($I49+$J49)*((1+$D$4)^DD$12),0))))</f>
        <v>0</v>
      </c>
      <c r="DE49" s="235">
        <f>IF(OR($E49="",$F49="",$G49="",'Allgemeine Info'!$H$15=""),0,IF(AND(DE$11&lt;&gt;0,DE$11&lt;='Allgemeine Info'!$H$15),($E49+$F49)*$I49*(1+$D$4)^DE$11,IF(DE$12='Allgemeine Info'!$H$15,$J49*(1+$D$4)^DE$12,IF(AND(DE$12&lt;&gt;0,MOD(DE$12,$G49)=0,DE$12&lt;'Allgemeine Info'!$H$15),($I49+$J49)*((1+$D$4)^DE$12),0))))</f>
        <v>0</v>
      </c>
      <c r="DF49" s="235">
        <f>IF(OR($E49="",$F49="",$G49="",'Allgemeine Info'!$H$15=""),0,IF(AND(DF$11&lt;&gt;0,DF$11&lt;='Allgemeine Info'!$H$15),($E49+$F49)*$I49*(1+$D$4)^DF$11,IF(DF$12='Allgemeine Info'!$H$15,$J49*(1+$D$4)^DF$12,IF(AND(DF$12&lt;&gt;0,MOD(DF$12,$G49)=0,DF$12&lt;'Allgemeine Info'!$H$15),($I49+$J49)*((1+$D$4)^DF$12),0))))</f>
        <v>0</v>
      </c>
      <c r="DG49" s="235">
        <f>IF(OR($E49="",$F49="",$G49="",'Allgemeine Info'!$H$15=""),0,IF(AND(DG$11&lt;&gt;0,DG$11&lt;='Allgemeine Info'!$H$15),($E49+$F49)*$I49*(1+$D$4)^DG$11,IF(DG$12='Allgemeine Info'!$H$15,$J49*(1+$D$4)^DG$12,IF(AND(DG$12&lt;&gt;0,MOD(DG$12,$G49)=0,DG$12&lt;'Allgemeine Info'!$H$15),($I49+$J49)*((1+$D$4)^DG$12),0))))</f>
        <v>0</v>
      </c>
      <c r="DH49" s="235">
        <f>IF(OR($E49="",$F49="",$G49="",'Allgemeine Info'!$H$15=""),0,IF(AND(DH$11&lt;&gt;0,DH$11&lt;='Allgemeine Info'!$H$15),($E49+$F49)*$I49*(1+$D$4)^DH$11,IF(DH$12='Allgemeine Info'!$H$15,$J49*(1+$D$4)^DH$12,IF(AND(DH$12&lt;&gt;0,MOD(DH$12,$G49)=0,DH$12&lt;'Allgemeine Info'!$H$15),($I49+$J49)*((1+$D$4)^DH$12),0))))</f>
        <v>0</v>
      </c>
      <c r="DI49" s="235">
        <f>IF(OR($E49="",$F49="",$G49="",'Allgemeine Info'!$H$15=""),0,IF(AND(DI$11&lt;&gt;0,DI$11&lt;='Allgemeine Info'!$H$15),($E49+$F49)*$I49*(1+$D$4)^DI$11,IF(DI$12='Allgemeine Info'!$H$15,$J49*(1+$D$4)^DI$12,IF(AND(DI$12&lt;&gt;0,MOD(DI$12,$G49)=0,DI$12&lt;'Allgemeine Info'!$H$15),($I49+$J49)*((1+$D$4)^DI$12),0))))</f>
        <v>0</v>
      </c>
      <c r="DJ49" s="235">
        <f>IF(OR($E49="",$F49="",$G49="",'Allgemeine Info'!$H$15=""),0,IF(AND(DJ$11&lt;&gt;0,DJ$11&lt;='Allgemeine Info'!$H$15),($E49+$F49)*$I49*(1+$D$4)^DJ$11,IF(DJ$12='Allgemeine Info'!$H$15,$J49*(1+$D$4)^DJ$12,IF(AND(DJ$12&lt;&gt;0,MOD(DJ$12,$G49)=0,DJ$12&lt;'Allgemeine Info'!$H$15),($I49+$J49)*((1+$D$4)^DJ$12),0))))</f>
        <v>0</v>
      </c>
      <c r="DK49" s="235">
        <f>IF(OR($E49="",$F49="",$G49="",'Allgemeine Info'!$H$15=""),0,IF(AND(DK$11&lt;&gt;0,DK$11&lt;='Allgemeine Info'!$H$15),($E49+$F49)*$I49*(1+$D$4)^DK$11,IF(DK$12='Allgemeine Info'!$H$15,$J49*(1+$D$4)^DK$12,IF(AND(DK$12&lt;&gt;0,MOD(DK$12,$G49)=0,DK$12&lt;'Allgemeine Info'!$H$15),($I49+$J49)*((1+$D$4)^DK$12),0))))</f>
        <v>0</v>
      </c>
      <c r="DL49" s="235">
        <f>IF(OR($E49="",$F49="",$G49="",'Allgemeine Info'!$H$15=""),0,IF(AND(DL$11&lt;&gt;0,DL$11&lt;='Allgemeine Info'!$H$15),($E49+$F49)*$I49*(1+$D$4)^DL$11,IF(DL$12='Allgemeine Info'!$H$15,$J49*(1+$D$4)^DL$12,IF(AND(DL$12&lt;&gt;0,MOD(DL$12,$G49)=0,DL$12&lt;'Allgemeine Info'!$H$15),($I49+$J49)*((1+$D$4)^DL$12),0))))</f>
        <v>0</v>
      </c>
      <c r="DM49" s="235">
        <f>IF(OR($E49="",$F49="",$G49="",'Allgemeine Info'!$H$15=""),0,IF(AND(DM$11&lt;&gt;0,DM$11&lt;='Allgemeine Info'!$H$15),($E49+$F49)*$I49*(1+$D$4)^DM$11,IF(DM$12='Allgemeine Info'!$H$15,$J49*(1+$D$4)^DM$12,IF(AND(DM$12&lt;&gt;0,MOD(DM$12,$G49)=0,DM$12&lt;'Allgemeine Info'!$H$15),($I49+$J49)*((1+$D$4)^DM$12),0))))</f>
        <v>0</v>
      </c>
      <c r="DN49" s="235">
        <f>IF(OR($E49="",$F49="",$G49="",'Allgemeine Info'!$H$15=""),0,IF(AND(DN$11&lt;&gt;0,DN$11&lt;='Allgemeine Info'!$H$15),($E49+$F49)*$I49*(1+$D$4)^DN$11,IF(DN$12='Allgemeine Info'!$H$15,$J49*(1+$D$4)^DN$12,IF(AND(DN$12&lt;&gt;0,MOD(DN$12,$G49)=0,DN$12&lt;'Allgemeine Info'!$H$15),($I49+$J49)*((1+$D$4)^DN$12),0))))</f>
        <v>0</v>
      </c>
      <c r="DO49" s="235">
        <f>IF(OR($E49="",$F49="",$G49="",'Allgemeine Info'!$H$15=""),0,IF(AND(DO$11&lt;&gt;0,DO$11&lt;='Allgemeine Info'!$H$15),($E49+$F49)*$I49*(1+$D$4)^DO$11,IF(DO$12='Allgemeine Info'!$H$15,$J49*(1+$D$4)^DO$12,IF(AND(DO$12&lt;&gt;0,MOD(DO$12,$G49)=0,DO$12&lt;'Allgemeine Info'!$H$15),($I49+$J49)*((1+$D$4)^DO$12),0))))</f>
        <v>0</v>
      </c>
      <c r="DP49" s="235">
        <f>IF(OR($E49="",$F49="",$G49="",'Allgemeine Info'!$H$15=""),0,IF(AND(DP$11&lt;&gt;0,DP$11&lt;='Allgemeine Info'!$H$15),($E49+$F49)*$I49*(1+$D$4)^DP$11,IF(DP$12='Allgemeine Info'!$H$15,$J49*(1+$D$4)^DP$12,IF(AND(DP$12&lt;&gt;0,MOD(DP$12,$G49)=0,DP$12&lt;'Allgemeine Info'!$H$15),($I49+$J49)*((1+$D$4)^DP$12),0))))</f>
        <v>0</v>
      </c>
      <c r="DQ49" s="235">
        <f>IF(OR($E49="",$F49="",$G49="",'Allgemeine Info'!$H$15=""),0,IF(AND(DQ$11&lt;&gt;0,DQ$11&lt;='Allgemeine Info'!$H$15),($E49+$F49)*$I49*(1+$D$4)^DQ$11,IF(DQ$12='Allgemeine Info'!$H$15,$J49*(1+$D$4)^DQ$12,IF(AND(DQ$12&lt;&gt;0,MOD(DQ$12,$G49)=0,DQ$12&lt;'Allgemeine Info'!$H$15),($I49+$J49)*((1+$D$4)^DQ$12),0))))</f>
        <v>0</v>
      </c>
      <c r="DR49" s="235">
        <f>IF(OR($E49="",$F49="",$G49="",'Allgemeine Info'!$H$15=""),0,IF(AND(DR$11&lt;&gt;0,DR$11&lt;='Allgemeine Info'!$H$15),($E49+$F49)*$I49*(1+$D$4)^DR$11,IF(DR$12='Allgemeine Info'!$H$15,$J49*(1+$D$4)^DR$12,IF(AND(DR$12&lt;&gt;0,MOD(DR$12,$G49)=0,DR$12&lt;'Allgemeine Info'!$H$15),($I49+$J49)*((1+$D$4)^DR$12),0))))</f>
        <v>0</v>
      </c>
      <c r="DS49" s="235">
        <f>IF(OR($E49="",$F49="",$G49="",'Allgemeine Info'!$H$15=""),0,IF(AND(DS$11&lt;&gt;0,DS$11&lt;='Allgemeine Info'!$H$15),($E49+$F49)*$I49*(1+$D$4)^DS$11,IF(DS$12='Allgemeine Info'!$H$15,$J49*(1+$D$4)^DS$12,IF(AND(DS$12&lt;&gt;0,MOD(DS$12,$G49)=0,DS$12&lt;'Allgemeine Info'!$H$15),($I49+$J49)*((1+$D$4)^DS$12),0))))</f>
        <v>0</v>
      </c>
      <c r="DT49" s="235">
        <f>IF(OR($E49="",$F49="",$G49="",'Allgemeine Info'!$H$15=""),0,IF(AND(DT$11&lt;&gt;0,DT$11&lt;='Allgemeine Info'!$H$15),($E49+$F49)*$I49*(1+$D$4)^DT$11,IF(DT$12='Allgemeine Info'!$H$15,$J49*(1+$D$4)^DT$12,IF(AND(DT$12&lt;&gt;0,MOD(DT$12,$G49)=0,DT$12&lt;'Allgemeine Info'!$H$15),($I49+$J49)*((1+$D$4)^DT$12),0))))</f>
        <v>0</v>
      </c>
      <c r="DU49" s="235">
        <f>IF(OR($E49="",$F49="",$G49="",'Allgemeine Info'!$H$15=""),0,IF(AND(DU$11&lt;&gt;0,DU$11&lt;='Allgemeine Info'!$H$15),($E49+$F49)*$I49*(1+$D$4)^DU$11,IF(DU$12='Allgemeine Info'!$H$15,$J49*(1+$D$4)^DU$12,IF(AND(DU$12&lt;&gt;0,MOD(DU$12,$G49)=0,DU$12&lt;'Allgemeine Info'!$H$15),($I49+$J49)*((1+$D$4)^DU$12),0))))</f>
        <v>0</v>
      </c>
      <c r="DV49" s="235">
        <f>IF(OR($E49="",$F49="",$G49="",'Allgemeine Info'!$H$15=""),0,IF(AND(DV$11&lt;&gt;0,DV$11&lt;='Allgemeine Info'!$H$15),($E49+$F49)*$I49*(1+$D$4)^DV$11,IF(DV$12='Allgemeine Info'!$H$15,$J49*(1+$D$4)^DV$12,IF(AND(DV$12&lt;&gt;0,MOD(DV$12,$G49)=0,DV$12&lt;'Allgemeine Info'!$H$15),($I49+$J49)*((1+$D$4)^DV$12),0))))</f>
        <v>0</v>
      </c>
      <c r="DW49" s="235">
        <f>IF(OR($E49="",$F49="",$G49="",'Allgemeine Info'!$H$15=""),0,IF(AND(DW$11&lt;&gt;0,DW$11&lt;='Allgemeine Info'!$H$15),($E49+$F49)*$I49*(1+$D$4)^DW$11,IF(DW$12='Allgemeine Info'!$H$15,$J49*(1+$D$4)^DW$12,IF(AND(DW$12&lt;&gt;0,MOD(DW$12,$G49)=0,DW$12&lt;'Allgemeine Info'!$H$15),($I49+$J49)*((1+$D$4)^DW$12),0))))</f>
        <v>0</v>
      </c>
      <c r="DX49" s="235">
        <f>IF(OR($E49="",$F49="",$G49="",'Allgemeine Info'!$H$15=""),0,IF(AND(DX$11&lt;&gt;0,DX$11&lt;='Allgemeine Info'!$H$15),($E49+$F49)*$I49*(1+$D$4)^DX$11,IF(DX$12='Allgemeine Info'!$H$15,$J49*(1+$D$4)^DX$12,IF(AND(DX$12&lt;&gt;0,MOD(DX$12,$G49)=0,DX$12&lt;'Allgemeine Info'!$H$15),($I49+$J49)*((1+$D$4)^DX$12),0))))</f>
        <v>0</v>
      </c>
      <c r="DY49" s="235">
        <f>IF(OR($E49="",$F49="",$G49="",'Allgemeine Info'!$H$15=""),0,IF(AND(DY$11&lt;&gt;0,DY$11&lt;='Allgemeine Info'!$H$15),($E49+$F49)*$I49*(1+$D$4)^DY$11,IF(DY$12='Allgemeine Info'!$H$15,$J49*(1+$D$4)^DY$12,IF(AND(DY$12&lt;&gt;0,MOD(DY$12,$G49)=0,DY$12&lt;'Allgemeine Info'!$H$15),($I49+$J49)*((1+$D$4)^DY$12),0))))</f>
        <v>0</v>
      </c>
      <c r="DZ49" s="235">
        <f>IF(OR($E49="",$F49="",$G49="",'Allgemeine Info'!$H$15=""),0,IF(AND(DZ$11&lt;&gt;0,DZ$11&lt;='Allgemeine Info'!$H$15),($E49+$F49)*$I49*(1+$D$4)^DZ$11,IF(DZ$12='Allgemeine Info'!$H$15,$J49*(1+$D$4)^DZ$12,IF(AND(DZ$12&lt;&gt;0,MOD(DZ$12,$G49)=0,DZ$12&lt;'Allgemeine Info'!$H$15),($I49+$J49)*((1+$D$4)^DZ$12),0))))</f>
        <v>0</v>
      </c>
      <c r="EA49" s="235">
        <f>IF(OR($E49="",$F49="",$G49="",'Allgemeine Info'!$H$15=""),0,IF(AND(EA$11&lt;&gt;0,EA$11&lt;='Allgemeine Info'!$H$15),($E49+$F49)*$I49*(1+$D$4)^EA$11,IF(EA$12='Allgemeine Info'!$H$15,$J49*(1+$D$4)^EA$12,IF(AND(EA$12&lt;&gt;0,MOD(EA$12,$G49)=0,EA$12&lt;'Allgemeine Info'!$H$15),($I49+$J49)*((1+$D$4)^EA$12),0))))</f>
        <v>0</v>
      </c>
      <c r="EB49" s="235">
        <f>IF(OR($E49="",$F49="",$G49="",'Allgemeine Info'!$H$15=""),0,IF(AND(EB$11&lt;&gt;0,EB$11&lt;='Allgemeine Info'!$H$15),($E49+$F49)*$I49*(1+$D$4)^EB$11,IF(EB$12='Allgemeine Info'!$H$15,$J49*(1+$D$4)^EB$12,IF(AND(EB$12&lt;&gt;0,MOD(EB$12,$G49)=0,EB$12&lt;'Allgemeine Info'!$H$15),($I49+$J49)*((1+$D$4)^EB$12),0))))</f>
        <v>0</v>
      </c>
      <c r="EC49" s="235">
        <f>IF(OR($E49="",$F49="",$G49="",'Allgemeine Info'!$H$15=""),0,IF(AND(EC$11&lt;&gt;0,EC$11&lt;='Allgemeine Info'!$H$15),($E49+$F49)*$I49*(1+$D$4)^EC$11,IF(EC$12='Allgemeine Info'!$H$15,$J49*(1+$D$4)^EC$12,IF(AND(EC$12&lt;&gt;0,MOD(EC$12,$G49)=0,EC$12&lt;'Allgemeine Info'!$H$15),($I49+$J49)*((1+$D$4)^EC$12),0))))</f>
        <v>0</v>
      </c>
      <c r="ED49" s="235">
        <f>IF(OR($E49="",$F49="",$G49="",'Allgemeine Info'!$H$15=""),0,IF(AND(ED$11&lt;&gt;0,ED$11&lt;='Allgemeine Info'!$H$15),($E49+$F49)*$I49*(1+$D$4)^ED$11,IF(ED$12='Allgemeine Info'!$H$15,$J49*(1+$D$4)^ED$12,IF(AND(ED$12&lt;&gt;0,MOD(ED$12,$G49)=0,ED$12&lt;'Allgemeine Info'!$H$15),($I49+$J49)*((1+$D$4)^ED$12),0))))</f>
        <v>0</v>
      </c>
      <c r="EE49" s="235">
        <f>IF(OR($E49="",$F49="",$G49="",'Allgemeine Info'!$H$15=""),0,IF(AND(EE$11&lt;&gt;0,EE$11&lt;='Allgemeine Info'!$H$15),($E49+$F49)*$I49*(1+$D$4)^EE$11,IF(EE$12='Allgemeine Info'!$H$15,$J49*(1+$D$4)^EE$12,IF(AND(EE$12&lt;&gt;0,MOD(EE$12,$G49)=0,EE$12&lt;'Allgemeine Info'!$H$15),($I49+$J49)*((1+$D$4)^EE$12),0))))</f>
        <v>0</v>
      </c>
      <c r="EF49" s="235">
        <f>IF(OR($E49="",$F49="",$G49="",'Allgemeine Info'!$H$15=""),0,IF(AND(EF$11&lt;&gt;0,EF$11&lt;='Allgemeine Info'!$H$15),($E49+$F49)*$I49*(1+$D$4)^EF$11,IF(EF$12='Allgemeine Info'!$H$15,$J49*(1+$D$4)^EF$12,IF(AND(EF$12&lt;&gt;0,MOD(EF$12,$G49)=0,EF$12&lt;'Allgemeine Info'!$H$15),($I49+$J49)*((1+$D$4)^EF$12),0))))</f>
        <v>0</v>
      </c>
      <c r="EG49" s="235">
        <f>IF(OR($E49="",$F49="",$G49="",'Allgemeine Info'!$H$15=""),0,IF(AND(EG$11&lt;&gt;0,EG$11&lt;='Allgemeine Info'!$H$15),($E49+$F49)*$I49*(1+$D$4)^EG$11,IF(EG$12='Allgemeine Info'!$H$15,$J49*(1+$D$4)^EG$12,IF(AND(EG$12&lt;&gt;0,MOD(EG$12,$G49)=0,EG$12&lt;'Allgemeine Info'!$H$15),($I49+$J49)*((1+$D$4)^EG$12),0))))</f>
        <v>0</v>
      </c>
      <c r="EH49" s="235">
        <f>IF(OR($E49="",$F49="",$G49="",'Allgemeine Info'!$H$15=""),0,IF(AND(EH$11&lt;&gt;0,EH$11&lt;='Allgemeine Info'!$H$15),($E49+$F49)*$I49*(1+$D$4)^EH$11,IF(EH$12='Allgemeine Info'!$H$15,$J49*(1+$D$4)^EH$12,IF(AND(EH$12&lt;&gt;0,MOD(EH$12,$G49)=0,EH$12&lt;'Allgemeine Info'!$H$15),($I49+$J49)*((1+$D$4)^EH$12),0))))</f>
        <v>0</v>
      </c>
      <c r="EI49" s="235">
        <f>IF(OR($E49="",$F49="",$G49="",'Allgemeine Info'!$H$15=""),0,IF(AND(EI$11&lt;&gt;0,EI$11&lt;='Allgemeine Info'!$H$15),($E49+$F49)*$I49*(1+$D$4)^EI$11,IF(EI$12='Allgemeine Info'!$H$15,$J49*(1+$D$4)^EI$12,IF(AND(EI$12&lt;&gt;0,MOD(EI$12,$G49)=0,EI$12&lt;'Allgemeine Info'!$H$15),($I49+$J49)*((1+$D$4)^EI$12),0))))</f>
        <v>0</v>
      </c>
      <c r="EJ49" s="235">
        <f>IF(OR($E49="",$F49="",$G49="",'Allgemeine Info'!$H$15=""),0,IF(AND(EJ$11&lt;&gt;0,EJ$11&lt;='Allgemeine Info'!$H$15),($E49+$F49)*$I49*(1+$D$4)^EJ$11,IF(EJ$12='Allgemeine Info'!$H$15,$J49*(1+$D$4)^EJ$12,IF(AND(EJ$12&lt;&gt;0,MOD(EJ$12,$G49)=0,EJ$12&lt;'Allgemeine Info'!$H$15),($I49+$J49)*((1+$D$4)^EJ$12),0))))</f>
        <v>0</v>
      </c>
      <c r="EK49" s="235">
        <f>IF(OR($E49="",$F49="",$G49="",'Allgemeine Info'!$H$15=""),0,IF(AND(EK$11&lt;&gt;0,EK$11&lt;='Allgemeine Info'!$H$15),($E49+$F49)*$I49*(1+$D$4)^EK$11,IF(EK$12='Allgemeine Info'!$H$15,$J49*(1+$D$4)^EK$12,IF(AND(EK$12&lt;&gt;0,MOD(EK$12,$G49)=0,EK$12&lt;'Allgemeine Info'!$H$15),($I49+$J49)*((1+$D$4)^EK$12),0))))</f>
        <v>0</v>
      </c>
      <c r="EL49" s="235">
        <f>IF(OR($E49="",$F49="",$G49="",'Allgemeine Info'!$H$15=""),0,IF(AND(EL$11&lt;&gt;0,EL$11&lt;='Allgemeine Info'!$H$15),($E49+$F49)*$I49*(1+$D$4)^EL$11,IF(EL$12='Allgemeine Info'!$H$15,$J49*(1+$D$4)^EL$12,IF(AND(EL$12&lt;&gt;0,MOD(EL$12,$G49)=0,EL$12&lt;'Allgemeine Info'!$H$15),($I49+$J49)*((1+$D$4)^EL$12),0))))</f>
        <v>0</v>
      </c>
      <c r="EM49" s="235">
        <f>IF(OR($E49="",$F49="",$G49="",'Allgemeine Info'!$H$15=""),0,IF(AND(EM$11&lt;&gt;0,EM$11&lt;='Allgemeine Info'!$H$15),($E49+$F49)*$I49*(1+$D$4)^EM$11,IF(EM$12='Allgemeine Info'!$H$15,$J49*(1+$D$4)^EM$12,IF(AND(EM$12&lt;&gt;0,MOD(EM$12,$G49)=0,EM$12&lt;'Allgemeine Info'!$H$15),($I49+$J49)*((1+$D$4)^EM$12),0))))</f>
        <v>0</v>
      </c>
      <c r="EN49" s="235">
        <f>IF(OR($E49="",$F49="",$G49="",'Allgemeine Info'!$H$15=""),0,IF(AND(EN$11&lt;&gt;0,EN$11&lt;='Allgemeine Info'!$H$15),($E49+$F49)*$I49*(1+$D$4)^EN$11,IF(EN$12='Allgemeine Info'!$H$15,$J49*(1+$D$4)^EN$12,IF(AND(EN$12&lt;&gt;0,MOD(EN$12,$G49)=0,EN$12&lt;'Allgemeine Info'!$H$15),($I49+$J49)*((1+$D$4)^EN$12),0))))</f>
        <v>0</v>
      </c>
      <c r="EO49" s="235">
        <f>IF(OR($E49="",$F49="",$G49="",'Allgemeine Info'!$H$15=""),0,IF(AND(EO$11&lt;&gt;0,EO$11&lt;='Allgemeine Info'!$H$15),($E49+$F49)*$I49*(1+$D$4)^EO$11,IF(EO$12='Allgemeine Info'!$H$15,$J49*(1+$D$4)^EO$12,IF(AND(EO$12&lt;&gt;0,MOD(EO$12,$G49)=0,EO$12&lt;'Allgemeine Info'!$H$15),($I49+$J49)*((1+$D$4)^EO$12),0))))</f>
        <v>0</v>
      </c>
      <c r="EP49" s="235">
        <f>IF(OR($E49="",$F49="",$G49="",'Allgemeine Info'!$H$15=""),0,IF(AND(EP$11&lt;&gt;0,EP$11&lt;='Allgemeine Info'!$H$15),($E49+$F49)*$I49*(1+$D$4)^EP$11,IF(EP$12='Allgemeine Info'!$H$15,$J49*(1+$D$4)^EP$12,IF(AND(EP$12&lt;&gt;0,MOD(EP$12,$G49)=0,EP$12&lt;'Allgemeine Info'!$H$15),($I49+$J49)*((1+$D$4)^EP$12),0))))</f>
        <v>0</v>
      </c>
      <c r="EQ49" s="235">
        <f>IF(OR($E49="",$F49="",$G49="",'Allgemeine Info'!$H$15=""),0,IF(AND(EQ$11&lt;&gt;0,EQ$11&lt;='Allgemeine Info'!$H$15),($E49+$F49)*$I49*(1+$D$4)^EQ$11,IF(EQ$12='Allgemeine Info'!$H$15,$J49*(1+$D$4)^EQ$12,IF(AND(EQ$12&lt;&gt;0,MOD(EQ$12,$G49)=0,EQ$12&lt;'Allgemeine Info'!$H$15),($I49+$J49)*((1+$D$4)^EQ$12),0))))</f>
        <v>0</v>
      </c>
      <c r="ER49" s="235">
        <f>IF(OR($E49="",$F49="",$G49="",'Allgemeine Info'!$H$15=""),0,IF(AND(ER$11&lt;&gt;0,ER$11&lt;='Allgemeine Info'!$H$15),($E49+$F49)*$I49*(1+$D$4)^ER$11,IF(ER$12='Allgemeine Info'!$H$15,$J49*(1+$D$4)^ER$12,IF(AND(ER$12&lt;&gt;0,MOD(ER$12,$G49)=0,ER$12&lt;'Allgemeine Info'!$H$15),($I49+$J49)*((1+$D$4)^ER$12),0))))</f>
        <v>0</v>
      </c>
      <c r="ES49" s="235">
        <f>IF(OR($E49="",$F49="",$G49="",'Allgemeine Info'!$H$15=""),0,IF(AND(ES$11&lt;&gt;0,ES$11&lt;='Allgemeine Info'!$H$15),($E49+$F49)*$I49*(1+$D$4)^ES$11,IF(ES$12='Allgemeine Info'!$H$15,$J49*(1+$D$4)^ES$12,IF(AND(ES$12&lt;&gt;0,MOD(ES$12,$G49)=0,ES$12&lt;'Allgemeine Info'!$H$15),($I49+$J49)*((1+$D$4)^ES$12),0))))</f>
        <v>0</v>
      </c>
      <c r="ET49" s="235">
        <f>IF(OR($E49="",$F49="",$G49="",'Allgemeine Info'!$H$15=""),0,IF(AND(ET$11&lt;&gt;0,ET$11&lt;='Allgemeine Info'!$H$15),($E49+$F49)*$I49*(1+$D$4)^ET$11,IF(ET$12='Allgemeine Info'!$H$15,$J49*(1+$D$4)^ET$12,IF(AND(ET$12&lt;&gt;0,MOD(ET$12,$G49)=0,ET$12&lt;'Allgemeine Info'!$H$15),($I49+$J49)*((1+$D$4)^ET$12),0))))</f>
        <v>0</v>
      </c>
      <c r="EU49" s="235">
        <f>IF(OR($E49="",$F49="",$G49="",'Allgemeine Info'!$H$15=""),0,IF(AND(EU$11&lt;&gt;0,EU$11&lt;='Allgemeine Info'!$H$15),($E49+$F49)*$I49*(1+$D$4)^EU$11,IF(EU$12='Allgemeine Info'!$H$15,$J49*(1+$D$4)^EU$12,IF(AND(EU$12&lt;&gt;0,MOD(EU$12,$G49)=0,EU$12&lt;'Allgemeine Info'!$H$15),($I49+$J49)*((1+$D$4)^EU$12),0))))</f>
        <v>0</v>
      </c>
      <c r="EV49" s="235">
        <f>IF(OR($E49="",$F49="",$G49="",'Allgemeine Info'!$H$15=""),0,IF(AND(EV$11&lt;&gt;0,EV$11&lt;='Allgemeine Info'!$H$15),($E49+$F49)*$I49*(1+$D$4)^EV$11,IF(EV$12='Allgemeine Info'!$H$15,$J49*(1+$D$4)^EV$12,IF(AND(EV$12&lt;&gt;0,MOD(EV$12,$G49)=0,EV$12&lt;'Allgemeine Info'!$H$15),($I49+$J49)*((1+$D$4)^EV$12),0))))</f>
        <v>0</v>
      </c>
      <c r="EW49" s="235">
        <f>IF(OR($E49="",$F49="",$G49="",'Allgemeine Info'!$H$15=""),0,IF(AND(EW$11&lt;&gt;0,EW$11&lt;='Allgemeine Info'!$H$15),($E49+$F49)*$I49*(1+$D$4)^EW$11,IF(EW$12='Allgemeine Info'!$H$15,$J49*(1+$D$4)^EW$12,IF(AND(EW$12&lt;&gt;0,MOD(EW$12,$G49)=0,EW$12&lt;'Allgemeine Info'!$H$15),($I49+$J49)*((1+$D$4)^EW$12),0))))</f>
        <v>0</v>
      </c>
      <c r="EX49" s="235">
        <f>IF(OR($E49="",$F49="",$G49="",'Allgemeine Info'!$H$15=""),0,IF(AND(EX$11&lt;&gt;0,EX$11&lt;='Allgemeine Info'!$H$15),($E49+$F49)*$I49*(1+$D$4)^EX$11,IF(EX$12='Allgemeine Info'!$H$15,$J49*(1+$D$4)^EX$12,IF(AND(EX$12&lt;&gt;0,MOD(EX$12,$G49)=0,EX$12&lt;'Allgemeine Info'!$H$15),($I49+$J49)*((1+$D$4)^EX$12),0))))</f>
        <v>0</v>
      </c>
      <c r="EY49" s="235">
        <f>IF(OR($E49="",$F49="",$G49="",'Allgemeine Info'!$H$15=""),0,IF(AND(EY$11&lt;&gt;0,EY$11&lt;='Allgemeine Info'!$H$15),($E49+$F49)*$I49*(1+$D$4)^EY$11,IF(EY$12='Allgemeine Info'!$H$15,$J49*(1+$D$4)^EY$12,IF(AND(EY$12&lt;&gt;0,MOD(EY$12,$G49)=0,EY$12&lt;'Allgemeine Info'!$H$15),($I49+$J49)*((1+$D$4)^EY$12),0))))</f>
        <v>0</v>
      </c>
      <c r="EZ49" s="235">
        <f>IF(OR($E49="",$F49="",$G49="",'Allgemeine Info'!$H$15=""),0,IF(AND(EZ$11&lt;&gt;0,EZ$11&lt;='Allgemeine Info'!$H$15),($E49+$F49)*$I49*(1+$D$4)^EZ$11,IF(EZ$12='Allgemeine Info'!$H$15,$J49*(1+$D$4)^EZ$12,IF(AND(EZ$12&lt;&gt;0,MOD(EZ$12,$G49)=0,EZ$12&lt;'Allgemeine Info'!$H$15),($I49+$J49)*((1+$D$4)^EZ$12),0))))</f>
        <v>0</v>
      </c>
      <c r="FA49" s="235">
        <f>IF(OR($E49="",$F49="",$G49="",'Allgemeine Info'!$H$15=""),0,IF(AND(FA$11&lt;&gt;0,FA$11&lt;='Allgemeine Info'!$H$15),($E49+$F49)*$I49*(1+$D$4)^FA$11,IF(FA$12='Allgemeine Info'!$H$15,$J49*(1+$D$4)^FA$12,IF(AND(FA$12&lt;&gt;0,MOD(FA$12,$G49)=0,FA$12&lt;'Allgemeine Info'!$H$15),($I49+$J49)*((1+$D$4)^FA$12),0))))</f>
        <v>0</v>
      </c>
      <c r="FB49" s="235">
        <f>IF(OR($E49="",$F49="",$G49="",'Allgemeine Info'!$H$15=""),0,IF(AND(FB$11&lt;&gt;0,FB$11&lt;='Allgemeine Info'!$H$15),($E49+$F49)*$I49*(1+$D$4)^FB$11,IF(FB$12='Allgemeine Info'!$H$15,$J49*(1+$D$4)^FB$12,IF(AND(FB$12&lt;&gt;0,MOD(FB$12,$G49)=0,FB$12&lt;'Allgemeine Info'!$H$15),($I49+$J49)*((1+$D$4)^FB$12),0))))</f>
        <v>0</v>
      </c>
      <c r="FC49" s="235">
        <f>IF(OR($E49="",$F49="",$G49="",'Allgemeine Info'!$H$15=""),0,IF(AND(FC$11&lt;&gt;0,FC$11&lt;='Allgemeine Info'!$H$15),($E49+$F49)*$I49*(1+$D$4)^FC$11,IF(FC$12='Allgemeine Info'!$H$15,$J49*(1+$D$4)^FC$12,IF(AND(FC$12&lt;&gt;0,MOD(FC$12,$G49)=0,FC$12&lt;'Allgemeine Info'!$H$15),($I49+$J49)*((1+$D$4)^FC$12),0))))</f>
        <v>0</v>
      </c>
      <c r="FD49" s="235">
        <f>IF(OR($E49="",$F49="",$G49="",'Allgemeine Info'!$H$15=""),0,IF(AND(FD$11&lt;&gt;0,FD$11&lt;='Allgemeine Info'!$H$15),($E49+$F49)*$I49*(1+$D$4)^FD$11,IF(FD$12='Allgemeine Info'!$H$15,$J49*(1+$D$4)^FD$12,IF(AND(FD$12&lt;&gt;0,MOD(FD$12,$G49)=0,FD$12&lt;'Allgemeine Info'!$H$15),($I49+$J49)*((1+$D$4)^FD$12),0))))</f>
        <v>0</v>
      </c>
      <c r="FE49" s="235">
        <f>IF(OR($E49="",$F49="",$G49="",'Allgemeine Info'!$H$15=""),0,IF(AND(FE$11&lt;&gt;0,FE$11&lt;='Allgemeine Info'!$H$15),($E49+$F49)*$I49*(1+$D$4)^FE$11,IF(FE$12='Allgemeine Info'!$H$15,$J49*(1+$D$4)^FE$12,IF(AND(FE$12&lt;&gt;0,MOD(FE$12,$G49)=0,FE$12&lt;'Allgemeine Info'!$H$15),($I49+$J49)*((1+$D$4)^FE$12),0))))</f>
        <v>0</v>
      </c>
      <c r="FF49" s="235">
        <f>IF(OR($E49="",$F49="",$G49="",'Allgemeine Info'!$H$15=""),0,IF(AND(FF$11&lt;&gt;0,FF$11&lt;='Allgemeine Info'!$H$15),($E49+$F49)*$I49*(1+$D$4)^FF$11,IF(FF$12='Allgemeine Info'!$H$15,$J49*(1+$D$4)^FF$12,IF(AND(FF$12&lt;&gt;0,MOD(FF$12,$G49)=0,FF$12&lt;'Allgemeine Info'!$H$15),($I49+$J49)*((1+$D$4)^FF$12),0))))</f>
        <v>0</v>
      </c>
      <c r="FG49" s="235">
        <f>IF(OR($E49="",$F49="",$G49="",'Allgemeine Info'!$H$15=""),0,IF(AND(FG$11&lt;&gt;0,FG$11&lt;='Allgemeine Info'!$H$15),($E49+$F49)*$I49*(1+$D$4)^FG$11,IF(FG$12='Allgemeine Info'!$H$15,$J49*(1+$D$4)^FG$12,IF(AND(FG$12&lt;&gt;0,MOD(FG$12,$G49)=0,FG$12&lt;'Allgemeine Info'!$H$15),($I49+$J49)*((1+$D$4)^FG$12),0))))</f>
        <v>0</v>
      </c>
      <c r="FH49" s="235">
        <f>IF(OR($E49="",$F49="",$G49="",'Allgemeine Info'!$H$15=""),0,IF(AND(FH$11&lt;&gt;0,FH$11&lt;='Allgemeine Info'!$H$15),($E49+$F49)*$I49*(1+$D$4)^FH$11,IF(FH$12='Allgemeine Info'!$H$15,$J49*(1+$D$4)^FH$12,IF(AND(FH$12&lt;&gt;0,MOD(FH$12,$G49)=0,FH$12&lt;'Allgemeine Info'!$H$15),($I49+$J49)*((1+$D$4)^FH$12),0))))</f>
        <v>0</v>
      </c>
      <c r="FI49" s="235">
        <f>IF(OR($E49="",$F49="",$G49="",'Allgemeine Info'!$H$15=""),0,IF(AND(FI$11&lt;&gt;0,FI$11&lt;='Allgemeine Info'!$H$15),($E49+$F49)*$I49*(1+$D$4)^FI$11,IF(FI$12='Allgemeine Info'!$H$15,$J49*(1+$D$4)^FI$12,IF(AND(FI$12&lt;&gt;0,MOD(FI$12,$G49)=0,FI$12&lt;'Allgemeine Info'!$H$15),($I49+$J49)*((1+$D$4)^FI$12),0))))</f>
        <v>0</v>
      </c>
      <c r="FJ49" s="235">
        <f>IF(OR($E49="",$F49="",$G49="",'Allgemeine Info'!$H$15=""),0,IF(AND(FJ$11&lt;&gt;0,FJ$11&lt;='Allgemeine Info'!$H$15),($E49+$F49)*$I49*(1+$D$4)^FJ$11,IF(FJ$12='Allgemeine Info'!$H$15,$J49*(1+$D$4)^FJ$12,IF(AND(FJ$12&lt;&gt;0,MOD(FJ$12,$G49)=0,FJ$12&lt;'Allgemeine Info'!$H$15),($I49+$J49)*((1+$D$4)^FJ$12),0))))</f>
        <v>0</v>
      </c>
      <c r="FK49" s="235">
        <f>IF(OR($E49="",$F49="",$G49="",'Allgemeine Info'!$H$15=""),0,IF(AND(FK$11&lt;&gt;0,FK$11&lt;='Allgemeine Info'!$H$15),($E49+$F49)*$I49*(1+$D$4)^FK$11,IF(FK$12='Allgemeine Info'!$H$15,$J49*(1+$D$4)^FK$12,IF(AND(FK$12&lt;&gt;0,MOD(FK$12,$G49)=0,FK$12&lt;'Allgemeine Info'!$H$15),($I49+$J49)*((1+$D$4)^FK$12),0))))</f>
        <v>0</v>
      </c>
      <c r="FL49" s="235">
        <f>IF(OR($E49="",$F49="",$G49="",'Allgemeine Info'!$H$15=""),0,IF(AND(FL$11&lt;&gt;0,FL$11&lt;='Allgemeine Info'!$H$15),($E49+$F49)*$I49*(1+$D$4)^FL$11,IF(FL$12='Allgemeine Info'!$H$15,$J49*(1+$D$4)^FL$12,IF(AND(FL$12&lt;&gt;0,MOD(FL$12,$G49)=0,FL$12&lt;'Allgemeine Info'!$H$15),($I49+$J49)*((1+$D$4)^FL$12),0))))</f>
        <v>0</v>
      </c>
      <c r="FM49" s="235">
        <f>IF(OR($E49="",$F49="",$G49="",'Allgemeine Info'!$H$15=""),0,IF(AND(FM$11&lt;&gt;0,FM$11&lt;='Allgemeine Info'!$H$15),($E49+$F49)*$I49*(1+$D$4)^FM$11,IF(FM$12='Allgemeine Info'!$H$15,$J49*(1+$D$4)^FM$12,IF(AND(FM$12&lt;&gt;0,MOD(FM$12,$G49)=0,FM$12&lt;'Allgemeine Info'!$H$15),($I49+$J49)*((1+$D$4)^FM$12),0))))</f>
        <v>0</v>
      </c>
      <c r="FN49" s="235">
        <f>IF(OR($E49="",$F49="",$G49="",'Allgemeine Info'!$H$15=""),0,IF(AND(FN$11&lt;&gt;0,FN$11&lt;='Allgemeine Info'!$H$15),($E49+$F49)*$I49*(1+$D$4)^FN$11,IF(FN$12='Allgemeine Info'!$H$15,$J49*(1+$D$4)^FN$12,IF(AND(FN$12&lt;&gt;0,MOD(FN$12,$G49)=0,FN$12&lt;'Allgemeine Info'!$H$15),($I49+$J49)*((1+$D$4)^FN$12),0))))</f>
        <v>0</v>
      </c>
      <c r="FO49" s="235">
        <f>IF(OR($E49="",$F49="",$G49="",'Allgemeine Info'!$H$15=""),0,IF(AND(FO$11&lt;&gt;0,FO$11&lt;='Allgemeine Info'!$H$15),($E49+$F49)*$I49*(1+$D$4)^FO$11,IF(FO$12='Allgemeine Info'!$H$15,$J49*(1+$D$4)^FO$12,IF(AND(FO$12&lt;&gt;0,MOD(FO$12,$G49)=0,FO$12&lt;'Allgemeine Info'!$H$15),($I49+$J49)*((1+$D$4)^FO$12),0))))</f>
        <v>0</v>
      </c>
      <c r="FP49" s="235">
        <f>IF(OR($E49="",$F49="",$G49="",'Allgemeine Info'!$H$15=""),0,IF(AND(FP$11&lt;&gt;0,FP$11&lt;='Allgemeine Info'!$H$15),($E49+$F49)*$I49*(1+$D$4)^FP$11,IF(FP$12='Allgemeine Info'!$H$15,$J49*(1+$D$4)^FP$12,IF(AND(FP$12&lt;&gt;0,MOD(FP$12,$G49)=0,FP$12&lt;'Allgemeine Info'!$H$15),($I49+$J49)*((1+$D$4)^FP$12),0))))</f>
        <v>0</v>
      </c>
      <c r="FQ49" s="235">
        <f>IF(OR($E49="",$F49="",$G49="",'Allgemeine Info'!$H$15=""),0,IF(AND(FQ$11&lt;&gt;0,FQ$11&lt;='Allgemeine Info'!$H$15),($E49+$F49)*$I49*(1+$D$4)^FQ$11,IF(FQ$12='Allgemeine Info'!$H$15,$J49*(1+$D$4)^FQ$12,IF(AND(FQ$12&lt;&gt;0,MOD(FQ$12,$G49)=0,FQ$12&lt;'Allgemeine Info'!$H$15),($I49+$J49)*((1+$D$4)^FQ$12),0))))</f>
        <v>0</v>
      </c>
      <c r="FR49" s="235">
        <f>IF(OR($E49="",$F49="",$G49="",'Allgemeine Info'!$H$15=""),0,IF(AND(FR$11&lt;&gt;0,FR$11&lt;='Allgemeine Info'!$H$15),($E49+$F49)*$I49*(1+$D$4)^FR$11,IF(FR$12='Allgemeine Info'!$H$15,$J49*(1+$D$4)^FR$12,IF(AND(FR$12&lt;&gt;0,MOD(FR$12,$G49)=0,FR$12&lt;'Allgemeine Info'!$H$15),($I49+$J49)*((1+$D$4)^FR$12),0))))</f>
        <v>0</v>
      </c>
      <c r="FS49" s="235">
        <f>IF(OR($E49="",$F49="",$G49="",'Allgemeine Info'!$H$15=""),0,IF(AND(FS$11&lt;&gt;0,FS$11&lt;='Allgemeine Info'!$H$15),($E49+$F49)*$I49*(1+$D$4)^FS$11,IF(FS$12='Allgemeine Info'!$H$15,$J49*(1+$D$4)^FS$12,IF(AND(FS$12&lt;&gt;0,MOD(FS$12,$G49)=0,FS$12&lt;'Allgemeine Info'!$H$15),($I49+$J49)*((1+$D$4)^FS$12),0))))</f>
        <v>0</v>
      </c>
      <c r="FT49" s="235">
        <f>IF(OR($E49="",$F49="",$G49="",'Allgemeine Info'!$H$15=""),0,IF(AND(FT$11&lt;&gt;0,FT$11&lt;='Allgemeine Info'!$H$15),($E49+$F49)*$I49*(1+$D$4)^FT$11,IF(FT$12='Allgemeine Info'!$H$15,$J49*(1+$D$4)^FT$12,IF(AND(FT$12&lt;&gt;0,MOD(FT$12,$G49)=0,FT$12&lt;'Allgemeine Info'!$H$15),($I49+$J49)*((1+$D$4)^FT$12),0))))</f>
        <v>0</v>
      </c>
      <c r="FU49" s="235">
        <f>IF(OR($E49="",$F49="",$G49="",'Allgemeine Info'!$H$15=""),0,IF(AND(FU$11&lt;&gt;0,FU$11&lt;='Allgemeine Info'!$H$15),($E49+$F49)*$I49*(1+$D$4)^FU$11,IF(FU$12='Allgemeine Info'!$H$15,$J49*(1+$D$4)^FU$12,IF(AND(FU$12&lt;&gt;0,MOD(FU$12,$G49)=0,FU$12&lt;'Allgemeine Info'!$H$15),($I49+$J49)*((1+$D$4)^FU$12),0))))</f>
        <v>0</v>
      </c>
      <c r="FV49" s="235">
        <f>IF(OR($E49="",$F49="",$G49="",'Allgemeine Info'!$H$15=""),0,IF(AND(FV$11&lt;&gt;0,FV$11&lt;='Allgemeine Info'!$H$15),($E49+$F49)*$I49*(1+$D$4)^FV$11,IF(FV$12='Allgemeine Info'!$H$15,$J49*(1+$D$4)^FV$12,IF(AND(FV$12&lt;&gt;0,MOD(FV$12,$G49)=0,FV$12&lt;'Allgemeine Info'!$H$15),($I49+$J49)*((1+$D$4)^FV$12),0))))</f>
        <v>0</v>
      </c>
      <c r="FW49" s="235">
        <f>IF(OR($E49="",$F49="",$G49="",'Allgemeine Info'!$H$15=""),0,IF(AND(FW$11&lt;&gt;0,FW$11&lt;='Allgemeine Info'!$H$15),($E49+$F49)*$I49*(1+$D$4)^FW$11,IF(FW$12='Allgemeine Info'!$H$15,$J49*(1+$D$4)^FW$12,IF(AND(FW$12&lt;&gt;0,MOD(FW$12,$G49)=0,FW$12&lt;'Allgemeine Info'!$H$15),($I49+$J49)*((1+$D$4)^FW$12),0))))</f>
        <v>0</v>
      </c>
      <c r="FX49" s="235">
        <f>IF(OR($E49="",$F49="",$G49="",'Allgemeine Info'!$H$15=""),0,IF(AND(FX$11&lt;&gt;0,FX$11&lt;='Allgemeine Info'!$H$15),($E49+$F49)*$I49*(1+$D$4)^FX$11,IF(FX$12='Allgemeine Info'!$H$15,$J49*(1+$D$4)^FX$12,IF(AND(FX$12&lt;&gt;0,MOD(FX$12,$G49)=0,FX$12&lt;'Allgemeine Info'!$H$15),($I49+$J49)*((1+$D$4)^FX$12),0))))</f>
        <v>0</v>
      </c>
      <c r="FY49" s="235">
        <f>IF(OR($E49="",$F49="",$G49="",'Allgemeine Info'!$H$15=""),0,IF(AND(FY$11&lt;&gt;0,FY$11&lt;='Allgemeine Info'!$H$15),($E49+$F49)*$I49*(1+$D$4)^FY$11,IF(FY$12='Allgemeine Info'!$H$15,$J49*(1+$D$4)^FY$12,IF(AND(FY$12&lt;&gt;0,MOD(FY$12,$G49)=0,FY$12&lt;'Allgemeine Info'!$H$15),($I49+$J49)*((1+$D$4)^FY$12),0))))</f>
        <v>0</v>
      </c>
      <c r="FZ49" s="235">
        <f>IF(OR($E49="",$F49="",$G49="",'Allgemeine Info'!$H$15=""),0,IF(AND(FZ$11&lt;&gt;0,FZ$11&lt;='Allgemeine Info'!$H$15),($E49+$F49)*$I49*(1+$D$4)^FZ$11,IF(FZ$12='Allgemeine Info'!$H$15,$J49*(1+$D$4)^FZ$12,IF(AND(FZ$12&lt;&gt;0,MOD(FZ$12,$G49)=0,FZ$12&lt;'Allgemeine Info'!$H$15),($I49+$J49)*((1+$D$4)^FZ$12),0))))</f>
        <v>0</v>
      </c>
      <c r="GA49" s="235">
        <f>IF(OR($E49="",$F49="",$G49="",'Allgemeine Info'!$H$15=""),0,IF(AND(GA$11&lt;&gt;0,GA$11&lt;='Allgemeine Info'!$H$15),($E49+$F49)*$I49*(1+$D$4)^GA$11,IF(GA$12='Allgemeine Info'!$H$15,$J49*(1+$D$4)^GA$12,IF(AND(GA$12&lt;&gt;0,MOD(GA$12,$G49)=0,GA$12&lt;'Allgemeine Info'!$H$15),($I49+$J49)*((1+$D$4)^GA$12),0))))</f>
        <v>0</v>
      </c>
      <c r="GB49" s="235">
        <f>IF(OR($E49="",$F49="",$G49="",'Allgemeine Info'!$H$15=""),0,IF(AND(GB$11&lt;&gt;0,GB$11&lt;='Allgemeine Info'!$H$15),($E49+$F49)*$I49*(1+$D$4)^GB$11,IF(GB$12='Allgemeine Info'!$H$15,$J49*(1+$D$4)^GB$12,IF(AND(GB$12&lt;&gt;0,MOD(GB$12,$G49)=0,GB$12&lt;'Allgemeine Info'!$H$15),($I49+$J49)*((1+$D$4)^GB$12),0))))</f>
        <v>0</v>
      </c>
      <c r="GC49" s="235">
        <f>IF(OR($E49="",$F49="",$G49="",'Allgemeine Info'!$H$15=""),0,IF(AND(GC$11&lt;&gt;0,GC$11&lt;='Allgemeine Info'!$H$15),($E49+$F49)*$I49*(1+$D$4)^GC$11,IF(GC$12='Allgemeine Info'!$H$15,$J49*(1+$D$4)^GC$12,IF(AND(GC$12&lt;&gt;0,MOD(GC$12,$G49)=0,GC$12&lt;'Allgemeine Info'!$H$15),($I49+$J49)*((1+$D$4)^GC$12),0))))</f>
        <v>0</v>
      </c>
      <c r="GD49" s="235">
        <f>IF(OR($E49="",$F49="",$G49="",'Allgemeine Info'!$H$15=""),0,IF(AND(GD$11&lt;&gt;0,GD$11&lt;='Allgemeine Info'!$H$15),($E49+$F49)*$I49*(1+$D$4)^GD$11,IF(GD$12='Allgemeine Info'!$H$15,$J49*(1+$D$4)^GD$12,IF(AND(GD$12&lt;&gt;0,MOD(GD$12,$G49)=0,GD$12&lt;'Allgemeine Info'!$H$15),($I49+$J49)*((1+$D$4)^GD$12),0))))</f>
        <v>0</v>
      </c>
      <c r="GE49" s="235">
        <f>IF(OR($E49="",$F49="",$G49="",'Allgemeine Info'!$H$15=""),0,IF(AND(GE$11&lt;&gt;0,GE$11&lt;='Allgemeine Info'!$H$15),($E49+$F49)*$I49*(1+$D$4)^GE$11,IF(GE$12='Allgemeine Info'!$H$15,$J49*(1+$D$4)^GE$12,IF(AND(GE$12&lt;&gt;0,MOD(GE$12,$G49)=0,GE$12&lt;'Allgemeine Info'!$H$15),($I49+$J49)*((1+$D$4)^GE$12),0))))</f>
        <v>0</v>
      </c>
      <c r="GF49" s="235">
        <f>IF(OR($E49="",$F49="",$G49="",'Allgemeine Info'!$H$15=""),0,IF(AND(GF$11&lt;&gt;0,GF$11&lt;='Allgemeine Info'!$H$15),($E49+$F49)*$I49*(1+$D$4)^GF$11,IF(GF$12='Allgemeine Info'!$H$15,$J49*(1+$D$4)^GF$12,IF(AND(GF$12&lt;&gt;0,MOD(GF$12,$G49)=0,GF$12&lt;'Allgemeine Info'!$H$15),($I49+$J49)*((1+$D$4)^GF$12),0))))</f>
        <v>0</v>
      </c>
      <c r="GG49" s="235">
        <f>IF(OR($E49="",$F49="",$G49="",'Allgemeine Info'!$H$15=""),0,IF(AND(GG$11&lt;&gt;0,GG$11&lt;='Allgemeine Info'!$H$15),($E49+$F49)*$I49*(1+$D$4)^GG$11,IF(GG$12='Allgemeine Info'!$H$15,$J49*(1+$D$4)^GG$12,IF(AND(GG$12&lt;&gt;0,MOD(GG$12,$G49)=0,GG$12&lt;'Allgemeine Info'!$H$15),($I49+$J49)*((1+$D$4)^GG$12),0))))</f>
        <v>0</v>
      </c>
      <c r="GH49" s="235">
        <f>IF(OR($E49="",$F49="",$G49="",'Allgemeine Info'!$H$15=""),0,IF(AND(GH$11&lt;&gt;0,GH$11&lt;='Allgemeine Info'!$H$15),($E49+$F49)*$I49*(1+$D$4)^GH$11,IF(GH$12='Allgemeine Info'!$H$15,$J49*(1+$D$4)^GH$12,IF(AND(GH$12&lt;&gt;0,MOD(GH$12,$G49)=0,GH$12&lt;'Allgemeine Info'!$H$15),($I49+$J49)*((1+$D$4)^GH$12),0))))</f>
        <v>0</v>
      </c>
      <c r="GI49" s="235">
        <f>IF(OR($E49="",$F49="",$G49="",'Allgemeine Info'!$H$15=""),0,IF(AND(GI$11&lt;&gt;0,GI$11&lt;='Allgemeine Info'!$H$15),($E49+$F49)*$I49*(1+$D$4)^GI$11,IF(GI$12='Allgemeine Info'!$H$15,$J49*(1+$D$4)^GI$12,IF(AND(GI$12&lt;&gt;0,MOD(GI$12,$G49)=0,GI$12&lt;'Allgemeine Info'!$H$15),($I49+$J49)*((1+$D$4)^GI$12),0))))</f>
        <v>0</v>
      </c>
      <c r="GJ49" s="235">
        <f>IF(OR($E49="",$F49="",$G49="",'Allgemeine Info'!$H$15=""),0,IF(AND(GJ$11&lt;&gt;0,GJ$11&lt;='Allgemeine Info'!$H$15),($E49+$F49)*$I49*(1+$D$4)^GJ$11,IF(GJ$12='Allgemeine Info'!$H$15,$J49*(1+$D$4)^GJ$12,IF(AND(GJ$12&lt;&gt;0,MOD(GJ$12,$G49)=0,GJ$12&lt;'Allgemeine Info'!$H$15),($I49+$J49)*((1+$D$4)^GJ$12),0))))</f>
        <v>0</v>
      </c>
      <c r="GK49" s="235">
        <f>IF(OR($E49="",$F49="",$G49="",'Allgemeine Info'!$H$15=""),0,IF(AND(GK$11&lt;&gt;0,GK$11&lt;='Allgemeine Info'!$H$15),($E49+$F49)*$I49*(1+$D$4)^GK$11,IF(GK$12='Allgemeine Info'!$H$15,$J49*(1+$D$4)^GK$12,IF(AND(GK$12&lt;&gt;0,MOD(GK$12,$G49)=0,GK$12&lt;'Allgemeine Info'!$H$15),($I49+$J49)*((1+$D$4)^GK$12),0))))</f>
        <v>0</v>
      </c>
      <c r="GL49" s="235">
        <f>IF(OR($E49="",$F49="",$G49="",'Allgemeine Info'!$H$15=""),0,IF(AND(GL$11&lt;&gt;0,GL$11&lt;='Allgemeine Info'!$H$15),($E49+$F49)*$I49*(1+$D$4)^GL$11,IF(GL$12='Allgemeine Info'!$H$15,$J49*(1+$D$4)^GL$12,IF(AND(GL$12&lt;&gt;0,MOD(GL$12,$G49)=0,GL$12&lt;'Allgemeine Info'!$H$15),($I49+$J49)*((1+$D$4)^GL$12),0))))</f>
        <v>0</v>
      </c>
      <c r="GM49" s="235">
        <f>IF(OR($E49="",$F49="",$G49="",'Allgemeine Info'!$H$15=""),0,IF(AND(GM$11&lt;&gt;0,GM$11&lt;='Allgemeine Info'!$H$15),($E49+$F49)*$I49*(1+$D$4)^GM$11,IF(GM$12='Allgemeine Info'!$H$15,$J49*(1+$D$4)^GM$12,IF(AND(GM$12&lt;&gt;0,MOD(GM$12,$G49)=0,GM$12&lt;'Allgemeine Info'!$H$15),($I49+$J49)*((1+$D$4)^GM$12),0))))</f>
        <v>0</v>
      </c>
      <c r="GN49" s="235">
        <f>IF(OR($E49="",$F49="",$G49="",'Allgemeine Info'!$H$15=""),0,IF(AND(GN$11&lt;&gt;0,GN$11&lt;='Allgemeine Info'!$H$15),($E49+$F49)*$I49*(1+$D$4)^GN$11,IF(GN$12='Allgemeine Info'!$H$15,$J49*(1+$D$4)^GN$12,IF(AND(GN$12&lt;&gt;0,MOD(GN$12,$G49)=0,GN$12&lt;'Allgemeine Info'!$H$15),($I49+$J49)*((1+$D$4)^GN$12),0))))</f>
        <v>0</v>
      </c>
      <c r="GO49" s="235">
        <f>IF(OR($E49="",$F49="",$G49="",'Allgemeine Info'!$H$15=""),0,IF(AND(GO$11&lt;&gt;0,GO$11&lt;='Allgemeine Info'!$H$15),($E49+$F49)*$I49*(1+$D$4)^GO$11,IF(GO$12='Allgemeine Info'!$H$15,$J49*(1+$D$4)^GO$12,IF(AND(GO$12&lt;&gt;0,MOD(GO$12,$G49)=0,GO$12&lt;'Allgemeine Info'!$H$15),($I49+$J49)*((1+$D$4)^GO$12),0))))</f>
        <v>0</v>
      </c>
      <c r="GP49" s="235">
        <f>IF(OR($E49="",$F49="",$G49="",'Allgemeine Info'!$H$15=""),0,IF(AND(GP$11&lt;&gt;0,GP$11&lt;='Allgemeine Info'!$H$15),($E49+$F49)*$I49*(1+$D$4)^GP$11,IF(GP$12='Allgemeine Info'!$H$15,$J49*(1+$D$4)^GP$12,IF(AND(GP$12&lt;&gt;0,MOD(GP$12,$G49)=0,GP$12&lt;'Allgemeine Info'!$H$15),($I49+$J49)*((1+$D$4)^GP$12),0))))</f>
        <v>0</v>
      </c>
      <c r="GQ49" s="235">
        <f>IF(OR($E49="",$F49="",$G49="",'Allgemeine Info'!$H$15=""),0,IF(AND(GQ$11&lt;&gt;0,GQ$11&lt;='Allgemeine Info'!$H$15),($E49+$F49)*$I49*(1+$D$4)^GQ$11,IF(GQ$12='Allgemeine Info'!$H$15,$J49*(1+$D$4)^GQ$12,IF(AND(GQ$12&lt;&gt;0,MOD(GQ$12,$G49)=0,GQ$12&lt;'Allgemeine Info'!$H$15),($I49+$J49)*((1+$D$4)^GQ$12),0))))</f>
        <v>0</v>
      </c>
      <c r="GR49" s="235">
        <f>IF(OR($E49="",$F49="",$G49="",'Allgemeine Info'!$H$15=""),0,IF(AND(GR$11&lt;&gt;0,GR$11&lt;='Allgemeine Info'!$H$15),($E49+$F49)*$I49*(1+$D$4)^GR$11,IF(GR$12='Allgemeine Info'!$H$15,$J49*(1+$D$4)^GR$12,IF(AND(GR$12&lt;&gt;0,MOD(GR$12,$G49)=0,GR$12&lt;'Allgemeine Info'!$H$15),($I49+$J49)*((1+$D$4)^GR$12),0))))</f>
        <v>0</v>
      </c>
      <c r="GS49" s="235">
        <f>IF(OR($E49="",$F49="",$G49="",'Allgemeine Info'!$H$15=""),0,IF(AND(GS$11&lt;&gt;0,GS$11&lt;='Allgemeine Info'!$H$15),($E49+$F49)*$I49*(1+$D$4)^GS$11,IF(GS$12='Allgemeine Info'!$H$15,$J49*(1+$D$4)^GS$12,IF(AND(GS$12&lt;&gt;0,MOD(GS$12,$G49)=0,GS$12&lt;'Allgemeine Info'!$H$15),($I49+$J49)*((1+$D$4)^GS$12),0))))</f>
        <v>0</v>
      </c>
      <c r="GT49" s="235">
        <f>IF(OR($E49="",$F49="",$G49="",'Allgemeine Info'!$H$15=""),0,IF(AND(GT$11&lt;&gt;0,GT$11&lt;='Allgemeine Info'!$H$15),($E49+$F49)*$I49*(1+$D$4)^GT$11,IF(GT$12='Allgemeine Info'!$H$15,$J49*(1+$D$4)^GT$12,IF(AND(GT$12&lt;&gt;0,MOD(GT$12,$G49)=0,GT$12&lt;'Allgemeine Info'!$H$15),($I49+$J49)*((1+$D$4)^GT$12),0))))</f>
        <v>0</v>
      </c>
      <c r="GU49" s="235">
        <f>IF(OR($E49="",$F49="",$G49="",'Allgemeine Info'!$H$15=""),0,IF(AND(GU$11&lt;&gt;0,GU$11&lt;='Allgemeine Info'!$H$15),($E49+$F49)*$I49*(1+$D$4)^GU$11,IF(GU$12='Allgemeine Info'!$H$15,$J49*(1+$D$4)^GU$12,IF(AND(GU$12&lt;&gt;0,MOD(GU$12,$G49)=0,GU$12&lt;'Allgemeine Info'!$H$15),($I49+$J49)*((1+$D$4)^GU$12),0))))</f>
        <v>0</v>
      </c>
      <c r="GV49" s="235">
        <f>IF(OR($E49="",$F49="",$G49="",'Allgemeine Info'!$H$15=""),0,IF(AND(GV$11&lt;&gt;0,GV$11&lt;='Allgemeine Info'!$H$15),($E49+$F49)*$I49*(1+$D$4)^GV$11,IF(GV$12='Allgemeine Info'!$H$15,$J49*(1+$D$4)^GV$12,IF(AND(GV$12&lt;&gt;0,MOD(GV$12,$G49)=0,GV$12&lt;'Allgemeine Info'!$H$15),($I49+$J49)*((1+$D$4)^GV$12),0))))</f>
        <v>0</v>
      </c>
      <c r="GW49" s="235">
        <f>IF(OR($E49="",$F49="",$G49="",'Allgemeine Info'!$H$15=""),0,IF(AND(GW$11&lt;&gt;0,GW$11&lt;='Allgemeine Info'!$H$15),($E49+$F49)*$I49*(1+$D$4)^GW$11,IF(GW$12='Allgemeine Info'!$H$15,$J49*(1+$D$4)^GW$12,IF(AND(GW$12&lt;&gt;0,MOD(GW$12,$G49)=0,GW$12&lt;'Allgemeine Info'!$H$15),($I49+$J49)*((1+$D$4)^GW$12),0))))</f>
        <v>0</v>
      </c>
      <c r="GX49" s="235">
        <f>IF(OR($E49="",$F49="",$G49="",'Allgemeine Info'!$H$15=""),0,IF(AND(GX$11&lt;&gt;0,GX$11&lt;='Allgemeine Info'!$H$15),($E49+$F49)*$I49*(1+$D$4)^GX$11,IF(GX$12='Allgemeine Info'!$H$15,$J49*(1+$D$4)^GX$12,IF(AND(GX$12&lt;&gt;0,MOD(GX$12,$G49)=0,GX$12&lt;'Allgemeine Info'!$H$15),($I49+$J49)*((1+$D$4)^GX$12),0))))</f>
        <v>0</v>
      </c>
      <c r="GY49" s="235">
        <f>IF(OR($E49="",$F49="",$G49="",'Allgemeine Info'!$H$15=""),0,IF(AND(GY$11&lt;&gt;0,GY$11&lt;='Allgemeine Info'!$H$15),($E49+$F49)*$I49*(1+$D$4)^GY$11,IF(GY$12='Allgemeine Info'!$H$15,$J49*(1+$D$4)^GY$12,IF(AND(GY$12&lt;&gt;0,MOD(GY$12,$G49)=0,GY$12&lt;'Allgemeine Info'!$H$15),($I49+$J49)*((1+$D$4)^GY$12),0))))</f>
        <v>0</v>
      </c>
      <c r="GZ49" s="235">
        <f>IF(OR($E49="",$F49="",$G49="",'Allgemeine Info'!$H$15=""),0,IF(AND(GZ$11&lt;&gt;0,GZ$11&lt;='Allgemeine Info'!$H$15),($E49+$F49)*$I49*(1+$D$4)^GZ$11,IF(GZ$12='Allgemeine Info'!$H$15,$J49*(1+$D$4)^GZ$12,IF(AND(GZ$12&lt;&gt;0,MOD(GZ$12,$G49)=0,GZ$12&lt;'Allgemeine Info'!$H$15),($I49+$J49)*((1+$D$4)^GZ$12),0))))</f>
        <v>0</v>
      </c>
      <c r="HA49" s="235">
        <f>IF(OR($E49="",$F49="",$G49="",'Allgemeine Info'!$H$15=""),0,IF(AND(HA$11&lt;&gt;0,HA$11&lt;='Allgemeine Info'!$H$15),($E49+$F49)*$I49*(1+$D$4)^HA$11,IF(HA$12='Allgemeine Info'!$H$15,$J49*(1+$D$4)^HA$12,IF(AND(HA$12&lt;&gt;0,MOD(HA$12,$G49)=0,HA$12&lt;'Allgemeine Info'!$H$15),($I49+$J49)*((1+$D$4)^HA$12),0))))</f>
        <v>0</v>
      </c>
      <c r="HB49" s="235">
        <f>IF(OR($E49="",$F49="",$G49="",'Allgemeine Info'!$H$15=""),0,IF(AND(HB$11&lt;&gt;0,HB$11&lt;='Allgemeine Info'!$H$15),($E49+$F49)*$I49*(1+$D$4)^HB$11,IF(HB$12='Allgemeine Info'!$H$15,$J49*(1+$D$4)^HB$12,IF(AND(HB$12&lt;&gt;0,MOD(HB$12,$G49)=0,HB$12&lt;'Allgemeine Info'!$H$15),($I49+$J49)*((1+$D$4)^HB$12),0))))</f>
        <v>0</v>
      </c>
    </row>
    <row r="50" spans="1:210" x14ac:dyDescent="0.2">
      <c r="A50" s="9"/>
      <c r="B50" s="327"/>
      <c r="C50" s="324"/>
      <c r="D50" s="237"/>
      <c r="E50" s="324"/>
      <c r="F50" s="324"/>
      <c r="G50" s="328"/>
      <c r="H50" s="234">
        <f>IF('Allgemeine Info'!$H$15="",0,IF(G50=0,0,IF(MOD(('Allgemeine Info'!$H$15),G50)=0,(('Allgemeine Info'!$H$15)/G50)-1,ROUNDDOWN(('Allgemeine Info'!$H$15)/G50,0))))</f>
        <v>0</v>
      </c>
      <c r="I50" s="322"/>
      <c r="J50" s="322"/>
      <c r="K50" s="235">
        <f>IF(OR($E50="",$F50="",$G50="",'Allgemeine Info'!$H$15=""),0,IF(AND(K$11&lt;&gt;0,K$11&lt;='Allgemeine Info'!$H$15),($E50+$F50)*$I50*(1+$D$4)^K$11,IF(K$12='Allgemeine Info'!$H$15,$J50*(1+$D$4)^K$12,IF(AND(K$12&lt;&gt;0,MOD(K$12,$G50)=0,K$12&lt;'Allgemeine Info'!$H$15),($I50+$J50)*((1+$D$4)^K$12),0))))</f>
        <v>0</v>
      </c>
      <c r="L50" s="235">
        <f>IF(OR($E50="",$F50="",$G50="",'Allgemeine Info'!$H$15=""),0,IF(AND(L$11&lt;&gt;0,L$11&lt;='Allgemeine Info'!$H$15),($E50+$F50)*$I50*(1+$D$4)^L$11,IF(L$12='Allgemeine Info'!$H$15,$J50*(1+$D$4)^L$12,IF(AND(L$12&lt;&gt;0,MOD(L$12,$G50)=0,L$12&lt;'Allgemeine Info'!$H$15),($I50+$J50)*((1+$D$4)^L$12),0))))</f>
        <v>0</v>
      </c>
      <c r="M50" s="235">
        <f>IF(OR($E50="",$F50="",$G50="",'Allgemeine Info'!$H$15=""),0,IF(AND(M$11&lt;&gt;0,M$11&lt;='Allgemeine Info'!$H$15),($E50+$F50)*$I50*(1+$D$4)^M$11,IF(M$12='Allgemeine Info'!$H$15,$J50*(1+$D$4)^M$12,IF(AND(M$12&lt;&gt;0,MOD(M$12,$G50)=0,M$12&lt;'Allgemeine Info'!$H$15),($I50+$J50)*((1+$D$4)^M$12),0))))</f>
        <v>0</v>
      </c>
      <c r="N50" s="235">
        <f>IF(OR($E50="",$F50="",$G50="",'Allgemeine Info'!$H$15=""),0,IF(AND(N$11&lt;&gt;0,N$11&lt;='Allgemeine Info'!$H$15),($E50+$F50)*$I50*(1+$D$4)^N$11,IF(N$12='Allgemeine Info'!$H$15,$J50*(1+$D$4)^N$12,IF(AND(N$12&lt;&gt;0,MOD(N$12,$G50)=0,N$12&lt;'Allgemeine Info'!$H$15),($I50+$J50)*((1+$D$4)^N$12),0))))</f>
        <v>0</v>
      </c>
      <c r="O50" s="235">
        <f>IF(OR($E50="",$F50="",$G50="",'Allgemeine Info'!$H$15=""),0,IF(AND(O$11&lt;&gt;0,O$11&lt;='Allgemeine Info'!$H$15),($E50+$F50)*$I50*(1+$D$4)^O$11,IF(O$12='Allgemeine Info'!$H$15,$J50*(1+$D$4)^O$12,IF(AND(O$12&lt;&gt;0,MOD(O$12,$G50)=0,O$12&lt;'Allgemeine Info'!$H$15),($I50+$J50)*((1+$D$4)^O$12),0))))</f>
        <v>0</v>
      </c>
      <c r="P50" s="235">
        <f>IF(OR($E50="",$F50="",$G50="",'Allgemeine Info'!$H$15=""),0,IF(AND(P$11&lt;&gt;0,P$11&lt;='Allgemeine Info'!$H$15),($E50+$F50)*$I50*(1+$D$4)^P$11,IF(P$12='Allgemeine Info'!$H$15,$J50*(1+$D$4)^P$12,IF(AND(P$12&lt;&gt;0,MOD(P$12,$G50)=0,P$12&lt;'Allgemeine Info'!$H$15),($I50+$J50)*((1+$D$4)^P$12),0))))</f>
        <v>0</v>
      </c>
      <c r="Q50" s="235">
        <f>IF(OR($E50="",$F50="",$G50="",'Allgemeine Info'!$H$15=""),0,IF(AND(Q$11&lt;&gt;0,Q$11&lt;='Allgemeine Info'!$H$15),($E50+$F50)*$I50*(1+$D$4)^Q$11,IF(Q$12='Allgemeine Info'!$H$15,$J50*(1+$D$4)^Q$12,IF(AND(Q$12&lt;&gt;0,MOD(Q$12,$G50)=0,Q$12&lt;'Allgemeine Info'!$H$15),($I50+$J50)*((1+$D$4)^Q$12),0))))</f>
        <v>0</v>
      </c>
      <c r="R50" s="235">
        <f>IF(OR($E50="",$F50="",$G50="",'Allgemeine Info'!$H$15=""),0,IF(AND(R$11&lt;&gt;0,R$11&lt;='Allgemeine Info'!$H$15),($E50+$F50)*$I50*(1+$D$4)^R$11,IF(R$12='Allgemeine Info'!$H$15,$J50*(1+$D$4)^R$12,IF(AND(R$12&lt;&gt;0,MOD(R$12,$G50)=0,R$12&lt;'Allgemeine Info'!$H$15),($I50+$J50)*((1+$D$4)^R$12),0))))</f>
        <v>0</v>
      </c>
      <c r="S50" s="235">
        <f>IF(OR($E50="",$F50="",$G50="",'Allgemeine Info'!$H$15=""),0,IF(AND(S$11&lt;&gt;0,S$11&lt;='Allgemeine Info'!$H$15),($E50+$F50)*$I50*(1+$D$4)^S$11,IF(S$12='Allgemeine Info'!$H$15,$J50*(1+$D$4)^S$12,IF(AND(S$12&lt;&gt;0,MOD(S$12,$G50)=0,S$12&lt;'Allgemeine Info'!$H$15),($I50+$J50)*((1+$D$4)^S$12),0))))</f>
        <v>0</v>
      </c>
      <c r="T50" s="235">
        <f>IF(OR($E50="",$F50="",$G50="",'Allgemeine Info'!$H$15=""),0,IF(AND(T$11&lt;&gt;0,T$11&lt;='Allgemeine Info'!$H$15),($E50+$F50)*$I50*(1+$D$4)^T$11,IF(T$12='Allgemeine Info'!$H$15,$J50*(1+$D$4)^T$12,IF(AND(T$12&lt;&gt;0,MOD(T$12,$G50)=0,T$12&lt;'Allgemeine Info'!$H$15),($I50+$J50)*((1+$D$4)^T$12),0))))</f>
        <v>0</v>
      </c>
      <c r="U50" s="235">
        <f>IF(OR($E50="",$F50="",$G50="",'Allgemeine Info'!$H$15=""),0,IF(AND(U$11&lt;&gt;0,U$11&lt;='Allgemeine Info'!$H$15),($E50+$F50)*$I50*(1+$D$4)^U$11,IF(U$12='Allgemeine Info'!$H$15,$J50*(1+$D$4)^U$12,IF(AND(U$12&lt;&gt;0,MOD(U$12,$G50)=0,U$12&lt;'Allgemeine Info'!$H$15),($I50+$J50)*((1+$D$4)^U$12),0))))</f>
        <v>0</v>
      </c>
      <c r="V50" s="235">
        <f>IF(OR($E50="",$F50="",$G50="",'Allgemeine Info'!$H$15=""),0,IF(AND(V$11&lt;&gt;0,V$11&lt;='Allgemeine Info'!$H$15),($E50+$F50)*$I50*(1+$D$4)^V$11,IF(V$12='Allgemeine Info'!$H$15,$J50*(1+$D$4)^V$12,IF(AND(V$12&lt;&gt;0,MOD(V$12,$G50)=0,V$12&lt;'Allgemeine Info'!$H$15),($I50+$J50)*((1+$D$4)^V$12),0))))</f>
        <v>0</v>
      </c>
      <c r="W50" s="235">
        <f>IF(OR($E50="",$F50="",$G50="",'Allgemeine Info'!$H$15=""),0,IF(AND(W$11&lt;&gt;0,W$11&lt;='Allgemeine Info'!$H$15),($E50+$F50)*$I50*(1+$D$4)^W$11,IF(W$12='Allgemeine Info'!$H$15,$J50*(1+$D$4)^W$12,IF(AND(W$12&lt;&gt;0,MOD(W$12,$G50)=0,W$12&lt;'Allgemeine Info'!$H$15),($I50+$J50)*((1+$D$4)^W$12),0))))</f>
        <v>0</v>
      </c>
      <c r="X50" s="235">
        <f>IF(OR($E50="",$F50="",$G50="",'Allgemeine Info'!$H$15=""),0,IF(AND(X$11&lt;&gt;0,X$11&lt;='Allgemeine Info'!$H$15),($E50+$F50)*$I50*(1+$D$4)^X$11,IF(X$12='Allgemeine Info'!$H$15,$J50*(1+$D$4)^X$12,IF(AND(X$12&lt;&gt;0,MOD(X$12,$G50)=0,X$12&lt;'Allgemeine Info'!$H$15),($I50+$J50)*((1+$D$4)^X$12),0))))</f>
        <v>0</v>
      </c>
      <c r="Y50" s="235">
        <f>IF(OR($E50="",$F50="",$G50="",'Allgemeine Info'!$H$15=""),0,IF(AND(Y$11&lt;&gt;0,Y$11&lt;='Allgemeine Info'!$H$15),($E50+$F50)*$I50*(1+$D$4)^Y$11,IF(Y$12='Allgemeine Info'!$H$15,$J50*(1+$D$4)^Y$12,IF(AND(Y$12&lt;&gt;0,MOD(Y$12,$G50)=0,Y$12&lt;'Allgemeine Info'!$H$15),($I50+$J50)*((1+$D$4)^Y$12),0))))</f>
        <v>0</v>
      </c>
      <c r="Z50" s="235">
        <f>IF(OR($E50="",$F50="",$G50="",'Allgemeine Info'!$H$15=""),0,IF(AND(Z$11&lt;&gt;0,Z$11&lt;='Allgemeine Info'!$H$15),($E50+$F50)*$I50*(1+$D$4)^Z$11,IF(Z$12='Allgemeine Info'!$H$15,$J50*(1+$D$4)^Z$12,IF(AND(Z$12&lt;&gt;0,MOD(Z$12,$G50)=0,Z$12&lt;'Allgemeine Info'!$H$15),($I50+$J50)*((1+$D$4)^Z$12),0))))</f>
        <v>0</v>
      </c>
      <c r="AA50" s="235">
        <f>IF(OR($E50="",$F50="",$G50="",'Allgemeine Info'!$H$15=""),0,IF(AND(AA$11&lt;&gt;0,AA$11&lt;='Allgemeine Info'!$H$15),($E50+$F50)*$I50*(1+$D$4)^AA$11,IF(AA$12='Allgemeine Info'!$H$15,$J50*(1+$D$4)^AA$12,IF(AND(AA$12&lt;&gt;0,MOD(AA$12,$G50)=0,AA$12&lt;'Allgemeine Info'!$H$15),($I50+$J50)*((1+$D$4)^AA$12),0))))</f>
        <v>0</v>
      </c>
      <c r="AB50" s="235">
        <f>IF(OR($E50="",$F50="",$G50="",'Allgemeine Info'!$H$15=""),0,IF(AND(AB$11&lt;&gt;0,AB$11&lt;='Allgemeine Info'!$H$15),($E50+$F50)*$I50*(1+$D$4)^AB$11,IF(AB$12='Allgemeine Info'!$H$15,$J50*(1+$D$4)^AB$12,IF(AND(AB$12&lt;&gt;0,MOD(AB$12,$G50)=0,AB$12&lt;'Allgemeine Info'!$H$15),($I50+$J50)*((1+$D$4)^AB$12),0))))</f>
        <v>0</v>
      </c>
      <c r="AC50" s="235">
        <f>IF(OR($E50="",$F50="",$G50="",'Allgemeine Info'!$H$15=""),0,IF(AND(AC$11&lt;&gt;0,AC$11&lt;='Allgemeine Info'!$H$15),($E50+$F50)*$I50*(1+$D$4)^AC$11,IF(AC$12='Allgemeine Info'!$H$15,$J50*(1+$D$4)^AC$12,IF(AND(AC$12&lt;&gt;0,MOD(AC$12,$G50)=0,AC$12&lt;'Allgemeine Info'!$H$15),($I50+$J50)*((1+$D$4)^AC$12),0))))</f>
        <v>0</v>
      </c>
      <c r="AD50" s="235">
        <f>IF(OR($E50="",$F50="",$G50="",'Allgemeine Info'!$H$15=""),0,IF(AND(AD$11&lt;&gt;0,AD$11&lt;='Allgemeine Info'!$H$15),($E50+$F50)*$I50*(1+$D$4)^AD$11,IF(AD$12='Allgemeine Info'!$H$15,$J50*(1+$D$4)^AD$12,IF(AND(AD$12&lt;&gt;0,MOD(AD$12,$G50)=0,AD$12&lt;'Allgemeine Info'!$H$15),($I50+$J50)*((1+$D$4)^AD$12),0))))</f>
        <v>0</v>
      </c>
      <c r="AE50" s="235">
        <f>IF(OR($E50="",$F50="",$G50="",'Allgemeine Info'!$H$15=""),0,IF(AND(AE$11&lt;&gt;0,AE$11&lt;='Allgemeine Info'!$H$15),($E50+$F50)*$I50*(1+$D$4)^AE$11,IF(AE$12='Allgemeine Info'!$H$15,$J50*(1+$D$4)^AE$12,IF(AND(AE$12&lt;&gt;0,MOD(AE$12,$G50)=0,AE$12&lt;'Allgemeine Info'!$H$15),($I50+$J50)*((1+$D$4)^AE$12),0))))</f>
        <v>0</v>
      </c>
      <c r="AF50" s="235">
        <f>IF(OR($E50="",$F50="",$G50="",'Allgemeine Info'!$H$15=""),0,IF(AND(AF$11&lt;&gt;0,AF$11&lt;='Allgemeine Info'!$H$15),($E50+$F50)*$I50*(1+$D$4)^AF$11,IF(AF$12='Allgemeine Info'!$H$15,$J50*(1+$D$4)^AF$12,IF(AND(AF$12&lt;&gt;0,MOD(AF$12,$G50)=0,AF$12&lt;'Allgemeine Info'!$H$15),($I50+$J50)*((1+$D$4)^AF$12),0))))</f>
        <v>0</v>
      </c>
      <c r="AG50" s="235">
        <f>IF(OR($E50="",$F50="",$G50="",'Allgemeine Info'!$H$15=""),0,IF(AND(AG$11&lt;&gt;0,AG$11&lt;='Allgemeine Info'!$H$15),($E50+$F50)*$I50*(1+$D$4)^AG$11,IF(AG$12='Allgemeine Info'!$H$15,$J50*(1+$D$4)^AG$12,IF(AND(AG$12&lt;&gt;0,MOD(AG$12,$G50)=0,AG$12&lt;'Allgemeine Info'!$H$15),($I50+$J50)*((1+$D$4)^AG$12),0))))</f>
        <v>0</v>
      </c>
      <c r="AH50" s="235">
        <f>IF(OR($E50="",$F50="",$G50="",'Allgemeine Info'!$H$15=""),0,IF(AND(AH$11&lt;&gt;0,AH$11&lt;='Allgemeine Info'!$H$15),($E50+$F50)*$I50*(1+$D$4)^AH$11,IF(AH$12='Allgemeine Info'!$H$15,$J50*(1+$D$4)^AH$12,IF(AND(AH$12&lt;&gt;0,MOD(AH$12,$G50)=0,AH$12&lt;'Allgemeine Info'!$H$15),($I50+$J50)*((1+$D$4)^AH$12),0))))</f>
        <v>0</v>
      </c>
      <c r="AI50" s="235">
        <f>IF(OR($E50="",$F50="",$G50="",'Allgemeine Info'!$H$15=""),0,IF(AND(AI$11&lt;&gt;0,AI$11&lt;='Allgemeine Info'!$H$15),($E50+$F50)*$I50*(1+$D$4)^AI$11,IF(AI$12='Allgemeine Info'!$H$15,$J50*(1+$D$4)^AI$12,IF(AND(AI$12&lt;&gt;0,MOD(AI$12,$G50)=0,AI$12&lt;'Allgemeine Info'!$H$15),($I50+$J50)*((1+$D$4)^AI$12),0))))</f>
        <v>0</v>
      </c>
      <c r="AJ50" s="235">
        <f>IF(OR($E50="",$F50="",$G50="",'Allgemeine Info'!$H$15=""),0,IF(AND(AJ$11&lt;&gt;0,AJ$11&lt;='Allgemeine Info'!$H$15),($E50+$F50)*$I50*(1+$D$4)^AJ$11,IF(AJ$12='Allgemeine Info'!$H$15,$J50*(1+$D$4)^AJ$12,IF(AND(AJ$12&lt;&gt;0,MOD(AJ$12,$G50)=0,AJ$12&lt;'Allgemeine Info'!$H$15),($I50+$J50)*((1+$D$4)^AJ$12),0))))</f>
        <v>0</v>
      </c>
      <c r="AK50" s="235">
        <f>IF(OR($E50="",$F50="",$G50="",'Allgemeine Info'!$H$15=""),0,IF(AND(AK$11&lt;&gt;0,AK$11&lt;='Allgemeine Info'!$H$15),($E50+$F50)*$I50*(1+$D$4)^AK$11,IF(AK$12='Allgemeine Info'!$H$15,$J50*(1+$D$4)^AK$12,IF(AND(AK$12&lt;&gt;0,MOD(AK$12,$G50)=0,AK$12&lt;'Allgemeine Info'!$H$15),($I50+$J50)*((1+$D$4)^AK$12),0))))</f>
        <v>0</v>
      </c>
      <c r="AL50" s="235">
        <f>IF(OR($E50="",$F50="",$G50="",'Allgemeine Info'!$H$15=""),0,IF(AND(AL$11&lt;&gt;0,AL$11&lt;='Allgemeine Info'!$H$15),($E50+$F50)*$I50*(1+$D$4)^AL$11,IF(AL$12='Allgemeine Info'!$H$15,$J50*(1+$D$4)^AL$12,IF(AND(AL$12&lt;&gt;0,MOD(AL$12,$G50)=0,AL$12&lt;'Allgemeine Info'!$H$15),($I50+$J50)*((1+$D$4)^AL$12),0))))</f>
        <v>0</v>
      </c>
      <c r="AM50" s="235">
        <f>IF(OR($E50="",$F50="",$G50="",'Allgemeine Info'!$H$15=""),0,IF(AND(AM$11&lt;&gt;0,AM$11&lt;='Allgemeine Info'!$H$15),($E50+$F50)*$I50*(1+$D$4)^AM$11,IF(AM$12='Allgemeine Info'!$H$15,$J50*(1+$D$4)^AM$12,IF(AND(AM$12&lt;&gt;0,MOD(AM$12,$G50)=0,AM$12&lt;'Allgemeine Info'!$H$15),($I50+$J50)*((1+$D$4)^AM$12),0))))</f>
        <v>0</v>
      </c>
      <c r="AN50" s="235">
        <f>IF(OR($E50="",$F50="",$G50="",'Allgemeine Info'!$H$15=""),0,IF(AND(AN$11&lt;&gt;0,AN$11&lt;='Allgemeine Info'!$H$15),($E50+$F50)*$I50*(1+$D$4)^AN$11,IF(AN$12='Allgemeine Info'!$H$15,$J50*(1+$D$4)^AN$12,IF(AND(AN$12&lt;&gt;0,MOD(AN$12,$G50)=0,AN$12&lt;'Allgemeine Info'!$H$15),($I50+$J50)*((1+$D$4)^AN$12),0))))</f>
        <v>0</v>
      </c>
      <c r="AO50" s="235">
        <f>IF(OR($E50="",$F50="",$G50="",'Allgemeine Info'!$H$15=""),0,IF(AND(AO$11&lt;&gt;0,AO$11&lt;='Allgemeine Info'!$H$15),($E50+$F50)*$I50*(1+$D$4)^AO$11,IF(AO$12='Allgemeine Info'!$H$15,$J50*(1+$D$4)^AO$12,IF(AND(AO$12&lt;&gt;0,MOD(AO$12,$G50)=0,AO$12&lt;'Allgemeine Info'!$H$15),($I50+$J50)*((1+$D$4)^AO$12),0))))</f>
        <v>0</v>
      </c>
      <c r="AP50" s="235">
        <f>IF(OR($E50="",$F50="",$G50="",'Allgemeine Info'!$H$15=""),0,IF(AND(AP$11&lt;&gt;0,AP$11&lt;='Allgemeine Info'!$H$15),($E50+$F50)*$I50*(1+$D$4)^AP$11,IF(AP$12='Allgemeine Info'!$H$15,$J50*(1+$D$4)^AP$12,IF(AND(AP$12&lt;&gt;0,MOD(AP$12,$G50)=0,AP$12&lt;'Allgemeine Info'!$H$15),($I50+$J50)*((1+$D$4)^AP$12),0))))</f>
        <v>0</v>
      </c>
      <c r="AQ50" s="235">
        <f>IF(OR($E50="",$F50="",$G50="",'Allgemeine Info'!$H$15=""),0,IF(AND(AQ$11&lt;&gt;0,AQ$11&lt;='Allgemeine Info'!$H$15),($E50+$F50)*$I50*(1+$D$4)^AQ$11,IF(AQ$12='Allgemeine Info'!$H$15,$J50*(1+$D$4)^AQ$12,IF(AND(AQ$12&lt;&gt;0,MOD(AQ$12,$G50)=0,AQ$12&lt;'Allgemeine Info'!$H$15),($I50+$J50)*((1+$D$4)^AQ$12),0))))</f>
        <v>0</v>
      </c>
      <c r="AR50" s="235">
        <f>IF(OR($E50="",$F50="",$G50="",'Allgemeine Info'!$H$15=""),0,IF(AND(AR$11&lt;&gt;0,AR$11&lt;='Allgemeine Info'!$H$15),($E50+$F50)*$I50*(1+$D$4)^AR$11,IF(AR$12='Allgemeine Info'!$H$15,$J50*(1+$D$4)^AR$12,IF(AND(AR$12&lt;&gt;0,MOD(AR$12,$G50)=0,AR$12&lt;'Allgemeine Info'!$H$15),($I50+$J50)*((1+$D$4)^AR$12),0))))</f>
        <v>0</v>
      </c>
      <c r="AS50" s="235">
        <f>IF(OR($E50="",$F50="",$G50="",'Allgemeine Info'!$H$15=""),0,IF(AND(AS$11&lt;&gt;0,AS$11&lt;='Allgemeine Info'!$H$15),($E50+$F50)*$I50*(1+$D$4)^AS$11,IF(AS$12='Allgemeine Info'!$H$15,$J50*(1+$D$4)^AS$12,IF(AND(AS$12&lt;&gt;0,MOD(AS$12,$G50)=0,AS$12&lt;'Allgemeine Info'!$H$15),($I50+$J50)*((1+$D$4)^AS$12),0))))</f>
        <v>0</v>
      </c>
      <c r="AT50" s="235">
        <f>IF(OR($E50="",$F50="",$G50="",'Allgemeine Info'!$H$15=""),0,IF(AND(AT$11&lt;&gt;0,AT$11&lt;='Allgemeine Info'!$H$15),($E50+$F50)*$I50*(1+$D$4)^AT$11,IF(AT$12='Allgemeine Info'!$H$15,$J50*(1+$D$4)^AT$12,IF(AND(AT$12&lt;&gt;0,MOD(AT$12,$G50)=0,AT$12&lt;'Allgemeine Info'!$H$15),($I50+$J50)*((1+$D$4)^AT$12),0))))</f>
        <v>0</v>
      </c>
      <c r="AU50" s="235">
        <f>IF(OR($E50="",$F50="",$G50="",'Allgemeine Info'!$H$15=""),0,IF(AND(AU$11&lt;&gt;0,AU$11&lt;='Allgemeine Info'!$H$15),($E50+$F50)*$I50*(1+$D$4)^AU$11,IF(AU$12='Allgemeine Info'!$H$15,$J50*(1+$D$4)^AU$12,IF(AND(AU$12&lt;&gt;0,MOD(AU$12,$G50)=0,AU$12&lt;'Allgemeine Info'!$H$15),($I50+$J50)*((1+$D$4)^AU$12),0))))</f>
        <v>0</v>
      </c>
      <c r="AV50" s="235">
        <f>IF(OR($E50="",$F50="",$G50="",'Allgemeine Info'!$H$15=""),0,IF(AND(AV$11&lt;&gt;0,AV$11&lt;='Allgemeine Info'!$H$15),($E50+$F50)*$I50*(1+$D$4)^AV$11,IF(AV$12='Allgemeine Info'!$H$15,$J50*(1+$D$4)^AV$12,IF(AND(AV$12&lt;&gt;0,MOD(AV$12,$G50)=0,AV$12&lt;'Allgemeine Info'!$H$15),($I50+$J50)*((1+$D$4)^AV$12),0))))</f>
        <v>0</v>
      </c>
      <c r="AW50" s="235">
        <f>IF(OR($E50="",$F50="",$G50="",'Allgemeine Info'!$H$15=""),0,IF(AND(AW$11&lt;&gt;0,AW$11&lt;='Allgemeine Info'!$H$15),($E50+$F50)*$I50*(1+$D$4)^AW$11,IF(AW$12='Allgemeine Info'!$H$15,$J50*(1+$D$4)^AW$12,IF(AND(AW$12&lt;&gt;0,MOD(AW$12,$G50)=0,AW$12&lt;'Allgemeine Info'!$H$15),($I50+$J50)*((1+$D$4)^AW$12),0))))</f>
        <v>0</v>
      </c>
      <c r="AX50" s="235">
        <f>IF(OR($E50="",$F50="",$G50="",'Allgemeine Info'!$H$15=""),0,IF(AND(AX$11&lt;&gt;0,AX$11&lt;='Allgemeine Info'!$H$15),($E50+$F50)*$I50*(1+$D$4)^AX$11,IF(AX$12='Allgemeine Info'!$H$15,$J50*(1+$D$4)^AX$12,IF(AND(AX$12&lt;&gt;0,MOD(AX$12,$G50)=0,AX$12&lt;'Allgemeine Info'!$H$15),($I50+$J50)*((1+$D$4)^AX$12),0))))</f>
        <v>0</v>
      </c>
      <c r="AY50" s="235">
        <f>IF(OR($E50="",$F50="",$G50="",'Allgemeine Info'!$H$15=""),0,IF(AND(AY$11&lt;&gt;0,AY$11&lt;='Allgemeine Info'!$H$15),($E50+$F50)*$I50*(1+$D$4)^AY$11,IF(AY$12='Allgemeine Info'!$H$15,$J50*(1+$D$4)^AY$12,IF(AND(AY$12&lt;&gt;0,MOD(AY$12,$G50)=0,AY$12&lt;'Allgemeine Info'!$H$15),($I50+$J50)*((1+$D$4)^AY$12),0))))</f>
        <v>0</v>
      </c>
      <c r="AZ50" s="235">
        <f>IF(OR($E50="",$F50="",$G50="",'Allgemeine Info'!$H$15=""),0,IF(AND(AZ$11&lt;&gt;0,AZ$11&lt;='Allgemeine Info'!$H$15),($E50+$F50)*$I50*(1+$D$4)^AZ$11,IF(AZ$12='Allgemeine Info'!$H$15,$J50*(1+$D$4)^AZ$12,IF(AND(AZ$12&lt;&gt;0,MOD(AZ$12,$G50)=0,AZ$12&lt;'Allgemeine Info'!$H$15),($I50+$J50)*((1+$D$4)^AZ$12),0))))</f>
        <v>0</v>
      </c>
      <c r="BA50" s="235">
        <f>IF(OR($E50="",$F50="",$G50="",'Allgemeine Info'!$H$15=""),0,IF(AND(BA$11&lt;&gt;0,BA$11&lt;='Allgemeine Info'!$H$15),($E50+$F50)*$I50*(1+$D$4)^BA$11,IF(BA$12='Allgemeine Info'!$H$15,$J50*(1+$D$4)^BA$12,IF(AND(BA$12&lt;&gt;0,MOD(BA$12,$G50)=0,BA$12&lt;'Allgemeine Info'!$H$15),($I50+$J50)*((1+$D$4)^BA$12),0))))</f>
        <v>0</v>
      </c>
      <c r="BB50" s="235">
        <f>IF(OR($E50="",$F50="",$G50="",'Allgemeine Info'!$H$15=""),0,IF(AND(BB$11&lt;&gt;0,BB$11&lt;='Allgemeine Info'!$H$15),($E50+$F50)*$I50*(1+$D$4)^BB$11,IF(BB$12='Allgemeine Info'!$H$15,$J50*(1+$D$4)^BB$12,IF(AND(BB$12&lt;&gt;0,MOD(BB$12,$G50)=0,BB$12&lt;'Allgemeine Info'!$H$15),($I50+$J50)*((1+$D$4)^BB$12),0))))</f>
        <v>0</v>
      </c>
      <c r="BC50" s="235">
        <f>IF(OR($E50="",$F50="",$G50="",'Allgemeine Info'!$H$15=""),0,IF(AND(BC$11&lt;&gt;0,BC$11&lt;='Allgemeine Info'!$H$15),($E50+$F50)*$I50*(1+$D$4)^BC$11,IF(BC$12='Allgemeine Info'!$H$15,$J50*(1+$D$4)^BC$12,IF(AND(BC$12&lt;&gt;0,MOD(BC$12,$G50)=0,BC$12&lt;'Allgemeine Info'!$H$15),($I50+$J50)*((1+$D$4)^BC$12),0))))</f>
        <v>0</v>
      </c>
      <c r="BD50" s="235">
        <f>IF(OR($E50="",$F50="",$G50="",'Allgemeine Info'!$H$15=""),0,IF(AND(BD$11&lt;&gt;0,BD$11&lt;='Allgemeine Info'!$H$15),($E50+$F50)*$I50*(1+$D$4)^BD$11,IF(BD$12='Allgemeine Info'!$H$15,$J50*(1+$D$4)^BD$12,IF(AND(BD$12&lt;&gt;0,MOD(BD$12,$G50)=0,BD$12&lt;'Allgemeine Info'!$H$15),($I50+$J50)*((1+$D$4)^BD$12),0))))</f>
        <v>0</v>
      </c>
      <c r="BE50" s="235">
        <f>IF(OR($E50="",$F50="",$G50="",'Allgemeine Info'!$H$15=""),0,IF(AND(BE$11&lt;&gt;0,BE$11&lt;='Allgemeine Info'!$H$15),($E50+$F50)*$I50*(1+$D$4)^BE$11,IF(BE$12='Allgemeine Info'!$H$15,$J50*(1+$D$4)^BE$12,IF(AND(BE$12&lt;&gt;0,MOD(BE$12,$G50)=0,BE$12&lt;'Allgemeine Info'!$H$15),($I50+$J50)*((1+$D$4)^BE$12),0))))</f>
        <v>0</v>
      </c>
      <c r="BF50" s="235">
        <f>IF(OR($E50="",$F50="",$G50="",'Allgemeine Info'!$H$15=""),0,IF(AND(BF$11&lt;&gt;0,BF$11&lt;='Allgemeine Info'!$H$15),($E50+$F50)*$I50*(1+$D$4)^BF$11,IF(BF$12='Allgemeine Info'!$H$15,$J50*(1+$D$4)^BF$12,IF(AND(BF$12&lt;&gt;0,MOD(BF$12,$G50)=0,BF$12&lt;'Allgemeine Info'!$H$15),($I50+$J50)*((1+$D$4)^BF$12),0))))</f>
        <v>0</v>
      </c>
      <c r="BG50" s="235">
        <f>IF(OR($E50="",$F50="",$G50="",'Allgemeine Info'!$H$15=""),0,IF(AND(BG$11&lt;&gt;0,BG$11&lt;='Allgemeine Info'!$H$15),($E50+$F50)*$I50*(1+$D$4)^BG$11,IF(BG$12='Allgemeine Info'!$H$15,$J50*(1+$D$4)^BG$12,IF(AND(BG$12&lt;&gt;0,MOD(BG$12,$G50)=0,BG$12&lt;'Allgemeine Info'!$H$15),($I50+$J50)*((1+$D$4)^BG$12),0))))</f>
        <v>0</v>
      </c>
      <c r="BH50" s="235">
        <f>IF(OR($E50="",$F50="",$G50="",'Allgemeine Info'!$H$15=""),0,IF(AND(BH$11&lt;&gt;0,BH$11&lt;='Allgemeine Info'!$H$15),($E50+$F50)*$I50*(1+$D$4)^BH$11,IF(BH$12='Allgemeine Info'!$H$15,$J50*(1+$D$4)^BH$12,IF(AND(BH$12&lt;&gt;0,MOD(BH$12,$G50)=0,BH$12&lt;'Allgemeine Info'!$H$15),($I50+$J50)*((1+$D$4)^BH$12),0))))</f>
        <v>0</v>
      </c>
      <c r="BI50" s="235">
        <f>IF(OR($E50="",$F50="",$G50="",'Allgemeine Info'!$H$15=""),0,IF(AND(BI$11&lt;&gt;0,BI$11&lt;='Allgemeine Info'!$H$15),($E50+$F50)*$I50*(1+$D$4)^BI$11,IF(BI$12='Allgemeine Info'!$H$15,$J50*(1+$D$4)^BI$12,IF(AND(BI$12&lt;&gt;0,MOD(BI$12,$G50)=0,BI$12&lt;'Allgemeine Info'!$H$15),($I50+$J50)*((1+$D$4)^BI$12),0))))</f>
        <v>0</v>
      </c>
      <c r="BJ50" s="235">
        <f>IF(OR($E50="",$F50="",$G50="",'Allgemeine Info'!$H$15=""),0,IF(AND(BJ$11&lt;&gt;0,BJ$11&lt;='Allgemeine Info'!$H$15),($E50+$F50)*$I50*(1+$D$4)^BJ$11,IF(BJ$12='Allgemeine Info'!$H$15,$J50*(1+$D$4)^BJ$12,IF(AND(BJ$12&lt;&gt;0,MOD(BJ$12,$G50)=0,BJ$12&lt;'Allgemeine Info'!$H$15),($I50+$J50)*((1+$D$4)^BJ$12),0))))</f>
        <v>0</v>
      </c>
      <c r="BK50" s="235">
        <f>IF(OR($E50="",$F50="",$G50="",'Allgemeine Info'!$H$15=""),0,IF(AND(BK$11&lt;&gt;0,BK$11&lt;='Allgemeine Info'!$H$15),($E50+$F50)*$I50*(1+$D$4)^BK$11,IF(BK$12='Allgemeine Info'!$H$15,$J50*(1+$D$4)^BK$12,IF(AND(BK$12&lt;&gt;0,MOD(BK$12,$G50)=0,BK$12&lt;'Allgemeine Info'!$H$15),($I50+$J50)*((1+$D$4)^BK$12),0))))</f>
        <v>0</v>
      </c>
      <c r="BL50" s="235">
        <f>IF(OR($E50="",$F50="",$G50="",'Allgemeine Info'!$H$15=""),0,IF(AND(BL$11&lt;&gt;0,BL$11&lt;='Allgemeine Info'!$H$15),($E50+$F50)*$I50*(1+$D$4)^BL$11,IF(BL$12='Allgemeine Info'!$H$15,$J50*(1+$D$4)^BL$12,IF(AND(BL$12&lt;&gt;0,MOD(BL$12,$G50)=0,BL$12&lt;'Allgemeine Info'!$H$15),($I50+$J50)*((1+$D$4)^BL$12),0))))</f>
        <v>0</v>
      </c>
      <c r="BM50" s="235">
        <f>IF(OR($E50="",$F50="",$G50="",'Allgemeine Info'!$H$15=""),0,IF(AND(BM$11&lt;&gt;0,BM$11&lt;='Allgemeine Info'!$H$15),($E50+$F50)*$I50*(1+$D$4)^BM$11,IF(BM$12='Allgemeine Info'!$H$15,$J50*(1+$D$4)^BM$12,IF(AND(BM$12&lt;&gt;0,MOD(BM$12,$G50)=0,BM$12&lt;'Allgemeine Info'!$H$15),($I50+$J50)*((1+$D$4)^BM$12),0))))</f>
        <v>0</v>
      </c>
      <c r="BN50" s="235">
        <f>IF(OR($E50="",$F50="",$G50="",'Allgemeine Info'!$H$15=""),0,IF(AND(BN$11&lt;&gt;0,BN$11&lt;='Allgemeine Info'!$H$15),($E50+$F50)*$I50*(1+$D$4)^BN$11,IF(BN$12='Allgemeine Info'!$H$15,$J50*(1+$D$4)^BN$12,IF(AND(BN$12&lt;&gt;0,MOD(BN$12,$G50)=0,BN$12&lt;'Allgemeine Info'!$H$15),($I50+$J50)*((1+$D$4)^BN$12),0))))</f>
        <v>0</v>
      </c>
      <c r="BO50" s="235">
        <f>IF(OR($E50="",$F50="",$G50="",'Allgemeine Info'!$H$15=""),0,IF(AND(BO$11&lt;&gt;0,BO$11&lt;='Allgemeine Info'!$H$15),($E50+$F50)*$I50*(1+$D$4)^BO$11,IF(BO$12='Allgemeine Info'!$H$15,$J50*(1+$D$4)^BO$12,IF(AND(BO$12&lt;&gt;0,MOD(BO$12,$G50)=0,BO$12&lt;'Allgemeine Info'!$H$15),($I50+$J50)*((1+$D$4)^BO$12),0))))</f>
        <v>0</v>
      </c>
      <c r="BP50" s="235">
        <f>IF(OR($E50="",$F50="",$G50="",'Allgemeine Info'!$H$15=""),0,IF(AND(BP$11&lt;&gt;0,BP$11&lt;='Allgemeine Info'!$H$15),($E50+$F50)*$I50*(1+$D$4)^BP$11,IF(BP$12='Allgemeine Info'!$H$15,$J50*(1+$D$4)^BP$12,IF(AND(BP$12&lt;&gt;0,MOD(BP$12,$G50)=0,BP$12&lt;'Allgemeine Info'!$H$15),($I50+$J50)*((1+$D$4)^BP$12),0))))</f>
        <v>0</v>
      </c>
      <c r="BQ50" s="235">
        <f>IF(OR($E50="",$F50="",$G50="",'Allgemeine Info'!$H$15=""),0,IF(AND(BQ$11&lt;&gt;0,BQ$11&lt;='Allgemeine Info'!$H$15),($E50+$F50)*$I50*(1+$D$4)^BQ$11,IF(BQ$12='Allgemeine Info'!$H$15,$J50*(1+$D$4)^BQ$12,IF(AND(BQ$12&lt;&gt;0,MOD(BQ$12,$G50)=0,BQ$12&lt;'Allgemeine Info'!$H$15),($I50+$J50)*((1+$D$4)^BQ$12),0))))</f>
        <v>0</v>
      </c>
      <c r="BR50" s="235">
        <f>IF(OR($E50="",$F50="",$G50="",'Allgemeine Info'!$H$15=""),0,IF(AND(BR$11&lt;&gt;0,BR$11&lt;='Allgemeine Info'!$H$15),($E50+$F50)*$I50*(1+$D$4)^BR$11,IF(BR$12='Allgemeine Info'!$H$15,$J50*(1+$D$4)^BR$12,IF(AND(BR$12&lt;&gt;0,MOD(BR$12,$G50)=0,BR$12&lt;'Allgemeine Info'!$H$15),($I50+$J50)*((1+$D$4)^BR$12),0))))</f>
        <v>0</v>
      </c>
      <c r="BS50" s="235">
        <f>IF(OR($E50="",$F50="",$G50="",'Allgemeine Info'!$H$15=""),0,IF(AND(BS$11&lt;&gt;0,BS$11&lt;='Allgemeine Info'!$H$15),($E50+$F50)*$I50*(1+$D$4)^BS$11,IF(BS$12='Allgemeine Info'!$H$15,$J50*(1+$D$4)^BS$12,IF(AND(BS$12&lt;&gt;0,MOD(BS$12,$G50)=0,BS$12&lt;'Allgemeine Info'!$H$15),($I50+$J50)*((1+$D$4)^BS$12),0))))</f>
        <v>0</v>
      </c>
      <c r="BT50" s="235">
        <f>IF(OR($E50="",$F50="",$G50="",'Allgemeine Info'!$H$15=""),0,IF(AND(BT$11&lt;&gt;0,BT$11&lt;='Allgemeine Info'!$H$15),($E50+$F50)*$I50*(1+$D$4)^BT$11,IF(BT$12='Allgemeine Info'!$H$15,$J50*(1+$D$4)^BT$12,IF(AND(BT$12&lt;&gt;0,MOD(BT$12,$G50)=0,BT$12&lt;'Allgemeine Info'!$H$15),($I50+$J50)*((1+$D$4)^BT$12),0))))</f>
        <v>0</v>
      </c>
      <c r="BU50" s="235">
        <f>IF(OR($E50="",$F50="",$G50="",'Allgemeine Info'!$H$15=""),0,IF(AND(BU$11&lt;&gt;0,BU$11&lt;='Allgemeine Info'!$H$15),($E50+$F50)*$I50*(1+$D$4)^BU$11,IF(BU$12='Allgemeine Info'!$H$15,$J50*(1+$D$4)^BU$12,IF(AND(BU$12&lt;&gt;0,MOD(BU$12,$G50)=0,BU$12&lt;'Allgemeine Info'!$H$15),($I50+$J50)*((1+$D$4)^BU$12),0))))</f>
        <v>0</v>
      </c>
      <c r="BV50" s="235">
        <f>IF(OR($E50="",$F50="",$G50="",'Allgemeine Info'!$H$15=""),0,IF(AND(BV$11&lt;&gt;0,BV$11&lt;='Allgemeine Info'!$H$15),($E50+$F50)*$I50*(1+$D$4)^BV$11,IF(BV$12='Allgemeine Info'!$H$15,$J50*(1+$D$4)^BV$12,IF(AND(BV$12&lt;&gt;0,MOD(BV$12,$G50)=0,BV$12&lt;'Allgemeine Info'!$H$15),($I50+$J50)*((1+$D$4)^BV$12),0))))</f>
        <v>0</v>
      </c>
      <c r="BW50" s="235">
        <f>IF(OR($E50="",$F50="",$G50="",'Allgemeine Info'!$H$15=""),0,IF(AND(BW$11&lt;&gt;0,BW$11&lt;='Allgemeine Info'!$H$15),($E50+$F50)*$I50*(1+$D$4)^BW$11,IF(BW$12='Allgemeine Info'!$H$15,$J50*(1+$D$4)^BW$12,IF(AND(BW$12&lt;&gt;0,MOD(BW$12,$G50)=0,BW$12&lt;'Allgemeine Info'!$H$15),($I50+$J50)*((1+$D$4)^BW$12),0))))</f>
        <v>0</v>
      </c>
      <c r="BX50" s="235">
        <f>IF(OR($E50="",$F50="",$G50="",'Allgemeine Info'!$H$15=""),0,IF(AND(BX$11&lt;&gt;0,BX$11&lt;='Allgemeine Info'!$H$15),($E50+$F50)*$I50*(1+$D$4)^BX$11,IF(BX$12='Allgemeine Info'!$H$15,$J50*(1+$D$4)^BX$12,IF(AND(BX$12&lt;&gt;0,MOD(BX$12,$G50)=0,BX$12&lt;'Allgemeine Info'!$H$15),($I50+$J50)*((1+$D$4)^BX$12),0))))</f>
        <v>0</v>
      </c>
      <c r="BY50" s="235">
        <f>IF(OR($E50="",$F50="",$G50="",'Allgemeine Info'!$H$15=""),0,IF(AND(BY$11&lt;&gt;0,BY$11&lt;='Allgemeine Info'!$H$15),($E50+$F50)*$I50*(1+$D$4)^BY$11,IF(BY$12='Allgemeine Info'!$H$15,$J50*(1+$D$4)^BY$12,IF(AND(BY$12&lt;&gt;0,MOD(BY$12,$G50)=0,BY$12&lt;'Allgemeine Info'!$H$15),($I50+$J50)*((1+$D$4)^BY$12),0))))</f>
        <v>0</v>
      </c>
      <c r="BZ50" s="235">
        <f>IF(OR($E50="",$F50="",$G50="",'Allgemeine Info'!$H$15=""),0,IF(AND(BZ$11&lt;&gt;0,BZ$11&lt;='Allgemeine Info'!$H$15),($E50+$F50)*$I50*(1+$D$4)^BZ$11,IF(BZ$12='Allgemeine Info'!$H$15,$J50*(1+$D$4)^BZ$12,IF(AND(BZ$12&lt;&gt;0,MOD(BZ$12,$G50)=0,BZ$12&lt;'Allgemeine Info'!$H$15),($I50+$J50)*((1+$D$4)^BZ$12),0))))</f>
        <v>0</v>
      </c>
      <c r="CA50" s="235">
        <f>IF(OR($E50="",$F50="",$G50="",'Allgemeine Info'!$H$15=""),0,IF(AND(CA$11&lt;&gt;0,CA$11&lt;='Allgemeine Info'!$H$15),($E50+$F50)*$I50*(1+$D$4)^CA$11,IF(CA$12='Allgemeine Info'!$H$15,$J50*(1+$D$4)^CA$12,IF(AND(CA$12&lt;&gt;0,MOD(CA$12,$G50)=0,CA$12&lt;'Allgemeine Info'!$H$15),($I50+$J50)*((1+$D$4)^CA$12),0))))</f>
        <v>0</v>
      </c>
      <c r="CB50" s="235">
        <f>IF(OR($E50="",$F50="",$G50="",'Allgemeine Info'!$H$15=""),0,IF(AND(CB$11&lt;&gt;0,CB$11&lt;='Allgemeine Info'!$H$15),($E50+$F50)*$I50*(1+$D$4)^CB$11,IF(CB$12='Allgemeine Info'!$H$15,$J50*(1+$D$4)^CB$12,IF(AND(CB$12&lt;&gt;0,MOD(CB$12,$G50)=0,CB$12&lt;'Allgemeine Info'!$H$15),($I50+$J50)*((1+$D$4)^CB$12),0))))</f>
        <v>0</v>
      </c>
      <c r="CC50" s="235">
        <f>IF(OR($E50="",$F50="",$G50="",'Allgemeine Info'!$H$15=""),0,IF(AND(CC$11&lt;&gt;0,CC$11&lt;='Allgemeine Info'!$H$15),($E50+$F50)*$I50*(1+$D$4)^CC$11,IF(CC$12='Allgemeine Info'!$H$15,$J50*(1+$D$4)^CC$12,IF(AND(CC$12&lt;&gt;0,MOD(CC$12,$G50)=0,CC$12&lt;'Allgemeine Info'!$H$15),($I50+$J50)*((1+$D$4)^CC$12),0))))</f>
        <v>0</v>
      </c>
      <c r="CD50" s="235">
        <f>IF(OR($E50="",$F50="",$G50="",'Allgemeine Info'!$H$15=""),0,IF(AND(CD$11&lt;&gt;0,CD$11&lt;='Allgemeine Info'!$H$15),($E50+$F50)*$I50*(1+$D$4)^CD$11,IF(CD$12='Allgemeine Info'!$H$15,$J50*(1+$D$4)^CD$12,IF(AND(CD$12&lt;&gt;0,MOD(CD$12,$G50)=0,CD$12&lt;'Allgemeine Info'!$H$15),($I50+$J50)*((1+$D$4)^CD$12),0))))</f>
        <v>0</v>
      </c>
      <c r="CE50" s="235">
        <f>IF(OR($E50="",$F50="",$G50="",'Allgemeine Info'!$H$15=""),0,IF(AND(CE$11&lt;&gt;0,CE$11&lt;='Allgemeine Info'!$H$15),($E50+$F50)*$I50*(1+$D$4)^CE$11,IF(CE$12='Allgemeine Info'!$H$15,$J50*(1+$D$4)^CE$12,IF(AND(CE$12&lt;&gt;0,MOD(CE$12,$G50)=0,CE$12&lt;'Allgemeine Info'!$H$15),($I50+$J50)*((1+$D$4)^CE$12),0))))</f>
        <v>0</v>
      </c>
      <c r="CF50" s="235">
        <f>IF(OR($E50="",$F50="",$G50="",'Allgemeine Info'!$H$15=""),0,IF(AND(CF$11&lt;&gt;0,CF$11&lt;='Allgemeine Info'!$H$15),($E50+$F50)*$I50*(1+$D$4)^CF$11,IF(CF$12='Allgemeine Info'!$H$15,$J50*(1+$D$4)^CF$12,IF(AND(CF$12&lt;&gt;0,MOD(CF$12,$G50)=0,CF$12&lt;'Allgemeine Info'!$H$15),($I50+$J50)*((1+$D$4)^CF$12),0))))</f>
        <v>0</v>
      </c>
      <c r="CG50" s="235">
        <f>IF(OR($E50="",$F50="",$G50="",'Allgemeine Info'!$H$15=""),0,IF(AND(CG$11&lt;&gt;0,CG$11&lt;='Allgemeine Info'!$H$15),($E50+$F50)*$I50*(1+$D$4)^CG$11,IF(CG$12='Allgemeine Info'!$H$15,$J50*(1+$D$4)^CG$12,IF(AND(CG$12&lt;&gt;0,MOD(CG$12,$G50)=0,CG$12&lt;'Allgemeine Info'!$H$15),($I50+$J50)*((1+$D$4)^CG$12),0))))</f>
        <v>0</v>
      </c>
      <c r="CH50" s="235">
        <f>IF(OR($E50="",$F50="",$G50="",'Allgemeine Info'!$H$15=""),0,IF(AND(CH$11&lt;&gt;0,CH$11&lt;='Allgemeine Info'!$H$15),($E50+$F50)*$I50*(1+$D$4)^CH$11,IF(CH$12='Allgemeine Info'!$H$15,$J50*(1+$D$4)^CH$12,IF(AND(CH$12&lt;&gt;0,MOD(CH$12,$G50)=0,CH$12&lt;'Allgemeine Info'!$H$15),($I50+$J50)*((1+$D$4)^CH$12),0))))</f>
        <v>0</v>
      </c>
      <c r="CI50" s="235">
        <f>IF(OR($E50="",$F50="",$G50="",'Allgemeine Info'!$H$15=""),0,IF(AND(CI$11&lt;&gt;0,CI$11&lt;='Allgemeine Info'!$H$15),($E50+$F50)*$I50*(1+$D$4)^CI$11,IF(CI$12='Allgemeine Info'!$H$15,$J50*(1+$D$4)^CI$12,IF(AND(CI$12&lt;&gt;0,MOD(CI$12,$G50)=0,CI$12&lt;'Allgemeine Info'!$H$15),($I50+$J50)*((1+$D$4)^CI$12),0))))</f>
        <v>0</v>
      </c>
      <c r="CJ50" s="235">
        <f>IF(OR($E50="",$F50="",$G50="",'Allgemeine Info'!$H$15=""),0,IF(AND(CJ$11&lt;&gt;0,CJ$11&lt;='Allgemeine Info'!$H$15),($E50+$F50)*$I50*(1+$D$4)^CJ$11,IF(CJ$12='Allgemeine Info'!$H$15,$J50*(1+$D$4)^CJ$12,IF(AND(CJ$12&lt;&gt;0,MOD(CJ$12,$G50)=0,CJ$12&lt;'Allgemeine Info'!$H$15),($I50+$J50)*((1+$D$4)^CJ$12),0))))</f>
        <v>0</v>
      </c>
      <c r="CK50" s="235">
        <f>IF(OR($E50="",$F50="",$G50="",'Allgemeine Info'!$H$15=""),0,IF(AND(CK$11&lt;&gt;0,CK$11&lt;='Allgemeine Info'!$H$15),($E50+$F50)*$I50*(1+$D$4)^CK$11,IF(CK$12='Allgemeine Info'!$H$15,$J50*(1+$D$4)^CK$12,IF(AND(CK$12&lt;&gt;0,MOD(CK$12,$G50)=0,CK$12&lt;'Allgemeine Info'!$H$15),($I50+$J50)*((1+$D$4)^CK$12),0))))</f>
        <v>0</v>
      </c>
      <c r="CL50" s="235">
        <f>IF(OR($E50="",$F50="",$G50="",'Allgemeine Info'!$H$15=""),0,IF(AND(CL$11&lt;&gt;0,CL$11&lt;='Allgemeine Info'!$H$15),($E50+$F50)*$I50*(1+$D$4)^CL$11,IF(CL$12='Allgemeine Info'!$H$15,$J50*(1+$D$4)^CL$12,IF(AND(CL$12&lt;&gt;0,MOD(CL$12,$G50)=0,CL$12&lt;'Allgemeine Info'!$H$15),($I50+$J50)*((1+$D$4)^CL$12),0))))</f>
        <v>0</v>
      </c>
      <c r="CM50" s="235">
        <f>IF(OR($E50="",$F50="",$G50="",'Allgemeine Info'!$H$15=""),0,IF(AND(CM$11&lt;&gt;0,CM$11&lt;='Allgemeine Info'!$H$15),($E50+$F50)*$I50*(1+$D$4)^CM$11,IF(CM$12='Allgemeine Info'!$H$15,$J50*(1+$D$4)^CM$12,IF(AND(CM$12&lt;&gt;0,MOD(CM$12,$G50)=0,CM$12&lt;'Allgemeine Info'!$H$15),($I50+$J50)*((1+$D$4)^CM$12),0))))</f>
        <v>0</v>
      </c>
      <c r="CN50" s="235">
        <f>IF(OR($E50="",$F50="",$G50="",'Allgemeine Info'!$H$15=""),0,IF(AND(CN$11&lt;&gt;0,CN$11&lt;='Allgemeine Info'!$H$15),($E50+$F50)*$I50*(1+$D$4)^CN$11,IF(CN$12='Allgemeine Info'!$H$15,$J50*(1+$D$4)^CN$12,IF(AND(CN$12&lt;&gt;0,MOD(CN$12,$G50)=0,CN$12&lt;'Allgemeine Info'!$H$15),($I50+$J50)*((1+$D$4)^CN$12),0))))</f>
        <v>0</v>
      </c>
      <c r="CO50" s="235">
        <f>IF(OR($E50="",$F50="",$G50="",'Allgemeine Info'!$H$15=""),0,IF(AND(CO$11&lt;&gt;0,CO$11&lt;='Allgemeine Info'!$H$15),($E50+$F50)*$I50*(1+$D$4)^CO$11,IF(CO$12='Allgemeine Info'!$H$15,$J50*(1+$D$4)^CO$12,IF(AND(CO$12&lt;&gt;0,MOD(CO$12,$G50)=0,CO$12&lt;'Allgemeine Info'!$H$15),($I50+$J50)*((1+$D$4)^CO$12),0))))</f>
        <v>0</v>
      </c>
      <c r="CP50" s="235">
        <f>IF(OR($E50="",$F50="",$G50="",'Allgemeine Info'!$H$15=""),0,IF(AND(CP$11&lt;&gt;0,CP$11&lt;='Allgemeine Info'!$H$15),($E50+$F50)*$I50*(1+$D$4)^CP$11,IF(CP$12='Allgemeine Info'!$H$15,$J50*(1+$D$4)^CP$12,IF(AND(CP$12&lt;&gt;0,MOD(CP$12,$G50)=0,CP$12&lt;'Allgemeine Info'!$H$15),($I50+$J50)*((1+$D$4)^CP$12),0))))</f>
        <v>0</v>
      </c>
      <c r="CQ50" s="235">
        <f>IF(OR($E50="",$F50="",$G50="",'Allgemeine Info'!$H$15=""),0,IF(AND(CQ$11&lt;&gt;0,CQ$11&lt;='Allgemeine Info'!$H$15),($E50+$F50)*$I50*(1+$D$4)^CQ$11,IF(CQ$12='Allgemeine Info'!$H$15,$J50*(1+$D$4)^CQ$12,IF(AND(CQ$12&lt;&gt;0,MOD(CQ$12,$G50)=0,CQ$12&lt;'Allgemeine Info'!$H$15),($I50+$J50)*((1+$D$4)^CQ$12),0))))</f>
        <v>0</v>
      </c>
      <c r="CR50" s="235">
        <f>IF(OR($E50="",$F50="",$G50="",'Allgemeine Info'!$H$15=""),0,IF(AND(CR$11&lt;&gt;0,CR$11&lt;='Allgemeine Info'!$H$15),($E50+$F50)*$I50*(1+$D$4)^CR$11,IF(CR$12='Allgemeine Info'!$H$15,$J50*(1+$D$4)^CR$12,IF(AND(CR$12&lt;&gt;0,MOD(CR$12,$G50)=0,CR$12&lt;'Allgemeine Info'!$H$15),($I50+$J50)*((1+$D$4)^CR$12),0))))</f>
        <v>0</v>
      </c>
      <c r="CS50" s="235">
        <f>IF(OR($E50="",$F50="",$G50="",'Allgemeine Info'!$H$15=""),0,IF(AND(CS$11&lt;&gt;0,CS$11&lt;='Allgemeine Info'!$H$15),($E50+$F50)*$I50*(1+$D$4)^CS$11,IF(CS$12='Allgemeine Info'!$H$15,$J50*(1+$D$4)^CS$12,IF(AND(CS$12&lt;&gt;0,MOD(CS$12,$G50)=0,CS$12&lt;'Allgemeine Info'!$H$15),($I50+$J50)*((1+$D$4)^CS$12),0))))</f>
        <v>0</v>
      </c>
      <c r="CT50" s="235">
        <f>IF(OR($E50="",$F50="",$G50="",'Allgemeine Info'!$H$15=""),0,IF(AND(CT$11&lt;&gt;0,CT$11&lt;='Allgemeine Info'!$H$15),($E50+$F50)*$I50*(1+$D$4)^CT$11,IF(CT$12='Allgemeine Info'!$H$15,$J50*(1+$D$4)^CT$12,IF(AND(CT$12&lt;&gt;0,MOD(CT$12,$G50)=0,CT$12&lt;'Allgemeine Info'!$H$15),($I50+$J50)*((1+$D$4)^CT$12),0))))</f>
        <v>0</v>
      </c>
      <c r="CU50" s="235">
        <f>IF(OR($E50="",$F50="",$G50="",'Allgemeine Info'!$H$15=""),0,IF(AND(CU$11&lt;&gt;0,CU$11&lt;='Allgemeine Info'!$H$15),($E50+$F50)*$I50*(1+$D$4)^CU$11,IF(CU$12='Allgemeine Info'!$H$15,$J50*(1+$D$4)^CU$12,IF(AND(CU$12&lt;&gt;0,MOD(CU$12,$G50)=0,CU$12&lt;'Allgemeine Info'!$H$15),($I50+$J50)*((1+$D$4)^CU$12),0))))</f>
        <v>0</v>
      </c>
      <c r="CV50" s="235">
        <f>IF(OR($E50="",$F50="",$G50="",'Allgemeine Info'!$H$15=""),0,IF(AND(CV$11&lt;&gt;0,CV$11&lt;='Allgemeine Info'!$H$15),($E50+$F50)*$I50*(1+$D$4)^CV$11,IF(CV$12='Allgemeine Info'!$H$15,$J50*(1+$D$4)^CV$12,IF(AND(CV$12&lt;&gt;0,MOD(CV$12,$G50)=0,CV$12&lt;'Allgemeine Info'!$H$15),($I50+$J50)*((1+$D$4)^CV$12),0))))</f>
        <v>0</v>
      </c>
      <c r="CW50" s="235">
        <f>IF(OR($E50="",$F50="",$G50="",'Allgemeine Info'!$H$15=""),0,IF(AND(CW$11&lt;&gt;0,CW$11&lt;='Allgemeine Info'!$H$15),($E50+$F50)*$I50*(1+$D$4)^CW$11,IF(CW$12='Allgemeine Info'!$H$15,$J50*(1+$D$4)^CW$12,IF(AND(CW$12&lt;&gt;0,MOD(CW$12,$G50)=0,CW$12&lt;'Allgemeine Info'!$H$15),($I50+$J50)*((1+$D$4)^CW$12),0))))</f>
        <v>0</v>
      </c>
      <c r="CX50" s="235">
        <f>IF(OR($E50="",$F50="",$G50="",'Allgemeine Info'!$H$15=""),0,IF(AND(CX$11&lt;&gt;0,CX$11&lt;='Allgemeine Info'!$H$15),($E50+$F50)*$I50*(1+$D$4)^CX$11,IF(CX$12='Allgemeine Info'!$H$15,$J50*(1+$D$4)^CX$12,IF(AND(CX$12&lt;&gt;0,MOD(CX$12,$G50)=0,CX$12&lt;'Allgemeine Info'!$H$15),($I50+$J50)*((1+$D$4)^CX$12),0))))</f>
        <v>0</v>
      </c>
      <c r="CY50" s="235">
        <f>IF(OR($E50="",$F50="",$G50="",'Allgemeine Info'!$H$15=""),0,IF(AND(CY$11&lt;&gt;0,CY$11&lt;='Allgemeine Info'!$H$15),($E50+$F50)*$I50*(1+$D$4)^CY$11,IF(CY$12='Allgemeine Info'!$H$15,$J50*(1+$D$4)^CY$12,IF(AND(CY$12&lt;&gt;0,MOD(CY$12,$G50)=0,CY$12&lt;'Allgemeine Info'!$H$15),($I50+$J50)*((1+$D$4)^CY$12),0))))</f>
        <v>0</v>
      </c>
      <c r="CZ50" s="235">
        <f>IF(OR($E50="",$F50="",$G50="",'Allgemeine Info'!$H$15=""),0,IF(AND(CZ$11&lt;&gt;0,CZ$11&lt;='Allgemeine Info'!$H$15),($E50+$F50)*$I50*(1+$D$4)^CZ$11,IF(CZ$12='Allgemeine Info'!$H$15,$J50*(1+$D$4)^CZ$12,IF(AND(CZ$12&lt;&gt;0,MOD(CZ$12,$G50)=0,CZ$12&lt;'Allgemeine Info'!$H$15),($I50+$J50)*((1+$D$4)^CZ$12),0))))</f>
        <v>0</v>
      </c>
      <c r="DA50" s="235">
        <f>IF(OR($E50="",$F50="",$G50="",'Allgemeine Info'!$H$15=""),0,IF(AND(DA$11&lt;&gt;0,DA$11&lt;='Allgemeine Info'!$H$15),($E50+$F50)*$I50*(1+$D$4)^DA$11,IF(DA$12='Allgemeine Info'!$H$15,$J50*(1+$D$4)^DA$12,IF(AND(DA$12&lt;&gt;0,MOD(DA$12,$G50)=0,DA$12&lt;'Allgemeine Info'!$H$15),($I50+$J50)*((1+$D$4)^DA$12),0))))</f>
        <v>0</v>
      </c>
      <c r="DB50" s="235">
        <f>IF(OR($E50="",$F50="",$G50="",'Allgemeine Info'!$H$15=""),0,IF(AND(DB$11&lt;&gt;0,DB$11&lt;='Allgemeine Info'!$H$15),($E50+$F50)*$I50*(1+$D$4)^DB$11,IF(DB$12='Allgemeine Info'!$H$15,$J50*(1+$D$4)^DB$12,IF(AND(DB$12&lt;&gt;0,MOD(DB$12,$G50)=0,DB$12&lt;'Allgemeine Info'!$H$15),($I50+$J50)*((1+$D$4)^DB$12),0))))</f>
        <v>0</v>
      </c>
      <c r="DC50" s="235">
        <f>IF(OR($E50="",$F50="",$G50="",'Allgemeine Info'!$H$15=""),0,IF(AND(DC$11&lt;&gt;0,DC$11&lt;='Allgemeine Info'!$H$15),($E50+$F50)*$I50*(1+$D$4)^DC$11,IF(DC$12='Allgemeine Info'!$H$15,$J50*(1+$D$4)^DC$12,IF(AND(DC$12&lt;&gt;0,MOD(DC$12,$G50)=0,DC$12&lt;'Allgemeine Info'!$H$15),($I50+$J50)*((1+$D$4)^DC$12),0))))</f>
        <v>0</v>
      </c>
      <c r="DD50" s="235">
        <f>IF(OR($E50="",$F50="",$G50="",'Allgemeine Info'!$H$15=""),0,IF(AND(DD$11&lt;&gt;0,DD$11&lt;='Allgemeine Info'!$H$15),($E50+$F50)*$I50*(1+$D$4)^DD$11,IF(DD$12='Allgemeine Info'!$H$15,$J50*(1+$D$4)^DD$12,IF(AND(DD$12&lt;&gt;0,MOD(DD$12,$G50)=0,DD$12&lt;'Allgemeine Info'!$H$15),($I50+$J50)*((1+$D$4)^DD$12),0))))</f>
        <v>0</v>
      </c>
      <c r="DE50" s="235">
        <f>IF(OR($E50="",$F50="",$G50="",'Allgemeine Info'!$H$15=""),0,IF(AND(DE$11&lt;&gt;0,DE$11&lt;='Allgemeine Info'!$H$15),($E50+$F50)*$I50*(1+$D$4)^DE$11,IF(DE$12='Allgemeine Info'!$H$15,$J50*(1+$D$4)^DE$12,IF(AND(DE$12&lt;&gt;0,MOD(DE$12,$G50)=0,DE$12&lt;'Allgemeine Info'!$H$15),($I50+$J50)*((1+$D$4)^DE$12),0))))</f>
        <v>0</v>
      </c>
      <c r="DF50" s="235">
        <f>IF(OR($E50="",$F50="",$G50="",'Allgemeine Info'!$H$15=""),0,IF(AND(DF$11&lt;&gt;0,DF$11&lt;='Allgemeine Info'!$H$15),($E50+$F50)*$I50*(1+$D$4)^DF$11,IF(DF$12='Allgemeine Info'!$H$15,$J50*(1+$D$4)^DF$12,IF(AND(DF$12&lt;&gt;0,MOD(DF$12,$G50)=0,DF$12&lt;'Allgemeine Info'!$H$15),($I50+$J50)*((1+$D$4)^DF$12),0))))</f>
        <v>0</v>
      </c>
      <c r="DG50" s="235">
        <f>IF(OR($E50="",$F50="",$G50="",'Allgemeine Info'!$H$15=""),0,IF(AND(DG$11&lt;&gt;0,DG$11&lt;='Allgemeine Info'!$H$15),($E50+$F50)*$I50*(1+$D$4)^DG$11,IF(DG$12='Allgemeine Info'!$H$15,$J50*(1+$D$4)^DG$12,IF(AND(DG$12&lt;&gt;0,MOD(DG$12,$G50)=0,DG$12&lt;'Allgemeine Info'!$H$15),($I50+$J50)*((1+$D$4)^DG$12),0))))</f>
        <v>0</v>
      </c>
      <c r="DH50" s="235">
        <f>IF(OR($E50="",$F50="",$G50="",'Allgemeine Info'!$H$15=""),0,IF(AND(DH$11&lt;&gt;0,DH$11&lt;='Allgemeine Info'!$H$15),($E50+$F50)*$I50*(1+$D$4)^DH$11,IF(DH$12='Allgemeine Info'!$H$15,$J50*(1+$D$4)^DH$12,IF(AND(DH$12&lt;&gt;0,MOD(DH$12,$G50)=0,DH$12&lt;'Allgemeine Info'!$H$15),($I50+$J50)*((1+$D$4)^DH$12),0))))</f>
        <v>0</v>
      </c>
      <c r="DI50" s="235">
        <f>IF(OR($E50="",$F50="",$G50="",'Allgemeine Info'!$H$15=""),0,IF(AND(DI$11&lt;&gt;0,DI$11&lt;='Allgemeine Info'!$H$15),($E50+$F50)*$I50*(1+$D$4)^DI$11,IF(DI$12='Allgemeine Info'!$H$15,$J50*(1+$D$4)^DI$12,IF(AND(DI$12&lt;&gt;0,MOD(DI$12,$G50)=0,DI$12&lt;'Allgemeine Info'!$H$15),($I50+$J50)*((1+$D$4)^DI$12),0))))</f>
        <v>0</v>
      </c>
      <c r="DJ50" s="235">
        <f>IF(OR($E50="",$F50="",$G50="",'Allgemeine Info'!$H$15=""),0,IF(AND(DJ$11&lt;&gt;0,DJ$11&lt;='Allgemeine Info'!$H$15),($E50+$F50)*$I50*(1+$D$4)^DJ$11,IF(DJ$12='Allgemeine Info'!$H$15,$J50*(1+$D$4)^DJ$12,IF(AND(DJ$12&lt;&gt;0,MOD(DJ$12,$G50)=0,DJ$12&lt;'Allgemeine Info'!$H$15),($I50+$J50)*((1+$D$4)^DJ$12),0))))</f>
        <v>0</v>
      </c>
      <c r="DK50" s="235">
        <f>IF(OR($E50="",$F50="",$G50="",'Allgemeine Info'!$H$15=""),0,IF(AND(DK$11&lt;&gt;0,DK$11&lt;='Allgemeine Info'!$H$15),($E50+$F50)*$I50*(1+$D$4)^DK$11,IF(DK$12='Allgemeine Info'!$H$15,$J50*(1+$D$4)^DK$12,IF(AND(DK$12&lt;&gt;0,MOD(DK$12,$G50)=0,DK$12&lt;'Allgemeine Info'!$H$15),($I50+$J50)*((1+$D$4)^DK$12),0))))</f>
        <v>0</v>
      </c>
      <c r="DL50" s="235">
        <f>IF(OR($E50="",$F50="",$G50="",'Allgemeine Info'!$H$15=""),0,IF(AND(DL$11&lt;&gt;0,DL$11&lt;='Allgemeine Info'!$H$15),($E50+$F50)*$I50*(1+$D$4)^DL$11,IF(DL$12='Allgemeine Info'!$H$15,$J50*(1+$D$4)^DL$12,IF(AND(DL$12&lt;&gt;0,MOD(DL$12,$G50)=0,DL$12&lt;'Allgemeine Info'!$H$15),($I50+$J50)*((1+$D$4)^DL$12),0))))</f>
        <v>0</v>
      </c>
      <c r="DM50" s="235">
        <f>IF(OR($E50="",$F50="",$G50="",'Allgemeine Info'!$H$15=""),0,IF(AND(DM$11&lt;&gt;0,DM$11&lt;='Allgemeine Info'!$H$15),($E50+$F50)*$I50*(1+$D$4)^DM$11,IF(DM$12='Allgemeine Info'!$H$15,$J50*(1+$D$4)^DM$12,IF(AND(DM$12&lt;&gt;0,MOD(DM$12,$G50)=0,DM$12&lt;'Allgemeine Info'!$H$15),($I50+$J50)*((1+$D$4)^DM$12),0))))</f>
        <v>0</v>
      </c>
      <c r="DN50" s="235">
        <f>IF(OR($E50="",$F50="",$G50="",'Allgemeine Info'!$H$15=""),0,IF(AND(DN$11&lt;&gt;0,DN$11&lt;='Allgemeine Info'!$H$15),($E50+$F50)*$I50*(1+$D$4)^DN$11,IF(DN$12='Allgemeine Info'!$H$15,$J50*(1+$D$4)^DN$12,IF(AND(DN$12&lt;&gt;0,MOD(DN$12,$G50)=0,DN$12&lt;'Allgemeine Info'!$H$15),($I50+$J50)*((1+$D$4)^DN$12),0))))</f>
        <v>0</v>
      </c>
      <c r="DO50" s="235">
        <f>IF(OR($E50="",$F50="",$G50="",'Allgemeine Info'!$H$15=""),0,IF(AND(DO$11&lt;&gt;0,DO$11&lt;='Allgemeine Info'!$H$15),($E50+$F50)*$I50*(1+$D$4)^DO$11,IF(DO$12='Allgemeine Info'!$H$15,$J50*(1+$D$4)^DO$12,IF(AND(DO$12&lt;&gt;0,MOD(DO$12,$G50)=0,DO$12&lt;'Allgemeine Info'!$H$15),($I50+$J50)*((1+$D$4)^DO$12),0))))</f>
        <v>0</v>
      </c>
      <c r="DP50" s="235">
        <f>IF(OR($E50="",$F50="",$G50="",'Allgemeine Info'!$H$15=""),0,IF(AND(DP$11&lt;&gt;0,DP$11&lt;='Allgemeine Info'!$H$15),($E50+$F50)*$I50*(1+$D$4)^DP$11,IF(DP$12='Allgemeine Info'!$H$15,$J50*(1+$D$4)^DP$12,IF(AND(DP$12&lt;&gt;0,MOD(DP$12,$G50)=0,DP$12&lt;'Allgemeine Info'!$H$15),($I50+$J50)*((1+$D$4)^DP$12),0))))</f>
        <v>0</v>
      </c>
      <c r="DQ50" s="235">
        <f>IF(OR($E50="",$F50="",$G50="",'Allgemeine Info'!$H$15=""),0,IF(AND(DQ$11&lt;&gt;0,DQ$11&lt;='Allgemeine Info'!$H$15),($E50+$F50)*$I50*(1+$D$4)^DQ$11,IF(DQ$12='Allgemeine Info'!$H$15,$J50*(1+$D$4)^DQ$12,IF(AND(DQ$12&lt;&gt;0,MOD(DQ$12,$G50)=0,DQ$12&lt;'Allgemeine Info'!$H$15),($I50+$J50)*((1+$D$4)^DQ$12),0))))</f>
        <v>0</v>
      </c>
      <c r="DR50" s="235">
        <f>IF(OR($E50="",$F50="",$G50="",'Allgemeine Info'!$H$15=""),0,IF(AND(DR$11&lt;&gt;0,DR$11&lt;='Allgemeine Info'!$H$15),($E50+$F50)*$I50*(1+$D$4)^DR$11,IF(DR$12='Allgemeine Info'!$H$15,$J50*(1+$D$4)^DR$12,IF(AND(DR$12&lt;&gt;0,MOD(DR$12,$G50)=0,DR$12&lt;'Allgemeine Info'!$H$15),($I50+$J50)*((1+$D$4)^DR$12),0))))</f>
        <v>0</v>
      </c>
      <c r="DS50" s="235">
        <f>IF(OR($E50="",$F50="",$G50="",'Allgemeine Info'!$H$15=""),0,IF(AND(DS$11&lt;&gt;0,DS$11&lt;='Allgemeine Info'!$H$15),($E50+$F50)*$I50*(1+$D$4)^DS$11,IF(DS$12='Allgemeine Info'!$H$15,$J50*(1+$D$4)^DS$12,IF(AND(DS$12&lt;&gt;0,MOD(DS$12,$G50)=0,DS$12&lt;'Allgemeine Info'!$H$15),($I50+$J50)*((1+$D$4)^DS$12),0))))</f>
        <v>0</v>
      </c>
      <c r="DT50" s="235">
        <f>IF(OR($E50="",$F50="",$G50="",'Allgemeine Info'!$H$15=""),0,IF(AND(DT$11&lt;&gt;0,DT$11&lt;='Allgemeine Info'!$H$15),($E50+$F50)*$I50*(1+$D$4)^DT$11,IF(DT$12='Allgemeine Info'!$H$15,$J50*(1+$D$4)^DT$12,IF(AND(DT$12&lt;&gt;0,MOD(DT$12,$G50)=0,DT$12&lt;'Allgemeine Info'!$H$15),($I50+$J50)*((1+$D$4)^DT$12),0))))</f>
        <v>0</v>
      </c>
      <c r="DU50" s="235">
        <f>IF(OR($E50="",$F50="",$G50="",'Allgemeine Info'!$H$15=""),0,IF(AND(DU$11&lt;&gt;0,DU$11&lt;='Allgemeine Info'!$H$15),($E50+$F50)*$I50*(1+$D$4)^DU$11,IF(DU$12='Allgemeine Info'!$H$15,$J50*(1+$D$4)^DU$12,IF(AND(DU$12&lt;&gt;0,MOD(DU$12,$G50)=0,DU$12&lt;'Allgemeine Info'!$H$15),($I50+$J50)*((1+$D$4)^DU$12),0))))</f>
        <v>0</v>
      </c>
      <c r="DV50" s="235">
        <f>IF(OR($E50="",$F50="",$G50="",'Allgemeine Info'!$H$15=""),0,IF(AND(DV$11&lt;&gt;0,DV$11&lt;='Allgemeine Info'!$H$15),($E50+$F50)*$I50*(1+$D$4)^DV$11,IF(DV$12='Allgemeine Info'!$H$15,$J50*(1+$D$4)^DV$12,IF(AND(DV$12&lt;&gt;0,MOD(DV$12,$G50)=0,DV$12&lt;'Allgemeine Info'!$H$15),($I50+$J50)*((1+$D$4)^DV$12),0))))</f>
        <v>0</v>
      </c>
      <c r="DW50" s="235">
        <f>IF(OR($E50="",$F50="",$G50="",'Allgemeine Info'!$H$15=""),0,IF(AND(DW$11&lt;&gt;0,DW$11&lt;='Allgemeine Info'!$H$15),($E50+$F50)*$I50*(1+$D$4)^DW$11,IF(DW$12='Allgemeine Info'!$H$15,$J50*(1+$D$4)^DW$12,IF(AND(DW$12&lt;&gt;0,MOD(DW$12,$G50)=0,DW$12&lt;'Allgemeine Info'!$H$15),($I50+$J50)*((1+$D$4)^DW$12),0))))</f>
        <v>0</v>
      </c>
      <c r="DX50" s="235">
        <f>IF(OR($E50="",$F50="",$G50="",'Allgemeine Info'!$H$15=""),0,IF(AND(DX$11&lt;&gt;0,DX$11&lt;='Allgemeine Info'!$H$15),($E50+$F50)*$I50*(1+$D$4)^DX$11,IF(DX$12='Allgemeine Info'!$H$15,$J50*(1+$D$4)^DX$12,IF(AND(DX$12&lt;&gt;0,MOD(DX$12,$G50)=0,DX$12&lt;'Allgemeine Info'!$H$15),($I50+$J50)*((1+$D$4)^DX$12),0))))</f>
        <v>0</v>
      </c>
      <c r="DY50" s="235">
        <f>IF(OR($E50="",$F50="",$G50="",'Allgemeine Info'!$H$15=""),0,IF(AND(DY$11&lt;&gt;0,DY$11&lt;='Allgemeine Info'!$H$15),($E50+$F50)*$I50*(1+$D$4)^DY$11,IF(DY$12='Allgemeine Info'!$H$15,$J50*(1+$D$4)^DY$12,IF(AND(DY$12&lt;&gt;0,MOD(DY$12,$G50)=0,DY$12&lt;'Allgemeine Info'!$H$15),($I50+$J50)*((1+$D$4)^DY$12),0))))</f>
        <v>0</v>
      </c>
      <c r="DZ50" s="235">
        <f>IF(OR($E50="",$F50="",$G50="",'Allgemeine Info'!$H$15=""),0,IF(AND(DZ$11&lt;&gt;0,DZ$11&lt;='Allgemeine Info'!$H$15),($E50+$F50)*$I50*(1+$D$4)^DZ$11,IF(DZ$12='Allgemeine Info'!$H$15,$J50*(1+$D$4)^DZ$12,IF(AND(DZ$12&lt;&gt;0,MOD(DZ$12,$G50)=0,DZ$12&lt;'Allgemeine Info'!$H$15),($I50+$J50)*((1+$D$4)^DZ$12),0))))</f>
        <v>0</v>
      </c>
      <c r="EA50" s="235">
        <f>IF(OR($E50="",$F50="",$G50="",'Allgemeine Info'!$H$15=""),0,IF(AND(EA$11&lt;&gt;0,EA$11&lt;='Allgemeine Info'!$H$15),($E50+$F50)*$I50*(1+$D$4)^EA$11,IF(EA$12='Allgemeine Info'!$H$15,$J50*(1+$D$4)^EA$12,IF(AND(EA$12&lt;&gt;0,MOD(EA$12,$G50)=0,EA$12&lt;'Allgemeine Info'!$H$15),($I50+$J50)*((1+$D$4)^EA$12),0))))</f>
        <v>0</v>
      </c>
      <c r="EB50" s="235">
        <f>IF(OR($E50="",$F50="",$G50="",'Allgemeine Info'!$H$15=""),0,IF(AND(EB$11&lt;&gt;0,EB$11&lt;='Allgemeine Info'!$H$15),($E50+$F50)*$I50*(1+$D$4)^EB$11,IF(EB$12='Allgemeine Info'!$H$15,$J50*(1+$D$4)^EB$12,IF(AND(EB$12&lt;&gt;0,MOD(EB$12,$G50)=0,EB$12&lt;'Allgemeine Info'!$H$15),($I50+$J50)*((1+$D$4)^EB$12),0))))</f>
        <v>0</v>
      </c>
      <c r="EC50" s="235">
        <f>IF(OR($E50="",$F50="",$G50="",'Allgemeine Info'!$H$15=""),0,IF(AND(EC$11&lt;&gt;0,EC$11&lt;='Allgemeine Info'!$H$15),($E50+$F50)*$I50*(1+$D$4)^EC$11,IF(EC$12='Allgemeine Info'!$H$15,$J50*(1+$D$4)^EC$12,IF(AND(EC$12&lt;&gt;0,MOD(EC$12,$G50)=0,EC$12&lt;'Allgemeine Info'!$H$15),($I50+$J50)*((1+$D$4)^EC$12),0))))</f>
        <v>0</v>
      </c>
      <c r="ED50" s="235">
        <f>IF(OR($E50="",$F50="",$G50="",'Allgemeine Info'!$H$15=""),0,IF(AND(ED$11&lt;&gt;0,ED$11&lt;='Allgemeine Info'!$H$15),($E50+$F50)*$I50*(1+$D$4)^ED$11,IF(ED$12='Allgemeine Info'!$H$15,$J50*(1+$D$4)^ED$12,IF(AND(ED$12&lt;&gt;0,MOD(ED$12,$G50)=0,ED$12&lt;'Allgemeine Info'!$H$15),($I50+$J50)*((1+$D$4)^ED$12),0))))</f>
        <v>0</v>
      </c>
      <c r="EE50" s="235">
        <f>IF(OR($E50="",$F50="",$G50="",'Allgemeine Info'!$H$15=""),0,IF(AND(EE$11&lt;&gt;0,EE$11&lt;='Allgemeine Info'!$H$15),($E50+$F50)*$I50*(1+$D$4)^EE$11,IF(EE$12='Allgemeine Info'!$H$15,$J50*(1+$D$4)^EE$12,IF(AND(EE$12&lt;&gt;0,MOD(EE$12,$G50)=0,EE$12&lt;'Allgemeine Info'!$H$15),($I50+$J50)*((1+$D$4)^EE$12),0))))</f>
        <v>0</v>
      </c>
      <c r="EF50" s="235">
        <f>IF(OR($E50="",$F50="",$G50="",'Allgemeine Info'!$H$15=""),0,IF(AND(EF$11&lt;&gt;0,EF$11&lt;='Allgemeine Info'!$H$15),($E50+$F50)*$I50*(1+$D$4)^EF$11,IF(EF$12='Allgemeine Info'!$H$15,$J50*(1+$D$4)^EF$12,IF(AND(EF$12&lt;&gt;0,MOD(EF$12,$G50)=0,EF$12&lt;'Allgemeine Info'!$H$15),($I50+$J50)*((1+$D$4)^EF$12),0))))</f>
        <v>0</v>
      </c>
      <c r="EG50" s="235">
        <f>IF(OR($E50="",$F50="",$G50="",'Allgemeine Info'!$H$15=""),0,IF(AND(EG$11&lt;&gt;0,EG$11&lt;='Allgemeine Info'!$H$15),($E50+$F50)*$I50*(1+$D$4)^EG$11,IF(EG$12='Allgemeine Info'!$H$15,$J50*(1+$D$4)^EG$12,IF(AND(EG$12&lt;&gt;0,MOD(EG$12,$G50)=0,EG$12&lt;'Allgemeine Info'!$H$15),($I50+$J50)*((1+$D$4)^EG$12),0))))</f>
        <v>0</v>
      </c>
      <c r="EH50" s="235">
        <f>IF(OR($E50="",$F50="",$G50="",'Allgemeine Info'!$H$15=""),0,IF(AND(EH$11&lt;&gt;0,EH$11&lt;='Allgemeine Info'!$H$15),($E50+$F50)*$I50*(1+$D$4)^EH$11,IF(EH$12='Allgemeine Info'!$H$15,$J50*(1+$D$4)^EH$12,IF(AND(EH$12&lt;&gt;0,MOD(EH$12,$G50)=0,EH$12&lt;'Allgemeine Info'!$H$15),($I50+$J50)*((1+$D$4)^EH$12),0))))</f>
        <v>0</v>
      </c>
      <c r="EI50" s="235">
        <f>IF(OR($E50="",$F50="",$G50="",'Allgemeine Info'!$H$15=""),0,IF(AND(EI$11&lt;&gt;0,EI$11&lt;='Allgemeine Info'!$H$15),($E50+$F50)*$I50*(1+$D$4)^EI$11,IF(EI$12='Allgemeine Info'!$H$15,$J50*(1+$D$4)^EI$12,IF(AND(EI$12&lt;&gt;0,MOD(EI$12,$G50)=0,EI$12&lt;'Allgemeine Info'!$H$15),($I50+$J50)*((1+$D$4)^EI$12),0))))</f>
        <v>0</v>
      </c>
      <c r="EJ50" s="235">
        <f>IF(OR($E50="",$F50="",$G50="",'Allgemeine Info'!$H$15=""),0,IF(AND(EJ$11&lt;&gt;0,EJ$11&lt;='Allgemeine Info'!$H$15),($E50+$F50)*$I50*(1+$D$4)^EJ$11,IF(EJ$12='Allgemeine Info'!$H$15,$J50*(1+$D$4)^EJ$12,IF(AND(EJ$12&lt;&gt;0,MOD(EJ$12,$G50)=0,EJ$12&lt;'Allgemeine Info'!$H$15),($I50+$J50)*((1+$D$4)^EJ$12),0))))</f>
        <v>0</v>
      </c>
      <c r="EK50" s="235">
        <f>IF(OR($E50="",$F50="",$G50="",'Allgemeine Info'!$H$15=""),0,IF(AND(EK$11&lt;&gt;0,EK$11&lt;='Allgemeine Info'!$H$15),($E50+$F50)*$I50*(1+$D$4)^EK$11,IF(EK$12='Allgemeine Info'!$H$15,$J50*(1+$D$4)^EK$12,IF(AND(EK$12&lt;&gt;0,MOD(EK$12,$G50)=0,EK$12&lt;'Allgemeine Info'!$H$15),($I50+$J50)*((1+$D$4)^EK$12),0))))</f>
        <v>0</v>
      </c>
      <c r="EL50" s="235">
        <f>IF(OR($E50="",$F50="",$G50="",'Allgemeine Info'!$H$15=""),0,IF(AND(EL$11&lt;&gt;0,EL$11&lt;='Allgemeine Info'!$H$15),($E50+$F50)*$I50*(1+$D$4)^EL$11,IF(EL$12='Allgemeine Info'!$H$15,$J50*(1+$D$4)^EL$12,IF(AND(EL$12&lt;&gt;0,MOD(EL$12,$G50)=0,EL$12&lt;'Allgemeine Info'!$H$15),($I50+$J50)*((1+$D$4)^EL$12),0))))</f>
        <v>0</v>
      </c>
      <c r="EM50" s="235">
        <f>IF(OR($E50="",$F50="",$G50="",'Allgemeine Info'!$H$15=""),0,IF(AND(EM$11&lt;&gt;0,EM$11&lt;='Allgemeine Info'!$H$15),($E50+$F50)*$I50*(1+$D$4)^EM$11,IF(EM$12='Allgemeine Info'!$H$15,$J50*(1+$D$4)^EM$12,IF(AND(EM$12&lt;&gt;0,MOD(EM$12,$G50)=0,EM$12&lt;'Allgemeine Info'!$H$15),($I50+$J50)*((1+$D$4)^EM$12),0))))</f>
        <v>0</v>
      </c>
      <c r="EN50" s="235">
        <f>IF(OR($E50="",$F50="",$G50="",'Allgemeine Info'!$H$15=""),0,IF(AND(EN$11&lt;&gt;0,EN$11&lt;='Allgemeine Info'!$H$15),($E50+$F50)*$I50*(1+$D$4)^EN$11,IF(EN$12='Allgemeine Info'!$H$15,$J50*(1+$D$4)^EN$12,IF(AND(EN$12&lt;&gt;0,MOD(EN$12,$G50)=0,EN$12&lt;'Allgemeine Info'!$H$15),($I50+$J50)*((1+$D$4)^EN$12),0))))</f>
        <v>0</v>
      </c>
      <c r="EO50" s="235">
        <f>IF(OR($E50="",$F50="",$G50="",'Allgemeine Info'!$H$15=""),0,IF(AND(EO$11&lt;&gt;0,EO$11&lt;='Allgemeine Info'!$H$15),($E50+$F50)*$I50*(1+$D$4)^EO$11,IF(EO$12='Allgemeine Info'!$H$15,$J50*(1+$D$4)^EO$12,IF(AND(EO$12&lt;&gt;0,MOD(EO$12,$G50)=0,EO$12&lt;'Allgemeine Info'!$H$15),($I50+$J50)*((1+$D$4)^EO$12),0))))</f>
        <v>0</v>
      </c>
      <c r="EP50" s="235">
        <f>IF(OR($E50="",$F50="",$G50="",'Allgemeine Info'!$H$15=""),0,IF(AND(EP$11&lt;&gt;0,EP$11&lt;='Allgemeine Info'!$H$15),($E50+$F50)*$I50*(1+$D$4)^EP$11,IF(EP$12='Allgemeine Info'!$H$15,$J50*(1+$D$4)^EP$12,IF(AND(EP$12&lt;&gt;0,MOD(EP$12,$G50)=0,EP$12&lt;'Allgemeine Info'!$H$15),($I50+$J50)*((1+$D$4)^EP$12),0))))</f>
        <v>0</v>
      </c>
      <c r="EQ50" s="235">
        <f>IF(OR($E50="",$F50="",$G50="",'Allgemeine Info'!$H$15=""),0,IF(AND(EQ$11&lt;&gt;0,EQ$11&lt;='Allgemeine Info'!$H$15),($E50+$F50)*$I50*(1+$D$4)^EQ$11,IF(EQ$12='Allgemeine Info'!$H$15,$J50*(1+$D$4)^EQ$12,IF(AND(EQ$12&lt;&gt;0,MOD(EQ$12,$G50)=0,EQ$12&lt;'Allgemeine Info'!$H$15),($I50+$J50)*((1+$D$4)^EQ$12),0))))</f>
        <v>0</v>
      </c>
      <c r="ER50" s="235">
        <f>IF(OR($E50="",$F50="",$G50="",'Allgemeine Info'!$H$15=""),0,IF(AND(ER$11&lt;&gt;0,ER$11&lt;='Allgemeine Info'!$H$15),($E50+$F50)*$I50*(1+$D$4)^ER$11,IF(ER$12='Allgemeine Info'!$H$15,$J50*(1+$D$4)^ER$12,IF(AND(ER$12&lt;&gt;0,MOD(ER$12,$G50)=0,ER$12&lt;'Allgemeine Info'!$H$15),($I50+$J50)*((1+$D$4)^ER$12),0))))</f>
        <v>0</v>
      </c>
      <c r="ES50" s="235">
        <f>IF(OR($E50="",$F50="",$G50="",'Allgemeine Info'!$H$15=""),0,IF(AND(ES$11&lt;&gt;0,ES$11&lt;='Allgemeine Info'!$H$15),($E50+$F50)*$I50*(1+$D$4)^ES$11,IF(ES$12='Allgemeine Info'!$H$15,$J50*(1+$D$4)^ES$12,IF(AND(ES$12&lt;&gt;0,MOD(ES$12,$G50)=0,ES$12&lt;'Allgemeine Info'!$H$15),($I50+$J50)*((1+$D$4)^ES$12),0))))</f>
        <v>0</v>
      </c>
      <c r="ET50" s="235">
        <f>IF(OR($E50="",$F50="",$G50="",'Allgemeine Info'!$H$15=""),0,IF(AND(ET$11&lt;&gt;0,ET$11&lt;='Allgemeine Info'!$H$15),($E50+$F50)*$I50*(1+$D$4)^ET$11,IF(ET$12='Allgemeine Info'!$H$15,$J50*(1+$D$4)^ET$12,IF(AND(ET$12&lt;&gt;0,MOD(ET$12,$G50)=0,ET$12&lt;'Allgemeine Info'!$H$15),($I50+$J50)*((1+$D$4)^ET$12),0))))</f>
        <v>0</v>
      </c>
      <c r="EU50" s="235">
        <f>IF(OR($E50="",$F50="",$G50="",'Allgemeine Info'!$H$15=""),0,IF(AND(EU$11&lt;&gt;0,EU$11&lt;='Allgemeine Info'!$H$15),($E50+$F50)*$I50*(1+$D$4)^EU$11,IF(EU$12='Allgemeine Info'!$H$15,$J50*(1+$D$4)^EU$12,IF(AND(EU$12&lt;&gt;0,MOD(EU$12,$G50)=0,EU$12&lt;'Allgemeine Info'!$H$15),($I50+$J50)*((1+$D$4)^EU$12),0))))</f>
        <v>0</v>
      </c>
      <c r="EV50" s="235">
        <f>IF(OR($E50="",$F50="",$G50="",'Allgemeine Info'!$H$15=""),0,IF(AND(EV$11&lt;&gt;0,EV$11&lt;='Allgemeine Info'!$H$15),($E50+$F50)*$I50*(1+$D$4)^EV$11,IF(EV$12='Allgemeine Info'!$H$15,$J50*(1+$D$4)^EV$12,IF(AND(EV$12&lt;&gt;0,MOD(EV$12,$G50)=0,EV$12&lt;'Allgemeine Info'!$H$15),($I50+$J50)*((1+$D$4)^EV$12),0))))</f>
        <v>0</v>
      </c>
      <c r="EW50" s="235">
        <f>IF(OR($E50="",$F50="",$G50="",'Allgemeine Info'!$H$15=""),0,IF(AND(EW$11&lt;&gt;0,EW$11&lt;='Allgemeine Info'!$H$15),($E50+$F50)*$I50*(1+$D$4)^EW$11,IF(EW$12='Allgemeine Info'!$H$15,$J50*(1+$D$4)^EW$12,IF(AND(EW$12&lt;&gt;0,MOD(EW$12,$G50)=0,EW$12&lt;'Allgemeine Info'!$H$15),($I50+$J50)*((1+$D$4)^EW$12),0))))</f>
        <v>0</v>
      </c>
      <c r="EX50" s="235">
        <f>IF(OR($E50="",$F50="",$G50="",'Allgemeine Info'!$H$15=""),0,IF(AND(EX$11&lt;&gt;0,EX$11&lt;='Allgemeine Info'!$H$15),($E50+$F50)*$I50*(1+$D$4)^EX$11,IF(EX$12='Allgemeine Info'!$H$15,$J50*(1+$D$4)^EX$12,IF(AND(EX$12&lt;&gt;0,MOD(EX$12,$G50)=0,EX$12&lt;'Allgemeine Info'!$H$15),($I50+$J50)*((1+$D$4)^EX$12),0))))</f>
        <v>0</v>
      </c>
      <c r="EY50" s="235">
        <f>IF(OR($E50="",$F50="",$G50="",'Allgemeine Info'!$H$15=""),0,IF(AND(EY$11&lt;&gt;0,EY$11&lt;='Allgemeine Info'!$H$15),($E50+$F50)*$I50*(1+$D$4)^EY$11,IF(EY$12='Allgemeine Info'!$H$15,$J50*(1+$D$4)^EY$12,IF(AND(EY$12&lt;&gt;0,MOD(EY$12,$G50)=0,EY$12&lt;'Allgemeine Info'!$H$15),($I50+$J50)*((1+$D$4)^EY$12),0))))</f>
        <v>0</v>
      </c>
      <c r="EZ50" s="235">
        <f>IF(OR($E50="",$F50="",$G50="",'Allgemeine Info'!$H$15=""),0,IF(AND(EZ$11&lt;&gt;0,EZ$11&lt;='Allgemeine Info'!$H$15),($E50+$F50)*$I50*(1+$D$4)^EZ$11,IF(EZ$12='Allgemeine Info'!$H$15,$J50*(1+$D$4)^EZ$12,IF(AND(EZ$12&lt;&gt;0,MOD(EZ$12,$G50)=0,EZ$12&lt;'Allgemeine Info'!$H$15),($I50+$J50)*((1+$D$4)^EZ$12),0))))</f>
        <v>0</v>
      </c>
      <c r="FA50" s="235">
        <f>IF(OR($E50="",$F50="",$G50="",'Allgemeine Info'!$H$15=""),0,IF(AND(FA$11&lt;&gt;0,FA$11&lt;='Allgemeine Info'!$H$15),($E50+$F50)*$I50*(1+$D$4)^FA$11,IF(FA$12='Allgemeine Info'!$H$15,$J50*(1+$D$4)^FA$12,IF(AND(FA$12&lt;&gt;0,MOD(FA$12,$G50)=0,FA$12&lt;'Allgemeine Info'!$H$15),($I50+$J50)*((1+$D$4)^FA$12),0))))</f>
        <v>0</v>
      </c>
      <c r="FB50" s="235">
        <f>IF(OR($E50="",$F50="",$G50="",'Allgemeine Info'!$H$15=""),0,IF(AND(FB$11&lt;&gt;0,FB$11&lt;='Allgemeine Info'!$H$15),($E50+$F50)*$I50*(1+$D$4)^FB$11,IF(FB$12='Allgemeine Info'!$H$15,$J50*(1+$D$4)^FB$12,IF(AND(FB$12&lt;&gt;0,MOD(FB$12,$G50)=0,FB$12&lt;'Allgemeine Info'!$H$15),($I50+$J50)*((1+$D$4)^FB$12),0))))</f>
        <v>0</v>
      </c>
      <c r="FC50" s="235">
        <f>IF(OR($E50="",$F50="",$G50="",'Allgemeine Info'!$H$15=""),0,IF(AND(FC$11&lt;&gt;0,FC$11&lt;='Allgemeine Info'!$H$15),($E50+$F50)*$I50*(1+$D$4)^FC$11,IF(FC$12='Allgemeine Info'!$H$15,$J50*(1+$D$4)^FC$12,IF(AND(FC$12&lt;&gt;0,MOD(FC$12,$G50)=0,FC$12&lt;'Allgemeine Info'!$H$15),($I50+$J50)*((1+$D$4)^FC$12),0))))</f>
        <v>0</v>
      </c>
      <c r="FD50" s="235">
        <f>IF(OR($E50="",$F50="",$G50="",'Allgemeine Info'!$H$15=""),0,IF(AND(FD$11&lt;&gt;0,FD$11&lt;='Allgemeine Info'!$H$15),($E50+$F50)*$I50*(1+$D$4)^FD$11,IF(FD$12='Allgemeine Info'!$H$15,$J50*(1+$D$4)^FD$12,IF(AND(FD$12&lt;&gt;0,MOD(FD$12,$G50)=0,FD$12&lt;'Allgemeine Info'!$H$15),($I50+$J50)*((1+$D$4)^FD$12),0))))</f>
        <v>0</v>
      </c>
      <c r="FE50" s="235">
        <f>IF(OR($E50="",$F50="",$G50="",'Allgemeine Info'!$H$15=""),0,IF(AND(FE$11&lt;&gt;0,FE$11&lt;='Allgemeine Info'!$H$15),($E50+$F50)*$I50*(1+$D$4)^FE$11,IF(FE$12='Allgemeine Info'!$H$15,$J50*(1+$D$4)^FE$12,IF(AND(FE$12&lt;&gt;0,MOD(FE$12,$G50)=0,FE$12&lt;'Allgemeine Info'!$H$15),($I50+$J50)*((1+$D$4)^FE$12),0))))</f>
        <v>0</v>
      </c>
      <c r="FF50" s="235">
        <f>IF(OR($E50="",$F50="",$G50="",'Allgemeine Info'!$H$15=""),0,IF(AND(FF$11&lt;&gt;0,FF$11&lt;='Allgemeine Info'!$H$15),($E50+$F50)*$I50*(1+$D$4)^FF$11,IF(FF$12='Allgemeine Info'!$H$15,$J50*(1+$D$4)^FF$12,IF(AND(FF$12&lt;&gt;0,MOD(FF$12,$G50)=0,FF$12&lt;'Allgemeine Info'!$H$15),($I50+$J50)*((1+$D$4)^FF$12),0))))</f>
        <v>0</v>
      </c>
      <c r="FG50" s="235">
        <f>IF(OR($E50="",$F50="",$G50="",'Allgemeine Info'!$H$15=""),0,IF(AND(FG$11&lt;&gt;0,FG$11&lt;='Allgemeine Info'!$H$15),($E50+$F50)*$I50*(1+$D$4)^FG$11,IF(FG$12='Allgemeine Info'!$H$15,$J50*(1+$D$4)^FG$12,IF(AND(FG$12&lt;&gt;0,MOD(FG$12,$G50)=0,FG$12&lt;'Allgemeine Info'!$H$15),($I50+$J50)*((1+$D$4)^FG$12),0))))</f>
        <v>0</v>
      </c>
      <c r="FH50" s="235">
        <f>IF(OR($E50="",$F50="",$G50="",'Allgemeine Info'!$H$15=""),0,IF(AND(FH$11&lt;&gt;0,FH$11&lt;='Allgemeine Info'!$H$15),($E50+$F50)*$I50*(1+$D$4)^FH$11,IF(FH$12='Allgemeine Info'!$H$15,$J50*(1+$D$4)^FH$12,IF(AND(FH$12&lt;&gt;0,MOD(FH$12,$G50)=0,FH$12&lt;'Allgemeine Info'!$H$15),($I50+$J50)*((1+$D$4)^FH$12),0))))</f>
        <v>0</v>
      </c>
      <c r="FI50" s="235">
        <f>IF(OR($E50="",$F50="",$G50="",'Allgemeine Info'!$H$15=""),0,IF(AND(FI$11&lt;&gt;0,FI$11&lt;='Allgemeine Info'!$H$15),($E50+$F50)*$I50*(1+$D$4)^FI$11,IF(FI$12='Allgemeine Info'!$H$15,$J50*(1+$D$4)^FI$12,IF(AND(FI$12&lt;&gt;0,MOD(FI$12,$G50)=0,FI$12&lt;'Allgemeine Info'!$H$15),($I50+$J50)*((1+$D$4)^FI$12),0))))</f>
        <v>0</v>
      </c>
      <c r="FJ50" s="235">
        <f>IF(OR($E50="",$F50="",$G50="",'Allgemeine Info'!$H$15=""),0,IF(AND(FJ$11&lt;&gt;0,FJ$11&lt;='Allgemeine Info'!$H$15),($E50+$F50)*$I50*(1+$D$4)^FJ$11,IF(FJ$12='Allgemeine Info'!$H$15,$J50*(1+$D$4)^FJ$12,IF(AND(FJ$12&lt;&gt;0,MOD(FJ$12,$G50)=0,FJ$12&lt;'Allgemeine Info'!$H$15),($I50+$J50)*((1+$D$4)^FJ$12),0))))</f>
        <v>0</v>
      </c>
      <c r="FK50" s="235">
        <f>IF(OR($E50="",$F50="",$G50="",'Allgemeine Info'!$H$15=""),0,IF(AND(FK$11&lt;&gt;0,FK$11&lt;='Allgemeine Info'!$H$15),($E50+$F50)*$I50*(1+$D$4)^FK$11,IF(FK$12='Allgemeine Info'!$H$15,$J50*(1+$D$4)^FK$12,IF(AND(FK$12&lt;&gt;0,MOD(FK$12,$G50)=0,FK$12&lt;'Allgemeine Info'!$H$15),($I50+$J50)*((1+$D$4)^FK$12),0))))</f>
        <v>0</v>
      </c>
      <c r="FL50" s="235">
        <f>IF(OR($E50="",$F50="",$G50="",'Allgemeine Info'!$H$15=""),0,IF(AND(FL$11&lt;&gt;0,FL$11&lt;='Allgemeine Info'!$H$15),($E50+$F50)*$I50*(1+$D$4)^FL$11,IF(FL$12='Allgemeine Info'!$H$15,$J50*(1+$D$4)^FL$12,IF(AND(FL$12&lt;&gt;0,MOD(FL$12,$G50)=0,FL$12&lt;'Allgemeine Info'!$H$15),($I50+$J50)*((1+$D$4)^FL$12),0))))</f>
        <v>0</v>
      </c>
      <c r="FM50" s="235">
        <f>IF(OR($E50="",$F50="",$G50="",'Allgemeine Info'!$H$15=""),0,IF(AND(FM$11&lt;&gt;0,FM$11&lt;='Allgemeine Info'!$H$15),($E50+$F50)*$I50*(1+$D$4)^FM$11,IF(FM$12='Allgemeine Info'!$H$15,$J50*(1+$D$4)^FM$12,IF(AND(FM$12&lt;&gt;0,MOD(FM$12,$G50)=0,FM$12&lt;'Allgemeine Info'!$H$15),($I50+$J50)*((1+$D$4)^FM$12),0))))</f>
        <v>0</v>
      </c>
      <c r="FN50" s="235">
        <f>IF(OR($E50="",$F50="",$G50="",'Allgemeine Info'!$H$15=""),0,IF(AND(FN$11&lt;&gt;0,FN$11&lt;='Allgemeine Info'!$H$15),($E50+$F50)*$I50*(1+$D$4)^FN$11,IF(FN$12='Allgemeine Info'!$H$15,$J50*(1+$D$4)^FN$12,IF(AND(FN$12&lt;&gt;0,MOD(FN$12,$G50)=0,FN$12&lt;'Allgemeine Info'!$H$15),($I50+$J50)*((1+$D$4)^FN$12),0))))</f>
        <v>0</v>
      </c>
      <c r="FO50" s="235">
        <f>IF(OR($E50="",$F50="",$G50="",'Allgemeine Info'!$H$15=""),0,IF(AND(FO$11&lt;&gt;0,FO$11&lt;='Allgemeine Info'!$H$15),($E50+$F50)*$I50*(1+$D$4)^FO$11,IF(FO$12='Allgemeine Info'!$H$15,$J50*(1+$D$4)^FO$12,IF(AND(FO$12&lt;&gt;0,MOD(FO$12,$G50)=0,FO$12&lt;'Allgemeine Info'!$H$15),($I50+$J50)*((1+$D$4)^FO$12),0))))</f>
        <v>0</v>
      </c>
      <c r="FP50" s="235">
        <f>IF(OR($E50="",$F50="",$G50="",'Allgemeine Info'!$H$15=""),0,IF(AND(FP$11&lt;&gt;0,FP$11&lt;='Allgemeine Info'!$H$15),($E50+$F50)*$I50*(1+$D$4)^FP$11,IF(FP$12='Allgemeine Info'!$H$15,$J50*(1+$D$4)^FP$12,IF(AND(FP$12&lt;&gt;0,MOD(FP$12,$G50)=0,FP$12&lt;'Allgemeine Info'!$H$15),($I50+$J50)*((1+$D$4)^FP$12),0))))</f>
        <v>0</v>
      </c>
      <c r="FQ50" s="235">
        <f>IF(OR($E50="",$F50="",$G50="",'Allgemeine Info'!$H$15=""),0,IF(AND(FQ$11&lt;&gt;0,FQ$11&lt;='Allgemeine Info'!$H$15),($E50+$F50)*$I50*(1+$D$4)^FQ$11,IF(FQ$12='Allgemeine Info'!$H$15,$J50*(1+$D$4)^FQ$12,IF(AND(FQ$12&lt;&gt;0,MOD(FQ$12,$G50)=0,FQ$12&lt;'Allgemeine Info'!$H$15),($I50+$J50)*((1+$D$4)^FQ$12),0))))</f>
        <v>0</v>
      </c>
      <c r="FR50" s="235">
        <f>IF(OR($E50="",$F50="",$G50="",'Allgemeine Info'!$H$15=""),0,IF(AND(FR$11&lt;&gt;0,FR$11&lt;='Allgemeine Info'!$H$15),($E50+$F50)*$I50*(1+$D$4)^FR$11,IF(FR$12='Allgemeine Info'!$H$15,$J50*(1+$D$4)^FR$12,IF(AND(FR$12&lt;&gt;0,MOD(FR$12,$G50)=0,FR$12&lt;'Allgemeine Info'!$H$15),($I50+$J50)*((1+$D$4)^FR$12),0))))</f>
        <v>0</v>
      </c>
      <c r="FS50" s="235">
        <f>IF(OR($E50="",$F50="",$G50="",'Allgemeine Info'!$H$15=""),0,IF(AND(FS$11&lt;&gt;0,FS$11&lt;='Allgemeine Info'!$H$15),($E50+$F50)*$I50*(1+$D$4)^FS$11,IF(FS$12='Allgemeine Info'!$H$15,$J50*(1+$D$4)^FS$12,IF(AND(FS$12&lt;&gt;0,MOD(FS$12,$G50)=0,FS$12&lt;'Allgemeine Info'!$H$15),($I50+$J50)*((1+$D$4)^FS$12),0))))</f>
        <v>0</v>
      </c>
      <c r="FT50" s="235">
        <f>IF(OR($E50="",$F50="",$G50="",'Allgemeine Info'!$H$15=""),0,IF(AND(FT$11&lt;&gt;0,FT$11&lt;='Allgemeine Info'!$H$15),($E50+$F50)*$I50*(1+$D$4)^FT$11,IF(FT$12='Allgemeine Info'!$H$15,$J50*(1+$D$4)^FT$12,IF(AND(FT$12&lt;&gt;0,MOD(FT$12,$G50)=0,FT$12&lt;'Allgemeine Info'!$H$15),($I50+$J50)*((1+$D$4)^FT$12),0))))</f>
        <v>0</v>
      </c>
      <c r="FU50" s="235">
        <f>IF(OR($E50="",$F50="",$G50="",'Allgemeine Info'!$H$15=""),0,IF(AND(FU$11&lt;&gt;0,FU$11&lt;='Allgemeine Info'!$H$15),($E50+$F50)*$I50*(1+$D$4)^FU$11,IF(FU$12='Allgemeine Info'!$H$15,$J50*(1+$D$4)^FU$12,IF(AND(FU$12&lt;&gt;0,MOD(FU$12,$G50)=0,FU$12&lt;'Allgemeine Info'!$H$15),($I50+$J50)*((1+$D$4)^FU$12),0))))</f>
        <v>0</v>
      </c>
      <c r="FV50" s="235">
        <f>IF(OR($E50="",$F50="",$G50="",'Allgemeine Info'!$H$15=""),0,IF(AND(FV$11&lt;&gt;0,FV$11&lt;='Allgemeine Info'!$H$15),($E50+$F50)*$I50*(1+$D$4)^FV$11,IF(FV$12='Allgemeine Info'!$H$15,$J50*(1+$D$4)^FV$12,IF(AND(FV$12&lt;&gt;0,MOD(FV$12,$G50)=0,FV$12&lt;'Allgemeine Info'!$H$15),($I50+$J50)*((1+$D$4)^FV$12),0))))</f>
        <v>0</v>
      </c>
      <c r="FW50" s="235">
        <f>IF(OR($E50="",$F50="",$G50="",'Allgemeine Info'!$H$15=""),0,IF(AND(FW$11&lt;&gt;0,FW$11&lt;='Allgemeine Info'!$H$15),($E50+$F50)*$I50*(1+$D$4)^FW$11,IF(FW$12='Allgemeine Info'!$H$15,$J50*(1+$D$4)^FW$12,IF(AND(FW$12&lt;&gt;0,MOD(FW$12,$G50)=0,FW$12&lt;'Allgemeine Info'!$H$15),($I50+$J50)*((1+$D$4)^FW$12),0))))</f>
        <v>0</v>
      </c>
      <c r="FX50" s="235">
        <f>IF(OR($E50="",$F50="",$G50="",'Allgemeine Info'!$H$15=""),0,IF(AND(FX$11&lt;&gt;0,FX$11&lt;='Allgemeine Info'!$H$15),($E50+$F50)*$I50*(1+$D$4)^FX$11,IF(FX$12='Allgemeine Info'!$H$15,$J50*(1+$D$4)^FX$12,IF(AND(FX$12&lt;&gt;0,MOD(FX$12,$G50)=0,FX$12&lt;'Allgemeine Info'!$H$15),($I50+$J50)*((1+$D$4)^FX$12),0))))</f>
        <v>0</v>
      </c>
      <c r="FY50" s="235">
        <f>IF(OR($E50="",$F50="",$G50="",'Allgemeine Info'!$H$15=""),0,IF(AND(FY$11&lt;&gt;0,FY$11&lt;='Allgemeine Info'!$H$15),($E50+$F50)*$I50*(1+$D$4)^FY$11,IF(FY$12='Allgemeine Info'!$H$15,$J50*(1+$D$4)^FY$12,IF(AND(FY$12&lt;&gt;0,MOD(FY$12,$G50)=0,FY$12&lt;'Allgemeine Info'!$H$15),($I50+$J50)*((1+$D$4)^FY$12),0))))</f>
        <v>0</v>
      </c>
      <c r="FZ50" s="235">
        <f>IF(OR($E50="",$F50="",$G50="",'Allgemeine Info'!$H$15=""),0,IF(AND(FZ$11&lt;&gt;0,FZ$11&lt;='Allgemeine Info'!$H$15),($E50+$F50)*$I50*(1+$D$4)^FZ$11,IF(FZ$12='Allgemeine Info'!$H$15,$J50*(1+$D$4)^FZ$12,IF(AND(FZ$12&lt;&gt;0,MOD(FZ$12,$G50)=0,FZ$12&lt;'Allgemeine Info'!$H$15),($I50+$J50)*((1+$D$4)^FZ$12),0))))</f>
        <v>0</v>
      </c>
      <c r="GA50" s="235">
        <f>IF(OR($E50="",$F50="",$G50="",'Allgemeine Info'!$H$15=""),0,IF(AND(GA$11&lt;&gt;0,GA$11&lt;='Allgemeine Info'!$H$15),($E50+$F50)*$I50*(1+$D$4)^GA$11,IF(GA$12='Allgemeine Info'!$H$15,$J50*(1+$D$4)^GA$12,IF(AND(GA$12&lt;&gt;0,MOD(GA$12,$G50)=0,GA$12&lt;'Allgemeine Info'!$H$15),($I50+$J50)*((1+$D$4)^GA$12),0))))</f>
        <v>0</v>
      </c>
      <c r="GB50" s="235">
        <f>IF(OR($E50="",$F50="",$G50="",'Allgemeine Info'!$H$15=""),0,IF(AND(GB$11&lt;&gt;0,GB$11&lt;='Allgemeine Info'!$H$15),($E50+$F50)*$I50*(1+$D$4)^GB$11,IF(GB$12='Allgemeine Info'!$H$15,$J50*(1+$D$4)^GB$12,IF(AND(GB$12&lt;&gt;0,MOD(GB$12,$G50)=0,GB$12&lt;'Allgemeine Info'!$H$15),($I50+$J50)*((1+$D$4)^GB$12),0))))</f>
        <v>0</v>
      </c>
      <c r="GC50" s="235">
        <f>IF(OR($E50="",$F50="",$G50="",'Allgemeine Info'!$H$15=""),0,IF(AND(GC$11&lt;&gt;0,GC$11&lt;='Allgemeine Info'!$H$15),($E50+$F50)*$I50*(1+$D$4)^GC$11,IF(GC$12='Allgemeine Info'!$H$15,$J50*(1+$D$4)^GC$12,IF(AND(GC$12&lt;&gt;0,MOD(GC$12,$G50)=0,GC$12&lt;'Allgemeine Info'!$H$15),($I50+$J50)*((1+$D$4)^GC$12),0))))</f>
        <v>0</v>
      </c>
      <c r="GD50" s="235">
        <f>IF(OR($E50="",$F50="",$G50="",'Allgemeine Info'!$H$15=""),0,IF(AND(GD$11&lt;&gt;0,GD$11&lt;='Allgemeine Info'!$H$15),($E50+$F50)*$I50*(1+$D$4)^GD$11,IF(GD$12='Allgemeine Info'!$H$15,$J50*(1+$D$4)^GD$12,IF(AND(GD$12&lt;&gt;0,MOD(GD$12,$G50)=0,GD$12&lt;'Allgemeine Info'!$H$15),($I50+$J50)*((1+$D$4)^GD$12),0))))</f>
        <v>0</v>
      </c>
      <c r="GE50" s="235">
        <f>IF(OR($E50="",$F50="",$G50="",'Allgemeine Info'!$H$15=""),0,IF(AND(GE$11&lt;&gt;0,GE$11&lt;='Allgemeine Info'!$H$15),($E50+$F50)*$I50*(1+$D$4)^GE$11,IF(GE$12='Allgemeine Info'!$H$15,$J50*(1+$D$4)^GE$12,IF(AND(GE$12&lt;&gt;0,MOD(GE$12,$G50)=0,GE$12&lt;'Allgemeine Info'!$H$15),($I50+$J50)*((1+$D$4)^GE$12),0))))</f>
        <v>0</v>
      </c>
      <c r="GF50" s="235">
        <f>IF(OR($E50="",$F50="",$G50="",'Allgemeine Info'!$H$15=""),0,IF(AND(GF$11&lt;&gt;0,GF$11&lt;='Allgemeine Info'!$H$15),($E50+$F50)*$I50*(1+$D$4)^GF$11,IF(GF$12='Allgemeine Info'!$H$15,$J50*(1+$D$4)^GF$12,IF(AND(GF$12&lt;&gt;0,MOD(GF$12,$G50)=0,GF$12&lt;'Allgemeine Info'!$H$15),($I50+$J50)*((1+$D$4)^GF$12),0))))</f>
        <v>0</v>
      </c>
      <c r="GG50" s="235">
        <f>IF(OR($E50="",$F50="",$G50="",'Allgemeine Info'!$H$15=""),0,IF(AND(GG$11&lt;&gt;0,GG$11&lt;='Allgemeine Info'!$H$15),($E50+$F50)*$I50*(1+$D$4)^GG$11,IF(GG$12='Allgemeine Info'!$H$15,$J50*(1+$D$4)^GG$12,IF(AND(GG$12&lt;&gt;0,MOD(GG$12,$G50)=0,GG$12&lt;'Allgemeine Info'!$H$15),($I50+$J50)*((1+$D$4)^GG$12),0))))</f>
        <v>0</v>
      </c>
      <c r="GH50" s="235">
        <f>IF(OR($E50="",$F50="",$G50="",'Allgemeine Info'!$H$15=""),0,IF(AND(GH$11&lt;&gt;0,GH$11&lt;='Allgemeine Info'!$H$15),($E50+$F50)*$I50*(1+$D$4)^GH$11,IF(GH$12='Allgemeine Info'!$H$15,$J50*(1+$D$4)^GH$12,IF(AND(GH$12&lt;&gt;0,MOD(GH$12,$G50)=0,GH$12&lt;'Allgemeine Info'!$H$15),($I50+$J50)*((1+$D$4)^GH$12),0))))</f>
        <v>0</v>
      </c>
      <c r="GI50" s="235">
        <f>IF(OR($E50="",$F50="",$G50="",'Allgemeine Info'!$H$15=""),0,IF(AND(GI$11&lt;&gt;0,GI$11&lt;='Allgemeine Info'!$H$15),($E50+$F50)*$I50*(1+$D$4)^GI$11,IF(GI$12='Allgemeine Info'!$H$15,$J50*(1+$D$4)^GI$12,IF(AND(GI$12&lt;&gt;0,MOD(GI$12,$G50)=0,GI$12&lt;'Allgemeine Info'!$H$15),($I50+$J50)*((1+$D$4)^GI$12),0))))</f>
        <v>0</v>
      </c>
      <c r="GJ50" s="235">
        <f>IF(OR($E50="",$F50="",$G50="",'Allgemeine Info'!$H$15=""),0,IF(AND(GJ$11&lt;&gt;0,GJ$11&lt;='Allgemeine Info'!$H$15),($E50+$F50)*$I50*(1+$D$4)^GJ$11,IF(GJ$12='Allgemeine Info'!$H$15,$J50*(1+$D$4)^GJ$12,IF(AND(GJ$12&lt;&gt;0,MOD(GJ$12,$G50)=0,GJ$12&lt;'Allgemeine Info'!$H$15),($I50+$J50)*((1+$D$4)^GJ$12),0))))</f>
        <v>0</v>
      </c>
      <c r="GK50" s="235">
        <f>IF(OR($E50="",$F50="",$G50="",'Allgemeine Info'!$H$15=""),0,IF(AND(GK$11&lt;&gt;0,GK$11&lt;='Allgemeine Info'!$H$15),($E50+$F50)*$I50*(1+$D$4)^GK$11,IF(GK$12='Allgemeine Info'!$H$15,$J50*(1+$D$4)^GK$12,IF(AND(GK$12&lt;&gt;0,MOD(GK$12,$G50)=0,GK$12&lt;'Allgemeine Info'!$H$15),($I50+$J50)*((1+$D$4)^GK$12),0))))</f>
        <v>0</v>
      </c>
      <c r="GL50" s="235">
        <f>IF(OR($E50="",$F50="",$G50="",'Allgemeine Info'!$H$15=""),0,IF(AND(GL$11&lt;&gt;0,GL$11&lt;='Allgemeine Info'!$H$15),($E50+$F50)*$I50*(1+$D$4)^GL$11,IF(GL$12='Allgemeine Info'!$H$15,$J50*(1+$D$4)^GL$12,IF(AND(GL$12&lt;&gt;0,MOD(GL$12,$G50)=0,GL$12&lt;'Allgemeine Info'!$H$15),($I50+$J50)*((1+$D$4)^GL$12),0))))</f>
        <v>0</v>
      </c>
      <c r="GM50" s="235">
        <f>IF(OR($E50="",$F50="",$G50="",'Allgemeine Info'!$H$15=""),0,IF(AND(GM$11&lt;&gt;0,GM$11&lt;='Allgemeine Info'!$H$15),($E50+$F50)*$I50*(1+$D$4)^GM$11,IF(GM$12='Allgemeine Info'!$H$15,$J50*(1+$D$4)^GM$12,IF(AND(GM$12&lt;&gt;0,MOD(GM$12,$G50)=0,GM$12&lt;'Allgemeine Info'!$H$15),($I50+$J50)*((1+$D$4)^GM$12),0))))</f>
        <v>0</v>
      </c>
      <c r="GN50" s="235">
        <f>IF(OR($E50="",$F50="",$G50="",'Allgemeine Info'!$H$15=""),0,IF(AND(GN$11&lt;&gt;0,GN$11&lt;='Allgemeine Info'!$H$15),($E50+$F50)*$I50*(1+$D$4)^GN$11,IF(GN$12='Allgemeine Info'!$H$15,$J50*(1+$D$4)^GN$12,IF(AND(GN$12&lt;&gt;0,MOD(GN$12,$G50)=0,GN$12&lt;'Allgemeine Info'!$H$15),($I50+$J50)*((1+$D$4)^GN$12),0))))</f>
        <v>0</v>
      </c>
      <c r="GO50" s="235">
        <f>IF(OR($E50="",$F50="",$G50="",'Allgemeine Info'!$H$15=""),0,IF(AND(GO$11&lt;&gt;0,GO$11&lt;='Allgemeine Info'!$H$15),($E50+$F50)*$I50*(1+$D$4)^GO$11,IF(GO$12='Allgemeine Info'!$H$15,$J50*(1+$D$4)^GO$12,IF(AND(GO$12&lt;&gt;0,MOD(GO$12,$G50)=0,GO$12&lt;'Allgemeine Info'!$H$15),($I50+$J50)*((1+$D$4)^GO$12),0))))</f>
        <v>0</v>
      </c>
      <c r="GP50" s="235">
        <f>IF(OR($E50="",$F50="",$G50="",'Allgemeine Info'!$H$15=""),0,IF(AND(GP$11&lt;&gt;0,GP$11&lt;='Allgemeine Info'!$H$15),($E50+$F50)*$I50*(1+$D$4)^GP$11,IF(GP$12='Allgemeine Info'!$H$15,$J50*(1+$D$4)^GP$12,IF(AND(GP$12&lt;&gt;0,MOD(GP$12,$G50)=0,GP$12&lt;'Allgemeine Info'!$H$15),($I50+$J50)*((1+$D$4)^GP$12),0))))</f>
        <v>0</v>
      </c>
      <c r="GQ50" s="235">
        <f>IF(OR($E50="",$F50="",$G50="",'Allgemeine Info'!$H$15=""),0,IF(AND(GQ$11&lt;&gt;0,GQ$11&lt;='Allgemeine Info'!$H$15),($E50+$F50)*$I50*(1+$D$4)^GQ$11,IF(GQ$12='Allgemeine Info'!$H$15,$J50*(1+$D$4)^GQ$12,IF(AND(GQ$12&lt;&gt;0,MOD(GQ$12,$G50)=0,GQ$12&lt;'Allgemeine Info'!$H$15),($I50+$J50)*((1+$D$4)^GQ$12),0))))</f>
        <v>0</v>
      </c>
      <c r="GR50" s="235">
        <f>IF(OR($E50="",$F50="",$G50="",'Allgemeine Info'!$H$15=""),0,IF(AND(GR$11&lt;&gt;0,GR$11&lt;='Allgemeine Info'!$H$15),($E50+$F50)*$I50*(1+$D$4)^GR$11,IF(GR$12='Allgemeine Info'!$H$15,$J50*(1+$D$4)^GR$12,IF(AND(GR$12&lt;&gt;0,MOD(GR$12,$G50)=0,GR$12&lt;'Allgemeine Info'!$H$15),($I50+$J50)*((1+$D$4)^GR$12),0))))</f>
        <v>0</v>
      </c>
      <c r="GS50" s="235">
        <f>IF(OR($E50="",$F50="",$G50="",'Allgemeine Info'!$H$15=""),0,IF(AND(GS$11&lt;&gt;0,GS$11&lt;='Allgemeine Info'!$H$15),($E50+$F50)*$I50*(1+$D$4)^GS$11,IF(GS$12='Allgemeine Info'!$H$15,$J50*(1+$D$4)^GS$12,IF(AND(GS$12&lt;&gt;0,MOD(GS$12,$G50)=0,GS$12&lt;'Allgemeine Info'!$H$15),($I50+$J50)*((1+$D$4)^GS$12),0))))</f>
        <v>0</v>
      </c>
      <c r="GT50" s="235">
        <f>IF(OR($E50="",$F50="",$G50="",'Allgemeine Info'!$H$15=""),0,IF(AND(GT$11&lt;&gt;0,GT$11&lt;='Allgemeine Info'!$H$15),($E50+$F50)*$I50*(1+$D$4)^GT$11,IF(GT$12='Allgemeine Info'!$H$15,$J50*(1+$D$4)^GT$12,IF(AND(GT$12&lt;&gt;0,MOD(GT$12,$G50)=0,GT$12&lt;'Allgemeine Info'!$H$15),($I50+$J50)*((1+$D$4)^GT$12),0))))</f>
        <v>0</v>
      </c>
      <c r="GU50" s="235">
        <f>IF(OR($E50="",$F50="",$G50="",'Allgemeine Info'!$H$15=""),0,IF(AND(GU$11&lt;&gt;0,GU$11&lt;='Allgemeine Info'!$H$15),($E50+$F50)*$I50*(1+$D$4)^GU$11,IF(GU$12='Allgemeine Info'!$H$15,$J50*(1+$D$4)^GU$12,IF(AND(GU$12&lt;&gt;0,MOD(GU$12,$G50)=0,GU$12&lt;'Allgemeine Info'!$H$15),($I50+$J50)*((1+$D$4)^GU$12),0))))</f>
        <v>0</v>
      </c>
      <c r="GV50" s="235">
        <f>IF(OR($E50="",$F50="",$G50="",'Allgemeine Info'!$H$15=""),0,IF(AND(GV$11&lt;&gt;0,GV$11&lt;='Allgemeine Info'!$H$15),($E50+$F50)*$I50*(1+$D$4)^GV$11,IF(GV$12='Allgemeine Info'!$H$15,$J50*(1+$D$4)^GV$12,IF(AND(GV$12&lt;&gt;0,MOD(GV$12,$G50)=0,GV$12&lt;'Allgemeine Info'!$H$15),($I50+$J50)*((1+$D$4)^GV$12),0))))</f>
        <v>0</v>
      </c>
      <c r="GW50" s="235">
        <f>IF(OR($E50="",$F50="",$G50="",'Allgemeine Info'!$H$15=""),0,IF(AND(GW$11&lt;&gt;0,GW$11&lt;='Allgemeine Info'!$H$15),($E50+$F50)*$I50*(1+$D$4)^GW$11,IF(GW$12='Allgemeine Info'!$H$15,$J50*(1+$D$4)^GW$12,IF(AND(GW$12&lt;&gt;0,MOD(GW$12,$G50)=0,GW$12&lt;'Allgemeine Info'!$H$15),($I50+$J50)*((1+$D$4)^GW$12),0))))</f>
        <v>0</v>
      </c>
      <c r="GX50" s="235">
        <f>IF(OR($E50="",$F50="",$G50="",'Allgemeine Info'!$H$15=""),0,IF(AND(GX$11&lt;&gt;0,GX$11&lt;='Allgemeine Info'!$H$15),($E50+$F50)*$I50*(1+$D$4)^GX$11,IF(GX$12='Allgemeine Info'!$H$15,$J50*(1+$D$4)^GX$12,IF(AND(GX$12&lt;&gt;0,MOD(GX$12,$G50)=0,GX$12&lt;'Allgemeine Info'!$H$15),($I50+$J50)*((1+$D$4)^GX$12),0))))</f>
        <v>0</v>
      </c>
      <c r="GY50" s="235">
        <f>IF(OR($E50="",$F50="",$G50="",'Allgemeine Info'!$H$15=""),0,IF(AND(GY$11&lt;&gt;0,GY$11&lt;='Allgemeine Info'!$H$15),($E50+$F50)*$I50*(1+$D$4)^GY$11,IF(GY$12='Allgemeine Info'!$H$15,$J50*(1+$D$4)^GY$12,IF(AND(GY$12&lt;&gt;0,MOD(GY$12,$G50)=0,GY$12&lt;'Allgemeine Info'!$H$15),($I50+$J50)*((1+$D$4)^GY$12),0))))</f>
        <v>0</v>
      </c>
      <c r="GZ50" s="235">
        <f>IF(OR($E50="",$F50="",$G50="",'Allgemeine Info'!$H$15=""),0,IF(AND(GZ$11&lt;&gt;0,GZ$11&lt;='Allgemeine Info'!$H$15),($E50+$F50)*$I50*(1+$D$4)^GZ$11,IF(GZ$12='Allgemeine Info'!$H$15,$J50*(1+$D$4)^GZ$12,IF(AND(GZ$12&lt;&gt;0,MOD(GZ$12,$G50)=0,GZ$12&lt;'Allgemeine Info'!$H$15),($I50+$J50)*((1+$D$4)^GZ$12),0))))</f>
        <v>0</v>
      </c>
      <c r="HA50" s="235">
        <f>IF(OR($E50="",$F50="",$G50="",'Allgemeine Info'!$H$15=""),0,IF(AND(HA$11&lt;&gt;0,HA$11&lt;='Allgemeine Info'!$H$15),($E50+$F50)*$I50*(1+$D$4)^HA$11,IF(HA$12='Allgemeine Info'!$H$15,$J50*(1+$D$4)^HA$12,IF(AND(HA$12&lt;&gt;0,MOD(HA$12,$G50)=0,HA$12&lt;'Allgemeine Info'!$H$15),($I50+$J50)*((1+$D$4)^HA$12),0))))</f>
        <v>0</v>
      </c>
      <c r="HB50" s="235">
        <f>IF(OR($E50="",$F50="",$G50="",'Allgemeine Info'!$H$15=""),0,IF(AND(HB$11&lt;&gt;0,HB$11&lt;='Allgemeine Info'!$H$15),($E50+$F50)*$I50*(1+$D$4)^HB$11,IF(HB$12='Allgemeine Info'!$H$15,$J50*(1+$D$4)^HB$12,IF(AND(HB$12&lt;&gt;0,MOD(HB$12,$G50)=0,HB$12&lt;'Allgemeine Info'!$H$15),($I50+$J50)*((1+$D$4)^HB$12),0))))</f>
        <v>0</v>
      </c>
    </row>
    <row r="51" spans="1:210" x14ac:dyDescent="0.2">
      <c r="A51" s="9"/>
      <c r="B51" s="14"/>
      <c r="C51" s="229"/>
    </row>
    <row r="52" spans="1:210" x14ac:dyDescent="0.2">
      <c r="A52" s="9"/>
      <c r="B52" s="14"/>
      <c r="C52" s="18"/>
    </row>
    <row r="53" spans="1:210" x14ac:dyDescent="0.2">
      <c r="B53" s="14"/>
      <c r="C53" s="18"/>
    </row>
  </sheetData>
  <sheetProtection password="A4A7" sheet="1" objects="1" scenarios="1"/>
  <pageMargins left="0.7" right="0.7" top="0.78740157499999996" bottom="0.78740157499999996" header="0.3" footer="0.3"/>
  <pageSetup paperSize="9" orientation="portrait" verticalDpi="0" r:id="rId1"/>
  <legacyDrawing r:id="rId2"/>
  <tableParts count="1">
    <tablePart r:id="rId3"/>
  </tablePar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" id="{D3EF1616-71A3-4D31-808B-9E77EF239428}">
            <xm:f>IF('Allgemeine Info'!$H$15,"")&lt;&gt;""</xm:f>
            <x14:dxf>
              <fill>
                <patternFill>
                  <bgColor rgb="FFFF0000"/>
                </patternFill>
              </fill>
              <border>
                <left style="thin">
                  <color auto="1"/>
                </left>
                <right style="thin">
                  <color auto="1"/>
                </right>
                <top style="thin">
                  <color auto="1"/>
                </top>
                <bottom style="thin">
                  <color auto="1"/>
                </bottom>
              </border>
            </x14:dxf>
          </x14:cfRule>
          <xm:sqref>A19:P19</xm:sqref>
        </x14:conditionalFormatting>
        <x14:conditionalFormatting xmlns:xm="http://schemas.microsoft.com/office/excel/2006/main">
          <x14:cfRule type="expression" priority="1" id="{2F3F0BE5-6EFA-425C-AEAD-731043186B01}">
            <xm:f>IF('Allgemeine Info'!$H$15,"")&lt;&gt;""</xm:f>
            <x14:dxf>
              <fill>
                <patternFill>
                  <bgColor rgb="FFFF0000"/>
                </patternFill>
              </fill>
              <border>
                <left style="thin">
                  <color auto="1"/>
                </left>
                <right style="thin">
                  <color auto="1"/>
                </right>
                <top style="thin">
                  <color auto="1"/>
                </top>
                <bottom style="thin">
                  <color auto="1"/>
                </bottom>
              </border>
            </x14:dxf>
          </x14:cfRule>
          <xm:sqref>HC19:HF19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published="0">
    <tabColor theme="6" tint="0.39997558519241921"/>
  </sheetPr>
  <dimension ref="A2:HF45"/>
  <sheetViews>
    <sheetView topLeftCell="A7" zoomScale="90" zoomScaleNormal="90" workbookViewId="0">
      <selection activeCell="HD21" sqref="HD21"/>
    </sheetView>
  </sheetViews>
  <sheetFormatPr baseColWidth="10" defaultRowHeight="12.75" outlineLevelCol="1" x14ac:dyDescent="0.2"/>
  <cols>
    <col min="3" max="3" width="57.28515625" customWidth="1"/>
    <col min="11" max="210" width="11.42578125" hidden="1" customWidth="1" outlineLevel="1"/>
    <col min="211" max="211" width="11.42578125" collapsed="1"/>
  </cols>
  <sheetData>
    <row r="2" spans="1:214" x14ac:dyDescent="0.2">
      <c r="C2" s="19" t="s">
        <v>8</v>
      </c>
      <c r="D2" s="20">
        <v>0.03</v>
      </c>
    </row>
    <row r="3" spans="1:214" x14ac:dyDescent="0.2">
      <c r="C3" s="11"/>
      <c r="D3" s="21"/>
    </row>
    <row r="4" spans="1:214" x14ac:dyDescent="0.2">
      <c r="A4" s="9"/>
      <c r="B4" s="9"/>
      <c r="C4" s="19" t="s">
        <v>26</v>
      </c>
      <c r="D4" s="20">
        <v>0.02</v>
      </c>
    </row>
    <row r="6" spans="1:214" x14ac:dyDescent="0.2">
      <c r="C6" s="27"/>
      <c r="K6" s="27">
        <v>1</v>
      </c>
      <c r="L6" s="27">
        <v>0</v>
      </c>
      <c r="M6" s="27">
        <f>IF(L6=0,K6+1,0)</f>
        <v>2</v>
      </c>
      <c r="N6" s="27">
        <f t="shared" ref="N6:AC7" si="0">IF(M6=0,L6+1,0)</f>
        <v>0</v>
      </c>
      <c r="O6" s="27">
        <f t="shared" si="0"/>
        <v>3</v>
      </c>
      <c r="P6" s="27">
        <f t="shared" si="0"/>
        <v>0</v>
      </c>
      <c r="Q6" s="27">
        <f t="shared" si="0"/>
        <v>4</v>
      </c>
      <c r="R6" s="27">
        <f t="shared" si="0"/>
        <v>0</v>
      </c>
      <c r="S6" s="27">
        <f t="shared" si="0"/>
        <v>5</v>
      </c>
      <c r="T6" s="27">
        <f t="shared" si="0"/>
        <v>0</v>
      </c>
      <c r="U6" s="27">
        <f t="shared" si="0"/>
        <v>6</v>
      </c>
      <c r="V6" s="27">
        <f t="shared" si="0"/>
        <v>0</v>
      </c>
      <c r="W6" s="27">
        <f t="shared" si="0"/>
        <v>7</v>
      </c>
      <c r="X6" s="27">
        <f t="shared" si="0"/>
        <v>0</v>
      </c>
      <c r="Y6" s="27">
        <f t="shared" si="0"/>
        <v>8</v>
      </c>
      <c r="Z6" s="27">
        <f t="shared" si="0"/>
        <v>0</v>
      </c>
      <c r="AA6" s="27">
        <f t="shared" si="0"/>
        <v>9</v>
      </c>
      <c r="AB6" s="27">
        <f t="shared" si="0"/>
        <v>0</v>
      </c>
      <c r="AC6" s="27">
        <f t="shared" si="0"/>
        <v>10</v>
      </c>
      <c r="AD6" s="27">
        <f t="shared" ref="AD6:AS7" si="1">IF(AC6=0,AB6+1,0)</f>
        <v>0</v>
      </c>
      <c r="AE6" s="27">
        <f t="shared" si="1"/>
        <v>11</v>
      </c>
      <c r="AF6" s="27">
        <f t="shared" si="1"/>
        <v>0</v>
      </c>
      <c r="AG6" s="27">
        <f t="shared" si="1"/>
        <v>12</v>
      </c>
      <c r="AH6" s="27">
        <f t="shared" si="1"/>
        <v>0</v>
      </c>
      <c r="AI6" s="27">
        <f t="shared" si="1"/>
        <v>13</v>
      </c>
      <c r="AJ6" s="27">
        <f t="shared" si="1"/>
        <v>0</v>
      </c>
      <c r="AK6" s="27">
        <f t="shared" si="1"/>
        <v>14</v>
      </c>
      <c r="AL6" s="27">
        <f t="shared" si="1"/>
        <v>0</v>
      </c>
      <c r="AM6" s="27">
        <f t="shared" si="1"/>
        <v>15</v>
      </c>
      <c r="AN6" s="27">
        <f t="shared" si="1"/>
        <v>0</v>
      </c>
      <c r="AO6" s="27">
        <f t="shared" si="1"/>
        <v>16</v>
      </c>
      <c r="AP6" s="27">
        <f t="shared" si="1"/>
        <v>0</v>
      </c>
      <c r="AQ6" s="27">
        <f t="shared" si="1"/>
        <v>17</v>
      </c>
      <c r="AR6" s="27">
        <f t="shared" si="1"/>
        <v>0</v>
      </c>
      <c r="AS6" s="27">
        <f t="shared" si="1"/>
        <v>18</v>
      </c>
      <c r="AT6" s="27">
        <f t="shared" ref="AT6:BI7" si="2">IF(AS6=0,AR6+1,0)</f>
        <v>0</v>
      </c>
      <c r="AU6" s="27">
        <f t="shared" si="2"/>
        <v>19</v>
      </c>
      <c r="AV6" s="27">
        <f t="shared" si="2"/>
        <v>0</v>
      </c>
      <c r="AW6" s="27">
        <f t="shared" si="2"/>
        <v>20</v>
      </c>
      <c r="AX6" s="27">
        <f t="shared" si="2"/>
        <v>0</v>
      </c>
      <c r="AY6" s="27">
        <f t="shared" si="2"/>
        <v>21</v>
      </c>
      <c r="AZ6" s="27">
        <f t="shared" si="2"/>
        <v>0</v>
      </c>
      <c r="BA6" s="27">
        <f t="shared" si="2"/>
        <v>22</v>
      </c>
      <c r="BB6" s="27">
        <f t="shared" si="2"/>
        <v>0</v>
      </c>
      <c r="BC6" s="27">
        <f t="shared" si="2"/>
        <v>23</v>
      </c>
      <c r="BD6" s="27">
        <f t="shared" si="2"/>
        <v>0</v>
      </c>
      <c r="BE6" s="27">
        <f t="shared" si="2"/>
        <v>24</v>
      </c>
      <c r="BF6" s="27">
        <f t="shared" si="2"/>
        <v>0</v>
      </c>
      <c r="BG6" s="27">
        <f t="shared" si="2"/>
        <v>25</v>
      </c>
      <c r="BH6" s="27">
        <f t="shared" si="2"/>
        <v>0</v>
      </c>
      <c r="BI6" s="27">
        <f t="shared" si="2"/>
        <v>26</v>
      </c>
      <c r="BJ6" s="27">
        <f t="shared" ref="BJ6:BY7" si="3">IF(BI6=0,BH6+1,0)</f>
        <v>0</v>
      </c>
      <c r="BK6" s="27">
        <f t="shared" si="3"/>
        <v>27</v>
      </c>
      <c r="BL6" s="27">
        <f t="shared" si="3"/>
        <v>0</v>
      </c>
      <c r="BM6" s="27">
        <f t="shared" si="3"/>
        <v>28</v>
      </c>
      <c r="BN6" s="27">
        <f t="shared" si="3"/>
        <v>0</v>
      </c>
      <c r="BO6" s="27">
        <f t="shared" si="3"/>
        <v>29</v>
      </c>
      <c r="BP6" s="27">
        <f t="shared" si="3"/>
        <v>0</v>
      </c>
      <c r="BQ6" s="27">
        <f t="shared" si="3"/>
        <v>30</v>
      </c>
      <c r="BR6" s="27">
        <f t="shared" si="3"/>
        <v>0</v>
      </c>
      <c r="BS6" s="27">
        <f t="shared" si="3"/>
        <v>31</v>
      </c>
      <c r="BT6" s="27">
        <f t="shared" si="3"/>
        <v>0</v>
      </c>
      <c r="BU6" s="27">
        <f t="shared" si="3"/>
        <v>32</v>
      </c>
      <c r="BV6" s="27">
        <f t="shared" si="3"/>
        <v>0</v>
      </c>
      <c r="BW6" s="27">
        <f t="shared" si="3"/>
        <v>33</v>
      </c>
      <c r="BX6" s="27">
        <f t="shared" si="3"/>
        <v>0</v>
      </c>
      <c r="BY6" s="27">
        <f t="shared" si="3"/>
        <v>34</v>
      </c>
      <c r="BZ6" s="27">
        <f t="shared" ref="BZ6:CO7" si="4">IF(BY6=0,BX6+1,0)</f>
        <v>0</v>
      </c>
      <c r="CA6" s="27">
        <f t="shared" si="4"/>
        <v>35</v>
      </c>
      <c r="CB6" s="27">
        <f t="shared" si="4"/>
        <v>0</v>
      </c>
      <c r="CC6" s="27">
        <f t="shared" si="4"/>
        <v>36</v>
      </c>
      <c r="CD6" s="27">
        <f t="shared" si="4"/>
        <v>0</v>
      </c>
      <c r="CE6" s="27">
        <f t="shared" si="4"/>
        <v>37</v>
      </c>
      <c r="CF6" s="27">
        <f t="shared" si="4"/>
        <v>0</v>
      </c>
      <c r="CG6" s="27">
        <f t="shared" si="4"/>
        <v>38</v>
      </c>
      <c r="CH6" s="27">
        <f t="shared" si="4"/>
        <v>0</v>
      </c>
      <c r="CI6" s="27">
        <f t="shared" si="4"/>
        <v>39</v>
      </c>
      <c r="CJ6" s="27">
        <f t="shared" si="4"/>
        <v>0</v>
      </c>
      <c r="CK6" s="27">
        <f t="shared" si="4"/>
        <v>40</v>
      </c>
      <c r="CL6" s="27">
        <f t="shared" si="4"/>
        <v>0</v>
      </c>
      <c r="CM6" s="27">
        <f t="shared" si="4"/>
        <v>41</v>
      </c>
      <c r="CN6" s="27">
        <f t="shared" si="4"/>
        <v>0</v>
      </c>
      <c r="CO6" s="27">
        <f t="shared" si="4"/>
        <v>42</v>
      </c>
      <c r="CP6" s="27">
        <f t="shared" ref="CP6:DE7" si="5">IF(CO6=0,CN6+1,0)</f>
        <v>0</v>
      </c>
      <c r="CQ6" s="27">
        <f t="shared" si="5"/>
        <v>43</v>
      </c>
      <c r="CR6" s="27">
        <f t="shared" si="5"/>
        <v>0</v>
      </c>
      <c r="CS6" s="27">
        <f t="shared" si="5"/>
        <v>44</v>
      </c>
      <c r="CT6" s="27">
        <f t="shared" si="5"/>
        <v>0</v>
      </c>
      <c r="CU6" s="27">
        <f t="shared" si="5"/>
        <v>45</v>
      </c>
      <c r="CV6" s="27">
        <f t="shared" si="5"/>
        <v>0</v>
      </c>
      <c r="CW6" s="27">
        <f t="shared" si="5"/>
        <v>46</v>
      </c>
      <c r="CX6" s="27">
        <f t="shared" si="5"/>
        <v>0</v>
      </c>
      <c r="CY6" s="27">
        <f t="shared" si="5"/>
        <v>47</v>
      </c>
      <c r="CZ6" s="27">
        <f t="shared" si="5"/>
        <v>0</v>
      </c>
      <c r="DA6" s="27">
        <f t="shared" si="5"/>
        <v>48</v>
      </c>
      <c r="DB6" s="27">
        <f t="shared" si="5"/>
        <v>0</v>
      </c>
      <c r="DC6" s="27">
        <f t="shared" si="5"/>
        <v>49</v>
      </c>
      <c r="DD6" s="27">
        <f t="shared" si="5"/>
        <v>0</v>
      </c>
      <c r="DE6" s="27">
        <f t="shared" si="5"/>
        <v>50</v>
      </c>
      <c r="DF6" s="27">
        <f t="shared" ref="DF6:DU7" si="6">IF(DE6=0,DD6+1,0)</f>
        <v>0</v>
      </c>
      <c r="DG6" s="27">
        <f t="shared" si="6"/>
        <v>51</v>
      </c>
      <c r="DH6" s="27">
        <f t="shared" si="6"/>
        <v>0</v>
      </c>
      <c r="DI6" s="27">
        <f t="shared" si="6"/>
        <v>52</v>
      </c>
      <c r="DJ6" s="27">
        <f t="shared" si="6"/>
        <v>0</v>
      </c>
      <c r="DK6" s="27">
        <f t="shared" si="6"/>
        <v>53</v>
      </c>
      <c r="DL6" s="27">
        <f t="shared" si="6"/>
        <v>0</v>
      </c>
      <c r="DM6" s="27">
        <f t="shared" si="6"/>
        <v>54</v>
      </c>
      <c r="DN6" s="27">
        <f t="shared" si="6"/>
        <v>0</v>
      </c>
      <c r="DO6" s="27">
        <f t="shared" si="6"/>
        <v>55</v>
      </c>
      <c r="DP6" s="27">
        <f t="shared" si="6"/>
        <v>0</v>
      </c>
      <c r="DQ6" s="27">
        <f t="shared" si="6"/>
        <v>56</v>
      </c>
      <c r="DR6" s="27">
        <f t="shared" si="6"/>
        <v>0</v>
      </c>
      <c r="DS6" s="27">
        <f t="shared" si="6"/>
        <v>57</v>
      </c>
      <c r="DT6" s="27">
        <f t="shared" si="6"/>
        <v>0</v>
      </c>
      <c r="DU6" s="27">
        <f t="shared" si="6"/>
        <v>58</v>
      </c>
      <c r="DV6" s="27">
        <f t="shared" ref="DV6:EK7" si="7">IF(DU6=0,DT6+1,0)</f>
        <v>0</v>
      </c>
      <c r="DW6" s="27">
        <f t="shared" si="7"/>
        <v>59</v>
      </c>
      <c r="DX6" s="27">
        <f t="shared" si="7"/>
        <v>0</v>
      </c>
      <c r="DY6" s="27">
        <f t="shared" si="7"/>
        <v>60</v>
      </c>
      <c r="DZ6" s="27">
        <f t="shared" si="7"/>
        <v>0</v>
      </c>
      <c r="EA6" s="27">
        <f t="shared" si="7"/>
        <v>61</v>
      </c>
      <c r="EB6" s="27">
        <f t="shared" si="7"/>
        <v>0</v>
      </c>
      <c r="EC6" s="27">
        <f t="shared" si="7"/>
        <v>62</v>
      </c>
      <c r="ED6" s="27">
        <f t="shared" si="7"/>
        <v>0</v>
      </c>
      <c r="EE6" s="27">
        <f t="shared" si="7"/>
        <v>63</v>
      </c>
      <c r="EF6" s="27">
        <f t="shared" si="7"/>
        <v>0</v>
      </c>
      <c r="EG6" s="27">
        <f t="shared" si="7"/>
        <v>64</v>
      </c>
      <c r="EH6" s="27">
        <f t="shared" si="7"/>
        <v>0</v>
      </c>
      <c r="EI6" s="27">
        <f t="shared" si="7"/>
        <v>65</v>
      </c>
      <c r="EJ6" s="27">
        <f t="shared" si="7"/>
        <v>0</v>
      </c>
      <c r="EK6" s="27">
        <f t="shared" si="7"/>
        <v>66</v>
      </c>
      <c r="EL6" s="27">
        <f t="shared" ref="EL6:FA7" si="8">IF(EK6=0,EJ6+1,0)</f>
        <v>0</v>
      </c>
      <c r="EM6" s="27">
        <f t="shared" si="8"/>
        <v>67</v>
      </c>
      <c r="EN6" s="27">
        <f t="shared" si="8"/>
        <v>0</v>
      </c>
      <c r="EO6" s="27">
        <f t="shared" si="8"/>
        <v>68</v>
      </c>
      <c r="EP6" s="27">
        <f t="shared" si="8"/>
        <v>0</v>
      </c>
      <c r="EQ6" s="27">
        <f t="shared" si="8"/>
        <v>69</v>
      </c>
      <c r="ER6" s="27">
        <f t="shared" si="8"/>
        <v>0</v>
      </c>
      <c r="ES6" s="27">
        <f t="shared" si="8"/>
        <v>70</v>
      </c>
      <c r="ET6" s="27">
        <f t="shared" si="8"/>
        <v>0</v>
      </c>
      <c r="EU6" s="27">
        <f t="shared" si="8"/>
        <v>71</v>
      </c>
      <c r="EV6" s="27">
        <f t="shared" si="8"/>
        <v>0</v>
      </c>
      <c r="EW6" s="27">
        <f t="shared" si="8"/>
        <v>72</v>
      </c>
      <c r="EX6" s="27">
        <f t="shared" si="8"/>
        <v>0</v>
      </c>
      <c r="EY6" s="27">
        <f t="shared" si="8"/>
        <v>73</v>
      </c>
      <c r="EZ6" s="27">
        <f t="shared" si="8"/>
        <v>0</v>
      </c>
      <c r="FA6" s="27">
        <f t="shared" si="8"/>
        <v>74</v>
      </c>
      <c r="FB6" s="27">
        <f t="shared" ref="FB6:FQ7" si="9">IF(FA6=0,EZ6+1,0)</f>
        <v>0</v>
      </c>
      <c r="FC6" s="27">
        <f t="shared" si="9"/>
        <v>75</v>
      </c>
      <c r="FD6" s="27">
        <f t="shared" si="9"/>
        <v>0</v>
      </c>
      <c r="FE6" s="27">
        <f t="shared" si="9"/>
        <v>76</v>
      </c>
      <c r="FF6" s="27">
        <f t="shared" si="9"/>
        <v>0</v>
      </c>
      <c r="FG6" s="27">
        <f t="shared" si="9"/>
        <v>77</v>
      </c>
      <c r="FH6" s="27">
        <f t="shared" si="9"/>
        <v>0</v>
      </c>
      <c r="FI6" s="27">
        <f t="shared" si="9"/>
        <v>78</v>
      </c>
      <c r="FJ6" s="27">
        <f t="shared" si="9"/>
        <v>0</v>
      </c>
      <c r="FK6" s="27">
        <f t="shared" si="9"/>
        <v>79</v>
      </c>
      <c r="FL6" s="27">
        <f t="shared" si="9"/>
        <v>0</v>
      </c>
      <c r="FM6" s="27">
        <f t="shared" si="9"/>
        <v>80</v>
      </c>
      <c r="FN6" s="27">
        <f t="shared" si="9"/>
        <v>0</v>
      </c>
      <c r="FO6" s="27">
        <f t="shared" si="9"/>
        <v>81</v>
      </c>
      <c r="FP6" s="27">
        <f t="shared" si="9"/>
        <v>0</v>
      </c>
      <c r="FQ6" s="27">
        <f t="shared" si="9"/>
        <v>82</v>
      </c>
      <c r="FR6" s="27">
        <f t="shared" ref="FR6:GG7" si="10">IF(FQ6=0,FP6+1,0)</f>
        <v>0</v>
      </c>
      <c r="FS6" s="27">
        <f t="shared" si="10"/>
        <v>83</v>
      </c>
      <c r="FT6" s="27">
        <f t="shared" si="10"/>
        <v>0</v>
      </c>
      <c r="FU6" s="27">
        <f t="shared" si="10"/>
        <v>84</v>
      </c>
      <c r="FV6" s="27">
        <f t="shared" si="10"/>
        <v>0</v>
      </c>
      <c r="FW6" s="27">
        <f t="shared" si="10"/>
        <v>85</v>
      </c>
      <c r="FX6" s="27">
        <f t="shared" si="10"/>
        <v>0</v>
      </c>
      <c r="FY6" s="27">
        <f t="shared" si="10"/>
        <v>86</v>
      </c>
      <c r="FZ6" s="27">
        <f t="shared" si="10"/>
        <v>0</v>
      </c>
      <c r="GA6" s="27">
        <f t="shared" si="10"/>
        <v>87</v>
      </c>
      <c r="GB6" s="27">
        <f t="shared" si="10"/>
        <v>0</v>
      </c>
      <c r="GC6" s="27">
        <f t="shared" si="10"/>
        <v>88</v>
      </c>
      <c r="GD6" s="27">
        <f t="shared" si="10"/>
        <v>0</v>
      </c>
      <c r="GE6" s="27">
        <f t="shared" si="10"/>
        <v>89</v>
      </c>
      <c r="GF6" s="27">
        <f t="shared" si="10"/>
        <v>0</v>
      </c>
      <c r="GG6" s="27">
        <f t="shared" si="10"/>
        <v>90</v>
      </c>
      <c r="GH6" s="27">
        <f t="shared" ref="GH6:GW7" si="11">IF(GG6=0,GF6+1,0)</f>
        <v>0</v>
      </c>
      <c r="GI6" s="27">
        <f t="shared" si="11"/>
        <v>91</v>
      </c>
      <c r="GJ6" s="27">
        <f t="shared" si="11"/>
        <v>0</v>
      </c>
      <c r="GK6" s="27">
        <f t="shared" si="11"/>
        <v>92</v>
      </c>
      <c r="GL6" s="27">
        <f t="shared" si="11"/>
        <v>0</v>
      </c>
      <c r="GM6" s="27">
        <f t="shared" si="11"/>
        <v>93</v>
      </c>
      <c r="GN6" s="27">
        <f t="shared" si="11"/>
        <v>0</v>
      </c>
      <c r="GO6" s="27">
        <f t="shared" si="11"/>
        <v>94</v>
      </c>
      <c r="GP6" s="27">
        <f t="shared" si="11"/>
        <v>0</v>
      </c>
      <c r="GQ6" s="27">
        <f t="shared" si="11"/>
        <v>95</v>
      </c>
      <c r="GR6" s="27">
        <f t="shared" si="11"/>
        <v>0</v>
      </c>
      <c r="GS6" s="27">
        <f t="shared" si="11"/>
        <v>96</v>
      </c>
      <c r="GT6" s="27">
        <f t="shared" si="11"/>
        <v>0</v>
      </c>
      <c r="GU6" s="27">
        <f t="shared" si="11"/>
        <v>97</v>
      </c>
      <c r="GV6" s="27">
        <f t="shared" si="11"/>
        <v>0</v>
      </c>
      <c r="GW6" s="27">
        <f t="shared" si="11"/>
        <v>98</v>
      </c>
      <c r="GX6" s="27">
        <f t="shared" ref="GX6:HB7" si="12">IF(GW6=0,GV6+1,0)</f>
        <v>0</v>
      </c>
      <c r="GY6" s="27">
        <f t="shared" si="12"/>
        <v>99</v>
      </c>
      <c r="GZ6" s="27">
        <f t="shared" si="12"/>
        <v>0</v>
      </c>
      <c r="HA6" s="27">
        <f t="shared" si="12"/>
        <v>100</v>
      </c>
      <c r="HB6" s="27">
        <f t="shared" si="12"/>
        <v>0</v>
      </c>
      <c r="HC6" s="27"/>
    </row>
    <row r="7" spans="1:214" x14ac:dyDescent="0.2">
      <c r="K7">
        <v>0</v>
      </c>
      <c r="L7">
        <v>1</v>
      </c>
      <c r="M7" s="27">
        <f>IF(L7=0,K7+1,0)</f>
        <v>0</v>
      </c>
      <c r="N7" s="27">
        <f t="shared" si="0"/>
        <v>2</v>
      </c>
      <c r="O7" s="27">
        <f t="shared" si="0"/>
        <v>0</v>
      </c>
      <c r="P7" s="27">
        <f t="shared" si="0"/>
        <v>3</v>
      </c>
      <c r="Q7" s="27">
        <f t="shared" si="0"/>
        <v>0</v>
      </c>
      <c r="R7" s="27">
        <f t="shared" si="0"/>
        <v>4</v>
      </c>
      <c r="S7" s="27">
        <f t="shared" si="0"/>
        <v>0</v>
      </c>
      <c r="T7" s="27">
        <f t="shared" si="0"/>
        <v>5</v>
      </c>
      <c r="U7" s="27">
        <f t="shared" si="0"/>
        <v>0</v>
      </c>
      <c r="V7" s="27">
        <f t="shared" si="0"/>
        <v>6</v>
      </c>
      <c r="W7" s="27">
        <f t="shared" si="0"/>
        <v>0</v>
      </c>
      <c r="X7" s="27">
        <f t="shared" si="0"/>
        <v>7</v>
      </c>
      <c r="Y7" s="27">
        <f t="shared" si="0"/>
        <v>0</v>
      </c>
      <c r="Z7" s="27">
        <f t="shared" si="0"/>
        <v>8</v>
      </c>
      <c r="AA7" s="27">
        <f t="shared" si="0"/>
        <v>0</v>
      </c>
      <c r="AB7" s="27">
        <f t="shared" si="0"/>
        <v>9</v>
      </c>
      <c r="AC7" s="27">
        <f t="shared" si="0"/>
        <v>0</v>
      </c>
      <c r="AD7" s="27">
        <f t="shared" si="1"/>
        <v>10</v>
      </c>
      <c r="AE7" s="27">
        <f t="shared" si="1"/>
        <v>0</v>
      </c>
      <c r="AF7" s="27">
        <f t="shared" si="1"/>
        <v>11</v>
      </c>
      <c r="AG7" s="27">
        <f t="shared" si="1"/>
        <v>0</v>
      </c>
      <c r="AH7" s="27">
        <f t="shared" si="1"/>
        <v>12</v>
      </c>
      <c r="AI7" s="27">
        <f t="shared" si="1"/>
        <v>0</v>
      </c>
      <c r="AJ7" s="27">
        <f t="shared" si="1"/>
        <v>13</v>
      </c>
      <c r="AK7" s="27">
        <f t="shared" si="1"/>
        <v>0</v>
      </c>
      <c r="AL7" s="27">
        <f t="shared" si="1"/>
        <v>14</v>
      </c>
      <c r="AM7" s="27">
        <f t="shared" si="1"/>
        <v>0</v>
      </c>
      <c r="AN7" s="27">
        <f t="shared" si="1"/>
        <v>15</v>
      </c>
      <c r="AO7" s="27">
        <f t="shared" si="1"/>
        <v>0</v>
      </c>
      <c r="AP7" s="27">
        <f t="shared" si="1"/>
        <v>16</v>
      </c>
      <c r="AQ7" s="27">
        <f t="shared" si="1"/>
        <v>0</v>
      </c>
      <c r="AR7" s="27">
        <f t="shared" si="1"/>
        <v>17</v>
      </c>
      <c r="AS7" s="27">
        <f t="shared" si="1"/>
        <v>0</v>
      </c>
      <c r="AT7" s="27">
        <f t="shared" si="2"/>
        <v>18</v>
      </c>
      <c r="AU7" s="27">
        <f t="shared" si="2"/>
        <v>0</v>
      </c>
      <c r="AV7" s="27">
        <f t="shared" si="2"/>
        <v>19</v>
      </c>
      <c r="AW7" s="27">
        <f t="shared" si="2"/>
        <v>0</v>
      </c>
      <c r="AX7" s="27">
        <f t="shared" si="2"/>
        <v>20</v>
      </c>
      <c r="AY7" s="27">
        <f t="shared" si="2"/>
        <v>0</v>
      </c>
      <c r="AZ7" s="27">
        <f t="shared" si="2"/>
        <v>21</v>
      </c>
      <c r="BA7" s="27">
        <f t="shared" si="2"/>
        <v>0</v>
      </c>
      <c r="BB7" s="27">
        <f t="shared" si="2"/>
        <v>22</v>
      </c>
      <c r="BC7" s="27">
        <f t="shared" si="2"/>
        <v>0</v>
      </c>
      <c r="BD7" s="27">
        <f t="shared" si="2"/>
        <v>23</v>
      </c>
      <c r="BE7" s="27">
        <f t="shared" si="2"/>
        <v>0</v>
      </c>
      <c r="BF7" s="27">
        <f t="shared" si="2"/>
        <v>24</v>
      </c>
      <c r="BG7" s="27">
        <f t="shared" si="2"/>
        <v>0</v>
      </c>
      <c r="BH7" s="27">
        <f t="shared" si="2"/>
        <v>25</v>
      </c>
      <c r="BI7" s="27">
        <f t="shared" si="2"/>
        <v>0</v>
      </c>
      <c r="BJ7" s="27">
        <f t="shared" si="3"/>
        <v>26</v>
      </c>
      <c r="BK7" s="27">
        <f t="shared" si="3"/>
        <v>0</v>
      </c>
      <c r="BL7" s="27">
        <f t="shared" si="3"/>
        <v>27</v>
      </c>
      <c r="BM7" s="27">
        <f t="shared" si="3"/>
        <v>0</v>
      </c>
      <c r="BN7" s="27">
        <f t="shared" si="3"/>
        <v>28</v>
      </c>
      <c r="BO7" s="27">
        <f t="shared" si="3"/>
        <v>0</v>
      </c>
      <c r="BP7" s="27">
        <f t="shared" si="3"/>
        <v>29</v>
      </c>
      <c r="BQ7" s="27">
        <f t="shared" si="3"/>
        <v>0</v>
      </c>
      <c r="BR7" s="27">
        <f t="shared" si="3"/>
        <v>30</v>
      </c>
      <c r="BS7" s="27">
        <f t="shared" si="3"/>
        <v>0</v>
      </c>
      <c r="BT7" s="27">
        <f t="shared" si="3"/>
        <v>31</v>
      </c>
      <c r="BU7" s="27">
        <f t="shared" si="3"/>
        <v>0</v>
      </c>
      <c r="BV7" s="27">
        <f t="shared" si="3"/>
        <v>32</v>
      </c>
      <c r="BW7" s="27">
        <f t="shared" si="3"/>
        <v>0</v>
      </c>
      <c r="BX7" s="27">
        <f t="shared" si="3"/>
        <v>33</v>
      </c>
      <c r="BY7" s="27">
        <f t="shared" si="3"/>
        <v>0</v>
      </c>
      <c r="BZ7" s="27">
        <f t="shared" si="4"/>
        <v>34</v>
      </c>
      <c r="CA7" s="27">
        <f t="shared" si="4"/>
        <v>0</v>
      </c>
      <c r="CB7" s="27">
        <f t="shared" si="4"/>
        <v>35</v>
      </c>
      <c r="CC7" s="27">
        <f t="shared" si="4"/>
        <v>0</v>
      </c>
      <c r="CD7" s="27">
        <f t="shared" si="4"/>
        <v>36</v>
      </c>
      <c r="CE7" s="27">
        <f t="shared" si="4"/>
        <v>0</v>
      </c>
      <c r="CF7" s="27">
        <f t="shared" si="4"/>
        <v>37</v>
      </c>
      <c r="CG7" s="27">
        <f t="shared" si="4"/>
        <v>0</v>
      </c>
      <c r="CH7" s="27">
        <f t="shared" si="4"/>
        <v>38</v>
      </c>
      <c r="CI7" s="27">
        <f t="shared" si="4"/>
        <v>0</v>
      </c>
      <c r="CJ7" s="27">
        <f t="shared" si="4"/>
        <v>39</v>
      </c>
      <c r="CK7" s="27">
        <f t="shared" si="4"/>
        <v>0</v>
      </c>
      <c r="CL7" s="27">
        <f t="shared" si="4"/>
        <v>40</v>
      </c>
      <c r="CM7" s="27">
        <f t="shared" si="4"/>
        <v>0</v>
      </c>
      <c r="CN7" s="27">
        <f t="shared" si="4"/>
        <v>41</v>
      </c>
      <c r="CO7" s="27">
        <f t="shared" si="4"/>
        <v>0</v>
      </c>
      <c r="CP7" s="27">
        <f t="shared" si="5"/>
        <v>42</v>
      </c>
      <c r="CQ7" s="27">
        <f t="shared" si="5"/>
        <v>0</v>
      </c>
      <c r="CR7" s="27">
        <f t="shared" si="5"/>
        <v>43</v>
      </c>
      <c r="CS7" s="27">
        <f t="shared" si="5"/>
        <v>0</v>
      </c>
      <c r="CT7" s="27">
        <f t="shared" si="5"/>
        <v>44</v>
      </c>
      <c r="CU7" s="27">
        <f t="shared" si="5"/>
        <v>0</v>
      </c>
      <c r="CV7" s="27">
        <f t="shared" si="5"/>
        <v>45</v>
      </c>
      <c r="CW7" s="27">
        <f t="shared" si="5"/>
        <v>0</v>
      </c>
      <c r="CX7" s="27">
        <f t="shared" si="5"/>
        <v>46</v>
      </c>
      <c r="CY7" s="27">
        <f t="shared" si="5"/>
        <v>0</v>
      </c>
      <c r="CZ7" s="27">
        <f t="shared" si="5"/>
        <v>47</v>
      </c>
      <c r="DA7" s="27">
        <f t="shared" si="5"/>
        <v>0</v>
      </c>
      <c r="DB7" s="27">
        <f t="shared" si="5"/>
        <v>48</v>
      </c>
      <c r="DC7" s="27">
        <f t="shared" si="5"/>
        <v>0</v>
      </c>
      <c r="DD7" s="27">
        <f t="shared" si="5"/>
        <v>49</v>
      </c>
      <c r="DE7" s="27">
        <f t="shared" si="5"/>
        <v>0</v>
      </c>
      <c r="DF7" s="27">
        <f t="shared" si="6"/>
        <v>50</v>
      </c>
      <c r="DG7" s="27">
        <f t="shared" si="6"/>
        <v>0</v>
      </c>
      <c r="DH7" s="27">
        <f t="shared" si="6"/>
        <v>51</v>
      </c>
      <c r="DI7" s="27">
        <f t="shared" si="6"/>
        <v>0</v>
      </c>
      <c r="DJ7" s="27">
        <f t="shared" si="6"/>
        <v>52</v>
      </c>
      <c r="DK7" s="27">
        <f t="shared" si="6"/>
        <v>0</v>
      </c>
      <c r="DL7" s="27">
        <f t="shared" si="6"/>
        <v>53</v>
      </c>
      <c r="DM7" s="27">
        <f t="shared" si="6"/>
        <v>0</v>
      </c>
      <c r="DN7" s="27">
        <f t="shared" si="6"/>
        <v>54</v>
      </c>
      <c r="DO7" s="27">
        <f t="shared" si="6"/>
        <v>0</v>
      </c>
      <c r="DP7" s="27">
        <f t="shared" si="6"/>
        <v>55</v>
      </c>
      <c r="DQ7" s="27">
        <f t="shared" si="6"/>
        <v>0</v>
      </c>
      <c r="DR7" s="27">
        <f t="shared" si="6"/>
        <v>56</v>
      </c>
      <c r="DS7" s="27">
        <f t="shared" si="6"/>
        <v>0</v>
      </c>
      <c r="DT7" s="27">
        <f t="shared" si="6"/>
        <v>57</v>
      </c>
      <c r="DU7" s="27">
        <f t="shared" si="6"/>
        <v>0</v>
      </c>
      <c r="DV7" s="27">
        <f t="shared" si="7"/>
        <v>58</v>
      </c>
      <c r="DW7" s="27">
        <f t="shared" si="7"/>
        <v>0</v>
      </c>
      <c r="DX7" s="27">
        <f t="shared" si="7"/>
        <v>59</v>
      </c>
      <c r="DY7" s="27">
        <f t="shared" si="7"/>
        <v>0</v>
      </c>
      <c r="DZ7" s="27">
        <f t="shared" si="7"/>
        <v>60</v>
      </c>
      <c r="EA7" s="27">
        <f t="shared" si="7"/>
        <v>0</v>
      </c>
      <c r="EB7" s="27">
        <f t="shared" si="7"/>
        <v>61</v>
      </c>
      <c r="EC7" s="27">
        <f t="shared" si="7"/>
        <v>0</v>
      </c>
      <c r="ED7" s="27">
        <f t="shared" si="7"/>
        <v>62</v>
      </c>
      <c r="EE7" s="27">
        <f t="shared" si="7"/>
        <v>0</v>
      </c>
      <c r="EF7" s="27">
        <f t="shared" si="7"/>
        <v>63</v>
      </c>
      <c r="EG7" s="27">
        <f t="shared" si="7"/>
        <v>0</v>
      </c>
      <c r="EH7" s="27">
        <f t="shared" si="7"/>
        <v>64</v>
      </c>
      <c r="EI7" s="27">
        <f t="shared" si="7"/>
        <v>0</v>
      </c>
      <c r="EJ7" s="27">
        <f t="shared" si="7"/>
        <v>65</v>
      </c>
      <c r="EK7" s="27">
        <f t="shared" si="7"/>
        <v>0</v>
      </c>
      <c r="EL7" s="27">
        <f t="shared" si="8"/>
        <v>66</v>
      </c>
      <c r="EM7" s="27">
        <f t="shared" si="8"/>
        <v>0</v>
      </c>
      <c r="EN7" s="27">
        <f t="shared" si="8"/>
        <v>67</v>
      </c>
      <c r="EO7" s="27">
        <f t="shared" si="8"/>
        <v>0</v>
      </c>
      <c r="EP7" s="27">
        <f t="shared" si="8"/>
        <v>68</v>
      </c>
      <c r="EQ7" s="27">
        <f t="shared" si="8"/>
        <v>0</v>
      </c>
      <c r="ER7" s="27">
        <f t="shared" si="8"/>
        <v>69</v>
      </c>
      <c r="ES7" s="27">
        <f t="shared" si="8"/>
        <v>0</v>
      </c>
      <c r="ET7" s="27">
        <f t="shared" si="8"/>
        <v>70</v>
      </c>
      <c r="EU7" s="27">
        <f t="shared" si="8"/>
        <v>0</v>
      </c>
      <c r="EV7" s="27">
        <f t="shared" si="8"/>
        <v>71</v>
      </c>
      <c r="EW7" s="27">
        <f t="shared" si="8"/>
        <v>0</v>
      </c>
      <c r="EX7" s="27">
        <f t="shared" si="8"/>
        <v>72</v>
      </c>
      <c r="EY7" s="27">
        <f t="shared" si="8"/>
        <v>0</v>
      </c>
      <c r="EZ7" s="27">
        <f t="shared" si="8"/>
        <v>73</v>
      </c>
      <c r="FA7" s="27">
        <f t="shared" si="8"/>
        <v>0</v>
      </c>
      <c r="FB7" s="27">
        <f t="shared" si="9"/>
        <v>74</v>
      </c>
      <c r="FC7" s="27">
        <f t="shared" si="9"/>
        <v>0</v>
      </c>
      <c r="FD7" s="27">
        <f t="shared" si="9"/>
        <v>75</v>
      </c>
      <c r="FE7" s="27">
        <f t="shared" si="9"/>
        <v>0</v>
      </c>
      <c r="FF7" s="27">
        <f t="shared" si="9"/>
        <v>76</v>
      </c>
      <c r="FG7" s="27">
        <f t="shared" si="9"/>
        <v>0</v>
      </c>
      <c r="FH7" s="27">
        <f t="shared" si="9"/>
        <v>77</v>
      </c>
      <c r="FI7" s="27">
        <f t="shared" si="9"/>
        <v>0</v>
      </c>
      <c r="FJ7" s="27">
        <f t="shared" si="9"/>
        <v>78</v>
      </c>
      <c r="FK7" s="27">
        <f t="shared" si="9"/>
        <v>0</v>
      </c>
      <c r="FL7" s="27">
        <f t="shared" si="9"/>
        <v>79</v>
      </c>
      <c r="FM7" s="27">
        <f t="shared" si="9"/>
        <v>0</v>
      </c>
      <c r="FN7" s="27">
        <f t="shared" si="9"/>
        <v>80</v>
      </c>
      <c r="FO7" s="27">
        <f t="shared" si="9"/>
        <v>0</v>
      </c>
      <c r="FP7" s="27">
        <f t="shared" si="9"/>
        <v>81</v>
      </c>
      <c r="FQ7" s="27">
        <f t="shared" si="9"/>
        <v>0</v>
      </c>
      <c r="FR7" s="27">
        <f t="shared" si="10"/>
        <v>82</v>
      </c>
      <c r="FS7" s="27">
        <f t="shared" si="10"/>
        <v>0</v>
      </c>
      <c r="FT7" s="27">
        <f t="shared" si="10"/>
        <v>83</v>
      </c>
      <c r="FU7" s="27">
        <f t="shared" si="10"/>
        <v>0</v>
      </c>
      <c r="FV7" s="27">
        <f t="shared" si="10"/>
        <v>84</v>
      </c>
      <c r="FW7" s="27">
        <f t="shared" si="10"/>
        <v>0</v>
      </c>
      <c r="FX7" s="27">
        <f t="shared" si="10"/>
        <v>85</v>
      </c>
      <c r="FY7" s="27">
        <f t="shared" si="10"/>
        <v>0</v>
      </c>
      <c r="FZ7" s="27">
        <f t="shared" si="10"/>
        <v>86</v>
      </c>
      <c r="GA7" s="27">
        <f t="shared" si="10"/>
        <v>0</v>
      </c>
      <c r="GB7" s="27">
        <f t="shared" si="10"/>
        <v>87</v>
      </c>
      <c r="GC7" s="27">
        <f t="shared" si="10"/>
        <v>0</v>
      </c>
      <c r="GD7" s="27">
        <f t="shared" si="10"/>
        <v>88</v>
      </c>
      <c r="GE7" s="27">
        <f t="shared" si="10"/>
        <v>0</v>
      </c>
      <c r="GF7" s="27">
        <f t="shared" si="10"/>
        <v>89</v>
      </c>
      <c r="GG7" s="27">
        <f t="shared" si="10"/>
        <v>0</v>
      </c>
      <c r="GH7" s="27">
        <f t="shared" si="11"/>
        <v>90</v>
      </c>
      <c r="GI7" s="27">
        <f t="shared" si="11"/>
        <v>0</v>
      </c>
      <c r="GJ7" s="27">
        <f t="shared" si="11"/>
        <v>91</v>
      </c>
      <c r="GK7" s="27">
        <f t="shared" si="11"/>
        <v>0</v>
      </c>
      <c r="GL7" s="27">
        <f t="shared" si="11"/>
        <v>92</v>
      </c>
      <c r="GM7" s="27">
        <f t="shared" si="11"/>
        <v>0</v>
      </c>
      <c r="GN7" s="27">
        <f t="shared" si="11"/>
        <v>93</v>
      </c>
      <c r="GO7" s="27">
        <f t="shared" si="11"/>
        <v>0</v>
      </c>
      <c r="GP7" s="27">
        <f t="shared" si="11"/>
        <v>94</v>
      </c>
      <c r="GQ7" s="27">
        <f t="shared" si="11"/>
        <v>0</v>
      </c>
      <c r="GR7" s="27">
        <f t="shared" si="11"/>
        <v>95</v>
      </c>
      <c r="GS7" s="27">
        <f t="shared" si="11"/>
        <v>0</v>
      </c>
      <c r="GT7" s="27">
        <f t="shared" si="11"/>
        <v>96</v>
      </c>
      <c r="GU7" s="27">
        <f t="shared" si="11"/>
        <v>0</v>
      </c>
      <c r="GV7" s="27">
        <f t="shared" si="11"/>
        <v>97</v>
      </c>
      <c r="GW7" s="27">
        <f t="shared" si="11"/>
        <v>0</v>
      </c>
      <c r="GX7" s="27">
        <f t="shared" si="12"/>
        <v>98</v>
      </c>
      <c r="GY7" s="27">
        <f t="shared" si="12"/>
        <v>0</v>
      </c>
      <c r="GZ7" s="27">
        <f t="shared" si="12"/>
        <v>99</v>
      </c>
      <c r="HA7" s="27">
        <f t="shared" si="12"/>
        <v>0</v>
      </c>
      <c r="HB7" s="27">
        <f t="shared" si="12"/>
        <v>100</v>
      </c>
      <c r="HC7" s="27"/>
    </row>
    <row r="8" spans="1:214" x14ac:dyDescent="0.2"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  <c r="CF8" s="27"/>
      <c r="CG8" s="27"/>
      <c r="CH8" s="27"/>
      <c r="CI8" s="27"/>
      <c r="CJ8" s="27"/>
      <c r="CK8" s="27"/>
      <c r="CL8" s="27"/>
      <c r="CM8" s="27"/>
      <c r="CN8" s="27"/>
      <c r="CO8" s="27"/>
      <c r="CP8" s="27"/>
      <c r="CQ8" s="27"/>
      <c r="CR8" s="27"/>
      <c r="CS8" s="27"/>
      <c r="CT8" s="27"/>
      <c r="CU8" s="27"/>
      <c r="CV8" s="27"/>
      <c r="CW8" s="27"/>
      <c r="CX8" s="27"/>
      <c r="CY8" s="27"/>
      <c r="CZ8" s="27"/>
      <c r="DA8" s="27"/>
      <c r="DB8" s="27"/>
      <c r="DC8" s="27"/>
      <c r="DD8" s="27"/>
      <c r="DE8" s="27"/>
      <c r="DF8" s="27"/>
      <c r="DG8" s="27"/>
      <c r="DH8" s="27"/>
      <c r="DI8" s="27"/>
      <c r="DJ8" s="27"/>
      <c r="DK8" s="27"/>
      <c r="DL8" s="27"/>
      <c r="DM8" s="27"/>
      <c r="DN8" s="27"/>
      <c r="DO8" s="27"/>
      <c r="DP8" s="27"/>
      <c r="DQ8" s="27"/>
      <c r="DR8" s="27"/>
      <c r="DS8" s="27"/>
      <c r="DT8" s="27"/>
      <c r="DU8" s="27"/>
      <c r="DV8" s="27"/>
      <c r="DW8" s="27"/>
      <c r="DX8" s="27"/>
      <c r="DY8" s="27"/>
      <c r="DZ8" s="27"/>
      <c r="EA8" s="27"/>
      <c r="EB8" s="27"/>
      <c r="EC8" s="27"/>
      <c r="ED8" s="27"/>
      <c r="EE8" s="27"/>
      <c r="EF8" s="27"/>
      <c r="EG8" s="27"/>
      <c r="EH8" s="27"/>
      <c r="EI8" s="27"/>
      <c r="EJ8" s="27"/>
      <c r="EK8" s="27"/>
      <c r="EL8" s="27"/>
      <c r="EM8" s="27"/>
      <c r="EN8" s="27"/>
      <c r="EO8" s="27"/>
      <c r="EP8" s="27"/>
      <c r="EQ8" s="27"/>
      <c r="ER8" s="27"/>
      <c r="ES8" s="27"/>
      <c r="ET8" s="27"/>
      <c r="EU8" s="27"/>
      <c r="EV8" s="27"/>
      <c r="EW8" s="27"/>
      <c r="EX8" s="27"/>
      <c r="EY8" s="27"/>
      <c r="EZ8" s="27"/>
      <c r="FA8" s="27"/>
      <c r="FB8" s="27"/>
      <c r="FC8" s="27"/>
      <c r="FD8" s="27"/>
      <c r="FE8" s="27"/>
      <c r="FF8" s="27"/>
      <c r="FG8" s="27"/>
      <c r="FH8" s="27"/>
      <c r="FI8" s="27"/>
      <c r="FJ8" s="27"/>
      <c r="FK8" s="27"/>
      <c r="FL8" s="27"/>
      <c r="FM8" s="27"/>
      <c r="FN8" s="27"/>
      <c r="FO8" s="27"/>
      <c r="FP8" s="27"/>
      <c r="FQ8" s="27"/>
      <c r="FR8" s="27"/>
      <c r="FS8" s="27"/>
      <c r="FT8" s="27"/>
      <c r="FU8" s="27"/>
      <c r="FV8" s="27"/>
      <c r="FW8" s="27"/>
      <c r="FX8" s="27"/>
      <c r="FY8" s="27"/>
      <c r="FZ8" s="27"/>
      <c r="GA8" s="27"/>
      <c r="GB8" s="27"/>
      <c r="GC8" s="27"/>
      <c r="GD8" s="27"/>
      <c r="GE8" s="27"/>
      <c r="GF8" s="27"/>
      <c r="GG8" s="27"/>
      <c r="GH8" s="27"/>
      <c r="GI8" s="27"/>
      <c r="GJ8" s="27"/>
      <c r="GK8" s="27"/>
      <c r="GL8" s="27"/>
      <c r="GM8" s="27"/>
      <c r="GN8" s="27"/>
      <c r="GO8" s="27"/>
      <c r="GP8" s="27"/>
      <c r="GQ8" s="27"/>
      <c r="GR8" s="27"/>
      <c r="GS8" s="27"/>
      <c r="GT8" s="27"/>
      <c r="GU8" s="27"/>
      <c r="GV8" s="27"/>
      <c r="GW8" s="27"/>
      <c r="GX8" s="27"/>
      <c r="GY8" s="27"/>
      <c r="GZ8" s="27"/>
      <c r="HA8" s="27"/>
      <c r="HB8" s="27"/>
      <c r="HC8" s="27"/>
    </row>
    <row r="9" spans="1:214" ht="13.5" thickBot="1" x14ac:dyDescent="0.25">
      <c r="A9" s="22"/>
      <c r="B9" s="22"/>
      <c r="C9" s="331"/>
      <c r="D9" s="18"/>
      <c r="E9" s="49"/>
      <c r="F9" s="9"/>
      <c r="G9" s="9"/>
      <c r="H9" s="57" t="s">
        <v>163</v>
      </c>
      <c r="J9" s="50"/>
      <c r="K9" s="42">
        <f t="shared" ref="K9:AP9" si="13">IF(K6&lt;&gt;0,SUM(K18:K1005),0)</f>
        <v>0</v>
      </c>
      <c r="L9" s="42">
        <f t="shared" si="13"/>
        <v>0</v>
      </c>
      <c r="M9" s="42">
        <f t="shared" si="13"/>
        <v>0</v>
      </c>
      <c r="N9" s="42">
        <f t="shared" si="13"/>
        <v>0</v>
      </c>
      <c r="O9" s="42">
        <f t="shared" si="13"/>
        <v>0</v>
      </c>
      <c r="P9" s="42">
        <f t="shared" si="13"/>
        <v>0</v>
      </c>
      <c r="Q9" s="42">
        <f t="shared" si="13"/>
        <v>0</v>
      </c>
      <c r="R9" s="42">
        <f t="shared" si="13"/>
        <v>0</v>
      </c>
      <c r="S9" s="42">
        <f t="shared" si="13"/>
        <v>0</v>
      </c>
      <c r="T9" s="42">
        <f t="shared" si="13"/>
        <v>0</v>
      </c>
      <c r="U9" s="42">
        <f t="shared" si="13"/>
        <v>0</v>
      </c>
      <c r="V9" s="42">
        <f t="shared" si="13"/>
        <v>0</v>
      </c>
      <c r="W9" s="42">
        <f t="shared" si="13"/>
        <v>0</v>
      </c>
      <c r="X9" s="42">
        <f t="shared" si="13"/>
        <v>0</v>
      </c>
      <c r="Y9" s="42">
        <f t="shared" si="13"/>
        <v>0</v>
      </c>
      <c r="Z9" s="42">
        <f t="shared" si="13"/>
        <v>0</v>
      </c>
      <c r="AA9" s="42">
        <f t="shared" si="13"/>
        <v>0</v>
      </c>
      <c r="AB9" s="42">
        <f t="shared" si="13"/>
        <v>0</v>
      </c>
      <c r="AC9" s="42">
        <f t="shared" si="13"/>
        <v>0</v>
      </c>
      <c r="AD9" s="42">
        <f t="shared" si="13"/>
        <v>0</v>
      </c>
      <c r="AE9" s="42">
        <f t="shared" si="13"/>
        <v>0</v>
      </c>
      <c r="AF9" s="42">
        <f t="shared" si="13"/>
        <v>0</v>
      </c>
      <c r="AG9" s="42">
        <f t="shared" si="13"/>
        <v>0</v>
      </c>
      <c r="AH9" s="42">
        <f t="shared" si="13"/>
        <v>0</v>
      </c>
      <c r="AI9" s="42">
        <f t="shared" si="13"/>
        <v>0</v>
      </c>
      <c r="AJ9" s="42">
        <f t="shared" si="13"/>
        <v>0</v>
      </c>
      <c r="AK9" s="42">
        <f t="shared" si="13"/>
        <v>0</v>
      </c>
      <c r="AL9" s="42">
        <f t="shared" si="13"/>
        <v>0</v>
      </c>
      <c r="AM9" s="42">
        <f t="shared" si="13"/>
        <v>0</v>
      </c>
      <c r="AN9" s="42">
        <f t="shared" si="13"/>
        <v>0</v>
      </c>
      <c r="AO9" s="42">
        <f t="shared" si="13"/>
        <v>0</v>
      </c>
      <c r="AP9" s="42">
        <f t="shared" si="13"/>
        <v>0</v>
      </c>
      <c r="AQ9" s="42">
        <f t="shared" ref="AQ9:BV9" si="14">IF(AQ6&lt;&gt;0,SUM(AQ18:AQ1005),0)</f>
        <v>0</v>
      </c>
      <c r="AR9" s="42">
        <f t="shared" si="14"/>
        <v>0</v>
      </c>
      <c r="AS9" s="42">
        <f t="shared" si="14"/>
        <v>0</v>
      </c>
      <c r="AT9" s="42">
        <f t="shared" si="14"/>
        <v>0</v>
      </c>
      <c r="AU9" s="42">
        <f t="shared" si="14"/>
        <v>0</v>
      </c>
      <c r="AV9" s="42">
        <f t="shared" si="14"/>
        <v>0</v>
      </c>
      <c r="AW9" s="42">
        <f t="shared" si="14"/>
        <v>0</v>
      </c>
      <c r="AX9" s="42">
        <f t="shared" si="14"/>
        <v>0</v>
      </c>
      <c r="AY9" s="42">
        <f t="shared" si="14"/>
        <v>0</v>
      </c>
      <c r="AZ9" s="42">
        <f t="shared" si="14"/>
        <v>0</v>
      </c>
      <c r="BA9" s="42">
        <f t="shared" si="14"/>
        <v>0</v>
      </c>
      <c r="BB9" s="42">
        <f t="shared" si="14"/>
        <v>0</v>
      </c>
      <c r="BC9" s="42">
        <f t="shared" si="14"/>
        <v>0</v>
      </c>
      <c r="BD9" s="42">
        <f t="shared" si="14"/>
        <v>0</v>
      </c>
      <c r="BE9" s="42">
        <f t="shared" si="14"/>
        <v>0</v>
      </c>
      <c r="BF9" s="42">
        <f t="shared" si="14"/>
        <v>0</v>
      </c>
      <c r="BG9" s="42">
        <f t="shared" si="14"/>
        <v>0</v>
      </c>
      <c r="BH9" s="42">
        <f t="shared" si="14"/>
        <v>0</v>
      </c>
      <c r="BI9" s="42">
        <f t="shared" si="14"/>
        <v>0</v>
      </c>
      <c r="BJ9" s="42">
        <f t="shared" si="14"/>
        <v>0</v>
      </c>
      <c r="BK9" s="42">
        <f t="shared" si="14"/>
        <v>0</v>
      </c>
      <c r="BL9" s="42">
        <f t="shared" si="14"/>
        <v>0</v>
      </c>
      <c r="BM9" s="42">
        <f t="shared" si="14"/>
        <v>0</v>
      </c>
      <c r="BN9" s="42">
        <f t="shared" si="14"/>
        <v>0</v>
      </c>
      <c r="BO9" s="42">
        <f t="shared" si="14"/>
        <v>0</v>
      </c>
      <c r="BP9" s="42">
        <f t="shared" si="14"/>
        <v>0</v>
      </c>
      <c r="BQ9" s="42">
        <f t="shared" si="14"/>
        <v>0</v>
      </c>
      <c r="BR9" s="42">
        <f t="shared" si="14"/>
        <v>0</v>
      </c>
      <c r="BS9" s="42">
        <f t="shared" si="14"/>
        <v>0</v>
      </c>
      <c r="BT9" s="42">
        <f t="shared" si="14"/>
        <v>0</v>
      </c>
      <c r="BU9" s="42">
        <f t="shared" si="14"/>
        <v>0</v>
      </c>
      <c r="BV9" s="42">
        <f t="shared" si="14"/>
        <v>0</v>
      </c>
      <c r="BW9" s="42">
        <f t="shared" ref="BW9:DB9" si="15">IF(BW6&lt;&gt;0,SUM(BW18:BW1005),0)</f>
        <v>0</v>
      </c>
      <c r="BX9" s="42">
        <f t="shared" si="15"/>
        <v>0</v>
      </c>
      <c r="BY9" s="42">
        <f t="shared" si="15"/>
        <v>0</v>
      </c>
      <c r="BZ9" s="42">
        <f t="shared" si="15"/>
        <v>0</v>
      </c>
      <c r="CA9" s="42">
        <f t="shared" si="15"/>
        <v>0</v>
      </c>
      <c r="CB9" s="42">
        <f t="shared" si="15"/>
        <v>0</v>
      </c>
      <c r="CC9" s="42">
        <f t="shared" si="15"/>
        <v>0</v>
      </c>
      <c r="CD9" s="42">
        <f t="shared" si="15"/>
        <v>0</v>
      </c>
      <c r="CE9" s="42">
        <f t="shared" si="15"/>
        <v>0</v>
      </c>
      <c r="CF9" s="42">
        <f t="shared" si="15"/>
        <v>0</v>
      </c>
      <c r="CG9" s="42">
        <f t="shared" si="15"/>
        <v>0</v>
      </c>
      <c r="CH9" s="42">
        <f t="shared" si="15"/>
        <v>0</v>
      </c>
      <c r="CI9" s="42">
        <f t="shared" si="15"/>
        <v>0</v>
      </c>
      <c r="CJ9" s="42">
        <f t="shared" si="15"/>
        <v>0</v>
      </c>
      <c r="CK9" s="42">
        <f t="shared" si="15"/>
        <v>0</v>
      </c>
      <c r="CL9" s="42">
        <f t="shared" si="15"/>
        <v>0</v>
      </c>
      <c r="CM9" s="42">
        <f t="shared" si="15"/>
        <v>0</v>
      </c>
      <c r="CN9" s="42">
        <f t="shared" si="15"/>
        <v>0</v>
      </c>
      <c r="CO9" s="42">
        <f t="shared" si="15"/>
        <v>0</v>
      </c>
      <c r="CP9" s="42">
        <f t="shared" si="15"/>
        <v>0</v>
      </c>
      <c r="CQ9" s="42">
        <f t="shared" si="15"/>
        <v>0</v>
      </c>
      <c r="CR9" s="42">
        <f t="shared" si="15"/>
        <v>0</v>
      </c>
      <c r="CS9" s="42">
        <f t="shared" si="15"/>
        <v>0</v>
      </c>
      <c r="CT9" s="42">
        <f t="shared" si="15"/>
        <v>0</v>
      </c>
      <c r="CU9" s="42">
        <f t="shared" si="15"/>
        <v>0</v>
      </c>
      <c r="CV9" s="42">
        <f t="shared" si="15"/>
        <v>0</v>
      </c>
      <c r="CW9" s="42">
        <f t="shared" si="15"/>
        <v>0</v>
      </c>
      <c r="CX9" s="42">
        <f t="shared" si="15"/>
        <v>0</v>
      </c>
      <c r="CY9" s="42">
        <f t="shared" si="15"/>
        <v>0</v>
      </c>
      <c r="CZ9" s="42">
        <f t="shared" si="15"/>
        <v>0</v>
      </c>
      <c r="DA9" s="42">
        <f t="shared" si="15"/>
        <v>0</v>
      </c>
      <c r="DB9" s="42">
        <f t="shared" si="15"/>
        <v>0</v>
      </c>
      <c r="DC9" s="42">
        <f t="shared" ref="DC9:EH9" si="16">IF(DC6&lt;&gt;0,SUM(DC18:DC1005),0)</f>
        <v>0</v>
      </c>
      <c r="DD9" s="42">
        <f t="shared" si="16"/>
        <v>0</v>
      </c>
      <c r="DE9" s="42">
        <f t="shared" si="16"/>
        <v>0</v>
      </c>
      <c r="DF9" s="42">
        <f t="shared" si="16"/>
        <v>0</v>
      </c>
      <c r="DG9" s="42">
        <f t="shared" si="16"/>
        <v>0</v>
      </c>
      <c r="DH9" s="42">
        <f t="shared" si="16"/>
        <v>0</v>
      </c>
      <c r="DI9" s="42">
        <f t="shared" si="16"/>
        <v>0</v>
      </c>
      <c r="DJ9" s="42">
        <f t="shared" si="16"/>
        <v>0</v>
      </c>
      <c r="DK9" s="42">
        <f t="shared" si="16"/>
        <v>0</v>
      </c>
      <c r="DL9" s="42">
        <f t="shared" si="16"/>
        <v>0</v>
      </c>
      <c r="DM9" s="42">
        <f t="shared" si="16"/>
        <v>0</v>
      </c>
      <c r="DN9" s="42">
        <f t="shared" si="16"/>
        <v>0</v>
      </c>
      <c r="DO9" s="42">
        <f t="shared" si="16"/>
        <v>0</v>
      </c>
      <c r="DP9" s="42">
        <f t="shared" si="16"/>
        <v>0</v>
      </c>
      <c r="DQ9" s="42">
        <f t="shared" si="16"/>
        <v>0</v>
      </c>
      <c r="DR9" s="42">
        <f t="shared" si="16"/>
        <v>0</v>
      </c>
      <c r="DS9" s="42">
        <f t="shared" si="16"/>
        <v>0</v>
      </c>
      <c r="DT9" s="42">
        <f t="shared" si="16"/>
        <v>0</v>
      </c>
      <c r="DU9" s="42">
        <f t="shared" si="16"/>
        <v>0</v>
      </c>
      <c r="DV9" s="42">
        <f t="shared" si="16"/>
        <v>0</v>
      </c>
      <c r="DW9" s="42">
        <f t="shared" si="16"/>
        <v>0</v>
      </c>
      <c r="DX9" s="42">
        <f t="shared" si="16"/>
        <v>0</v>
      </c>
      <c r="DY9" s="42">
        <f t="shared" si="16"/>
        <v>0</v>
      </c>
      <c r="DZ9" s="42">
        <f t="shared" si="16"/>
        <v>0</v>
      </c>
      <c r="EA9" s="42">
        <f t="shared" si="16"/>
        <v>0</v>
      </c>
      <c r="EB9" s="42">
        <f t="shared" si="16"/>
        <v>0</v>
      </c>
      <c r="EC9" s="42">
        <f t="shared" si="16"/>
        <v>0</v>
      </c>
      <c r="ED9" s="42">
        <f t="shared" si="16"/>
        <v>0</v>
      </c>
      <c r="EE9" s="42">
        <f t="shared" si="16"/>
        <v>0</v>
      </c>
      <c r="EF9" s="42">
        <f t="shared" si="16"/>
        <v>0</v>
      </c>
      <c r="EG9" s="42">
        <f t="shared" si="16"/>
        <v>0</v>
      </c>
      <c r="EH9" s="42">
        <f t="shared" si="16"/>
        <v>0</v>
      </c>
      <c r="EI9" s="42">
        <f t="shared" ref="EI9:FN9" si="17">IF(EI6&lt;&gt;0,SUM(EI18:EI1005),0)</f>
        <v>0</v>
      </c>
      <c r="EJ9" s="42">
        <f t="shared" si="17"/>
        <v>0</v>
      </c>
      <c r="EK9" s="42">
        <f t="shared" si="17"/>
        <v>0</v>
      </c>
      <c r="EL9" s="42">
        <f t="shared" si="17"/>
        <v>0</v>
      </c>
      <c r="EM9" s="42">
        <f t="shared" si="17"/>
        <v>0</v>
      </c>
      <c r="EN9" s="42">
        <f t="shared" si="17"/>
        <v>0</v>
      </c>
      <c r="EO9" s="42">
        <f t="shared" si="17"/>
        <v>0</v>
      </c>
      <c r="EP9" s="42">
        <f t="shared" si="17"/>
        <v>0</v>
      </c>
      <c r="EQ9" s="42">
        <f t="shared" si="17"/>
        <v>0</v>
      </c>
      <c r="ER9" s="42">
        <f t="shared" si="17"/>
        <v>0</v>
      </c>
      <c r="ES9" s="42">
        <f t="shared" si="17"/>
        <v>0</v>
      </c>
      <c r="ET9" s="42">
        <f t="shared" si="17"/>
        <v>0</v>
      </c>
      <c r="EU9" s="42">
        <f t="shared" si="17"/>
        <v>0</v>
      </c>
      <c r="EV9" s="42">
        <f t="shared" si="17"/>
        <v>0</v>
      </c>
      <c r="EW9" s="42">
        <f t="shared" si="17"/>
        <v>0</v>
      </c>
      <c r="EX9" s="42">
        <f t="shared" si="17"/>
        <v>0</v>
      </c>
      <c r="EY9" s="42">
        <f t="shared" si="17"/>
        <v>0</v>
      </c>
      <c r="EZ9" s="42">
        <f t="shared" si="17"/>
        <v>0</v>
      </c>
      <c r="FA9" s="42">
        <f t="shared" si="17"/>
        <v>0</v>
      </c>
      <c r="FB9" s="42">
        <f t="shared" si="17"/>
        <v>0</v>
      </c>
      <c r="FC9" s="42">
        <f t="shared" si="17"/>
        <v>0</v>
      </c>
      <c r="FD9" s="42">
        <f t="shared" si="17"/>
        <v>0</v>
      </c>
      <c r="FE9" s="42">
        <f t="shared" si="17"/>
        <v>0</v>
      </c>
      <c r="FF9" s="42">
        <f t="shared" si="17"/>
        <v>0</v>
      </c>
      <c r="FG9" s="42">
        <f t="shared" si="17"/>
        <v>0</v>
      </c>
      <c r="FH9" s="42">
        <f t="shared" si="17"/>
        <v>0</v>
      </c>
      <c r="FI9" s="42">
        <f t="shared" si="17"/>
        <v>0</v>
      </c>
      <c r="FJ9" s="42">
        <f t="shared" si="17"/>
        <v>0</v>
      </c>
      <c r="FK9" s="42">
        <f t="shared" si="17"/>
        <v>0</v>
      </c>
      <c r="FL9" s="42">
        <f t="shared" si="17"/>
        <v>0</v>
      </c>
      <c r="FM9" s="42">
        <f t="shared" si="17"/>
        <v>0</v>
      </c>
      <c r="FN9" s="42">
        <f t="shared" si="17"/>
        <v>0</v>
      </c>
      <c r="FO9" s="42">
        <f t="shared" ref="FO9:GT9" si="18">IF(FO6&lt;&gt;0,SUM(FO18:FO1005),0)</f>
        <v>0</v>
      </c>
      <c r="FP9" s="42">
        <f t="shared" si="18"/>
        <v>0</v>
      </c>
      <c r="FQ9" s="42">
        <f t="shared" si="18"/>
        <v>0</v>
      </c>
      <c r="FR9" s="42">
        <f t="shared" si="18"/>
        <v>0</v>
      </c>
      <c r="FS9" s="42">
        <f t="shared" si="18"/>
        <v>0</v>
      </c>
      <c r="FT9" s="42">
        <f t="shared" si="18"/>
        <v>0</v>
      </c>
      <c r="FU9" s="42">
        <f t="shared" si="18"/>
        <v>0</v>
      </c>
      <c r="FV9" s="42">
        <f t="shared" si="18"/>
        <v>0</v>
      </c>
      <c r="FW9" s="42">
        <f t="shared" si="18"/>
        <v>0</v>
      </c>
      <c r="FX9" s="42">
        <f t="shared" si="18"/>
        <v>0</v>
      </c>
      <c r="FY9" s="42">
        <f t="shared" si="18"/>
        <v>0</v>
      </c>
      <c r="FZ9" s="42">
        <f t="shared" si="18"/>
        <v>0</v>
      </c>
      <c r="GA9" s="42">
        <f t="shared" si="18"/>
        <v>0</v>
      </c>
      <c r="GB9" s="42">
        <f t="shared" si="18"/>
        <v>0</v>
      </c>
      <c r="GC9" s="42">
        <f t="shared" si="18"/>
        <v>0</v>
      </c>
      <c r="GD9" s="42">
        <f t="shared" si="18"/>
        <v>0</v>
      </c>
      <c r="GE9" s="42">
        <f t="shared" si="18"/>
        <v>0</v>
      </c>
      <c r="GF9" s="42">
        <f t="shared" si="18"/>
        <v>0</v>
      </c>
      <c r="GG9" s="42">
        <f t="shared" si="18"/>
        <v>0</v>
      </c>
      <c r="GH9" s="42">
        <f t="shared" si="18"/>
        <v>0</v>
      </c>
      <c r="GI9" s="42">
        <f t="shared" si="18"/>
        <v>0</v>
      </c>
      <c r="GJ9" s="42">
        <f t="shared" si="18"/>
        <v>0</v>
      </c>
      <c r="GK9" s="42">
        <f t="shared" si="18"/>
        <v>0</v>
      </c>
      <c r="GL9" s="42">
        <f t="shared" si="18"/>
        <v>0</v>
      </c>
      <c r="GM9" s="42">
        <f t="shared" si="18"/>
        <v>0</v>
      </c>
      <c r="GN9" s="42">
        <f t="shared" si="18"/>
        <v>0</v>
      </c>
      <c r="GO9" s="42">
        <f t="shared" si="18"/>
        <v>0</v>
      </c>
      <c r="GP9" s="42">
        <f t="shared" si="18"/>
        <v>0</v>
      </c>
      <c r="GQ9" s="42">
        <f t="shared" si="18"/>
        <v>0</v>
      </c>
      <c r="GR9" s="42">
        <f t="shared" si="18"/>
        <v>0</v>
      </c>
      <c r="GS9" s="42">
        <f t="shared" si="18"/>
        <v>0</v>
      </c>
      <c r="GT9" s="42">
        <f t="shared" si="18"/>
        <v>0</v>
      </c>
      <c r="GU9" s="42">
        <f t="shared" ref="GU9:HB9" si="19">IF(GU6&lt;&gt;0,SUM(GU18:GU1005),0)</f>
        <v>0</v>
      </c>
      <c r="GV9" s="42">
        <f t="shared" si="19"/>
        <v>0</v>
      </c>
      <c r="GW9" s="42">
        <f t="shared" si="19"/>
        <v>0</v>
      </c>
      <c r="GX9" s="42">
        <f t="shared" si="19"/>
        <v>0</v>
      </c>
      <c r="GY9" s="42">
        <f t="shared" si="19"/>
        <v>0</v>
      </c>
      <c r="GZ9" s="42">
        <f t="shared" si="19"/>
        <v>0</v>
      </c>
      <c r="HA9" s="42">
        <f t="shared" si="19"/>
        <v>0</v>
      </c>
      <c r="HB9" s="42">
        <f t="shared" si="19"/>
        <v>0</v>
      </c>
    </row>
    <row r="10" spans="1:214" ht="13.5" thickBot="1" x14ac:dyDescent="0.25">
      <c r="A10" s="22"/>
      <c r="B10" s="22"/>
      <c r="C10" s="27"/>
      <c r="D10" s="18"/>
      <c r="E10" s="49"/>
      <c r="F10" s="9"/>
      <c r="G10" s="9"/>
      <c r="H10" s="57" t="s">
        <v>93</v>
      </c>
      <c r="I10" s="52">
        <f>SUM(I18:I997)</f>
        <v>0</v>
      </c>
      <c r="K10" s="42">
        <f t="shared" ref="K10:AP10" si="20">IF(K7&lt;&gt;0,SUM(K18:K1005),0)</f>
        <v>0</v>
      </c>
      <c r="L10" s="42">
        <f t="shared" si="20"/>
        <v>0</v>
      </c>
      <c r="M10" s="42">
        <f t="shared" si="20"/>
        <v>0</v>
      </c>
      <c r="N10" s="42">
        <f t="shared" si="20"/>
        <v>0</v>
      </c>
      <c r="O10" s="42">
        <f t="shared" si="20"/>
        <v>0</v>
      </c>
      <c r="P10" s="42">
        <f t="shared" si="20"/>
        <v>0</v>
      </c>
      <c r="Q10" s="42">
        <f t="shared" si="20"/>
        <v>0</v>
      </c>
      <c r="R10" s="42">
        <f t="shared" si="20"/>
        <v>0</v>
      </c>
      <c r="S10" s="42">
        <f t="shared" si="20"/>
        <v>0</v>
      </c>
      <c r="T10" s="42">
        <f t="shared" si="20"/>
        <v>0</v>
      </c>
      <c r="U10" s="42">
        <f t="shared" si="20"/>
        <v>0</v>
      </c>
      <c r="V10" s="42">
        <f t="shared" si="20"/>
        <v>0</v>
      </c>
      <c r="W10" s="42">
        <f t="shared" si="20"/>
        <v>0</v>
      </c>
      <c r="X10" s="42">
        <f t="shared" si="20"/>
        <v>0</v>
      </c>
      <c r="Y10" s="42">
        <f t="shared" si="20"/>
        <v>0</v>
      </c>
      <c r="Z10" s="42">
        <f t="shared" si="20"/>
        <v>0</v>
      </c>
      <c r="AA10" s="42">
        <f t="shared" si="20"/>
        <v>0</v>
      </c>
      <c r="AB10" s="42">
        <f t="shared" si="20"/>
        <v>0</v>
      </c>
      <c r="AC10" s="42">
        <f t="shared" si="20"/>
        <v>0</v>
      </c>
      <c r="AD10" s="42">
        <f t="shared" si="20"/>
        <v>0</v>
      </c>
      <c r="AE10" s="42">
        <f t="shared" si="20"/>
        <v>0</v>
      </c>
      <c r="AF10" s="42">
        <f t="shared" si="20"/>
        <v>0</v>
      </c>
      <c r="AG10" s="42">
        <f t="shared" si="20"/>
        <v>0</v>
      </c>
      <c r="AH10" s="42">
        <f t="shared" si="20"/>
        <v>0</v>
      </c>
      <c r="AI10" s="42">
        <f t="shared" si="20"/>
        <v>0</v>
      </c>
      <c r="AJ10" s="42">
        <f t="shared" si="20"/>
        <v>0</v>
      </c>
      <c r="AK10" s="42">
        <f t="shared" si="20"/>
        <v>0</v>
      </c>
      <c r="AL10" s="42">
        <f t="shared" si="20"/>
        <v>0</v>
      </c>
      <c r="AM10" s="42">
        <f t="shared" si="20"/>
        <v>0</v>
      </c>
      <c r="AN10" s="42">
        <f t="shared" si="20"/>
        <v>0</v>
      </c>
      <c r="AO10" s="42">
        <f t="shared" si="20"/>
        <v>0</v>
      </c>
      <c r="AP10" s="42">
        <f t="shared" si="20"/>
        <v>0</v>
      </c>
      <c r="AQ10" s="42">
        <f t="shared" ref="AQ10:BV10" si="21">IF(AQ7&lt;&gt;0,SUM(AQ18:AQ1005),0)</f>
        <v>0</v>
      </c>
      <c r="AR10" s="42">
        <f t="shared" si="21"/>
        <v>0</v>
      </c>
      <c r="AS10" s="42">
        <f t="shared" si="21"/>
        <v>0</v>
      </c>
      <c r="AT10" s="42">
        <f t="shared" si="21"/>
        <v>0</v>
      </c>
      <c r="AU10" s="42">
        <f t="shared" si="21"/>
        <v>0</v>
      </c>
      <c r="AV10" s="42">
        <f t="shared" si="21"/>
        <v>0</v>
      </c>
      <c r="AW10" s="42">
        <f t="shared" si="21"/>
        <v>0</v>
      </c>
      <c r="AX10" s="42">
        <f t="shared" si="21"/>
        <v>0</v>
      </c>
      <c r="AY10" s="42">
        <f t="shared" si="21"/>
        <v>0</v>
      </c>
      <c r="AZ10" s="42">
        <f t="shared" si="21"/>
        <v>0</v>
      </c>
      <c r="BA10" s="42">
        <f t="shared" si="21"/>
        <v>0</v>
      </c>
      <c r="BB10" s="42">
        <f t="shared" si="21"/>
        <v>0</v>
      </c>
      <c r="BC10" s="42">
        <f t="shared" si="21"/>
        <v>0</v>
      </c>
      <c r="BD10" s="42">
        <f t="shared" si="21"/>
        <v>0</v>
      </c>
      <c r="BE10" s="42">
        <f t="shared" si="21"/>
        <v>0</v>
      </c>
      <c r="BF10" s="42">
        <f t="shared" si="21"/>
        <v>0</v>
      </c>
      <c r="BG10" s="42">
        <f t="shared" si="21"/>
        <v>0</v>
      </c>
      <c r="BH10" s="42">
        <f t="shared" si="21"/>
        <v>0</v>
      </c>
      <c r="BI10" s="42">
        <f t="shared" si="21"/>
        <v>0</v>
      </c>
      <c r="BJ10" s="42">
        <f t="shared" si="21"/>
        <v>0</v>
      </c>
      <c r="BK10" s="42">
        <f t="shared" si="21"/>
        <v>0</v>
      </c>
      <c r="BL10" s="42">
        <f t="shared" si="21"/>
        <v>0</v>
      </c>
      <c r="BM10" s="42">
        <f t="shared" si="21"/>
        <v>0</v>
      </c>
      <c r="BN10" s="42">
        <f t="shared" si="21"/>
        <v>0</v>
      </c>
      <c r="BO10" s="42">
        <f t="shared" si="21"/>
        <v>0</v>
      </c>
      <c r="BP10" s="42">
        <f t="shared" si="21"/>
        <v>0</v>
      </c>
      <c r="BQ10" s="42">
        <f t="shared" si="21"/>
        <v>0</v>
      </c>
      <c r="BR10" s="42">
        <f t="shared" si="21"/>
        <v>0</v>
      </c>
      <c r="BS10" s="42">
        <f t="shared" si="21"/>
        <v>0</v>
      </c>
      <c r="BT10" s="42">
        <f t="shared" si="21"/>
        <v>0</v>
      </c>
      <c r="BU10" s="42">
        <f t="shared" si="21"/>
        <v>0</v>
      </c>
      <c r="BV10" s="42">
        <f t="shared" si="21"/>
        <v>0</v>
      </c>
      <c r="BW10" s="42">
        <f t="shared" ref="BW10:DB10" si="22">IF(BW7&lt;&gt;0,SUM(BW18:BW1005),0)</f>
        <v>0</v>
      </c>
      <c r="BX10" s="42">
        <f t="shared" si="22"/>
        <v>0</v>
      </c>
      <c r="BY10" s="42">
        <f t="shared" si="22"/>
        <v>0</v>
      </c>
      <c r="BZ10" s="42">
        <f t="shared" si="22"/>
        <v>0</v>
      </c>
      <c r="CA10" s="42">
        <f t="shared" si="22"/>
        <v>0</v>
      </c>
      <c r="CB10" s="42">
        <f t="shared" si="22"/>
        <v>0</v>
      </c>
      <c r="CC10" s="42">
        <f t="shared" si="22"/>
        <v>0</v>
      </c>
      <c r="CD10" s="42">
        <f t="shared" si="22"/>
        <v>0</v>
      </c>
      <c r="CE10" s="42">
        <f t="shared" si="22"/>
        <v>0</v>
      </c>
      <c r="CF10" s="42">
        <f t="shared" si="22"/>
        <v>0</v>
      </c>
      <c r="CG10" s="42">
        <f t="shared" si="22"/>
        <v>0</v>
      </c>
      <c r="CH10" s="42">
        <f t="shared" si="22"/>
        <v>0</v>
      </c>
      <c r="CI10" s="42">
        <f t="shared" si="22"/>
        <v>0</v>
      </c>
      <c r="CJ10" s="42">
        <f t="shared" si="22"/>
        <v>0</v>
      </c>
      <c r="CK10" s="42">
        <f t="shared" si="22"/>
        <v>0</v>
      </c>
      <c r="CL10" s="42">
        <f t="shared" si="22"/>
        <v>0</v>
      </c>
      <c r="CM10" s="42">
        <f t="shared" si="22"/>
        <v>0</v>
      </c>
      <c r="CN10" s="42">
        <f t="shared" si="22"/>
        <v>0</v>
      </c>
      <c r="CO10" s="42">
        <f t="shared" si="22"/>
        <v>0</v>
      </c>
      <c r="CP10" s="42">
        <f t="shared" si="22"/>
        <v>0</v>
      </c>
      <c r="CQ10" s="42">
        <f t="shared" si="22"/>
        <v>0</v>
      </c>
      <c r="CR10" s="42">
        <f t="shared" si="22"/>
        <v>0</v>
      </c>
      <c r="CS10" s="42">
        <f t="shared" si="22"/>
        <v>0</v>
      </c>
      <c r="CT10" s="42">
        <f t="shared" si="22"/>
        <v>0</v>
      </c>
      <c r="CU10" s="42">
        <f t="shared" si="22"/>
        <v>0</v>
      </c>
      <c r="CV10" s="42">
        <f t="shared" si="22"/>
        <v>0</v>
      </c>
      <c r="CW10" s="42">
        <f t="shared" si="22"/>
        <v>0</v>
      </c>
      <c r="CX10" s="42">
        <f t="shared" si="22"/>
        <v>0</v>
      </c>
      <c r="CY10" s="42">
        <f t="shared" si="22"/>
        <v>0</v>
      </c>
      <c r="CZ10" s="42">
        <f t="shared" si="22"/>
        <v>0</v>
      </c>
      <c r="DA10" s="42">
        <f t="shared" si="22"/>
        <v>0</v>
      </c>
      <c r="DB10" s="42">
        <f t="shared" si="22"/>
        <v>0</v>
      </c>
      <c r="DC10" s="42">
        <f t="shared" ref="DC10:EH10" si="23">IF(DC7&lt;&gt;0,SUM(DC18:DC1005),0)</f>
        <v>0</v>
      </c>
      <c r="DD10" s="42">
        <f t="shared" si="23"/>
        <v>0</v>
      </c>
      <c r="DE10" s="42">
        <f t="shared" si="23"/>
        <v>0</v>
      </c>
      <c r="DF10" s="42">
        <f t="shared" si="23"/>
        <v>0</v>
      </c>
      <c r="DG10" s="42">
        <f t="shared" si="23"/>
        <v>0</v>
      </c>
      <c r="DH10" s="42">
        <f t="shared" si="23"/>
        <v>0</v>
      </c>
      <c r="DI10" s="42">
        <f t="shared" si="23"/>
        <v>0</v>
      </c>
      <c r="DJ10" s="42">
        <f t="shared" si="23"/>
        <v>0</v>
      </c>
      <c r="DK10" s="42">
        <f t="shared" si="23"/>
        <v>0</v>
      </c>
      <c r="DL10" s="42">
        <f t="shared" si="23"/>
        <v>0</v>
      </c>
      <c r="DM10" s="42">
        <f t="shared" si="23"/>
        <v>0</v>
      </c>
      <c r="DN10" s="42">
        <f t="shared" si="23"/>
        <v>0</v>
      </c>
      <c r="DO10" s="42">
        <f t="shared" si="23"/>
        <v>0</v>
      </c>
      <c r="DP10" s="42">
        <f t="shared" si="23"/>
        <v>0</v>
      </c>
      <c r="DQ10" s="42">
        <f t="shared" si="23"/>
        <v>0</v>
      </c>
      <c r="DR10" s="42">
        <f t="shared" si="23"/>
        <v>0</v>
      </c>
      <c r="DS10" s="42">
        <f t="shared" si="23"/>
        <v>0</v>
      </c>
      <c r="DT10" s="42">
        <f t="shared" si="23"/>
        <v>0</v>
      </c>
      <c r="DU10" s="42">
        <f t="shared" si="23"/>
        <v>0</v>
      </c>
      <c r="DV10" s="42">
        <f t="shared" si="23"/>
        <v>0</v>
      </c>
      <c r="DW10" s="42">
        <f t="shared" si="23"/>
        <v>0</v>
      </c>
      <c r="DX10" s="42">
        <f t="shared" si="23"/>
        <v>0</v>
      </c>
      <c r="DY10" s="42">
        <f t="shared" si="23"/>
        <v>0</v>
      </c>
      <c r="DZ10" s="42">
        <f t="shared" si="23"/>
        <v>0</v>
      </c>
      <c r="EA10" s="42">
        <f t="shared" si="23"/>
        <v>0</v>
      </c>
      <c r="EB10" s="42">
        <f t="shared" si="23"/>
        <v>0</v>
      </c>
      <c r="EC10" s="42">
        <f t="shared" si="23"/>
        <v>0</v>
      </c>
      <c r="ED10" s="42">
        <f t="shared" si="23"/>
        <v>0</v>
      </c>
      <c r="EE10" s="42">
        <f t="shared" si="23"/>
        <v>0</v>
      </c>
      <c r="EF10" s="42">
        <f t="shared" si="23"/>
        <v>0</v>
      </c>
      <c r="EG10" s="42">
        <f t="shared" si="23"/>
        <v>0</v>
      </c>
      <c r="EH10" s="42">
        <f t="shared" si="23"/>
        <v>0</v>
      </c>
      <c r="EI10" s="42">
        <f t="shared" ref="EI10:FN10" si="24">IF(EI7&lt;&gt;0,SUM(EI18:EI1005),0)</f>
        <v>0</v>
      </c>
      <c r="EJ10" s="42">
        <f t="shared" si="24"/>
        <v>0</v>
      </c>
      <c r="EK10" s="42">
        <f t="shared" si="24"/>
        <v>0</v>
      </c>
      <c r="EL10" s="42">
        <f t="shared" si="24"/>
        <v>0</v>
      </c>
      <c r="EM10" s="42">
        <f t="shared" si="24"/>
        <v>0</v>
      </c>
      <c r="EN10" s="42">
        <f t="shared" si="24"/>
        <v>0</v>
      </c>
      <c r="EO10" s="42">
        <f t="shared" si="24"/>
        <v>0</v>
      </c>
      <c r="EP10" s="42">
        <f t="shared" si="24"/>
        <v>0</v>
      </c>
      <c r="EQ10" s="42">
        <f t="shared" si="24"/>
        <v>0</v>
      </c>
      <c r="ER10" s="42">
        <f t="shared" si="24"/>
        <v>0</v>
      </c>
      <c r="ES10" s="42">
        <f t="shared" si="24"/>
        <v>0</v>
      </c>
      <c r="ET10" s="42">
        <f t="shared" si="24"/>
        <v>0</v>
      </c>
      <c r="EU10" s="42">
        <f t="shared" si="24"/>
        <v>0</v>
      </c>
      <c r="EV10" s="42">
        <f t="shared" si="24"/>
        <v>0</v>
      </c>
      <c r="EW10" s="42">
        <f t="shared" si="24"/>
        <v>0</v>
      </c>
      <c r="EX10" s="42">
        <f t="shared" si="24"/>
        <v>0</v>
      </c>
      <c r="EY10" s="42">
        <f t="shared" si="24"/>
        <v>0</v>
      </c>
      <c r="EZ10" s="42">
        <f t="shared" si="24"/>
        <v>0</v>
      </c>
      <c r="FA10" s="42">
        <f t="shared" si="24"/>
        <v>0</v>
      </c>
      <c r="FB10" s="42">
        <f t="shared" si="24"/>
        <v>0</v>
      </c>
      <c r="FC10" s="42">
        <f t="shared" si="24"/>
        <v>0</v>
      </c>
      <c r="FD10" s="42">
        <f t="shared" si="24"/>
        <v>0</v>
      </c>
      <c r="FE10" s="42">
        <f t="shared" si="24"/>
        <v>0</v>
      </c>
      <c r="FF10" s="42">
        <f t="shared" si="24"/>
        <v>0</v>
      </c>
      <c r="FG10" s="42">
        <f t="shared" si="24"/>
        <v>0</v>
      </c>
      <c r="FH10" s="42">
        <f t="shared" si="24"/>
        <v>0</v>
      </c>
      <c r="FI10" s="42">
        <f t="shared" si="24"/>
        <v>0</v>
      </c>
      <c r="FJ10" s="42">
        <f t="shared" si="24"/>
        <v>0</v>
      </c>
      <c r="FK10" s="42">
        <f t="shared" si="24"/>
        <v>0</v>
      </c>
      <c r="FL10" s="42">
        <f t="shared" si="24"/>
        <v>0</v>
      </c>
      <c r="FM10" s="42">
        <f t="shared" si="24"/>
        <v>0</v>
      </c>
      <c r="FN10" s="42">
        <f t="shared" si="24"/>
        <v>0</v>
      </c>
      <c r="FO10" s="42">
        <f t="shared" ref="FO10:GT10" si="25">IF(FO7&lt;&gt;0,SUM(FO18:FO1005),0)</f>
        <v>0</v>
      </c>
      <c r="FP10" s="42">
        <f t="shared" si="25"/>
        <v>0</v>
      </c>
      <c r="FQ10" s="42">
        <f t="shared" si="25"/>
        <v>0</v>
      </c>
      <c r="FR10" s="42">
        <f t="shared" si="25"/>
        <v>0</v>
      </c>
      <c r="FS10" s="42">
        <f t="shared" si="25"/>
        <v>0</v>
      </c>
      <c r="FT10" s="42">
        <f t="shared" si="25"/>
        <v>0</v>
      </c>
      <c r="FU10" s="42">
        <f t="shared" si="25"/>
        <v>0</v>
      </c>
      <c r="FV10" s="42">
        <f t="shared" si="25"/>
        <v>0</v>
      </c>
      <c r="FW10" s="42">
        <f t="shared" si="25"/>
        <v>0</v>
      </c>
      <c r="FX10" s="42">
        <f t="shared" si="25"/>
        <v>0</v>
      </c>
      <c r="FY10" s="42">
        <f t="shared" si="25"/>
        <v>0</v>
      </c>
      <c r="FZ10" s="42">
        <f t="shared" si="25"/>
        <v>0</v>
      </c>
      <c r="GA10" s="42">
        <f t="shared" si="25"/>
        <v>0</v>
      </c>
      <c r="GB10" s="42">
        <f t="shared" si="25"/>
        <v>0</v>
      </c>
      <c r="GC10" s="42">
        <f t="shared" si="25"/>
        <v>0</v>
      </c>
      <c r="GD10" s="42">
        <f t="shared" si="25"/>
        <v>0</v>
      </c>
      <c r="GE10" s="42">
        <f t="shared" si="25"/>
        <v>0</v>
      </c>
      <c r="GF10" s="42">
        <f t="shared" si="25"/>
        <v>0</v>
      </c>
      <c r="GG10" s="42">
        <f t="shared" si="25"/>
        <v>0</v>
      </c>
      <c r="GH10" s="42">
        <f t="shared" si="25"/>
        <v>0</v>
      </c>
      <c r="GI10" s="42">
        <f t="shared" si="25"/>
        <v>0</v>
      </c>
      <c r="GJ10" s="42">
        <f t="shared" si="25"/>
        <v>0</v>
      </c>
      <c r="GK10" s="42">
        <f t="shared" si="25"/>
        <v>0</v>
      </c>
      <c r="GL10" s="42">
        <f t="shared" si="25"/>
        <v>0</v>
      </c>
      <c r="GM10" s="42">
        <f t="shared" si="25"/>
        <v>0</v>
      </c>
      <c r="GN10" s="42">
        <f t="shared" si="25"/>
        <v>0</v>
      </c>
      <c r="GO10" s="42">
        <f t="shared" si="25"/>
        <v>0</v>
      </c>
      <c r="GP10" s="42">
        <f t="shared" si="25"/>
        <v>0</v>
      </c>
      <c r="GQ10" s="42">
        <f t="shared" si="25"/>
        <v>0</v>
      </c>
      <c r="GR10" s="42">
        <f t="shared" si="25"/>
        <v>0</v>
      </c>
      <c r="GS10" s="42">
        <f t="shared" si="25"/>
        <v>0</v>
      </c>
      <c r="GT10" s="42">
        <f t="shared" si="25"/>
        <v>0</v>
      </c>
      <c r="GU10" s="42">
        <f t="shared" ref="GU10:HB10" si="26">IF(GU7&lt;&gt;0,SUM(GU18:GU1005),0)</f>
        <v>0</v>
      </c>
      <c r="GV10" s="42">
        <f t="shared" si="26"/>
        <v>0</v>
      </c>
      <c r="GW10" s="42">
        <f t="shared" si="26"/>
        <v>0</v>
      </c>
      <c r="GX10" s="42">
        <f t="shared" si="26"/>
        <v>0</v>
      </c>
      <c r="GY10" s="42">
        <f t="shared" si="26"/>
        <v>0</v>
      </c>
      <c r="GZ10" s="42">
        <f t="shared" si="26"/>
        <v>0</v>
      </c>
      <c r="HA10" s="42">
        <f t="shared" si="26"/>
        <v>0</v>
      </c>
      <c r="HB10" s="42">
        <f t="shared" si="26"/>
        <v>0</v>
      </c>
    </row>
    <row r="11" spans="1:214" ht="13.5" thickBot="1" x14ac:dyDescent="0.25">
      <c r="A11" s="22"/>
      <c r="B11" s="22"/>
      <c r="C11" s="27"/>
      <c r="D11" s="18"/>
      <c r="E11" s="9"/>
      <c r="F11" s="9"/>
      <c r="G11" s="9"/>
      <c r="H11" s="9"/>
      <c r="I11" s="51"/>
      <c r="J11" s="57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18"/>
      <c r="AK11" s="18"/>
      <c r="AL11" s="18"/>
      <c r="AM11" s="18"/>
      <c r="AN11" s="18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</row>
    <row r="12" spans="1:214" ht="13.5" thickBot="1" x14ac:dyDescent="0.25">
      <c r="A12" s="22"/>
      <c r="B12" s="22"/>
      <c r="C12" s="27"/>
      <c r="D12" s="18"/>
      <c r="E12" s="18"/>
      <c r="G12" s="14"/>
      <c r="H12" s="12" t="s">
        <v>164</v>
      </c>
      <c r="I12" s="52">
        <f>SUM(K12:DF12)</f>
        <v>0</v>
      </c>
      <c r="J12" s="57"/>
      <c r="K12" s="42">
        <f t="shared" ref="K12:BV13" si="27">K9/((1+$D$2)^K6)</f>
        <v>0</v>
      </c>
      <c r="L12" s="45">
        <f t="shared" si="27"/>
        <v>0</v>
      </c>
      <c r="M12" s="45">
        <f t="shared" si="27"/>
        <v>0</v>
      </c>
      <c r="N12" s="45">
        <f t="shared" si="27"/>
        <v>0</v>
      </c>
      <c r="O12" s="45">
        <f t="shared" si="27"/>
        <v>0</v>
      </c>
      <c r="P12" s="45">
        <f t="shared" si="27"/>
        <v>0</v>
      </c>
      <c r="Q12" s="45">
        <f t="shared" si="27"/>
        <v>0</v>
      </c>
      <c r="R12" s="45">
        <f t="shared" si="27"/>
        <v>0</v>
      </c>
      <c r="S12" s="45">
        <f t="shared" si="27"/>
        <v>0</v>
      </c>
      <c r="T12" s="45">
        <f t="shared" si="27"/>
        <v>0</v>
      </c>
      <c r="U12" s="45">
        <f t="shared" si="27"/>
        <v>0</v>
      </c>
      <c r="V12" s="45">
        <f t="shared" si="27"/>
        <v>0</v>
      </c>
      <c r="W12" s="45">
        <f t="shared" si="27"/>
        <v>0</v>
      </c>
      <c r="X12" s="45">
        <f t="shared" si="27"/>
        <v>0</v>
      </c>
      <c r="Y12" s="45">
        <f t="shared" si="27"/>
        <v>0</v>
      </c>
      <c r="Z12" s="45">
        <f t="shared" si="27"/>
        <v>0</v>
      </c>
      <c r="AA12" s="45">
        <f t="shared" si="27"/>
        <v>0</v>
      </c>
      <c r="AB12" s="45">
        <f t="shared" si="27"/>
        <v>0</v>
      </c>
      <c r="AC12" s="45">
        <f t="shared" si="27"/>
        <v>0</v>
      </c>
      <c r="AD12" s="45">
        <f t="shared" si="27"/>
        <v>0</v>
      </c>
      <c r="AE12" s="45">
        <f t="shared" si="27"/>
        <v>0</v>
      </c>
      <c r="AF12" s="45">
        <f t="shared" si="27"/>
        <v>0</v>
      </c>
      <c r="AG12" s="45">
        <f t="shared" si="27"/>
        <v>0</v>
      </c>
      <c r="AH12" s="45">
        <f t="shared" si="27"/>
        <v>0</v>
      </c>
      <c r="AI12" s="45">
        <f t="shared" si="27"/>
        <v>0</v>
      </c>
      <c r="AJ12" s="45">
        <f t="shared" si="27"/>
        <v>0</v>
      </c>
      <c r="AK12" s="45">
        <f t="shared" si="27"/>
        <v>0</v>
      </c>
      <c r="AL12" s="45">
        <f t="shared" si="27"/>
        <v>0</v>
      </c>
      <c r="AM12" s="45">
        <f t="shared" si="27"/>
        <v>0</v>
      </c>
      <c r="AN12" s="45">
        <f t="shared" si="27"/>
        <v>0</v>
      </c>
      <c r="AO12" s="45">
        <f t="shared" si="27"/>
        <v>0</v>
      </c>
      <c r="AP12" s="45">
        <f t="shared" si="27"/>
        <v>0</v>
      </c>
      <c r="AQ12" s="45">
        <f t="shared" si="27"/>
        <v>0</v>
      </c>
      <c r="AR12" s="45">
        <f t="shared" si="27"/>
        <v>0</v>
      </c>
      <c r="AS12" s="45">
        <f t="shared" si="27"/>
        <v>0</v>
      </c>
      <c r="AT12" s="45">
        <f t="shared" si="27"/>
        <v>0</v>
      </c>
      <c r="AU12" s="45">
        <f t="shared" si="27"/>
        <v>0</v>
      </c>
      <c r="AV12" s="45">
        <f t="shared" si="27"/>
        <v>0</v>
      </c>
      <c r="AW12" s="45">
        <f t="shared" si="27"/>
        <v>0</v>
      </c>
      <c r="AX12" s="45">
        <f t="shared" si="27"/>
        <v>0</v>
      </c>
      <c r="AY12" s="45">
        <f t="shared" si="27"/>
        <v>0</v>
      </c>
      <c r="AZ12" s="45">
        <f t="shared" si="27"/>
        <v>0</v>
      </c>
      <c r="BA12" s="45">
        <f t="shared" si="27"/>
        <v>0</v>
      </c>
      <c r="BB12" s="45">
        <f t="shared" si="27"/>
        <v>0</v>
      </c>
      <c r="BC12" s="45">
        <f t="shared" si="27"/>
        <v>0</v>
      </c>
      <c r="BD12" s="45">
        <f t="shared" si="27"/>
        <v>0</v>
      </c>
      <c r="BE12" s="45">
        <f t="shared" si="27"/>
        <v>0</v>
      </c>
      <c r="BF12" s="45">
        <f t="shared" si="27"/>
        <v>0</v>
      </c>
      <c r="BG12" s="45">
        <f t="shared" si="27"/>
        <v>0</v>
      </c>
      <c r="BH12" s="45">
        <f t="shared" si="27"/>
        <v>0</v>
      </c>
      <c r="BI12" s="45">
        <f t="shared" si="27"/>
        <v>0</v>
      </c>
      <c r="BJ12" s="45">
        <f t="shared" si="27"/>
        <v>0</v>
      </c>
      <c r="BK12" s="45">
        <f t="shared" si="27"/>
        <v>0</v>
      </c>
      <c r="BL12" s="45">
        <f t="shared" si="27"/>
        <v>0</v>
      </c>
      <c r="BM12" s="45">
        <f t="shared" si="27"/>
        <v>0</v>
      </c>
      <c r="BN12" s="45">
        <f t="shared" si="27"/>
        <v>0</v>
      </c>
      <c r="BO12" s="45">
        <f t="shared" si="27"/>
        <v>0</v>
      </c>
      <c r="BP12" s="45">
        <f t="shared" si="27"/>
        <v>0</v>
      </c>
      <c r="BQ12" s="45">
        <f t="shared" si="27"/>
        <v>0</v>
      </c>
      <c r="BR12" s="45">
        <f t="shared" si="27"/>
        <v>0</v>
      </c>
      <c r="BS12" s="45">
        <f t="shared" si="27"/>
        <v>0</v>
      </c>
      <c r="BT12" s="45">
        <f t="shared" si="27"/>
        <v>0</v>
      </c>
      <c r="BU12" s="45">
        <f t="shared" si="27"/>
        <v>0</v>
      </c>
      <c r="BV12" s="45">
        <f t="shared" si="27"/>
        <v>0</v>
      </c>
      <c r="BW12" s="45">
        <f t="shared" ref="BW12:EH13" si="28">BW9/((1+$D$2)^BW6)</f>
        <v>0</v>
      </c>
      <c r="BX12" s="45">
        <f t="shared" si="28"/>
        <v>0</v>
      </c>
      <c r="BY12" s="45">
        <f t="shared" si="28"/>
        <v>0</v>
      </c>
      <c r="BZ12" s="45">
        <f t="shared" si="28"/>
        <v>0</v>
      </c>
      <c r="CA12" s="45">
        <f t="shared" si="28"/>
        <v>0</v>
      </c>
      <c r="CB12" s="45">
        <f t="shared" si="28"/>
        <v>0</v>
      </c>
      <c r="CC12" s="45">
        <f t="shared" si="28"/>
        <v>0</v>
      </c>
      <c r="CD12" s="45">
        <f t="shared" si="28"/>
        <v>0</v>
      </c>
      <c r="CE12" s="45">
        <f t="shared" si="28"/>
        <v>0</v>
      </c>
      <c r="CF12" s="45">
        <f t="shared" si="28"/>
        <v>0</v>
      </c>
      <c r="CG12" s="45">
        <f t="shared" si="28"/>
        <v>0</v>
      </c>
      <c r="CH12" s="45">
        <f t="shared" si="28"/>
        <v>0</v>
      </c>
      <c r="CI12" s="45">
        <f t="shared" si="28"/>
        <v>0</v>
      </c>
      <c r="CJ12" s="45">
        <f t="shared" si="28"/>
        <v>0</v>
      </c>
      <c r="CK12" s="45">
        <f t="shared" si="28"/>
        <v>0</v>
      </c>
      <c r="CL12" s="45">
        <f t="shared" si="28"/>
        <v>0</v>
      </c>
      <c r="CM12" s="45">
        <f t="shared" si="28"/>
        <v>0</v>
      </c>
      <c r="CN12" s="45">
        <f t="shared" si="28"/>
        <v>0</v>
      </c>
      <c r="CO12" s="45">
        <f t="shared" si="28"/>
        <v>0</v>
      </c>
      <c r="CP12" s="45">
        <f t="shared" si="28"/>
        <v>0</v>
      </c>
      <c r="CQ12" s="45">
        <f t="shared" si="28"/>
        <v>0</v>
      </c>
      <c r="CR12" s="45">
        <f t="shared" si="28"/>
        <v>0</v>
      </c>
      <c r="CS12" s="45">
        <f t="shared" si="28"/>
        <v>0</v>
      </c>
      <c r="CT12" s="45">
        <f t="shared" si="28"/>
        <v>0</v>
      </c>
      <c r="CU12" s="45">
        <f t="shared" si="28"/>
        <v>0</v>
      </c>
      <c r="CV12" s="45">
        <f t="shared" si="28"/>
        <v>0</v>
      </c>
      <c r="CW12" s="45">
        <f t="shared" si="28"/>
        <v>0</v>
      </c>
      <c r="CX12" s="45">
        <f t="shared" si="28"/>
        <v>0</v>
      </c>
      <c r="CY12" s="45">
        <f t="shared" si="28"/>
        <v>0</v>
      </c>
      <c r="CZ12" s="45">
        <f t="shared" si="28"/>
        <v>0</v>
      </c>
      <c r="DA12" s="45">
        <f t="shared" si="28"/>
        <v>0</v>
      </c>
      <c r="DB12" s="45">
        <f t="shared" si="28"/>
        <v>0</v>
      </c>
      <c r="DC12" s="45">
        <f t="shared" si="28"/>
        <v>0</v>
      </c>
      <c r="DD12" s="45">
        <f t="shared" si="28"/>
        <v>0</v>
      </c>
      <c r="DE12" s="45">
        <f t="shared" si="28"/>
        <v>0</v>
      </c>
      <c r="DF12" s="45">
        <f t="shared" si="28"/>
        <v>0</v>
      </c>
      <c r="DG12" s="45">
        <f t="shared" si="28"/>
        <v>0</v>
      </c>
      <c r="DH12" s="45">
        <f t="shared" si="28"/>
        <v>0</v>
      </c>
      <c r="DI12" s="45">
        <f t="shared" si="28"/>
        <v>0</v>
      </c>
      <c r="DJ12" s="45">
        <f t="shared" si="28"/>
        <v>0</v>
      </c>
      <c r="DK12" s="45">
        <f t="shared" si="28"/>
        <v>0</v>
      </c>
      <c r="DL12" s="45">
        <f t="shared" si="28"/>
        <v>0</v>
      </c>
      <c r="DM12" s="45">
        <f t="shared" si="28"/>
        <v>0</v>
      </c>
      <c r="DN12" s="45">
        <f t="shared" si="28"/>
        <v>0</v>
      </c>
      <c r="DO12" s="45">
        <f t="shared" si="28"/>
        <v>0</v>
      </c>
      <c r="DP12" s="45">
        <f t="shared" si="28"/>
        <v>0</v>
      </c>
      <c r="DQ12" s="45">
        <f t="shared" si="28"/>
        <v>0</v>
      </c>
      <c r="DR12" s="45">
        <f t="shared" si="28"/>
        <v>0</v>
      </c>
      <c r="DS12" s="45">
        <f t="shared" si="28"/>
        <v>0</v>
      </c>
      <c r="DT12" s="45">
        <f t="shared" si="28"/>
        <v>0</v>
      </c>
      <c r="DU12" s="45">
        <f t="shared" si="28"/>
        <v>0</v>
      </c>
      <c r="DV12" s="45">
        <f t="shared" si="28"/>
        <v>0</v>
      </c>
      <c r="DW12" s="45">
        <f t="shared" si="28"/>
        <v>0</v>
      </c>
      <c r="DX12" s="45">
        <f t="shared" si="28"/>
        <v>0</v>
      </c>
      <c r="DY12" s="45">
        <f t="shared" si="28"/>
        <v>0</v>
      </c>
      <c r="DZ12" s="45">
        <f t="shared" si="28"/>
        <v>0</v>
      </c>
      <c r="EA12" s="45">
        <f t="shared" si="28"/>
        <v>0</v>
      </c>
      <c r="EB12" s="45">
        <f t="shared" si="28"/>
        <v>0</v>
      </c>
      <c r="EC12" s="45">
        <f t="shared" si="28"/>
        <v>0</v>
      </c>
      <c r="ED12" s="45">
        <f t="shared" si="28"/>
        <v>0</v>
      </c>
      <c r="EE12" s="45">
        <f t="shared" si="28"/>
        <v>0</v>
      </c>
      <c r="EF12" s="45">
        <f t="shared" si="28"/>
        <v>0</v>
      </c>
      <c r="EG12" s="45">
        <f t="shared" si="28"/>
        <v>0</v>
      </c>
      <c r="EH12" s="45">
        <f t="shared" si="28"/>
        <v>0</v>
      </c>
      <c r="EI12" s="45">
        <f t="shared" ref="EI12:GT13" si="29">EI9/((1+$D$2)^EI6)</f>
        <v>0</v>
      </c>
      <c r="EJ12" s="45">
        <f t="shared" si="29"/>
        <v>0</v>
      </c>
      <c r="EK12" s="45">
        <f t="shared" si="29"/>
        <v>0</v>
      </c>
      <c r="EL12" s="45">
        <f t="shared" si="29"/>
        <v>0</v>
      </c>
      <c r="EM12" s="45">
        <f t="shared" si="29"/>
        <v>0</v>
      </c>
      <c r="EN12" s="45">
        <f t="shared" si="29"/>
        <v>0</v>
      </c>
      <c r="EO12" s="45">
        <f t="shared" si="29"/>
        <v>0</v>
      </c>
      <c r="EP12" s="45">
        <f t="shared" si="29"/>
        <v>0</v>
      </c>
      <c r="EQ12" s="45">
        <f t="shared" si="29"/>
        <v>0</v>
      </c>
      <c r="ER12" s="45">
        <f t="shared" si="29"/>
        <v>0</v>
      </c>
      <c r="ES12" s="45">
        <f t="shared" si="29"/>
        <v>0</v>
      </c>
      <c r="ET12" s="45">
        <f t="shared" si="29"/>
        <v>0</v>
      </c>
      <c r="EU12" s="45">
        <f t="shared" si="29"/>
        <v>0</v>
      </c>
      <c r="EV12" s="45">
        <f t="shared" si="29"/>
        <v>0</v>
      </c>
      <c r="EW12" s="45">
        <f t="shared" si="29"/>
        <v>0</v>
      </c>
      <c r="EX12" s="45">
        <f t="shared" si="29"/>
        <v>0</v>
      </c>
      <c r="EY12" s="45">
        <f t="shared" si="29"/>
        <v>0</v>
      </c>
      <c r="EZ12" s="45">
        <f t="shared" si="29"/>
        <v>0</v>
      </c>
      <c r="FA12" s="45">
        <f t="shared" si="29"/>
        <v>0</v>
      </c>
      <c r="FB12" s="45">
        <f t="shared" si="29"/>
        <v>0</v>
      </c>
      <c r="FC12" s="45">
        <f t="shared" si="29"/>
        <v>0</v>
      </c>
      <c r="FD12" s="45">
        <f t="shared" si="29"/>
        <v>0</v>
      </c>
      <c r="FE12" s="45">
        <f t="shared" si="29"/>
        <v>0</v>
      </c>
      <c r="FF12" s="45">
        <f t="shared" si="29"/>
        <v>0</v>
      </c>
      <c r="FG12" s="45">
        <f t="shared" si="29"/>
        <v>0</v>
      </c>
      <c r="FH12" s="45">
        <f t="shared" si="29"/>
        <v>0</v>
      </c>
      <c r="FI12" s="45">
        <f t="shared" si="29"/>
        <v>0</v>
      </c>
      <c r="FJ12" s="45">
        <f t="shared" si="29"/>
        <v>0</v>
      </c>
      <c r="FK12" s="45">
        <f t="shared" si="29"/>
        <v>0</v>
      </c>
      <c r="FL12" s="45">
        <f t="shared" si="29"/>
        <v>0</v>
      </c>
      <c r="FM12" s="45">
        <f t="shared" si="29"/>
        <v>0</v>
      </c>
      <c r="FN12" s="45">
        <f t="shared" si="29"/>
        <v>0</v>
      </c>
      <c r="FO12" s="45">
        <f t="shared" si="29"/>
        <v>0</v>
      </c>
      <c r="FP12" s="45">
        <f t="shared" si="29"/>
        <v>0</v>
      </c>
      <c r="FQ12" s="45">
        <f t="shared" si="29"/>
        <v>0</v>
      </c>
      <c r="FR12" s="45">
        <f t="shared" si="29"/>
        <v>0</v>
      </c>
      <c r="FS12" s="45">
        <f t="shared" si="29"/>
        <v>0</v>
      </c>
      <c r="FT12" s="45">
        <f t="shared" si="29"/>
        <v>0</v>
      </c>
      <c r="FU12" s="45">
        <f t="shared" si="29"/>
        <v>0</v>
      </c>
      <c r="FV12" s="45">
        <f t="shared" si="29"/>
        <v>0</v>
      </c>
      <c r="FW12" s="45">
        <f t="shared" si="29"/>
        <v>0</v>
      </c>
      <c r="FX12" s="45">
        <f t="shared" si="29"/>
        <v>0</v>
      </c>
      <c r="FY12" s="45">
        <f t="shared" si="29"/>
        <v>0</v>
      </c>
      <c r="FZ12" s="45">
        <f t="shared" si="29"/>
        <v>0</v>
      </c>
      <c r="GA12" s="45">
        <f t="shared" si="29"/>
        <v>0</v>
      </c>
      <c r="GB12" s="45">
        <f t="shared" si="29"/>
        <v>0</v>
      </c>
      <c r="GC12" s="45">
        <f t="shared" si="29"/>
        <v>0</v>
      </c>
      <c r="GD12" s="45">
        <f t="shared" si="29"/>
        <v>0</v>
      </c>
      <c r="GE12" s="45">
        <f t="shared" si="29"/>
        <v>0</v>
      </c>
      <c r="GF12" s="45">
        <f t="shared" si="29"/>
        <v>0</v>
      </c>
      <c r="GG12" s="45">
        <f t="shared" si="29"/>
        <v>0</v>
      </c>
      <c r="GH12" s="45">
        <f t="shared" si="29"/>
        <v>0</v>
      </c>
      <c r="GI12" s="45">
        <f t="shared" si="29"/>
        <v>0</v>
      </c>
      <c r="GJ12" s="45">
        <f t="shared" si="29"/>
        <v>0</v>
      </c>
      <c r="GK12" s="45">
        <f t="shared" si="29"/>
        <v>0</v>
      </c>
      <c r="GL12" s="45">
        <f t="shared" si="29"/>
        <v>0</v>
      </c>
      <c r="GM12" s="45">
        <f t="shared" si="29"/>
        <v>0</v>
      </c>
      <c r="GN12" s="45">
        <f t="shared" si="29"/>
        <v>0</v>
      </c>
      <c r="GO12" s="45">
        <f t="shared" si="29"/>
        <v>0</v>
      </c>
      <c r="GP12" s="45">
        <f t="shared" si="29"/>
        <v>0</v>
      </c>
      <c r="GQ12" s="45">
        <f t="shared" si="29"/>
        <v>0</v>
      </c>
      <c r="GR12" s="45">
        <f t="shared" si="29"/>
        <v>0</v>
      </c>
      <c r="GS12" s="45">
        <f t="shared" si="29"/>
        <v>0</v>
      </c>
      <c r="GT12" s="45">
        <f t="shared" si="29"/>
        <v>0</v>
      </c>
      <c r="GU12" s="45">
        <f t="shared" ref="GU12:HB13" si="30">GU9/((1+$D$2)^GU6)</f>
        <v>0</v>
      </c>
      <c r="GV12" s="45">
        <f t="shared" si="30"/>
        <v>0</v>
      </c>
      <c r="GW12" s="45">
        <f t="shared" si="30"/>
        <v>0</v>
      </c>
      <c r="GX12" s="45">
        <f t="shared" si="30"/>
        <v>0</v>
      </c>
      <c r="GY12" s="45">
        <f t="shared" si="30"/>
        <v>0</v>
      </c>
      <c r="GZ12" s="45">
        <f t="shared" si="30"/>
        <v>0</v>
      </c>
      <c r="HA12" s="45">
        <f t="shared" si="30"/>
        <v>0</v>
      </c>
      <c r="HB12" s="45">
        <f t="shared" si="30"/>
        <v>0</v>
      </c>
    </row>
    <row r="13" spans="1:214" ht="13.5" thickBot="1" x14ac:dyDescent="0.25">
      <c r="A13" s="22"/>
      <c r="B13" s="22"/>
      <c r="C13" s="27"/>
      <c r="D13" s="46"/>
      <c r="E13" s="46"/>
      <c r="F13" s="46"/>
      <c r="G13" s="46"/>
      <c r="H13" s="12" t="s">
        <v>170</v>
      </c>
      <c r="I13" s="44">
        <f>SUM(K13:DF13)</f>
        <v>0</v>
      </c>
      <c r="J13" s="57"/>
      <c r="K13" s="42">
        <f t="shared" si="27"/>
        <v>0</v>
      </c>
      <c r="L13" s="45">
        <f t="shared" si="27"/>
        <v>0</v>
      </c>
      <c r="M13" s="45">
        <f t="shared" si="27"/>
        <v>0</v>
      </c>
      <c r="N13" s="45">
        <f t="shared" si="27"/>
        <v>0</v>
      </c>
      <c r="O13" s="45">
        <f t="shared" si="27"/>
        <v>0</v>
      </c>
      <c r="P13" s="45">
        <f t="shared" si="27"/>
        <v>0</v>
      </c>
      <c r="Q13" s="45">
        <f t="shared" si="27"/>
        <v>0</v>
      </c>
      <c r="R13" s="45">
        <f t="shared" si="27"/>
        <v>0</v>
      </c>
      <c r="S13" s="45">
        <f t="shared" si="27"/>
        <v>0</v>
      </c>
      <c r="T13" s="45">
        <f t="shared" si="27"/>
        <v>0</v>
      </c>
      <c r="U13" s="45">
        <f t="shared" si="27"/>
        <v>0</v>
      </c>
      <c r="V13" s="45">
        <f t="shared" si="27"/>
        <v>0</v>
      </c>
      <c r="W13" s="45">
        <f t="shared" si="27"/>
        <v>0</v>
      </c>
      <c r="X13" s="45">
        <f t="shared" si="27"/>
        <v>0</v>
      </c>
      <c r="Y13" s="45">
        <f t="shared" si="27"/>
        <v>0</v>
      </c>
      <c r="Z13" s="45">
        <f t="shared" si="27"/>
        <v>0</v>
      </c>
      <c r="AA13" s="45">
        <f t="shared" si="27"/>
        <v>0</v>
      </c>
      <c r="AB13" s="45">
        <f t="shared" si="27"/>
        <v>0</v>
      </c>
      <c r="AC13" s="45">
        <f t="shared" si="27"/>
        <v>0</v>
      </c>
      <c r="AD13" s="45">
        <f t="shared" si="27"/>
        <v>0</v>
      </c>
      <c r="AE13" s="45">
        <f t="shared" si="27"/>
        <v>0</v>
      </c>
      <c r="AF13" s="45">
        <f t="shared" si="27"/>
        <v>0</v>
      </c>
      <c r="AG13" s="45">
        <f t="shared" si="27"/>
        <v>0</v>
      </c>
      <c r="AH13" s="45">
        <f t="shared" si="27"/>
        <v>0</v>
      </c>
      <c r="AI13" s="45">
        <f t="shared" si="27"/>
        <v>0</v>
      </c>
      <c r="AJ13" s="45">
        <f t="shared" si="27"/>
        <v>0</v>
      </c>
      <c r="AK13" s="45">
        <f t="shared" si="27"/>
        <v>0</v>
      </c>
      <c r="AL13" s="45">
        <f t="shared" si="27"/>
        <v>0</v>
      </c>
      <c r="AM13" s="45">
        <f t="shared" si="27"/>
        <v>0</v>
      </c>
      <c r="AN13" s="45">
        <f t="shared" si="27"/>
        <v>0</v>
      </c>
      <c r="AO13" s="45">
        <f t="shared" si="27"/>
        <v>0</v>
      </c>
      <c r="AP13" s="45">
        <f t="shared" si="27"/>
        <v>0</v>
      </c>
      <c r="AQ13" s="45">
        <f t="shared" si="27"/>
        <v>0</v>
      </c>
      <c r="AR13" s="45">
        <f t="shared" si="27"/>
        <v>0</v>
      </c>
      <c r="AS13" s="45">
        <f t="shared" si="27"/>
        <v>0</v>
      </c>
      <c r="AT13" s="45">
        <f t="shared" si="27"/>
        <v>0</v>
      </c>
      <c r="AU13" s="45">
        <f t="shared" si="27"/>
        <v>0</v>
      </c>
      <c r="AV13" s="45">
        <f t="shared" si="27"/>
        <v>0</v>
      </c>
      <c r="AW13" s="45">
        <f t="shared" si="27"/>
        <v>0</v>
      </c>
      <c r="AX13" s="45">
        <f t="shared" si="27"/>
        <v>0</v>
      </c>
      <c r="AY13" s="45">
        <f t="shared" si="27"/>
        <v>0</v>
      </c>
      <c r="AZ13" s="45">
        <f t="shared" si="27"/>
        <v>0</v>
      </c>
      <c r="BA13" s="45">
        <f t="shared" si="27"/>
        <v>0</v>
      </c>
      <c r="BB13" s="45">
        <f t="shared" si="27"/>
        <v>0</v>
      </c>
      <c r="BC13" s="45">
        <f t="shared" si="27"/>
        <v>0</v>
      </c>
      <c r="BD13" s="45">
        <f t="shared" si="27"/>
        <v>0</v>
      </c>
      <c r="BE13" s="45">
        <f t="shared" si="27"/>
        <v>0</v>
      </c>
      <c r="BF13" s="45">
        <f t="shared" si="27"/>
        <v>0</v>
      </c>
      <c r="BG13" s="45">
        <f t="shared" si="27"/>
        <v>0</v>
      </c>
      <c r="BH13" s="45">
        <f t="shared" si="27"/>
        <v>0</v>
      </c>
      <c r="BI13" s="45">
        <f t="shared" si="27"/>
        <v>0</v>
      </c>
      <c r="BJ13" s="45">
        <f t="shared" si="27"/>
        <v>0</v>
      </c>
      <c r="BK13" s="45">
        <f t="shared" si="27"/>
        <v>0</v>
      </c>
      <c r="BL13" s="45">
        <f t="shared" si="27"/>
        <v>0</v>
      </c>
      <c r="BM13" s="45">
        <f t="shared" si="27"/>
        <v>0</v>
      </c>
      <c r="BN13" s="45">
        <f t="shared" si="27"/>
        <v>0</v>
      </c>
      <c r="BO13" s="45">
        <f t="shared" si="27"/>
        <v>0</v>
      </c>
      <c r="BP13" s="45">
        <f t="shared" si="27"/>
        <v>0</v>
      </c>
      <c r="BQ13" s="45">
        <f t="shared" si="27"/>
        <v>0</v>
      </c>
      <c r="BR13" s="45">
        <f t="shared" si="27"/>
        <v>0</v>
      </c>
      <c r="BS13" s="45">
        <f t="shared" si="27"/>
        <v>0</v>
      </c>
      <c r="BT13" s="45">
        <f t="shared" si="27"/>
        <v>0</v>
      </c>
      <c r="BU13" s="45">
        <f t="shared" si="27"/>
        <v>0</v>
      </c>
      <c r="BV13" s="45">
        <f t="shared" si="27"/>
        <v>0</v>
      </c>
      <c r="BW13" s="45">
        <f t="shared" si="28"/>
        <v>0</v>
      </c>
      <c r="BX13" s="45">
        <f t="shared" si="28"/>
        <v>0</v>
      </c>
      <c r="BY13" s="45">
        <f t="shared" si="28"/>
        <v>0</v>
      </c>
      <c r="BZ13" s="45">
        <f t="shared" si="28"/>
        <v>0</v>
      </c>
      <c r="CA13" s="45">
        <f t="shared" si="28"/>
        <v>0</v>
      </c>
      <c r="CB13" s="45">
        <f t="shared" si="28"/>
        <v>0</v>
      </c>
      <c r="CC13" s="45">
        <f t="shared" si="28"/>
        <v>0</v>
      </c>
      <c r="CD13" s="45">
        <f t="shared" si="28"/>
        <v>0</v>
      </c>
      <c r="CE13" s="45">
        <f t="shared" si="28"/>
        <v>0</v>
      </c>
      <c r="CF13" s="45">
        <f t="shared" si="28"/>
        <v>0</v>
      </c>
      <c r="CG13" s="45">
        <f t="shared" si="28"/>
        <v>0</v>
      </c>
      <c r="CH13" s="45">
        <f t="shared" si="28"/>
        <v>0</v>
      </c>
      <c r="CI13" s="45">
        <f t="shared" si="28"/>
        <v>0</v>
      </c>
      <c r="CJ13" s="45">
        <f t="shared" si="28"/>
        <v>0</v>
      </c>
      <c r="CK13" s="45">
        <f t="shared" si="28"/>
        <v>0</v>
      </c>
      <c r="CL13" s="45">
        <f t="shared" si="28"/>
        <v>0</v>
      </c>
      <c r="CM13" s="45">
        <f t="shared" si="28"/>
        <v>0</v>
      </c>
      <c r="CN13" s="45">
        <f t="shared" si="28"/>
        <v>0</v>
      </c>
      <c r="CO13" s="45">
        <f t="shared" si="28"/>
        <v>0</v>
      </c>
      <c r="CP13" s="45">
        <f t="shared" si="28"/>
        <v>0</v>
      </c>
      <c r="CQ13" s="45">
        <f t="shared" si="28"/>
        <v>0</v>
      </c>
      <c r="CR13" s="45">
        <f t="shared" si="28"/>
        <v>0</v>
      </c>
      <c r="CS13" s="45">
        <f t="shared" si="28"/>
        <v>0</v>
      </c>
      <c r="CT13" s="45">
        <f t="shared" si="28"/>
        <v>0</v>
      </c>
      <c r="CU13" s="45">
        <f t="shared" si="28"/>
        <v>0</v>
      </c>
      <c r="CV13" s="45">
        <f t="shared" si="28"/>
        <v>0</v>
      </c>
      <c r="CW13" s="45">
        <f t="shared" si="28"/>
        <v>0</v>
      </c>
      <c r="CX13" s="45">
        <f t="shared" si="28"/>
        <v>0</v>
      </c>
      <c r="CY13" s="45">
        <f t="shared" si="28"/>
        <v>0</v>
      </c>
      <c r="CZ13" s="45">
        <f t="shared" si="28"/>
        <v>0</v>
      </c>
      <c r="DA13" s="45">
        <f t="shared" si="28"/>
        <v>0</v>
      </c>
      <c r="DB13" s="45">
        <f t="shared" si="28"/>
        <v>0</v>
      </c>
      <c r="DC13" s="45">
        <f t="shared" si="28"/>
        <v>0</v>
      </c>
      <c r="DD13" s="45">
        <f t="shared" si="28"/>
        <v>0</v>
      </c>
      <c r="DE13" s="45">
        <f t="shared" si="28"/>
        <v>0</v>
      </c>
      <c r="DF13" s="45">
        <f t="shared" si="28"/>
        <v>0</v>
      </c>
      <c r="DG13" s="45">
        <f t="shared" si="28"/>
        <v>0</v>
      </c>
      <c r="DH13" s="45">
        <f t="shared" si="28"/>
        <v>0</v>
      </c>
      <c r="DI13" s="45">
        <f t="shared" si="28"/>
        <v>0</v>
      </c>
      <c r="DJ13" s="45">
        <f t="shared" si="28"/>
        <v>0</v>
      </c>
      <c r="DK13" s="45">
        <f t="shared" si="28"/>
        <v>0</v>
      </c>
      <c r="DL13" s="45">
        <f t="shared" si="28"/>
        <v>0</v>
      </c>
      <c r="DM13" s="45">
        <f t="shared" si="28"/>
        <v>0</v>
      </c>
      <c r="DN13" s="45">
        <f t="shared" si="28"/>
        <v>0</v>
      </c>
      <c r="DO13" s="45">
        <f t="shared" si="28"/>
        <v>0</v>
      </c>
      <c r="DP13" s="45">
        <f t="shared" si="28"/>
        <v>0</v>
      </c>
      <c r="DQ13" s="45">
        <f t="shared" si="28"/>
        <v>0</v>
      </c>
      <c r="DR13" s="45">
        <f t="shared" si="28"/>
        <v>0</v>
      </c>
      <c r="DS13" s="45">
        <f t="shared" si="28"/>
        <v>0</v>
      </c>
      <c r="DT13" s="45">
        <f t="shared" si="28"/>
        <v>0</v>
      </c>
      <c r="DU13" s="45">
        <f t="shared" si="28"/>
        <v>0</v>
      </c>
      <c r="DV13" s="45">
        <f t="shared" si="28"/>
        <v>0</v>
      </c>
      <c r="DW13" s="45">
        <f t="shared" si="28"/>
        <v>0</v>
      </c>
      <c r="DX13" s="45">
        <f t="shared" si="28"/>
        <v>0</v>
      </c>
      <c r="DY13" s="45">
        <f t="shared" si="28"/>
        <v>0</v>
      </c>
      <c r="DZ13" s="45">
        <f t="shared" si="28"/>
        <v>0</v>
      </c>
      <c r="EA13" s="45">
        <f t="shared" si="28"/>
        <v>0</v>
      </c>
      <c r="EB13" s="45">
        <f t="shared" si="28"/>
        <v>0</v>
      </c>
      <c r="EC13" s="45">
        <f t="shared" si="28"/>
        <v>0</v>
      </c>
      <c r="ED13" s="45">
        <f t="shared" si="28"/>
        <v>0</v>
      </c>
      <c r="EE13" s="45">
        <f t="shared" si="28"/>
        <v>0</v>
      </c>
      <c r="EF13" s="45">
        <f t="shared" si="28"/>
        <v>0</v>
      </c>
      <c r="EG13" s="45">
        <f t="shared" si="28"/>
        <v>0</v>
      </c>
      <c r="EH13" s="45">
        <f t="shared" si="28"/>
        <v>0</v>
      </c>
      <c r="EI13" s="45">
        <f t="shared" si="29"/>
        <v>0</v>
      </c>
      <c r="EJ13" s="45">
        <f t="shared" si="29"/>
        <v>0</v>
      </c>
      <c r="EK13" s="45">
        <f t="shared" si="29"/>
        <v>0</v>
      </c>
      <c r="EL13" s="45">
        <f t="shared" si="29"/>
        <v>0</v>
      </c>
      <c r="EM13" s="45">
        <f t="shared" si="29"/>
        <v>0</v>
      </c>
      <c r="EN13" s="45">
        <f t="shared" si="29"/>
        <v>0</v>
      </c>
      <c r="EO13" s="45">
        <f t="shared" si="29"/>
        <v>0</v>
      </c>
      <c r="EP13" s="45">
        <f t="shared" si="29"/>
        <v>0</v>
      </c>
      <c r="EQ13" s="45">
        <f t="shared" si="29"/>
        <v>0</v>
      </c>
      <c r="ER13" s="45">
        <f t="shared" si="29"/>
        <v>0</v>
      </c>
      <c r="ES13" s="45">
        <f t="shared" si="29"/>
        <v>0</v>
      </c>
      <c r="ET13" s="45">
        <f t="shared" si="29"/>
        <v>0</v>
      </c>
      <c r="EU13" s="45">
        <f t="shared" si="29"/>
        <v>0</v>
      </c>
      <c r="EV13" s="45">
        <f t="shared" si="29"/>
        <v>0</v>
      </c>
      <c r="EW13" s="45">
        <f t="shared" si="29"/>
        <v>0</v>
      </c>
      <c r="EX13" s="45">
        <f t="shared" si="29"/>
        <v>0</v>
      </c>
      <c r="EY13" s="45">
        <f t="shared" si="29"/>
        <v>0</v>
      </c>
      <c r="EZ13" s="45">
        <f t="shared" si="29"/>
        <v>0</v>
      </c>
      <c r="FA13" s="45">
        <f t="shared" si="29"/>
        <v>0</v>
      </c>
      <c r="FB13" s="45">
        <f t="shared" si="29"/>
        <v>0</v>
      </c>
      <c r="FC13" s="45">
        <f t="shared" si="29"/>
        <v>0</v>
      </c>
      <c r="FD13" s="45">
        <f t="shared" si="29"/>
        <v>0</v>
      </c>
      <c r="FE13" s="45">
        <f t="shared" si="29"/>
        <v>0</v>
      </c>
      <c r="FF13" s="45">
        <f t="shared" si="29"/>
        <v>0</v>
      </c>
      <c r="FG13" s="45">
        <f t="shared" si="29"/>
        <v>0</v>
      </c>
      <c r="FH13" s="45">
        <f t="shared" si="29"/>
        <v>0</v>
      </c>
      <c r="FI13" s="45">
        <f t="shared" si="29"/>
        <v>0</v>
      </c>
      <c r="FJ13" s="45">
        <f t="shared" si="29"/>
        <v>0</v>
      </c>
      <c r="FK13" s="45">
        <f t="shared" si="29"/>
        <v>0</v>
      </c>
      <c r="FL13" s="45">
        <f t="shared" si="29"/>
        <v>0</v>
      </c>
      <c r="FM13" s="45">
        <f t="shared" si="29"/>
        <v>0</v>
      </c>
      <c r="FN13" s="45">
        <f t="shared" si="29"/>
        <v>0</v>
      </c>
      <c r="FO13" s="45">
        <f t="shared" si="29"/>
        <v>0</v>
      </c>
      <c r="FP13" s="45">
        <f t="shared" si="29"/>
        <v>0</v>
      </c>
      <c r="FQ13" s="45">
        <f t="shared" si="29"/>
        <v>0</v>
      </c>
      <c r="FR13" s="45">
        <f t="shared" si="29"/>
        <v>0</v>
      </c>
      <c r="FS13" s="45">
        <f t="shared" si="29"/>
        <v>0</v>
      </c>
      <c r="FT13" s="45">
        <f t="shared" si="29"/>
        <v>0</v>
      </c>
      <c r="FU13" s="45">
        <f t="shared" si="29"/>
        <v>0</v>
      </c>
      <c r="FV13" s="45">
        <f t="shared" si="29"/>
        <v>0</v>
      </c>
      <c r="FW13" s="45">
        <f t="shared" si="29"/>
        <v>0</v>
      </c>
      <c r="FX13" s="45">
        <f t="shared" si="29"/>
        <v>0</v>
      </c>
      <c r="FY13" s="45">
        <f t="shared" si="29"/>
        <v>0</v>
      </c>
      <c r="FZ13" s="45">
        <f t="shared" si="29"/>
        <v>0</v>
      </c>
      <c r="GA13" s="45">
        <f t="shared" si="29"/>
        <v>0</v>
      </c>
      <c r="GB13" s="45">
        <f t="shared" si="29"/>
        <v>0</v>
      </c>
      <c r="GC13" s="45">
        <f t="shared" si="29"/>
        <v>0</v>
      </c>
      <c r="GD13" s="45">
        <f t="shared" si="29"/>
        <v>0</v>
      </c>
      <c r="GE13" s="45">
        <f t="shared" si="29"/>
        <v>0</v>
      </c>
      <c r="GF13" s="45">
        <f t="shared" si="29"/>
        <v>0</v>
      </c>
      <c r="GG13" s="45">
        <f t="shared" si="29"/>
        <v>0</v>
      </c>
      <c r="GH13" s="45">
        <f t="shared" si="29"/>
        <v>0</v>
      </c>
      <c r="GI13" s="45">
        <f t="shared" si="29"/>
        <v>0</v>
      </c>
      <c r="GJ13" s="45">
        <f t="shared" si="29"/>
        <v>0</v>
      </c>
      <c r="GK13" s="45">
        <f t="shared" si="29"/>
        <v>0</v>
      </c>
      <c r="GL13" s="45">
        <f t="shared" si="29"/>
        <v>0</v>
      </c>
      <c r="GM13" s="45">
        <f t="shared" si="29"/>
        <v>0</v>
      </c>
      <c r="GN13" s="45">
        <f t="shared" si="29"/>
        <v>0</v>
      </c>
      <c r="GO13" s="45">
        <f t="shared" si="29"/>
        <v>0</v>
      </c>
      <c r="GP13" s="45">
        <f t="shared" si="29"/>
        <v>0</v>
      </c>
      <c r="GQ13" s="45">
        <f t="shared" si="29"/>
        <v>0</v>
      </c>
      <c r="GR13" s="45">
        <f t="shared" si="29"/>
        <v>0</v>
      </c>
      <c r="GS13" s="45">
        <f t="shared" si="29"/>
        <v>0</v>
      </c>
      <c r="GT13" s="45">
        <f t="shared" si="29"/>
        <v>0</v>
      </c>
      <c r="GU13" s="45">
        <f t="shared" si="30"/>
        <v>0</v>
      </c>
      <c r="GV13" s="45">
        <f t="shared" si="30"/>
        <v>0</v>
      </c>
      <c r="GW13" s="45">
        <f t="shared" si="30"/>
        <v>0</v>
      </c>
      <c r="GX13" s="45">
        <f t="shared" si="30"/>
        <v>0</v>
      </c>
      <c r="GY13" s="45">
        <f t="shared" si="30"/>
        <v>0</v>
      </c>
      <c r="GZ13" s="45">
        <f t="shared" si="30"/>
        <v>0</v>
      </c>
      <c r="HA13" s="45">
        <f t="shared" si="30"/>
        <v>0</v>
      </c>
      <c r="HB13" s="45">
        <f t="shared" si="30"/>
        <v>0</v>
      </c>
    </row>
    <row r="14" spans="1:214" s="14" customFormat="1" x14ac:dyDescent="0.2"/>
    <row r="15" spans="1:214" x14ac:dyDescent="0.2">
      <c r="A15" s="22"/>
      <c r="B15" s="22"/>
      <c r="C15" s="27"/>
      <c r="D15" s="27"/>
      <c r="E15" s="207"/>
      <c r="F15" s="287" t="str">
        <f>IF('Allgemeine Info'!$H$15="","Bitte geben Sie in der Registerkarte 'Allgemeine Info'  in Zelle H15 einen Betrachtungszeitraum ein!","")</f>
        <v>Bitte geben Sie in der Registerkarte 'Allgemeine Info'  in Zelle H15 einen Betrachtungszeitraum ein!</v>
      </c>
      <c r="G15" s="46"/>
      <c r="H15" s="46"/>
      <c r="I15" s="207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HC15" s="207"/>
      <c r="HD15" s="207"/>
      <c r="HE15" s="207"/>
      <c r="HF15" s="207"/>
    </row>
    <row r="16" spans="1:214" s="18" customFormat="1" ht="25.5" x14ac:dyDescent="0.2">
      <c r="C16" s="27"/>
      <c r="D16" s="209" t="s">
        <v>39</v>
      </c>
      <c r="E16" s="209" t="s">
        <v>39</v>
      </c>
      <c r="F16" s="209" t="s">
        <v>39</v>
      </c>
      <c r="G16" s="62" t="s">
        <v>16</v>
      </c>
      <c r="I16" s="209" t="s">
        <v>40</v>
      </c>
      <c r="J16" s="245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DG16" s="149"/>
    </row>
    <row r="17" spans="1:210" s="18" customFormat="1" ht="38.25" x14ac:dyDescent="0.2">
      <c r="C17" s="230" t="s">
        <v>91</v>
      </c>
      <c r="D17" s="231" t="s">
        <v>167</v>
      </c>
      <c r="E17" s="231" t="s">
        <v>45</v>
      </c>
      <c r="F17" s="231" t="s">
        <v>15</v>
      </c>
      <c r="G17" s="231" t="s">
        <v>166</v>
      </c>
      <c r="H17" s="231" t="s">
        <v>48</v>
      </c>
      <c r="I17" s="231" t="s">
        <v>19</v>
      </c>
      <c r="J17" s="248" t="s">
        <v>168</v>
      </c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6"/>
      <c r="AK17" s="46"/>
      <c r="AL17" s="46"/>
      <c r="AM17" s="46"/>
      <c r="AN17" s="46"/>
      <c r="AO17" s="46"/>
      <c r="AP17" s="46"/>
      <c r="AQ17" s="46"/>
      <c r="AR17" s="46"/>
      <c r="AS17" s="46"/>
      <c r="AT17" s="46"/>
      <c r="AU17" s="46"/>
      <c r="AV17" s="46"/>
      <c r="AW17" s="46"/>
      <c r="AX17" s="46"/>
      <c r="AY17" s="46"/>
      <c r="AZ17" s="46"/>
      <c r="BA17" s="46"/>
      <c r="BB17" s="46"/>
      <c r="BC17" s="46"/>
      <c r="BD17" s="46"/>
      <c r="BE17" s="46"/>
      <c r="BF17" s="46"/>
      <c r="BG17" s="46"/>
      <c r="BH17" s="46"/>
      <c r="BI17" s="46"/>
      <c r="BJ17" s="46"/>
      <c r="BK17" s="46"/>
      <c r="BL17" s="46"/>
      <c r="BM17" s="46"/>
      <c r="BN17" s="46"/>
      <c r="BO17" s="46"/>
      <c r="BP17" s="46"/>
      <c r="BQ17" s="46"/>
      <c r="BR17" s="46"/>
      <c r="BS17" s="46"/>
      <c r="BT17" s="46"/>
      <c r="BU17" s="46"/>
      <c r="BV17" s="46"/>
      <c r="BW17" s="46"/>
      <c r="BX17" s="46"/>
      <c r="BY17" s="46"/>
      <c r="BZ17" s="46"/>
      <c r="CA17" s="46"/>
      <c r="CB17" s="46"/>
      <c r="CC17" s="46"/>
      <c r="CD17" s="46"/>
      <c r="CE17" s="46"/>
      <c r="CF17" s="46"/>
      <c r="CG17" s="46"/>
      <c r="CH17" s="46"/>
      <c r="CI17" s="46"/>
      <c r="CJ17" s="46"/>
      <c r="CK17" s="46"/>
      <c r="CL17" s="46"/>
      <c r="CM17" s="46"/>
      <c r="CN17" s="46"/>
      <c r="CO17" s="46"/>
      <c r="CP17" s="46"/>
      <c r="CQ17" s="46"/>
      <c r="CR17" s="46"/>
      <c r="CS17" s="46"/>
      <c r="CT17" s="46"/>
      <c r="CU17" s="46"/>
      <c r="CV17" s="46"/>
      <c r="CW17" s="46"/>
      <c r="CX17" s="46"/>
      <c r="CY17" s="46"/>
      <c r="CZ17" s="46"/>
      <c r="DA17" s="46"/>
      <c r="DB17" s="46"/>
      <c r="DC17" s="46"/>
      <c r="DD17" s="46"/>
      <c r="DE17" s="46"/>
      <c r="DF17" s="46"/>
      <c r="DG17" s="149"/>
    </row>
    <row r="18" spans="1:210" x14ac:dyDescent="0.2">
      <c r="C18" s="271" t="s">
        <v>176</v>
      </c>
      <c r="D18" s="332">
        <v>0.01</v>
      </c>
      <c r="E18" s="332">
        <v>1E-3</v>
      </c>
      <c r="F18" s="332">
        <v>0</v>
      </c>
      <c r="G18" s="263"/>
      <c r="H18" s="263"/>
      <c r="I18" s="321"/>
      <c r="J18" s="264"/>
      <c r="K18" s="220">
        <f>IF(K$6&lt;&gt;0,IF(K$6&lt;='Allgemeine Info'!$H$15,($E$18+$F$18)*$I$18*(1+$D$4)^K$6,0),IF(K$7&lt;='Allgemeine Info'!$H$15,($D$18*$I$18)*((1+$D$4)^K$7),0))</f>
        <v>0</v>
      </c>
      <c r="L18" s="220">
        <f>IF(L$6&lt;&gt;0,IF(L$6&lt;='Allgemeine Info'!$H$15,($E$18+$F$18)*$I$18*(1+$D$4)^L$6,0),IF(L$7&lt;='Allgemeine Info'!$H$15,($D$18*$I$18)*((1+$D$4)^L$7),0))</f>
        <v>0</v>
      </c>
      <c r="M18" s="220">
        <f>IF(M$6&lt;&gt;0,IF(M$6&lt;='Allgemeine Info'!$H$15,($E$18+$F$18)*$I$18*(1+$D$4)^M$6,0),IF(M$7&lt;='Allgemeine Info'!$H$15,($D$18*$I$18)*((1+$D$4)^M$7),0))</f>
        <v>0</v>
      </c>
      <c r="N18" s="220">
        <f>IF(N$6&lt;&gt;0,IF(N$6&lt;='Allgemeine Info'!$H$15,($E$18+$F$18)*$I$18*(1+$D$4)^N$6,0),IF(N$7&lt;='Allgemeine Info'!$H$15,($D$18*$I$18)*((1+$D$4)^N$7),0))</f>
        <v>0</v>
      </c>
      <c r="O18" s="220">
        <f>IF(O$6&lt;&gt;0,IF(O$6&lt;='Allgemeine Info'!$H$15,($E$18+$F$18)*$I$18*(1+$D$4)^O$6,0),IF(O$7&lt;='Allgemeine Info'!$H$15,($D$18*$I$18)*((1+$D$4)^O$7),0))</f>
        <v>0</v>
      </c>
      <c r="P18" s="220">
        <f>IF(P$6&lt;&gt;0,IF(P$6&lt;='Allgemeine Info'!$H$15,($E$18+$F$18)*$I$18*(1+$D$4)^P$6,0),IF(P$7&lt;='Allgemeine Info'!$H$15,($D$18*$I$18)*((1+$D$4)^P$7),0))</f>
        <v>0</v>
      </c>
      <c r="Q18" s="220">
        <f>IF(Q$6&lt;&gt;0,IF(Q$6&lt;='Allgemeine Info'!$H$15,($E$18+$F$18)*$I$18*(1+$D$4)^Q$6,0),IF(Q$7&lt;='Allgemeine Info'!$H$15,($D$18*$I$18)*((1+$D$4)^Q$7),0))</f>
        <v>0</v>
      </c>
      <c r="R18" s="220">
        <f>IF(R$6&lt;&gt;0,IF(R$6&lt;='Allgemeine Info'!$H$15,($E$18+$F$18)*$I$18*(1+$D$4)^R$6,0),IF(R$7&lt;='Allgemeine Info'!$H$15,($D$18*$I$18)*((1+$D$4)^R$7),0))</f>
        <v>0</v>
      </c>
      <c r="S18" s="220">
        <f>IF(S$6&lt;&gt;0,IF(S$6&lt;='Allgemeine Info'!$H$15,($E$18+$F$18)*$I$18*(1+$D$4)^S$6,0),IF(S$7&lt;='Allgemeine Info'!$H$15,($D$18*$I$18)*((1+$D$4)^S$7),0))</f>
        <v>0</v>
      </c>
      <c r="T18" s="220">
        <f>IF(T$6&lt;&gt;0,IF(T$6&lt;='Allgemeine Info'!$H$15,($E$18+$F$18)*$I$18*(1+$D$4)^T$6,0),IF(T$7&lt;='Allgemeine Info'!$H$15,($D$18*$I$18)*((1+$D$4)^T$7),0))</f>
        <v>0</v>
      </c>
      <c r="U18" s="220">
        <f>IF(U$6&lt;&gt;0,IF(U$6&lt;='Allgemeine Info'!$H$15,($E$18+$F$18)*$I$18*(1+$D$4)^U$6,0),IF(U$7&lt;='Allgemeine Info'!$H$15,($D$18*$I$18)*((1+$D$4)^U$7),0))</f>
        <v>0</v>
      </c>
      <c r="V18" s="220">
        <f>IF(V$6&lt;&gt;0,IF(V$6&lt;='Allgemeine Info'!$H$15,($E$18+$F$18)*$I$18*(1+$D$4)^V$6,0),IF(V$7&lt;='Allgemeine Info'!$H$15,($D$18*$I$18)*((1+$D$4)^V$7),0))</f>
        <v>0</v>
      </c>
      <c r="W18" s="220">
        <f>IF(W$6&lt;&gt;0,IF(W$6&lt;='Allgemeine Info'!$H$15,($E$18+$F$18)*$I$18*(1+$D$4)^W$6,0),IF(W$7&lt;='Allgemeine Info'!$H$15,($D$18*$I$18)*((1+$D$4)^W$7),0))</f>
        <v>0</v>
      </c>
      <c r="X18" s="220">
        <f>IF(X$6&lt;&gt;0,IF(X$6&lt;='Allgemeine Info'!$H$15,($E$18+$F$18)*$I$18*(1+$D$4)^X$6,0),IF(X$7&lt;='Allgemeine Info'!$H$15,($D$18*$I$18)*((1+$D$4)^X$7),0))</f>
        <v>0</v>
      </c>
      <c r="Y18" s="220">
        <f>IF(Y$6&lt;&gt;0,IF(Y$6&lt;='Allgemeine Info'!$H$15,($E$18+$F$18)*$I$18*(1+$D$4)^Y$6,0),IF(Y$7&lt;='Allgemeine Info'!$H$15,($D$18*$I$18)*((1+$D$4)^Y$7),0))</f>
        <v>0</v>
      </c>
      <c r="Z18" s="220">
        <f>IF(Z$6&lt;&gt;0,IF(Z$6&lt;='Allgemeine Info'!$H$15,($E$18+$F$18)*$I$18*(1+$D$4)^Z$6,0),IF(Z$7&lt;='Allgemeine Info'!$H$15,($D$18*$I$18)*((1+$D$4)^Z$7),0))</f>
        <v>0</v>
      </c>
      <c r="AA18" s="220">
        <f>IF(AA$6&lt;&gt;0,IF(AA$6&lt;='Allgemeine Info'!$H$15,($E$18+$F$18)*$I$18*(1+$D$4)^AA$6,0),IF(AA$7&lt;='Allgemeine Info'!$H$15,($D$18*$I$18)*((1+$D$4)^AA$7),0))</f>
        <v>0</v>
      </c>
      <c r="AB18" s="220">
        <f>IF(AB$6&lt;&gt;0,IF(AB$6&lt;='Allgemeine Info'!$H$15,($E$18+$F$18)*$I$18*(1+$D$4)^AB$6,0),IF(AB$7&lt;='Allgemeine Info'!$H$15,($D$18*$I$18)*((1+$D$4)^AB$7),0))</f>
        <v>0</v>
      </c>
      <c r="AC18" s="220">
        <f>IF(AC$6&lt;&gt;0,IF(AC$6&lt;='Allgemeine Info'!$H$15,($E$18+$F$18)*$I$18*(1+$D$4)^AC$6,0),IF(AC$7&lt;='Allgemeine Info'!$H$15,($D$18*$I$18)*((1+$D$4)^AC$7),0))</f>
        <v>0</v>
      </c>
      <c r="AD18" s="220">
        <f>IF(AD$6&lt;&gt;0,IF(AD$6&lt;='Allgemeine Info'!$H$15,($E$18+$F$18)*$I$18*(1+$D$4)^AD$6,0),IF(AD$7&lt;='Allgemeine Info'!$H$15,($D$18*$I$18)*((1+$D$4)^AD$7),0))</f>
        <v>0</v>
      </c>
      <c r="AE18" s="220">
        <f>IF(AE$6&lt;&gt;0,IF(AE$6&lt;='Allgemeine Info'!$H$15,($E$18+$F$18)*$I$18*(1+$D$4)^AE$6,0),IF(AE$7&lt;='Allgemeine Info'!$H$15,($D$18*$I$18)*((1+$D$4)^AE$7),0))</f>
        <v>0</v>
      </c>
      <c r="AF18" s="220">
        <f>IF(AF$6&lt;&gt;0,IF(AF$6&lt;='Allgemeine Info'!$H$15,($E$18+$F$18)*$I$18*(1+$D$4)^AF$6,0),IF(AF$7&lt;='Allgemeine Info'!$H$15,($D$18*$I$18)*((1+$D$4)^AF$7),0))</f>
        <v>0</v>
      </c>
      <c r="AG18" s="220">
        <f>IF(AG$6&lt;&gt;0,IF(AG$6&lt;='Allgemeine Info'!$H$15,($E$18+$F$18)*$I$18*(1+$D$4)^AG$6,0),IF(AG$7&lt;='Allgemeine Info'!$H$15,($D$18*$I$18)*((1+$D$4)^AG$7),0))</f>
        <v>0</v>
      </c>
      <c r="AH18" s="220">
        <f>IF(AH$6&lt;&gt;0,IF(AH$6&lt;='Allgemeine Info'!$H$15,($E$18+$F$18)*$I$18*(1+$D$4)^AH$6,0),IF(AH$7&lt;='Allgemeine Info'!$H$15,($D$18*$I$18)*((1+$D$4)^AH$7),0))</f>
        <v>0</v>
      </c>
      <c r="AI18" s="220">
        <f>IF(AI$6&lt;&gt;0,IF(AI$6&lt;='Allgemeine Info'!$H$15,($E$18+$F$18)*$I$18*(1+$D$4)^AI$6,0),IF(AI$7&lt;='Allgemeine Info'!$H$15,($D$18*$I$18)*((1+$D$4)^AI$7),0))</f>
        <v>0</v>
      </c>
      <c r="AJ18" s="220">
        <f>IF(AJ$6&lt;&gt;0,IF(AJ$6&lt;='Allgemeine Info'!$H$15,($E$18+$F$18)*$I$18*(1+$D$4)^AJ$6,0),IF(AJ$7&lt;='Allgemeine Info'!$H$15,($D$18*$I$18)*((1+$D$4)^AJ$7),0))</f>
        <v>0</v>
      </c>
      <c r="AK18" s="220">
        <f>IF(AK$6&lt;&gt;0,IF(AK$6&lt;='Allgemeine Info'!$H$15,($E$18+$F$18)*$I$18*(1+$D$4)^AK$6,0),IF(AK$7&lt;='Allgemeine Info'!$H$15,($D$18*$I$18)*((1+$D$4)^AK$7),0))</f>
        <v>0</v>
      </c>
      <c r="AL18" s="220">
        <f>IF(AL$6&lt;&gt;0,IF(AL$6&lt;='Allgemeine Info'!$H$15,($E$18+$F$18)*$I$18*(1+$D$4)^AL$6,0),IF(AL$7&lt;='Allgemeine Info'!$H$15,($D$18*$I$18)*((1+$D$4)^AL$7),0))</f>
        <v>0</v>
      </c>
      <c r="AM18" s="220">
        <f>IF(AM$6&lt;&gt;0,IF(AM$6&lt;='Allgemeine Info'!$H$15,($E$18+$F$18)*$I$18*(1+$D$4)^AM$6,0),IF(AM$7&lt;='Allgemeine Info'!$H$15,($D$18*$I$18)*((1+$D$4)^AM$7),0))</f>
        <v>0</v>
      </c>
      <c r="AN18" s="220">
        <f>IF(AN$6&lt;&gt;0,IF(AN$6&lt;='Allgemeine Info'!$H$15,($E$18+$F$18)*$I$18*(1+$D$4)^AN$6,0),IF(AN$7&lt;='Allgemeine Info'!$H$15,($D$18*$I$18)*((1+$D$4)^AN$7),0))</f>
        <v>0</v>
      </c>
      <c r="AO18" s="220">
        <f>IF(AO$6&lt;&gt;0,IF(AO$6&lt;='Allgemeine Info'!$H$15,($E$18+$F$18)*$I$18*(1+$D$4)^AO$6,0),IF(AO$7&lt;='Allgemeine Info'!$H$15,($D$18*$I$18)*((1+$D$4)^AO$7),0))</f>
        <v>0</v>
      </c>
      <c r="AP18" s="220">
        <f>IF(AP$6&lt;&gt;0,IF(AP$6&lt;='Allgemeine Info'!$H$15,($E$18+$F$18)*$I$18*(1+$D$4)^AP$6,0),IF(AP$7&lt;='Allgemeine Info'!$H$15,($D$18*$I$18)*((1+$D$4)^AP$7),0))</f>
        <v>0</v>
      </c>
      <c r="AQ18" s="220">
        <f>IF(AQ$6&lt;&gt;0,IF(AQ$6&lt;='Allgemeine Info'!$H$15,($E$18+$F$18)*$I$18*(1+$D$4)^AQ$6,0),IF(AQ$7&lt;='Allgemeine Info'!$H$15,($D$18*$I$18)*((1+$D$4)^AQ$7),0))</f>
        <v>0</v>
      </c>
      <c r="AR18" s="220">
        <f>IF(AR$6&lt;&gt;0,IF(AR$6&lt;='Allgemeine Info'!$H$15,($E$18+$F$18)*$I$18*(1+$D$4)^AR$6,0),IF(AR$7&lt;='Allgemeine Info'!$H$15,($D$18*$I$18)*((1+$D$4)^AR$7),0))</f>
        <v>0</v>
      </c>
      <c r="AS18" s="220">
        <f>IF(AS$6&lt;&gt;0,IF(AS$6&lt;='Allgemeine Info'!$H$15,($E$18+$F$18)*$I$18*(1+$D$4)^AS$6,0),IF(AS$7&lt;='Allgemeine Info'!$H$15,($D$18*$I$18)*((1+$D$4)^AS$7),0))</f>
        <v>0</v>
      </c>
      <c r="AT18" s="220">
        <f>IF(AT$6&lt;&gt;0,IF(AT$6&lt;='Allgemeine Info'!$H$15,($E$18+$F$18)*$I$18*(1+$D$4)^AT$6,0),IF(AT$7&lt;='Allgemeine Info'!$H$15,($D$18*$I$18)*((1+$D$4)^AT$7),0))</f>
        <v>0</v>
      </c>
      <c r="AU18" s="220">
        <f>IF(AU$6&lt;&gt;0,IF(AU$6&lt;='Allgemeine Info'!$H$15,($E$18+$F$18)*$I$18*(1+$D$4)^AU$6,0),IF(AU$7&lt;='Allgemeine Info'!$H$15,($D$18*$I$18)*((1+$D$4)^AU$7),0))</f>
        <v>0</v>
      </c>
      <c r="AV18" s="220">
        <f>IF(AV$6&lt;&gt;0,IF(AV$6&lt;='Allgemeine Info'!$H$15,($E$18+$F$18)*$I$18*(1+$D$4)^AV$6,0),IF(AV$7&lt;='Allgemeine Info'!$H$15,($D$18*$I$18)*((1+$D$4)^AV$7),0))</f>
        <v>0</v>
      </c>
      <c r="AW18" s="220">
        <f>IF(AW$6&lt;&gt;0,IF(AW$6&lt;='Allgemeine Info'!$H$15,($E$18+$F$18)*$I$18*(1+$D$4)^AW$6,0),IF(AW$7&lt;='Allgemeine Info'!$H$15,($D$18*$I$18)*((1+$D$4)^AW$7),0))</f>
        <v>0</v>
      </c>
      <c r="AX18" s="220">
        <f>IF(AX$6&lt;&gt;0,IF(AX$6&lt;='Allgemeine Info'!$H$15,($E$18+$F$18)*$I$18*(1+$D$4)^AX$6,0),IF(AX$7&lt;='Allgemeine Info'!$H$15,($D$18*$I$18)*((1+$D$4)^AX$7),0))</f>
        <v>0</v>
      </c>
      <c r="AY18" s="220">
        <f>IF(AY$6&lt;&gt;0,IF(AY$6&lt;='Allgemeine Info'!$H$15,($E$18+$F$18)*$I$18*(1+$D$4)^AY$6,0),IF(AY$7&lt;='Allgemeine Info'!$H$15,($D$18*$I$18)*((1+$D$4)^AY$7),0))</f>
        <v>0</v>
      </c>
      <c r="AZ18" s="220">
        <f>IF(AZ$6&lt;&gt;0,IF(AZ$6&lt;='Allgemeine Info'!$H$15,($E$18+$F$18)*$I$18*(1+$D$4)^AZ$6,0),IF(AZ$7&lt;='Allgemeine Info'!$H$15,($D$18*$I$18)*((1+$D$4)^AZ$7),0))</f>
        <v>0</v>
      </c>
      <c r="BA18" s="220">
        <f>IF(BA$6&lt;&gt;0,IF(BA$6&lt;='Allgemeine Info'!$H$15,($E$18+$F$18)*$I$18*(1+$D$4)^BA$6,0),IF(BA$7&lt;='Allgemeine Info'!$H$15,($D$18*$I$18)*((1+$D$4)^BA$7),0))</f>
        <v>0</v>
      </c>
      <c r="BB18" s="220">
        <f>IF(BB$6&lt;&gt;0,IF(BB$6&lt;='Allgemeine Info'!$H$15,($E$18+$F$18)*$I$18*(1+$D$4)^BB$6,0),IF(BB$7&lt;='Allgemeine Info'!$H$15,($D$18*$I$18)*((1+$D$4)^BB$7),0))</f>
        <v>0</v>
      </c>
      <c r="BC18" s="220">
        <f>IF(BC$6&lt;&gt;0,IF(BC$6&lt;='Allgemeine Info'!$H$15,($E$18+$F$18)*$I$18*(1+$D$4)^BC$6,0),IF(BC$7&lt;='Allgemeine Info'!$H$15,($D$18*$I$18)*((1+$D$4)^BC$7),0))</f>
        <v>0</v>
      </c>
      <c r="BD18" s="220">
        <f>IF(BD$6&lt;&gt;0,IF(BD$6&lt;='Allgemeine Info'!$H$15,($E$18+$F$18)*$I$18*(1+$D$4)^BD$6,0),IF(BD$7&lt;='Allgemeine Info'!$H$15,($D$18*$I$18)*((1+$D$4)^BD$7),0))</f>
        <v>0</v>
      </c>
      <c r="BE18" s="220">
        <f>IF(BE$6&lt;&gt;0,IF(BE$6&lt;='Allgemeine Info'!$H$15,($E$18+$F$18)*$I$18*(1+$D$4)^BE$6,0),IF(BE$7&lt;='Allgemeine Info'!$H$15,($D$18*$I$18)*((1+$D$4)^BE$7),0))</f>
        <v>0</v>
      </c>
      <c r="BF18" s="220">
        <f>IF(BF$6&lt;&gt;0,IF(BF$6&lt;='Allgemeine Info'!$H$15,($E$18+$F$18)*$I$18*(1+$D$4)^BF$6,0),IF(BF$7&lt;='Allgemeine Info'!$H$15,($D$18*$I$18)*((1+$D$4)^BF$7),0))</f>
        <v>0</v>
      </c>
      <c r="BG18" s="220">
        <f>IF(BG$6&lt;&gt;0,IF(BG$6&lt;='Allgemeine Info'!$H$15,($E$18+$F$18)*$I$18*(1+$D$4)^BG$6,0),IF(BG$7&lt;='Allgemeine Info'!$H$15,($D$18*$I$18)*((1+$D$4)^BG$7),0))</f>
        <v>0</v>
      </c>
      <c r="BH18" s="220">
        <f>IF(BH$6&lt;&gt;0,IF(BH$6&lt;='Allgemeine Info'!$H$15,($E$18+$F$18)*$I$18*(1+$D$4)^BH$6,0),IF(BH$7&lt;='Allgemeine Info'!$H$15,($D$18*$I$18)*((1+$D$4)^BH$7),0))</f>
        <v>0</v>
      </c>
      <c r="BI18" s="220">
        <f>IF(BI$6&lt;&gt;0,IF(BI$6&lt;='Allgemeine Info'!$H$15,($E$18+$F$18)*$I$18*(1+$D$4)^BI$6,0),IF(BI$7&lt;='Allgemeine Info'!$H$15,($D$18*$I$18)*((1+$D$4)^BI$7),0))</f>
        <v>0</v>
      </c>
      <c r="BJ18" s="220">
        <f>IF(BJ$6&lt;&gt;0,IF(BJ$6&lt;='Allgemeine Info'!$H$15,($E$18+$F$18)*$I$18*(1+$D$4)^BJ$6,0),IF(BJ$7&lt;='Allgemeine Info'!$H$15,($D$18*$I$18)*((1+$D$4)^BJ$7),0))</f>
        <v>0</v>
      </c>
      <c r="BK18" s="220">
        <f>IF(BK$6&lt;&gt;0,IF(BK$6&lt;='Allgemeine Info'!$H$15,($E$18+$F$18)*$I$18*(1+$D$4)^BK$6,0),IF(BK$7&lt;='Allgemeine Info'!$H$15,($D$18*$I$18)*((1+$D$4)^BK$7),0))</f>
        <v>0</v>
      </c>
      <c r="BL18" s="220">
        <f>IF(BL$6&lt;&gt;0,IF(BL$6&lt;='Allgemeine Info'!$H$15,($E$18+$F$18)*$I$18*(1+$D$4)^BL$6,0),IF(BL$7&lt;='Allgemeine Info'!$H$15,($D$18*$I$18)*((1+$D$4)^BL$7),0))</f>
        <v>0</v>
      </c>
      <c r="BM18" s="220">
        <f>IF(BM$6&lt;&gt;0,IF(BM$6&lt;='Allgemeine Info'!$H$15,($E$18+$F$18)*$I$18*(1+$D$4)^BM$6,0),IF(BM$7&lt;='Allgemeine Info'!$H$15,($D$18*$I$18)*((1+$D$4)^BM$7),0))</f>
        <v>0</v>
      </c>
      <c r="BN18" s="220">
        <f>IF(BN$6&lt;&gt;0,IF(BN$6&lt;='Allgemeine Info'!$H$15,($E$18+$F$18)*$I$18*(1+$D$4)^BN$6,0),IF(BN$7&lt;='Allgemeine Info'!$H$15,($D$18*$I$18)*((1+$D$4)^BN$7),0))</f>
        <v>0</v>
      </c>
      <c r="BO18" s="220">
        <f>IF(BO$6&lt;&gt;0,IF(BO$6&lt;='Allgemeine Info'!$H$15,($E$18+$F$18)*$I$18*(1+$D$4)^BO$6,0),IF(BO$7&lt;='Allgemeine Info'!$H$15,($D$18*$I$18)*((1+$D$4)^BO$7),0))</f>
        <v>0</v>
      </c>
      <c r="BP18" s="220">
        <f>IF(BP$6&lt;&gt;0,IF(BP$6&lt;='Allgemeine Info'!$H$15,($E$18+$F$18)*$I$18*(1+$D$4)^BP$6,0),IF(BP$7&lt;='Allgemeine Info'!$H$15,($D$18*$I$18)*((1+$D$4)^BP$7),0))</f>
        <v>0</v>
      </c>
      <c r="BQ18" s="220">
        <f>IF(BQ$6&lt;&gt;0,IF(BQ$6&lt;='Allgemeine Info'!$H$15,($E$18+$F$18)*$I$18*(1+$D$4)^BQ$6,0),IF(BQ$7&lt;='Allgemeine Info'!$H$15,($D$18*$I$18)*((1+$D$4)^BQ$7),0))</f>
        <v>0</v>
      </c>
      <c r="BR18" s="220">
        <f>IF(BR$6&lt;&gt;0,IF(BR$6&lt;='Allgemeine Info'!$H$15,($E$18+$F$18)*$I$18*(1+$D$4)^BR$6,0),IF(BR$7&lt;='Allgemeine Info'!$H$15,($D$18*$I$18)*((1+$D$4)^BR$7),0))</f>
        <v>0</v>
      </c>
      <c r="BS18" s="220">
        <f>IF(BS$6&lt;&gt;0,IF(BS$6&lt;='Allgemeine Info'!$H$15,($E$18+$F$18)*$I$18*(1+$D$4)^BS$6,0),IF(BS$7&lt;='Allgemeine Info'!$H$15,($D$18*$I$18)*((1+$D$4)^BS$7),0))</f>
        <v>0</v>
      </c>
      <c r="BT18" s="220">
        <f>IF(BT$6&lt;&gt;0,IF(BT$6&lt;='Allgemeine Info'!$H$15,($E$18+$F$18)*$I$18*(1+$D$4)^BT$6,0),IF(BT$7&lt;='Allgemeine Info'!$H$15,($D$18*$I$18)*((1+$D$4)^BT$7),0))</f>
        <v>0</v>
      </c>
      <c r="BU18" s="220">
        <f>IF(BU$6&lt;&gt;0,IF(BU$6&lt;='Allgemeine Info'!$H$15,($E$18+$F$18)*$I$18*(1+$D$4)^BU$6,0),IF(BU$7&lt;='Allgemeine Info'!$H$15,($D$18*$I$18)*((1+$D$4)^BU$7),0))</f>
        <v>0</v>
      </c>
      <c r="BV18" s="220">
        <f>IF(BV$6&lt;&gt;0,IF(BV$6&lt;='Allgemeine Info'!$H$15,($E$18+$F$18)*$I$18*(1+$D$4)^BV$6,0),IF(BV$7&lt;='Allgemeine Info'!$H$15,($D$18*$I$18)*((1+$D$4)^BV$7),0))</f>
        <v>0</v>
      </c>
      <c r="BW18" s="220">
        <f>IF(BW$6&lt;&gt;0,IF(BW$6&lt;='Allgemeine Info'!$H$15,($E$18+$F$18)*$I$18*(1+$D$4)^BW$6,0),IF(BW$7&lt;='Allgemeine Info'!$H$15,($D$18*$I$18)*((1+$D$4)^BW$7),0))</f>
        <v>0</v>
      </c>
      <c r="BX18" s="220">
        <f>IF(BX$6&lt;&gt;0,IF(BX$6&lt;='Allgemeine Info'!$H$15,($E$18+$F$18)*$I$18*(1+$D$4)^BX$6,0),IF(BX$7&lt;='Allgemeine Info'!$H$15,($D$18*$I$18)*((1+$D$4)^BX$7),0))</f>
        <v>0</v>
      </c>
      <c r="BY18" s="220">
        <f>IF(BY$6&lt;&gt;0,IF(BY$6&lt;='Allgemeine Info'!$H$15,($E$18+$F$18)*$I$18*(1+$D$4)^BY$6,0),IF(BY$7&lt;='Allgemeine Info'!$H$15,($D$18*$I$18)*((1+$D$4)^BY$7),0))</f>
        <v>0</v>
      </c>
      <c r="BZ18" s="220">
        <f>IF(BZ$6&lt;&gt;0,IF(BZ$6&lt;='Allgemeine Info'!$H$15,($E$18+$F$18)*$I$18*(1+$D$4)^BZ$6,0),IF(BZ$7&lt;='Allgemeine Info'!$H$15,($D$18*$I$18)*((1+$D$4)^BZ$7),0))</f>
        <v>0</v>
      </c>
      <c r="CA18" s="220">
        <f>IF(CA$6&lt;&gt;0,IF(CA$6&lt;='Allgemeine Info'!$H$15,($E$18+$F$18)*$I$18*(1+$D$4)^CA$6,0),IF(CA$7&lt;='Allgemeine Info'!$H$15,($D$18*$I$18)*((1+$D$4)^CA$7),0))</f>
        <v>0</v>
      </c>
      <c r="CB18" s="220">
        <f>IF(CB$6&lt;&gt;0,IF(CB$6&lt;='Allgemeine Info'!$H$15,($E$18+$F$18)*$I$18*(1+$D$4)^CB$6,0),IF(CB$7&lt;='Allgemeine Info'!$H$15,($D$18*$I$18)*((1+$D$4)^CB$7),0))</f>
        <v>0</v>
      </c>
      <c r="CC18" s="220">
        <f>IF(CC$6&lt;&gt;0,IF(CC$6&lt;='Allgemeine Info'!$H$15,($E$18+$F$18)*$I$18*(1+$D$4)^CC$6,0),IF(CC$7&lt;='Allgemeine Info'!$H$15,($D$18*$I$18)*((1+$D$4)^CC$7),0))</f>
        <v>0</v>
      </c>
      <c r="CD18" s="220">
        <f>IF(CD$6&lt;&gt;0,IF(CD$6&lt;='Allgemeine Info'!$H$15,($E$18+$F$18)*$I$18*(1+$D$4)^CD$6,0),IF(CD$7&lt;='Allgemeine Info'!$H$15,($D$18*$I$18)*((1+$D$4)^CD$7),0))</f>
        <v>0</v>
      </c>
      <c r="CE18" s="220">
        <f>IF(CE$6&lt;&gt;0,IF(CE$6&lt;='Allgemeine Info'!$H$15,($E$18+$F$18)*$I$18*(1+$D$4)^CE$6,0),IF(CE$7&lt;='Allgemeine Info'!$H$15,($D$18*$I$18)*((1+$D$4)^CE$7),0))</f>
        <v>0</v>
      </c>
      <c r="CF18" s="220">
        <f>IF(CF$6&lt;&gt;0,IF(CF$6&lt;='Allgemeine Info'!$H$15,($E$18+$F$18)*$I$18*(1+$D$4)^CF$6,0),IF(CF$7&lt;='Allgemeine Info'!$H$15,($D$18*$I$18)*((1+$D$4)^CF$7),0))</f>
        <v>0</v>
      </c>
      <c r="CG18" s="220">
        <f>IF(CG$6&lt;&gt;0,IF(CG$6&lt;='Allgemeine Info'!$H$15,($E$18+$F$18)*$I$18*(1+$D$4)^CG$6,0),IF(CG$7&lt;='Allgemeine Info'!$H$15,($D$18*$I$18)*((1+$D$4)^CG$7),0))</f>
        <v>0</v>
      </c>
      <c r="CH18" s="220">
        <f>IF(CH$6&lt;&gt;0,IF(CH$6&lt;='Allgemeine Info'!$H$15,($E$18+$F$18)*$I$18*(1+$D$4)^CH$6,0),IF(CH$7&lt;='Allgemeine Info'!$H$15,($D$18*$I$18)*((1+$D$4)^CH$7),0))</f>
        <v>0</v>
      </c>
      <c r="CI18" s="220">
        <f>IF(CI$6&lt;&gt;0,IF(CI$6&lt;='Allgemeine Info'!$H$15,($E$18+$F$18)*$I$18*(1+$D$4)^CI$6,0),IF(CI$7&lt;='Allgemeine Info'!$H$15,($D$18*$I$18)*((1+$D$4)^CI$7),0))</f>
        <v>0</v>
      </c>
      <c r="CJ18" s="220">
        <f>IF(CJ$6&lt;&gt;0,IF(CJ$6&lt;='Allgemeine Info'!$H$15,($E$18+$F$18)*$I$18*(1+$D$4)^CJ$6,0),IF(CJ$7&lt;='Allgemeine Info'!$H$15,($D$18*$I$18)*((1+$D$4)^CJ$7),0))</f>
        <v>0</v>
      </c>
      <c r="CK18" s="220">
        <f>IF(CK$6&lt;&gt;0,IF(CK$6&lt;='Allgemeine Info'!$H$15,($E$18+$F$18)*$I$18*(1+$D$4)^CK$6,0),IF(CK$7&lt;='Allgemeine Info'!$H$15,($D$18*$I$18)*((1+$D$4)^CK$7),0))</f>
        <v>0</v>
      </c>
      <c r="CL18" s="220">
        <f>IF(CL$6&lt;&gt;0,IF(CL$6&lt;='Allgemeine Info'!$H$15,($E$18+$F$18)*$I$18*(1+$D$4)^CL$6,0),IF(CL$7&lt;='Allgemeine Info'!$H$15,($D$18*$I$18)*((1+$D$4)^CL$7),0))</f>
        <v>0</v>
      </c>
      <c r="CM18" s="220">
        <f>IF(CM$6&lt;&gt;0,IF(CM$6&lt;='Allgemeine Info'!$H$15,($E$18+$F$18)*$I$18*(1+$D$4)^CM$6,0),IF(CM$7&lt;='Allgemeine Info'!$H$15,($D$18*$I$18)*((1+$D$4)^CM$7),0))</f>
        <v>0</v>
      </c>
      <c r="CN18" s="220">
        <f>IF(CN$6&lt;&gt;0,IF(CN$6&lt;='Allgemeine Info'!$H$15,($E$18+$F$18)*$I$18*(1+$D$4)^CN$6,0),IF(CN$7&lt;='Allgemeine Info'!$H$15,($D$18*$I$18)*((1+$D$4)^CN$7),0))</f>
        <v>0</v>
      </c>
      <c r="CO18" s="220">
        <f>IF(CO$6&lt;&gt;0,IF(CO$6&lt;='Allgemeine Info'!$H$15,($E$18+$F$18)*$I$18*(1+$D$4)^CO$6,0),IF(CO$7&lt;='Allgemeine Info'!$H$15,($D$18*$I$18)*((1+$D$4)^CO$7),0))</f>
        <v>0</v>
      </c>
      <c r="CP18" s="220">
        <f>IF(CP$6&lt;&gt;0,IF(CP$6&lt;='Allgemeine Info'!$H$15,($E$18+$F$18)*$I$18*(1+$D$4)^CP$6,0),IF(CP$7&lt;='Allgemeine Info'!$H$15,($D$18*$I$18)*((1+$D$4)^CP$7),0))</f>
        <v>0</v>
      </c>
      <c r="CQ18" s="220">
        <f>IF(CQ$6&lt;&gt;0,IF(CQ$6&lt;='Allgemeine Info'!$H$15,($E$18+$F$18)*$I$18*(1+$D$4)^CQ$6,0),IF(CQ$7&lt;='Allgemeine Info'!$H$15,($D$18*$I$18)*((1+$D$4)^CQ$7),0))</f>
        <v>0</v>
      </c>
      <c r="CR18" s="220">
        <f>IF(CR$6&lt;&gt;0,IF(CR$6&lt;='Allgemeine Info'!$H$15,($E$18+$F$18)*$I$18*(1+$D$4)^CR$6,0),IF(CR$7&lt;='Allgemeine Info'!$H$15,($D$18*$I$18)*((1+$D$4)^CR$7),0))</f>
        <v>0</v>
      </c>
      <c r="CS18" s="220">
        <f>IF(CS$6&lt;&gt;0,IF(CS$6&lt;='Allgemeine Info'!$H$15,($E$18+$F$18)*$I$18*(1+$D$4)^CS$6,0),IF(CS$7&lt;='Allgemeine Info'!$H$15,($D$18*$I$18)*((1+$D$4)^CS$7),0))</f>
        <v>0</v>
      </c>
      <c r="CT18" s="220">
        <f>IF(CT$6&lt;&gt;0,IF(CT$6&lt;='Allgemeine Info'!$H$15,($E$18+$F$18)*$I$18*(1+$D$4)^CT$6,0),IF(CT$7&lt;='Allgemeine Info'!$H$15,($D$18*$I$18)*((1+$D$4)^CT$7),0))</f>
        <v>0</v>
      </c>
      <c r="CU18" s="220">
        <f>IF(CU$6&lt;&gt;0,IF(CU$6&lt;='Allgemeine Info'!$H$15,($E$18+$F$18)*$I$18*(1+$D$4)^CU$6,0),IF(CU$7&lt;='Allgemeine Info'!$H$15,($D$18*$I$18)*((1+$D$4)^CU$7),0))</f>
        <v>0</v>
      </c>
      <c r="CV18" s="220">
        <f>IF(CV$6&lt;&gt;0,IF(CV$6&lt;='Allgemeine Info'!$H$15,($E$18+$F$18)*$I$18*(1+$D$4)^CV$6,0),IF(CV$7&lt;='Allgemeine Info'!$H$15,($D$18*$I$18)*((1+$D$4)^CV$7),0))</f>
        <v>0</v>
      </c>
      <c r="CW18" s="220">
        <f>IF(CW$6&lt;&gt;0,IF(CW$6&lt;='Allgemeine Info'!$H$15,($E$18+$F$18)*$I$18*(1+$D$4)^CW$6,0),IF(CW$7&lt;='Allgemeine Info'!$H$15,($D$18*$I$18)*((1+$D$4)^CW$7),0))</f>
        <v>0</v>
      </c>
      <c r="CX18" s="220">
        <f>IF(CX$6&lt;&gt;0,IF(CX$6&lt;='Allgemeine Info'!$H$15,($E$18+$F$18)*$I$18*(1+$D$4)^CX$6,0),IF(CX$7&lt;='Allgemeine Info'!$H$15,($D$18*$I$18)*((1+$D$4)^CX$7),0))</f>
        <v>0</v>
      </c>
      <c r="CY18" s="220">
        <f>IF(CY$6&lt;&gt;0,IF(CY$6&lt;='Allgemeine Info'!$H$15,($E$18+$F$18)*$I$18*(1+$D$4)^CY$6,0),IF(CY$7&lt;='Allgemeine Info'!$H$15,($D$18*$I$18)*((1+$D$4)^CY$7),0))</f>
        <v>0</v>
      </c>
      <c r="CZ18" s="220">
        <f>IF(CZ$6&lt;&gt;0,IF(CZ$6&lt;='Allgemeine Info'!$H$15,($E$18+$F$18)*$I$18*(1+$D$4)^CZ$6,0),IF(CZ$7&lt;='Allgemeine Info'!$H$15,($D$18*$I$18)*((1+$D$4)^CZ$7),0))</f>
        <v>0</v>
      </c>
      <c r="DA18" s="220">
        <f>IF(DA$6&lt;&gt;0,IF(DA$6&lt;='Allgemeine Info'!$H$15,($E$18+$F$18)*$I$18*(1+$D$4)^DA$6,0),IF(DA$7&lt;='Allgemeine Info'!$H$15,($D$18*$I$18)*((1+$D$4)^DA$7),0))</f>
        <v>0</v>
      </c>
      <c r="DB18" s="220">
        <f>IF(DB$6&lt;&gt;0,IF(DB$6&lt;='Allgemeine Info'!$H$15,($E$18+$F$18)*$I$18*(1+$D$4)^DB$6,0),IF(DB$7&lt;='Allgemeine Info'!$H$15,($D$18*$I$18)*((1+$D$4)^DB$7),0))</f>
        <v>0</v>
      </c>
      <c r="DC18" s="220">
        <f>IF(DC$6&lt;&gt;0,IF(DC$6&lt;='Allgemeine Info'!$H$15,($E$18+$F$18)*$I$18*(1+$D$4)^DC$6,0),IF(DC$7&lt;='Allgemeine Info'!$H$15,($D$18*$I$18)*((1+$D$4)^DC$7),0))</f>
        <v>0</v>
      </c>
      <c r="DD18" s="220">
        <f>IF(DD$6&lt;&gt;0,IF(DD$6&lt;='Allgemeine Info'!$H$15,($E$18+$F$18)*$I$18*(1+$D$4)^DD$6,0),IF(DD$7&lt;='Allgemeine Info'!$H$15,($D$18*$I$18)*((1+$D$4)^DD$7),0))</f>
        <v>0</v>
      </c>
      <c r="DE18" s="220">
        <f>IF(DE$6&lt;&gt;0,IF(DE$6&lt;='Allgemeine Info'!$H$15,($E$18+$F$18)*$I$18*(1+$D$4)^DE$6,0),IF(DE$7&lt;='Allgemeine Info'!$H$15,($D$18*$I$18)*((1+$D$4)^DE$7),0))</f>
        <v>0</v>
      </c>
      <c r="DF18" s="220">
        <f>IF(DF$6&lt;&gt;0,IF(DF$6&lt;='Allgemeine Info'!$H$15,($E$18+$F$18)*$I$18*(1+$D$4)^DF$6,0),IF(DF$7&lt;='Allgemeine Info'!$H$15,($D$18*$I$18)*((1+$D$4)^DF$7),0))</f>
        <v>0</v>
      </c>
      <c r="DG18" s="220">
        <f>IF(DG$6&lt;&gt;0,IF(DG$6&lt;='Allgemeine Info'!$H$15,($E$18+$F$18)*$I$18*(1+$D$4)^DG$6,0),IF(DG$7&lt;='Allgemeine Info'!$H$15,($D$18*$I$18)*((1+$D$4)^DG$7),0))</f>
        <v>0</v>
      </c>
      <c r="DH18" s="220">
        <f>IF(DH$6&lt;&gt;0,IF(DH$6&lt;='Allgemeine Info'!$H$15,($E$18+$F$18)*$I$18*(1+$D$4)^DH$6,0),IF(DH$7&lt;='Allgemeine Info'!$H$15,($D$18*$I$18)*((1+$D$4)^DH$7),0))</f>
        <v>0</v>
      </c>
      <c r="DI18" s="220">
        <f>IF(DI$6&lt;&gt;0,IF(DI$6&lt;='Allgemeine Info'!$H$15,($E$18+$F$18)*$I$18*(1+$D$4)^DI$6,0),IF(DI$7&lt;='Allgemeine Info'!$H$15,($D$18*$I$18)*((1+$D$4)^DI$7),0))</f>
        <v>0</v>
      </c>
      <c r="DJ18" s="220">
        <f>IF(DJ$6&lt;&gt;0,IF(DJ$6&lt;='Allgemeine Info'!$H$15,($E$18+$F$18)*$I$18*(1+$D$4)^DJ$6,0),IF(DJ$7&lt;='Allgemeine Info'!$H$15,($D$18*$I$18)*((1+$D$4)^DJ$7),0))</f>
        <v>0</v>
      </c>
      <c r="DK18" s="220">
        <f>IF(DK$6&lt;&gt;0,IF(DK$6&lt;='Allgemeine Info'!$H$15,($E$18+$F$18)*$I$18*(1+$D$4)^DK$6,0),IF(DK$7&lt;='Allgemeine Info'!$H$15,($D$18*$I$18)*((1+$D$4)^DK$7),0))</f>
        <v>0</v>
      </c>
      <c r="DL18" s="220">
        <f>IF(DL$6&lt;&gt;0,IF(DL$6&lt;='Allgemeine Info'!$H$15,($E$18+$F$18)*$I$18*(1+$D$4)^DL$6,0),IF(DL$7&lt;='Allgemeine Info'!$H$15,($D$18*$I$18)*((1+$D$4)^DL$7),0))</f>
        <v>0</v>
      </c>
      <c r="DM18" s="220">
        <f>IF(DM$6&lt;&gt;0,IF(DM$6&lt;='Allgemeine Info'!$H$15,($E$18+$F$18)*$I$18*(1+$D$4)^DM$6,0),IF(DM$7&lt;='Allgemeine Info'!$H$15,($D$18*$I$18)*((1+$D$4)^DM$7),0))</f>
        <v>0</v>
      </c>
      <c r="DN18" s="220">
        <f>IF(DN$6&lt;&gt;0,IF(DN$6&lt;='Allgemeine Info'!$H$15,($E$18+$F$18)*$I$18*(1+$D$4)^DN$6,0),IF(DN$7&lt;='Allgemeine Info'!$H$15,($D$18*$I$18)*((1+$D$4)^DN$7),0))</f>
        <v>0</v>
      </c>
      <c r="DO18" s="220">
        <f>IF(DO$6&lt;&gt;0,IF(DO$6&lt;='Allgemeine Info'!$H$15,($E$18+$F$18)*$I$18*(1+$D$4)^DO$6,0),IF(DO$7&lt;='Allgemeine Info'!$H$15,($D$18*$I$18)*((1+$D$4)^DO$7),0))</f>
        <v>0</v>
      </c>
      <c r="DP18" s="220">
        <f>IF(DP$6&lt;&gt;0,IF(DP$6&lt;='Allgemeine Info'!$H$15,($E$18+$F$18)*$I$18*(1+$D$4)^DP$6,0),IF(DP$7&lt;='Allgemeine Info'!$H$15,($D$18*$I$18)*((1+$D$4)^DP$7),0))</f>
        <v>0</v>
      </c>
      <c r="DQ18" s="220">
        <f>IF(DQ$6&lt;&gt;0,IF(DQ$6&lt;='Allgemeine Info'!$H$15,($E$18+$F$18)*$I$18*(1+$D$4)^DQ$6,0),IF(DQ$7&lt;='Allgemeine Info'!$H$15,($D$18*$I$18)*((1+$D$4)^DQ$7),0))</f>
        <v>0</v>
      </c>
      <c r="DR18" s="220">
        <f>IF(DR$6&lt;&gt;0,IF(DR$6&lt;='Allgemeine Info'!$H$15,($E$18+$F$18)*$I$18*(1+$D$4)^DR$6,0),IF(DR$7&lt;='Allgemeine Info'!$H$15,($D$18*$I$18)*((1+$D$4)^DR$7),0))</f>
        <v>0</v>
      </c>
      <c r="DS18" s="220">
        <f>IF(DS$6&lt;&gt;0,IF(DS$6&lt;='Allgemeine Info'!$H$15,($E$18+$F$18)*$I$18*(1+$D$4)^DS$6,0),IF(DS$7&lt;='Allgemeine Info'!$H$15,($D$18*$I$18)*((1+$D$4)^DS$7),0))</f>
        <v>0</v>
      </c>
      <c r="DT18" s="220">
        <f>IF(DT$6&lt;&gt;0,IF(DT$6&lt;='Allgemeine Info'!$H$15,($E$18+$F$18)*$I$18*(1+$D$4)^DT$6,0),IF(DT$7&lt;='Allgemeine Info'!$H$15,($D$18*$I$18)*((1+$D$4)^DT$7),0))</f>
        <v>0</v>
      </c>
      <c r="DU18" s="220">
        <f>IF(DU$6&lt;&gt;0,IF(DU$6&lt;='Allgemeine Info'!$H$15,($E$18+$F$18)*$I$18*(1+$D$4)^DU$6,0),IF(DU$7&lt;='Allgemeine Info'!$H$15,($D$18*$I$18)*((1+$D$4)^DU$7),0))</f>
        <v>0</v>
      </c>
      <c r="DV18" s="220">
        <f>IF(DV$6&lt;&gt;0,IF(DV$6&lt;='Allgemeine Info'!$H$15,($E$18+$F$18)*$I$18*(1+$D$4)^DV$6,0),IF(DV$7&lt;='Allgemeine Info'!$H$15,($D$18*$I$18)*((1+$D$4)^DV$7),0))</f>
        <v>0</v>
      </c>
      <c r="DW18" s="220">
        <f>IF(DW$6&lt;&gt;0,IF(DW$6&lt;='Allgemeine Info'!$H$15,($E$18+$F$18)*$I$18*(1+$D$4)^DW$6,0),IF(DW$7&lt;='Allgemeine Info'!$H$15,($D$18*$I$18)*((1+$D$4)^DW$7),0))</f>
        <v>0</v>
      </c>
      <c r="DX18" s="220">
        <f>IF(DX$6&lt;&gt;0,IF(DX$6&lt;='Allgemeine Info'!$H$15,($E$18+$F$18)*$I$18*(1+$D$4)^DX$6,0),IF(DX$7&lt;='Allgemeine Info'!$H$15,($D$18*$I$18)*((1+$D$4)^DX$7),0))</f>
        <v>0</v>
      </c>
      <c r="DY18" s="220">
        <f>IF(DY$6&lt;&gt;0,IF(DY$6&lt;='Allgemeine Info'!$H$15,($E$18+$F$18)*$I$18*(1+$D$4)^DY$6,0),IF(DY$7&lt;='Allgemeine Info'!$H$15,($D$18*$I$18)*((1+$D$4)^DY$7),0))</f>
        <v>0</v>
      </c>
      <c r="DZ18" s="220">
        <f>IF(DZ$6&lt;&gt;0,IF(DZ$6&lt;='Allgemeine Info'!$H$15,($E$18+$F$18)*$I$18*(1+$D$4)^DZ$6,0),IF(DZ$7&lt;='Allgemeine Info'!$H$15,($D$18*$I$18)*((1+$D$4)^DZ$7),0))</f>
        <v>0</v>
      </c>
      <c r="EA18" s="220">
        <f>IF(EA$6&lt;&gt;0,IF(EA$6&lt;='Allgemeine Info'!$H$15,($E$18+$F$18)*$I$18*(1+$D$4)^EA$6,0),IF(EA$7&lt;='Allgemeine Info'!$H$15,($D$18*$I$18)*((1+$D$4)^EA$7),0))</f>
        <v>0</v>
      </c>
      <c r="EB18" s="220">
        <f>IF(EB$6&lt;&gt;0,IF(EB$6&lt;='Allgemeine Info'!$H$15,($E$18+$F$18)*$I$18*(1+$D$4)^EB$6,0),IF(EB$7&lt;='Allgemeine Info'!$H$15,($D$18*$I$18)*((1+$D$4)^EB$7),0))</f>
        <v>0</v>
      </c>
      <c r="EC18" s="220">
        <f>IF(EC$6&lt;&gt;0,IF(EC$6&lt;='Allgemeine Info'!$H$15,($E$18+$F$18)*$I$18*(1+$D$4)^EC$6,0),IF(EC$7&lt;='Allgemeine Info'!$H$15,($D$18*$I$18)*((1+$D$4)^EC$7),0))</f>
        <v>0</v>
      </c>
      <c r="ED18" s="220">
        <f>IF(ED$6&lt;&gt;0,IF(ED$6&lt;='Allgemeine Info'!$H$15,($E$18+$F$18)*$I$18*(1+$D$4)^ED$6,0),IF(ED$7&lt;='Allgemeine Info'!$H$15,($D$18*$I$18)*((1+$D$4)^ED$7),0))</f>
        <v>0</v>
      </c>
      <c r="EE18" s="220">
        <f>IF(EE$6&lt;&gt;0,IF(EE$6&lt;='Allgemeine Info'!$H$15,($E$18+$F$18)*$I$18*(1+$D$4)^EE$6,0),IF(EE$7&lt;='Allgemeine Info'!$H$15,($D$18*$I$18)*((1+$D$4)^EE$7),0))</f>
        <v>0</v>
      </c>
      <c r="EF18" s="220">
        <f>IF(EF$6&lt;&gt;0,IF(EF$6&lt;='Allgemeine Info'!$H$15,($E$18+$F$18)*$I$18*(1+$D$4)^EF$6,0),IF(EF$7&lt;='Allgemeine Info'!$H$15,($D$18*$I$18)*((1+$D$4)^EF$7),0))</f>
        <v>0</v>
      </c>
      <c r="EG18" s="220">
        <f>IF(EG$6&lt;&gt;0,IF(EG$6&lt;='Allgemeine Info'!$H$15,($E$18+$F$18)*$I$18*(1+$D$4)^EG$6,0),IF(EG$7&lt;='Allgemeine Info'!$H$15,($D$18*$I$18)*((1+$D$4)^EG$7),0))</f>
        <v>0</v>
      </c>
      <c r="EH18" s="220">
        <f>IF(EH$6&lt;&gt;0,IF(EH$6&lt;='Allgemeine Info'!$H$15,($E$18+$F$18)*$I$18*(1+$D$4)^EH$6,0),IF(EH$7&lt;='Allgemeine Info'!$H$15,($D$18*$I$18)*((1+$D$4)^EH$7),0))</f>
        <v>0</v>
      </c>
      <c r="EI18" s="220">
        <f>IF(EI$6&lt;&gt;0,IF(EI$6&lt;='Allgemeine Info'!$H$15,($E$18+$F$18)*$I$18*(1+$D$4)^EI$6,0),IF(EI$7&lt;='Allgemeine Info'!$H$15,($D$18*$I$18)*((1+$D$4)^EI$7),0))</f>
        <v>0</v>
      </c>
      <c r="EJ18" s="220">
        <f>IF(EJ$6&lt;&gt;0,IF(EJ$6&lt;='Allgemeine Info'!$H$15,($E$18+$F$18)*$I$18*(1+$D$4)^EJ$6,0),IF(EJ$7&lt;='Allgemeine Info'!$H$15,($D$18*$I$18)*((1+$D$4)^EJ$7),0))</f>
        <v>0</v>
      </c>
      <c r="EK18" s="220">
        <f>IF(EK$6&lt;&gt;0,IF(EK$6&lt;='Allgemeine Info'!$H$15,($E$18+$F$18)*$I$18*(1+$D$4)^EK$6,0),IF(EK$7&lt;='Allgemeine Info'!$H$15,($D$18*$I$18)*((1+$D$4)^EK$7),0))</f>
        <v>0</v>
      </c>
      <c r="EL18" s="220">
        <f>IF(EL$6&lt;&gt;0,IF(EL$6&lt;='Allgemeine Info'!$H$15,($E$18+$F$18)*$I$18*(1+$D$4)^EL$6,0),IF(EL$7&lt;='Allgemeine Info'!$H$15,($D$18*$I$18)*((1+$D$4)^EL$7),0))</f>
        <v>0</v>
      </c>
      <c r="EM18" s="220">
        <f>IF(EM$6&lt;&gt;0,IF(EM$6&lt;='Allgemeine Info'!$H$15,($E$18+$F$18)*$I$18*(1+$D$4)^EM$6,0),IF(EM$7&lt;='Allgemeine Info'!$H$15,($D$18*$I$18)*((1+$D$4)^EM$7),0))</f>
        <v>0</v>
      </c>
      <c r="EN18" s="220">
        <f>IF(EN$6&lt;&gt;0,IF(EN$6&lt;='Allgemeine Info'!$H$15,($E$18+$F$18)*$I$18*(1+$D$4)^EN$6,0),IF(EN$7&lt;='Allgemeine Info'!$H$15,($D$18*$I$18)*((1+$D$4)^EN$7),0))</f>
        <v>0</v>
      </c>
      <c r="EO18" s="220">
        <f>IF(EO$6&lt;&gt;0,IF(EO$6&lt;='Allgemeine Info'!$H$15,($E$18+$F$18)*$I$18*(1+$D$4)^EO$6,0),IF(EO$7&lt;='Allgemeine Info'!$H$15,($D$18*$I$18)*((1+$D$4)^EO$7),0))</f>
        <v>0</v>
      </c>
      <c r="EP18" s="220">
        <f>IF(EP$6&lt;&gt;0,IF(EP$6&lt;='Allgemeine Info'!$H$15,($E$18+$F$18)*$I$18*(1+$D$4)^EP$6,0),IF(EP$7&lt;='Allgemeine Info'!$H$15,($D$18*$I$18)*((1+$D$4)^EP$7),0))</f>
        <v>0</v>
      </c>
      <c r="EQ18" s="220">
        <f>IF(EQ$6&lt;&gt;0,IF(EQ$6&lt;='Allgemeine Info'!$H$15,($E$18+$F$18)*$I$18*(1+$D$4)^EQ$6,0),IF(EQ$7&lt;='Allgemeine Info'!$H$15,($D$18*$I$18)*((1+$D$4)^EQ$7),0))</f>
        <v>0</v>
      </c>
      <c r="ER18" s="220">
        <f>IF(ER$6&lt;&gt;0,IF(ER$6&lt;='Allgemeine Info'!$H$15,($E$18+$F$18)*$I$18*(1+$D$4)^ER$6,0),IF(ER$7&lt;='Allgemeine Info'!$H$15,($D$18*$I$18)*((1+$D$4)^ER$7),0))</f>
        <v>0</v>
      </c>
      <c r="ES18" s="220">
        <f>IF(ES$6&lt;&gt;0,IF(ES$6&lt;='Allgemeine Info'!$H$15,($E$18+$F$18)*$I$18*(1+$D$4)^ES$6,0),IF(ES$7&lt;='Allgemeine Info'!$H$15,($D$18*$I$18)*((1+$D$4)^ES$7),0))</f>
        <v>0</v>
      </c>
      <c r="ET18" s="220">
        <f>IF(ET$6&lt;&gt;0,IF(ET$6&lt;='Allgemeine Info'!$H$15,($E$18+$F$18)*$I$18*(1+$D$4)^ET$6,0),IF(ET$7&lt;='Allgemeine Info'!$H$15,($D$18*$I$18)*((1+$D$4)^ET$7),0))</f>
        <v>0</v>
      </c>
      <c r="EU18" s="220">
        <f>IF(EU$6&lt;&gt;0,IF(EU$6&lt;='Allgemeine Info'!$H$15,($E$18+$F$18)*$I$18*(1+$D$4)^EU$6,0),IF(EU$7&lt;='Allgemeine Info'!$H$15,($D$18*$I$18)*((1+$D$4)^EU$7),0))</f>
        <v>0</v>
      </c>
      <c r="EV18" s="220">
        <f>IF(EV$6&lt;&gt;0,IF(EV$6&lt;='Allgemeine Info'!$H$15,($E$18+$F$18)*$I$18*(1+$D$4)^EV$6,0),IF(EV$7&lt;='Allgemeine Info'!$H$15,($D$18*$I$18)*((1+$D$4)^EV$7),0))</f>
        <v>0</v>
      </c>
      <c r="EW18" s="220">
        <f>IF(EW$6&lt;&gt;0,IF(EW$6&lt;='Allgemeine Info'!$H$15,($E$18+$F$18)*$I$18*(1+$D$4)^EW$6,0),IF(EW$7&lt;='Allgemeine Info'!$H$15,($D$18*$I$18)*((1+$D$4)^EW$7),0))</f>
        <v>0</v>
      </c>
      <c r="EX18" s="220">
        <f>IF(EX$6&lt;&gt;0,IF(EX$6&lt;='Allgemeine Info'!$H$15,($E$18+$F$18)*$I$18*(1+$D$4)^EX$6,0),IF(EX$7&lt;='Allgemeine Info'!$H$15,($D$18*$I$18)*((1+$D$4)^EX$7),0))</f>
        <v>0</v>
      </c>
      <c r="EY18" s="220">
        <f>IF(EY$6&lt;&gt;0,IF(EY$6&lt;='Allgemeine Info'!$H$15,($E$18+$F$18)*$I$18*(1+$D$4)^EY$6,0),IF(EY$7&lt;='Allgemeine Info'!$H$15,($D$18*$I$18)*((1+$D$4)^EY$7),0))</f>
        <v>0</v>
      </c>
      <c r="EZ18" s="220">
        <f>IF(EZ$6&lt;&gt;0,IF(EZ$6&lt;='Allgemeine Info'!$H$15,($E$18+$F$18)*$I$18*(1+$D$4)^EZ$6,0),IF(EZ$7&lt;='Allgemeine Info'!$H$15,($D$18*$I$18)*((1+$D$4)^EZ$7),0))</f>
        <v>0</v>
      </c>
      <c r="FA18" s="220">
        <f>IF(FA$6&lt;&gt;0,IF(FA$6&lt;='Allgemeine Info'!$H$15,($E$18+$F$18)*$I$18*(1+$D$4)^FA$6,0),IF(FA$7&lt;='Allgemeine Info'!$H$15,($D$18*$I$18)*((1+$D$4)^FA$7),0))</f>
        <v>0</v>
      </c>
      <c r="FB18" s="220">
        <f>IF(FB$6&lt;&gt;0,IF(FB$6&lt;='Allgemeine Info'!$H$15,($E$18+$F$18)*$I$18*(1+$D$4)^FB$6,0),IF(FB$7&lt;='Allgemeine Info'!$H$15,($D$18*$I$18)*((1+$D$4)^FB$7),0))</f>
        <v>0</v>
      </c>
      <c r="FC18" s="220">
        <f>IF(FC$6&lt;&gt;0,IF(FC$6&lt;='Allgemeine Info'!$H$15,($E$18+$F$18)*$I$18*(1+$D$4)^FC$6,0),IF(FC$7&lt;='Allgemeine Info'!$H$15,($D$18*$I$18)*((1+$D$4)^FC$7),0))</f>
        <v>0</v>
      </c>
      <c r="FD18" s="220">
        <f>IF(FD$6&lt;&gt;0,IF(FD$6&lt;='Allgemeine Info'!$H$15,($E$18+$F$18)*$I$18*(1+$D$4)^FD$6,0),IF(FD$7&lt;='Allgemeine Info'!$H$15,($D$18*$I$18)*((1+$D$4)^FD$7),0))</f>
        <v>0</v>
      </c>
      <c r="FE18" s="220">
        <f>IF(FE$6&lt;&gt;0,IF(FE$6&lt;='Allgemeine Info'!$H$15,($E$18+$F$18)*$I$18*(1+$D$4)^FE$6,0),IF(FE$7&lt;='Allgemeine Info'!$H$15,($D$18*$I$18)*((1+$D$4)^FE$7),0))</f>
        <v>0</v>
      </c>
      <c r="FF18" s="220">
        <f>IF(FF$6&lt;&gt;0,IF(FF$6&lt;='Allgemeine Info'!$H$15,($E$18+$F$18)*$I$18*(1+$D$4)^FF$6,0),IF(FF$7&lt;='Allgemeine Info'!$H$15,($D$18*$I$18)*((1+$D$4)^FF$7),0))</f>
        <v>0</v>
      </c>
      <c r="FG18" s="220">
        <f>IF(FG$6&lt;&gt;0,IF(FG$6&lt;='Allgemeine Info'!$H$15,($E$18+$F$18)*$I$18*(1+$D$4)^FG$6,0),IF(FG$7&lt;='Allgemeine Info'!$H$15,($D$18*$I$18)*((1+$D$4)^FG$7),0))</f>
        <v>0</v>
      </c>
      <c r="FH18" s="220">
        <f>IF(FH$6&lt;&gt;0,IF(FH$6&lt;='Allgemeine Info'!$H$15,($E$18+$F$18)*$I$18*(1+$D$4)^FH$6,0),IF(FH$7&lt;='Allgemeine Info'!$H$15,($D$18*$I$18)*((1+$D$4)^FH$7),0))</f>
        <v>0</v>
      </c>
      <c r="FI18" s="220">
        <f>IF(FI$6&lt;&gt;0,IF(FI$6&lt;='Allgemeine Info'!$H$15,($E$18+$F$18)*$I$18*(1+$D$4)^FI$6,0),IF(FI$7&lt;='Allgemeine Info'!$H$15,($D$18*$I$18)*((1+$D$4)^FI$7),0))</f>
        <v>0</v>
      </c>
      <c r="FJ18" s="220">
        <f>IF(FJ$6&lt;&gt;0,IF(FJ$6&lt;='Allgemeine Info'!$H$15,($E$18+$F$18)*$I$18*(1+$D$4)^FJ$6,0),IF(FJ$7&lt;='Allgemeine Info'!$H$15,($D$18*$I$18)*((1+$D$4)^FJ$7),0))</f>
        <v>0</v>
      </c>
      <c r="FK18" s="220">
        <f>IF(FK$6&lt;&gt;0,IF(FK$6&lt;='Allgemeine Info'!$H$15,($E$18+$F$18)*$I$18*(1+$D$4)^FK$6,0),IF(FK$7&lt;='Allgemeine Info'!$H$15,($D$18*$I$18)*((1+$D$4)^FK$7),0))</f>
        <v>0</v>
      </c>
      <c r="FL18" s="220">
        <f>IF(FL$6&lt;&gt;0,IF(FL$6&lt;='Allgemeine Info'!$H$15,($E$18+$F$18)*$I$18*(1+$D$4)^FL$6,0),IF(FL$7&lt;='Allgemeine Info'!$H$15,($D$18*$I$18)*((1+$D$4)^FL$7),0))</f>
        <v>0</v>
      </c>
      <c r="FM18" s="220">
        <f>IF(FM$6&lt;&gt;0,IF(FM$6&lt;='Allgemeine Info'!$H$15,($E$18+$F$18)*$I$18*(1+$D$4)^FM$6,0),IF(FM$7&lt;='Allgemeine Info'!$H$15,($D$18*$I$18)*((1+$D$4)^FM$7),0))</f>
        <v>0</v>
      </c>
      <c r="FN18" s="220">
        <f>IF(FN$6&lt;&gt;0,IF(FN$6&lt;='Allgemeine Info'!$H$15,($E$18+$F$18)*$I$18*(1+$D$4)^FN$6,0),IF(FN$7&lt;='Allgemeine Info'!$H$15,($D$18*$I$18)*((1+$D$4)^FN$7),0))</f>
        <v>0</v>
      </c>
      <c r="FO18" s="220">
        <f>IF(FO$6&lt;&gt;0,IF(FO$6&lt;='Allgemeine Info'!$H$15,($E$18+$F$18)*$I$18*(1+$D$4)^FO$6,0),IF(FO$7&lt;='Allgemeine Info'!$H$15,($D$18*$I$18)*((1+$D$4)^FO$7),0))</f>
        <v>0</v>
      </c>
      <c r="FP18" s="220">
        <f>IF(FP$6&lt;&gt;0,IF(FP$6&lt;='Allgemeine Info'!$H$15,($E$18+$F$18)*$I$18*(1+$D$4)^FP$6,0),IF(FP$7&lt;='Allgemeine Info'!$H$15,($D$18*$I$18)*((1+$D$4)^FP$7),0))</f>
        <v>0</v>
      </c>
      <c r="FQ18" s="220">
        <f>IF(FQ$6&lt;&gt;0,IF(FQ$6&lt;='Allgemeine Info'!$H$15,($E$18+$F$18)*$I$18*(1+$D$4)^FQ$6,0),IF(FQ$7&lt;='Allgemeine Info'!$H$15,($D$18*$I$18)*((1+$D$4)^FQ$7),0))</f>
        <v>0</v>
      </c>
      <c r="FR18" s="220">
        <f>IF(FR$6&lt;&gt;0,IF(FR$6&lt;='Allgemeine Info'!$H$15,($E$18+$F$18)*$I$18*(1+$D$4)^FR$6,0),IF(FR$7&lt;='Allgemeine Info'!$H$15,($D$18*$I$18)*((1+$D$4)^FR$7),0))</f>
        <v>0</v>
      </c>
      <c r="FS18" s="220">
        <f>IF(FS$6&lt;&gt;0,IF(FS$6&lt;='Allgemeine Info'!$H$15,($E$18+$F$18)*$I$18*(1+$D$4)^FS$6,0),IF(FS$7&lt;='Allgemeine Info'!$H$15,($D$18*$I$18)*((1+$D$4)^FS$7),0))</f>
        <v>0</v>
      </c>
      <c r="FT18" s="220">
        <f>IF(FT$6&lt;&gt;0,IF(FT$6&lt;='Allgemeine Info'!$H$15,($E$18+$F$18)*$I$18*(1+$D$4)^FT$6,0),IF(FT$7&lt;='Allgemeine Info'!$H$15,($D$18*$I$18)*((1+$D$4)^FT$7),0))</f>
        <v>0</v>
      </c>
      <c r="FU18" s="220">
        <f>IF(FU$6&lt;&gt;0,IF(FU$6&lt;='Allgemeine Info'!$H$15,($E$18+$F$18)*$I$18*(1+$D$4)^FU$6,0),IF(FU$7&lt;='Allgemeine Info'!$H$15,($D$18*$I$18)*((1+$D$4)^FU$7),0))</f>
        <v>0</v>
      </c>
      <c r="FV18" s="220">
        <f>IF(FV$6&lt;&gt;0,IF(FV$6&lt;='Allgemeine Info'!$H$15,($E$18+$F$18)*$I$18*(1+$D$4)^FV$6,0),IF(FV$7&lt;='Allgemeine Info'!$H$15,($D$18*$I$18)*((1+$D$4)^FV$7),0))</f>
        <v>0</v>
      </c>
      <c r="FW18" s="220">
        <f>IF(FW$6&lt;&gt;0,IF(FW$6&lt;='Allgemeine Info'!$H$15,($E$18+$F$18)*$I$18*(1+$D$4)^FW$6,0),IF(FW$7&lt;='Allgemeine Info'!$H$15,($D$18*$I$18)*((1+$D$4)^FW$7),0))</f>
        <v>0</v>
      </c>
      <c r="FX18" s="220">
        <f>IF(FX$6&lt;&gt;0,IF(FX$6&lt;='Allgemeine Info'!$H$15,($E$18+$F$18)*$I$18*(1+$D$4)^FX$6,0),IF(FX$7&lt;='Allgemeine Info'!$H$15,($D$18*$I$18)*((1+$D$4)^FX$7),0))</f>
        <v>0</v>
      </c>
      <c r="FY18" s="220">
        <f>IF(FY$6&lt;&gt;0,IF(FY$6&lt;='Allgemeine Info'!$H$15,($E$18+$F$18)*$I$18*(1+$D$4)^FY$6,0),IF(FY$7&lt;='Allgemeine Info'!$H$15,($D$18*$I$18)*((1+$D$4)^FY$7),0))</f>
        <v>0</v>
      </c>
      <c r="FZ18" s="220">
        <f>IF(FZ$6&lt;&gt;0,IF(FZ$6&lt;='Allgemeine Info'!$H$15,($E$18+$F$18)*$I$18*(1+$D$4)^FZ$6,0),IF(FZ$7&lt;='Allgemeine Info'!$H$15,($D$18*$I$18)*((1+$D$4)^FZ$7),0))</f>
        <v>0</v>
      </c>
      <c r="GA18" s="220">
        <f>IF(GA$6&lt;&gt;0,IF(GA$6&lt;='Allgemeine Info'!$H$15,($E$18+$F$18)*$I$18*(1+$D$4)^GA$6,0),IF(GA$7&lt;='Allgemeine Info'!$H$15,($D$18*$I$18)*((1+$D$4)^GA$7),0))</f>
        <v>0</v>
      </c>
      <c r="GB18" s="220">
        <f>IF(GB$6&lt;&gt;0,IF(GB$6&lt;='Allgemeine Info'!$H$15,($E$18+$F$18)*$I$18*(1+$D$4)^GB$6,0),IF(GB$7&lt;='Allgemeine Info'!$H$15,($D$18*$I$18)*((1+$D$4)^GB$7),0))</f>
        <v>0</v>
      </c>
      <c r="GC18" s="220">
        <f>IF(GC$6&lt;&gt;0,IF(GC$6&lt;='Allgemeine Info'!$H$15,($E$18+$F$18)*$I$18*(1+$D$4)^GC$6,0),IF(GC$7&lt;='Allgemeine Info'!$H$15,($D$18*$I$18)*((1+$D$4)^GC$7),0))</f>
        <v>0</v>
      </c>
      <c r="GD18" s="220">
        <f>IF(GD$6&lt;&gt;0,IF(GD$6&lt;='Allgemeine Info'!$H$15,($E$18+$F$18)*$I$18*(1+$D$4)^GD$6,0),IF(GD$7&lt;='Allgemeine Info'!$H$15,($D$18*$I$18)*((1+$D$4)^GD$7),0))</f>
        <v>0</v>
      </c>
      <c r="GE18" s="220">
        <f>IF(GE$6&lt;&gt;0,IF(GE$6&lt;='Allgemeine Info'!$H$15,($E$18+$F$18)*$I$18*(1+$D$4)^GE$6,0),IF(GE$7&lt;='Allgemeine Info'!$H$15,($D$18*$I$18)*((1+$D$4)^GE$7),0))</f>
        <v>0</v>
      </c>
      <c r="GF18" s="220">
        <f>IF(GF$6&lt;&gt;0,IF(GF$6&lt;='Allgemeine Info'!$H$15,($E$18+$F$18)*$I$18*(1+$D$4)^GF$6,0),IF(GF$7&lt;='Allgemeine Info'!$H$15,($D$18*$I$18)*((1+$D$4)^GF$7),0))</f>
        <v>0</v>
      </c>
      <c r="GG18" s="220">
        <f>IF(GG$6&lt;&gt;0,IF(GG$6&lt;='Allgemeine Info'!$H$15,($E$18+$F$18)*$I$18*(1+$D$4)^GG$6,0),IF(GG$7&lt;='Allgemeine Info'!$H$15,($D$18*$I$18)*((1+$D$4)^GG$7),0))</f>
        <v>0</v>
      </c>
      <c r="GH18" s="220">
        <f>IF(GH$6&lt;&gt;0,IF(GH$6&lt;='Allgemeine Info'!$H$15,($E$18+$F$18)*$I$18*(1+$D$4)^GH$6,0),IF(GH$7&lt;='Allgemeine Info'!$H$15,($D$18*$I$18)*((1+$D$4)^GH$7),0))</f>
        <v>0</v>
      </c>
      <c r="GI18" s="220">
        <f>IF(GI$6&lt;&gt;0,IF(GI$6&lt;='Allgemeine Info'!$H$15,($E$18+$F$18)*$I$18*(1+$D$4)^GI$6,0),IF(GI$7&lt;='Allgemeine Info'!$H$15,($D$18*$I$18)*((1+$D$4)^GI$7),0))</f>
        <v>0</v>
      </c>
      <c r="GJ18" s="220">
        <f>IF(GJ$6&lt;&gt;0,IF(GJ$6&lt;='Allgemeine Info'!$H$15,($E$18+$F$18)*$I$18*(1+$D$4)^GJ$6,0),IF(GJ$7&lt;='Allgemeine Info'!$H$15,($D$18*$I$18)*((1+$D$4)^GJ$7),0))</f>
        <v>0</v>
      </c>
      <c r="GK18" s="220">
        <f>IF(GK$6&lt;&gt;0,IF(GK$6&lt;='Allgemeine Info'!$H$15,($E$18+$F$18)*$I$18*(1+$D$4)^GK$6,0),IF(GK$7&lt;='Allgemeine Info'!$H$15,($D$18*$I$18)*((1+$D$4)^GK$7),0))</f>
        <v>0</v>
      </c>
      <c r="GL18" s="220">
        <f>IF(GL$6&lt;&gt;0,IF(GL$6&lt;='Allgemeine Info'!$H$15,($E$18+$F$18)*$I$18*(1+$D$4)^GL$6,0),IF(GL$7&lt;='Allgemeine Info'!$H$15,($D$18*$I$18)*((1+$D$4)^GL$7),0))</f>
        <v>0</v>
      </c>
      <c r="GM18" s="220">
        <f>IF(GM$6&lt;&gt;0,IF(GM$6&lt;='Allgemeine Info'!$H$15,($E$18+$F$18)*$I$18*(1+$D$4)^GM$6,0),IF(GM$7&lt;='Allgemeine Info'!$H$15,($D$18*$I$18)*((1+$D$4)^GM$7),0))</f>
        <v>0</v>
      </c>
      <c r="GN18" s="220">
        <f>IF(GN$6&lt;&gt;0,IF(GN$6&lt;='Allgemeine Info'!$H$15,($E$18+$F$18)*$I$18*(1+$D$4)^GN$6,0),IF(GN$7&lt;='Allgemeine Info'!$H$15,($D$18*$I$18)*((1+$D$4)^GN$7),0))</f>
        <v>0</v>
      </c>
      <c r="GO18" s="220">
        <f>IF(GO$6&lt;&gt;0,IF(GO$6&lt;='Allgemeine Info'!$H$15,($E$18+$F$18)*$I$18*(1+$D$4)^GO$6,0),IF(GO$7&lt;='Allgemeine Info'!$H$15,($D$18*$I$18)*((1+$D$4)^GO$7),0))</f>
        <v>0</v>
      </c>
      <c r="GP18" s="220">
        <f>IF(GP$6&lt;&gt;0,IF(GP$6&lt;='Allgemeine Info'!$H$15,($E$18+$F$18)*$I$18*(1+$D$4)^GP$6,0),IF(GP$7&lt;='Allgemeine Info'!$H$15,($D$18*$I$18)*((1+$D$4)^GP$7),0))</f>
        <v>0</v>
      </c>
      <c r="GQ18" s="220">
        <f>IF(GQ$6&lt;&gt;0,IF(GQ$6&lt;='Allgemeine Info'!$H$15,($E$18+$F$18)*$I$18*(1+$D$4)^GQ$6,0),IF(GQ$7&lt;='Allgemeine Info'!$H$15,($D$18*$I$18)*((1+$D$4)^GQ$7),0))</f>
        <v>0</v>
      </c>
      <c r="GR18" s="220">
        <f>IF(GR$6&lt;&gt;0,IF(GR$6&lt;='Allgemeine Info'!$H$15,($E$18+$F$18)*$I$18*(1+$D$4)^GR$6,0),IF(GR$7&lt;='Allgemeine Info'!$H$15,($D$18*$I$18)*((1+$D$4)^GR$7),0))</f>
        <v>0</v>
      </c>
      <c r="GS18" s="220">
        <f>IF(GS$6&lt;&gt;0,IF(GS$6&lt;='Allgemeine Info'!$H$15,($E$18+$F$18)*$I$18*(1+$D$4)^GS$6,0),IF(GS$7&lt;='Allgemeine Info'!$H$15,($D$18*$I$18)*((1+$D$4)^GS$7),0))</f>
        <v>0</v>
      </c>
      <c r="GT18" s="220">
        <f>IF(GT$6&lt;&gt;0,IF(GT$6&lt;='Allgemeine Info'!$H$15,($E$18+$F$18)*$I$18*(1+$D$4)^GT$6,0),IF(GT$7&lt;='Allgemeine Info'!$H$15,($D$18*$I$18)*((1+$D$4)^GT$7),0))</f>
        <v>0</v>
      </c>
      <c r="GU18" s="220">
        <f>IF(GU$6&lt;&gt;0,IF(GU$6&lt;='Allgemeine Info'!$H$15,($E$18+$F$18)*$I$18*(1+$D$4)^GU$6,0),IF(GU$7&lt;='Allgemeine Info'!$H$15,($D$18*$I$18)*((1+$D$4)^GU$7),0))</f>
        <v>0</v>
      </c>
      <c r="GV18" s="220">
        <f>IF(GV$6&lt;&gt;0,IF(GV$6&lt;='Allgemeine Info'!$H$15,($E$18+$F$18)*$I$18*(1+$D$4)^GV$6,0),IF(GV$7&lt;='Allgemeine Info'!$H$15,($D$18*$I$18)*((1+$D$4)^GV$7),0))</f>
        <v>0</v>
      </c>
      <c r="GW18" s="220">
        <f>IF(GW$6&lt;&gt;0,IF(GW$6&lt;='Allgemeine Info'!$H$15,($E$18+$F$18)*$I$18*(1+$D$4)^GW$6,0),IF(GW$7&lt;='Allgemeine Info'!$H$15,($D$18*$I$18)*((1+$D$4)^GW$7),0))</f>
        <v>0</v>
      </c>
      <c r="GX18" s="220">
        <f>IF(GX$6&lt;&gt;0,IF(GX$6&lt;='Allgemeine Info'!$H$15,($E$18+$F$18)*$I$18*(1+$D$4)^GX$6,0),IF(GX$7&lt;='Allgemeine Info'!$H$15,($D$18*$I$18)*((1+$D$4)^GX$7),0))</f>
        <v>0</v>
      </c>
      <c r="GY18" s="220">
        <f>IF(GY$6&lt;&gt;0,IF(GY$6&lt;='Allgemeine Info'!$H$15,($E$18+$F$18)*$I$18*(1+$D$4)^GY$6,0),IF(GY$7&lt;='Allgemeine Info'!$H$15,($D$18*$I$18)*((1+$D$4)^GY$7),0))</f>
        <v>0</v>
      </c>
      <c r="GZ18" s="220">
        <f>IF(GZ$6&lt;&gt;0,IF(GZ$6&lt;='Allgemeine Info'!$H$15,($E$18+$F$18)*$I$18*(1+$D$4)^GZ$6,0),IF(GZ$7&lt;='Allgemeine Info'!$H$15,($D$18*$I$18)*((1+$D$4)^GZ$7),0))</f>
        <v>0</v>
      </c>
      <c r="HA18" s="220">
        <f>IF(HA$6&lt;&gt;0,IF(HA$6&lt;='Allgemeine Info'!$H$15,($E$18+$F$18)*$I$18*(1+$D$4)^HA$6,0),IF(HA$7&lt;='Allgemeine Info'!$H$15,($D$18*$I$18)*((1+$D$4)^HA$7),0))</f>
        <v>0</v>
      </c>
      <c r="HB18" s="220">
        <f>IF(HB$6&lt;&gt;0,IF(HB$6&lt;='Allgemeine Info'!$H$15,($E$18+$F$18)*$I$18*(1+$D$4)^HB$6,0),IF(HB$7&lt;='Allgemeine Info'!$H$15,($D$18*$I$18)*((1+$D$4)^HB$7),0))</f>
        <v>0</v>
      </c>
    </row>
    <row r="19" spans="1:210" s="9" customFormat="1" x14ac:dyDescent="0.2"/>
    <row r="20" spans="1:210" s="63" customFormat="1" ht="25.5" x14ac:dyDescent="0.2">
      <c r="A20" s="27"/>
      <c r="B20" s="27"/>
      <c r="C20" s="272" t="s">
        <v>174</v>
      </c>
      <c r="D20" s="219"/>
      <c r="E20" s="247">
        <f>'Allgemeine Info'!$H$15</f>
        <v>0</v>
      </c>
      <c r="F20" s="242"/>
      <c r="G20" s="243"/>
      <c r="H20" s="243"/>
      <c r="I20" s="221"/>
      <c r="J20" s="321"/>
      <c r="K20" s="220">
        <f>IF('Allgemeine Info'!$H$15="",0,IF(AND(K$7&lt;&gt;0,MOD((K$7),$E20)=0,K$7&lt;('Allgemeine Info'!$H$15+1)),$J20*((1+$D$4)^K$7),0))</f>
        <v>0</v>
      </c>
      <c r="L20" s="220">
        <f>IF('Allgemeine Info'!$H$15="",0,IF(AND(L$7&lt;&gt;0,MOD((L$7),$E20)=0,L$7&lt;('Allgemeine Info'!$H$15+1)),$J20*((1+$D$4)^L$7),0))</f>
        <v>0</v>
      </c>
      <c r="M20" s="220">
        <f>IF('Allgemeine Info'!$H$15="",0,IF(AND(M$7&lt;&gt;0,MOD((M$7),$E20)=0,M$7&lt;('Allgemeine Info'!$H$15+1)),$J20*((1+$D$4)^M$7),0))</f>
        <v>0</v>
      </c>
      <c r="N20" s="220">
        <f>IF('Allgemeine Info'!$H$15="",0,IF(AND(N$7&lt;&gt;0,MOD((N$7),$E20)=0,N$7&lt;('Allgemeine Info'!$H$15+1)),$J20*((1+$D$4)^N$7),0))</f>
        <v>0</v>
      </c>
      <c r="O20" s="220">
        <f>IF('Allgemeine Info'!$H$15="",0,IF(AND(O$7&lt;&gt;0,MOD((O$7),$E20)=0,O$7&lt;('Allgemeine Info'!$H$15+1)),$J20*((1+$D$4)^O$7),0))</f>
        <v>0</v>
      </c>
      <c r="P20" s="220">
        <f>IF('Allgemeine Info'!$H$15="",0,IF(AND(P$7&lt;&gt;0,MOD((P$7),$E20)=0,P$7&lt;('Allgemeine Info'!$H$15+1)),$J20*((1+$D$4)^P$7),0))</f>
        <v>0</v>
      </c>
      <c r="Q20" s="220">
        <f>IF('Allgemeine Info'!$H$15="",0,IF(AND(Q$7&lt;&gt;0,MOD((Q$7),$E20)=0,Q$7&lt;('Allgemeine Info'!$H$15+1)),$J20*((1+$D$4)^Q$7),0))</f>
        <v>0</v>
      </c>
      <c r="R20" s="220">
        <f>IF('Allgemeine Info'!$H$15="",0,IF(AND(R$7&lt;&gt;0,MOD((R$7),$E20)=0,R$7&lt;('Allgemeine Info'!$H$15+1)),$J20*((1+$D$4)^R$7),0))</f>
        <v>0</v>
      </c>
      <c r="S20" s="220">
        <f>IF('Allgemeine Info'!$H$15="",0,IF(AND(S$7&lt;&gt;0,MOD((S$7),$E20)=0,S$7&lt;('Allgemeine Info'!$H$15+1)),$J20*((1+$D$4)^S$7),0))</f>
        <v>0</v>
      </c>
      <c r="T20" s="220">
        <f>IF('Allgemeine Info'!$H$15="",0,IF(AND(T$7&lt;&gt;0,MOD((T$7),$E20)=0,T$7&lt;('Allgemeine Info'!$H$15+1)),$J20*((1+$D$4)^T$7),0))</f>
        <v>0</v>
      </c>
      <c r="U20" s="220">
        <f>IF('Allgemeine Info'!$H$15="",0,IF(AND(U$7&lt;&gt;0,MOD((U$7),$E20)=0,U$7&lt;('Allgemeine Info'!$H$15+1)),$J20*((1+$D$4)^U$7),0))</f>
        <v>0</v>
      </c>
      <c r="V20" s="220">
        <f>IF('Allgemeine Info'!$H$15="",0,IF(AND(V$7&lt;&gt;0,MOD((V$7),$E20)=0,V$7&lt;('Allgemeine Info'!$H$15+1)),$J20*((1+$D$4)^V$7),0))</f>
        <v>0</v>
      </c>
      <c r="W20" s="220">
        <f>IF('Allgemeine Info'!$H$15="",0,IF(AND(W$7&lt;&gt;0,MOD((W$7),$E20)=0,W$7&lt;('Allgemeine Info'!$H$15+1)),$J20*((1+$D$4)^W$7),0))</f>
        <v>0</v>
      </c>
      <c r="X20" s="220">
        <f>IF('Allgemeine Info'!$H$15="",0,IF(AND(X$7&lt;&gt;0,MOD((X$7),$E20)=0,X$7&lt;('Allgemeine Info'!$H$15+1)),$J20*((1+$D$4)^X$7),0))</f>
        <v>0</v>
      </c>
      <c r="Y20" s="220">
        <f>IF('Allgemeine Info'!$H$15="",0,IF(AND(Y$7&lt;&gt;0,MOD((Y$7),$E20)=0,Y$7&lt;('Allgemeine Info'!$H$15+1)),$J20*((1+$D$4)^Y$7),0))</f>
        <v>0</v>
      </c>
      <c r="Z20" s="220">
        <f>IF('Allgemeine Info'!$H$15="",0,IF(AND(Z$7&lt;&gt;0,MOD((Z$7),$E20)=0,Z$7&lt;('Allgemeine Info'!$H$15+1)),$J20*((1+$D$4)^Z$7),0))</f>
        <v>0</v>
      </c>
      <c r="AA20" s="220">
        <f>IF('Allgemeine Info'!$H$15="",0,IF(AND(AA$7&lt;&gt;0,MOD((AA$7),$E20)=0,AA$7&lt;('Allgemeine Info'!$H$15+1)),$J20*((1+$D$4)^AA$7),0))</f>
        <v>0</v>
      </c>
      <c r="AB20" s="220">
        <f>IF('Allgemeine Info'!$H$15="",0,IF(AND(AB$7&lt;&gt;0,MOD((AB$7),$E20)=0,AB$7&lt;('Allgemeine Info'!$H$15+1)),$J20*((1+$D$4)^AB$7),0))</f>
        <v>0</v>
      </c>
      <c r="AC20" s="220">
        <f>IF('Allgemeine Info'!$H$15="",0,IF(AND(AC$7&lt;&gt;0,MOD((AC$7),$E20)=0,AC$7&lt;('Allgemeine Info'!$H$15+1)),$J20*((1+$D$4)^AC$7),0))</f>
        <v>0</v>
      </c>
      <c r="AD20" s="220">
        <f>IF('Allgemeine Info'!$H$15="",0,IF(AND(AD$7&lt;&gt;0,MOD((AD$7),$E20)=0,AD$7&lt;('Allgemeine Info'!$H$15+1)),$J20*((1+$D$4)^AD$7),0))</f>
        <v>0</v>
      </c>
      <c r="AE20" s="220">
        <f>IF('Allgemeine Info'!$H$15="",0,IF(AND(AE$7&lt;&gt;0,MOD((AE$7),$E20)=0,AE$7&lt;('Allgemeine Info'!$H$15+1)),$J20*((1+$D$4)^AE$7),0))</f>
        <v>0</v>
      </c>
      <c r="AF20" s="220">
        <f>IF('Allgemeine Info'!$H$15="",0,IF(AND(AF$7&lt;&gt;0,MOD((AF$7),$E20)=0,AF$7&lt;('Allgemeine Info'!$H$15+1)),$J20*((1+$D$4)^AF$7),0))</f>
        <v>0</v>
      </c>
      <c r="AG20" s="220">
        <f>IF('Allgemeine Info'!$H$15="",0,IF(AND(AG$7&lt;&gt;0,MOD((AG$7),$E20)=0,AG$7&lt;('Allgemeine Info'!$H$15+1)),$J20*((1+$D$4)^AG$7),0))</f>
        <v>0</v>
      </c>
      <c r="AH20" s="220">
        <f>IF('Allgemeine Info'!$H$15="",0,IF(AND(AH$7&lt;&gt;0,MOD((AH$7),$E20)=0,AH$7&lt;('Allgemeine Info'!$H$15+1)),$J20*((1+$D$4)^AH$7),0))</f>
        <v>0</v>
      </c>
      <c r="AI20" s="220">
        <f>IF('Allgemeine Info'!$H$15="",0,IF(AND(AI$7&lt;&gt;0,MOD((AI$7),$E20)=0,AI$7&lt;('Allgemeine Info'!$H$15+1)),$J20*((1+$D$4)^AI$7),0))</f>
        <v>0</v>
      </c>
      <c r="AJ20" s="220">
        <f>IF('Allgemeine Info'!$H$15="",0,IF(AND(AJ$7&lt;&gt;0,MOD((AJ$7),$E20)=0,AJ$7&lt;('Allgemeine Info'!$H$15+1)),$J20*((1+$D$4)^AJ$7),0))</f>
        <v>0</v>
      </c>
      <c r="AK20" s="220">
        <f>IF('Allgemeine Info'!$H$15="",0,IF(AND(AK$7&lt;&gt;0,MOD((AK$7),$E20)=0,AK$7&lt;('Allgemeine Info'!$H$15+1)),$J20*((1+$D$4)^AK$7),0))</f>
        <v>0</v>
      </c>
      <c r="AL20" s="220">
        <f>IF('Allgemeine Info'!$H$15="",0,IF(AND(AL$7&lt;&gt;0,MOD((AL$7),$E20)=0,AL$7&lt;('Allgemeine Info'!$H$15+1)),$J20*((1+$D$4)^AL$7),0))</f>
        <v>0</v>
      </c>
      <c r="AM20" s="220">
        <f>IF('Allgemeine Info'!$H$15="",0,IF(AND(AM$7&lt;&gt;0,MOD((AM$7),$E20)=0,AM$7&lt;('Allgemeine Info'!$H$15+1)),$J20*((1+$D$4)^AM$7),0))</f>
        <v>0</v>
      </c>
      <c r="AN20" s="220">
        <f>IF('Allgemeine Info'!$H$15="",0,IF(AND(AN$7&lt;&gt;0,MOD((AN$7),$E20)=0,AN$7&lt;('Allgemeine Info'!$H$15+1)),$J20*((1+$D$4)^AN$7),0))</f>
        <v>0</v>
      </c>
      <c r="AO20" s="220">
        <f>IF('Allgemeine Info'!$H$15="",0,IF(AND(AO$7&lt;&gt;0,MOD((AO$7),$E20)=0,AO$7&lt;('Allgemeine Info'!$H$15+1)),$J20*((1+$D$4)^AO$7),0))</f>
        <v>0</v>
      </c>
      <c r="AP20" s="220">
        <f>IF('Allgemeine Info'!$H$15="",0,IF(AND(AP$7&lt;&gt;0,MOD((AP$7),$E20)=0,AP$7&lt;('Allgemeine Info'!$H$15+1)),$J20*((1+$D$4)^AP$7),0))</f>
        <v>0</v>
      </c>
      <c r="AQ20" s="220">
        <f>IF('Allgemeine Info'!$H$15="",0,IF(AND(AQ$7&lt;&gt;0,MOD((AQ$7),$E20)=0,AQ$7&lt;('Allgemeine Info'!$H$15+1)),$J20*((1+$D$4)^AQ$7),0))</f>
        <v>0</v>
      </c>
      <c r="AR20" s="220">
        <f>IF('Allgemeine Info'!$H$15="",0,IF(AND(AR$7&lt;&gt;0,MOD((AR$7),$E20)=0,AR$7&lt;('Allgemeine Info'!$H$15+1)),$J20*((1+$D$4)^AR$7),0))</f>
        <v>0</v>
      </c>
      <c r="AS20" s="220">
        <f>IF('Allgemeine Info'!$H$15="",0,IF(AND(AS$7&lt;&gt;0,MOD((AS$7),$E20)=0,AS$7&lt;('Allgemeine Info'!$H$15+1)),$J20*((1+$D$4)^AS$7),0))</f>
        <v>0</v>
      </c>
      <c r="AT20" s="220">
        <f>IF('Allgemeine Info'!$H$15="",0,IF(AND(AT$7&lt;&gt;0,MOD((AT$7),$E20)=0,AT$7&lt;('Allgemeine Info'!$H$15+1)),$J20*((1+$D$4)^AT$7),0))</f>
        <v>0</v>
      </c>
      <c r="AU20" s="220">
        <f>IF('Allgemeine Info'!$H$15="",0,IF(AND(AU$7&lt;&gt;0,MOD((AU$7),$E20)=0,AU$7&lt;('Allgemeine Info'!$H$15+1)),$J20*((1+$D$4)^AU$7),0))</f>
        <v>0</v>
      </c>
      <c r="AV20" s="220">
        <f>IF('Allgemeine Info'!$H$15="",0,IF(AND(AV$7&lt;&gt;0,MOD((AV$7),$E20)=0,AV$7&lt;('Allgemeine Info'!$H$15+1)),$J20*((1+$D$4)^AV$7),0))</f>
        <v>0</v>
      </c>
      <c r="AW20" s="220">
        <f>IF('Allgemeine Info'!$H$15="",0,IF(AND(AW$7&lt;&gt;0,MOD((AW$7),$E20)=0,AW$7&lt;('Allgemeine Info'!$H$15+1)),$J20*((1+$D$4)^AW$7),0))</f>
        <v>0</v>
      </c>
      <c r="AX20" s="220">
        <f>IF('Allgemeine Info'!$H$15="",0,IF(AND(AX$7&lt;&gt;0,MOD((AX$7),$E20)=0,AX$7&lt;('Allgemeine Info'!$H$15+1)),$J20*((1+$D$4)^AX$7),0))</f>
        <v>0</v>
      </c>
      <c r="AY20" s="220">
        <f>IF('Allgemeine Info'!$H$15="",0,IF(AND(AY$7&lt;&gt;0,MOD((AY$7),$E20)=0,AY$7&lt;('Allgemeine Info'!$H$15+1)),$J20*((1+$D$4)^AY$7),0))</f>
        <v>0</v>
      </c>
      <c r="AZ20" s="220">
        <f>IF('Allgemeine Info'!$H$15="",0,IF(AND(AZ$7&lt;&gt;0,MOD((AZ$7),$E20)=0,AZ$7&lt;('Allgemeine Info'!$H$15+1)),$J20*((1+$D$4)^AZ$7),0))</f>
        <v>0</v>
      </c>
      <c r="BA20" s="220">
        <f>IF('Allgemeine Info'!$H$15="",0,IF(AND(BA$7&lt;&gt;0,MOD((BA$7),$E20)=0,BA$7&lt;('Allgemeine Info'!$H$15+1)),$J20*((1+$D$4)^BA$7),0))</f>
        <v>0</v>
      </c>
      <c r="BB20" s="220">
        <f>IF('Allgemeine Info'!$H$15="",0,IF(AND(BB$7&lt;&gt;0,MOD((BB$7),$E20)=0,BB$7&lt;('Allgemeine Info'!$H$15+1)),$J20*((1+$D$4)^BB$7),0))</f>
        <v>0</v>
      </c>
      <c r="BC20" s="220">
        <f>IF('Allgemeine Info'!$H$15="",0,IF(AND(BC$7&lt;&gt;0,MOD((BC$7),$E20)=0,BC$7&lt;('Allgemeine Info'!$H$15+1)),$J20*((1+$D$4)^BC$7),0))</f>
        <v>0</v>
      </c>
      <c r="BD20" s="220">
        <f>IF('Allgemeine Info'!$H$15="",0,IF(AND(BD$7&lt;&gt;0,MOD((BD$7),$E20)=0,BD$7&lt;('Allgemeine Info'!$H$15+1)),$J20*((1+$D$4)^BD$7),0))</f>
        <v>0</v>
      </c>
      <c r="BE20" s="220">
        <f>IF('Allgemeine Info'!$H$15="",0,IF(AND(BE$7&lt;&gt;0,MOD((BE$7),$E20)=0,BE$7&lt;('Allgemeine Info'!$H$15+1)),$J20*((1+$D$4)^BE$7),0))</f>
        <v>0</v>
      </c>
      <c r="BF20" s="220">
        <f>IF('Allgemeine Info'!$H$15="",0,IF(AND(BF$7&lt;&gt;0,MOD((BF$7),$E20)=0,BF$7&lt;('Allgemeine Info'!$H$15+1)),$J20*((1+$D$4)^BF$7),0))</f>
        <v>0</v>
      </c>
      <c r="BG20" s="220">
        <f>IF('Allgemeine Info'!$H$15="",0,IF(AND(BG$7&lt;&gt;0,MOD((BG$7),$E20)=0,BG$7&lt;('Allgemeine Info'!$H$15+1)),$J20*((1+$D$4)^BG$7),0))</f>
        <v>0</v>
      </c>
      <c r="BH20" s="220">
        <f>IF('Allgemeine Info'!$H$15="",0,IF(AND(BH$7&lt;&gt;0,MOD((BH$7),$E20)=0,BH$7&lt;('Allgemeine Info'!$H$15+1)),$J20*((1+$D$4)^BH$7),0))</f>
        <v>0</v>
      </c>
      <c r="BI20" s="220">
        <f>IF('Allgemeine Info'!$H$15="",0,IF(AND(BI$7&lt;&gt;0,MOD((BI$7),$E20)=0,BI$7&lt;('Allgemeine Info'!$H$15+1)),$J20*((1+$D$4)^BI$7),0))</f>
        <v>0</v>
      </c>
      <c r="BJ20" s="220">
        <f>IF('Allgemeine Info'!$H$15="",0,IF(AND(BJ$7&lt;&gt;0,MOD((BJ$7),$E20)=0,BJ$7&lt;('Allgemeine Info'!$H$15+1)),$J20*((1+$D$4)^BJ$7),0))</f>
        <v>0</v>
      </c>
      <c r="BK20" s="220">
        <f>IF('Allgemeine Info'!$H$15="",0,IF(AND(BK$7&lt;&gt;0,MOD((BK$7),$E20)=0,BK$7&lt;('Allgemeine Info'!$H$15+1)),$J20*((1+$D$4)^BK$7),0))</f>
        <v>0</v>
      </c>
      <c r="BL20" s="220">
        <f>IF('Allgemeine Info'!$H$15="",0,IF(AND(BL$7&lt;&gt;0,MOD((BL$7),$E20)=0,BL$7&lt;('Allgemeine Info'!$H$15+1)),$J20*((1+$D$4)^BL$7),0))</f>
        <v>0</v>
      </c>
      <c r="BM20" s="220">
        <f>IF('Allgemeine Info'!$H$15="",0,IF(AND(BM$7&lt;&gt;0,MOD((BM$7),$E20)=0,BM$7&lt;('Allgemeine Info'!$H$15+1)),$J20*((1+$D$4)^BM$7),0))</f>
        <v>0</v>
      </c>
      <c r="BN20" s="220">
        <f>IF('Allgemeine Info'!$H$15="",0,IF(AND(BN$7&lt;&gt;0,MOD((BN$7),$E20)=0,BN$7&lt;('Allgemeine Info'!$H$15+1)),$J20*((1+$D$4)^BN$7),0))</f>
        <v>0</v>
      </c>
      <c r="BO20" s="220">
        <f>IF('Allgemeine Info'!$H$15="",0,IF(AND(BO$7&lt;&gt;0,MOD((BO$7),$E20)=0,BO$7&lt;('Allgemeine Info'!$H$15+1)),$J20*((1+$D$4)^BO$7),0))</f>
        <v>0</v>
      </c>
      <c r="BP20" s="220">
        <f>IF('Allgemeine Info'!$H$15="",0,IF(AND(BP$7&lt;&gt;0,MOD((BP$7),$E20)=0,BP$7&lt;('Allgemeine Info'!$H$15+1)),$J20*((1+$D$4)^BP$7),0))</f>
        <v>0</v>
      </c>
      <c r="BQ20" s="220">
        <f>IF('Allgemeine Info'!$H$15="",0,IF(AND(BQ$7&lt;&gt;0,MOD((BQ$7),$E20)=0,BQ$7&lt;('Allgemeine Info'!$H$15+1)),$J20*((1+$D$4)^BQ$7),0))</f>
        <v>0</v>
      </c>
      <c r="BR20" s="220">
        <f>IF('Allgemeine Info'!$H$15="",0,IF(AND(BR$7&lt;&gt;0,MOD((BR$7),$E20)=0,BR$7&lt;('Allgemeine Info'!$H$15+1)),$J20*((1+$D$4)^BR$7),0))</f>
        <v>0</v>
      </c>
      <c r="BS20" s="220">
        <f>IF('Allgemeine Info'!$H$15="",0,IF(AND(BS$7&lt;&gt;0,MOD((BS$7),$E20)=0,BS$7&lt;('Allgemeine Info'!$H$15+1)),$J20*((1+$D$4)^BS$7),0))</f>
        <v>0</v>
      </c>
      <c r="BT20" s="220">
        <f>IF('Allgemeine Info'!$H$15="",0,IF(AND(BT$7&lt;&gt;0,MOD((BT$7),$E20)=0,BT$7&lt;('Allgemeine Info'!$H$15+1)),$J20*((1+$D$4)^BT$7),0))</f>
        <v>0</v>
      </c>
      <c r="BU20" s="220">
        <f>IF('Allgemeine Info'!$H$15="",0,IF(AND(BU$7&lt;&gt;0,MOD((BU$7),$E20)=0,BU$7&lt;('Allgemeine Info'!$H$15+1)),$J20*((1+$D$4)^BU$7),0))</f>
        <v>0</v>
      </c>
      <c r="BV20" s="220">
        <f>IF('Allgemeine Info'!$H$15="",0,IF(AND(BV$7&lt;&gt;0,MOD((BV$7),$E20)=0,BV$7&lt;('Allgemeine Info'!$H$15+1)),$J20*((1+$D$4)^BV$7),0))</f>
        <v>0</v>
      </c>
      <c r="BW20" s="220">
        <f>IF('Allgemeine Info'!$H$15="",0,IF(AND(BW$7&lt;&gt;0,MOD((BW$7),$E20)=0,BW$7&lt;('Allgemeine Info'!$H$15+1)),$J20*((1+$D$4)^BW$7),0))</f>
        <v>0</v>
      </c>
      <c r="BX20" s="220">
        <f>IF('Allgemeine Info'!$H$15="",0,IF(AND(BX$7&lt;&gt;0,MOD((BX$7),$E20)=0,BX$7&lt;('Allgemeine Info'!$H$15+1)),$J20*((1+$D$4)^BX$7),0))</f>
        <v>0</v>
      </c>
      <c r="BY20" s="220">
        <f>IF('Allgemeine Info'!$H$15="",0,IF(AND(BY$7&lt;&gt;0,MOD((BY$7),$E20)=0,BY$7&lt;('Allgemeine Info'!$H$15+1)),$J20*((1+$D$4)^BY$7),0))</f>
        <v>0</v>
      </c>
      <c r="BZ20" s="220">
        <f>IF('Allgemeine Info'!$H$15="",0,IF(AND(BZ$7&lt;&gt;0,MOD((BZ$7),$E20)=0,BZ$7&lt;('Allgemeine Info'!$H$15+1)),$J20*((1+$D$4)^BZ$7),0))</f>
        <v>0</v>
      </c>
      <c r="CA20" s="220">
        <f>IF('Allgemeine Info'!$H$15="",0,IF(AND(CA$7&lt;&gt;0,MOD((CA$7),$E20)=0,CA$7&lt;('Allgemeine Info'!$H$15+1)),$J20*((1+$D$4)^CA$7),0))</f>
        <v>0</v>
      </c>
      <c r="CB20" s="220">
        <f>IF('Allgemeine Info'!$H$15="",0,IF(AND(CB$7&lt;&gt;0,MOD((CB$7),$E20)=0,CB$7&lt;('Allgemeine Info'!$H$15+1)),$J20*((1+$D$4)^CB$7),0))</f>
        <v>0</v>
      </c>
      <c r="CC20" s="220">
        <f>IF('Allgemeine Info'!$H$15="",0,IF(AND(CC$7&lt;&gt;0,MOD((CC$7),$E20)=0,CC$7&lt;('Allgemeine Info'!$H$15+1)),$J20*((1+$D$4)^CC$7),0))</f>
        <v>0</v>
      </c>
      <c r="CD20" s="220">
        <f>IF('Allgemeine Info'!$H$15="",0,IF(AND(CD$7&lt;&gt;0,MOD((CD$7),$E20)=0,CD$7&lt;('Allgemeine Info'!$H$15+1)),$J20*((1+$D$4)^CD$7),0))</f>
        <v>0</v>
      </c>
      <c r="CE20" s="220">
        <f>IF('Allgemeine Info'!$H$15="",0,IF(AND(CE$7&lt;&gt;0,MOD((CE$7),$E20)=0,CE$7&lt;('Allgemeine Info'!$H$15+1)),$J20*((1+$D$4)^CE$7),0))</f>
        <v>0</v>
      </c>
      <c r="CF20" s="220">
        <f>IF('Allgemeine Info'!$H$15="",0,IF(AND(CF$7&lt;&gt;0,MOD((CF$7),$E20)=0,CF$7&lt;('Allgemeine Info'!$H$15+1)),$J20*((1+$D$4)^CF$7),0))</f>
        <v>0</v>
      </c>
      <c r="CG20" s="220">
        <f>IF('Allgemeine Info'!$H$15="",0,IF(AND(CG$7&lt;&gt;0,MOD((CG$7),$E20)=0,CG$7&lt;('Allgemeine Info'!$H$15+1)),$J20*((1+$D$4)^CG$7),0))</f>
        <v>0</v>
      </c>
      <c r="CH20" s="220">
        <f>IF('Allgemeine Info'!$H$15="",0,IF(AND(CH$7&lt;&gt;0,MOD((CH$7),$E20)=0,CH$7&lt;('Allgemeine Info'!$H$15+1)),$J20*((1+$D$4)^CH$7),0))</f>
        <v>0</v>
      </c>
      <c r="CI20" s="220">
        <f>IF('Allgemeine Info'!$H$15="",0,IF(AND(CI$7&lt;&gt;0,MOD((CI$7),$E20)=0,CI$7&lt;('Allgemeine Info'!$H$15+1)),$J20*((1+$D$4)^CI$7),0))</f>
        <v>0</v>
      </c>
      <c r="CJ20" s="220">
        <f>IF('Allgemeine Info'!$H$15="",0,IF(AND(CJ$7&lt;&gt;0,MOD((CJ$7),$E20)=0,CJ$7&lt;('Allgemeine Info'!$H$15+1)),$J20*((1+$D$4)^CJ$7),0))</f>
        <v>0</v>
      </c>
      <c r="CK20" s="220">
        <f>IF('Allgemeine Info'!$H$15="",0,IF(AND(CK$7&lt;&gt;0,MOD((CK$7),$E20)=0,CK$7&lt;('Allgemeine Info'!$H$15+1)),$J20*((1+$D$4)^CK$7),0))</f>
        <v>0</v>
      </c>
      <c r="CL20" s="220">
        <f>IF('Allgemeine Info'!$H$15="",0,IF(AND(CL$7&lt;&gt;0,MOD((CL$7),$E20)=0,CL$7&lt;('Allgemeine Info'!$H$15+1)),$J20*((1+$D$4)^CL$7),0))</f>
        <v>0</v>
      </c>
      <c r="CM20" s="220">
        <f>IF('Allgemeine Info'!$H$15="",0,IF(AND(CM$7&lt;&gt;0,MOD((CM$7),$E20)=0,CM$7&lt;('Allgemeine Info'!$H$15+1)),$J20*((1+$D$4)^CM$7),0))</f>
        <v>0</v>
      </c>
      <c r="CN20" s="220">
        <f>IF('Allgemeine Info'!$H$15="",0,IF(AND(CN$7&lt;&gt;0,MOD((CN$7),$E20)=0,CN$7&lt;('Allgemeine Info'!$H$15+1)),$J20*((1+$D$4)^CN$7),0))</f>
        <v>0</v>
      </c>
      <c r="CO20" s="220">
        <f>IF('Allgemeine Info'!$H$15="",0,IF(AND(CO$7&lt;&gt;0,MOD((CO$7),$E20)=0,CO$7&lt;('Allgemeine Info'!$H$15+1)),$J20*((1+$D$4)^CO$7),0))</f>
        <v>0</v>
      </c>
      <c r="CP20" s="220">
        <f>IF('Allgemeine Info'!$H$15="",0,IF(AND(CP$7&lt;&gt;0,MOD((CP$7),$E20)=0,CP$7&lt;('Allgemeine Info'!$H$15+1)),$J20*((1+$D$4)^CP$7),0))</f>
        <v>0</v>
      </c>
      <c r="CQ20" s="220">
        <f>IF('Allgemeine Info'!$H$15="",0,IF(AND(CQ$7&lt;&gt;0,MOD((CQ$7),$E20)=0,CQ$7&lt;('Allgemeine Info'!$H$15+1)),$J20*((1+$D$4)^CQ$7),0))</f>
        <v>0</v>
      </c>
      <c r="CR20" s="220">
        <f>IF('Allgemeine Info'!$H$15="",0,IF(AND(CR$7&lt;&gt;0,MOD((CR$7),$E20)=0,CR$7&lt;('Allgemeine Info'!$H$15+1)),$J20*((1+$D$4)^CR$7),0))</f>
        <v>0</v>
      </c>
      <c r="CS20" s="220">
        <f>IF('Allgemeine Info'!$H$15="",0,IF(AND(CS$7&lt;&gt;0,MOD((CS$7),$E20)=0,CS$7&lt;('Allgemeine Info'!$H$15+1)),$J20*((1+$D$4)^CS$7),0))</f>
        <v>0</v>
      </c>
      <c r="CT20" s="220">
        <f>IF('Allgemeine Info'!$H$15="",0,IF(AND(CT$7&lt;&gt;0,MOD((CT$7),$E20)=0,CT$7&lt;('Allgemeine Info'!$H$15+1)),$J20*((1+$D$4)^CT$7),0))</f>
        <v>0</v>
      </c>
      <c r="CU20" s="220">
        <f>IF('Allgemeine Info'!$H$15="",0,IF(AND(CU$7&lt;&gt;0,MOD((CU$7),$E20)=0,CU$7&lt;('Allgemeine Info'!$H$15+1)),$J20*((1+$D$4)^CU$7),0))</f>
        <v>0</v>
      </c>
      <c r="CV20" s="220">
        <f>IF('Allgemeine Info'!$H$15="",0,IF(AND(CV$7&lt;&gt;0,MOD((CV$7),$E20)=0,CV$7&lt;('Allgemeine Info'!$H$15+1)),$J20*((1+$D$4)^CV$7),0))</f>
        <v>0</v>
      </c>
      <c r="CW20" s="220">
        <f>IF('Allgemeine Info'!$H$15="",0,IF(AND(CW$7&lt;&gt;0,MOD((CW$7),$E20)=0,CW$7&lt;('Allgemeine Info'!$H$15+1)),$J20*((1+$D$4)^CW$7),0))</f>
        <v>0</v>
      </c>
      <c r="CX20" s="220">
        <f>IF('Allgemeine Info'!$H$15="",0,IF(AND(CX$7&lt;&gt;0,MOD((CX$7),$E20)=0,CX$7&lt;('Allgemeine Info'!$H$15+1)),$J20*((1+$D$4)^CX$7),0))</f>
        <v>0</v>
      </c>
      <c r="CY20" s="220">
        <f>IF('Allgemeine Info'!$H$15="",0,IF(AND(CY$7&lt;&gt;0,MOD((CY$7),$E20)=0,CY$7&lt;('Allgemeine Info'!$H$15+1)),$J20*((1+$D$4)^CY$7),0))</f>
        <v>0</v>
      </c>
      <c r="CZ20" s="220">
        <f>IF('Allgemeine Info'!$H$15="",0,IF(AND(CZ$7&lt;&gt;0,MOD((CZ$7),$E20)=0,CZ$7&lt;('Allgemeine Info'!$H$15+1)),$J20*((1+$D$4)^CZ$7),0))</f>
        <v>0</v>
      </c>
      <c r="DA20" s="220">
        <f>IF('Allgemeine Info'!$H$15="",0,IF(AND(DA$7&lt;&gt;0,MOD((DA$7),$E20)=0,DA$7&lt;('Allgemeine Info'!$H$15+1)),$J20*((1+$D$4)^DA$7),0))</f>
        <v>0</v>
      </c>
      <c r="DB20" s="220">
        <f>IF('Allgemeine Info'!$H$15="",0,IF(AND(DB$7&lt;&gt;0,MOD((DB$7),$E20)=0,DB$7&lt;('Allgemeine Info'!$H$15+1)),$J20*((1+$D$4)^DB$7),0))</f>
        <v>0</v>
      </c>
      <c r="DC20" s="220">
        <f>IF('Allgemeine Info'!$H$15="",0,IF(AND(DC$7&lt;&gt;0,MOD((DC$7),$E20)=0,DC$7&lt;('Allgemeine Info'!$H$15+1)),$J20*((1+$D$4)^DC$7),0))</f>
        <v>0</v>
      </c>
      <c r="DD20" s="220">
        <f>IF('Allgemeine Info'!$H$15="",0,IF(AND(DD$7&lt;&gt;0,MOD((DD$7),$E20)=0,DD$7&lt;('Allgemeine Info'!$H$15+1)),$J20*((1+$D$4)^DD$7),0))</f>
        <v>0</v>
      </c>
      <c r="DE20" s="220">
        <f>IF('Allgemeine Info'!$H$15="",0,IF(AND(DE$7&lt;&gt;0,MOD((DE$7),$E20)=0,DE$7&lt;('Allgemeine Info'!$H$15+1)),$J20*((1+$D$4)^DE$7),0))</f>
        <v>0</v>
      </c>
      <c r="DF20" s="220">
        <f>IF('Allgemeine Info'!$H$15="",0,IF(AND(DF$7&lt;&gt;0,MOD((DF$7),$E20)=0,DF$7&lt;('Allgemeine Info'!$H$15+1)),$J20*((1+$D$4)^DF$7),0))</f>
        <v>0</v>
      </c>
      <c r="DG20" s="220">
        <f>IF('Allgemeine Info'!$H$15="",0,IF(AND(DG$7&lt;&gt;0,MOD((DG$7),$E20)=0,DG$7&lt;('Allgemeine Info'!$H$15+1)),$J20*((1+$D$4)^DG$7),0))</f>
        <v>0</v>
      </c>
      <c r="DH20" s="220">
        <f>IF('Allgemeine Info'!$H$15="",0,IF(AND(DH$7&lt;&gt;0,MOD((DH$7),$E20)=0,DH$7&lt;('Allgemeine Info'!$H$15+1)),$J20*((1+$D$4)^DH$7),0))</f>
        <v>0</v>
      </c>
      <c r="DI20" s="220">
        <f>IF('Allgemeine Info'!$H$15="",0,IF(AND(DI$7&lt;&gt;0,MOD((DI$7),$E20)=0,DI$7&lt;('Allgemeine Info'!$H$15+1)),$J20*((1+$D$4)^DI$7),0))</f>
        <v>0</v>
      </c>
      <c r="DJ20" s="220">
        <f>IF('Allgemeine Info'!$H$15="",0,IF(AND(DJ$7&lt;&gt;0,MOD((DJ$7),$E20)=0,DJ$7&lt;('Allgemeine Info'!$H$15+1)),$J20*((1+$D$4)^DJ$7),0))</f>
        <v>0</v>
      </c>
      <c r="DK20" s="220">
        <f>IF('Allgemeine Info'!$H$15="",0,IF(AND(DK$7&lt;&gt;0,MOD((DK$7),$E20)=0,DK$7&lt;('Allgemeine Info'!$H$15+1)),$J20*((1+$D$4)^DK$7),0))</f>
        <v>0</v>
      </c>
      <c r="DL20" s="220">
        <f>IF('Allgemeine Info'!$H$15="",0,IF(AND(DL$7&lt;&gt;0,MOD((DL$7),$E20)=0,DL$7&lt;('Allgemeine Info'!$H$15+1)),$J20*((1+$D$4)^DL$7),0))</f>
        <v>0</v>
      </c>
      <c r="DM20" s="220">
        <f>IF('Allgemeine Info'!$H$15="",0,IF(AND(DM$7&lt;&gt;0,MOD((DM$7),$E20)=0,DM$7&lt;('Allgemeine Info'!$H$15+1)),$J20*((1+$D$4)^DM$7),0))</f>
        <v>0</v>
      </c>
      <c r="DN20" s="220">
        <f>IF('Allgemeine Info'!$H$15="",0,IF(AND(DN$7&lt;&gt;0,MOD((DN$7),$E20)=0,DN$7&lt;('Allgemeine Info'!$H$15+1)),$J20*((1+$D$4)^DN$7),0))</f>
        <v>0</v>
      </c>
      <c r="DO20" s="220">
        <f>IF('Allgemeine Info'!$H$15="",0,IF(AND(DO$7&lt;&gt;0,MOD((DO$7),$E20)=0,DO$7&lt;('Allgemeine Info'!$H$15+1)),$J20*((1+$D$4)^DO$7),0))</f>
        <v>0</v>
      </c>
      <c r="DP20" s="220">
        <f>IF('Allgemeine Info'!$H$15="",0,IF(AND(DP$7&lt;&gt;0,MOD((DP$7),$E20)=0,DP$7&lt;('Allgemeine Info'!$H$15+1)),$J20*((1+$D$4)^DP$7),0))</f>
        <v>0</v>
      </c>
      <c r="DQ20" s="220">
        <f>IF('Allgemeine Info'!$H$15="",0,IF(AND(DQ$7&lt;&gt;0,MOD((DQ$7),$E20)=0,DQ$7&lt;('Allgemeine Info'!$H$15+1)),$J20*((1+$D$4)^DQ$7),0))</f>
        <v>0</v>
      </c>
      <c r="DR20" s="220">
        <f>IF('Allgemeine Info'!$H$15="",0,IF(AND(DR$7&lt;&gt;0,MOD((DR$7),$E20)=0,DR$7&lt;('Allgemeine Info'!$H$15+1)),$J20*((1+$D$4)^DR$7),0))</f>
        <v>0</v>
      </c>
      <c r="DS20" s="220">
        <f>IF('Allgemeine Info'!$H$15="",0,IF(AND(DS$7&lt;&gt;0,MOD((DS$7),$E20)=0,DS$7&lt;('Allgemeine Info'!$H$15+1)),$J20*((1+$D$4)^DS$7),0))</f>
        <v>0</v>
      </c>
      <c r="DT20" s="220">
        <f>IF('Allgemeine Info'!$H$15="",0,IF(AND(DT$7&lt;&gt;0,MOD((DT$7),$E20)=0,DT$7&lt;('Allgemeine Info'!$H$15+1)),$J20*((1+$D$4)^DT$7),0))</f>
        <v>0</v>
      </c>
      <c r="DU20" s="220">
        <f>IF('Allgemeine Info'!$H$15="",0,IF(AND(DU$7&lt;&gt;0,MOD((DU$7),$E20)=0,DU$7&lt;('Allgemeine Info'!$H$15+1)),$J20*((1+$D$4)^DU$7),0))</f>
        <v>0</v>
      </c>
      <c r="DV20" s="220">
        <f>IF('Allgemeine Info'!$H$15="",0,IF(AND(DV$7&lt;&gt;0,MOD((DV$7),$E20)=0,DV$7&lt;('Allgemeine Info'!$H$15+1)),$J20*((1+$D$4)^DV$7),0))</f>
        <v>0</v>
      </c>
      <c r="DW20" s="220">
        <f>IF('Allgemeine Info'!$H$15="",0,IF(AND(DW$7&lt;&gt;0,MOD((DW$7),$E20)=0,DW$7&lt;('Allgemeine Info'!$H$15+1)),$J20*((1+$D$4)^DW$7),0))</f>
        <v>0</v>
      </c>
      <c r="DX20" s="220">
        <f>IF('Allgemeine Info'!$H$15="",0,IF(AND(DX$7&lt;&gt;0,MOD((DX$7),$E20)=0,DX$7&lt;('Allgemeine Info'!$H$15+1)),$J20*((1+$D$4)^DX$7),0))</f>
        <v>0</v>
      </c>
      <c r="DY20" s="220">
        <f>IF('Allgemeine Info'!$H$15="",0,IF(AND(DY$7&lt;&gt;0,MOD((DY$7),$E20)=0,DY$7&lt;('Allgemeine Info'!$H$15+1)),$J20*((1+$D$4)^DY$7),0))</f>
        <v>0</v>
      </c>
      <c r="DZ20" s="220">
        <f>IF('Allgemeine Info'!$H$15="",0,IF(AND(DZ$7&lt;&gt;0,MOD((DZ$7),$E20)=0,DZ$7&lt;('Allgemeine Info'!$H$15+1)),$J20*((1+$D$4)^DZ$7),0))</f>
        <v>0</v>
      </c>
      <c r="EA20" s="220">
        <f>IF('Allgemeine Info'!$H$15="",0,IF(AND(EA$7&lt;&gt;0,MOD((EA$7),$E20)=0,EA$7&lt;('Allgemeine Info'!$H$15+1)),$J20*((1+$D$4)^EA$7),0))</f>
        <v>0</v>
      </c>
      <c r="EB20" s="220">
        <f>IF('Allgemeine Info'!$H$15="",0,IF(AND(EB$7&lt;&gt;0,MOD((EB$7),$E20)=0,EB$7&lt;('Allgemeine Info'!$H$15+1)),$J20*((1+$D$4)^EB$7),0))</f>
        <v>0</v>
      </c>
      <c r="EC20" s="220">
        <f>IF('Allgemeine Info'!$H$15="",0,IF(AND(EC$7&lt;&gt;0,MOD((EC$7),$E20)=0,EC$7&lt;('Allgemeine Info'!$H$15+1)),$J20*((1+$D$4)^EC$7),0))</f>
        <v>0</v>
      </c>
      <c r="ED20" s="220">
        <f>IF('Allgemeine Info'!$H$15="",0,IF(AND(ED$7&lt;&gt;0,MOD((ED$7),$E20)=0,ED$7&lt;('Allgemeine Info'!$H$15+1)),$J20*((1+$D$4)^ED$7),0))</f>
        <v>0</v>
      </c>
      <c r="EE20" s="220">
        <f>IF('Allgemeine Info'!$H$15="",0,IF(AND(EE$7&lt;&gt;0,MOD((EE$7),$E20)=0,EE$7&lt;('Allgemeine Info'!$H$15+1)),$J20*((1+$D$4)^EE$7),0))</f>
        <v>0</v>
      </c>
      <c r="EF20" s="220">
        <f>IF('Allgemeine Info'!$H$15="",0,IF(AND(EF$7&lt;&gt;0,MOD((EF$7),$E20)=0,EF$7&lt;('Allgemeine Info'!$H$15+1)),$J20*((1+$D$4)^EF$7),0))</f>
        <v>0</v>
      </c>
      <c r="EG20" s="220">
        <f>IF('Allgemeine Info'!$H$15="",0,IF(AND(EG$7&lt;&gt;0,MOD((EG$7),$E20)=0,EG$7&lt;('Allgemeine Info'!$H$15+1)),$J20*((1+$D$4)^EG$7),0))</f>
        <v>0</v>
      </c>
      <c r="EH20" s="220">
        <f>IF('Allgemeine Info'!$H$15="",0,IF(AND(EH$7&lt;&gt;0,MOD((EH$7),$E20)=0,EH$7&lt;('Allgemeine Info'!$H$15+1)),$J20*((1+$D$4)^EH$7),0))</f>
        <v>0</v>
      </c>
      <c r="EI20" s="220">
        <f>IF('Allgemeine Info'!$H$15="",0,IF(AND(EI$7&lt;&gt;0,MOD((EI$7),$E20)=0,EI$7&lt;('Allgemeine Info'!$H$15+1)),$J20*((1+$D$4)^EI$7),0))</f>
        <v>0</v>
      </c>
      <c r="EJ20" s="220">
        <f>IF('Allgemeine Info'!$H$15="",0,IF(AND(EJ$7&lt;&gt;0,MOD((EJ$7),$E20)=0,EJ$7&lt;('Allgemeine Info'!$H$15+1)),$J20*((1+$D$4)^EJ$7),0))</f>
        <v>0</v>
      </c>
      <c r="EK20" s="220">
        <f>IF('Allgemeine Info'!$H$15="",0,IF(AND(EK$7&lt;&gt;0,MOD((EK$7),$E20)=0,EK$7&lt;('Allgemeine Info'!$H$15+1)),$J20*((1+$D$4)^EK$7),0))</f>
        <v>0</v>
      </c>
      <c r="EL20" s="220">
        <f>IF('Allgemeine Info'!$H$15="",0,IF(AND(EL$7&lt;&gt;0,MOD((EL$7),$E20)=0,EL$7&lt;('Allgemeine Info'!$H$15+1)),$J20*((1+$D$4)^EL$7),0))</f>
        <v>0</v>
      </c>
      <c r="EM20" s="220">
        <f>IF('Allgemeine Info'!$H$15="",0,IF(AND(EM$7&lt;&gt;0,MOD((EM$7),$E20)=0,EM$7&lt;('Allgemeine Info'!$H$15+1)),$J20*((1+$D$4)^EM$7),0))</f>
        <v>0</v>
      </c>
      <c r="EN20" s="220">
        <f>IF('Allgemeine Info'!$H$15="",0,IF(AND(EN$7&lt;&gt;0,MOD((EN$7),$E20)=0,EN$7&lt;('Allgemeine Info'!$H$15+1)),$J20*((1+$D$4)^EN$7),0))</f>
        <v>0</v>
      </c>
      <c r="EO20" s="220">
        <f>IF('Allgemeine Info'!$H$15="",0,IF(AND(EO$7&lt;&gt;0,MOD((EO$7),$E20)=0,EO$7&lt;('Allgemeine Info'!$H$15+1)),$J20*((1+$D$4)^EO$7),0))</f>
        <v>0</v>
      </c>
      <c r="EP20" s="220">
        <f>IF('Allgemeine Info'!$H$15="",0,IF(AND(EP$7&lt;&gt;0,MOD((EP$7),$E20)=0,EP$7&lt;('Allgemeine Info'!$H$15+1)),$J20*((1+$D$4)^EP$7),0))</f>
        <v>0</v>
      </c>
      <c r="EQ20" s="220">
        <f>IF('Allgemeine Info'!$H$15="",0,IF(AND(EQ$7&lt;&gt;0,MOD((EQ$7),$E20)=0,EQ$7&lt;('Allgemeine Info'!$H$15+1)),$J20*((1+$D$4)^EQ$7),0))</f>
        <v>0</v>
      </c>
      <c r="ER20" s="220">
        <f>IF('Allgemeine Info'!$H$15="",0,IF(AND(ER$7&lt;&gt;0,MOD((ER$7),$E20)=0,ER$7&lt;('Allgemeine Info'!$H$15+1)),$J20*((1+$D$4)^ER$7),0))</f>
        <v>0</v>
      </c>
      <c r="ES20" s="220">
        <f>IF('Allgemeine Info'!$H$15="",0,IF(AND(ES$7&lt;&gt;0,MOD((ES$7),$E20)=0,ES$7&lt;('Allgemeine Info'!$H$15+1)),$J20*((1+$D$4)^ES$7),0))</f>
        <v>0</v>
      </c>
      <c r="ET20" s="220">
        <f>IF('Allgemeine Info'!$H$15="",0,IF(AND(ET$7&lt;&gt;0,MOD((ET$7),$E20)=0,ET$7&lt;('Allgemeine Info'!$H$15+1)),$J20*((1+$D$4)^ET$7),0))</f>
        <v>0</v>
      </c>
      <c r="EU20" s="220">
        <f>IF('Allgemeine Info'!$H$15="",0,IF(AND(EU$7&lt;&gt;0,MOD((EU$7),$E20)=0,EU$7&lt;('Allgemeine Info'!$H$15+1)),$J20*((1+$D$4)^EU$7),0))</f>
        <v>0</v>
      </c>
      <c r="EV20" s="220">
        <f>IF('Allgemeine Info'!$H$15="",0,IF(AND(EV$7&lt;&gt;0,MOD((EV$7),$E20)=0,EV$7&lt;('Allgemeine Info'!$H$15+1)),$J20*((1+$D$4)^EV$7),0))</f>
        <v>0</v>
      </c>
      <c r="EW20" s="220">
        <f>IF('Allgemeine Info'!$H$15="",0,IF(AND(EW$7&lt;&gt;0,MOD((EW$7),$E20)=0,EW$7&lt;('Allgemeine Info'!$H$15+1)),$J20*((1+$D$4)^EW$7),0))</f>
        <v>0</v>
      </c>
      <c r="EX20" s="220">
        <f>IF('Allgemeine Info'!$H$15="",0,IF(AND(EX$7&lt;&gt;0,MOD((EX$7),$E20)=0,EX$7&lt;('Allgemeine Info'!$H$15+1)),$J20*((1+$D$4)^EX$7),0))</f>
        <v>0</v>
      </c>
      <c r="EY20" s="220">
        <f>IF('Allgemeine Info'!$H$15="",0,IF(AND(EY$7&lt;&gt;0,MOD((EY$7),$E20)=0,EY$7&lt;('Allgemeine Info'!$H$15+1)),$J20*((1+$D$4)^EY$7),0))</f>
        <v>0</v>
      </c>
      <c r="EZ20" s="220">
        <f>IF('Allgemeine Info'!$H$15="",0,IF(AND(EZ$7&lt;&gt;0,MOD((EZ$7),$E20)=0,EZ$7&lt;('Allgemeine Info'!$H$15+1)),$J20*((1+$D$4)^EZ$7),0))</f>
        <v>0</v>
      </c>
      <c r="FA20" s="220">
        <f>IF('Allgemeine Info'!$H$15="",0,IF(AND(FA$7&lt;&gt;0,MOD((FA$7),$E20)=0,FA$7&lt;('Allgemeine Info'!$H$15+1)),$J20*((1+$D$4)^FA$7),0))</f>
        <v>0</v>
      </c>
      <c r="FB20" s="220">
        <f>IF('Allgemeine Info'!$H$15="",0,IF(AND(FB$7&lt;&gt;0,MOD((FB$7),$E20)=0,FB$7&lt;('Allgemeine Info'!$H$15+1)),$J20*((1+$D$4)^FB$7),0))</f>
        <v>0</v>
      </c>
      <c r="FC20" s="220">
        <f>IF('Allgemeine Info'!$H$15="",0,IF(AND(FC$7&lt;&gt;0,MOD((FC$7),$E20)=0,FC$7&lt;('Allgemeine Info'!$H$15+1)),$J20*((1+$D$4)^FC$7),0))</f>
        <v>0</v>
      </c>
      <c r="FD20" s="220">
        <f>IF('Allgemeine Info'!$H$15="",0,IF(AND(FD$7&lt;&gt;0,MOD((FD$7),$E20)=0,FD$7&lt;('Allgemeine Info'!$H$15+1)),$J20*((1+$D$4)^FD$7),0))</f>
        <v>0</v>
      </c>
      <c r="FE20" s="220">
        <f>IF('Allgemeine Info'!$H$15="",0,IF(AND(FE$7&lt;&gt;0,MOD((FE$7),$E20)=0,FE$7&lt;('Allgemeine Info'!$H$15+1)),$J20*((1+$D$4)^FE$7),0))</f>
        <v>0</v>
      </c>
      <c r="FF20" s="220">
        <f>IF('Allgemeine Info'!$H$15="",0,IF(AND(FF$7&lt;&gt;0,MOD((FF$7),$E20)=0,FF$7&lt;('Allgemeine Info'!$H$15+1)),$J20*((1+$D$4)^FF$7),0))</f>
        <v>0</v>
      </c>
      <c r="FG20" s="220">
        <f>IF('Allgemeine Info'!$H$15="",0,IF(AND(FG$7&lt;&gt;0,MOD((FG$7),$E20)=0,FG$7&lt;('Allgemeine Info'!$H$15+1)),$J20*((1+$D$4)^FG$7),0))</f>
        <v>0</v>
      </c>
      <c r="FH20" s="220">
        <f>IF('Allgemeine Info'!$H$15="",0,IF(AND(FH$7&lt;&gt;0,MOD((FH$7),$E20)=0,FH$7&lt;('Allgemeine Info'!$H$15+1)),$J20*((1+$D$4)^FH$7),0))</f>
        <v>0</v>
      </c>
      <c r="FI20" s="220">
        <f>IF('Allgemeine Info'!$H$15="",0,IF(AND(FI$7&lt;&gt;0,MOD((FI$7),$E20)=0,FI$7&lt;('Allgemeine Info'!$H$15+1)),$J20*((1+$D$4)^FI$7),0))</f>
        <v>0</v>
      </c>
      <c r="FJ20" s="220">
        <f>IF('Allgemeine Info'!$H$15="",0,IF(AND(FJ$7&lt;&gt;0,MOD((FJ$7),$E20)=0,FJ$7&lt;('Allgemeine Info'!$H$15+1)),$J20*((1+$D$4)^FJ$7),0))</f>
        <v>0</v>
      </c>
      <c r="FK20" s="220">
        <f>IF('Allgemeine Info'!$H$15="",0,IF(AND(FK$7&lt;&gt;0,MOD((FK$7),$E20)=0,FK$7&lt;('Allgemeine Info'!$H$15+1)),$J20*((1+$D$4)^FK$7),0))</f>
        <v>0</v>
      </c>
      <c r="FL20" s="220">
        <f>IF('Allgemeine Info'!$H$15="",0,IF(AND(FL$7&lt;&gt;0,MOD((FL$7),$E20)=0,FL$7&lt;('Allgemeine Info'!$H$15+1)),$J20*((1+$D$4)^FL$7),0))</f>
        <v>0</v>
      </c>
      <c r="FM20" s="220">
        <f>IF('Allgemeine Info'!$H$15="",0,IF(AND(FM$7&lt;&gt;0,MOD((FM$7),$E20)=0,FM$7&lt;('Allgemeine Info'!$H$15+1)),$J20*((1+$D$4)^FM$7),0))</f>
        <v>0</v>
      </c>
      <c r="FN20" s="220">
        <f>IF('Allgemeine Info'!$H$15="",0,IF(AND(FN$7&lt;&gt;0,MOD((FN$7),$E20)=0,FN$7&lt;('Allgemeine Info'!$H$15+1)),$J20*((1+$D$4)^FN$7),0))</f>
        <v>0</v>
      </c>
      <c r="FO20" s="220">
        <f>IF('Allgemeine Info'!$H$15="",0,IF(AND(FO$7&lt;&gt;0,MOD((FO$7),$E20)=0,FO$7&lt;('Allgemeine Info'!$H$15+1)),$J20*((1+$D$4)^FO$7),0))</f>
        <v>0</v>
      </c>
      <c r="FP20" s="220">
        <f>IF('Allgemeine Info'!$H$15="",0,IF(AND(FP$7&lt;&gt;0,MOD((FP$7),$E20)=0,FP$7&lt;('Allgemeine Info'!$H$15+1)),$J20*((1+$D$4)^FP$7),0))</f>
        <v>0</v>
      </c>
      <c r="FQ20" s="220">
        <f>IF('Allgemeine Info'!$H$15="",0,IF(AND(FQ$7&lt;&gt;0,MOD((FQ$7),$E20)=0,FQ$7&lt;('Allgemeine Info'!$H$15+1)),$J20*((1+$D$4)^FQ$7),0))</f>
        <v>0</v>
      </c>
      <c r="FR20" s="220">
        <f>IF('Allgemeine Info'!$H$15="",0,IF(AND(FR$7&lt;&gt;0,MOD((FR$7),$E20)=0,FR$7&lt;('Allgemeine Info'!$H$15+1)),$J20*((1+$D$4)^FR$7),0))</f>
        <v>0</v>
      </c>
      <c r="FS20" s="220">
        <f>IF('Allgemeine Info'!$H$15="",0,IF(AND(FS$7&lt;&gt;0,MOD((FS$7),$E20)=0,FS$7&lt;('Allgemeine Info'!$H$15+1)),$J20*((1+$D$4)^FS$7),0))</f>
        <v>0</v>
      </c>
      <c r="FT20" s="220">
        <f>IF('Allgemeine Info'!$H$15="",0,IF(AND(FT$7&lt;&gt;0,MOD((FT$7),$E20)=0,FT$7&lt;('Allgemeine Info'!$H$15+1)),$J20*((1+$D$4)^FT$7),0))</f>
        <v>0</v>
      </c>
      <c r="FU20" s="220">
        <f>IF('Allgemeine Info'!$H$15="",0,IF(AND(FU$7&lt;&gt;0,MOD((FU$7),$E20)=0,FU$7&lt;('Allgemeine Info'!$H$15+1)),$J20*((1+$D$4)^FU$7),0))</f>
        <v>0</v>
      </c>
      <c r="FV20" s="220">
        <f>IF('Allgemeine Info'!$H$15="",0,IF(AND(FV$7&lt;&gt;0,MOD((FV$7),$E20)=0,FV$7&lt;('Allgemeine Info'!$H$15+1)),$J20*((1+$D$4)^FV$7),0))</f>
        <v>0</v>
      </c>
      <c r="FW20" s="220">
        <f>IF('Allgemeine Info'!$H$15="",0,IF(AND(FW$7&lt;&gt;0,MOD((FW$7),$E20)=0,FW$7&lt;('Allgemeine Info'!$H$15+1)),$J20*((1+$D$4)^FW$7),0))</f>
        <v>0</v>
      </c>
      <c r="FX20" s="220">
        <f>IF('Allgemeine Info'!$H$15="",0,IF(AND(FX$7&lt;&gt;0,MOD((FX$7),$E20)=0,FX$7&lt;('Allgemeine Info'!$H$15+1)),$J20*((1+$D$4)^FX$7),0))</f>
        <v>0</v>
      </c>
      <c r="FY20" s="220">
        <f>IF('Allgemeine Info'!$H$15="",0,IF(AND(FY$7&lt;&gt;0,MOD((FY$7),$E20)=0,FY$7&lt;('Allgemeine Info'!$H$15+1)),$J20*((1+$D$4)^FY$7),0))</f>
        <v>0</v>
      </c>
      <c r="FZ20" s="220">
        <f>IF('Allgemeine Info'!$H$15="",0,IF(AND(FZ$7&lt;&gt;0,MOD((FZ$7),$E20)=0,FZ$7&lt;('Allgemeine Info'!$H$15+1)),$J20*((1+$D$4)^FZ$7),0))</f>
        <v>0</v>
      </c>
      <c r="GA20" s="220">
        <f>IF('Allgemeine Info'!$H$15="",0,IF(AND(GA$7&lt;&gt;0,MOD((GA$7),$E20)=0,GA$7&lt;('Allgemeine Info'!$H$15+1)),$J20*((1+$D$4)^GA$7),0))</f>
        <v>0</v>
      </c>
      <c r="GB20" s="220">
        <f>IF('Allgemeine Info'!$H$15="",0,IF(AND(GB$7&lt;&gt;0,MOD((GB$7),$E20)=0,GB$7&lt;('Allgemeine Info'!$H$15+1)),$J20*((1+$D$4)^GB$7),0))</f>
        <v>0</v>
      </c>
      <c r="GC20" s="220">
        <f>IF('Allgemeine Info'!$H$15="",0,IF(AND(GC$7&lt;&gt;0,MOD((GC$7),$E20)=0,GC$7&lt;('Allgemeine Info'!$H$15+1)),$J20*((1+$D$4)^GC$7),0))</f>
        <v>0</v>
      </c>
      <c r="GD20" s="220">
        <f>IF('Allgemeine Info'!$H$15="",0,IF(AND(GD$7&lt;&gt;0,MOD((GD$7),$E20)=0,GD$7&lt;('Allgemeine Info'!$H$15+1)),$J20*((1+$D$4)^GD$7),0))</f>
        <v>0</v>
      </c>
      <c r="GE20" s="220">
        <f>IF('Allgemeine Info'!$H$15="",0,IF(AND(GE$7&lt;&gt;0,MOD((GE$7),$E20)=0,GE$7&lt;('Allgemeine Info'!$H$15+1)),$J20*((1+$D$4)^GE$7),0))</f>
        <v>0</v>
      </c>
      <c r="GF20" s="220">
        <f>IF('Allgemeine Info'!$H$15="",0,IF(AND(GF$7&lt;&gt;0,MOD((GF$7),$E20)=0,GF$7&lt;('Allgemeine Info'!$H$15+1)),$J20*((1+$D$4)^GF$7),0))</f>
        <v>0</v>
      </c>
      <c r="GG20" s="220">
        <f>IF('Allgemeine Info'!$H$15="",0,IF(AND(GG$7&lt;&gt;0,MOD((GG$7),$E20)=0,GG$7&lt;('Allgemeine Info'!$H$15+1)),$J20*((1+$D$4)^GG$7),0))</f>
        <v>0</v>
      </c>
      <c r="GH20" s="220">
        <f>IF('Allgemeine Info'!$H$15="",0,IF(AND(GH$7&lt;&gt;0,MOD((GH$7),$E20)=0,GH$7&lt;('Allgemeine Info'!$H$15+1)),$J20*((1+$D$4)^GH$7),0))</f>
        <v>0</v>
      </c>
      <c r="GI20" s="220">
        <f>IF('Allgemeine Info'!$H$15="",0,IF(AND(GI$7&lt;&gt;0,MOD((GI$7),$E20)=0,GI$7&lt;('Allgemeine Info'!$H$15+1)),$J20*((1+$D$4)^GI$7),0))</f>
        <v>0</v>
      </c>
      <c r="GJ20" s="220">
        <f>IF('Allgemeine Info'!$H$15="",0,IF(AND(GJ$7&lt;&gt;0,MOD((GJ$7),$E20)=0,GJ$7&lt;('Allgemeine Info'!$H$15+1)),$J20*((1+$D$4)^GJ$7),0))</f>
        <v>0</v>
      </c>
      <c r="GK20" s="220">
        <f>IF('Allgemeine Info'!$H$15="",0,IF(AND(GK$7&lt;&gt;0,MOD((GK$7),$E20)=0,GK$7&lt;('Allgemeine Info'!$H$15+1)),$J20*((1+$D$4)^GK$7),0))</f>
        <v>0</v>
      </c>
      <c r="GL20" s="220">
        <f>IF('Allgemeine Info'!$H$15="",0,IF(AND(GL$7&lt;&gt;0,MOD((GL$7),$E20)=0,GL$7&lt;('Allgemeine Info'!$H$15+1)),$J20*((1+$D$4)^GL$7),0))</f>
        <v>0</v>
      </c>
      <c r="GM20" s="220">
        <f>IF('Allgemeine Info'!$H$15="",0,IF(AND(GM$7&lt;&gt;0,MOD((GM$7),$E20)=0,GM$7&lt;('Allgemeine Info'!$H$15+1)),$J20*((1+$D$4)^GM$7),0))</f>
        <v>0</v>
      </c>
      <c r="GN20" s="220">
        <f>IF('Allgemeine Info'!$H$15="",0,IF(AND(GN$7&lt;&gt;0,MOD((GN$7),$E20)=0,GN$7&lt;('Allgemeine Info'!$H$15+1)),$J20*((1+$D$4)^GN$7),0))</f>
        <v>0</v>
      </c>
      <c r="GO20" s="220">
        <f>IF('Allgemeine Info'!$H$15="",0,IF(AND(GO$7&lt;&gt;0,MOD((GO$7),$E20)=0,GO$7&lt;('Allgemeine Info'!$H$15+1)),$J20*((1+$D$4)^GO$7),0))</f>
        <v>0</v>
      </c>
      <c r="GP20" s="220">
        <f>IF('Allgemeine Info'!$H$15="",0,IF(AND(GP$7&lt;&gt;0,MOD((GP$7),$E20)=0,GP$7&lt;('Allgemeine Info'!$H$15+1)),$J20*((1+$D$4)^GP$7),0))</f>
        <v>0</v>
      </c>
      <c r="GQ20" s="220">
        <f>IF('Allgemeine Info'!$H$15="",0,IF(AND(GQ$7&lt;&gt;0,MOD((GQ$7),$E20)=0,GQ$7&lt;('Allgemeine Info'!$H$15+1)),$J20*((1+$D$4)^GQ$7),0))</f>
        <v>0</v>
      </c>
      <c r="GR20" s="220">
        <f>IF('Allgemeine Info'!$H$15="",0,IF(AND(GR$7&lt;&gt;0,MOD((GR$7),$E20)=0,GR$7&lt;('Allgemeine Info'!$H$15+1)),$J20*((1+$D$4)^GR$7),0))</f>
        <v>0</v>
      </c>
      <c r="GS20" s="220">
        <f>IF('Allgemeine Info'!$H$15="",0,IF(AND(GS$7&lt;&gt;0,MOD((GS$7),$E20)=0,GS$7&lt;('Allgemeine Info'!$H$15+1)),$J20*((1+$D$4)^GS$7),0))</f>
        <v>0</v>
      </c>
      <c r="GT20" s="220">
        <f>IF('Allgemeine Info'!$H$15="",0,IF(AND(GT$7&lt;&gt;0,MOD((GT$7),$E20)=0,GT$7&lt;('Allgemeine Info'!$H$15+1)),$J20*((1+$D$4)^GT$7),0))</f>
        <v>0</v>
      </c>
      <c r="GU20" s="220">
        <f>IF('Allgemeine Info'!$H$15="",0,IF(AND(GU$7&lt;&gt;0,MOD((GU$7),$E20)=0,GU$7&lt;('Allgemeine Info'!$H$15+1)),$J20*((1+$D$4)^GU$7),0))</f>
        <v>0</v>
      </c>
      <c r="GV20" s="220">
        <f>IF('Allgemeine Info'!$H$15="",0,IF(AND(GV$7&lt;&gt;0,MOD((GV$7),$E20)=0,GV$7&lt;('Allgemeine Info'!$H$15+1)),$J20*((1+$D$4)^GV$7),0))</f>
        <v>0</v>
      </c>
      <c r="GW20" s="220">
        <f>IF('Allgemeine Info'!$H$15="",0,IF(AND(GW$7&lt;&gt;0,MOD((GW$7),$E20)=0,GW$7&lt;('Allgemeine Info'!$H$15+1)),$J20*((1+$D$4)^GW$7),0))</f>
        <v>0</v>
      </c>
      <c r="GX20" s="220">
        <f>IF('Allgemeine Info'!$H$15="",0,IF(AND(GX$7&lt;&gt;0,MOD((GX$7),$E20)=0,GX$7&lt;('Allgemeine Info'!$H$15+1)),$J20*((1+$D$4)^GX$7),0))</f>
        <v>0</v>
      </c>
      <c r="GY20" s="220">
        <f>IF('Allgemeine Info'!$H$15="",0,IF(AND(GY$7&lt;&gt;0,MOD((GY$7),$E20)=0,GY$7&lt;('Allgemeine Info'!$H$15+1)),$J20*((1+$D$4)^GY$7),0))</f>
        <v>0</v>
      </c>
      <c r="GZ20" s="220">
        <f>IF('Allgemeine Info'!$H$15="",0,IF(AND(GZ$7&lt;&gt;0,MOD((GZ$7),$E20)=0,GZ$7&lt;('Allgemeine Info'!$H$15+1)),$J20*((1+$D$4)^GZ$7),0))</f>
        <v>0</v>
      </c>
      <c r="HA20" s="220">
        <f>IF('Allgemeine Info'!$H$15="",0,IF(AND(HA$7&lt;&gt;0,MOD((HA$7),$E20)=0,HA$7&lt;('Allgemeine Info'!$H$15+1)),$J20*((1+$D$4)^HA$7),0))</f>
        <v>0</v>
      </c>
      <c r="HB20" s="220">
        <f>IF('Allgemeine Info'!$H$15="",0,IF(AND(HB$7&lt;&gt;0,MOD((HB$7),$E20)=0,HB$7&lt;('Allgemeine Info'!$H$15+1)),$J20*((1+$D$4)^HB$7),0))</f>
        <v>0</v>
      </c>
    </row>
    <row r="21" spans="1:210" s="9" customFormat="1" x14ac:dyDescent="0.2"/>
    <row r="22" spans="1:210" s="9" customFormat="1" x14ac:dyDescent="0.2">
      <c r="A22" s="33"/>
      <c r="C22" s="273" t="s">
        <v>177</v>
      </c>
      <c r="D22" s="254"/>
      <c r="E22" s="254"/>
      <c r="F22" s="255"/>
      <c r="G22" s="256"/>
      <c r="H22" s="257"/>
      <c r="I22" s="257"/>
      <c r="J22" s="257"/>
      <c r="K22" s="257"/>
      <c r="L22" s="257"/>
      <c r="M22" s="257"/>
      <c r="N22" s="257"/>
      <c r="O22" s="257"/>
      <c r="P22" s="257"/>
      <c r="Q22" s="257"/>
      <c r="R22" s="257"/>
      <c r="S22" s="257"/>
      <c r="T22" s="257"/>
      <c r="U22" s="257"/>
      <c r="V22" s="257"/>
      <c r="W22" s="257"/>
      <c r="X22" s="257"/>
      <c r="Y22" s="257"/>
      <c r="Z22" s="257"/>
      <c r="AA22" s="257"/>
      <c r="AB22" s="257"/>
      <c r="AC22" s="257"/>
      <c r="AD22" s="257"/>
      <c r="AE22" s="257"/>
      <c r="AF22" s="257"/>
      <c r="AG22" s="257"/>
      <c r="AH22" s="257"/>
      <c r="AI22" s="257"/>
      <c r="AJ22" s="257"/>
      <c r="AK22" s="257"/>
      <c r="AL22" s="257"/>
      <c r="AM22" s="257"/>
      <c r="AN22" s="257"/>
      <c r="AO22" s="257"/>
      <c r="AP22" s="257"/>
      <c r="AQ22" s="257"/>
      <c r="AR22" s="257"/>
      <c r="AS22" s="257"/>
      <c r="AT22" s="257"/>
      <c r="AU22" s="257"/>
      <c r="AV22" s="257"/>
      <c r="AW22" s="257"/>
      <c r="AX22" s="257"/>
      <c r="AY22" s="257"/>
      <c r="AZ22" s="257"/>
      <c r="BA22" s="257"/>
      <c r="BB22" s="257"/>
      <c r="BC22" s="257"/>
      <c r="BD22" s="257"/>
      <c r="BE22" s="257"/>
      <c r="BF22" s="257"/>
      <c r="BG22" s="257"/>
      <c r="BH22" s="257"/>
      <c r="BI22" s="257"/>
      <c r="BJ22" s="257"/>
      <c r="BK22" s="257"/>
      <c r="BL22" s="257"/>
      <c r="BM22" s="257"/>
      <c r="BN22" s="257"/>
      <c r="BO22" s="257"/>
      <c r="BP22" s="257"/>
      <c r="BQ22" s="257"/>
      <c r="BR22" s="257"/>
      <c r="BS22" s="257"/>
      <c r="BT22" s="257"/>
      <c r="BU22" s="257"/>
      <c r="BV22" s="257"/>
      <c r="BW22" s="257"/>
      <c r="BX22" s="257"/>
      <c r="BY22" s="257"/>
      <c r="BZ22" s="257"/>
      <c r="CA22" s="257"/>
      <c r="CB22" s="257"/>
      <c r="CC22" s="257"/>
      <c r="CD22" s="257"/>
      <c r="CE22" s="257"/>
      <c r="CF22" s="257"/>
      <c r="CG22" s="257"/>
      <c r="CH22" s="257"/>
      <c r="CI22" s="257"/>
      <c r="CJ22" s="257"/>
      <c r="CK22" s="257"/>
      <c r="CL22" s="257"/>
      <c r="CM22" s="257"/>
      <c r="CN22" s="257"/>
      <c r="CO22" s="257"/>
      <c r="CP22" s="257"/>
      <c r="CQ22" s="257"/>
      <c r="CR22" s="257"/>
      <c r="CS22" s="257"/>
      <c r="CT22" s="257"/>
      <c r="CU22" s="257"/>
      <c r="CV22" s="257"/>
      <c r="CW22" s="257"/>
      <c r="CX22" s="257"/>
      <c r="CY22" s="257"/>
      <c r="CZ22" s="257"/>
      <c r="DA22" s="257"/>
      <c r="DB22" s="257"/>
      <c r="DC22" s="258"/>
      <c r="DD22" s="149"/>
    </row>
    <row r="23" spans="1:210" s="260" customFormat="1" x14ac:dyDescent="0.2">
      <c r="A23" s="9"/>
      <c r="B23" s="9"/>
      <c r="C23" s="261" t="s">
        <v>141</v>
      </c>
      <c r="D23" s="262"/>
      <c r="E23" s="262"/>
      <c r="F23" s="262"/>
      <c r="G23" s="262"/>
      <c r="H23" s="262"/>
      <c r="I23" s="262"/>
      <c r="J23" s="262"/>
      <c r="K23" s="262"/>
      <c r="L23" s="262"/>
      <c r="M23" s="262"/>
      <c r="N23" s="262"/>
      <c r="O23" s="262"/>
      <c r="P23" s="262"/>
      <c r="Q23" s="262"/>
      <c r="R23" s="262"/>
      <c r="S23" s="262"/>
      <c r="T23" s="262"/>
      <c r="U23" s="262"/>
      <c r="V23" s="262"/>
      <c r="W23" s="262"/>
      <c r="X23" s="262"/>
      <c r="Y23" s="262"/>
      <c r="Z23" s="262"/>
      <c r="AA23" s="262"/>
      <c r="AB23" s="262"/>
      <c r="AC23" s="262"/>
      <c r="AD23" s="262"/>
      <c r="AE23" s="262"/>
      <c r="AF23" s="262"/>
      <c r="AG23" s="262"/>
      <c r="AH23" s="262"/>
      <c r="AI23" s="262"/>
      <c r="AJ23" s="262"/>
      <c r="AK23" s="262"/>
      <c r="AL23" s="262"/>
      <c r="AM23" s="262"/>
      <c r="AN23" s="262"/>
      <c r="AO23" s="262"/>
      <c r="AP23" s="262"/>
      <c r="AQ23" s="262"/>
      <c r="AR23" s="262"/>
      <c r="AS23" s="262"/>
      <c r="AT23" s="262"/>
      <c r="AU23" s="262"/>
      <c r="AV23" s="262"/>
      <c r="AW23" s="262"/>
      <c r="AX23" s="262"/>
      <c r="AY23" s="262"/>
      <c r="AZ23" s="262"/>
      <c r="BA23" s="262"/>
      <c r="BB23" s="262"/>
      <c r="BC23" s="262"/>
      <c r="BD23" s="262"/>
      <c r="BE23" s="262"/>
      <c r="BF23" s="262"/>
      <c r="BG23" s="262"/>
      <c r="BH23" s="262"/>
      <c r="BI23" s="262"/>
      <c r="BJ23" s="262"/>
      <c r="BK23" s="262"/>
      <c r="BL23" s="262"/>
      <c r="BM23" s="262"/>
      <c r="BN23" s="262"/>
      <c r="BO23" s="262"/>
      <c r="BP23" s="262"/>
      <c r="BQ23" s="262"/>
      <c r="BR23" s="262"/>
      <c r="BS23" s="262"/>
      <c r="BT23" s="262"/>
      <c r="BU23" s="262"/>
      <c r="BV23" s="262"/>
      <c r="BW23" s="262"/>
      <c r="BX23" s="262"/>
      <c r="BY23" s="262"/>
      <c r="BZ23" s="262"/>
      <c r="CA23" s="262"/>
      <c r="CB23" s="262"/>
      <c r="CC23" s="262"/>
      <c r="CD23" s="262"/>
      <c r="CE23" s="262"/>
      <c r="CF23" s="262"/>
      <c r="CG23" s="262"/>
      <c r="CH23" s="262"/>
      <c r="CI23" s="262"/>
      <c r="CJ23" s="262"/>
      <c r="CK23" s="262"/>
      <c r="CL23" s="262"/>
      <c r="CM23" s="262"/>
      <c r="CN23" s="262"/>
      <c r="CO23" s="262"/>
      <c r="CP23" s="262"/>
      <c r="CQ23" s="262"/>
      <c r="CR23" s="262"/>
      <c r="CS23" s="262"/>
      <c r="CT23" s="262"/>
      <c r="CU23" s="262"/>
      <c r="CV23" s="262"/>
      <c r="CW23" s="262"/>
      <c r="CX23" s="262"/>
      <c r="CY23" s="262"/>
      <c r="CZ23" s="262"/>
      <c r="DA23" s="262"/>
      <c r="DB23" s="262"/>
      <c r="DC23" s="262"/>
      <c r="DD23" s="262"/>
      <c r="DE23" s="262"/>
      <c r="DF23" s="262"/>
      <c r="DG23" s="262"/>
      <c r="DH23" s="262"/>
      <c r="DI23" s="262"/>
      <c r="DJ23" s="262"/>
      <c r="DK23" s="262"/>
      <c r="DL23" s="262"/>
      <c r="DM23" s="262"/>
      <c r="DN23" s="262"/>
      <c r="DO23" s="262"/>
      <c r="DP23" s="262"/>
      <c r="DQ23" s="262"/>
      <c r="DR23" s="262"/>
      <c r="DS23" s="262"/>
      <c r="DT23" s="262"/>
      <c r="DU23" s="262"/>
      <c r="DV23" s="262"/>
      <c r="DW23" s="262"/>
      <c r="DX23" s="262"/>
      <c r="DY23" s="262"/>
      <c r="DZ23" s="262"/>
      <c r="EA23" s="262"/>
      <c r="EB23" s="262"/>
      <c r="EC23" s="262"/>
      <c r="ED23" s="262"/>
      <c r="EE23" s="262"/>
      <c r="EF23" s="262"/>
      <c r="EG23" s="262"/>
      <c r="EH23" s="262"/>
      <c r="EI23" s="262"/>
      <c r="EJ23" s="262"/>
      <c r="EK23" s="262"/>
      <c r="EL23" s="262"/>
      <c r="EM23" s="262"/>
      <c r="EN23" s="262"/>
      <c r="EO23" s="262"/>
      <c r="EP23" s="262"/>
      <c r="EQ23" s="262"/>
      <c r="ER23" s="262"/>
      <c r="ES23" s="262"/>
      <c r="ET23" s="262"/>
      <c r="EU23" s="262"/>
      <c r="EV23" s="262"/>
      <c r="EW23" s="262"/>
      <c r="EX23" s="262"/>
      <c r="EY23" s="262"/>
      <c r="EZ23" s="262"/>
      <c r="FA23" s="262"/>
      <c r="FB23" s="262"/>
      <c r="FC23" s="262"/>
      <c r="FD23" s="262"/>
      <c r="FE23" s="262"/>
      <c r="FF23" s="262"/>
      <c r="FG23" s="262"/>
      <c r="FH23" s="262"/>
      <c r="FI23" s="262"/>
      <c r="FJ23" s="262"/>
      <c r="FK23" s="262"/>
      <c r="FL23" s="262"/>
      <c r="FM23" s="262"/>
      <c r="FN23" s="262"/>
      <c r="FO23" s="262"/>
      <c r="FP23" s="262"/>
      <c r="FQ23" s="262"/>
      <c r="FR23" s="262"/>
      <c r="FS23" s="262"/>
      <c r="FT23" s="262"/>
      <c r="FU23" s="262"/>
      <c r="FV23" s="262"/>
      <c r="FW23" s="262"/>
      <c r="FX23" s="262"/>
      <c r="FY23" s="262"/>
      <c r="FZ23" s="262"/>
      <c r="GA23" s="262"/>
      <c r="GB23" s="262"/>
      <c r="GC23" s="262"/>
      <c r="GD23" s="262"/>
      <c r="GE23" s="262"/>
      <c r="GF23" s="262"/>
      <c r="GG23" s="262"/>
      <c r="GH23" s="262"/>
      <c r="GI23" s="262"/>
      <c r="GJ23" s="262"/>
      <c r="GK23" s="262"/>
      <c r="GL23" s="262"/>
      <c r="GM23" s="262"/>
      <c r="GN23" s="262"/>
      <c r="GO23" s="262"/>
      <c r="GP23" s="262"/>
      <c r="GQ23" s="262"/>
      <c r="GR23" s="262"/>
      <c r="GS23" s="262"/>
      <c r="GT23" s="262"/>
      <c r="GU23" s="262"/>
      <c r="GV23" s="262"/>
      <c r="GW23" s="262"/>
      <c r="GX23" s="262"/>
      <c r="GY23" s="262"/>
      <c r="GZ23" s="262"/>
      <c r="HA23" s="262"/>
      <c r="HB23" s="262"/>
    </row>
    <row r="24" spans="1:210" s="9" customFormat="1" x14ac:dyDescent="0.2">
      <c r="A24" s="33"/>
      <c r="B24" s="334">
        <v>600</v>
      </c>
      <c r="C24" s="332"/>
      <c r="D24" s="254"/>
      <c r="E24" s="332"/>
      <c r="F24" s="332"/>
      <c r="G24" s="332"/>
      <c r="H24" s="249">
        <f>IF('Allgemeine Info'!$H$15="",0,IF(G24=0,0,IF(MOD(('Allgemeine Info'!$H$15),G24)=0,(('Allgemeine Info'!$H$15)/G24)-1,ROUNDDOWN(('Allgemeine Info'!$H$15)/G24,0))))</f>
        <v>0</v>
      </c>
      <c r="I24" s="332"/>
      <c r="J24" s="332"/>
      <c r="K24" s="250">
        <f>IF(OR($E24="",$F24="",$G24="",'Allgemeine Info'!$H$15=""),0,IF(AND(K$6&lt;&gt;0,K$6&lt;='Allgemeine Info'!$H$15),($E24+$F24)*$I24*(1+$D$4)^K$6,IF(K$7='Allgemeine Info'!$H$15,$J24*(1+$D$4)^K$7,IF(AND(K$7&lt;&gt;0,MOD(K$7,$G24)=0,K$7&lt;'Allgemeine Info'!$H$15),($I24+$J24)*((1+$D$4)^K$7),0))))</f>
        <v>0</v>
      </c>
      <c r="L24" s="250">
        <f>IF(OR($E24="",$F24="",$G24="",'Allgemeine Info'!$H$15=""),0,IF(AND(L$6&lt;&gt;0,L$6&lt;='Allgemeine Info'!$H$15),($E24+$F24)*$I24*(1+$D$4)^L$6,IF(L$7='Allgemeine Info'!$H$15,$J24*(1+$D$4)^L$7,IF(AND(L$7&lt;&gt;0,MOD(L$7,$G24)=0,L$7&lt;'Allgemeine Info'!$H$15),($I24+$J24)*((1+$D$4)^L$7),0))))</f>
        <v>0</v>
      </c>
      <c r="M24" s="250">
        <f>IF(OR($E24="",$F24="",$G24="",'Allgemeine Info'!$H$15=""),0,IF(AND(M$6&lt;&gt;0,M$6&lt;='Allgemeine Info'!$H$15),($E24+$F24)*$I24*(1+$D$4)^M$6,IF(M$7='Allgemeine Info'!$H$15,$J24*(1+$D$4)^M$7,IF(AND(M$7&lt;&gt;0,MOD(M$7,$G24)=0,M$7&lt;'Allgemeine Info'!$H$15),($I24+$J24)*((1+$D$4)^M$7),0))))</f>
        <v>0</v>
      </c>
      <c r="N24" s="250">
        <f>IF(OR($E24="",$F24="",$G24="",'Allgemeine Info'!$H$15=""),0,IF(AND(N$6&lt;&gt;0,N$6&lt;='Allgemeine Info'!$H$15),($E24+$F24)*$I24*(1+$D$4)^N$6,IF(N$7='Allgemeine Info'!$H$15,$J24*(1+$D$4)^N$7,IF(AND(N$7&lt;&gt;0,MOD(N$7,$G24)=0,N$7&lt;'Allgemeine Info'!$H$15),($I24+$J24)*((1+$D$4)^N$7),0))))</f>
        <v>0</v>
      </c>
      <c r="O24" s="250">
        <f>IF(OR($E24="",$F24="",$G24="",'Allgemeine Info'!$H$15=""),0,IF(AND(O$6&lt;&gt;0,O$6&lt;='Allgemeine Info'!$H$15),($E24+$F24)*$I24*(1+$D$4)^O$6,IF(O$7='Allgemeine Info'!$H$15,$J24*(1+$D$4)^O$7,IF(AND(O$7&lt;&gt;0,MOD(O$7,$G24)=0,O$7&lt;'Allgemeine Info'!$H$15),($I24+$J24)*((1+$D$4)^O$7),0))))</f>
        <v>0</v>
      </c>
      <c r="P24" s="250">
        <f>IF(OR($E24="",$F24="",$G24="",'Allgemeine Info'!$H$15=""),0,IF(AND(P$6&lt;&gt;0,P$6&lt;='Allgemeine Info'!$H$15),($E24+$F24)*$I24*(1+$D$4)^P$6,IF(P$7='Allgemeine Info'!$H$15,$J24*(1+$D$4)^P$7,IF(AND(P$7&lt;&gt;0,MOD(P$7,$G24)=0,P$7&lt;'Allgemeine Info'!$H$15),($I24+$J24)*((1+$D$4)^P$7),0))))</f>
        <v>0</v>
      </c>
      <c r="Q24" s="250">
        <f>IF(OR($E24="",$F24="",$G24="",'Allgemeine Info'!$H$15=""),0,IF(AND(Q$6&lt;&gt;0,Q$6&lt;='Allgemeine Info'!$H$15),($E24+$F24)*$I24*(1+$D$4)^Q$6,IF(Q$7='Allgemeine Info'!$H$15,$J24*(1+$D$4)^Q$7,IF(AND(Q$7&lt;&gt;0,MOD(Q$7,$G24)=0,Q$7&lt;'Allgemeine Info'!$H$15),($I24+$J24)*((1+$D$4)^Q$7),0))))</f>
        <v>0</v>
      </c>
      <c r="R24" s="250">
        <f>IF(OR($E24="",$F24="",$G24="",'Allgemeine Info'!$H$15=""),0,IF(AND(R$6&lt;&gt;0,R$6&lt;='Allgemeine Info'!$H$15),($E24+$F24)*$I24*(1+$D$4)^R$6,IF(R$7='Allgemeine Info'!$H$15,$J24*(1+$D$4)^R$7,IF(AND(R$7&lt;&gt;0,MOD(R$7,$G24)=0,R$7&lt;'Allgemeine Info'!$H$15),($I24+$J24)*((1+$D$4)^R$7),0))))</f>
        <v>0</v>
      </c>
      <c r="S24" s="250">
        <f>IF(OR($E24="",$F24="",$G24="",'Allgemeine Info'!$H$15=""),0,IF(AND(S$6&lt;&gt;0,S$6&lt;='Allgemeine Info'!$H$15),($E24+$F24)*$I24*(1+$D$4)^S$6,IF(S$7='Allgemeine Info'!$H$15,$J24*(1+$D$4)^S$7,IF(AND(S$7&lt;&gt;0,MOD(S$7,$G24)=0,S$7&lt;'Allgemeine Info'!$H$15),($I24+$J24)*((1+$D$4)^S$7),0))))</f>
        <v>0</v>
      </c>
      <c r="T24" s="250">
        <f>IF(OR($E24="",$F24="",$G24="",'Allgemeine Info'!$H$15=""),0,IF(AND(T$6&lt;&gt;0,T$6&lt;='Allgemeine Info'!$H$15),($E24+$F24)*$I24*(1+$D$4)^T$6,IF(T$7='Allgemeine Info'!$H$15,$J24*(1+$D$4)^T$7,IF(AND(T$7&lt;&gt;0,MOD(T$7,$G24)=0,T$7&lt;'Allgemeine Info'!$H$15),($I24+$J24)*((1+$D$4)^T$7),0))))</f>
        <v>0</v>
      </c>
      <c r="U24" s="250">
        <f>IF(OR($E24="",$F24="",$G24="",'Allgemeine Info'!$H$15=""),0,IF(AND(U$6&lt;&gt;0,U$6&lt;='Allgemeine Info'!$H$15),($E24+$F24)*$I24*(1+$D$4)^U$6,IF(U$7='Allgemeine Info'!$H$15,$J24*(1+$D$4)^U$7,IF(AND(U$7&lt;&gt;0,MOD(U$7,$G24)=0,U$7&lt;'Allgemeine Info'!$H$15),($I24+$J24)*((1+$D$4)^U$7),0))))</f>
        <v>0</v>
      </c>
      <c r="V24" s="250">
        <f>IF(OR($E24="",$F24="",$G24="",'Allgemeine Info'!$H$15=""),0,IF(AND(V$6&lt;&gt;0,V$6&lt;='Allgemeine Info'!$H$15),($E24+$F24)*$I24*(1+$D$4)^V$6,IF(V$7='Allgemeine Info'!$H$15,$J24*(1+$D$4)^V$7,IF(AND(V$7&lt;&gt;0,MOD(V$7,$G24)=0,V$7&lt;'Allgemeine Info'!$H$15),($I24+$J24)*((1+$D$4)^V$7),0))))</f>
        <v>0</v>
      </c>
      <c r="W24" s="250">
        <f>IF(OR($E24="",$F24="",$G24="",'Allgemeine Info'!$H$15=""),0,IF(AND(W$6&lt;&gt;0,W$6&lt;='Allgemeine Info'!$H$15),($E24+$F24)*$I24*(1+$D$4)^W$6,IF(W$7='Allgemeine Info'!$H$15,$J24*(1+$D$4)^W$7,IF(AND(W$7&lt;&gt;0,MOD(W$7,$G24)=0,W$7&lt;'Allgemeine Info'!$H$15),($I24+$J24)*((1+$D$4)^W$7),0))))</f>
        <v>0</v>
      </c>
      <c r="X24" s="250">
        <f>IF(OR($E24="",$F24="",$G24="",'Allgemeine Info'!$H$15=""),0,IF(AND(X$6&lt;&gt;0,X$6&lt;='Allgemeine Info'!$H$15),($E24+$F24)*$I24*(1+$D$4)^X$6,IF(X$7='Allgemeine Info'!$H$15,$J24*(1+$D$4)^X$7,IF(AND(X$7&lt;&gt;0,MOD(X$7,$G24)=0,X$7&lt;'Allgemeine Info'!$H$15),($I24+$J24)*((1+$D$4)^X$7),0))))</f>
        <v>0</v>
      </c>
      <c r="Y24" s="250">
        <f>IF(OR($E24="",$F24="",$G24="",'Allgemeine Info'!$H$15=""),0,IF(AND(Y$6&lt;&gt;0,Y$6&lt;='Allgemeine Info'!$H$15),($E24+$F24)*$I24*(1+$D$4)^Y$6,IF(Y$7='Allgemeine Info'!$H$15,$J24*(1+$D$4)^Y$7,IF(AND(Y$7&lt;&gt;0,MOD(Y$7,$G24)=0,Y$7&lt;'Allgemeine Info'!$H$15),($I24+$J24)*((1+$D$4)^Y$7),0))))</f>
        <v>0</v>
      </c>
      <c r="Z24" s="250">
        <f>IF(OR($E24="",$F24="",$G24="",'Allgemeine Info'!$H$15=""),0,IF(AND(Z$6&lt;&gt;0,Z$6&lt;='Allgemeine Info'!$H$15),($E24+$F24)*$I24*(1+$D$4)^Z$6,IF(Z$7='Allgemeine Info'!$H$15,$J24*(1+$D$4)^Z$7,IF(AND(Z$7&lt;&gt;0,MOD(Z$7,$G24)=0,Z$7&lt;'Allgemeine Info'!$H$15),($I24+$J24)*((1+$D$4)^Z$7),0))))</f>
        <v>0</v>
      </c>
      <c r="AA24" s="250">
        <f>IF(OR($E24="",$F24="",$G24="",'Allgemeine Info'!$H$15=""),0,IF(AND(AA$6&lt;&gt;0,AA$6&lt;='Allgemeine Info'!$H$15),($E24+$F24)*$I24*(1+$D$4)^AA$6,IF(AA$7='Allgemeine Info'!$H$15,$J24*(1+$D$4)^AA$7,IF(AND(AA$7&lt;&gt;0,MOD(AA$7,$G24)=0,AA$7&lt;'Allgemeine Info'!$H$15),($I24+$J24)*((1+$D$4)^AA$7),0))))</f>
        <v>0</v>
      </c>
      <c r="AB24" s="250">
        <f>IF(OR($E24="",$F24="",$G24="",'Allgemeine Info'!$H$15=""),0,IF(AND(AB$6&lt;&gt;0,AB$6&lt;='Allgemeine Info'!$H$15),($E24+$F24)*$I24*(1+$D$4)^AB$6,IF(AB$7='Allgemeine Info'!$H$15,$J24*(1+$D$4)^AB$7,IF(AND(AB$7&lt;&gt;0,MOD(AB$7,$G24)=0,AB$7&lt;'Allgemeine Info'!$H$15),($I24+$J24)*((1+$D$4)^AB$7),0))))</f>
        <v>0</v>
      </c>
      <c r="AC24" s="250">
        <f>IF(OR($E24="",$F24="",$G24="",'Allgemeine Info'!$H$15=""),0,IF(AND(AC$6&lt;&gt;0,AC$6&lt;='Allgemeine Info'!$H$15),($E24+$F24)*$I24*(1+$D$4)^AC$6,IF(AC$7='Allgemeine Info'!$H$15,$J24*(1+$D$4)^AC$7,IF(AND(AC$7&lt;&gt;0,MOD(AC$7,$G24)=0,AC$7&lt;'Allgemeine Info'!$H$15),($I24+$J24)*((1+$D$4)^AC$7),0))))</f>
        <v>0</v>
      </c>
      <c r="AD24" s="250">
        <f>IF(OR($E24="",$F24="",$G24="",'Allgemeine Info'!$H$15=""),0,IF(AND(AD$6&lt;&gt;0,AD$6&lt;='Allgemeine Info'!$H$15),($E24+$F24)*$I24*(1+$D$4)^AD$6,IF(AD$7='Allgemeine Info'!$H$15,$J24*(1+$D$4)^AD$7,IF(AND(AD$7&lt;&gt;0,MOD(AD$7,$G24)=0,AD$7&lt;'Allgemeine Info'!$H$15),($I24+$J24)*((1+$D$4)^AD$7),0))))</f>
        <v>0</v>
      </c>
      <c r="AE24" s="250">
        <f>IF(OR($E24="",$F24="",$G24="",'Allgemeine Info'!$H$15=""),0,IF(AND(AE$6&lt;&gt;0,AE$6&lt;='Allgemeine Info'!$H$15),($E24+$F24)*$I24*(1+$D$4)^AE$6,IF(AE$7='Allgemeine Info'!$H$15,$J24*(1+$D$4)^AE$7,IF(AND(AE$7&lt;&gt;0,MOD(AE$7,$G24)=0,AE$7&lt;'Allgemeine Info'!$H$15),($I24+$J24)*((1+$D$4)^AE$7),0))))</f>
        <v>0</v>
      </c>
      <c r="AF24" s="250">
        <f>IF(OR($E24="",$F24="",$G24="",'Allgemeine Info'!$H$15=""),0,IF(AND(AF$6&lt;&gt;0,AF$6&lt;='Allgemeine Info'!$H$15),($E24+$F24)*$I24*(1+$D$4)^AF$6,IF(AF$7='Allgemeine Info'!$H$15,$J24*(1+$D$4)^AF$7,IF(AND(AF$7&lt;&gt;0,MOD(AF$7,$G24)=0,AF$7&lt;'Allgemeine Info'!$H$15),($I24+$J24)*((1+$D$4)^AF$7),0))))</f>
        <v>0</v>
      </c>
      <c r="AG24" s="250">
        <f>IF(OR($E24="",$F24="",$G24="",'Allgemeine Info'!$H$15=""),0,IF(AND(AG$6&lt;&gt;0,AG$6&lt;='Allgemeine Info'!$H$15),($E24+$F24)*$I24*(1+$D$4)^AG$6,IF(AG$7='Allgemeine Info'!$H$15,$J24*(1+$D$4)^AG$7,IF(AND(AG$7&lt;&gt;0,MOD(AG$7,$G24)=0,AG$7&lt;'Allgemeine Info'!$H$15),($I24+$J24)*((1+$D$4)^AG$7),0))))</f>
        <v>0</v>
      </c>
      <c r="AH24" s="250">
        <f>IF(OR($E24="",$F24="",$G24="",'Allgemeine Info'!$H$15=""),0,IF(AND(AH$6&lt;&gt;0,AH$6&lt;='Allgemeine Info'!$H$15),($E24+$F24)*$I24*(1+$D$4)^AH$6,IF(AH$7='Allgemeine Info'!$H$15,$J24*(1+$D$4)^AH$7,IF(AND(AH$7&lt;&gt;0,MOD(AH$7,$G24)=0,AH$7&lt;'Allgemeine Info'!$H$15),($I24+$J24)*((1+$D$4)^AH$7),0))))</f>
        <v>0</v>
      </c>
      <c r="AI24" s="250">
        <f>IF(OR($E24="",$F24="",$G24="",'Allgemeine Info'!$H$15=""),0,IF(AND(AI$6&lt;&gt;0,AI$6&lt;='Allgemeine Info'!$H$15),($E24+$F24)*$I24*(1+$D$4)^AI$6,IF(AI$7='Allgemeine Info'!$H$15,$J24*(1+$D$4)^AI$7,IF(AND(AI$7&lt;&gt;0,MOD(AI$7,$G24)=0,AI$7&lt;'Allgemeine Info'!$H$15),($I24+$J24)*((1+$D$4)^AI$7),0))))</f>
        <v>0</v>
      </c>
      <c r="AJ24" s="250">
        <f>IF(OR($E24="",$F24="",$G24="",'Allgemeine Info'!$H$15=""),0,IF(AND(AJ$6&lt;&gt;0,AJ$6&lt;='Allgemeine Info'!$H$15),($E24+$F24)*$I24*(1+$D$4)^AJ$6,IF(AJ$7='Allgemeine Info'!$H$15,$J24*(1+$D$4)^AJ$7,IF(AND(AJ$7&lt;&gt;0,MOD(AJ$7,$G24)=0,AJ$7&lt;'Allgemeine Info'!$H$15),($I24+$J24)*((1+$D$4)^AJ$7),0))))</f>
        <v>0</v>
      </c>
      <c r="AK24" s="250">
        <f>IF(OR($E24="",$F24="",$G24="",'Allgemeine Info'!$H$15=""),0,IF(AND(AK$6&lt;&gt;0,AK$6&lt;='Allgemeine Info'!$H$15),($E24+$F24)*$I24*(1+$D$4)^AK$6,IF(AK$7='Allgemeine Info'!$H$15,$J24*(1+$D$4)^AK$7,IF(AND(AK$7&lt;&gt;0,MOD(AK$7,$G24)=0,AK$7&lt;'Allgemeine Info'!$H$15),($I24+$J24)*((1+$D$4)^AK$7),0))))</f>
        <v>0</v>
      </c>
      <c r="AL24" s="250">
        <f>IF(OR($E24="",$F24="",$G24="",'Allgemeine Info'!$H$15=""),0,IF(AND(AL$6&lt;&gt;0,AL$6&lt;='Allgemeine Info'!$H$15),($E24+$F24)*$I24*(1+$D$4)^AL$6,IF(AL$7='Allgemeine Info'!$H$15,$J24*(1+$D$4)^AL$7,IF(AND(AL$7&lt;&gt;0,MOD(AL$7,$G24)=0,AL$7&lt;'Allgemeine Info'!$H$15),($I24+$J24)*((1+$D$4)^AL$7),0))))</f>
        <v>0</v>
      </c>
      <c r="AM24" s="250">
        <f>IF(OR($E24="",$F24="",$G24="",'Allgemeine Info'!$H$15=""),0,IF(AND(AM$6&lt;&gt;0,AM$6&lt;='Allgemeine Info'!$H$15),($E24+$F24)*$I24*(1+$D$4)^AM$6,IF(AM$7='Allgemeine Info'!$H$15,$J24*(1+$D$4)^AM$7,IF(AND(AM$7&lt;&gt;0,MOD(AM$7,$G24)=0,AM$7&lt;'Allgemeine Info'!$H$15),($I24+$J24)*((1+$D$4)^AM$7),0))))</f>
        <v>0</v>
      </c>
      <c r="AN24" s="250">
        <f>IF(OR($E24="",$F24="",$G24="",'Allgemeine Info'!$H$15=""),0,IF(AND(AN$6&lt;&gt;0,AN$6&lt;='Allgemeine Info'!$H$15),($E24+$F24)*$I24*(1+$D$4)^AN$6,IF(AN$7='Allgemeine Info'!$H$15,$J24*(1+$D$4)^AN$7,IF(AND(AN$7&lt;&gt;0,MOD(AN$7,$G24)=0,AN$7&lt;'Allgemeine Info'!$H$15),($I24+$J24)*((1+$D$4)^AN$7),0))))</f>
        <v>0</v>
      </c>
      <c r="AO24" s="250">
        <f>IF(OR($E24="",$F24="",$G24="",'Allgemeine Info'!$H$15=""),0,IF(AND(AO$6&lt;&gt;0,AO$6&lt;='Allgemeine Info'!$H$15),($E24+$F24)*$I24*(1+$D$4)^AO$6,IF(AO$7='Allgemeine Info'!$H$15,$J24*(1+$D$4)^AO$7,IF(AND(AO$7&lt;&gt;0,MOD(AO$7,$G24)=0,AO$7&lt;'Allgemeine Info'!$H$15),($I24+$J24)*((1+$D$4)^AO$7),0))))</f>
        <v>0</v>
      </c>
      <c r="AP24" s="250">
        <f>IF(OR($E24="",$F24="",$G24="",'Allgemeine Info'!$H$15=""),0,IF(AND(AP$6&lt;&gt;0,AP$6&lt;='Allgemeine Info'!$H$15),($E24+$F24)*$I24*(1+$D$4)^AP$6,IF(AP$7='Allgemeine Info'!$H$15,$J24*(1+$D$4)^AP$7,IF(AND(AP$7&lt;&gt;0,MOD(AP$7,$G24)=0,AP$7&lt;'Allgemeine Info'!$H$15),($I24+$J24)*((1+$D$4)^AP$7),0))))</f>
        <v>0</v>
      </c>
      <c r="AQ24" s="250">
        <f>IF(OR($E24="",$F24="",$G24="",'Allgemeine Info'!$H$15=""),0,IF(AND(AQ$6&lt;&gt;0,AQ$6&lt;='Allgemeine Info'!$H$15),($E24+$F24)*$I24*(1+$D$4)^AQ$6,IF(AQ$7='Allgemeine Info'!$H$15,$J24*(1+$D$4)^AQ$7,IF(AND(AQ$7&lt;&gt;0,MOD(AQ$7,$G24)=0,AQ$7&lt;'Allgemeine Info'!$H$15),($I24+$J24)*((1+$D$4)^AQ$7),0))))</f>
        <v>0</v>
      </c>
      <c r="AR24" s="250">
        <f>IF(OR($E24="",$F24="",$G24="",'Allgemeine Info'!$H$15=""),0,IF(AND(AR$6&lt;&gt;0,AR$6&lt;='Allgemeine Info'!$H$15),($E24+$F24)*$I24*(1+$D$4)^AR$6,IF(AR$7='Allgemeine Info'!$H$15,$J24*(1+$D$4)^AR$7,IF(AND(AR$7&lt;&gt;0,MOD(AR$7,$G24)=0,AR$7&lt;'Allgemeine Info'!$H$15),($I24+$J24)*((1+$D$4)^AR$7),0))))</f>
        <v>0</v>
      </c>
      <c r="AS24" s="250">
        <f>IF(OR($E24="",$F24="",$G24="",'Allgemeine Info'!$H$15=""),0,IF(AND(AS$6&lt;&gt;0,AS$6&lt;='Allgemeine Info'!$H$15),($E24+$F24)*$I24*(1+$D$4)^AS$6,IF(AS$7='Allgemeine Info'!$H$15,$J24*(1+$D$4)^AS$7,IF(AND(AS$7&lt;&gt;0,MOD(AS$7,$G24)=0,AS$7&lt;'Allgemeine Info'!$H$15),($I24+$J24)*((1+$D$4)^AS$7),0))))</f>
        <v>0</v>
      </c>
      <c r="AT24" s="250">
        <f>IF(OR($E24="",$F24="",$G24="",'Allgemeine Info'!$H$15=""),0,IF(AND(AT$6&lt;&gt;0,AT$6&lt;='Allgemeine Info'!$H$15),($E24+$F24)*$I24*(1+$D$4)^AT$6,IF(AT$7='Allgemeine Info'!$H$15,$J24*(1+$D$4)^AT$7,IF(AND(AT$7&lt;&gt;0,MOD(AT$7,$G24)=0,AT$7&lt;'Allgemeine Info'!$H$15),($I24+$J24)*((1+$D$4)^AT$7),0))))</f>
        <v>0</v>
      </c>
      <c r="AU24" s="250">
        <f>IF(OR($E24="",$F24="",$G24="",'Allgemeine Info'!$H$15=""),0,IF(AND(AU$6&lt;&gt;0,AU$6&lt;='Allgemeine Info'!$H$15),($E24+$F24)*$I24*(1+$D$4)^AU$6,IF(AU$7='Allgemeine Info'!$H$15,$J24*(1+$D$4)^AU$7,IF(AND(AU$7&lt;&gt;0,MOD(AU$7,$G24)=0,AU$7&lt;'Allgemeine Info'!$H$15),($I24+$J24)*((1+$D$4)^AU$7),0))))</f>
        <v>0</v>
      </c>
      <c r="AV24" s="250">
        <f>IF(OR($E24="",$F24="",$G24="",'Allgemeine Info'!$H$15=""),0,IF(AND(AV$6&lt;&gt;0,AV$6&lt;='Allgemeine Info'!$H$15),($E24+$F24)*$I24*(1+$D$4)^AV$6,IF(AV$7='Allgemeine Info'!$H$15,$J24*(1+$D$4)^AV$7,IF(AND(AV$7&lt;&gt;0,MOD(AV$7,$G24)=0,AV$7&lt;'Allgemeine Info'!$H$15),($I24+$J24)*((1+$D$4)^AV$7),0))))</f>
        <v>0</v>
      </c>
      <c r="AW24" s="250">
        <f>IF(OR($E24="",$F24="",$G24="",'Allgemeine Info'!$H$15=""),0,IF(AND(AW$6&lt;&gt;0,AW$6&lt;='Allgemeine Info'!$H$15),($E24+$F24)*$I24*(1+$D$4)^AW$6,IF(AW$7='Allgemeine Info'!$H$15,$J24*(1+$D$4)^AW$7,IF(AND(AW$7&lt;&gt;0,MOD(AW$7,$G24)=0,AW$7&lt;'Allgemeine Info'!$H$15),($I24+$J24)*((1+$D$4)^AW$7),0))))</f>
        <v>0</v>
      </c>
      <c r="AX24" s="250">
        <f>IF(OR($E24="",$F24="",$G24="",'Allgemeine Info'!$H$15=""),0,IF(AND(AX$6&lt;&gt;0,AX$6&lt;='Allgemeine Info'!$H$15),($E24+$F24)*$I24*(1+$D$4)^AX$6,IF(AX$7='Allgemeine Info'!$H$15,$J24*(1+$D$4)^AX$7,IF(AND(AX$7&lt;&gt;0,MOD(AX$7,$G24)=0,AX$7&lt;'Allgemeine Info'!$H$15),($I24+$J24)*((1+$D$4)^AX$7),0))))</f>
        <v>0</v>
      </c>
      <c r="AY24" s="250">
        <f>IF(OR($E24="",$F24="",$G24="",'Allgemeine Info'!$H$15=""),0,IF(AND(AY$6&lt;&gt;0,AY$6&lt;='Allgemeine Info'!$H$15),($E24+$F24)*$I24*(1+$D$4)^AY$6,IF(AY$7='Allgemeine Info'!$H$15,$J24*(1+$D$4)^AY$7,IF(AND(AY$7&lt;&gt;0,MOD(AY$7,$G24)=0,AY$7&lt;'Allgemeine Info'!$H$15),($I24+$J24)*((1+$D$4)^AY$7),0))))</f>
        <v>0</v>
      </c>
      <c r="AZ24" s="250">
        <f>IF(OR($E24="",$F24="",$G24="",'Allgemeine Info'!$H$15=""),0,IF(AND(AZ$6&lt;&gt;0,AZ$6&lt;='Allgemeine Info'!$H$15),($E24+$F24)*$I24*(1+$D$4)^AZ$6,IF(AZ$7='Allgemeine Info'!$H$15,$J24*(1+$D$4)^AZ$7,IF(AND(AZ$7&lt;&gt;0,MOD(AZ$7,$G24)=0,AZ$7&lt;'Allgemeine Info'!$H$15),($I24+$J24)*((1+$D$4)^AZ$7),0))))</f>
        <v>0</v>
      </c>
      <c r="BA24" s="250">
        <f>IF(OR($E24="",$F24="",$G24="",'Allgemeine Info'!$H$15=""),0,IF(AND(BA$6&lt;&gt;0,BA$6&lt;='Allgemeine Info'!$H$15),($E24+$F24)*$I24*(1+$D$4)^BA$6,IF(BA$7='Allgemeine Info'!$H$15,$J24*(1+$D$4)^BA$7,IF(AND(BA$7&lt;&gt;0,MOD(BA$7,$G24)=0,BA$7&lt;'Allgemeine Info'!$H$15),($I24+$J24)*((1+$D$4)^BA$7),0))))</f>
        <v>0</v>
      </c>
      <c r="BB24" s="250">
        <f>IF(OR($E24="",$F24="",$G24="",'Allgemeine Info'!$H$15=""),0,IF(AND(BB$6&lt;&gt;0,BB$6&lt;='Allgemeine Info'!$H$15),($E24+$F24)*$I24*(1+$D$4)^BB$6,IF(BB$7='Allgemeine Info'!$H$15,$J24*(1+$D$4)^BB$7,IF(AND(BB$7&lt;&gt;0,MOD(BB$7,$G24)=0,BB$7&lt;'Allgemeine Info'!$H$15),($I24+$J24)*((1+$D$4)^BB$7),0))))</f>
        <v>0</v>
      </c>
      <c r="BC24" s="250">
        <f>IF(OR($E24="",$F24="",$G24="",'Allgemeine Info'!$H$15=""),0,IF(AND(BC$6&lt;&gt;0,BC$6&lt;='Allgemeine Info'!$H$15),($E24+$F24)*$I24*(1+$D$4)^BC$6,IF(BC$7='Allgemeine Info'!$H$15,$J24*(1+$D$4)^BC$7,IF(AND(BC$7&lt;&gt;0,MOD(BC$7,$G24)=0,BC$7&lt;'Allgemeine Info'!$H$15),($I24+$J24)*((1+$D$4)^BC$7),0))))</f>
        <v>0</v>
      </c>
      <c r="BD24" s="250">
        <f>IF(OR($E24="",$F24="",$G24="",'Allgemeine Info'!$H$15=""),0,IF(AND(BD$6&lt;&gt;0,BD$6&lt;='Allgemeine Info'!$H$15),($E24+$F24)*$I24*(1+$D$4)^BD$6,IF(BD$7='Allgemeine Info'!$H$15,$J24*(1+$D$4)^BD$7,IF(AND(BD$7&lt;&gt;0,MOD(BD$7,$G24)=0,BD$7&lt;'Allgemeine Info'!$H$15),($I24+$J24)*((1+$D$4)^BD$7),0))))</f>
        <v>0</v>
      </c>
      <c r="BE24" s="250">
        <f>IF(OR($E24="",$F24="",$G24="",'Allgemeine Info'!$H$15=""),0,IF(AND(BE$6&lt;&gt;0,BE$6&lt;='Allgemeine Info'!$H$15),($E24+$F24)*$I24*(1+$D$4)^BE$6,IF(BE$7='Allgemeine Info'!$H$15,$J24*(1+$D$4)^BE$7,IF(AND(BE$7&lt;&gt;0,MOD(BE$7,$G24)=0,BE$7&lt;'Allgemeine Info'!$H$15),($I24+$J24)*((1+$D$4)^BE$7),0))))</f>
        <v>0</v>
      </c>
      <c r="BF24" s="250">
        <f>IF(OR($E24="",$F24="",$G24="",'Allgemeine Info'!$H$15=""),0,IF(AND(BF$6&lt;&gt;0,BF$6&lt;='Allgemeine Info'!$H$15),($E24+$F24)*$I24*(1+$D$4)^BF$6,IF(BF$7='Allgemeine Info'!$H$15,$J24*(1+$D$4)^BF$7,IF(AND(BF$7&lt;&gt;0,MOD(BF$7,$G24)=0,BF$7&lt;'Allgemeine Info'!$H$15),($I24+$J24)*((1+$D$4)^BF$7),0))))</f>
        <v>0</v>
      </c>
      <c r="BG24" s="250">
        <f>IF(OR($E24="",$F24="",$G24="",'Allgemeine Info'!$H$15=""),0,IF(AND(BG$6&lt;&gt;0,BG$6&lt;='Allgemeine Info'!$H$15),($E24+$F24)*$I24*(1+$D$4)^BG$6,IF(BG$7='Allgemeine Info'!$H$15,$J24*(1+$D$4)^BG$7,IF(AND(BG$7&lt;&gt;0,MOD(BG$7,$G24)=0,BG$7&lt;'Allgemeine Info'!$H$15),($I24+$J24)*((1+$D$4)^BG$7),0))))</f>
        <v>0</v>
      </c>
      <c r="BH24" s="250">
        <f>IF(OR($E24="",$F24="",$G24="",'Allgemeine Info'!$H$15=""),0,IF(AND(BH$6&lt;&gt;0,BH$6&lt;='Allgemeine Info'!$H$15),($E24+$F24)*$I24*(1+$D$4)^BH$6,IF(BH$7='Allgemeine Info'!$H$15,$J24*(1+$D$4)^BH$7,IF(AND(BH$7&lt;&gt;0,MOD(BH$7,$G24)=0,BH$7&lt;'Allgemeine Info'!$H$15),($I24+$J24)*((1+$D$4)^BH$7),0))))</f>
        <v>0</v>
      </c>
      <c r="BI24" s="250">
        <f>IF(OR($E24="",$F24="",$G24="",'Allgemeine Info'!$H$15=""),0,IF(AND(BI$6&lt;&gt;0,BI$6&lt;='Allgemeine Info'!$H$15),($E24+$F24)*$I24*(1+$D$4)^BI$6,IF(BI$7='Allgemeine Info'!$H$15,$J24*(1+$D$4)^BI$7,IF(AND(BI$7&lt;&gt;0,MOD(BI$7,$G24)=0,BI$7&lt;'Allgemeine Info'!$H$15),($I24+$J24)*((1+$D$4)^BI$7),0))))</f>
        <v>0</v>
      </c>
      <c r="BJ24" s="250">
        <f>IF(OR($E24="",$F24="",$G24="",'Allgemeine Info'!$H$15=""),0,IF(AND(BJ$6&lt;&gt;0,BJ$6&lt;='Allgemeine Info'!$H$15),($E24+$F24)*$I24*(1+$D$4)^BJ$6,IF(BJ$7='Allgemeine Info'!$H$15,$J24*(1+$D$4)^BJ$7,IF(AND(BJ$7&lt;&gt;0,MOD(BJ$7,$G24)=0,BJ$7&lt;'Allgemeine Info'!$H$15),($I24+$J24)*((1+$D$4)^BJ$7),0))))</f>
        <v>0</v>
      </c>
      <c r="BK24" s="250">
        <f>IF(OR($E24="",$F24="",$G24="",'Allgemeine Info'!$H$15=""),0,IF(AND(BK$6&lt;&gt;0,BK$6&lt;='Allgemeine Info'!$H$15),($E24+$F24)*$I24*(1+$D$4)^BK$6,IF(BK$7='Allgemeine Info'!$H$15,$J24*(1+$D$4)^BK$7,IF(AND(BK$7&lt;&gt;0,MOD(BK$7,$G24)=0,BK$7&lt;'Allgemeine Info'!$H$15),($I24+$J24)*((1+$D$4)^BK$7),0))))</f>
        <v>0</v>
      </c>
      <c r="BL24" s="250">
        <f>IF(OR($E24="",$F24="",$G24="",'Allgemeine Info'!$H$15=""),0,IF(AND(BL$6&lt;&gt;0,BL$6&lt;='Allgemeine Info'!$H$15),($E24+$F24)*$I24*(1+$D$4)^BL$6,IF(BL$7='Allgemeine Info'!$H$15,$J24*(1+$D$4)^BL$7,IF(AND(BL$7&lt;&gt;0,MOD(BL$7,$G24)=0,BL$7&lt;'Allgemeine Info'!$H$15),($I24+$J24)*((1+$D$4)^BL$7),0))))</f>
        <v>0</v>
      </c>
      <c r="BM24" s="250">
        <f>IF(OR($E24="",$F24="",$G24="",'Allgemeine Info'!$H$15=""),0,IF(AND(BM$6&lt;&gt;0,BM$6&lt;='Allgemeine Info'!$H$15),($E24+$F24)*$I24*(1+$D$4)^BM$6,IF(BM$7='Allgemeine Info'!$H$15,$J24*(1+$D$4)^BM$7,IF(AND(BM$7&lt;&gt;0,MOD(BM$7,$G24)=0,BM$7&lt;'Allgemeine Info'!$H$15),($I24+$J24)*((1+$D$4)^BM$7),0))))</f>
        <v>0</v>
      </c>
      <c r="BN24" s="250">
        <f>IF(OR($E24="",$F24="",$G24="",'Allgemeine Info'!$H$15=""),0,IF(AND(BN$6&lt;&gt;0,BN$6&lt;='Allgemeine Info'!$H$15),($E24+$F24)*$I24*(1+$D$4)^BN$6,IF(BN$7='Allgemeine Info'!$H$15,$J24*(1+$D$4)^BN$7,IF(AND(BN$7&lt;&gt;0,MOD(BN$7,$G24)=0,BN$7&lt;'Allgemeine Info'!$H$15),($I24+$J24)*((1+$D$4)^BN$7),0))))</f>
        <v>0</v>
      </c>
      <c r="BO24" s="250">
        <f>IF(OR($E24="",$F24="",$G24="",'Allgemeine Info'!$H$15=""),0,IF(AND(BO$6&lt;&gt;0,BO$6&lt;='Allgemeine Info'!$H$15),($E24+$F24)*$I24*(1+$D$4)^BO$6,IF(BO$7='Allgemeine Info'!$H$15,$J24*(1+$D$4)^BO$7,IF(AND(BO$7&lt;&gt;0,MOD(BO$7,$G24)=0,BO$7&lt;'Allgemeine Info'!$H$15),($I24+$J24)*((1+$D$4)^BO$7),0))))</f>
        <v>0</v>
      </c>
      <c r="BP24" s="250">
        <f>IF(OR($E24="",$F24="",$G24="",'Allgemeine Info'!$H$15=""),0,IF(AND(BP$6&lt;&gt;0,BP$6&lt;='Allgemeine Info'!$H$15),($E24+$F24)*$I24*(1+$D$4)^BP$6,IF(BP$7='Allgemeine Info'!$H$15,$J24*(1+$D$4)^BP$7,IF(AND(BP$7&lt;&gt;0,MOD(BP$7,$G24)=0,BP$7&lt;'Allgemeine Info'!$H$15),($I24+$J24)*((1+$D$4)^BP$7),0))))</f>
        <v>0</v>
      </c>
      <c r="BQ24" s="250">
        <f>IF(OR($E24="",$F24="",$G24="",'Allgemeine Info'!$H$15=""),0,IF(AND(BQ$6&lt;&gt;0,BQ$6&lt;='Allgemeine Info'!$H$15),($E24+$F24)*$I24*(1+$D$4)^BQ$6,IF(BQ$7='Allgemeine Info'!$H$15,$J24*(1+$D$4)^BQ$7,IF(AND(BQ$7&lt;&gt;0,MOD(BQ$7,$G24)=0,BQ$7&lt;'Allgemeine Info'!$H$15),($I24+$J24)*((1+$D$4)^BQ$7),0))))</f>
        <v>0</v>
      </c>
      <c r="BR24" s="250">
        <f>IF(OR($E24="",$F24="",$G24="",'Allgemeine Info'!$H$15=""),0,IF(AND(BR$6&lt;&gt;0,BR$6&lt;='Allgemeine Info'!$H$15),($E24+$F24)*$I24*(1+$D$4)^BR$6,IF(BR$7='Allgemeine Info'!$H$15,$J24*(1+$D$4)^BR$7,IF(AND(BR$7&lt;&gt;0,MOD(BR$7,$G24)=0,BR$7&lt;'Allgemeine Info'!$H$15),($I24+$J24)*((1+$D$4)^BR$7),0))))</f>
        <v>0</v>
      </c>
      <c r="BS24" s="250">
        <f>IF(OR($E24="",$F24="",$G24="",'Allgemeine Info'!$H$15=""),0,IF(AND(BS$6&lt;&gt;0,BS$6&lt;='Allgemeine Info'!$H$15),($E24+$F24)*$I24*(1+$D$4)^BS$6,IF(BS$7='Allgemeine Info'!$H$15,$J24*(1+$D$4)^BS$7,IF(AND(BS$7&lt;&gt;0,MOD(BS$7,$G24)=0,BS$7&lt;'Allgemeine Info'!$H$15),($I24+$J24)*((1+$D$4)^BS$7),0))))</f>
        <v>0</v>
      </c>
      <c r="BT24" s="250">
        <f>IF(OR($E24="",$F24="",$G24="",'Allgemeine Info'!$H$15=""),0,IF(AND(BT$6&lt;&gt;0,BT$6&lt;='Allgemeine Info'!$H$15),($E24+$F24)*$I24*(1+$D$4)^BT$6,IF(BT$7='Allgemeine Info'!$H$15,$J24*(1+$D$4)^BT$7,IF(AND(BT$7&lt;&gt;0,MOD(BT$7,$G24)=0,BT$7&lt;'Allgemeine Info'!$H$15),($I24+$J24)*((1+$D$4)^BT$7),0))))</f>
        <v>0</v>
      </c>
      <c r="BU24" s="250">
        <f>IF(OR($E24="",$F24="",$G24="",'Allgemeine Info'!$H$15=""),0,IF(AND(BU$6&lt;&gt;0,BU$6&lt;='Allgemeine Info'!$H$15),($E24+$F24)*$I24*(1+$D$4)^BU$6,IF(BU$7='Allgemeine Info'!$H$15,$J24*(1+$D$4)^BU$7,IF(AND(BU$7&lt;&gt;0,MOD(BU$7,$G24)=0,BU$7&lt;'Allgemeine Info'!$H$15),($I24+$J24)*((1+$D$4)^BU$7),0))))</f>
        <v>0</v>
      </c>
      <c r="BV24" s="250">
        <f>IF(OR($E24="",$F24="",$G24="",'Allgemeine Info'!$H$15=""),0,IF(AND(BV$6&lt;&gt;0,BV$6&lt;='Allgemeine Info'!$H$15),($E24+$F24)*$I24*(1+$D$4)^BV$6,IF(BV$7='Allgemeine Info'!$H$15,$J24*(1+$D$4)^BV$7,IF(AND(BV$7&lt;&gt;0,MOD(BV$7,$G24)=0,BV$7&lt;'Allgemeine Info'!$H$15),($I24+$J24)*((1+$D$4)^BV$7),0))))</f>
        <v>0</v>
      </c>
      <c r="BW24" s="250">
        <f>IF(OR($E24="",$F24="",$G24="",'Allgemeine Info'!$H$15=""),0,IF(AND(BW$6&lt;&gt;0,BW$6&lt;='Allgemeine Info'!$H$15),($E24+$F24)*$I24*(1+$D$4)^BW$6,IF(BW$7='Allgemeine Info'!$H$15,$J24*(1+$D$4)^BW$7,IF(AND(BW$7&lt;&gt;0,MOD(BW$7,$G24)=0,BW$7&lt;'Allgemeine Info'!$H$15),($I24+$J24)*((1+$D$4)^BW$7),0))))</f>
        <v>0</v>
      </c>
      <c r="BX24" s="250">
        <f>IF(OR($E24="",$F24="",$G24="",'Allgemeine Info'!$H$15=""),0,IF(AND(BX$6&lt;&gt;0,BX$6&lt;='Allgemeine Info'!$H$15),($E24+$F24)*$I24*(1+$D$4)^BX$6,IF(BX$7='Allgemeine Info'!$H$15,$J24*(1+$D$4)^BX$7,IF(AND(BX$7&lt;&gt;0,MOD(BX$7,$G24)=0,BX$7&lt;'Allgemeine Info'!$H$15),($I24+$J24)*((1+$D$4)^BX$7),0))))</f>
        <v>0</v>
      </c>
      <c r="BY24" s="250">
        <f>IF(OR($E24="",$F24="",$G24="",'Allgemeine Info'!$H$15=""),0,IF(AND(BY$6&lt;&gt;0,BY$6&lt;='Allgemeine Info'!$H$15),($E24+$F24)*$I24*(1+$D$4)^BY$6,IF(BY$7='Allgemeine Info'!$H$15,$J24*(1+$D$4)^BY$7,IF(AND(BY$7&lt;&gt;0,MOD(BY$7,$G24)=0,BY$7&lt;'Allgemeine Info'!$H$15),($I24+$J24)*((1+$D$4)^BY$7),0))))</f>
        <v>0</v>
      </c>
      <c r="BZ24" s="250">
        <f>IF(OR($E24="",$F24="",$G24="",'Allgemeine Info'!$H$15=""),0,IF(AND(BZ$6&lt;&gt;0,BZ$6&lt;='Allgemeine Info'!$H$15),($E24+$F24)*$I24*(1+$D$4)^BZ$6,IF(BZ$7='Allgemeine Info'!$H$15,$J24*(1+$D$4)^BZ$7,IF(AND(BZ$7&lt;&gt;0,MOD(BZ$7,$G24)=0,BZ$7&lt;'Allgemeine Info'!$H$15),($I24+$J24)*((1+$D$4)^BZ$7),0))))</f>
        <v>0</v>
      </c>
      <c r="CA24" s="250">
        <f>IF(OR($E24="",$F24="",$G24="",'Allgemeine Info'!$H$15=""),0,IF(AND(CA$6&lt;&gt;0,CA$6&lt;='Allgemeine Info'!$H$15),($E24+$F24)*$I24*(1+$D$4)^CA$6,IF(CA$7='Allgemeine Info'!$H$15,$J24*(1+$D$4)^CA$7,IF(AND(CA$7&lt;&gt;0,MOD(CA$7,$G24)=0,CA$7&lt;'Allgemeine Info'!$H$15),($I24+$J24)*((1+$D$4)^CA$7),0))))</f>
        <v>0</v>
      </c>
      <c r="CB24" s="250">
        <f>IF(OR($E24="",$F24="",$G24="",'Allgemeine Info'!$H$15=""),0,IF(AND(CB$6&lt;&gt;0,CB$6&lt;='Allgemeine Info'!$H$15),($E24+$F24)*$I24*(1+$D$4)^CB$6,IF(CB$7='Allgemeine Info'!$H$15,$J24*(1+$D$4)^CB$7,IF(AND(CB$7&lt;&gt;0,MOD(CB$7,$G24)=0,CB$7&lt;'Allgemeine Info'!$H$15),($I24+$J24)*((1+$D$4)^CB$7),0))))</f>
        <v>0</v>
      </c>
      <c r="CC24" s="250">
        <f>IF(OR($E24="",$F24="",$G24="",'Allgemeine Info'!$H$15=""),0,IF(AND(CC$6&lt;&gt;0,CC$6&lt;='Allgemeine Info'!$H$15),($E24+$F24)*$I24*(1+$D$4)^CC$6,IF(CC$7='Allgemeine Info'!$H$15,$J24*(1+$D$4)^CC$7,IF(AND(CC$7&lt;&gt;0,MOD(CC$7,$G24)=0,CC$7&lt;'Allgemeine Info'!$H$15),($I24+$J24)*((1+$D$4)^CC$7),0))))</f>
        <v>0</v>
      </c>
      <c r="CD24" s="250">
        <f>IF(OR($E24="",$F24="",$G24="",'Allgemeine Info'!$H$15=""),0,IF(AND(CD$6&lt;&gt;0,CD$6&lt;='Allgemeine Info'!$H$15),($E24+$F24)*$I24*(1+$D$4)^CD$6,IF(CD$7='Allgemeine Info'!$H$15,$J24*(1+$D$4)^CD$7,IF(AND(CD$7&lt;&gt;0,MOD(CD$7,$G24)=0,CD$7&lt;'Allgemeine Info'!$H$15),($I24+$J24)*((1+$D$4)^CD$7),0))))</f>
        <v>0</v>
      </c>
      <c r="CE24" s="250">
        <f>IF(OR($E24="",$F24="",$G24="",'Allgemeine Info'!$H$15=""),0,IF(AND(CE$6&lt;&gt;0,CE$6&lt;='Allgemeine Info'!$H$15),($E24+$F24)*$I24*(1+$D$4)^CE$6,IF(CE$7='Allgemeine Info'!$H$15,$J24*(1+$D$4)^CE$7,IF(AND(CE$7&lt;&gt;0,MOD(CE$7,$G24)=0,CE$7&lt;'Allgemeine Info'!$H$15),($I24+$J24)*((1+$D$4)^CE$7),0))))</f>
        <v>0</v>
      </c>
      <c r="CF24" s="250">
        <f>IF(OR($E24="",$F24="",$G24="",'Allgemeine Info'!$H$15=""),0,IF(AND(CF$6&lt;&gt;0,CF$6&lt;='Allgemeine Info'!$H$15),($E24+$F24)*$I24*(1+$D$4)^CF$6,IF(CF$7='Allgemeine Info'!$H$15,$J24*(1+$D$4)^CF$7,IF(AND(CF$7&lt;&gt;0,MOD(CF$7,$G24)=0,CF$7&lt;'Allgemeine Info'!$H$15),($I24+$J24)*((1+$D$4)^CF$7),0))))</f>
        <v>0</v>
      </c>
      <c r="CG24" s="250">
        <f>IF(OR($E24="",$F24="",$G24="",'Allgemeine Info'!$H$15=""),0,IF(AND(CG$6&lt;&gt;0,CG$6&lt;='Allgemeine Info'!$H$15),($E24+$F24)*$I24*(1+$D$4)^CG$6,IF(CG$7='Allgemeine Info'!$H$15,$J24*(1+$D$4)^CG$7,IF(AND(CG$7&lt;&gt;0,MOD(CG$7,$G24)=0,CG$7&lt;'Allgemeine Info'!$H$15),($I24+$J24)*((1+$D$4)^CG$7),0))))</f>
        <v>0</v>
      </c>
      <c r="CH24" s="250">
        <f>IF(OR($E24="",$F24="",$G24="",'Allgemeine Info'!$H$15=""),0,IF(AND(CH$6&lt;&gt;0,CH$6&lt;='Allgemeine Info'!$H$15),($E24+$F24)*$I24*(1+$D$4)^CH$6,IF(CH$7='Allgemeine Info'!$H$15,$J24*(1+$D$4)^CH$7,IF(AND(CH$7&lt;&gt;0,MOD(CH$7,$G24)=0,CH$7&lt;'Allgemeine Info'!$H$15),($I24+$J24)*((1+$D$4)^CH$7),0))))</f>
        <v>0</v>
      </c>
      <c r="CI24" s="250">
        <f>IF(OR($E24="",$F24="",$G24="",'Allgemeine Info'!$H$15=""),0,IF(AND(CI$6&lt;&gt;0,CI$6&lt;='Allgemeine Info'!$H$15),($E24+$F24)*$I24*(1+$D$4)^CI$6,IF(CI$7='Allgemeine Info'!$H$15,$J24*(1+$D$4)^CI$7,IF(AND(CI$7&lt;&gt;0,MOD(CI$7,$G24)=0,CI$7&lt;'Allgemeine Info'!$H$15),($I24+$J24)*((1+$D$4)^CI$7),0))))</f>
        <v>0</v>
      </c>
      <c r="CJ24" s="250">
        <f>IF(OR($E24="",$F24="",$G24="",'Allgemeine Info'!$H$15=""),0,IF(AND(CJ$6&lt;&gt;0,CJ$6&lt;='Allgemeine Info'!$H$15),($E24+$F24)*$I24*(1+$D$4)^CJ$6,IF(CJ$7='Allgemeine Info'!$H$15,$J24*(1+$D$4)^CJ$7,IF(AND(CJ$7&lt;&gt;0,MOD(CJ$7,$G24)=0,CJ$7&lt;'Allgemeine Info'!$H$15),($I24+$J24)*((1+$D$4)^CJ$7),0))))</f>
        <v>0</v>
      </c>
      <c r="CK24" s="250">
        <f>IF(OR($E24="",$F24="",$G24="",'Allgemeine Info'!$H$15=""),0,IF(AND(CK$6&lt;&gt;0,CK$6&lt;='Allgemeine Info'!$H$15),($E24+$F24)*$I24*(1+$D$4)^CK$6,IF(CK$7='Allgemeine Info'!$H$15,$J24*(1+$D$4)^CK$7,IF(AND(CK$7&lt;&gt;0,MOD(CK$7,$G24)=0,CK$7&lt;'Allgemeine Info'!$H$15),($I24+$J24)*((1+$D$4)^CK$7),0))))</f>
        <v>0</v>
      </c>
      <c r="CL24" s="250">
        <f>IF(OR($E24="",$F24="",$G24="",'Allgemeine Info'!$H$15=""),0,IF(AND(CL$6&lt;&gt;0,CL$6&lt;='Allgemeine Info'!$H$15),($E24+$F24)*$I24*(1+$D$4)^CL$6,IF(CL$7='Allgemeine Info'!$H$15,$J24*(1+$D$4)^CL$7,IF(AND(CL$7&lt;&gt;0,MOD(CL$7,$G24)=0,CL$7&lt;'Allgemeine Info'!$H$15),($I24+$J24)*((1+$D$4)^CL$7),0))))</f>
        <v>0</v>
      </c>
      <c r="CM24" s="250">
        <f>IF(OR($E24="",$F24="",$G24="",'Allgemeine Info'!$H$15=""),0,IF(AND(CM$6&lt;&gt;0,CM$6&lt;='Allgemeine Info'!$H$15),($E24+$F24)*$I24*(1+$D$4)^CM$6,IF(CM$7='Allgemeine Info'!$H$15,$J24*(1+$D$4)^CM$7,IF(AND(CM$7&lt;&gt;0,MOD(CM$7,$G24)=0,CM$7&lt;'Allgemeine Info'!$H$15),($I24+$J24)*((1+$D$4)^CM$7),0))))</f>
        <v>0</v>
      </c>
      <c r="CN24" s="250">
        <f>IF(OR($E24="",$F24="",$G24="",'Allgemeine Info'!$H$15=""),0,IF(AND(CN$6&lt;&gt;0,CN$6&lt;='Allgemeine Info'!$H$15),($E24+$F24)*$I24*(1+$D$4)^CN$6,IF(CN$7='Allgemeine Info'!$H$15,$J24*(1+$D$4)^CN$7,IF(AND(CN$7&lt;&gt;0,MOD(CN$7,$G24)=0,CN$7&lt;'Allgemeine Info'!$H$15),($I24+$J24)*((1+$D$4)^CN$7),0))))</f>
        <v>0</v>
      </c>
      <c r="CO24" s="250">
        <f>IF(OR($E24="",$F24="",$G24="",'Allgemeine Info'!$H$15=""),0,IF(AND(CO$6&lt;&gt;0,CO$6&lt;='Allgemeine Info'!$H$15),($E24+$F24)*$I24*(1+$D$4)^CO$6,IF(CO$7='Allgemeine Info'!$H$15,$J24*(1+$D$4)^CO$7,IF(AND(CO$7&lt;&gt;0,MOD(CO$7,$G24)=0,CO$7&lt;'Allgemeine Info'!$H$15),($I24+$J24)*((1+$D$4)^CO$7),0))))</f>
        <v>0</v>
      </c>
      <c r="CP24" s="250">
        <f>IF(OR($E24="",$F24="",$G24="",'Allgemeine Info'!$H$15=""),0,IF(AND(CP$6&lt;&gt;0,CP$6&lt;='Allgemeine Info'!$H$15),($E24+$F24)*$I24*(1+$D$4)^CP$6,IF(CP$7='Allgemeine Info'!$H$15,$J24*(1+$D$4)^CP$7,IF(AND(CP$7&lt;&gt;0,MOD(CP$7,$G24)=0,CP$7&lt;'Allgemeine Info'!$H$15),($I24+$J24)*((1+$D$4)^CP$7),0))))</f>
        <v>0</v>
      </c>
      <c r="CQ24" s="250">
        <f>IF(OR($E24="",$F24="",$G24="",'Allgemeine Info'!$H$15=""),0,IF(AND(CQ$6&lt;&gt;0,CQ$6&lt;='Allgemeine Info'!$H$15),($E24+$F24)*$I24*(1+$D$4)^CQ$6,IF(CQ$7='Allgemeine Info'!$H$15,$J24*(1+$D$4)^CQ$7,IF(AND(CQ$7&lt;&gt;0,MOD(CQ$7,$G24)=0,CQ$7&lt;'Allgemeine Info'!$H$15),($I24+$J24)*((1+$D$4)^CQ$7),0))))</f>
        <v>0</v>
      </c>
      <c r="CR24" s="250">
        <f>IF(OR($E24="",$F24="",$G24="",'Allgemeine Info'!$H$15=""),0,IF(AND(CR$6&lt;&gt;0,CR$6&lt;='Allgemeine Info'!$H$15),($E24+$F24)*$I24*(1+$D$4)^CR$6,IF(CR$7='Allgemeine Info'!$H$15,$J24*(1+$D$4)^CR$7,IF(AND(CR$7&lt;&gt;0,MOD(CR$7,$G24)=0,CR$7&lt;'Allgemeine Info'!$H$15),($I24+$J24)*((1+$D$4)^CR$7),0))))</f>
        <v>0</v>
      </c>
      <c r="CS24" s="250">
        <f>IF(OR($E24="",$F24="",$G24="",'Allgemeine Info'!$H$15=""),0,IF(AND(CS$6&lt;&gt;0,CS$6&lt;='Allgemeine Info'!$H$15),($E24+$F24)*$I24*(1+$D$4)^CS$6,IF(CS$7='Allgemeine Info'!$H$15,$J24*(1+$D$4)^CS$7,IF(AND(CS$7&lt;&gt;0,MOD(CS$7,$G24)=0,CS$7&lt;'Allgemeine Info'!$H$15),($I24+$J24)*((1+$D$4)^CS$7),0))))</f>
        <v>0</v>
      </c>
      <c r="CT24" s="250">
        <f>IF(OR($E24="",$F24="",$G24="",'Allgemeine Info'!$H$15=""),0,IF(AND(CT$6&lt;&gt;0,CT$6&lt;='Allgemeine Info'!$H$15),($E24+$F24)*$I24*(1+$D$4)^CT$6,IF(CT$7='Allgemeine Info'!$H$15,$J24*(1+$D$4)^CT$7,IF(AND(CT$7&lt;&gt;0,MOD(CT$7,$G24)=0,CT$7&lt;'Allgemeine Info'!$H$15),($I24+$J24)*((1+$D$4)^CT$7),0))))</f>
        <v>0</v>
      </c>
      <c r="CU24" s="250">
        <f>IF(OR($E24="",$F24="",$G24="",'Allgemeine Info'!$H$15=""),0,IF(AND(CU$6&lt;&gt;0,CU$6&lt;='Allgemeine Info'!$H$15),($E24+$F24)*$I24*(1+$D$4)^CU$6,IF(CU$7='Allgemeine Info'!$H$15,$J24*(1+$D$4)^CU$7,IF(AND(CU$7&lt;&gt;0,MOD(CU$7,$G24)=0,CU$7&lt;'Allgemeine Info'!$H$15),($I24+$J24)*((1+$D$4)^CU$7),0))))</f>
        <v>0</v>
      </c>
      <c r="CV24" s="250">
        <f>IF(OR($E24="",$F24="",$G24="",'Allgemeine Info'!$H$15=""),0,IF(AND(CV$6&lt;&gt;0,CV$6&lt;='Allgemeine Info'!$H$15),($E24+$F24)*$I24*(1+$D$4)^CV$6,IF(CV$7='Allgemeine Info'!$H$15,$J24*(1+$D$4)^CV$7,IF(AND(CV$7&lt;&gt;0,MOD(CV$7,$G24)=0,CV$7&lt;'Allgemeine Info'!$H$15),($I24+$J24)*((1+$D$4)^CV$7),0))))</f>
        <v>0</v>
      </c>
      <c r="CW24" s="250">
        <f>IF(OR($E24="",$F24="",$G24="",'Allgemeine Info'!$H$15=""),0,IF(AND(CW$6&lt;&gt;0,CW$6&lt;='Allgemeine Info'!$H$15),($E24+$F24)*$I24*(1+$D$4)^CW$6,IF(CW$7='Allgemeine Info'!$H$15,$J24*(1+$D$4)^CW$7,IF(AND(CW$7&lt;&gt;0,MOD(CW$7,$G24)=0,CW$7&lt;'Allgemeine Info'!$H$15),($I24+$J24)*((1+$D$4)^CW$7),0))))</f>
        <v>0</v>
      </c>
      <c r="CX24" s="250">
        <f>IF(OR($E24="",$F24="",$G24="",'Allgemeine Info'!$H$15=""),0,IF(AND(CX$6&lt;&gt;0,CX$6&lt;='Allgemeine Info'!$H$15),($E24+$F24)*$I24*(1+$D$4)^CX$6,IF(CX$7='Allgemeine Info'!$H$15,$J24*(1+$D$4)^CX$7,IF(AND(CX$7&lt;&gt;0,MOD(CX$7,$G24)=0,CX$7&lt;'Allgemeine Info'!$H$15),($I24+$J24)*((1+$D$4)^CX$7),0))))</f>
        <v>0</v>
      </c>
      <c r="CY24" s="250">
        <f>IF(OR($E24="",$F24="",$G24="",'Allgemeine Info'!$H$15=""),0,IF(AND(CY$6&lt;&gt;0,CY$6&lt;='Allgemeine Info'!$H$15),($E24+$F24)*$I24*(1+$D$4)^CY$6,IF(CY$7='Allgemeine Info'!$H$15,$J24*(1+$D$4)^CY$7,IF(AND(CY$7&lt;&gt;0,MOD(CY$7,$G24)=0,CY$7&lt;'Allgemeine Info'!$H$15),($I24+$J24)*((1+$D$4)^CY$7),0))))</f>
        <v>0</v>
      </c>
      <c r="CZ24" s="250">
        <f>IF(OR($E24="",$F24="",$G24="",'Allgemeine Info'!$H$15=""),0,IF(AND(CZ$6&lt;&gt;0,CZ$6&lt;='Allgemeine Info'!$H$15),($E24+$F24)*$I24*(1+$D$4)^CZ$6,IF(CZ$7='Allgemeine Info'!$H$15,$J24*(1+$D$4)^CZ$7,IF(AND(CZ$7&lt;&gt;0,MOD(CZ$7,$G24)=0,CZ$7&lt;'Allgemeine Info'!$H$15),($I24+$J24)*((1+$D$4)^CZ$7),0))))</f>
        <v>0</v>
      </c>
      <c r="DA24" s="250">
        <f>IF(OR($E24="",$F24="",$G24="",'Allgemeine Info'!$H$15=""),0,IF(AND(DA$6&lt;&gt;0,DA$6&lt;='Allgemeine Info'!$H$15),($E24+$F24)*$I24*(1+$D$4)^DA$6,IF(DA$7='Allgemeine Info'!$H$15,$J24*(1+$D$4)^DA$7,IF(AND(DA$7&lt;&gt;0,MOD(DA$7,$G24)=0,DA$7&lt;'Allgemeine Info'!$H$15),($I24+$J24)*((1+$D$4)^DA$7),0))))</f>
        <v>0</v>
      </c>
      <c r="DB24" s="250">
        <f>IF(OR($E24="",$F24="",$G24="",'Allgemeine Info'!$H$15=""),0,IF(AND(DB$6&lt;&gt;0,DB$6&lt;='Allgemeine Info'!$H$15),($E24+$F24)*$I24*(1+$D$4)^DB$6,IF(DB$7='Allgemeine Info'!$H$15,$J24*(1+$D$4)^DB$7,IF(AND(DB$7&lt;&gt;0,MOD(DB$7,$G24)=0,DB$7&lt;'Allgemeine Info'!$H$15),($I24+$J24)*((1+$D$4)^DB$7),0))))</f>
        <v>0</v>
      </c>
      <c r="DC24" s="250">
        <f>IF(OR($E24="",$F24="",$G24="",'Allgemeine Info'!$H$15=""),0,IF(AND(DC$6&lt;&gt;0,DC$6&lt;='Allgemeine Info'!$H$15),($E24+$F24)*$I24*(1+$D$4)^DC$6,IF(DC$7='Allgemeine Info'!$H$15,$J24*(1+$D$4)^DC$7,IF(AND(DC$7&lt;&gt;0,MOD(DC$7,$G24)=0,DC$7&lt;'Allgemeine Info'!$H$15),($I24+$J24)*((1+$D$4)^DC$7),0))))</f>
        <v>0</v>
      </c>
      <c r="DD24" s="250">
        <f>IF(OR($E24="",$F24="",$G24="",'Allgemeine Info'!$H$15=""),0,IF(AND(DD$6&lt;&gt;0,DD$6&lt;='Allgemeine Info'!$H$15),($E24+$F24)*$I24*(1+$D$4)^DD$6,IF(DD$7='Allgemeine Info'!$H$15,$J24*(1+$D$4)^DD$7,IF(AND(DD$7&lt;&gt;0,MOD(DD$7,$G24)=0,DD$7&lt;'Allgemeine Info'!$H$15),($I24+$J24)*((1+$D$4)^DD$7),0))))</f>
        <v>0</v>
      </c>
      <c r="DE24" s="250">
        <f>IF(OR($E24="",$F24="",$G24="",'Allgemeine Info'!$H$15=""),0,IF(AND(DE$6&lt;&gt;0,DE$6&lt;='Allgemeine Info'!$H$15),($E24+$F24)*$I24*(1+$D$4)^DE$6,IF(DE$7='Allgemeine Info'!$H$15,$J24*(1+$D$4)^DE$7,IF(AND(DE$7&lt;&gt;0,MOD(DE$7,$G24)=0,DE$7&lt;'Allgemeine Info'!$H$15),($I24+$J24)*((1+$D$4)^DE$7),0))))</f>
        <v>0</v>
      </c>
      <c r="DF24" s="250">
        <f>IF(OR($E24="",$F24="",$G24="",'Allgemeine Info'!$H$15=""),0,IF(AND(DF$6&lt;&gt;0,DF$6&lt;='Allgemeine Info'!$H$15),($E24+$F24)*$I24*(1+$D$4)^DF$6,IF(DF$7='Allgemeine Info'!$H$15,$J24*(1+$D$4)^DF$7,IF(AND(DF$7&lt;&gt;0,MOD(DF$7,$G24)=0,DF$7&lt;'Allgemeine Info'!$H$15),($I24+$J24)*((1+$D$4)^DF$7),0))))</f>
        <v>0</v>
      </c>
      <c r="DG24" s="250">
        <f>IF(OR($E24="",$F24="",$G24="",'Allgemeine Info'!$H$15=""),0,IF(AND(DG$6&lt;&gt;0,DG$6&lt;='Allgemeine Info'!$H$15),($E24+$F24)*$I24*(1+$D$4)^DG$6,IF(DG$7='Allgemeine Info'!$H$15,$J24*(1+$D$4)^DG$7,IF(AND(DG$7&lt;&gt;0,MOD(DG$7,$G24)=0,DG$7&lt;'Allgemeine Info'!$H$15),($I24+$J24)*((1+$D$4)^DG$7),0))))</f>
        <v>0</v>
      </c>
      <c r="DH24" s="250">
        <f>IF(OR($E24="",$F24="",$G24="",'Allgemeine Info'!$H$15=""),0,IF(AND(DH$6&lt;&gt;0,DH$6&lt;='Allgemeine Info'!$H$15),($E24+$F24)*$I24*(1+$D$4)^DH$6,IF(DH$7='Allgemeine Info'!$H$15,$J24*(1+$D$4)^DH$7,IF(AND(DH$7&lt;&gt;0,MOD(DH$7,$G24)=0,DH$7&lt;'Allgemeine Info'!$H$15),($I24+$J24)*((1+$D$4)^DH$7),0))))</f>
        <v>0</v>
      </c>
      <c r="DI24" s="250">
        <f>IF(OR($E24="",$F24="",$G24="",'Allgemeine Info'!$H$15=""),0,IF(AND(DI$6&lt;&gt;0,DI$6&lt;='Allgemeine Info'!$H$15),($E24+$F24)*$I24*(1+$D$4)^DI$6,IF(DI$7='Allgemeine Info'!$H$15,$J24*(1+$D$4)^DI$7,IF(AND(DI$7&lt;&gt;0,MOD(DI$7,$G24)=0,DI$7&lt;'Allgemeine Info'!$H$15),($I24+$J24)*((1+$D$4)^DI$7),0))))</f>
        <v>0</v>
      </c>
      <c r="DJ24" s="250">
        <f>IF(OR($E24="",$F24="",$G24="",'Allgemeine Info'!$H$15=""),0,IF(AND(DJ$6&lt;&gt;0,DJ$6&lt;='Allgemeine Info'!$H$15),($E24+$F24)*$I24*(1+$D$4)^DJ$6,IF(DJ$7='Allgemeine Info'!$H$15,$J24*(1+$D$4)^DJ$7,IF(AND(DJ$7&lt;&gt;0,MOD(DJ$7,$G24)=0,DJ$7&lt;'Allgemeine Info'!$H$15),($I24+$J24)*((1+$D$4)^DJ$7),0))))</f>
        <v>0</v>
      </c>
      <c r="DK24" s="250">
        <f>IF(OR($E24="",$F24="",$G24="",'Allgemeine Info'!$H$15=""),0,IF(AND(DK$6&lt;&gt;0,DK$6&lt;='Allgemeine Info'!$H$15),($E24+$F24)*$I24*(1+$D$4)^DK$6,IF(DK$7='Allgemeine Info'!$H$15,$J24*(1+$D$4)^DK$7,IF(AND(DK$7&lt;&gt;0,MOD(DK$7,$G24)=0,DK$7&lt;'Allgemeine Info'!$H$15),($I24+$J24)*((1+$D$4)^DK$7),0))))</f>
        <v>0</v>
      </c>
      <c r="DL24" s="250">
        <f>IF(OR($E24="",$F24="",$G24="",'Allgemeine Info'!$H$15=""),0,IF(AND(DL$6&lt;&gt;0,DL$6&lt;='Allgemeine Info'!$H$15),($E24+$F24)*$I24*(1+$D$4)^DL$6,IF(DL$7='Allgemeine Info'!$H$15,$J24*(1+$D$4)^DL$7,IF(AND(DL$7&lt;&gt;0,MOD(DL$7,$G24)=0,DL$7&lt;'Allgemeine Info'!$H$15),($I24+$J24)*((1+$D$4)^DL$7),0))))</f>
        <v>0</v>
      </c>
      <c r="DM24" s="250">
        <f>IF(OR($E24="",$F24="",$G24="",'Allgemeine Info'!$H$15=""),0,IF(AND(DM$6&lt;&gt;0,DM$6&lt;='Allgemeine Info'!$H$15),($E24+$F24)*$I24*(1+$D$4)^DM$6,IF(DM$7='Allgemeine Info'!$H$15,$J24*(1+$D$4)^DM$7,IF(AND(DM$7&lt;&gt;0,MOD(DM$7,$G24)=0,DM$7&lt;'Allgemeine Info'!$H$15),($I24+$J24)*((1+$D$4)^DM$7),0))))</f>
        <v>0</v>
      </c>
      <c r="DN24" s="250">
        <f>IF(OR($E24="",$F24="",$G24="",'Allgemeine Info'!$H$15=""),0,IF(AND(DN$6&lt;&gt;0,DN$6&lt;='Allgemeine Info'!$H$15),($E24+$F24)*$I24*(1+$D$4)^DN$6,IF(DN$7='Allgemeine Info'!$H$15,$J24*(1+$D$4)^DN$7,IF(AND(DN$7&lt;&gt;0,MOD(DN$7,$G24)=0,DN$7&lt;'Allgemeine Info'!$H$15),($I24+$J24)*((1+$D$4)^DN$7),0))))</f>
        <v>0</v>
      </c>
      <c r="DO24" s="250">
        <f>IF(OR($E24="",$F24="",$G24="",'Allgemeine Info'!$H$15=""),0,IF(AND(DO$6&lt;&gt;0,DO$6&lt;='Allgemeine Info'!$H$15),($E24+$F24)*$I24*(1+$D$4)^DO$6,IF(DO$7='Allgemeine Info'!$H$15,$J24*(1+$D$4)^DO$7,IF(AND(DO$7&lt;&gt;0,MOD(DO$7,$G24)=0,DO$7&lt;'Allgemeine Info'!$H$15),($I24+$J24)*((1+$D$4)^DO$7),0))))</f>
        <v>0</v>
      </c>
      <c r="DP24" s="250">
        <f>IF(OR($E24="",$F24="",$G24="",'Allgemeine Info'!$H$15=""),0,IF(AND(DP$6&lt;&gt;0,DP$6&lt;='Allgemeine Info'!$H$15),($E24+$F24)*$I24*(1+$D$4)^DP$6,IF(DP$7='Allgemeine Info'!$H$15,$J24*(1+$D$4)^DP$7,IF(AND(DP$7&lt;&gt;0,MOD(DP$7,$G24)=0,DP$7&lt;'Allgemeine Info'!$H$15),($I24+$J24)*((1+$D$4)^DP$7),0))))</f>
        <v>0</v>
      </c>
      <c r="DQ24" s="250">
        <f>IF(OR($E24="",$F24="",$G24="",'Allgemeine Info'!$H$15=""),0,IF(AND(DQ$6&lt;&gt;0,DQ$6&lt;='Allgemeine Info'!$H$15),($E24+$F24)*$I24*(1+$D$4)^DQ$6,IF(DQ$7='Allgemeine Info'!$H$15,$J24*(1+$D$4)^DQ$7,IF(AND(DQ$7&lt;&gt;0,MOD(DQ$7,$G24)=0,DQ$7&lt;'Allgemeine Info'!$H$15),($I24+$J24)*((1+$D$4)^DQ$7),0))))</f>
        <v>0</v>
      </c>
      <c r="DR24" s="250">
        <f>IF(OR($E24="",$F24="",$G24="",'Allgemeine Info'!$H$15=""),0,IF(AND(DR$6&lt;&gt;0,DR$6&lt;='Allgemeine Info'!$H$15),($E24+$F24)*$I24*(1+$D$4)^DR$6,IF(DR$7='Allgemeine Info'!$H$15,$J24*(1+$D$4)^DR$7,IF(AND(DR$7&lt;&gt;0,MOD(DR$7,$G24)=0,DR$7&lt;'Allgemeine Info'!$H$15),($I24+$J24)*((1+$D$4)^DR$7),0))))</f>
        <v>0</v>
      </c>
      <c r="DS24" s="250">
        <f>IF(OR($E24="",$F24="",$G24="",'Allgemeine Info'!$H$15=""),0,IF(AND(DS$6&lt;&gt;0,DS$6&lt;='Allgemeine Info'!$H$15),($E24+$F24)*$I24*(1+$D$4)^DS$6,IF(DS$7='Allgemeine Info'!$H$15,$J24*(1+$D$4)^DS$7,IF(AND(DS$7&lt;&gt;0,MOD(DS$7,$G24)=0,DS$7&lt;'Allgemeine Info'!$H$15),($I24+$J24)*((1+$D$4)^DS$7),0))))</f>
        <v>0</v>
      </c>
      <c r="DT24" s="250">
        <f>IF(OR($E24="",$F24="",$G24="",'Allgemeine Info'!$H$15=""),0,IF(AND(DT$6&lt;&gt;0,DT$6&lt;='Allgemeine Info'!$H$15),($E24+$F24)*$I24*(1+$D$4)^DT$6,IF(DT$7='Allgemeine Info'!$H$15,$J24*(1+$D$4)^DT$7,IF(AND(DT$7&lt;&gt;0,MOD(DT$7,$G24)=0,DT$7&lt;'Allgemeine Info'!$H$15),($I24+$J24)*((1+$D$4)^DT$7),0))))</f>
        <v>0</v>
      </c>
      <c r="DU24" s="250">
        <f>IF(OR($E24="",$F24="",$G24="",'Allgemeine Info'!$H$15=""),0,IF(AND(DU$6&lt;&gt;0,DU$6&lt;='Allgemeine Info'!$H$15),($E24+$F24)*$I24*(1+$D$4)^DU$6,IF(DU$7='Allgemeine Info'!$H$15,$J24*(1+$D$4)^DU$7,IF(AND(DU$7&lt;&gt;0,MOD(DU$7,$G24)=0,DU$7&lt;'Allgemeine Info'!$H$15),($I24+$J24)*((1+$D$4)^DU$7),0))))</f>
        <v>0</v>
      </c>
      <c r="DV24" s="250">
        <f>IF(OR($E24="",$F24="",$G24="",'Allgemeine Info'!$H$15=""),0,IF(AND(DV$6&lt;&gt;0,DV$6&lt;='Allgemeine Info'!$H$15),($E24+$F24)*$I24*(1+$D$4)^DV$6,IF(DV$7='Allgemeine Info'!$H$15,$J24*(1+$D$4)^DV$7,IF(AND(DV$7&lt;&gt;0,MOD(DV$7,$G24)=0,DV$7&lt;'Allgemeine Info'!$H$15),($I24+$J24)*((1+$D$4)^DV$7),0))))</f>
        <v>0</v>
      </c>
      <c r="DW24" s="250">
        <f>IF(OR($E24="",$F24="",$G24="",'Allgemeine Info'!$H$15=""),0,IF(AND(DW$6&lt;&gt;0,DW$6&lt;='Allgemeine Info'!$H$15),($E24+$F24)*$I24*(1+$D$4)^DW$6,IF(DW$7='Allgemeine Info'!$H$15,$J24*(1+$D$4)^DW$7,IF(AND(DW$7&lt;&gt;0,MOD(DW$7,$G24)=0,DW$7&lt;'Allgemeine Info'!$H$15),($I24+$J24)*((1+$D$4)^DW$7),0))))</f>
        <v>0</v>
      </c>
      <c r="DX24" s="250">
        <f>IF(OR($E24="",$F24="",$G24="",'Allgemeine Info'!$H$15=""),0,IF(AND(DX$6&lt;&gt;0,DX$6&lt;='Allgemeine Info'!$H$15),($E24+$F24)*$I24*(1+$D$4)^DX$6,IF(DX$7='Allgemeine Info'!$H$15,$J24*(1+$D$4)^DX$7,IF(AND(DX$7&lt;&gt;0,MOD(DX$7,$G24)=0,DX$7&lt;'Allgemeine Info'!$H$15),($I24+$J24)*((1+$D$4)^DX$7),0))))</f>
        <v>0</v>
      </c>
      <c r="DY24" s="250">
        <f>IF(OR($E24="",$F24="",$G24="",'Allgemeine Info'!$H$15=""),0,IF(AND(DY$6&lt;&gt;0,DY$6&lt;='Allgemeine Info'!$H$15),($E24+$F24)*$I24*(1+$D$4)^DY$6,IF(DY$7='Allgemeine Info'!$H$15,$J24*(1+$D$4)^DY$7,IF(AND(DY$7&lt;&gt;0,MOD(DY$7,$G24)=0,DY$7&lt;'Allgemeine Info'!$H$15),($I24+$J24)*((1+$D$4)^DY$7),0))))</f>
        <v>0</v>
      </c>
      <c r="DZ24" s="250">
        <f>IF(OR($E24="",$F24="",$G24="",'Allgemeine Info'!$H$15=""),0,IF(AND(DZ$6&lt;&gt;0,DZ$6&lt;='Allgemeine Info'!$H$15),($E24+$F24)*$I24*(1+$D$4)^DZ$6,IF(DZ$7='Allgemeine Info'!$H$15,$J24*(1+$D$4)^DZ$7,IF(AND(DZ$7&lt;&gt;0,MOD(DZ$7,$G24)=0,DZ$7&lt;'Allgemeine Info'!$H$15),($I24+$J24)*((1+$D$4)^DZ$7),0))))</f>
        <v>0</v>
      </c>
      <c r="EA24" s="250">
        <f>IF(OR($E24="",$F24="",$G24="",'Allgemeine Info'!$H$15=""),0,IF(AND(EA$6&lt;&gt;0,EA$6&lt;='Allgemeine Info'!$H$15),($E24+$F24)*$I24*(1+$D$4)^EA$6,IF(EA$7='Allgemeine Info'!$H$15,$J24*(1+$D$4)^EA$7,IF(AND(EA$7&lt;&gt;0,MOD(EA$7,$G24)=0,EA$7&lt;'Allgemeine Info'!$H$15),($I24+$J24)*((1+$D$4)^EA$7),0))))</f>
        <v>0</v>
      </c>
      <c r="EB24" s="250">
        <f>IF(OR($E24="",$F24="",$G24="",'Allgemeine Info'!$H$15=""),0,IF(AND(EB$6&lt;&gt;0,EB$6&lt;='Allgemeine Info'!$H$15),($E24+$F24)*$I24*(1+$D$4)^EB$6,IF(EB$7='Allgemeine Info'!$H$15,$J24*(1+$D$4)^EB$7,IF(AND(EB$7&lt;&gt;0,MOD(EB$7,$G24)=0,EB$7&lt;'Allgemeine Info'!$H$15),($I24+$J24)*((1+$D$4)^EB$7),0))))</f>
        <v>0</v>
      </c>
      <c r="EC24" s="250">
        <f>IF(OR($E24="",$F24="",$G24="",'Allgemeine Info'!$H$15=""),0,IF(AND(EC$6&lt;&gt;0,EC$6&lt;='Allgemeine Info'!$H$15),($E24+$F24)*$I24*(1+$D$4)^EC$6,IF(EC$7='Allgemeine Info'!$H$15,$J24*(1+$D$4)^EC$7,IF(AND(EC$7&lt;&gt;0,MOD(EC$7,$G24)=0,EC$7&lt;'Allgemeine Info'!$H$15),($I24+$J24)*((1+$D$4)^EC$7),0))))</f>
        <v>0</v>
      </c>
      <c r="ED24" s="250">
        <f>IF(OR($E24="",$F24="",$G24="",'Allgemeine Info'!$H$15=""),0,IF(AND(ED$6&lt;&gt;0,ED$6&lt;='Allgemeine Info'!$H$15),($E24+$F24)*$I24*(1+$D$4)^ED$6,IF(ED$7='Allgemeine Info'!$H$15,$J24*(1+$D$4)^ED$7,IF(AND(ED$7&lt;&gt;0,MOD(ED$7,$G24)=0,ED$7&lt;'Allgemeine Info'!$H$15),($I24+$J24)*((1+$D$4)^ED$7),0))))</f>
        <v>0</v>
      </c>
      <c r="EE24" s="250">
        <f>IF(OR($E24="",$F24="",$G24="",'Allgemeine Info'!$H$15=""),0,IF(AND(EE$6&lt;&gt;0,EE$6&lt;='Allgemeine Info'!$H$15),($E24+$F24)*$I24*(1+$D$4)^EE$6,IF(EE$7='Allgemeine Info'!$H$15,$J24*(1+$D$4)^EE$7,IF(AND(EE$7&lt;&gt;0,MOD(EE$7,$G24)=0,EE$7&lt;'Allgemeine Info'!$H$15),($I24+$J24)*((1+$D$4)^EE$7),0))))</f>
        <v>0</v>
      </c>
      <c r="EF24" s="250">
        <f>IF(OR($E24="",$F24="",$G24="",'Allgemeine Info'!$H$15=""),0,IF(AND(EF$6&lt;&gt;0,EF$6&lt;='Allgemeine Info'!$H$15),($E24+$F24)*$I24*(1+$D$4)^EF$6,IF(EF$7='Allgemeine Info'!$H$15,$J24*(1+$D$4)^EF$7,IF(AND(EF$7&lt;&gt;0,MOD(EF$7,$G24)=0,EF$7&lt;'Allgemeine Info'!$H$15),($I24+$J24)*((1+$D$4)^EF$7),0))))</f>
        <v>0</v>
      </c>
      <c r="EG24" s="250">
        <f>IF(OR($E24="",$F24="",$G24="",'Allgemeine Info'!$H$15=""),0,IF(AND(EG$6&lt;&gt;0,EG$6&lt;='Allgemeine Info'!$H$15),($E24+$F24)*$I24*(1+$D$4)^EG$6,IF(EG$7='Allgemeine Info'!$H$15,$J24*(1+$D$4)^EG$7,IF(AND(EG$7&lt;&gt;0,MOD(EG$7,$G24)=0,EG$7&lt;'Allgemeine Info'!$H$15),($I24+$J24)*((1+$D$4)^EG$7),0))))</f>
        <v>0</v>
      </c>
      <c r="EH24" s="250">
        <f>IF(OR($E24="",$F24="",$G24="",'Allgemeine Info'!$H$15=""),0,IF(AND(EH$6&lt;&gt;0,EH$6&lt;='Allgemeine Info'!$H$15),($E24+$F24)*$I24*(1+$D$4)^EH$6,IF(EH$7='Allgemeine Info'!$H$15,$J24*(1+$D$4)^EH$7,IF(AND(EH$7&lt;&gt;0,MOD(EH$7,$G24)=0,EH$7&lt;'Allgemeine Info'!$H$15),($I24+$J24)*((1+$D$4)^EH$7),0))))</f>
        <v>0</v>
      </c>
      <c r="EI24" s="250">
        <f>IF(OR($E24="",$F24="",$G24="",'Allgemeine Info'!$H$15=""),0,IF(AND(EI$6&lt;&gt;0,EI$6&lt;='Allgemeine Info'!$H$15),($E24+$F24)*$I24*(1+$D$4)^EI$6,IF(EI$7='Allgemeine Info'!$H$15,$J24*(1+$D$4)^EI$7,IF(AND(EI$7&lt;&gt;0,MOD(EI$7,$G24)=0,EI$7&lt;'Allgemeine Info'!$H$15),($I24+$J24)*((1+$D$4)^EI$7),0))))</f>
        <v>0</v>
      </c>
      <c r="EJ24" s="250">
        <f>IF(OR($E24="",$F24="",$G24="",'Allgemeine Info'!$H$15=""),0,IF(AND(EJ$6&lt;&gt;0,EJ$6&lt;='Allgemeine Info'!$H$15),($E24+$F24)*$I24*(1+$D$4)^EJ$6,IF(EJ$7='Allgemeine Info'!$H$15,$J24*(1+$D$4)^EJ$7,IF(AND(EJ$7&lt;&gt;0,MOD(EJ$7,$G24)=0,EJ$7&lt;'Allgemeine Info'!$H$15),($I24+$J24)*((1+$D$4)^EJ$7),0))))</f>
        <v>0</v>
      </c>
      <c r="EK24" s="250">
        <f>IF(OR($E24="",$F24="",$G24="",'Allgemeine Info'!$H$15=""),0,IF(AND(EK$6&lt;&gt;0,EK$6&lt;='Allgemeine Info'!$H$15),($E24+$F24)*$I24*(1+$D$4)^EK$6,IF(EK$7='Allgemeine Info'!$H$15,$J24*(1+$D$4)^EK$7,IF(AND(EK$7&lt;&gt;0,MOD(EK$7,$G24)=0,EK$7&lt;'Allgemeine Info'!$H$15),($I24+$J24)*((1+$D$4)^EK$7),0))))</f>
        <v>0</v>
      </c>
      <c r="EL24" s="250">
        <f>IF(OR($E24="",$F24="",$G24="",'Allgemeine Info'!$H$15=""),0,IF(AND(EL$6&lt;&gt;0,EL$6&lt;='Allgemeine Info'!$H$15),($E24+$F24)*$I24*(1+$D$4)^EL$6,IF(EL$7='Allgemeine Info'!$H$15,$J24*(1+$D$4)^EL$7,IF(AND(EL$7&lt;&gt;0,MOD(EL$7,$G24)=0,EL$7&lt;'Allgemeine Info'!$H$15),($I24+$J24)*((1+$D$4)^EL$7),0))))</f>
        <v>0</v>
      </c>
      <c r="EM24" s="250">
        <f>IF(OR($E24="",$F24="",$G24="",'Allgemeine Info'!$H$15=""),0,IF(AND(EM$6&lt;&gt;0,EM$6&lt;='Allgemeine Info'!$H$15),($E24+$F24)*$I24*(1+$D$4)^EM$6,IF(EM$7='Allgemeine Info'!$H$15,$J24*(1+$D$4)^EM$7,IF(AND(EM$7&lt;&gt;0,MOD(EM$7,$G24)=0,EM$7&lt;'Allgemeine Info'!$H$15),($I24+$J24)*((1+$D$4)^EM$7),0))))</f>
        <v>0</v>
      </c>
      <c r="EN24" s="250">
        <f>IF(OR($E24="",$F24="",$G24="",'Allgemeine Info'!$H$15=""),0,IF(AND(EN$6&lt;&gt;0,EN$6&lt;='Allgemeine Info'!$H$15),($E24+$F24)*$I24*(1+$D$4)^EN$6,IF(EN$7='Allgemeine Info'!$H$15,$J24*(1+$D$4)^EN$7,IF(AND(EN$7&lt;&gt;0,MOD(EN$7,$G24)=0,EN$7&lt;'Allgemeine Info'!$H$15),($I24+$J24)*((1+$D$4)^EN$7),0))))</f>
        <v>0</v>
      </c>
      <c r="EO24" s="250">
        <f>IF(OR($E24="",$F24="",$G24="",'Allgemeine Info'!$H$15=""),0,IF(AND(EO$6&lt;&gt;0,EO$6&lt;='Allgemeine Info'!$H$15),($E24+$F24)*$I24*(1+$D$4)^EO$6,IF(EO$7='Allgemeine Info'!$H$15,$J24*(1+$D$4)^EO$7,IF(AND(EO$7&lt;&gt;0,MOD(EO$7,$G24)=0,EO$7&lt;'Allgemeine Info'!$H$15),($I24+$J24)*((1+$D$4)^EO$7),0))))</f>
        <v>0</v>
      </c>
      <c r="EP24" s="250">
        <f>IF(OR($E24="",$F24="",$G24="",'Allgemeine Info'!$H$15=""),0,IF(AND(EP$6&lt;&gt;0,EP$6&lt;='Allgemeine Info'!$H$15),($E24+$F24)*$I24*(1+$D$4)^EP$6,IF(EP$7='Allgemeine Info'!$H$15,$J24*(1+$D$4)^EP$7,IF(AND(EP$7&lt;&gt;0,MOD(EP$7,$G24)=0,EP$7&lt;'Allgemeine Info'!$H$15),($I24+$J24)*((1+$D$4)^EP$7),0))))</f>
        <v>0</v>
      </c>
      <c r="EQ24" s="250">
        <f>IF(OR($E24="",$F24="",$G24="",'Allgemeine Info'!$H$15=""),0,IF(AND(EQ$6&lt;&gt;0,EQ$6&lt;='Allgemeine Info'!$H$15),($E24+$F24)*$I24*(1+$D$4)^EQ$6,IF(EQ$7='Allgemeine Info'!$H$15,$J24*(1+$D$4)^EQ$7,IF(AND(EQ$7&lt;&gt;0,MOD(EQ$7,$G24)=0,EQ$7&lt;'Allgemeine Info'!$H$15),($I24+$J24)*((1+$D$4)^EQ$7),0))))</f>
        <v>0</v>
      </c>
      <c r="ER24" s="250">
        <f>IF(OR($E24="",$F24="",$G24="",'Allgemeine Info'!$H$15=""),0,IF(AND(ER$6&lt;&gt;0,ER$6&lt;='Allgemeine Info'!$H$15),($E24+$F24)*$I24*(1+$D$4)^ER$6,IF(ER$7='Allgemeine Info'!$H$15,$J24*(1+$D$4)^ER$7,IF(AND(ER$7&lt;&gt;0,MOD(ER$7,$G24)=0,ER$7&lt;'Allgemeine Info'!$H$15),($I24+$J24)*((1+$D$4)^ER$7),0))))</f>
        <v>0</v>
      </c>
      <c r="ES24" s="250">
        <f>IF(OR($E24="",$F24="",$G24="",'Allgemeine Info'!$H$15=""),0,IF(AND(ES$6&lt;&gt;0,ES$6&lt;='Allgemeine Info'!$H$15),($E24+$F24)*$I24*(1+$D$4)^ES$6,IF(ES$7='Allgemeine Info'!$H$15,$J24*(1+$D$4)^ES$7,IF(AND(ES$7&lt;&gt;0,MOD(ES$7,$G24)=0,ES$7&lt;'Allgemeine Info'!$H$15),($I24+$J24)*((1+$D$4)^ES$7),0))))</f>
        <v>0</v>
      </c>
      <c r="ET24" s="250">
        <f>IF(OR($E24="",$F24="",$G24="",'Allgemeine Info'!$H$15=""),0,IF(AND(ET$6&lt;&gt;0,ET$6&lt;='Allgemeine Info'!$H$15),($E24+$F24)*$I24*(1+$D$4)^ET$6,IF(ET$7='Allgemeine Info'!$H$15,$J24*(1+$D$4)^ET$7,IF(AND(ET$7&lt;&gt;0,MOD(ET$7,$G24)=0,ET$7&lt;'Allgemeine Info'!$H$15),($I24+$J24)*((1+$D$4)^ET$7),0))))</f>
        <v>0</v>
      </c>
      <c r="EU24" s="250">
        <f>IF(OR($E24="",$F24="",$G24="",'Allgemeine Info'!$H$15=""),0,IF(AND(EU$6&lt;&gt;0,EU$6&lt;='Allgemeine Info'!$H$15),($E24+$F24)*$I24*(1+$D$4)^EU$6,IF(EU$7='Allgemeine Info'!$H$15,$J24*(1+$D$4)^EU$7,IF(AND(EU$7&lt;&gt;0,MOD(EU$7,$G24)=0,EU$7&lt;'Allgemeine Info'!$H$15),($I24+$J24)*((1+$D$4)^EU$7),0))))</f>
        <v>0</v>
      </c>
      <c r="EV24" s="250">
        <f>IF(OR($E24="",$F24="",$G24="",'Allgemeine Info'!$H$15=""),0,IF(AND(EV$6&lt;&gt;0,EV$6&lt;='Allgemeine Info'!$H$15),($E24+$F24)*$I24*(1+$D$4)^EV$6,IF(EV$7='Allgemeine Info'!$H$15,$J24*(1+$D$4)^EV$7,IF(AND(EV$7&lt;&gt;0,MOD(EV$7,$G24)=0,EV$7&lt;'Allgemeine Info'!$H$15),($I24+$J24)*((1+$D$4)^EV$7),0))))</f>
        <v>0</v>
      </c>
      <c r="EW24" s="250">
        <f>IF(OR($E24="",$F24="",$G24="",'Allgemeine Info'!$H$15=""),0,IF(AND(EW$6&lt;&gt;0,EW$6&lt;='Allgemeine Info'!$H$15),($E24+$F24)*$I24*(1+$D$4)^EW$6,IF(EW$7='Allgemeine Info'!$H$15,$J24*(1+$D$4)^EW$7,IF(AND(EW$7&lt;&gt;0,MOD(EW$7,$G24)=0,EW$7&lt;'Allgemeine Info'!$H$15),($I24+$J24)*((1+$D$4)^EW$7),0))))</f>
        <v>0</v>
      </c>
      <c r="EX24" s="250">
        <f>IF(OR($E24="",$F24="",$G24="",'Allgemeine Info'!$H$15=""),0,IF(AND(EX$6&lt;&gt;0,EX$6&lt;='Allgemeine Info'!$H$15),($E24+$F24)*$I24*(1+$D$4)^EX$6,IF(EX$7='Allgemeine Info'!$H$15,$J24*(1+$D$4)^EX$7,IF(AND(EX$7&lt;&gt;0,MOD(EX$7,$G24)=0,EX$7&lt;'Allgemeine Info'!$H$15),($I24+$J24)*((1+$D$4)^EX$7),0))))</f>
        <v>0</v>
      </c>
      <c r="EY24" s="250">
        <f>IF(OR($E24="",$F24="",$G24="",'Allgemeine Info'!$H$15=""),0,IF(AND(EY$6&lt;&gt;0,EY$6&lt;='Allgemeine Info'!$H$15),($E24+$F24)*$I24*(1+$D$4)^EY$6,IF(EY$7='Allgemeine Info'!$H$15,$J24*(1+$D$4)^EY$7,IF(AND(EY$7&lt;&gt;0,MOD(EY$7,$G24)=0,EY$7&lt;'Allgemeine Info'!$H$15),($I24+$J24)*((1+$D$4)^EY$7),0))))</f>
        <v>0</v>
      </c>
      <c r="EZ24" s="250">
        <f>IF(OR($E24="",$F24="",$G24="",'Allgemeine Info'!$H$15=""),0,IF(AND(EZ$6&lt;&gt;0,EZ$6&lt;='Allgemeine Info'!$H$15),($E24+$F24)*$I24*(1+$D$4)^EZ$6,IF(EZ$7='Allgemeine Info'!$H$15,$J24*(1+$D$4)^EZ$7,IF(AND(EZ$7&lt;&gt;0,MOD(EZ$7,$G24)=0,EZ$7&lt;'Allgemeine Info'!$H$15),($I24+$J24)*((1+$D$4)^EZ$7),0))))</f>
        <v>0</v>
      </c>
      <c r="FA24" s="250">
        <f>IF(OR($E24="",$F24="",$G24="",'Allgemeine Info'!$H$15=""),0,IF(AND(FA$6&lt;&gt;0,FA$6&lt;='Allgemeine Info'!$H$15),($E24+$F24)*$I24*(1+$D$4)^FA$6,IF(FA$7='Allgemeine Info'!$H$15,$J24*(1+$D$4)^FA$7,IF(AND(FA$7&lt;&gt;0,MOD(FA$7,$G24)=0,FA$7&lt;'Allgemeine Info'!$H$15),($I24+$J24)*((1+$D$4)^FA$7),0))))</f>
        <v>0</v>
      </c>
      <c r="FB24" s="250">
        <f>IF(OR($E24="",$F24="",$G24="",'Allgemeine Info'!$H$15=""),0,IF(AND(FB$6&lt;&gt;0,FB$6&lt;='Allgemeine Info'!$H$15),($E24+$F24)*$I24*(1+$D$4)^FB$6,IF(FB$7='Allgemeine Info'!$H$15,$J24*(1+$D$4)^FB$7,IF(AND(FB$7&lt;&gt;0,MOD(FB$7,$G24)=0,FB$7&lt;'Allgemeine Info'!$H$15),($I24+$J24)*((1+$D$4)^FB$7),0))))</f>
        <v>0</v>
      </c>
      <c r="FC24" s="250">
        <f>IF(OR($E24="",$F24="",$G24="",'Allgemeine Info'!$H$15=""),0,IF(AND(FC$6&lt;&gt;0,FC$6&lt;='Allgemeine Info'!$H$15),($E24+$F24)*$I24*(1+$D$4)^FC$6,IF(FC$7='Allgemeine Info'!$H$15,$J24*(1+$D$4)^FC$7,IF(AND(FC$7&lt;&gt;0,MOD(FC$7,$G24)=0,FC$7&lt;'Allgemeine Info'!$H$15),($I24+$J24)*((1+$D$4)^FC$7),0))))</f>
        <v>0</v>
      </c>
      <c r="FD24" s="250">
        <f>IF(OR($E24="",$F24="",$G24="",'Allgemeine Info'!$H$15=""),0,IF(AND(FD$6&lt;&gt;0,FD$6&lt;='Allgemeine Info'!$H$15),($E24+$F24)*$I24*(1+$D$4)^FD$6,IF(FD$7='Allgemeine Info'!$H$15,$J24*(1+$D$4)^FD$7,IF(AND(FD$7&lt;&gt;0,MOD(FD$7,$G24)=0,FD$7&lt;'Allgemeine Info'!$H$15),($I24+$J24)*((1+$D$4)^FD$7),0))))</f>
        <v>0</v>
      </c>
      <c r="FE24" s="250">
        <f>IF(OR($E24="",$F24="",$G24="",'Allgemeine Info'!$H$15=""),0,IF(AND(FE$6&lt;&gt;0,FE$6&lt;='Allgemeine Info'!$H$15),($E24+$F24)*$I24*(1+$D$4)^FE$6,IF(FE$7='Allgemeine Info'!$H$15,$J24*(1+$D$4)^FE$7,IF(AND(FE$7&lt;&gt;0,MOD(FE$7,$G24)=0,FE$7&lt;'Allgemeine Info'!$H$15),($I24+$J24)*((1+$D$4)^FE$7),0))))</f>
        <v>0</v>
      </c>
      <c r="FF24" s="250">
        <f>IF(OR($E24="",$F24="",$G24="",'Allgemeine Info'!$H$15=""),0,IF(AND(FF$6&lt;&gt;0,FF$6&lt;='Allgemeine Info'!$H$15),($E24+$F24)*$I24*(1+$D$4)^FF$6,IF(FF$7='Allgemeine Info'!$H$15,$J24*(1+$D$4)^FF$7,IF(AND(FF$7&lt;&gt;0,MOD(FF$7,$G24)=0,FF$7&lt;'Allgemeine Info'!$H$15),($I24+$J24)*((1+$D$4)^FF$7),0))))</f>
        <v>0</v>
      </c>
      <c r="FG24" s="250">
        <f>IF(OR($E24="",$F24="",$G24="",'Allgemeine Info'!$H$15=""),0,IF(AND(FG$6&lt;&gt;0,FG$6&lt;='Allgemeine Info'!$H$15),($E24+$F24)*$I24*(1+$D$4)^FG$6,IF(FG$7='Allgemeine Info'!$H$15,$J24*(1+$D$4)^FG$7,IF(AND(FG$7&lt;&gt;0,MOD(FG$7,$G24)=0,FG$7&lt;'Allgemeine Info'!$H$15),($I24+$J24)*((1+$D$4)^FG$7),0))))</f>
        <v>0</v>
      </c>
      <c r="FH24" s="250">
        <f>IF(OR($E24="",$F24="",$G24="",'Allgemeine Info'!$H$15=""),0,IF(AND(FH$6&lt;&gt;0,FH$6&lt;='Allgemeine Info'!$H$15),($E24+$F24)*$I24*(1+$D$4)^FH$6,IF(FH$7='Allgemeine Info'!$H$15,$J24*(1+$D$4)^FH$7,IF(AND(FH$7&lt;&gt;0,MOD(FH$7,$G24)=0,FH$7&lt;'Allgemeine Info'!$H$15),($I24+$J24)*((1+$D$4)^FH$7),0))))</f>
        <v>0</v>
      </c>
      <c r="FI24" s="250">
        <f>IF(OR($E24="",$F24="",$G24="",'Allgemeine Info'!$H$15=""),0,IF(AND(FI$6&lt;&gt;0,FI$6&lt;='Allgemeine Info'!$H$15),($E24+$F24)*$I24*(1+$D$4)^FI$6,IF(FI$7='Allgemeine Info'!$H$15,$J24*(1+$D$4)^FI$7,IF(AND(FI$7&lt;&gt;0,MOD(FI$7,$G24)=0,FI$7&lt;'Allgemeine Info'!$H$15),($I24+$J24)*((1+$D$4)^FI$7),0))))</f>
        <v>0</v>
      </c>
      <c r="FJ24" s="250">
        <f>IF(OR($E24="",$F24="",$G24="",'Allgemeine Info'!$H$15=""),0,IF(AND(FJ$6&lt;&gt;0,FJ$6&lt;='Allgemeine Info'!$H$15),($E24+$F24)*$I24*(1+$D$4)^FJ$6,IF(FJ$7='Allgemeine Info'!$H$15,$J24*(1+$D$4)^FJ$7,IF(AND(FJ$7&lt;&gt;0,MOD(FJ$7,$G24)=0,FJ$7&lt;'Allgemeine Info'!$H$15),($I24+$J24)*((1+$D$4)^FJ$7),0))))</f>
        <v>0</v>
      </c>
      <c r="FK24" s="250">
        <f>IF(OR($E24="",$F24="",$G24="",'Allgemeine Info'!$H$15=""),0,IF(AND(FK$6&lt;&gt;0,FK$6&lt;='Allgemeine Info'!$H$15),($E24+$F24)*$I24*(1+$D$4)^FK$6,IF(FK$7='Allgemeine Info'!$H$15,$J24*(1+$D$4)^FK$7,IF(AND(FK$7&lt;&gt;0,MOD(FK$7,$G24)=0,FK$7&lt;'Allgemeine Info'!$H$15),($I24+$J24)*((1+$D$4)^FK$7),0))))</f>
        <v>0</v>
      </c>
      <c r="FL24" s="250">
        <f>IF(OR($E24="",$F24="",$G24="",'Allgemeine Info'!$H$15=""),0,IF(AND(FL$6&lt;&gt;0,FL$6&lt;='Allgemeine Info'!$H$15),($E24+$F24)*$I24*(1+$D$4)^FL$6,IF(FL$7='Allgemeine Info'!$H$15,$J24*(1+$D$4)^FL$7,IF(AND(FL$7&lt;&gt;0,MOD(FL$7,$G24)=0,FL$7&lt;'Allgemeine Info'!$H$15),($I24+$J24)*((1+$D$4)^FL$7),0))))</f>
        <v>0</v>
      </c>
      <c r="FM24" s="250">
        <f>IF(OR($E24="",$F24="",$G24="",'Allgemeine Info'!$H$15=""),0,IF(AND(FM$6&lt;&gt;0,FM$6&lt;='Allgemeine Info'!$H$15),($E24+$F24)*$I24*(1+$D$4)^FM$6,IF(FM$7='Allgemeine Info'!$H$15,$J24*(1+$D$4)^FM$7,IF(AND(FM$7&lt;&gt;0,MOD(FM$7,$G24)=0,FM$7&lt;'Allgemeine Info'!$H$15),($I24+$J24)*((1+$D$4)^FM$7),0))))</f>
        <v>0</v>
      </c>
      <c r="FN24" s="250">
        <f>IF(OR($E24="",$F24="",$G24="",'Allgemeine Info'!$H$15=""),0,IF(AND(FN$6&lt;&gt;0,FN$6&lt;='Allgemeine Info'!$H$15),($E24+$F24)*$I24*(1+$D$4)^FN$6,IF(FN$7='Allgemeine Info'!$H$15,$J24*(1+$D$4)^FN$7,IF(AND(FN$7&lt;&gt;0,MOD(FN$7,$G24)=0,FN$7&lt;'Allgemeine Info'!$H$15),($I24+$J24)*((1+$D$4)^FN$7),0))))</f>
        <v>0</v>
      </c>
      <c r="FO24" s="250">
        <f>IF(OR($E24="",$F24="",$G24="",'Allgemeine Info'!$H$15=""),0,IF(AND(FO$6&lt;&gt;0,FO$6&lt;='Allgemeine Info'!$H$15),($E24+$F24)*$I24*(1+$D$4)^FO$6,IF(FO$7='Allgemeine Info'!$H$15,$J24*(1+$D$4)^FO$7,IF(AND(FO$7&lt;&gt;0,MOD(FO$7,$G24)=0,FO$7&lt;'Allgemeine Info'!$H$15),($I24+$J24)*((1+$D$4)^FO$7),0))))</f>
        <v>0</v>
      </c>
      <c r="FP24" s="250">
        <f>IF(OR($E24="",$F24="",$G24="",'Allgemeine Info'!$H$15=""),0,IF(AND(FP$6&lt;&gt;0,FP$6&lt;='Allgemeine Info'!$H$15),($E24+$F24)*$I24*(1+$D$4)^FP$6,IF(FP$7='Allgemeine Info'!$H$15,$J24*(1+$D$4)^FP$7,IF(AND(FP$7&lt;&gt;0,MOD(FP$7,$G24)=0,FP$7&lt;'Allgemeine Info'!$H$15),($I24+$J24)*((1+$D$4)^FP$7),0))))</f>
        <v>0</v>
      </c>
      <c r="FQ24" s="250">
        <f>IF(OR($E24="",$F24="",$G24="",'Allgemeine Info'!$H$15=""),0,IF(AND(FQ$6&lt;&gt;0,FQ$6&lt;='Allgemeine Info'!$H$15),($E24+$F24)*$I24*(1+$D$4)^FQ$6,IF(FQ$7='Allgemeine Info'!$H$15,$J24*(1+$D$4)^FQ$7,IF(AND(FQ$7&lt;&gt;0,MOD(FQ$7,$G24)=0,FQ$7&lt;'Allgemeine Info'!$H$15),($I24+$J24)*((1+$D$4)^FQ$7),0))))</f>
        <v>0</v>
      </c>
      <c r="FR24" s="250">
        <f>IF(OR($E24="",$F24="",$G24="",'Allgemeine Info'!$H$15=""),0,IF(AND(FR$6&lt;&gt;0,FR$6&lt;='Allgemeine Info'!$H$15),($E24+$F24)*$I24*(1+$D$4)^FR$6,IF(FR$7='Allgemeine Info'!$H$15,$J24*(1+$D$4)^FR$7,IF(AND(FR$7&lt;&gt;0,MOD(FR$7,$G24)=0,FR$7&lt;'Allgemeine Info'!$H$15),($I24+$J24)*((1+$D$4)^FR$7),0))))</f>
        <v>0</v>
      </c>
      <c r="FS24" s="250">
        <f>IF(OR($E24="",$F24="",$G24="",'Allgemeine Info'!$H$15=""),0,IF(AND(FS$6&lt;&gt;0,FS$6&lt;='Allgemeine Info'!$H$15),($E24+$F24)*$I24*(1+$D$4)^FS$6,IF(FS$7='Allgemeine Info'!$H$15,$J24*(1+$D$4)^FS$7,IF(AND(FS$7&lt;&gt;0,MOD(FS$7,$G24)=0,FS$7&lt;'Allgemeine Info'!$H$15),($I24+$J24)*((1+$D$4)^FS$7),0))))</f>
        <v>0</v>
      </c>
      <c r="FT24" s="250">
        <f>IF(OR($E24="",$F24="",$G24="",'Allgemeine Info'!$H$15=""),0,IF(AND(FT$6&lt;&gt;0,FT$6&lt;='Allgemeine Info'!$H$15),($E24+$F24)*$I24*(1+$D$4)^FT$6,IF(FT$7='Allgemeine Info'!$H$15,$J24*(1+$D$4)^FT$7,IF(AND(FT$7&lt;&gt;0,MOD(FT$7,$G24)=0,FT$7&lt;'Allgemeine Info'!$H$15),($I24+$J24)*((1+$D$4)^FT$7),0))))</f>
        <v>0</v>
      </c>
      <c r="FU24" s="250">
        <f>IF(OR($E24="",$F24="",$G24="",'Allgemeine Info'!$H$15=""),0,IF(AND(FU$6&lt;&gt;0,FU$6&lt;='Allgemeine Info'!$H$15),($E24+$F24)*$I24*(1+$D$4)^FU$6,IF(FU$7='Allgemeine Info'!$H$15,$J24*(1+$D$4)^FU$7,IF(AND(FU$7&lt;&gt;0,MOD(FU$7,$G24)=0,FU$7&lt;'Allgemeine Info'!$H$15),($I24+$J24)*((1+$D$4)^FU$7),0))))</f>
        <v>0</v>
      </c>
      <c r="FV24" s="250">
        <f>IF(OR($E24="",$F24="",$G24="",'Allgemeine Info'!$H$15=""),0,IF(AND(FV$6&lt;&gt;0,FV$6&lt;='Allgemeine Info'!$H$15),($E24+$F24)*$I24*(1+$D$4)^FV$6,IF(FV$7='Allgemeine Info'!$H$15,$J24*(1+$D$4)^FV$7,IF(AND(FV$7&lt;&gt;0,MOD(FV$7,$G24)=0,FV$7&lt;'Allgemeine Info'!$H$15),($I24+$J24)*((1+$D$4)^FV$7),0))))</f>
        <v>0</v>
      </c>
      <c r="FW24" s="250">
        <f>IF(OR($E24="",$F24="",$G24="",'Allgemeine Info'!$H$15=""),0,IF(AND(FW$6&lt;&gt;0,FW$6&lt;='Allgemeine Info'!$H$15),($E24+$F24)*$I24*(1+$D$4)^FW$6,IF(FW$7='Allgemeine Info'!$H$15,$J24*(1+$D$4)^FW$7,IF(AND(FW$7&lt;&gt;0,MOD(FW$7,$G24)=0,FW$7&lt;'Allgemeine Info'!$H$15),($I24+$J24)*((1+$D$4)^FW$7),0))))</f>
        <v>0</v>
      </c>
      <c r="FX24" s="250">
        <f>IF(OR($E24="",$F24="",$G24="",'Allgemeine Info'!$H$15=""),0,IF(AND(FX$6&lt;&gt;0,FX$6&lt;='Allgemeine Info'!$H$15),($E24+$F24)*$I24*(1+$D$4)^FX$6,IF(FX$7='Allgemeine Info'!$H$15,$J24*(1+$D$4)^FX$7,IF(AND(FX$7&lt;&gt;0,MOD(FX$7,$G24)=0,FX$7&lt;'Allgemeine Info'!$H$15),($I24+$J24)*((1+$D$4)^FX$7),0))))</f>
        <v>0</v>
      </c>
      <c r="FY24" s="250">
        <f>IF(OR($E24="",$F24="",$G24="",'Allgemeine Info'!$H$15=""),0,IF(AND(FY$6&lt;&gt;0,FY$6&lt;='Allgemeine Info'!$H$15),($E24+$F24)*$I24*(1+$D$4)^FY$6,IF(FY$7='Allgemeine Info'!$H$15,$J24*(1+$D$4)^FY$7,IF(AND(FY$7&lt;&gt;0,MOD(FY$7,$G24)=0,FY$7&lt;'Allgemeine Info'!$H$15),($I24+$J24)*((1+$D$4)^FY$7),0))))</f>
        <v>0</v>
      </c>
      <c r="FZ24" s="250">
        <f>IF(OR($E24="",$F24="",$G24="",'Allgemeine Info'!$H$15=""),0,IF(AND(FZ$6&lt;&gt;0,FZ$6&lt;='Allgemeine Info'!$H$15),($E24+$F24)*$I24*(1+$D$4)^FZ$6,IF(FZ$7='Allgemeine Info'!$H$15,$J24*(1+$D$4)^FZ$7,IF(AND(FZ$7&lt;&gt;0,MOD(FZ$7,$G24)=0,FZ$7&lt;'Allgemeine Info'!$H$15),($I24+$J24)*((1+$D$4)^FZ$7),0))))</f>
        <v>0</v>
      </c>
      <c r="GA24" s="250">
        <f>IF(OR($E24="",$F24="",$G24="",'Allgemeine Info'!$H$15=""),0,IF(AND(GA$6&lt;&gt;0,GA$6&lt;='Allgemeine Info'!$H$15),($E24+$F24)*$I24*(1+$D$4)^GA$6,IF(GA$7='Allgemeine Info'!$H$15,$J24*(1+$D$4)^GA$7,IF(AND(GA$7&lt;&gt;0,MOD(GA$7,$G24)=0,GA$7&lt;'Allgemeine Info'!$H$15),($I24+$J24)*((1+$D$4)^GA$7),0))))</f>
        <v>0</v>
      </c>
      <c r="GB24" s="250">
        <f>IF(OR($E24="",$F24="",$G24="",'Allgemeine Info'!$H$15=""),0,IF(AND(GB$6&lt;&gt;0,GB$6&lt;='Allgemeine Info'!$H$15),($E24+$F24)*$I24*(1+$D$4)^GB$6,IF(GB$7='Allgemeine Info'!$H$15,$J24*(1+$D$4)^GB$7,IF(AND(GB$7&lt;&gt;0,MOD(GB$7,$G24)=0,GB$7&lt;'Allgemeine Info'!$H$15),($I24+$J24)*((1+$D$4)^GB$7),0))))</f>
        <v>0</v>
      </c>
      <c r="GC24" s="250">
        <f>IF(OR($E24="",$F24="",$G24="",'Allgemeine Info'!$H$15=""),0,IF(AND(GC$6&lt;&gt;0,GC$6&lt;='Allgemeine Info'!$H$15),($E24+$F24)*$I24*(1+$D$4)^GC$6,IF(GC$7='Allgemeine Info'!$H$15,$J24*(1+$D$4)^GC$7,IF(AND(GC$7&lt;&gt;0,MOD(GC$7,$G24)=0,GC$7&lt;'Allgemeine Info'!$H$15),($I24+$J24)*((1+$D$4)^GC$7),0))))</f>
        <v>0</v>
      </c>
      <c r="GD24" s="250">
        <f>IF(OR($E24="",$F24="",$G24="",'Allgemeine Info'!$H$15=""),0,IF(AND(GD$6&lt;&gt;0,GD$6&lt;='Allgemeine Info'!$H$15),($E24+$F24)*$I24*(1+$D$4)^GD$6,IF(GD$7='Allgemeine Info'!$H$15,$J24*(1+$D$4)^GD$7,IF(AND(GD$7&lt;&gt;0,MOD(GD$7,$G24)=0,GD$7&lt;'Allgemeine Info'!$H$15),($I24+$J24)*((1+$D$4)^GD$7),0))))</f>
        <v>0</v>
      </c>
      <c r="GE24" s="250">
        <f>IF(OR($E24="",$F24="",$G24="",'Allgemeine Info'!$H$15=""),0,IF(AND(GE$6&lt;&gt;0,GE$6&lt;='Allgemeine Info'!$H$15),($E24+$F24)*$I24*(1+$D$4)^GE$6,IF(GE$7='Allgemeine Info'!$H$15,$J24*(1+$D$4)^GE$7,IF(AND(GE$7&lt;&gt;0,MOD(GE$7,$G24)=0,GE$7&lt;'Allgemeine Info'!$H$15),($I24+$J24)*((1+$D$4)^GE$7),0))))</f>
        <v>0</v>
      </c>
      <c r="GF24" s="250">
        <f>IF(OR($E24="",$F24="",$G24="",'Allgemeine Info'!$H$15=""),0,IF(AND(GF$6&lt;&gt;0,GF$6&lt;='Allgemeine Info'!$H$15),($E24+$F24)*$I24*(1+$D$4)^GF$6,IF(GF$7='Allgemeine Info'!$H$15,$J24*(1+$D$4)^GF$7,IF(AND(GF$7&lt;&gt;0,MOD(GF$7,$G24)=0,GF$7&lt;'Allgemeine Info'!$H$15),($I24+$J24)*((1+$D$4)^GF$7),0))))</f>
        <v>0</v>
      </c>
      <c r="GG24" s="250">
        <f>IF(OR($E24="",$F24="",$G24="",'Allgemeine Info'!$H$15=""),0,IF(AND(GG$6&lt;&gt;0,GG$6&lt;='Allgemeine Info'!$H$15),($E24+$F24)*$I24*(1+$D$4)^GG$6,IF(GG$7='Allgemeine Info'!$H$15,$J24*(1+$D$4)^GG$7,IF(AND(GG$7&lt;&gt;0,MOD(GG$7,$G24)=0,GG$7&lt;'Allgemeine Info'!$H$15),($I24+$J24)*((1+$D$4)^GG$7),0))))</f>
        <v>0</v>
      </c>
      <c r="GH24" s="250">
        <f>IF(OR($E24="",$F24="",$G24="",'Allgemeine Info'!$H$15=""),0,IF(AND(GH$6&lt;&gt;0,GH$6&lt;='Allgemeine Info'!$H$15),($E24+$F24)*$I24*(1+$D$4)^GH$6,IF(GH$7='Allgemeine Info'!$H$15,$J24*(1+$D$4)^GH$7,IF(AND(GH$7&lt;&gt;0,MOD(GH$7,$G24)=0,GH$7&lt;'Allgemeine Info'!$H$15),($I24+$J24)*((1+$D$4)^GH$7),0))))</f>
        <v>0</v>
      </c>
      <c r="GI24" s="250">
        <f>IF(OR($E24="",$F24="",$G24="",'Allgemeine Info'!$H$15=""),0,IF(AND(GI$6&lt;&gt;0,GI$6&lt;='Allgemeine Info'!$H$15),($E24+$F24)*$I24*(1+$D$4)^GI$6,IF(GI$7='Allgemeine Info'!$H$15,$J24*(1+$D$4)^GI$7,IF(AND(GI$7&lt;&gt;0,MOD(GI$7,$G24)=0,GI$7&lt;'Allgemeine Info'!$H$15),($I24+$J24)*((1+$D$4)^GI$7),0))))</f>
        <v>0</v>
      </c>
      <c r="GJ24" s="250">
        <f>IF(OR($E24="",$F24="",$G24="",'Allgemeine Info'!$H$15=""),0,IF(AND(GJ$6&lt;&gt;0,GJ$6&lt;='Allgemeine Info'!$H$15),($E24+$F24)*$I24*(1+$D$4)^GJ$6,IF(GJ$7='Allgemeine Info'!$H$15,$J24*(1+$D$4)^GJ$7,IF(AND(GJ$7&lt;&gt;0,MOD(GJ$7,$G24)=0,GJ$7&lt;'Allgemeine Info'!$H$15),($I24+$J24)*((1+$D$4)^GJ$7),0))))</f>
        <v>0</v>
      </c>
      <c r="GK24" s="250">
        <f>IF(OR($E24="",$F24="",$G24="",'Allgemeine Info'!$H$15=""),0,IF(AND(GK$6&lt;&gt;0,GK$6&lt;='Allgemeine Info'!$H$15),($E24+$F24)*$I24*(1+$D$4)^GK$6,IF(GK$7='Allgemeine Info'!$H$15,$J24*(1+$D$4)^GK$7,IF(AND(GK$7&lt;&gt;0,MOD(GK$7,$G24)=0,GK$7&lt;'Allgemeine Info'!$H$15),($I24+$J24)*((1+$D$4)^GK$7),0))))</f>
        <v>0</v>
      </c>
      <c r="GL24" s="250">
        <f>IF(OR($E24="",$F24="",$G24="",'Allgemeine Info'!$H$15=""),0,IF(AND(GL$6&lt;&gt;0,GL$6&lt;='Allgemeine Info'!$H$15),($E24+$F24)*$I24*(1+$D$4)^GL$6,IF(GL$7='Allgemeine Info'!$H$15,$J24*(1+$D$4)^GL$7,IF(AND(GL$7&lt;&gt;0,MOD(GL$7,$G24)=0,GL$7&lt;'Allgemeine Info'!$H$15),($I24+$J24)*((1+$D$4)^GL$7),0))))</f>
        <v>0</v>
      </c>
      <c r="GM24" s="250">
        <f>IF(OR($E24="",$F24="",$G24="",'Allgemeine Info'!$H$15=""),0,IF(AND(GM$6&lt;&gt;0,GM$6&lt;='Allgemeine Info'!$H$15),($E24+$F24)*$I24*(1+$D$4)^GM$6,IF(GM$7='Allgemeine Info'!$H$15,$J24*(1+$D$4)^GM$7,IF(AND(GM$7&lt;&gt;0,MOD(GM$7,$G24)=0,GM$7&lt;'Allgemeine Info'!$H$15),($I24+$J24)*((1+$D$4)^GM$7),0))))</f>
        <v>0</v>
      </c>
      <c r="GN24" s="250">
        <f>IF(OR($E24="",$F24="",$G24="",'Allgemeine Info'!$H$15=""),0,IF(AND(GN$6&lt;&gt;0,GN$6&lt;='Allgemeine Info'!$H$15),($E24+$F24)*$I24*(1+$D$4)^GN$6,IF(GN$7='Allgemeine Info'!$H$15,$J24*(1+$D$4)^GN$7,IF(AND(GN$7&lt;&gt;0,MOD(GN$7,$G24)=0,GN$7&lt;'Allgemeine Info'!$H$15),($I24+$J24)*((1+$D$4)^GN$7),0))))</f>
        <v>0</v>
      </c>
      <c r="GO24" s="250">
        <f>IF(OR($E24="",$F24="",$G24="",'Allgemeine Info'!$H$15=""),0,IF(AND(GO$6&lt;&gt;0,GO$6&lt;='Allgemeine Info'!$H$15),($E24+$F24)*$I24*(1+$D$4)^GO$6,IF(GO$7='Allgemeine Info'!$H$15,$J24*(1+$D$4)^GO$7,IF(AND(GO$7&lt;&gt;0,MOD(GO$7,$G24)=0,GO$7&lt;'Allgemeine Info'!$H$15),($I24+$J24)*((1+$D$4)^GO$7),0))))</f>
        <v>0</v>
      </c>
      <c r="GP24" s="250">
        <f>IF(OR($E24="",$F24="",$G24="",'Allgemeine Info'!$H$15=""),0,IF(AND(GP$6&lt;&gt;0,GP$6&lt;='Allgemeine Info'!$H$15),($E24+$F24)*$I24*(1+$D$4)^GP$6,IF(GP$7='Allgemeine Info'!$H$15,$J24*(1+$D$4)^GP$7,IF(AND(GP$7&lt;&gt;0,MOD(GP$7,$G24)=0,GP$7&lt;'Allgemeine Info'!$H$15),($I24+$J24)*((1+$D$4)^GP$7),0))))</f>
        <v>0</v>
      </c>
      <c r="GQ24" s="250">
        <f>IF(OR($E24="",$F24="",$G24="",'Allgemeine Info'!$H$15=""),0,IF(AND(GQ$6&lt;&gt;0,GQ$6&lt;='Allgemeine Info'!$H$15),($E24+$F24)*$I24*(1+$D$4)^GQ$6,IF(GQ$7='Allgemeine Info'!$H$15,$J24*(1+$D$4)^GQ$7,IF(AND(GQ$7&lt;&gt;0,MOD(GQ$7,$G24)=0,GQ$7&lt;'Allgemeine Info'!$H$15),($I24+$J24)*((1+$D$4)^GQ$7),0))))</f>
        <v>0</v>
      </c>
      <c r="GR24" s="250">
        <f>IF(OR($E24="",$F24="",$G24="",'Allgemeine Info'!$H$15=""),0,IF(AND(GR$6&lt;&gt;0,GR$6&lt;='Allgemeine Info'!$H$15),($E24+$F24)*$I24*(1+$D$4)^GR$6,IF(GR$7='Allgemeine Info'!$H$15,$J24*(1+$D$4)^GR$7,IF(AND(GR$7&lt;&gt;0,MOD(GR$7,$G24)=0,GR$7&lt;'Allgemeine Info'!$H$15),($I24+$J24)*((1+$D$4)^GR$7),0))))</f>
        <v>0</v>
      </c>
      <c r="GS24" s="250">
        <f>IF(OR($E24="",$F24="",$G24="",'Allgemeine Info'!$H$15=""),0,IF(AND(GS$6&lt;&gt;0,GS$6&lt;='Allgemeine Info'!$H$15),($E24+$F24)*$I24*(1+$D$4)^GS$6,IF(GS$7='Allgemeine Info'!$H$15,$J24*(1+$D$4)^GS$7,IF(AND(GS$7&lt;&gt;0,MOD(GS$7,$G24)=0,GS$7&lt;'Allgemeine Info'!$H$15),($I24+$J24)*((1+$D$4)^GS$7),0))))</f>
        <v>0</v>
      </c>
      <c r="GT24" s="250">
        <f>IF(OR($E24="",$F24="",$G24="",'Allgemeine Info'!$H$15=""),0,IF(AND(GT$6&lt;&gt;0,GT$6&lt;='Allgemeine Info'!$H$15),($E24+$F24)*$I24*(1+$D$4)^GT$6,IF(GT$7='Allgemeine Info'!$H$15,$J24*(1+$D$4)^GT$7,IF(AND(GT$7&lt;&gt;0,MOD(GT$7,$G24)=0,GT$7&lt;'Allgemeine Info'!$H$15),($I24+$J24)*((1+$D$4)^GT$7),0))))</f>
        <v>0</v>
      </c>
      <c r="GU24" s="250">
        <f>IF(OR($E24="",$F24="",$G24="",'Allgemeine Info'!$H$15=""),0,IF(AND(GU$6&lt;&gt;0,GU$6&lt;='Allgemeine Info'!$H$15),($E24+$F24)*$I24*(1+$D$4)^GU$6,IF(GU$7='Allgemeine Info'!$H$15,$J24*(1+$D$4)^GU$7,IF(AND(GU$7&lt;&gt;0,MOD(GU$7,$G24)=0,GU$7&lt;'Allgemeine Info'!$H$15),($I24+$J24)*((1+$D$4)^GU$7),0))))</f>
        <v>0</v>
      </c>
      <c r="GV24" s="250">
        <f>IF(OR($E24="",$F24="",$G24="",'Allgemeine Info'!$H$15=""),0,IF(AND(GV$6&lt;&gt;0,GV$6&lt;='Allgemeine Info'!$H$15),($E24+$F24)*$I24*(1+$D$4)^GV$6,IF(GV$7='Allgemeine Info'!$H$15,$J24*(1+$D$4)^GV$7,IF(AND(GV$7&lt;&gt;0,MOD(GV$7,$G24)=0,GV$7&lt;'Allgemeine Info'!$H$15),($I24+$J24)*((1+$D$4)^GV$7),0))))</f>
        <v>0</v>
      </c>
      <c r="GW24" s="250">
        <f>IF(OR($E24="",$F24="",$G24="",'Allgemeine Info'!$H$15=""),0,IF(AND(GW$6&lt;&gt;0,GW$6&lt;='Allgemeine Info'!$H$15),($E24+$F24)*$I24*(1+$D$4)^GW$6,IF(GW$7='Allgemeine Info'!$H$15,$J24*(1+$D$4)^GW$7,IF(AND(GW$7&lt;&gt;0,MOD(GW$7,$G24)=0,GW$7&lt;'Allgemeine Info'!$H$15),($I24+$J24)*((1+$D$4)^GW$7),0))))</f>
        <v>0</v>
      </c>
      <c r="GX24" s="250">
        <f>IF(OR($E24="",$F24="",$G24="",'Allgemeine Info'!$H$15=""),0,IF(AND(GX$6&lt;&gt;0,GX$6&lt;='Allgemeine Info'!$H$15),($E24+$F24)*$I24*(1+$D$4)^GX$6,IF(GX$7='Allgemeine Info'!$H$15,$J24*(1+$D$4)^GX$7,IF(AND(GX$7&lt;&gt;0,MOD(GX$7,$G24)=0,GX$7&lt;'Allgemeine Info'!$H$15),($I24+$J24)*((1+$D$4)^GX$7),0))))</f>
        <v>0</v>
      </c>
      <c r="GY24" s="250">
        <f>IF(OR($E24="",$F24="",$G24="",'Allgemeine Info'!$H$15=""),0,IF(AND(GY$6&lt;&gt;0,GY$6&lt;='Allgemeine Info'!$H$15),($E24+$F24)*$I24*(1+$D$4)^GY$6,IF(GY$7='Allgemeine Info'!$H$15,$J24*(1+$D$4)^GY$7,IF(AND(GY$7&lt;&gt;0,MOD(GY$7,$G24)=0,GY$7&lt;'Allgemeine Info'!$H$15),($I24+$J24)*((1+$D$4)^GY$7),0))))</f>
        <v>0</v>
      </c>
      <c r="GZ24" s="250">
        <f>IF(OR($E24="",$F24="",$G24="",'Allgemeine Info'!$H$15=""),0,IF(AND(GZ$6&lt;&gt;0,GZ$6&lt;='Allgemeine Info'!$H$15),($E24+$F24)*$I24*(1+$D$4)^GZ$6,IF(GZ$7='Allgemeine Info'!$H$15,$J24*(1+$D$4)^GZ$7,IF(AND(GZ$7&lt;&gt;0,MOD(GZ$7,$G24)=0,GZ$7&lt;'Allgemeine Info'!$H$15),($I24+$J24)*((1+$D$4)^GZ$7),0))))</f>
        <v>0</v>
      </c>
      <c r="HA24" s="250">
        <f>IF(OR($E24="",$F24="",$G24="",'Allgemeine Info'!$H$15=""),0,IF(AND(HA$6&lt;&gt;0,HA$6&lt;='Allgemeine Info'!$H$15),($E24+$F24)*$I24*(1+$D$4)^HA$6,IF(HA$7='Allgemeine Info'!$H$15,$J24*(1+$D$4)^HA$7,IF(AND(HA$7&lt;&gt;0,MOD(HA$7,$G24)=0,HA$7&lt;'Allgemeine Info'!$H$15),($I24+$J24)*((1+$D$4)^HA$7),0))))</f>
        <v>0</v>
      </c>
      <c r="HB24" s="250">
        <f>IF(OR($E24="",$F24="",$G24="",'Allgemeine Info'!$H$15=""),0,IF(AND(HB$6&lt;&gt;0,HB$6&lt;='Allgemeine Info'!$H$15),($E24+$F24)*$I24*(1+$D$4)^HB$6,IF(HB$7='Allgemeine Info'!$H$15,$J24*(1+$D$4)^HB$7,IF(AND(HB$7&lt;&gt;0,MOD(HB$7,$G24)=0,HB$7&lt;'Allgemeine Info'!$H$15),($I24+$J24)*((1+$D$4)^HB$7),0))))</f>
        <v>0</v>
      </c>
    </row>
    <row r="25" spans="1:210" s="9" customFormat="1" x14ac:dyDescent="0.2">
      <c r="B25" s="335" t="s">
        <v>140</v>
      </c>
      <c r="C25" s="332"/>
      <c r="D25" s="253"/>
      <c r="E25" s="332"/>
      <c r="F25" s="332"/>
      <c r="G25" s="332"/>
      <c r="H25" s="249">
        <f>IF('Allgemeine Info'!$H$15="",0,IF(G25=0,0,IF(MOD(('Allgemeine Info'!$H$15),G25)=0,(('Allgemeine Info'!$H$15)/G25)-1,ROUNDDOWN(('Allgemeine Info'!$H$15)/G25,0))))</f>
        <v>0</v>
      </c>
      <c r="I25" s="332"/>
      <c r="J25" s="332"/>
      <c r="K25" s="250">
        <f>IF(OR($E25="",$F25="",$G25="",'Allgemeine Info'!$H$15=""),0,IF(AND(K$6&lt;&gt;0,K$6&lt;='Allgemeine Info'!$H$15),($E25+$F25)*$I25*(1+$D$4)^K$6,IF(K$7='Allgemeine Info'!$H$15,$J25*(1+$D$4)^K$7,IF(AND(K$7&lt;&gt;0,MOD(K$7,$G25)=0,K$7&lt;'Allgemeine Info'!$H$15),($I25+$J25)*((1+$D$4)^K$7),0))))</f>
        <v>0</v>
      </c>
      <c r="L25" s="250">
        <f>IF(OR($E25="",$F25="",$G25="",'Allgemeine Info'!$H$15=""),0,IF(AND(L$6&lt;&gt;0,L$6&lt;='Allgemeine Info'!$H$15),($E25+$F25)*$I25*(1+$D$4)^L$6,IF(L$7='Allgemeine Info'!$H$15,$J25*(1+$D$4)^L$7,IF(AND(L$7&lt;&gt;0,MOD(L$7,$G25)=0,L$7&lt;'Allgemeine Info'!$H$15),($I25+$J25)*((1+$D$4)^L$7),0))))</f>
        <v>0</v>
      </c>
      <c r="M25" s="250">
        <f>IF(OR($E25="",$F25="",$G25="",'Allgemeine Info'!$H$15=""),0,IF(AND(M$6&lt;&gt;0,M$6&lt;='Allgemeine Info'!$H$15),($E25+$F25)*$I25*(1+$D$4)^M$6,IF(M$7='Allgemeine Info'!$H$15,$J25*(1+$D$4)^M$7,IF(AND(M$7&lt;&gt;0,MOD(M$7,$G25)=0,M$7&lt;'Allgemeine Info'!$H$15),($I25+$J25)*((1+$D$4)^M$7),0))))</f>
        <v>0</v>
      </c>
      <c r="N25" s="250">
        <f>IF(OR($E25="",$F25="",$G25="",'Allgemeine Info'!$H$15=""),0,IF(AND(N$6&lt;&gt;0,N$6&lt;='Allgemeine Info'!$H$15),($E25+$F25)*$I25*(1+$D$4)^N$6,IF(N$7='Allgemeine Info'!$H$15,$J25*(1+$D$4)^N$7,IF(AND(N$7&lt;&gt;0,MOD(N$7,$G25)=0,N$7&lt;'Allgemeine Info'!$H$15),($I25+$J25)*((1+$D$4)^N$7),0))))</f>
        <v>0</v>
      </c>
      <c r="O25" s="250">
        <f>IF(OR($E25="",$F25="",$G25="",'Allgemeine Info'!$H$15=""),0,IF(AND(O$6&lt;&gt;0,O$6&lt;='Allgemeine Info'!$H$15),($E25+$F25)*$I25*(1+$D$4)^O$6,IF(O$7='Allgemeine Info'!$H$15,$J25*(1+$D$4)^O$7,IF(AND(O$7&lt;&gt;0,MOD(O$7,$G25)=0,O$7&lt;'Allgemeine Info'!$H$15),($I25+$J25)*((1+$D$4)^O$7),0))))</f>
        <v>0</v>
      </c>
      <c r="P25" s="250">
        <f>IF(OR($E25="",$F25="",$G25="",'Allgemeine Info'!$H$15=""),0,IF(AND(P$6&lt;&gt;0,P$6&lt;='Allgemeine Info'!$H$15),($E25+$F25)*$I25*(1+$D$4)^P$6,IF(P$7='Allgemeine Info'!$H$15,$J25*(1+$D$4)^P$7,IF(AND(P$7&lt;&gt;0,MOD(P$7,$G25)=0,P$7&lt;'Allgemeine Info'!$H$15),($I25+$J25)*((1+$D$4)^P$7),0))))</f>
        <v>0</v>
      </c>
      <c r="Q25" s="250">
        <f>IF(OR($E25="",$F25="",$G25="",'Allgemeine Info'!$H$15=""),0,IF(AND(Q$6&lt;&gt;0,Q$6&lt;='Allgemeine Info'!$H$15),($E25+$F25)*$I25*(1+$D$4)^Q$6,IF(Q$7='Allgemeine Info'!$H$15,$J25*(1+$D$4)^Q$7,IF(AND(Q$7&lt;&gt;0,MOD(Q$7,$G25)=0,Q$7&lt;'Allgemeine Info'!$H$15),($I25+$J25)*((1+$D$4)^Q$7),0))))</f>
        <v>0</v>
      </c>
      <c r="R25" s="250">
        <f>IF(OR($E25="",$F25="",$G25="",'Allgemeine Info'!$H$15=""),0,IF(AND(R$6&lt;&gt;0,R$6&lt;='Allgemeine Info'!$H$15),($E25+$F25)*$I25*(1+$D$4)^R$6,IF(R$7='Allgemeine Info'!$H$15,$J25*(1+$D$4)^R$7,IF(AND(R$7&lt;&gt;0,MOD(R$7,$G25)=0,R$7&lt;'Allgemeine Info'!$H$15),($I25+$J25)*((1+$D$4)^R$7),0))))</f>
        <v>0</v>
      </c>
      <c r="S25" s="250">
        <f>IF(OR($E25="",$F25="",$G25="",'Allgemeine Info'!$H$15=""),0,IF(AND(S$6&lt;&gt;0,S$6&lt;='Allgemeine Info'!$H$15),($E25+$F25)*$I25*(1+$D$4)^S$6,IF(S$7='Allgemeine Info'!$H$15,$J25*(1+$D$4)^S$7,IF(AND(S$7&lt;&gt;0,MOD(S$7,$G25)=0,S$7&lt;'Allgemeine Info'!$H$15),($I25+$J25)*((1+$D$4)^S$7),0))))</f>
        <v>0</v>
      </c>
      <c r="T25" s="250">
        <f>IF(OR($E25="",$F25="",$G25="",'Allgemeine Info'!$H$15=""),0,IF(AND(T$6&lt;&gt;0,T$6&lt;='Allgemeine Info'!$H$15),($E25+$F25)*$I25*(1+$D$4)^T$6,IF(T$7='Allgemeine Info'!$H$15,$J25*(1+$D$4)^T$7,IF(AND(T$7&lt;&gt;0,MOD(T$7,$G25)=0,T$7&lt;'Allgemeine Info'!$H$15),($I25+$J25)*((1+$D$4)^T$7),0))))</f>
        <v>0</v>
      </c>
      <c r="U25" s="250">
        <f>IF(OR($E25="",$F25="",$G25="",'Allgemeine Info'!$H$15=""),0,IF(AND(U$6&lt;&gt;0,U$6&lt;='Allgemeine Info'!$H$15),($E25+$F25)*$I25*(1+$D$4)^U$6,IF(U$7='Allgemeine Info'!$H$15,$J25*(1+$D$4)^U$7,IF(AND(U$7&lt;&gt;0,MOD(U$7,$G25)=0,U$7&lt;'Allgemeine Info'!$H$15),($I25+$J25)*((1+$D$4)^U$7),0))))</f>
        <v>0</v>
      </c>
      <c r="V25" s="250">
        <f>IF(OR($E25="",$F25="",$G25="",'Allgemeine Info'!$H$15=""),0,IF(AND(V$6&lt;&gt;0,V$6&lt;='Allgemeine Info'!$H$15),($E25+$F25)*$I25*(1+$D$4)^V$6,IF(V$7='Allgemeine Info'!$H$15,$J25*(1+$D$4)^V$7,IF(AND(V$7&lt;&gt;0,MOD(V$7,$G25)=0,V$7&lt;'Allgemeine Info'!$H$15),($I25+$J25)*((1+$D$4)^V$7),0))))</f>
        <v>0</v>
      </c>
      <c r="W25" s="250">
        <f>IF(OR($E25="",$F25="",$G25="",'Allgemeine Info'!$H$15=""),0,IF(AND(W$6&lt;&gt;0,W$6&lt;='Allgemeine Info'!$H$15),($E25+$F25)*$I25*(1+$D$4)^W$6,IF(W$7='Allgemeine Info'!$H$15,$J25*(1+$D$4)^W$7,IF(AND(W$7&lt;&gt;0,MOD(W$7,$G25)=0,W$7&lt;'Allgemeine Info'!$H$15),($I25+$J25)*((1+$D$4)^W$7),0))))</f>
        <v>0</v>
      </c>
      <c r="X25" s="250">
        <f>IF(OR($E25="",$F25="",$G25="",'Allgemeine Info'!$H$15=""),0,IF(AND(X$6&lt;&gt;0,X$6&lt;='Allgemeine Info'!$H$15),($E25+$F25)*$I25*(1+$D$4)^X$6,IF(X$7='Allgemeine Info'!$H$15,$J25*(1+$D$4)^X$7,IF(AND(X$7&lt;&gt;0,MOD(X$7,$G25)=0,X$7&lt;'Allgemeine Info'!$H$15),($I25+$J25)*((1+$D$4)^X$7),0))))</f>
        <v>0</v>
      </c>
      <c r="Y25" s="250">
        <f>IF(OR($E25="",$F25="",$G25="",'Allgemeine Info'!$H$15=""),0,IF(AND(Y$6&lt;&gt;0,Y$6&lt;='Allgemeine Info'!$H$15),($E25+$F25)*$I25*(1+$D$4)^Y$6,IF(Y$7='Allgemeine Info'!$H$15,$J25*(1+$D$4)^Y$7,IF(AND(Y$7&lt;&gt;0,MOD(Y$7,$G25)=0,Y$7&lt;'Allgemeine Info'!$H$15),($I25+$J25)*((1+$D$4)^Y$7),0))))</f>
        <v>0</v>
      </c>
      <c r="Z25" s="250">
        <f>IF(OR($E25="",$F25="",$G25="",'Allgemeine Info'!$H$15=""),0,IF(AND(Z$6&lt;&gt;0,Z$6&lt;='Allgemeine Info'!$H$15),($E25+$F25)*$I25*(1+$D$4)^Z$6,IF(Z$7='Allgemeine Info'!$H$15,$J25*(1+$D$4)^Z$7,IF(AND(Z$7&lt;&gt;0,MOD(Z$7,$G25)=0,Z$7&lt;'Allgemeine Info'!$H$15),($I25+$J25)*((1+$D$4)^Z$7),0))))</f>
        <v>0</v>
      </c>
      <c r="AA25" s="250">
        <f>IF(OR($E25="",$F25="",$G25="",'Allgemeine Info'!$H$15=""),0,IF(AND(AA$6&lt;&gt;0,AA$6&lt;='Allgemeine Info'!$H$15),($E25+$F25)*$I25*(1+$D$4)^AA$6,IF(AA$7='Allgemeine Info'!$H$15,$J25*(1+$D$4)^AA$7,IF(AND(AA$7&lt;&gt;0,MOD(AA$7,$G25)=0,AA$7&lt;'Allgemeine Info'!$H$15),($I25+$J25)*((1+$D$4)^AA$7),0))))</f>
        <v>0</v>
      </c>
      <c r="AB25" s="250">
        <f>IF(OR($E25="",$F25="",$G25="",'Allgemeine Info'!$H$15=""),0,IF(AND(AB$6&lt;&gt;0,AB$6&lt;='Allgemeine Info'!$H$15),($E25+$F25)*$I25*(1+$D$4)^AB$6,IF(AB$7='Allgemeine Info'!$H$15,$J25*(1+$D$4)^AB$7,IF(AND(AB$7&lt;&gt;0,MOD(AB$7,$G25)=0,AB$7&lt;'Allgemeine Info'!$H$15),($I25+$J25)*((1+$D$4)^AB$7),0))))</f>
        <v>0</v>
      </c>
      <c r="AC25" s="250">
        <f>IF(OR($E25="",$F25="",$G25="",'Allgemeine Info'!$H$15=""),0,IF(AND(AC$6&lt;&gt;0,AC$6&lt;='Allgemeine Info'!$H$15),($E25+$F25)*$I25*(1+$D$4)^AC$6,IF(AC$7='Allgemeine Info'!$H$15,$J25*(1+$D$4)^AC$7,IF(AND(AC$7&lt;&gt;0,MOD(AC$7,$G25)=0,AC$7&lt;'Allgemeine Info'!$H$15),($I25+$J25)*((1+$D$4)^AC$7),0))))</f>
        <v>0</v>
      </c>
      <c r="AD25" s="250">
        <f>IF(OR($E25="",$F25="",$G25="",'Allgemeine Info'!$H$15=""),0,IF(AND(AD$6&lt;&gt;0,AD$6&lt;='Allgemeine Info'!$H$15),($E25+$F25)*$I25*(1+$D$4)^AD$6,IF(AD$7='Allgemeine Info'!$H$15,$J25*(1+$D$4)^AD$7,IF(AND(AD$7&lt;&gt;0,MOD(AD$7,$G25)=0,AD$7&lt;'Allgemeine Info'!$H$15),($I25+$J25)*((1+$D$4)^AD$7),0))))</f>
        <v>0</v>
      </c>
      <c r="AE25" s="250">
        <f>IF(OR($E25="",$F25="",$G25="",'Allgemeine Info'!$H$15=""),0,IF(AND(AE$6&lt;&gt;0,AE$6&lt;='Allgemeine Info'!$H$15),($E25+$F25)*$I25*(1+$D$4)^AE$6,IF(AE$7='Allgemeine Info'!$H$15,$J25*(1+$D$4)^AE$7,IF(AND(AE$7&lt;&gt;0,MOD(AE$7,$G25)=0,AE$7&lt;'Allgemeine Info'!$H$15),($I25+$J25)*((1+$D$4)^AE$7),0))))</f>
        <v>0</v>
      </c>
      <c r="AF25" s="250">
        <f>IF(OR($E25="",$F25="",$G25="",'Allgemeine Info'!$H$15=""),0,IF(AND(AF$6&lt;&gt;0,AF$6&lt;='Allgemeine Info'!$H$15),($E25+$F25)*$I25*(1+$D$4)^AF$6,IF(AF$7='Allgemeine Info'!$H$15,$J25*(1+$D$4)^AF$7,IF(AND(AF$7&lt;&gt;0,MOD(AF$7,$G25)=0,AF$7&lt;'Allgemeine Info'!$H$15),($I25+$J25)*((1+$D$4)^AF$7),0))))</f>
        <v>0</v>
      </c>
      <c r="AG25" s="250">
        <f>IF(OR($E25="",$F25="",$G25="",'Allgemeine Info'!$H$15=""),0,IF(AND(AG$6&lt;&gt;0,AG$6&lt;='Allgemeine Info'!$H$15),($E25+$F25)*$I25*(1+$D$4)^AG$6,IF(AG$7='Allgemeine Info'!$H$15,$J25*(1+$D$4)^AG$7,IF(AND(AG$7&lt;&gt;0,MOD(AG$7,$G25)=0,AG$7&lt;'Allgemeine Info'!$H$15),($I25+$J25)*((1+$D$4)^AG$7),0))))</f>
        <v>0</v>
      </c>
      <c r="AH25" s="250">
        <f>IF(OR($E25="",$F25="",$G25="",'Allgemeine Info'!$H$15=""),0,IF(AND(AH$6&lt;&gt;0,AH$6&lt;='Allgemeine Info'!$H$15),($E25+$F25)*$I25*(1+$D$4)^AH$6,IF(AH$7='Allgemeine Info'!$H$15,$J25*(1+$D$4)^AH$7,IF(AND(AH$7&lt;&gt;0,MOD(AH$7,$G25)=0,AH$7&lt;'Allgemeine Info'!$H$15),($I25+$J25)*((1+$D$4)^AH$7),0))))</f>
        <v>0</v>
      </c>
      <c r="AI25" s="250">
        <f>IF(OR($E25="",$F25="",$G25="",'Allgemeine Info'!$H$15=""),0,IF(AND(AI$6&lt;&gt;0,AI$6&lt;='Allgemeine Info'!$H$15),($E25+$F25)*$I25*(1+$D$4)^AI$6,IF(AI$7='Allgemeine Info'!$H$15,$J25*(1+$D$4)^AI$7,IF(AND(AI$7&lt;&gt;0,MOD(AI$7,$G25)=0,AI$7&lt;'Allgemeine Info'!$H$15),($I25+$J25)*((1+$D$4)^AI$7),0))))</f>
        <v>0</v>
      </c>
      <c r="AJ25" s="250">
        <f>IF(OR($E25="",$F25="",$G25="",'Allgemeine Info'!$H$15=""),0,IF(AND(AJ$6&lt;&gt;0,AJ$6&lt;='Allgemeine Info'!$H$15),($E25+$F25)*$I25*(1+$D$4)^AJ$6,IF(AJ$7='Allgemeine Info'!$H$15,$J25*(1+$D$4)^AJ$7,IF(AND(AJ$7&lt;&gt;0,MOD(AJ$7,$G25)=0,AJ$7&lt;'Allgemeine Info'!$H$15),($I25+$J25)*((1+$D$4)^AJ$7),0))))</f>
        <v>0</v>
      </c>
      <c r="AK25" s="250">
        <f>IF(OR($E25="",$F25="",$G25="",'Allgemeine Info'!$H$15=""),0,IF(AND(AK$6&lt;&gt;0,AK$6&lt;='Allgemeine Info'!$H$15),($E25+$F25)*$I25*(1+$D$4)^AK$6,IF(AK$7='Allgemeine Info'!$H$15,$J25*(1+$D$4)^AK$7,IF(AND(AK$7&lt;&gt;0,MOD(AK$7,$G25)=0,AK$7&lt;'Allgemeine Info'!$H$15),($I25+$J25)*((1+$D$4)^AK$7),0))))</f>
        <v>0</v>
      </c>
      <c r="AL25" s="250">
        <f>IF(OR($E25="",$F25="",$G25="",'Allgemeine Info'!$H$15=""),0,IF(AND(AL$6&lt;&gt;0,AL$6&lt;='Allgemeine Info'!$H$15),($E25+$F25)*$I25*(1+$D$4)^AL$6,IF(AL$7='Allgemeine Info'!$H$15,$J25*(1+$D$4)^AL$7,IF(AND(AL$7&lt;&gt;0,MOD(AL$7,$G25)=0,AL$7&lt;'Allgemeine Info'!$H$15),($I25+$J25)*((1+$D$4)^AL$7),0))))</f>
        <v>0</v>
      </c>
      <c r="AM25" s="250">
        <f>IF(OR($E25="",$F25="",$G25="",'Allgemeine Info'!$H$15=""),0,IF(AND(AM$6&lt;&gt;0,AM$6&lt;='Allgemeine Info'!$H$15),($E25+$F25)*$I25*(1+$D$4)^AM$6,IF(AM$7='Allgemeine Info'!$H$15,$J25*(1+$D$4)^AM$7,IF(AND(AM$7&lt;&gt;0,MOD(AM$7,$G25)=0,AM$7&lt;'Allgemeine Info'!$H$15),($I25+$J25)*((1+$D$4)^AM$7),0))))</f>
        <v>0</v>
      </c>
      <c r="AN25" s="250">
        <f>IF(OR($E25="",$F25="",$G25="",'Allgemeine Info'!$H$15=""),0,IF(AND(AN$6&lt;&gt;0,AN$6&lt;='Allgemeine Info'!$H$15),($E25+$F25)*$I25*(1+$D$4)^AN$6,IF(AN$7='Allgemeine Info'!$H$15,$J25*(1+$D$4)^AN$7,IF(AND(AN$7&lt;&gt;0,MOD(AN$7,$G25)=0,AN$7&lt;'Allgemeine Info'!$H$15),($I25+$J25)*((1+$D$4)^AN$7),0))))</f>
        <v>0</v>
      </c>
      <c r="AO25" s="250">
        <f>IF(OR($E25="",$F25="",$G25="",'Allgemeine Info'!$H$15=""),0,IF(AND(AO$6&lt;&gt;0,AO$6&lt;='Allgemeine Info'!$H$15),($E25+$F25)*$I25*(1+$D$4)^AO$6,IF(AO$7='Allgemeine Info'!$H$15,$J25*(1+$D$4)^AO$7,IF(AND(AO$7&lt;&gt;0,MOD(AO$7,$G25)=0,AO$7&lt;'Allgemeine Info'!$H$15),($I25+$J25)*((1+$D$4)^AO$7),0))))</f>
        <v>0</v>
      </c>
      <c r="AP25" s="250">
        <f>IF(OR($E25="",$F25="",$G25="",'Allgemeine Info'!$H$15=""),0,IF(AND(AP$6&lt;&gt;0,AP$6&lt;='Allgemeine Info'!$H$15),($E25+$F25)*$I25*(1+$D$4)^AP$6,IF(AP$7='Allgemeine Info'!$H$15,$J25*(1+$D$4)^AP$7,IF(AND(AP$7&lt;&gt;0,MOD(AP$7,$G25)=0,AP$7&lt;'Allgemeine Info'!$H$15),($I25+$J25)*((1+$D$4)^AP$7),0))))</f>
        <v>0</v>
      </c>
      <c r="AQ25" s="250">
        <f>IF(OR($E25="",$F25="",$G25="",'Allgemeine Info'!$H$15=""),0,IF(AND(AQ$6&lt;&gt;0,AQ$6&lt;='Allgemeine Info'!$H$15),($E25+$F25)*$I25*(1+$D$4)^AQ$6,IF(AQ$7='Allgemeine Info'!$H$15,$J25*(1+$D$4)^AQ$7,IF(AND(AQ$7&lt;&gt;0,MOD(AQ$7,$G25)=0,AQ$7&lt;'Allgemeine Info'!$H$15),($I25+$J25)*((1+$D$4)^AQ$7),0))))</f>
        <v>0</v>
      </c>
      <c r="AR25" s="250">
        <f>IF(OR($E25="",$F25="",$G25="",'Allgemeine Info'!$H$15=""),0,IF(AND(AR$6&lt;&gt;0,AR$6&lt;='Allgemeine Info'!$H$15),($E25+$F25)*$I25*(1+$D$4)^AR$6,IF(AR$7='Allgemeine Info'!$H$15,$J25*(1+$D$4)^AR$7,IF(AND(AR$7&lt;&gt;0,MOD(AR$7,$G25)=0,AR$7&lt;'Allgemeine Info'!$H$15),($I25+$J25)*((1+$D$4)^AR$7),0))))</f>
        <v>0</v>
      </c>
      <c r="AS25" s="250">
        <f>IF(OR($E25="",$F25="",$G25="",'Allgemeine Info'!$H$15=""),0,IF(AND(AS$6&lt;&gt;0,AS$6&lt;='Allgemeine Info'!$H$15),($E25+$F25)*$I25*(1+$D$4)^AS$6,IF(AS$7='Allgemeine Info'!$H$15,$J25*(1+$D$4)^AS$7,IF(AND(AS$7&lt;&gt;0,MOD(AS$7,$G25)=0,AS$7&lt;'Allgemeine Info'!$H$15),($I25+$J25)*((1+$D$4)^AS$7),0))))</f>
        <v>0</v>
      </c>
      <c r="AT25" s="250">
        <f>IF(OR($E25="",$F25="",$G25="",'Allgemeine Info'!$H$15=""),0,IF(AND(AT$6&lt;&gt;0,AT$6&lt;='Allgemeine Info'!$H$15),($E25+$F25)*$I25*(1+$D$4)^AT$6,IF(AT$7='Allgemeine Info'!$H$15,$J25*(1+$D$4)^AT$7,IF(AND(AT$7&lt;&gt;0,MOD(AT$7,$G25)=0,AT$7&lt;'Allgemeine Info'!$H$15),($I25+$J25)*((1+$D$4)^AT$7),0))))</f>
        <v>0</v>
      </c>
      <c r="AU25" s="250">
        <f>IF(OR($E25="",$F25="",$G25="",'Allgemeine Info'!$H$15=""),0,IF(AND(AU$6&lt;&gt;0,AU$6&lt;='Allgemeine Info'!$H$15),($E25+$F25)*$I25*(1+$D$4)^AU$6,IF(AU$7='Allgemeine Info'!$H$15,$J25*(1+$D$4)^AU$7,IF(AND(AU$7&lt;&gt;0,MOD(AU$7,$G25)=0,AU$7&lt;'Allgemeine Info'!$H$15),($I25+$J25)*((1+$D$4)^AU$7),0))))</f>
        <v>0</v>
      </c>
      <c r="AV25" s="250">
        <f>IF(OR($E25="",$F25="",$G25="",'Allgemeine Info'!$H$15=""),0,IF(AND(AV$6&lt;&gt;0,AV$6&lt;='Allgemeine Info'!$H$15),($E25+$F25)*$I25*(1+$D$4)^AV$6,IF(AV$7='Allgemeine Info'!$H$15,$J25*(1+$D$4)^AV$7,IF(AND(AV$7&lt;&gt;0,MOD(AV$7,$G25)=0,AV$7&lt;'Allgemeine Info'!$H$15),($I25+$J25)*((1+$D$4)^AV$7),0))))</f>
        <v>0</v>
      </c>
      <c r="AW25" s="250">
        <f>IF(OR($E25="",$F25="",$G25="",'Allgemeine Info'!$H$15=""),0,IF(AND(AW$6&lt;&gt;0,AW$6&lt;='Allgemeine Info'!$H$15),($E25+$F25)*$I25*(1+$D$4)^AW$6,IF(AW$7='Allgemeine Info'!$H$15,$J25*(1+$D$4)^AW$7,IF(AND(AW$7&lt;&gt;0,MOD(AW$7,$G25)=0,AW$7&lt;'Allgemeine Info'!$H$15),($I25+$J25)*((1+$D$4)^AW$7),0))))</f>
        <v>0</v>
      </c>
      <c r="AX25" s="250">
        <f>IF(OR($E25="",$F25="",$G25="",'Allgemeine Info'!$H$15=""),0,IF(AND(AX$6&lt;&gt;0,AX$6&lt;='Allgemeine Info'!$H$15),($E25+$F25)*$I25*(1+$D$4)^AX$6,IF(AX$7='Allgemeine Info'!$H$15,$J25*(1+$D$4)^AX$7,IF(AND(AX$7&lt;&gt;0,MOD(AX$7,$G25)=0,AX$7&lt;'Allgemeine Info'!$H$15),($I25+$J25)*((1+$D$4)^AX$7),0))))</f>
        <v>0</v>
      </c>
      <c r="AY25" s="250">
        <f>IF(OR($E25="",$F25="",$G25="",'Allgemeine Info'!$H$15=""),0,IF(AND(AY$6&lt;&gt;0,AY$6&lt;='Allgemeine Info'!$H$15),($E25+$F25)*$I25*(1+$D$4)^AY$6,IF(AY$7='Allgemeine Info'!$H$15,$J25*(1+$D$4)^AY$7,IF(AND(AY$7&lt;&gt;0,MOD(AY$7,$G25)=0,AY$7&lt;'Allgemeine Info'!$H$15),($I25+$J25)*((1+$D$4)^AY$7),0))))</f>
        <v>0</v>
      </c>
      <c r="AZ25" s="250">
        <f>IF(OR($E25="",$F25="",$G25="",'Allgemeine Info'!$H$15=""),0,IF(AND(AZ$6&lt;&gt;0,AZ$6&lt;='Allgemeine Info'!$H$15),($E25+$F25)*$I25*(1+$D$4)^AZ$6,IF(AZ$7='Allgemeine Info'!$H$15,$J25*(1+$D$4)^AZ$7,IF(AND(AZ$7&lt;&gt;0,MOD(AZ$7,$G25)=0,AZ$7&lt;'Allgemeine Info'!$H$15),($I25+$J25)*((1+$D$4)^AZ$7),0))))</f>
        <v>0</v>
      </c>
      <c r="BA25" s="250">
        <f>IF(OR($E25="",$F25="",$G25="",'Allgemeine Info'!$H$15=""),0,IF(AND(BA$6&lt;&gt;0,BA$6&lt;='Allgemeine Info'!$H$15),($E25+$F25)*$I25*(1+$D$4)^BA$6,IF(BA$7='Allgemeine Info'!$H$15,$J25*(1+$D$4)^BA$7,IF(AND(BA$7&lt;&gt;0,MOD(BA$7,$G25)=0,BA$7&lt;'Allgemeine Info'!$H$15),($I25+$J25)*((1+$D$4)^BA$7),0))))</f>
        <v>0</v>
      </c>
      <c r="BB25" s="250">
        <f>IF(OR($E25="",$F25="",$G25="",'Allgemeine Info'!$H$15=""),0,IF(AND(BB$6&lt;&gt;0,BB$6&lt;='Allgemeine Info'!$H$15),($E25+$F25)*$I25*(1+$D$4)^BB$6,IF(BB$7='Allgemeine Info'!$H$15,$J25*(1+$D$4)^BB$7,IF(AND(BB$7&lt;&gt;0,MOD(BB$7,$G25)=0,BB$7&lt;'Allgemeine Info'!$H$15),($I25+$J25)*((1+$D$4)^BB$7),0))))</f>
        <v>0</v>
      </c>
      <c r="BC25" s="250">
        <f>IF(OR($E25="",$F25="",$G25="",'Allgemeine Info'!$H$15=""),0,IF(AND(BC$6&lt;&gt;0,BC$6&lt;='Allgemeine Info'!$H$15),($E25+$F25)*$I25*(1+$D$4)^BC$6,IF(BC$7='Allgemeine Info'!$H$15,$J25*(1+$D$4)^BC$7,IF(AND(BC$7&lt;&gt;0,MOD(BC$7,$G25)=0,BC$7&lt;'Allgemeine Info'!$H$15),($I25+$J25)*((1+$D$4)^BC$7),0))))</f>
        <v>0</v>
      </c>
      <c r="BD25" s="250">
        <f>IF(OR($E25="",$F25="",$G25="",'Allgemeine Info'!$H$15=""),0,IF(AND(BD$6&lt;&gt;0,BD$6&lt;='Allgemeine Info'!$H$15),($E25+$F25)*$I25*(1+$D$4)^BD$6,IF(BD$7='Allgemeine Info'!$H$15,$J25*(1+$D$4)^BD$7,IF(AND(BD$7&lt;&gt;0,MOD(BD$7,$G25)=0,BD$7&lt;'Allgemeine Info'!$H$15),($I25+$J25)*((1+$D$4)^BD$7),0))))</f>
        <v>0</v>
      </c>
      <c r="BE25" s="250">
        <f>IF(OR($E25="",$F25="",$G25="",'Allgemeine Info'!$H$15=""),0,IF(AND(BE$6&lt;&gt;0,BE$6&lt;='Allgemeine Info'!$H$15),($E25+$F25)*$I25*(1+$D$4)^BE$6,IF(BE$7='Allgemeine Info'!$H$15,$J25*(1+$D$4)^BE$7,IF(AND(BE$7&lt;&gt;0,MOD(BE$7,$G25)=0,BE$7&lt;'Allgemeine Info'!$H$15),($I25+$J25)*((1+$D$4)^BE$7),0))))</f>
        <v>0</v>
      </c>
      <c r="BF25" s="250">
        <f>IF(OR($E25="",$F25="",$G25="",'Allgemeine Info'!$H$15=""),0,IF(AND(BF$6&lt;&gt;0,BF$6&lt;='Allgemeine Info'!$H$15),($E25+$F25)*$I25*(1+$D$4)^BF$6,IF(BF$7='Allgemeine Info'!$H$15,$J25*(1+$D$4)^BF$7,IF(AND(BF$7&lt;&gt;0,MOD(BF$7,$G25)=0,BF$7&lt;'Allgemeine Info'!$H$15),($I25+$J25)*((1+$D$4)^BF$7),0))))</f>
        <v>0</v>
      </c>
      <c r="BG25" s="250">
        <f>IF(OR($E25="",$F25="",$G25="",'Allgemeine Info'!$H$15=""),0,IF(AND(BG$6&lt;&gt;0,BG$6&lt;='Allgemeine Info'!$H$15),($E25+$F25)*$I25*(1+$D$4)^BG$6,IF(BG$7='Allgemeine Info'!$H$15,$J25*(1+$D$4)^BG$7,IF(AND(BG$7&lt;&gt;0,MOD(BG$7,$G25)=0,BG$7&lt;'Allgemeine Info'!$H$15),($I25+$J25)*((1+$D$4)^BG$7),0))))</f>
        <v>0</v>
      </c>
      <c r="BH25" s="250">
        <f>IF(OR($E25="",$F25="",$G25="",'Allgemeine Info'!$H$15=""),0,IF(AND(BH$6&lt;&gt;0,BH$6&lt;='Allgemeine Info'!$H$15),($E25+$F25)*$I25*(1+$D$4)^BH$6,IF(BH$7='Allgemeine Info'!$H$15,$J25*(1+$D$4)^BH$7,IF(AND(BH$7&lt;&gt;0,MOD(BH$7,$G25)=0,BH$7&lt;'Allgemeine Info'!$H$15),($I25+$J25)*((1+$D$4)^BH$7),0))))</f>
        <v>0</v>
      </c>
      <c r="BI25" s="250">
        <f>IF(OR($E25="",$F25="",$G25="",'Allgemeine Info'!$H$15=""),0,IF(AND(BI$6&lt;&gt;0,BI$6&lt;='Allgemeine Info'!$H$15),($E25+$F25)*$I25*(1+$D$4)^BI$6,IF(BI$7='Allgemeine Info'!$H$15,$J25*(1+$D$4)^BI$7,IF(AND(BI$7&lt;&gt;0,MOD(BI$7,$G25)=0,BI$7&lt;'Allgemeine Info'!$H$15),($I25+$J25)*((1+$D$4)^BI$7),0))))</f>
        <v>0</v>
      </c>
      <c r="BJ25" s="250">
        <f>IF(OR($E25="",$F25="",$G25="",'Allgemeine Info'!$H$15=""),0,IF(AND(BJ$6&lt;&gt;0,BJ$6&lt;='Allgemeine Info'!$H$15),($E25+$F25)*$I25*(1+$D$4)^BJ$6,IF(BJ$7='Allgemeine Info'!$H$15,$J25*(1+$D$4)^BJ$7,IF(AND(BJ$7&lt;&gt;0,MOD(BJ$7,$G25)=0,BJ$7&lt;'Allgemeine Info'!$H$15),($I25+$J25)*((1+$D$4)^BJ$7),0))))</f>
        <v>0</v>
      </c>
      <c r="BK25" s="250">
        <f>IF(OR($E25="",$F25="",$G25="",'Allgemeine Info'!$H$15=""),0,IF(AND(BK$6&lt;&gt;0,BK$6&lt;='Allgemeine Info'!$H$15),($E25+$F25)*$I25*(1+$D$4)^BK$6,IF(BK$7='Allgemeine Info'!$H$15,$J25*(1+$D$4)^BK$7,IF(AND(BK$7&lt;&gt;0,MOD(BK$7,$G25)=0,BK$7&lt;'Allgemeine Info'!$H$15),($I25+$J25)*((1+$D$4)^BK$7),0))))</f>
        <v>0</v>
      </c>
      <c r="BL25" s="250">
        <f>IF(OR($E25="",$F25="",$G25="",'Allgemeine Info'!$H$15=""),0,IF(AND(BL$6&lt;&gt;0,BL$6&lt;='Allgemeine Info'!$H$15),($E25+$F25)*$I25*(1+$D$4)^BL$6,IF(BL$7='Allgemeine Info'!$H$15,$J25*(1+$D$4)^BL$7,IF(AND(BL$7&lt;&gt;0,MOD(BL$7,$G25)=0,BL$7&lt;'Allgemeine Info'!$H$15),($I25+$J25)*((1+$D$4)^BL$7),0))))</f>
        <v>0</v>
      </c>
      <c r="BM25" s="250">
        <f>IF(OR($E25="",$F25="",$G25="",'Allgemeine Info'!$H$15=""),0,IF(AND(BM$6&lt;&gt;0,BM$6&lt;='Allgemeine Info'!$H$15),($E25+$F25)*$I25*(1+$D$4)^BM$6,IF(BM$7='Allgemeine Info'!$H$15,$J25*(1+$D$4)^BM$7,IF(AND(BM$7&lt;&gt;0,MOD(BM$7,$G25)=0,BM$7&lt;'Allgemeine Info'!$H$15),($I25+$J25)*((1+$D$4)^BM$7),0))))</f>
        <v>0</v>
      </c>
      <c r="BN25" s="250">
        <f>IF(OR($E25="",$F25="",$G25="",'Allgemeine Info'!$H$15=""),0,IF(AND(BN$6&lt;&gt;0,BN$6&lt;='Allgemeine Info'!$H$15),($E25+$F25)*$I25*(1+$D$4)^BN$6,IF(BN$7='Allgemeine Info'!$H$15,$J25*(1+$D$4)^BN$7,IF(AND(BN$7&lt;&gt;0,MOD(BN$7,$G25)=0,BN$7&lt;'Allgemeine Info'!$H$15),($I25+$J25)*((1+$D$4)^BN$7),0))))</f>
        <v>0</v>
      </c>
      <c r="BO25" s="250">
        <f>IF(OR($E25="",$F25="",$G25="",'Allgemeine Info'!$H$15=""),0,IF(AND(BO$6&lt;&gt;0,BO$6&lt;='Allgemeine Info'!$H$15),($E25+$F25)*$I25*(1+$D$4)^BO$6,IF(BO$7='Allgemeine Info'!$H$15,$J25*(1+$D$4)^BO$7,IF(AND(BO$7&lt;&gt;0,MOD(BO$7,$G25)=0,BO$7&lt;'Allgemeine Info'!$H$15),($I25+$J25)*((1+$D$4)^BO$7),0))))</f>
        <v>0</v>
      </c>
      <c r="BP25" s="250">
        <f>IF(OR($E25="",$F25="",$G25="",'Allgemeine Info'!$H$15=""),0,IF(AND(BP$6&lt;&gt;0,BP$6&lt;='Allgemeine Info'!$H$15),($E25+$F25)*$I25*(1+$D$4)^BP$6,IF(BP$7='Allgemeine Info'!$H$15,$J25*(1+$D$4)^BP$7,IF(AND(BP$7&lt;&gt;0,MOD(BP$7,$G25)=0,BP$7&lt;'Allgemeine Info'!$H$15),($I25+$J25)*((1+$D$4)^BP$7),0))))</f>
        <v>0</v>
      </c>
      <c r="BQ25" s="250">
        <f>IF(OR($E25="",$F25="",$G25="",'Allgemeine Info'!$H$15=""),0,IF(AND(BQ$6&lt;&gt;0,BQ$6&lt;='Allgemeine Info'!$H$15),($E25+$F25)*$I25*(1+$D$4)^BQ$6,IF(BQ$7='Allgemeine Info'!$H$15,$J25*(1+$D$4)^BQ$7,IF(AND(BQ$7&lt;&gt;0,MOD(BQ$7,$G25)=0,BQ$7&lt;'Allgemeine Info'!$H$15),($I25+$J25)*((1+$D$4)^BQ$7),0))))</f>
        <v>0</v>
      </c>
      <c r="BR25" s="250">
        <f>IF(OR($E25="",$F25="",$G25="",'Allgemeine Info'!$H$15=""),0,IF(AND(BR$6&lt;&gt;0,BR$6&lt;='Allgemeine Info'!$H$15),($E25+$F25)*$I25*(1+$D$4)^BR$6,IF(BR$7='Allgemeine Info'!$H$15,$J25*(1+$D$4)^BR$7,IF(AND(BR$7&lt;&gt;0,MOD(BR$7,$G25)=0,BR$7&lt;'Allgemeine Info'!$H$15),($I25+$J25)*((1+$D$4)^BR$7),0))))</f>
        <v>0</v>
      </c>
      <c r="BS25" s="250">
        <f>IF(OR($E25="",$F25="",$G25="",'Allgemeine Info'!$H$15=""),0,IF(AND(BS$6&lt;&gt;0,BS$6&lt;='Allgemeine Info'!$H$15),($E25+$F25)*$I25*(1+$D$4)^BS$6,IF(BS$7='Allgemeine Info'!$H$15,$J25*(1+$D$4)^BS$7,IF(AND(BS$7&lt;&gt;0,MOD(BS$7,$G25)=0,BS$7&lt;'Allgemeine Info'!$H$15),($I25+$J25)*((1+$D$4)^BS$7),0))))</f>
        <v>0</v>
      </c>
      <c r="BT25" s="250">
        <f>IF(OR($E25="",$F25="",$G25="",'Allgemeine Info'!$H$15=""),0,IF(AND(BT$6&lt;&gt;0,BT$6&lt;='Allgemeine Info'!$H$15),($E25+$F25)*$I25*(1+$D$4)^BT$6,IF(BT$7='Allgemeine Info'!$H$15,$J25*(1+$D$4)^BT$7,IF(AND(BT$7&lt;&gt;0,MOD(BT$7,$G25)=0,BT$7&lt;'Allgemeine Info'!$H$15),($I25+$J25)*((1+$D$4)^BT$7),0))))</f>
        <v>0</v>
      </c>
      <c r="BU25" s="250">
        <f>IF(OR($E25="",$F25="",$G25="",'Allgemeine Info'!$H$15=""),0,IF(AND(BU$6&lt;&gt;0,BU$6&lt;='Allgemeine Info'!$H$15),($E25+$F25)*$I25*(1+$D$4)^BU$6,IF(BU$7='Allgemeine Info'!$H$15,$J25*(1+$D$4)^BU$7,IF(AND(BU$7&lt;&gt;0,MOD(BU$7,$G25)=0,BU$7&lt;'Allgemeine Info'!$H$15),($I25+$J25)*((1+$D$4)^BU$7),0))))</f>
        <v>0</v>
      </c>
      <c r="BV25" s="250">
        <f>IF(OR($E25="",$F25="",$G25="",'Allgemeine Info'!$H$15=""),0,IF(AND(BV$6&lt;&gt;0,BV$6&lt;='Allgemeine Info'!$H$15),($E25+$F25)*$I25*(1+$D$4)^BV$6,IF(BV$7='Allgemeine Info'!$H$15,$J25*(1+$D$4)^BV$7,IF(AND(BV$7&lt;&gt;0,MOD(BV$7,$G25)=0,BV$7&lt;'Allgemeine Info'!$H$15),($I25+$J25)*((1+$D$4)^BV$7),0))))</f>
        <v>0</v>
      </c>
      <c r="BW25" s="250">
        <f>IF(OR($E25="",$F25="",$G25="",'Allgemeine Info'!$H$15=""),0,IF(AND(BW$6&lt;&gt;0,BW$6&lt;='Allgemeine Info'!$H$15),($E25+$F25)*$I25*(1+$D$4)^BW$6,IF(BW$7='Allgemeine Info'!$H$15,$J25*(1+$D$4)^BW$7,IF(AND(BW$7&lt;&gt;0,MOD(BW$7,$G25)=0,BW$7&lt;'Allgemeine Info'!$H$15),($I25+$J25)*((1+$D$4)^BW$7),0))))</f>
        <v>0</v>
      </c>
      <c r="BX25" s="250">
        <f>IF(OR($E25="",$F25="",$G25="",'Allgemeine Info'!$H$15=""),0,IF(AND(BX$6&lt;&gt;0,BX$6&lt;='Allgemeine Info'!$H$15),($E25+$F25)*$I25*(1+$D$4)^BX$6,IF(BX$7='Allgemeine Info'!$H$15,$J25*(1+$D$4)^BX$7,IF(AND(BX$7&lt;&gt;0,MOD(BX$7,$G25)=0,BX$7&lt;'Allgemeine Info'!$H$15),($I25+$J25)*((1+$D$4)^BX$7),0))))</f>
        <v>0</v>
      </c>
      <c r="BY25" s="250">
        <f>IF(OR($E25="",$F25="",$G25="",'Allgemeine Info'!$H$15=""),0,IF(AND(BY$6&lt;&gt;0,BY$6&lt;='Allgemeine Info'!$H$15),($E25+$F25)*$I25*(1+$D$4)^BY$6,IF(BY$7='Allgemeine Info'!$H$15,$J25*(1+$D$4)^BY$7,IF(AND(BY$7&lt;&gt;0,MOD(BY$7,$G25)=0,BY$7&lt;'Allgemeine Info'!$H$15),($I25+$J25)*((1+$D$4)^BY$7),0))))</f>
        <v>0</v>
      </c>
      <c r="BZ25" s="250">
        <f>IF(OR($E25="",$F25="",$G25="",'Allgemeine Info'!$H$15=""),0,IF(AND(BZ$6&lt;&gt;0,BZ$6&lt;='Allgemeine Info'!$H$15),($E25+$F25)*$I25*(1+$D$4)^BZ$6,IF(BZ$7='Allgemeine Info'!$H$15,$J25*(1+$D$4)^BZ$7,IF(AND(BZ$7&lt;&gt;0,MOD(BZ$7,$G25)=0,BZ$7&lt;'Allgemeine Info'!$H$15),($I25+$J25)*((1+$D$4)^BZ$7),0))))</f>
        <v>0</v>
      </c>
      <c r="CA25" s="250">
        <f>IF(OR($E25="",$F25="",$G25="",'Allgemeine Info'!$H$15=""),0,IF(AND(CA$6&lt;&gt;0,CA$6&lt;='Allgemeine Info'!$H$15),($E25+$F25)*$I25*(1+$D$4)^CA$6,IF(CA$7='Allgemeine Info'!$H$15,$J25*(1+$D$4)^CA$7,IF(AND(CA$7&lt;&gt;0,MOD(CA$7,$G25)=0,CA$7&lt;'Allgemeine Info'!$H$15),($I25+$J25)*((1+$D$4)^CA$7),0))))</f>
        <v>0</v>
      </c>
      <c r="CB25" s="250">
        <f>IF(OR($E25="",$F25="",$G25="",'Allgemeine Info'!$H$15=""),0,IF(AND(CB$6&lt;&gt;0,CB$6&lt;='Allgemeine Info'!$H$15),($E25+$F25)*$I25*(1+$D$4)^CB$6,IF(CB$7='Allgemeine Info'!$H$15,$J25*(1+$D$4)^CB$7,IF(AND(CB$7&lt;&gt;0,MOD(CB$7,$G25)=0,CB$7&lt;'Allgemeine Info'!$H$15),($I25+$J25)*((1+$D$4)^CB$7),0))))</f>
        <v>0</v>
      </c>
      <c r="CC25" s="250">
        <f>IF(OR($E25="",$F25="",$G25="",'Allgemeine Info'!$H$15=""),0,IF(AND(CC$6&lt;&gt;0,CC$6&lt;='Allgemeine Info'!$H$15),($E25+$F25)*$I25*(1+$D$4)^CC$6,IF(CC$7='Allgemeine Info'!$H$15,$J25*(1+$D$4)^CC$7,IF(AND(CC$7&lt;&gt;0,MOD(CC$7,$G25)=0,CC$7&lt;'Allgemeine Info'!$H$15),($I25+$J25)*((1+$D$4)^CC$7),0))))</f>
        <v>0</v>
      </c>
      <c r="CD25" s="250">
        <f>IF(OR($E25="",$F25="",$G25="",'Allgemeine Info'!$H$15=""),0,IF(AND(CD$6&lt;&gt;0,CD$6&lt;='Allgemeine Info'!$H$15),($E25+$F25)*$I25*(1+$D$4)^CD$6,IF(CD$7='Allgemeine Info'!$H$15,$J25*(1+$D$4)^CD$7,IF(AND(CD$7&lt;&gt;0,MOD(CD$7,$G25)=0,CD$7&lt;'Allgemeine Info'!$H$15),($I25+$J25)*((1+$D$4)^CD$7),0))))</f>
        <v>0</v>
      </c>
      <c r="CE25" s="250">
        <f>IF(OR($E25="",$F25="",$G25="",'Allgemeine Info'!$H$15=""),0,IF(AND(CE$6&lt;&gt;0,CE$6&lt;='Allgemeine Info'!$H$15),($E25+$F25)*$I25*(1+$D$4)^CE$6,IF(CE$7='Allgemeine Info'!$H$15,$J25*(1+$D$4)^CE$7,IF(AND(CE$7&lt;&gt;0,MOD(CE$7,$G25)=0,CE$7&lt;'Allgemeine Info'!$H$15),($I25+$J25)*((1+$D$4)^CE$7),0))))</f>
        <v>0</v>
      </c>
      <c r="CF25" s="250">
        <f>IF(OR($E25="",$F25="",$G25="",'Allgemeine Info'!$H$15=""),0,IF(AND(CF$6&lt;&gt;0,CF$6&lt;='Allgemeine Info'!$H$15),($E25+$F25)*$I25*(1+$D$4)^CF$6,IF(CF$7='Allgemeine Info'!$H$15,$J25*(1+$D$4)^CF$7,IF(AND(CF$7&lt;&gt;0,MOD(CF$7,$G25)=0,CF$7&lt;'Allgemeine Info'!$H$15),($I25+$J25)*((1+$D$4)^CF$7),0))))</f>
        <v>0</v>
      </c>
      <c r="CG25" s="250">
        <f>IF(OR($E25="",$F25="",$G25="",'Allgemeine Info'!$H$15=""),0,IF(AND(CG$6&lt;&gt;0,CG$6&lt;='Allgemeine Info'!$H$15),($E25+$F25)*$I25*(1+$D$4)^CG$6,IF(CG$7='Allgemeine Info'!$H$15,$J25*(1+$D$4)^CG$7,IF(AND(CG$7&lt;&gt;0,MOD(CG$7,$G25)=0,CG$7&lt;'Allgemeine Info'!$H$15),($I25+$J25)*((1+$D$4)^CG$7),0))))</f>
        <v>0</v>
      </c>
      <c r="CH25" s="250">
        <f>IF(OR($E25="",$F25="",$G25="",'Allgemeine Info'!$H$15=""),0,IF(AND(CH$6&lt;&gt;0,CH$6&lt;='Allgemeine Info'!$H$15),($E25+$F25)*$I25*(1+$D$4)^CH$6,IF(CH$7='Allgemeine Info'!$H$15,$J25*(1+$D$4)^CH$7,IF(AND(CH$7&lt;&gt;0,MOD(CH$7,$G25)=0,CH$7&lt;'Allgemeine Info'!$H$15),($I25+$J25)*((1+$D$4)^CH$7),0))))</f>
        <v>0</v>
      </c>
      <c r="CI25" s="250">
        <f>IF(OR($E25="",$F25="",$G25="",'Allgemeine Info'!$H$15=""),0,IF(AND(CI$6&lt;&gt;0,CI$6&lt;='Allgemeine Info'!$H$15),($E25+$F25)*$I25*(1+$D$4)^CI$6,IF(CI$7='Allgemeine Info'!$H$15,$J25*(1+$D$4)^CI$7,IF(AND(CI$7&lt;&gt;0,MOD(CI$7,$G25)=0,CI$7&lt;'Allgemeine Info'!$H$15),($I25+$J25)*((1+$D$4)^CI$7),0))))</f>
        <v>0</v>
      </c>
      <c r="CJ25" s="250">
        <f>IF(OR($E25="",$F25="",$G25="",'Allgemeine Info'!$H$15=""),0,IF(AND(CJ$6&lt;&gt;0,CJ$6&lt;='Allgemeine Info'!$H$15),($E25+$F25)*$I25*(1+$D$4)^CJ$6,IF(CJ$7='Allgemeine Info'!$H$15,$J25*(1+$D$4)^CJ$7,IF(AND(CJ$7&lt;&gt;0,MOD(CJ$7,$G25)=0,CJ$7&lt;'Allgemeine Info'!$H$15),($I25+$J25)*((1+$D$4)^CJ$7),0))))</f>
        <v>0</v>
      </c>
      <c r="CK25" s="250">
        <f>IF(OR($E25="",$F25="",$G25="",'Allgemeine Info'!$H$15=""),0,IF(AND(CK$6&lt;&gt;0,CK$6&lt;='Allgemeine Info'!$H$15),($E25+$F25)*$I25*(1+$D$4)^CK$6,IF(CK$7='Allgemeine Info'!$H$15,$J25*(1+$D$4)^CK$7,IF(AND(CK$7&lt;&gt;0,MOD(CK$7,$G25)=0,CK$7&lt;'Allgemeine Info'!$H$15),($I25+$J25)*((1+$D$4)^CK$7),0))))</f>
        <v>0</v>
      </c>
      <c r="CL25" s="250">
        <f>IF(OR($E25="",$F25="",$G25="",'Allgemeine Info'!$H$15=""),0,IF(AND(CL$6&lt;&gt;0,CL$6&lt;='Allgemeine Info'!$H$15),($E25+$F25)*$I25*(1+$D$4)^CL$6,IF(CL$7='Allgemeine Info'!$H$15,$J25*(1+$D$4)^CL$7,IF(AND(CL$7&lt;&gt;0,MOD(CL$7,$G25)=0,CL$7&lt;'Allgemeine Info'!$H$15),($I25+$J25)*((1+$D$4)^CL$7),0))))</f>
        <v>0</v>
      </c>
      <c r="CM25" s="250">
        <f>IF(OR($E25="",$F25="",$G25="",'Allgemeine Info'!$H$15=""),0,IF(AND(CM$6&lt;&gt;0,CM$6&lt;='Allgemeine Info'!$H$15),($E25+$F25)*$I25*(1+$D$4)^CM$6,IF(CM$7='Allgemeine Info'!$H$15,$J25*(1+$D$4)^CM$7,IF(AND(CM$7&lt;&gt;0,MOD(CM$7,$G25)=0,CM$7&lt;'Allgemeine Info'!$H$15),($I25+$J25)*((1+$D$4)^CM$7),0))))</f>
        <v>0</v>
      </c>
      <c r="CN25" s="250">
        <f>IF(OR($E25="",$F25="",$G25="",'Allgemeine Info'!$H$15=""),0,IF(AND(CN$6&lt;&gt;0,CN$6&lt;='Allgemeine Info'!$H$15),($E25+$F25)*$I25*(1+$D$4)^CN$6,IF(CN$7='Allgemeine Info'!$H$15,$J25*(1+$D$4)^CN$7,IF(AND(CN$7&lt;&gt;0,MOD(CN$7,$G25)=0,CN$7&lt;'Allgemeine Info'!$H$15),($I25+$J25)*((1+$D$4)^CN$7),0))))</f>
        <v>0</v>
      </c>
      <c r="CO25" s="250">
        <f>IF(OR($E25="",$F25="",$G25="",'Allgemeine Info'!$H$15=""),0,IF(AND(CO$6&lt;&gt;0,CO$6&lt;='Allgemeine Info'!$H$15),($E25+$F25)*$I25*(1+$D$4)^CO$6,IF(CO$7='Allgemeine Info'!$H$15,$J25*(1+$D$4)^CO$7,IF(AND(CO$7&lt;&gt;0,MOD(CO$7,$G25)=0,CO$7&lt;'Allgemeine Info'!$H$15),($I25+$J25)*((1+$D$4)^CO$7),0))))</f>
        <v>0</v>
      </c>
      <c r="CP25" s="250">
        <f>IF(OR($E25="",$F25="",$G25="",'Allgemeine Info'!$H$15=""),0,IF(AND(CP$6&lt;&gt;0,CP$6&lt;='Allgemeine Info'!$H$15),($E25+$F25)*$I25*(1+$D$4)^CP$6,IF(CP$7='Allgemeine Info'!$H$15,$J25*(1+$D$4)^CP$7,IF(AND(CP$7&lt;&gt;0,MOD(CP$7,$G25)=0,CP$7&lt;'Allgemeine Info'!$H$15),($I25+$J25)*((1+$D$4)^CP$7),0))))</f>
        <v>0</v>
      </c>
      <c r="CQ25" s="250">
        <f>IF(OR($E25="",$F25="",$G25="",'Allgemeine Info'!$H$15=""),0,IF(AND(CQ$6&lt;&gt;0,CQ$6&lt;='Allgemeine Info'!$H$15),($E25+$F25)*$I25*(1+$D$4)^CQ$6,IF(CQ$7='Allgemeine Info'!$H$15,$J25*(1+$D$4)^CQ$7,IF(AND(CQ$7&lt;&gt;0,MOD(CQ$7,$G25)=0,CQ$7&lt;'Allgemeine Info'!$H$15),($I25+$J25)*((1+$D$4)^CQ$7),0))))</f>
        <v>0</v>
      </c>
      <c r="CR25" s="250">
        <f>IF(OR($E25="",$F25="",$G25="",'Allgemeine Info'!$H$15=""),0,IF(AND(CR$6&lt;&gt;0,CR$6&lt;='Allgemeine Info'!$H$15),($E25+$F25)*$I25*(1+$D$4)^CR$6,IF(CR$7='Allgemeine Info'!$H$15,$J25*(1+$D$4)^CR$7,IF(AND(CR$7&lt;&gt;0,MOD(CR$7,$G25)=0,CR$7&lt;'Allgemeine Info'!$H$15),($I25+$J25)*((1+$D$4)^CR$7),0))))</f>
        <v>0</v>
      </c>
      <c r="CS25" s="250">
        <f>IF(OR($E25="",$F25="",$G25="",'Allgemeine Info'!$H$15=""),0,IF(AND(CS$6&lt;&gt;0,CS$6&lt;='Allgemeine Info'!$H$15),($E25+$F25)*$I25*(1+$D$4)^CS$6,IF(CS$7='Allgemeine Info'!$H$15,$J25*(1+$D$4)^CS$7,IF(AND(CS$7&lt;&gt;0,MOD(CS$7,$G25)=0,CS$7&lt;'Allgemeine Info'!$H$15),($I25+$J25)*((1+$D$4)^CS$7),0))))</f>
        <v>0</v>
      </c>
      <c r="CT25" s="250">
        <f>IF(OR($E25="",$F25="",$G25="",'Allgemeine Info'!$H$15=""),0,IF(AND(CT$6&lt;&gt;0,CT$6&lt;='Allgemeine Info'!$H$15),($E25+$F25)*$I25*(1+$D$4)^CT$6,IF(CT$7='Allgemeine Info'!$H$15,$J25*(1+$D$4)^CT$7,IF(AND(CT$7&lt;&gt;0,MOD(CT$7,$G25)=0,CT$7&lt;'Allgemeine Info'!$H$15),($I25+$J25)*((1+$D$4)^CT$7),0))))</f>
        <v>0</v>
      </c>
      <c r="CU25" s="250">
        <f>IF(OR($E25="",$F25="",$G25="",'Allgemeine Info'!$H$15=""),0,IF(AND(CU$6&lt;&gt;0,CU$6&lt;='Allgemeine Info'!$H$15),($E25+$F25)*$I25*(1+$D$4)^CU$6,IF(CU$7='Allgemeine Info'!$H$15,$J25*(1+$D$4)^CU$7,IF(AND(CU$7&lt;&gt;0,MOD(CU$7,$G25)=0,CU$7&lt;'Allgemeine Info'!$H$15),($I25+$J25)*((1+$D$4)^CU$7),0))))</f>
        <v>0</v>
      </c>
      <c r="CV25" s="250">
        <f>IF(OR($E25="",$F25="",$G25="",'Allgemeine Info'!$H$15=""),0,IF(AND(CV$6&lt;&gt;0,CV$6&lt;='Allgemeine Info'!$H$15),($E25+$F25)*$I25*(1+$D$4)^CV$6,IF(CV$7='Allgemeine Info'!$H$15,$J25*(1+$D$4)^CV$7,IF(AND(CV$7&lt;&gt;0,MOD(CV$7,$G25)=0,CV$7&lt;'Allgemeine Info'!$H$15),($I25+$J25)*((1+$D$4)^CV$7),0))))</f>
        <v>0</v>
      </c>
      <c r="CW25" s="250">
        <f>IF(OR($E25="",$F25="",$G25="",'Allgemeine Info'!$H$15=""),0,IF(AND(CW$6&lt;&gt;0,CW$6&lt;='Allgemeine Info'!$H$15),($E25+$F25)*$I25*(1+$D$4)^CW$6,IF(CW$7='Allgemeine Info'!$H$15,$J25*(1+$D$4)^CW$7,IF(AND(CW$7&lt;&gt;0,MOD(CW$7,$G25)=0,CW$7&lt;'Allgemeine Info'!$H$15),($I25+$J25)*((1+$D$4)^CW$7),0))))</f>
        <v>0</v>
      </c>
      <c r="CX25" s="250">
        <f>IF(OR($E25="",$F25="",$G25="",'Allgemeine Info'!$H$15=""),0,IF(AND(CX$6&lt;&gt;0,CX$6&lt;='Allgemeine Info'!$H$15),($E25+$F25)*$I25*(1+$D$4)^CX$6,IF(CX$7='Allgemeine Info'!$H$15,$J25*(1+$D$4)^CX$7,IF(AND(CX$7&lt;&gt;0,MOD(CX$7,$G25)=0,CX$7&lt;'Allgemeine Info'!$H$15),($I25+$J25)*((1+$D$4)^CX$7),0))))</f>
        <v>0</v>
      </c>
      <c r="CY25" s="250">
        <f>IF(OR($E25="",$F25="",$G25="",'Allgemeine Info'!$H$15=""),0,IF(AND(CY$6&lt;&gt;0,CY$6&lt;='Allgemeine Info'!$H$15),($E25+$F25)*$I25*(1+$D$4)^CY$6,IF(CY$7='Allgemeine Info'!$H$15,$J25*(1+$D$4)^CY$7,IF(AND(CY$7&lt;&gt;0,MOD(CY$7,$G25)=0,CY$7&lt;'Allgemeine Info'!$H$15),($I25+$J25)*((1+$D$4)^CY$7),0))))</f>
        <v>0</v>
      </c>
      <c r="CZ25" s="250">
        <f>IF(OR($E25="",$F25="",$G25="",'Allgemeine Info'!$H$15=""),0,IF(AND(CZ$6&lt;&gt;0,CZ$6&lt;='Allgemeine Info'!$H$15),($E25+$F25)*$I25*(1+$D$4)^CZ$6,IF(CZ$7='Allgemeine Info'!$H$15,$J25*(1+$D$4)^CZ$7,IF(AND(CZ$7&lt;&gt;0,MOD(CZ$7,$G25)=0,CZ$7&lt;'Allgemeine Info'!$H$15),($I25+$J25)*((1+$D$4)^CZ$7),0))))</f>
        <v>0</v>
      </c>
      <c r="DA25" s="250">
        <f>IF(OR($E25="",$F25="",$G25="",'Allgemeine Info'!$H$15=""),0,IF(AND(DA$6&lt;&gt;0,DA$6&lt;='Allgemeine Info'!$H$15),($E25+$F25)*$I25*(1+$D$4)^DA$6,IF(DA$7='Allgemeine Info'!$H$15,$J25*(1+$D$4)^DA$7,IF(AND(DA$7&lt;&gt;0,MOD(DA$7,$G25)=0,DA$7&lt;'Allgemeine Info'!$H$15),($I25+$J25)*((1+$D$4)^DA$7),0))))</f>
        <v>0</v>
      </c>
      <c r="DB25" s="250">
        <f>IF(OR($E25="",$F25="",$G25="",'Allgemeine Info'!$H$15=""),0,IF(AND(DB$6&lt;&gt;0,DB$6&lt;='Allgemeine Info'!$H$15),($E25+$F25)*$I25*(1+$D$4)^DB$6,IF(DB$7='Allgemeine Info'!$H$15,$J25*(1+$D$4)^DB$7,IF(AND(DB$7&lt;&gt;0,MOD(DB$7,$G25)=0,DB$7&lt;'Allgemeine Info'!$H$15),($I25+$J25)*((1+$D$4)^DB$7),0))))</f>
        <v>0</v>
      </c>
      <c r="DC25" s="250">
        <f>IF(OR($E25="",$F25="",$G25="",'Allgemeine Info'!$H$15=""),0,IF(AND(DC$6&lt;&gt;0,DC$6&lt;='Allgemeine Info'!$H$15),($E25+$F25)*$I25*(1+$D$4)^DC$6,IF(DC$7='Allgemeine Info'!$H$15,$J25*(1+$D$4)^DC$7,IF(AND(DC$7&lt;&gt;0,MOD(DC$7,$G25)=0,DC$7&lt;'Allgemeine Info'!$H$15),($I25+$J25)*((1+$D$4)^DC$7),0))))</f>
        <v>0</v>
      </c>
      <c r="DD25" s="250">
        <f>IF(OR($E25="",$F25="",$G25="",'Allgemeine Info'!$H$15=""),0,IF(AND(DD$6&lt;&gt;0,DD$6&lt;='Allgemeine Info'!$H$15),($E25+$F25)*$I25*(1+$D$4)^DD$6,IF(DD$7='Allgemeine Info'!$H$15,$J25*(1+$D$4)^DD$7,IF(AND(DD$7&lt;&gt;0,MOD(DD$7,$G25)=0,DD$7&lt;'Allgemeine Info'!$H$15),($I25+$J25)*((1+$D$4)^DD$7),0))))</f>
        <v>0</v>
      </c>
      <c r="DE25" s="250">
        <f>IF(OR($E25="",$F25="",$G25="",'Allgemeine Info'!$H$15=""),0,IF(AND(DE$6&lt;&gt;0,DE$6&lt;='Allgemeine Info'!$H$15),($E25+$F25)*$I25*(1+$D$4)^DE$6,IF(DE$7='Allgemeine Info'!$H$15,$J25*(1+$D$4)^DE$7,IF(AND(DE$7&lt;&gt;0,MOD(DE$7,$G25)=0,DE$7&lt;'Allgemeine Info'!$H$15),($I25+$J25)*((1+$D$4)^DE$7),0))))</f>
        <v>0</v>
      </c>
      <c r="DF25" s="250">
        <f>IF(OR($E25="",$F25="",$G25="",'Allgemeine Info'!$H$15=""),0,IF(AND(DF$6&lt;&gt;0,DF$6&lt;='Allgemeine Info'!$H$15),($E25+$F25)*$I25*(1+$D$4)^DF$6,IF(DF$7='Allgemeine Info'!$H$15,$J25*(1+$D$4)^DF$7,IF(AND(DF$7&lt;&gt;0,MOD(DF$7,$G25)=0,DF$7&lt;'Allgemeine Info'!$H$15),($I25+$J25)*((1+$D$4)^DF$7),0))))</f>
        <v>0</v>
      </c>
      <c r="DG25" s="250">
        <f>IF(OR($E25="",$F25="",$G25="",'Allgemeine Info'!$H$15=""),0,IF(AND(DG$6&lt;&gt;0,DG$6&lt;='Allgemeine Info'!$H$15),($E25+$F25)*$I25*(1+$D$4)^DG$6,IF(DG$7='Allgemeine Info'!$H$15,$J25*(1+$D$4)^DG$7,IF(AND(DG$7&lt;&gt;0,MOD(DG$7,$G25)=0,DG$7&lt;'Allgemeine Info'!$H$15),($I25+$J25)*((1+$D$4)^DG$7),0))))</f>
        <v>0</v>
      </c>
      <c r="DH25" s="250">
        <f>IF(OR($E25="",$F25="",$G25="",'Allgemeine Info'!$H$15=""),0,IF(AND(DH$6&lt;&gt;0,DH$6&lt;='Allgemeine Info'!$H$15),($E25+$F25)*$I25*(1+$D$4)^DH$6,IF(DH$7='Allgemeine Info'!$H$15,$J25*(1+$D$4)^DH$7,IF(AND(DH$7&lt;&gt;0,MOD(DH$7,$G25)=0,DH$7&lt;'Allgemeine Info'!$H$15),($I25+$J25)*((1+$D$4)^DH$7),0))))</f>
        <v>0</v>
      </c>
      <c r="DI25" s="250">
        <f>IF(OR($E25="",$F25="",$G25="",'Allgemeine Info'!$H$15=""),0,IF(AND(DI$6&lt;&gt;0,DI$6&lt;='Allgemeine Info'!$H$15),($E25+$F25)*$I25*(1+$D$4)^DI$6,IF(DI$7='Allgemeine Info'!$H$15,$J25*(1+$D$4)^DI$7,IF(AND(DI$7&lt;&gt;0,MOD(DI$7,$G25)=0,DI$7&lt;'Allgemeine Info'!$H$15),($I25+$J25)*((1+$D$4)^DI$7),0))))</f>
        <v>0</v>
      </c>
      <c r="DJ25" s="250">
        <f>IF(OR($E25="",$F25="",$G25="",'Allgemeine Info'!$H$15=""),0,IF(AND(DJ$6&lt;&gt;0,DJ$6&lt;='Allgemeine Info'!$H$15),($E25+$F25)*$I25*(1+$D$4)^DJ$6,IF(DJ$7='Allgemeine Info'!$H$15,$J25*(1+$D$4)^DJ$7,IF(AND(DJ$7&lt;&gt;0,MOD(DJ$7,$G25)=0,DJ$7&lt;'Allgemeine Info'!$H$15),($I25+$J25)*((1+$D$4)^DJ$7),0))))</f>
        <v>0</v>
      </c>
      <c r="DK25" s="250">
        <f>IF(OR($E25="",$F25="",$G25="",'Allgemeine Info'!$H$15=""),0,IF(AND(DK$6&lt;&gt;0,DK$6&lt;='Allgemeine Info'!$H$15),($E25+$F25)*$I25*(1+$D$4)^DK$6,IF(DK$7='Allgemeine Info'!$H$15,$J25*(1+$D$4)^DK$7,IF(AND(DK$7&lt;&gt;0,MOD(DK$7,$G25)=0,DK$7&lt;'Allgemeine Info'!$H$15),($I25+$J25)*((1+$D$4)^DK$7),0))))</f>
        <v>0</v>
      </c>
      <c r="DL25" s="250">
        <f>IF(OR($E25="",$F25="",$G25="",'Allgemeine Info'!$H$15=""),0,IF(AND(DL$6&lt;&gt;0,DL$6&lt;='Allgemeine Info'!$H$15),($E25+$F25)*$I25*(1+$D$4)^DL$6,IF(DL$7='Allgemeine Info'!$H$15,$J25*(1+$D$4)^DL$7,IF(AND(DL$7&lt;&gt;0,MOD(DL$7,$G25)=0,DL$7&lt;'Allgemeine Info'!$H$15),($I25+$J25)*((1+$D$4)^DL$7),0))))</f>
        <v>0</v>
      </c>
      <c r="DM25" s="250">
        <f>IF(OR($E25="",$F25="",$G25="",'Allgemeine Info'!$H$15=""),0,IF(AND(DM$6&lt;&gt;0,DM$6&lt;='Allgemeine Info'!$H$15),($E25+$F25)*$I25*(1+$D$4)^DM$6,IF(DM$7='Allgemeine Info'!$H$15,$J25*(1+$D$4)^DM$7,IF(AND(DM$7&lt;&gt;0,MOD(DM$7,$G25)=0,DM$7&lt;'Allgemeine Info'!$H$15),($I25+$J25)*((1+$D$4)^DM$7),0))))</f>
        <v>0</v>
      </c>
      <c r="DN25" s="250">
        <f>IF(OR($E25="",$F25="",$G25="",'Allgemeine Info'!$H$15=""),0,IF(AND(DN$6&lt;&gt;0,DN$6&lt;='Allgemeine Info'!$H$15),($E25+$F25)*$I25*(1+$D$4)^DN$6,IF(DN$7='Allgemeine Info'!$H$15,$J25*(1+$D$4)^DN$7,IF(AND(DN$7&lt;&gt;0,MOD(DN$7,$G25)=0,DN$7&lt;'Allgemeine Info'!$H$15),($I25+$J25)*((1+$D$4)^DN$7),0))))</f>
        <v>0</v>
      </c>
      <c r="DO25" s="250">
        <f>IF(OR($E25="",$F25="",$G25="",'Allgemeine Info'!$H$15=""),0,IF(AND(DO$6&lt;&gt;0,DO$6&lt;='Allgemeine Info'!$H$15),($E25+$F25)*$I25*(1+$D$4)^DO$6,IF(DO$7='Allgemeine Info'!$H$15,$J25*(1+$D$4)^DO$7,IF(AND(DO$7&lt;&gt;0,MOD(DO$7,$G25)=0,DO$7&lt;'Allgemeine Info'!$H$15),($I25+$J25)*((1+$D$4)^DO$7),0))))</f>
        <v>0</v>
      </c>
      <c r="DP25" s="250">
        <f>IF(OR($E25="",$F25="",$G25="",'Allgemeine Info'!$H$15=""),0,IF(AND(DP$6&lt;&gt;0,DP$6&lt;='Allgemeine Info'!$H$15),($E25+$F25)*$I25*(1+$D$4)^DP$6,IF(DP$7='Allgemeine Info'!$H$15,$J25*(1+$D$4)^DP$7,IF(AND(DP$7&lt;&gt;0,MOD(DP$7,$G25)=0,DP$7&lt;'Allgemeine Info'!$H$15),($I25+$J25)*((1+$D$4)^DP$7),0))))</f>
        <v>0</v>
      </c>
      <c r="DQ25" s="250">
        <f>IF(OR($E25="",$F25="",$G25="",'Allgemeine Info'!$H$15=""),0,IF(AND(DQ$6&lt;&gt;0,DQ$6&lt;='Allgemeine Info'!$H$15),($E25+$F25)*$I25*(1+$D$4)^DQ$6,IF(DQ$7='Allgemeine Info'!$H$15,$J25*(1+$D$4)^DQ$7,IF(AND(DQ$7&lt;&gt;0,MOD(DQ$7,$G25)=0,DQ$7&lt;'Allgemeine Info'!$H$15),($I25+$J25)*((1+$D$4)^DQ$7),0))))</f>
        <v>0</v>
      </c>
      <c r="DR25" s="250">
        <f>IF(OR($E25="",$F25="",$G25="",'Allgemeine Info'!$H$15=""),0,IF(AND(DR$6&lt;&gt;0,DR$6&lt;='Allgemeine Info'!$H$15),($E25+$F25)*$I25*(1+$D$4)^DR$6,IF(DR$7='Allgemeine Info'!$H$15,$J25*(1+$D$4)^DR$7,IF(AND(DR$7&lt;&gt;0,MOD(DR$7,$G25)=0,DR$7&lt;'Allgemeine Info'!$H$15),($I25+$J25)*((1+$D$4)^DR$7),0))))</f>
        <v>0</v>
      </c>
      <c r="DS25" s="250">
        <f>IF(OR($E25="",$F25="",$G25="",'Allgemeine Info'!$H$15=""),0,IF(AND(DS$6&lt;&gt;0,DS$6&lt;='Allgemeine Info'!$H$15),($E25+$F25)*$I25*(1+$D$4)^DS$6,IF(DS$7='Allgemeine Info'!$H$15,$J25*(1+$D$4)^DS$7,IF(AND(DS$7&lt;&gt;0,MOD(DS$7,$G25)=0,DS$7&lt;'Allgemeine Info'!$H$15),($I25+$J25)*((1+$D$4)^DS$7),0))))</f>
        <v>0</v>
      </c>
      <c r="DT25" s="250">
        <f>IF(OR($E25="",$F25="",$G25="",'Allgemeine Info'!$H$15=""),0,IF(AND(DT$6&lt;&gt;0,DT$6&lt;='Allgemeine Info'!$H$15),($E25+$F25)*$I25*(1+$D$4)^DT$6,IF(DT$7='Allgemeine Info'!$H$15,$J25*(1+$D$4)^DT$7,IF(AND(DT$7&lt;&gt;0,MOD(DT$7,$G25)=0,DT$7&lt;'Allgemeine Info'!$H$15),($I25+$J25)*((1+$D$4)^DT$7),0))))</f>
        <v>0</v>
      </c>
      <c r="DU25" s="250">
        <f>IF(OR($E25="",$F25="",$G25="",'Allgemeine Info'!$H$15=""),0,IF(AND(DU$6&lt;&gt;0,DU$6&lt;='Allgemeine Info'!$H$15),($E25+$F25)*$I25*(1+$D$4)^DU$6,IF(DU$7='Allgemeine Info'!$H$15,$J25*(1+$D$4)^DU$7,IF(AND(DU$7&lt;&gt;0,MOD(DU$7,$G25)=0,DU$7&lt;'Allgemeine Info'!$H$15),($I25+$J25)*((1+$D$4)^DU$7),0))))</f>
        <v>0</v>
      </c>
      <c r="DV25" s="250">
        <f>IF(OR($E25="",$F25="",$G25="",'Allgemeine Info'!$H$15=""),0,IF(AND(DV$6&lt;&gt;0,DV$6&lt;='Allgemeine Info'!$H$15),($E25+$F25)*$I25*(1+$D$4)^DV$6,IF(DV$7='Allgemeine Info'!$H$15,$J25*(1+$D$4)^DV$7,IF(AND(DV$7&lt;&gt;0,MOD(DV$7,$G25)=0,DV$7&lt;'Allgemeine Info'!$H$15),($I25+$J25)*((1+$D$4)^DV$7),0))))</f>
        <v>0</v>
      </c>
      <c r="DW25" s="250">
        <f>IF(OR($E25="",$F25="",$G25="",'Allgemeine Info'!$H$15=""),0,IF(AND(DW$6&lt;&gt;0,DW$6&lt;='Allgemeine Info'!$H$15),($E25+$F25)*$I25*(1+$D$4)^DW$6,IF(DW$7='Allgemeine Info'!$H$15,$J25*(1+$D$4)^DW$7,IF(AND(DW$7&lt;&gt;0,MOD(DW$7,$G25)=0,DW$7&lt;'Allgemeine Info'!$H$15),($I25+$J25)*((1+$D$4)^DW$7),0))))</f>
        <v>0</v>
      </c>
      <c r="DX25" s="250">
        <f>IF(OR($E25="",$F25="",$G25="",'Allgemeine Info'!$H$15=""),0,IF(AND(DX$6&lt;&gt;0,DX$6&lt;='Allgemeine Info'!$H$15),($E25+$F25)*$I25*(1+$D$4)^DX$6,IF(DX$7='Allgemeine Info'!$H$15,$J25*(1+$D$4)^DX$7,IF(AND(DX$7&lt;&gt;0,MOD(DX$7,$G25)=0,DX$7&lt;'Allgemeine Info'!$H$15),($I25+$J25)*((1+$D$4)^DX$7),0))))</f>
        <v>0</v>
      </c>
      <c r="DY25" s="250">
        <f>IF(OR($E25="",$F25="",$G25="",'Allgemeine Info'!$H$15=""),0,IF(AND(DY$6&lt;&gt;0,DY$6&lt;='Allgemeine Info'!$H$15),($E25+$F25)*$I25*(1+$D$4)^DY$6,IF(DY$7='Allgemeine Info'!$H$15,$J25*(1+$D$4)^DY$7,IF(AND(DY$7&lt;&gt;0,MOD(DY$7,$G25)=0,DY$7&lt;'Allgemeine Info'!$H$15),($I25+$J25)*((1+$D$4)^DY$7),0))))</f>
        <v>0</v>
      </c>
      <c r="DZ25" s="250">
        <f>IF(OR($E25="",$F25="",$G25="",'Allgemeine Info'!$H$15=""),0,IF(AND(DZ$6&lt;&gt;0,DZ$6&lt;='Allgemeine Info'!$H$15),($E25+$F25)*$I25*(1+$D$4)^DZ$6,IF(DZ$7='Allgemeine Info'!$H$15,$J25*(1+$D$4)^DZ$7,IF(AND(DZ$7&lt;&gt;0,MOD(DZ$7,$G25)=0,DZ$7&lt;'Allgemeine Info'!$H$15),($I25+$J25)*((1+$D$4)^DZ$7),0))))</f>
        <v>0</v>
      </c>
      <c r="EA25" s="250">
        <f>IF(OR($E25="",$F25="",$G25="",'Allgemeine Info'!$H$15=""),0,IF(AND(EA$6&lt;&gt;0,EA$6&lt;='Allgemeine Info'!$H$15),($E25+$F25)*$I25*(1+$D$4)^EA$6,IF(EA$7='Allgemeine Info'!$H$15,$J25*(1+$D$4)^EA$7,IF(AND(EA$7&lt;&gt;0,MOD(EA$7,$G25)=0,EA$7&lt;'Allgemeine Info'!$H$15),($I25+$J25)*((1+$D$4)^EA$7),0))))</f>
        <v>0</v>
      </c>
      <c r="EB25" s="250">
        <f>IF(OR($E25="",$F25="",$G25="",'Allgemeine Info'!$H$15=""),0,IF(AND(EB$6&lt;&gt;0,EB$6&lt;='Allgemeine Info'!$H$15),($E25+$F25)*$I25*(1+$D$4)^EB$6,IF(EB$7='Allgemeine Info'!$H$15,$J25*(1+$D$4)^EB$7,IF(AND(EB$7&lt;&gt;0,MOD(EB$7,$G25)=0,EB$7&lt;'Allgemeine Info'!$H$15),($I25+$J25)*((1+$D$4)^EB$7),0))))</f>
        <v>0</v>
      </c>
      <c r="EC25" s="250">
        <f>IF(OR($E25="",$F25="",$G25="",'Allgemeine Info'!$H$15=""),0,IF(AND(EC$6&lt;&gt;0,EC$6&lt;='Allgemeine Info'!$H$15),($E25+$F25)*$I25*(1+$D$4)^EC$6,IF(EC$7='Allgemeine Info'!$H$15,$J25*(1+$D$4)^EC$7,IF(AND(EC$7&lt;&gt;0,MOD(EC$7,$G25)=0,EC$7&lt;'Allgemeine Info'!$H$15),($I25+$J25)*((1+$D$4)^EC$7),0))))</f>
        <v>0</v>
      </c>
      <c r="ED25" s="250">
        <f>IF(OR($E25="",$F25="",$G25="",'Allgemeine Info'!$H$15=""),0,IF(AND(ED$6&lt;&gt;0,ED$6&lt;='Allgemeine Info'!$H$15),($E25+$F25)*$I25*(1+$D$4)^ED$6,IF(ED$7='Allgemeine Info'!$H$15,$J25*(1+$D$4)^ED$7,IF(AND(ED$7&lt;&gt;0,MOD(ED$7,$G25)=0,ED$7&lt;'Allgemeine Info'!$H$15),($I25+$J25)*((1+$D$4)^ED$7),0))))</f>
        <v>0</v>
      </c>
      <c r="EE25" s="250">
        <f>IF(OR($E25="",$F25="",$G25="",'Allgemeine Info'!$H$15=""),0,IF(AND(EE$6&lt;&gt;0,EE$6&lt;='Allgemeine Info'!$H$15),($E25+$F25)*$I25*(1+$D$4)^EE$6,IF(EE$7='Allgemeine Info'!$H$15,$J25*(1+$D$4)^EE$7,IF(AND(EE$7&lt;&gt;0,MOD(EE$7,$G25)=0,EE$7&lt;'Allgemeine Info'!$H$15),($I25+$J25)*((1+$D$4)^EE$7),0))))</f>
        <v>0</v>
      </c>
      <c r="EF25" s="250">
        <f>IF(OR($E25="",$F25="",$G25="",'Allgemeine Info'!$H$15=""),0,IF(AND(EF$6&lt;&gt;0,EF$6&lt;='Allgemeine Info'!$H$15),($E25+$F25)*$I25*(1+$D$4)^EF$6,IF(EF$7='Allgemeine Info'!$H$15,$J25*(1+$D$4)^EF$7,IF(AND(EF$7&lt;&gt;0,MOD(EF$7,$G25)=0,EF$7&lt;'Allgemeine Info'!$H$15),($I25+$J25)*((1+$D$4)^EF$7),0))))</f>
        <v>0</v>
      </c>
      <c r="EG25" s="250">
        <f>IF(OR($E25="",$F25="",$G25="",'Allgemeine Info'!$H$15=""),0,IF(AND(EG$6&lt;&gt;0,EG$6&lt;='Allgemeine Info'!$H$15),($E25+$F25)*$I25*(1+$D$4)^EG$6,IF(EG$7='Allgemeine Info'!$H$15,$J25*(1+$D$4)^EG$7,IF(AND(EG$7&lt;&gt;0,MOD(EG$7,$G25)=0,EG$7&lt;'Allgemeine Info'!$H$15),($I25+$J25)*((1+$D$4)^EG$7),0))))</f>
        <v>0</v>
      </c>
      <c r="EH25" s="250">
        <f>IF(OR($E25="",$F25="",$G25="",'Allgemeine Info'!$H$15=""),0,IF(AND(EH$6&lt;&gt;0,EH$6&lt;='Allgemeine Info'!$H$15),($E25+$F25)*$I25*(1+$D$4)^EH$6,IF(EH$7='Allgemeine Info'!$H$15,$J25*(1+$D$4)^EH$7,IF(AND(EH$7&lt;&gt;0,MOD(EH$7,$G25)=0,EH$7&lt;'Allgemeine Info'!$H$15),($I25+$J25)*((1+$D$4)^EH$7),0))))</f>
        <v>0</v>
      </c>
      <c r="EI25" s="250">
        <f>IF(OR($E25="",$F25="",$G25="",'Allgemeine Info'!$H$15=""),0,IF(AND(EI$6&lt;&gt;0,EI$6&lt;='Allgemeine Info'!$H$15),($E25+$F25)*$I25*(1+$D$4)^EI$6,IF(EI$7='Allgemeine Info'!$H$15,$J25*(1+$D$4)^EI$7,IF(AND(EI$7&lt;&gt;0,MOD(EI$7,$G25)=0,EI$7&lt;'Allgemeine Info'!$H$15),($I25+$J25)*((1+$D$4)^EI$7),0))))</f>
        <v>0</v>
      </c>
      <c r="EJ25" s="250">
        <f>IF(OR($E25="",$F25="",$G25="",'Allgemeine Info'!$H$15=""),0,IF(AND(EJ$6&lt;&gt;0,EJ$6&lt;='Allgemeine Info'!$H$15),($E25+$F25)*$I25*(1+$D$4)^EJ$6,IF(EJ$7='Allgemeine Info'!$H$15,$J25*(1+$D$4)^EJ$7,IF(AND(EJ$7&lt;&gt;0,MOD(EJ$7,$G25)=0,EJ$7&lt;'Allgemeine Info'!$H$15),($I25+$J25)*((1+$D$4)^EJ$7),0))))</f>
        <v>0</v>
      </c>
      <c r="EK25" s="250">
        <f>IF(OR($E25="",$F25="",$G25="",'Allgemeine Info'!$H$15=""),0,IF(AND(EK$6&lt;&gt;0,EK$6&lt;='Allgemeine Info'!$H$15),($E25+$F25)*$I25*(1+$D$4)^EK$6,IF(EK$7='Allgemeine Info'!$H$15,$J25*(1+$D$4)^EK$7,IF(AND(EK$7&lt;&gt;0,MOD(EK$7,$G25)=0,EK$7&lt;'Allgemeine Info'!$H$15),($I25+$J25)*((1+$D$4)^EK$7),0))))</f>
        <v>0</v>
      </c>
      <c r="EL25" s="250">
        <f>IF(OR($E25="",$F25="",$G25="",'Allgemeine Info'!$H$15=""),0,IF(AND(EL$6&lt;&gt;0,EL$6&lt;='Allgemeine Info'!$H$15),($E25+$F25)*$I25*(1+$D$4)^EL$6,IF(EL$7='Allgemeine Info'!$H$15,$J25*(1+$D$4)^EL$7,IF(AND(EL$7&lt;&gt;0,MOD(EL$7,$G25)=0,EL$7&lt;'Allgemeine Info'!$H$15),($I25+$J25)*((1+$D$4)^EL$7),0))))</f>
        <v>0</v>
      </c>
      <c r="EM25" s="250">
        <f>IF(OR($E25="",$F25="",$G25="",'Allgemeine Info'!$H$15=""),0,IF(AND(EM$6&lt;&gt;0,EM$6&lt;='Allgemeine Info'!$H$15),($E25+$F25)*$I25*(1+$D$4)^EM$6,IF(EM$7='Allgemeine Info'!$H$15,$J25*(1+$D$4)^EM$7,IF(AND(EM$7&lt;&gt;0,MOD(EM$7,$G25)=0,EM$7&lt;'Allgemeine Info'!$H$15),($I25+$J25)*((1+$D$4)^EM$7),0))))</f>
        <v>0</v>
      </c>
      <c r="EN25" s="250">
        <f>IF(OR($E25="",$F25="",$G25="",'Allgemeine Info'!$H$15=""),0,IF(AND(EN$6&lt;&gt;0,EN$6&lt;='Allgemeine Info'!$H$15),($E25+$F25)*$I25*(1+$D$4)^EN$6,IF(EN$7='Allgemeine Info'!$H$15,$J25*(1+$D$4)^EN$7,IF(AND(EN$7&lt;&gt;0,MOD(EN$7,$G25)=0,EN$7&lt;'Allgemeine Info'!$H$15),($I25+$J25)*((1+$D$4)^EN$7),0))))</f>
        <v>0</v>
      </c>
      <c r="EO25" s="250">
        <f>IF(OR($E25="",$F25="",$G25="",'Allgemeine Info'!$H$15=""),0,IF(AND(EO$6&lt;&gt;0,EO$6&lt;='Allgemeine Info'!$H$15),($E25+$F25)*$I25*(1+$D$4)^EO$6,IF(EO$7='Allgemeine Info'!$H$15,$J25*(1+$D$4)^EO$7,IF(AND(EO$7&lt;&gt;0,MOD(EO$7,$G25)=0,EO$7&lt;'Allgemeine Info'!$H$15),($I25+$J25)*((1+$D$4)^EO$7),0))))</f>
        <v>0</v>
      </c>
      <c r="EP25" s="250">
        <f>IF(OR($E25="",$F25="",$G25="",'Allgemeine Info'!$H$15=""),0,IF(AND(EP$6&lt;&gt;0,EP$6&lt;='Allgemeine Info'!$H$15),($E25+$F25)*$I25*(1+$D$4)^EP$6,IF(EP$7='Allgemeine Info'!$H$15,$J25*(1+$D$4)^EP$7,IF(AND(EP$7&lt;&gt;0,MOD(EP$7,$G25)=0,EP$7&lt;'Allgemeine Info'!$H$15),($I25+$J25)*((1+$D$4)^EP$7),0))))</f>
        <v>0</v>
      </c>
      <c r="EQ25" s="250">
        <f>IF(OR($E25="",$F25="",$G25="",'Allgemeine Info'!$H$15=""),0,IF(AND(EQ$6&lt;&gt;0,EQ$6&lt;='Allgemeine Info'!$H$15),($E25+$F25)*$I25*(1+$D$4)^EQ$6,IF(EQ$7='Allgemeine Info'!$H$15,$J25*(1+$D$4)^EQ$7,IF(AND(EQ$7&lt;&gt;0,MOD(EQ$7,$G25)=0,EQ$7&lt;'Allgemeine Info'!$H$15),($I25+$J25)*((1+$D$4)^EQ$7),0))))</f>
        <v>0</v>
      </c>
      <c r="ER25" s="250">
        <f>IF(OR($E25="",$F25="",$G25="",'Allgemeine Info'!$H$15=""),0,IF(AND(ER$6&lt;&gt;0,ER$6&lt;='Allgemeine Info'!$H$15),($E25+$F25)*$I25*(1+$D$4)^ER$6,IF(ER$7='Allgemeine Info'!$H$15,$J25*(1+$D$4)^ER$7,IF(AND(ER$7&lt;&gt;0,MOD(ER$7,$G25)=0,ER$7&lt;'Allgemeine Info'!$H$15),($I25+$J25)*((1+$D$4)^ER$7),0))))</f>
        <v>0</v>
      </c>
      <c r="ES25" s="250">
        <f>IF(OR($E25="",$F25="",$G25="",'Allgemeine Info'!$H$15=""),0,IF(AND(ES$6&lt;&gt;0,ES$6&lt;='Allgemeine Info'!$H$15),($E25+$F25)*$I25*(1+$D$4)^ES$6,IF(ES$7='Allgemeine Info'!$H$15,$J25*(1+$D$4)^ES$7,IF(AND(ES$7&lt;&gt;0,MOD(ES$7,$G25)=0,ES$7&lt;'Allgemeine Info'!$H$15),($I25+$J25)*((1+$D$4)^ES$7),0))))</f>
        <v>0</v>
      </c>
      <c r="ET25" s="250">
        <f>IF(OR($E25="",$F25="",$G25="",'Allgemeine Info'!$H$15=""),0,IF(AND(ET$6&lt;&gt;0,ET$6&lt;='Allgemeine Info'!$H$15),($E25+$F25)*$I25*(1+$D$4)^ET$6,IF(ET$7='Allgemeine Info'!$H$15,$J25*(1+$D$4)^ET$7,IF(AND(ET$7&lt;&gt;0,MOD(ET$7,$G25)=0,ET$7&lt;'Allgemeine Info'!$H$15),($I25+$J25)*((1+$D$4)^ET$7),0))))</f>
        <v>0</v>
      </c>
      <c r="EU25" s="250">
        <f>IF(OR($E25="",$F25="",$G25="",'Allgemeine Info'!$H$15=""),0,IF(AND(EU$6&lt;&gt;0,EU$6&lt;='Allgemeine Info'!$H$15),($E25+$F25)*$I25*(1+$D$4)^EU$6,IF(EU$7='Allgemeine Info'!$H$15,$J25*(1+$D$4)^EU$7,IF(AND(EU$7&lt;&gt;0,MOD(EU$7,$G25)=0,EU$7&lt;'Allgemeine Info'!$H$15),($I25+$J25)*((1+$D$4)^EU$7),0))))</f>
        <v>0</v>
      </c>
      <c r="EV25" s="250">
        <f>IF(OR($E25="",$F25="",$G25="",'Allgemeine Info'!$H$15=""),0,IF(AND(EV$6&lt;&gt;0,EV$6&lt;='Allgemeine Info'!$H$15),($E25+$F25)*$I25*(1+$D$4)^EV$6,IF(EV$7='Allgemeine Info'!$H$15,$J25*(1+$D$4)^EV$7,IF(AND(EV$7&lt;&gt;0,MOD(EV$7,$G25)=0,EV$7&lt;'Allgemeine Info'!$H$15),($I25+$J25)*((1+$D$4)^EV$7),0))))</f>
        <v>0</v>
      </c>
      <c r="EW25" s="250">
        <f>IF(OR($E25="",$F25="",$G25="",'Allgemeine Info'!$H$15=""),0,IF(AND(EW$6&lt;&gt;0,EW$6&lt;='Allgemeine Info'!$H$15),($E25+$F25)*$I25*(1+$D$4)^EW$6,IF(EW$7='Allgemeine Info'!$H$15,$J25*(1+$D$4)^EW$7,IF(AND(EW$7&lt;&gt;0,MOD(EW$7,$G25)=0,EW$7&lt;'Allgemeine Info'!$H$15),($I25+$J25)*((1+$D$4)^EW$7),0))))</f>
        <v>0</v>
      </c>
      <c r="EX25" s="250">
        <f>IF(OR($E25="",$F25="",$G25="",'Allgemeine Info'!$H$15=""),0,IF(AND(EX$6&lt;&gt;0,EX$6&lt;='Allgemeine Info'!$H$15),($E25+$F25)*$I25*(1+$D$4)^EX$6,IF(EX$7='Allgemeine Info'!$H$15,$J25*(1+$D$4)^EX$7,IF(AND(EX$7&lt;&gt;0,MOD(EX$7,$G25)=0,EX$7&lt;'Allgemeine Info'!$H$15),($I25+$J25)*((1+$D$4)^EX$7),0))))</f>
        <v>0</v>
      </c>
      <c r="EY25" s="250">
        <f>IF(OR($E25="",$F25="",$G25="",'Allgemeine Info'!$H$15=""),0,IF(AND(EY$6&lt;&gt;0,EY$6&lt;='Allgemeine Info'!$H$15),($E25+$F25)*$I25*(1+$D$4)^EY$6,IF(EY$7='Allgemeine Info'!$H$15,$J25*(1+$D$4)^EY$7,IF(AND(EY$7&lt;&gt;0,MOD(EY$7,$G25)=0,EY$7&lt;'Allgemeine Info'!$H$15),($I25+$J25)*((1+$D$4)^EY$7),0))))</f>
        <v>0</v>
      </c>
      <c r="EZ25" s="250">
        <f>IF(OR($E25="",$F25="",$G25="",'Allgemeine Info'!$H$15=""),0,IF(AND(EZ$6&lt;&gt;0,EZ$6&lt;='Allgemeine Info'!$H$15),($E25+$F25)*$I25*(1+$D$4)^EZ$6,IF(EZ$7='Allgemeine Info'!$H$15,$J25*(1+$D$4)^EZ$7,IF(AND(EZ$7&lt;&gt;0,MOD(EZ$7,$G25)=0,EZ$7&lt;'Allgemeine Info'!$H$15),($I25+$J25)*((1+$D$4)^EZ$7),0))))</f>
        <v>0</v>
      </c>
      <c r="FA25" s="250">
        <f>IF(OR($E25="",$F25="",$G25="",'Allgemeine Info'!$H$15=""),0,IF(AND(FA$6&lt;&gt;0,FA$6&lt;='Allgemeine Info'!$H$15),($E25+$F25)*$I25*(1+$D$4)^FA$6,IF(FA$7='Allgemeine Info'!$H$15,$J25*(1+$D$4)^FA$7,IF(AND(FA$7&lt;&gt;0,MOD(FA$7,$G25)=0,FA$7&lt;'Allgemeine Info'!$H$15),($I25+$J25)*((1+$D$4)^FA$7),0))))</f>
        <v>0</v>
      </c>
      <c r="FB25" s="250">
        <f>IF(OR($E25="",$F25="",$G25="",'Allgemeine Info'!$H$15=""),0,IF(AND(FB$6&lt;&gt;0,FB$6&lt;='Allgemeine Info'!$H$15),($E25+$F25)*$I25*(1+$D$4)^FB$6,IF(FB$7='Allgemeine Info'!$H$15,$J25*(1+$D$4)^FB$7,IF(AND(FB$7&lt;&gt;0,MOD(FB$7,$G25)=0,FB$7&lt;'Allgemeine Info'!$H$15),($I25+$J25)*((1+$D$4)^FB$7),0))))</f>
        <v>0</v>
      </c>
      <c r="FC25" s="250">
        <f>IF(OR($E25="",$F25="",$G25="",'Allgemeine Info'!$H$15=""),0,IF(AND(FC$6&lt;&gt;0,FC$6&lt;='Allgemeine Info'!$H$15),($E25+$F25)*$I25*(1+$D$4)^FC$6,IF(FC$7='Allgemeine Info'!$H$15,$J25*(1+$D$4)^FC$7,IF(AND(FC$7&lt;&gt;0,MOD(FC$7,$G25)=0,FC$7&lt;'Allgemeine Info'!$H$15),($I25+$J25)*((1+$D$4)^FC$7),0))))</f>
        <v>0</v>
      </c>
      <c r="FD25" s="250">
        <f>IF(OR($E25="",$F25="",$G25="",'Allgemeine Info'!$H$15=""),0,IF(AND(FD$6&lt;&gt;0,FD$6&lt;='Allgemeine Info'!$H$15),($E25+$F25)*$I25*(1+$D$4)^FD$6,IF(FD$7='Allgemeine Info'!$H$15,$J25*(1+$D$4)^FD$7,IF(AND(FD$7&lt;&gt;0,MOD(FD$7,$G25)=0,FD$7&lt;'Allgemeine Info'!$H$15),($I25+$J25)*((1+$D$4)^FD$7),0))))</f>
        <v>0</v>
      </c>
      <c r="FE25" s="250">
        <f>IF(OR($E25="",$F25="",$G25="",'Allgemeine Info'!$H$15=""),0,IF(AND(FE$6&lt;&gt;0,FE$6&lt;='Allgemeine Info'!$H$15),($E25+$F25)*$I25*(1+$D$4)^FE$6,IF(FE$7='Allgemeine Info'!$H$15,$J25*(1+$D$4)^FE$7,IF(AND(FE$7&lt;&gt;0,MOD(FE$7,$G25)=0,FE$7&lt;'Allgemeine Info'!$H$15),($I25+$J25)*((1+$D$4)^FE$7),0))))</f>
        <v>0</v>
      </c>
      <c r="FF25" s="250">
        <f>IF(OR($E25="",$F25="",$G25="",'Allgemeine Info'!$H$15=""),0,IF(AND(FF$6&lt;&gt;0,FF$6&lt;='Allgemeine Info'!$H$15),($E25+$F25)*$I25*(1+$D$4)^FF$6,IF(FF$7='Allgemeine Info'!$H$15,$J25*(1+$D$4)^FF$7,IF(AND(FF$7&lt;&gt;0,MOD(FF$7,$G25)=0,FF$7&lt;'Allgemeine Info'!$H$15),($I25+$J25)*((1+$D$4)^FF$7),0))))</f>
        <v>0</v>
      </c>
      <c r="FG25" s="250">
        <f>IF(OR($E25="",$F25="",$G25="",'Allgemeine Info'!$H$15=""),0,IF(AND(FG$6&lt;&gt;0,FG$6&lt;='Allgemeine Info'!$H$15),($E25+$F25)*$I25*(1+$D$4)^FG$6,IF(FG$7='Allgemeine Info'!$H$15,$J25*(1+$D$4)^FG$7,IF(AND(FG$7&lt;&gt;0,MOD(FG$7,$G25)=0,FG$7&lt;'Allgemeine Info'!$H$15),($I25+$J25)*((1+$D$4)^FG$7),0))))</f>
        <v>0</v>
      </c>
      <c r="FH25" s="250">
        <f>IF(OR($E25="",$F25="",$G25="",'Allgemeine Info'!$H$15=""),0,IF(AND(FH$6&lt;&gt;0,FH$6&lt;='Allgemeine Info'!$H$15),($E25+$F25)*$I25*(1+$D$4)^FH$6,IF(FH$7='Allgemeine Info'!$H$15,$J25*(1+$D$4)^FH$7,IF(AND(FH$7&lt;&gt;0,MOD(FH$7,$G25)=0,FH$7&lt;'Allgemeine Info'!$H$15),($I25+$J25)*((1+$D$4)^FH$7),0))))</f>
        <v>0</v>
      </c>
      <c r="FI25" s="250">
        <f>IF(OR($E25="",$F25="",$G25="",'Allgemeine Info'!$H$15=""),0,IF(AND(FI$6&lt;&gt;0,FI$6&lt;='Allgemeine Info'!$H$15),($E25+$F25)*$I25*(1+$D$4)^FI$6,IF(FI$7='Allgemeine Info'!$H$15,$J25*(1+$D$4)^FI$7,IF(AND(FI$7&lt;&gt;0,MOD(FI$7,$G25)=0,FI$7&lt;'Allgemeine Info'!$H$15),($I25+$J25)*((1+$D$4)^FI$7),0))))</f>
        <v>0</v>
      </c>
      <c r="FJ25" s="250">
        <f>IF(OR($E25="",$F25="",$G25="",'Allgemeine Info'!$H$15=""),0,IF(AND(FJ$6&lt;&gt;0,FJ$6&lt;='Allgemeine Info'!$H$15),($E25+$F25)*$I25*(1+$D$4)^FJ$6,IF(FJ$7='Allgemeine Info'!$H$15,$J25*(1+$D$4)^FJ$7,IF(AND(FJ$7&lt;&gt;0,MOD(FJ$7,$G25)=0,FJ$7&lt;'Allgemeine Info'!$H$15),($I25+$J25)*((1+$D$4)^FJ$7),0))))</f>
        <v>0</v>
      </c>
      <c r="FK25" s="250">
        <f>IF(OR($E25="",$F25="",$G25="",'Allgemeine Info'!$H$15=""),0,IF(AND(FK$6&lt;&gt;0,FK$6&lt;='Allgemeine Info'!$H$15),($E25+$F25)*$I25*(1+$D$4)^FK$6,IF(FK$7='Allgemeine Info'!$H$15,$J25*(1+$D$4)^FK$7,IF(AND(FK$7&lt;&gt;0,MOD(FK$7,$G25)=0,FK$7&lt;'Allgemeine Info'!$H$15),($I25+$J25)*((1+$D$4)^FK$7),0))))</f>
        <v>0</v>
      </c>
      <c r="FL25" s="250">
        <f>IF(OR($E25="",$F25="",$G25="",'Allgemeine Info'!$H$15=""),0,IF(AND(FL$6&lt;&gt;0,FL$6&lt;='Allgemeine Info'!$H$15),($E25+$F25)*$I25*(1+$D$4)^FL$6,IF(FL$7='Allgemeine Info'!$H$15,$J25*(1+$D$4)^FL$7,IF(AND(FL$7&lt;&gt;0,MOD(FL$7,$G25)=0,FL$7&lt;'Allgemeine Info'!$H$15),($I25+$J25)*((1+$D$4)^FL$7),0))))</f>
        <v>0</v>
      </c>
      <c r="FM25" s="250">
        <f>IF(OR($E25="",$F25="",$G25="",'Allgemeine Info'!$H$15=""),0,IF(AND(FM$6&lt;&gt;0,FM$6&lt;='Allgemeine Info'!$H$15),($E25+$F25)*$I25*(1+$D$4)^FM$6,IF(FM$7='Allgemeine Info'!$H$15,$J25*(1+$D$4)^FM$7,IF(AND(FM$7&lt;&gt;0,MOD(FM$7,$G25)=0,FM$7&lt;'Allgemeine Info'!$H$15),($I25+$J25)*((1+$D$4)^FM$7),0))))</f>
        <v>0</v>
      </c>
      <c r="FN25" s="250">
        <f>IF(OR($E25="",$F25="",$G25="",'Allgemeine Info'!$H$15=""),0,IF(AND(FN$6&lt;&gt;0,FN$6&lt;='Allgemeine Info'!$H$15),($E25+$F25)*$I25*(1+$D$4)^FN$6,IF(FN$7='Allgemeine Info'!$H$15,$J25*(1+$D$4)^FN$7,IF(AND(FN$7&lt;&gt;0,MOD(FN$7,$G25)=0,FN$7&lt;'Allgemeine Info'!$H$15),($I25+$J25)*((1+$D$4)^FN$7),0))))</f>
        <v>0</v>
      </c>
      <c r="FO25" s="250">
        <f>IF(OR($E25="",$F25="",$G25="",'Allgemeine Info'!$H$15=""),0,IF(AND(FO$6&lt;&gt;0,FO$6&lt;='Allgemeine Info'!$H$15),($E25+$F25)*$I25*(1+$D$4)^FO$6,IF(FO$7='Allgemeine Info'!$H$15,$J25*(1+$D$4)^FO$7,IF(AND(FO$7&lt;&gt;0,MOD(FO$7,$G25)=0,FO$7&lt;'Allgemeine Info'!$H$15),($I25+$J25)*((1+$D$4)^FO$7),0))))</f>
        <v>0</v>
      </c>
      <c r="FP25" s="250">
        <f>IF(OR($E25="",$F25="",$G25="",'Allgemeine Info'!$H$15=""),0,IF(AND(FP$6&lt;&gt;0,FP$6&lt;='Allgemeine Info'!$H$15),($E25+$F25)*$I25*(1+$D$4)^FP$6,IF(FP$7='Allgemeine Info'!$H$15,$J25*(1+$D$4)^FP$7,IF(AND(FP$7&lt;&gt;0,MOD(FP$7,$G25)=0,FP$7&lt;'Allgemeine Info'!$H$15),($I25+$J25)*((1+$D$4)^FP$7),0))))</f>
        <v>0</v>
      </c>
      <c r="FQ25" s="250">
        <f>IF(OR($E25="",$F25="",$G25="",'Allgemeine Info'!$H$15=""),0,IF(AND(FQ$6&lt;&gt;0,FQ$6&lt;='Allgemeine Info'!$H$15),($E25+$F25)*$I25*(1+$D$4)^FQ$6,IF(FQ$7='Allgemeine Info'!$H$15,$J25*(1+$D$4)^FQ$7,IF(AND(FQ$7&lt;&gt;0,MOD(FQ$7,$G25)=0,FQ$7&lt;'Allgemeine Info'!$H$15),($I25+$J25)*((1+$D$4)^FQ$7),0))))</f>
        <v>0</v>
      </c>
      <c r="FR25" s="250">
        <f>IF(OR($E25="",$F25="",$G25="",'Allgemeine Info'!$H$15=""),0,IF(AND(FR$6&lt;&gt;0,FR$6&lt;='Allgemeine Info'!$H$15),($E25+$F25)*$I25*(1+$D$4)^FR$6,IF(FR$7='Allgemeine Info'!$H$15,$J25*(1+$D$4)^FR$7,IF(AND(FR$7&lt;&gt;0,MOD(FR$7,$G25)=0,FR$7&lt;'Allgemeine Info'!$H$15),($I25+$J25)*((1+$D$4)^FR$7),0))))</f>
        <v>0</v>
      </c>
      <c r="FS25" s="250">
        <f>IF(OR($E25="",$F25="",$G25="",'Allgemeine Info'!$H$15=""),0,IF(AND(FS$6&lt;&gt;0,FS$6&lt;='Allgemeine Info'!$H$15),($E25+$F25)*$I25*(1+$D$4)^FS$6,IF(FS$7='Allgemeine Info'!$H$15,$J25*(1+$D$4)^FS$7,IF(AND(FS$7&lt;&gt;0,MOD(FS$7,$G25)=0,FS$7&lt;'Allgemeine Info'!$H$15),($I25+$J25)*((1+$D$4)^FS$7),0))))</f>
        <v>0</v>
      </c>
      <c r="FT25" s="250">
        <f>IF(OR($E25="",$F25="",$G25="",'Allgemeine Info'!$H$15=""),0,IF(AND(FT$6&lt;&gt;0,FT$6&lt;='Allgemeine Info'!$H$15),($E25+$F25)*$I25*(1+$D$4)^FT$6,IF(FT$7='Allgemeine Info'!$H$15,$J25*(1+$D$4)^FT$7,IF(AND(FT$7&lt;&gt;0,MOD(FT$7,$G25)=0,FT$7&lt;'Allgemeine Info'!$H$15),($I25+$J25)*((1+$D$4)^FT$7),0))))</f>
        <v>0</v>
      </c>
      <c r="FU25" s="250">
        <f>IF(OR($E25="",$F25="",$G25="",'Allgemeine Info'!$H$15=""),0,IF(AND(FU$6&lt;&gt;0,FU$6&lt;='Allgemeine Info'!$H$15),($E25+$F25)*$I25*(1+$D$4)^FU$6,IF(FU$7='Allgemeine Info'!$H$15,$J25*(1+$D$4)^FU$7,IF(AND(FU$7&lt;&gt;0,MOD(FU$7,$G25)=0,FU$7&lt;'Allgemeine Info'!$H$15),($I25+$J25)*((1+$D$4)^FU$7),0))))</f>
        <v>0</v>
      </c>
      <c r="FV25" s="250">
        <f>IF(OR($E25="",$F25="",$G25="",'Allgemeine Info'!$H$15=""),0,IF(AND(FV$6&lt;&gt;0,FV$6&lt;='Allgemeine Info'!$H$15),($E25+$F25)*$I25*(1+$D$4)^FV$6,IF(FV$7='Allgemeine Info'!$H$15,$J25*(1+$D$4)^FV$7,IF(AND(FV$7&lt;&gt;0,MOD(FV$7,$G25)=0,FV$7&lt;'Allgemeine Info'!$H$15),($I25+$J25)*((1+$D$4)^FV$7),0))))</f>
        <v>0</v>
      </c>
      <c r="FW25" s="250">
        <f>IF(OR($E25="",$F25="",$G25="",'Allgemeine Info'!$H$15=""),0,IF(AND(FW$6&lt;&gt;0,FW$6&lt;='Allgemeine Info'!$H$15),($E25+$F25)*$I25*(1+$D$4)^FW$6,IF(FW$7='Allgemeine Info'!$H$15,$J25*(1+$D$4)^FW$7,IF(AND(FW$7&lt;&gt;0,MOD(FW$7,$G25)=0,FW$7&lt;'Allgemeine Info'!$H$15),($I25+$J25)*((1+$D$4)^FW$7),0))))</f>
        <v>0</v>
      </c>
      <c r="FX25" s="250">
        <f>IF(OR($E25="",$F25="",$G25="",'Allgemeine Info'!$H$15=""),0,IF(AND(FX$6&lt;&gt;0,FX$6&lt;='Allgemeine Info'!$H$15),($E25+$F25)*$I25*(1+$D$4)^FX$6,IF(FX$7='Allgemeine Info'!$H$15,$J25*(1+$D$4)^FX$7,IF(AND(FX$7&lt;&gt;0,MOD(FX$7,$G25)=0,FX$7&lt;'Allgemeine Info'!$H$15),($I25+$J25)*((1+$D$4)^FX$7),0))))</f>
        <v>0</v>
      </c>
      <c r="FY25" s="250">
        <f>IF(OR($E25="",$F25="",$G25="",'Allgemeine Info'!$H$15=""),0,IF(AND(FY$6&lt;&gt;0,FY$6&lt;='Allgemeine Info'!$H$15),($E25+$F25)*$I25*(1+$D$4)^FY$6,IF(FY$7='Allgemeine Info'!$H$15,$J25*(1+$D$4)^FY$7,IF(AND(FY$7&lt;&gt;0,MOD(FY$7,$G25)=0,FY$7&lt;'Allgemeine Info'!$H$15),($I25+$J25)*((1+$D$4)^FY$7),0))))</f>
        <v>0</v>
      </c>
      <c r="FZ25" s="250">
        <f>IF(OR($E25="",$F25="",$G25="",'Allgemeine Info'!$H$15=""),0,IF(AND(FZ$6&lt;&gt;0,FZ$6&lt;='Allgemeine Info'!$H$15),($E25+$F25)*$I25*(1+$D$4)^FZ$6,IF(FZ$7='Allgemeine Info'!$H$15,$J25*(1+$D$4)^FZ$7,IF(AND(FZ$7&lt;&gt;0,MOD(FZ$7,$G25)=0,FZ$7&lt;'Allgemeine Info'!$H$15),($I25+$J25)*((1+$D$4)^FZ$7),0))))</f>
        <v>0</v>
      </c>
      <c r="GA25" s="250">
        <f>IF(OR($E25="",$F25="",$G25="",'Allgemeine Info'!$H$15=""),0,IF(AND(GA$6&lt;&gt;0,GA$6&lt;='Allgemeine Info'!$H$15),($E25+$F25)*$I25*(1+$D$4)^GA$6,IF(GA$7='Allgemeine Info'!$H$15,$J25*(1+$D$4)^GA$7,IF(AND(GA$7&lt;&gt;0,MOD(GA$7,$G25)=0,GA$7&lt;'Allgemeine Info'!$H$15),($I25+$J25)*((1+$D$4)^GA$7),0))))</f>
        <v>0</v>
      </c>
      <c r="GB25" s="250">
        <f>IF(OR($E25="",$F25="",$G25="",'Allgemeine Info'!$H$15=""),0,IF(AND(GB$6&lt;&gt;0,GB$6&lt;='Allgemeine Info'!$H$15),($E25+$F25)*$I25*(1+$D$4)^GB$6,IF(GB$7='Allgemeine Info'!$H$15,$J25*(1+$D$4)^GB$7,IF(AND(GB$7&lt;&gt;0,MOD(GB$7,$G25)=0,GB$7&lt;'Allgemeine Info'!$H$15),($I25+$J25)*((1+$D$4)^GB$7),0))))</f>
        <v>0</v>
      </c>
      <c r="GC25" s="250">
        <f>IF(OR($E25="",$F25="",$G25="",'Allgemeine Info'!$H$15=""),0,IF(AND(GC$6&lt;&gt;0,GC$6&lt;='Allgemeine Info'!$H$15),($E25+$F25)*$I25*(1+$D$4)^GC$6,IF(GC$7='Allgemeine Info'!$H$15,$J25*(1+$D$4)^GC$7,IF(AND(GC$7&lt;&gt;0,MOD(GC$7,$G25)=0,GC$7&lt;'Allgemeine Info'!$H$15),($I25+$J25)*((1+$D$4)^GC$7),0))))</f>
        <v>0</v>
      </c>
      <c r="GD25" s="250">
        <f>IF(OR($E25="",$F25="",$G25="",'Allgemeine Info'!$H$15=""),0,IF(AND(GD$6&lt;&gt;0,GD$6&lt;='Allgemeine Info'!$H$15),($E25+$F25)*$I25*(1+$D$4)^GD$6,IF(GD$7='Allgemeine Info'!$H$15,$J25*(1+$D$4)^GD$7,IF(AND(GD$7&lt;&gt;0,MOD(GD$7,$G25)=0,GD$7&lt;'Allgemeine Info'!$H$15),($I25+$J25)*((1+$D$4)^GD$7),0))))</f>
        <v>0</v>
      </c>
      <c r="GE25" s="250">
        <f>IF(OR($E25="",$F25="",$G25="",'Allgemeine Info'!$H$15=""),0,IF(AND(GE$6&lt;&gt;0,GE$6&lt;='Allgemeine Info'!$H$15),($E25+$F25)*$I25*(1+$D$4)^GE$6,IF(GE$7='Allgemeine Info'!$H$15,$J25*(1+$D$4)^GE$7,IF(AND(GE$7&lt;&gt;0,MOD(GE$7,$G25)=0,GE$7&lt;'Allgemeine Info'!$H$15),($I25+$J25)*((1+$D$4)^GE$7),0))))</f>
        <v>0</v>
      </c>
      <c r="GF25" s="250">
        <f>IF(OR($E25="",$F25="",$G25="",'Allgemeine Info'!$H$15=""),0,IF(AND(GF$6&lt;&gt;0,GF$6&lt;='Allgemeine Info'!$H$15),($E25+$F25)*$I25*(1+$D$4)^GF$6,IF(GF$7='Allgemeine Info'!$H$15,$J25*(1+$D$4)^GF$7,IF(AND(GF$7&lt;&gt;0,MOD(GF$7,$G25)=0,GF$7&lt;'Allgemeine Info'!$H$15),($I25+$J25)*((1+$D$4)^GF$7),0))))</f>
        <v>0</v>
      </c>
      <c r="GG25" s="250">
        <f>IF(OR($E25="",$F25="",$G25="",'Allgemeine Info'!$H$15=""),0,IF(AND(GG$6&lt;&gt;0,GG$6&lt;='Allgemeine Info'!$H$15),($E25+$F25)*$I25*(1+$D$4)^GG$6,IF(GG$7='Allgemeine Info'!$H$15,$J25*(1+$D$4)^GG$7,IF(AND(GG$7&lt;&gt;0,MOD(GG$7,$G25)=0,GG$7&lt;'Allgemeine Info'!$H$15),($I25+$J25)*((1+$D$4)^GG$7),0))))</f>
        <v>0</v>
      </c>
      <c r="GH25" s="250">
        <f>IF(OR($E25="",$F25="",$G25="",'Allgemeine Info'!$H$15=""),0,IF(AND(GH$6&lt;&gt;0,GH$6&lt;='Allgemeine Info'!$H$15),($E25+$F25)*$I25*(1+$D$4)^GH$6,IF(GH$7='Allgemeine Info'!$H$15,$J25*(1+$D$4)^GH$7,IF(AND(GH$7&lt;&gt;0,MOD(GH$7,$G25)=0,GH$7&lt;'Allgemeine Info'!$H$15),($I25+$J25)*((1+$D$4)^GH$7),0))))</f>
        <v>0</v>
      </c>
      <c r="GI25" s="250">
        <f>IF(OR($E25="",$F25="",$G25="",'Allgemeine Info'!$H$15=""),0,IF(AND(GI$6&lt;&gt;0,GI$6&lt;='Allgemeine Info'!$H$15),($E25+$F25)*$I25*(1+$D$4)^GI$6,IF(GI$7='Allgemeine Info'!$H$15,$J25*(1+$D$4)^GI$7,IF(AND(GI$7&lt;&gt;0,MOD(GI$7,$G25)=0,GI$7&lt;'Allgemeine Info'!$H$15),($I25+$J25)*((1+$D$4)^GI$7),0))))</f>
        <v>0</v>
      </c>
      <c r="GJ25" s="250">
        <f>IF(OR($E25="",$F25="",$G25="",'Allgemeine Info'!$H$15=""),0,IF(AND(GJ$6&lt;&gt;0,GJ$6&lt;='Allgemeine Info'!$H$15),($E25+$F25)*$I25*(1+$D$4)^GJ$6,IF(GJ$7='Allgemeine Info'!$H$15,$J25*(1+$D$4)^GJ$7,IF(AND(GJ$7&lt;&gt;0,MOD(GJ$7,$G25)=0,GJ$7&lt;'Allgemeine Info'!$H$15),($I25+$J25)*((1+$D$4)^GJ$7),0))))</f>
        <v>0</v>
      </c>
      <c r="GK25" s="250">
        <f>IF(OR($E25="",$F25="",$G25="",'Allgemeine Info'!$H$15=""),0,IF(AND(GK$6&lt;&gt;0,GK$6&lt;='Allgemeine Info'!$H$15),($E25+$F25)*$I25*(1+$D$4)^GK$6,IF(GK$7='Allgemeine Info'!$H$15,$J25*(1+$D$4)^GK$7,IF(AND(GK$7&lt;&gt;0,MOD(GK$7,$G25)=0,GK$7&lt;'Allgemeine Info'!$H$15),($I25+$J25)*((1+$D$4)^GK$7),0))))</f>
        <v>0</v>
      </c>
      <c r="GL25" s="250">
        <f>IF(OR($E25="",$F25="",$G25="",'Allgemeine Info'!$H$15=""),0,IF(AND(GL$6&lt;&gt;0,GL$6&lt;='Allgemeine Info'!$H$15),($E25+$F25)*$I25*(1+$D$4)^GL$6,IF(GL$7='Allgemeine Info'!$H$15,$J25*(1+$D$4)^GL$7,IF(AND(GL$7&lt;&gt;0,MOD(GL$7,$G25)=0,GL$7&lt;'Allgemeine Info'!$H$15),($I25+$J25)*((1+$D$4)^GL$7),0))))</f>
        <v>0</v>
      </c>
      <c r="GM25" s="250">
        <f>IF(OR($E25="",$F25="",$G25="",'Allgemeine Info'!$H$15=""),0,IF(AND(GM$6&lt;&gt;0,GM$6&lt;='Allgemeine Info'!$H$15),($E25+$F25)*$I25*(1+$D$4)^GM$6,IF(GM$7='Allgemeine Info'!$H$15,$J25*(1+$D$4)^GM$7,IF(AND(GM$7&lt;&gt;0,MOD(GM$7,$G25)=0,GM$7&lt;'Allgemeine Info'!$H$15),($I25+$J25)*((1+$D$4)^GM$7),0))))</f>
        <v>0</v>
      </c>
      <c r="GN25" s="250">
        <f>IF(OR($E25="",$F25="",$G25="",'Allgemeine Info'!$H$15=""),0,IF(AND(GN$6&lt;&gt;0,GN$6&lt;='Allgemeine Info'!$H$15),($E25+$F25)*$I25*(1+$D$4)^GN$6,IF(GN$7='Allgemeine Info'!$H$15,$J25*(1+$D$4)^GN$7,IF(AND(GN$7&lt;&gt;0,MOD(GN$7,$G25)=0,GN$7&lt;'Allgemeine Info'!$H$15),($I25+$J25)*((1+$D$4)^GN$7),0))))</f>
        <v>0</v>
      </c>
      <c r="GO25" s="250">
        <f>IF(OR($E25="",$F25="",$G25="",'Allgemeine Info'!$H$15=""),0,IF(AND(GO$6&lt;&gt;0,GO$6&lt;='Allgemeine Info'!$H$15),($E25+$F25)*$I25*(1+$D$4)^GO$6,IF(GO$7='Allgemeine Info'!$H$15,$J25*(1+$D$4)^GO$7,IF(AND(GO$7&lt;&gt;0,MOD(GO$7,$G25)=0,GO$7&lt;'Allgemeine Info'!$H$15),($I25+$J25)*((1+$D$4)^GO$7),0))))</f>
        <v>0</v>
      </c>
      <c r="GP25" s="250">
        <f>IF(OR($E25="",$F25="",$G25="",'Allgemeine Info'!$H$15=""),0,IF(AND(GP$6&lt;&gt;0,GP$6&lt;='Allgemeine Info'!$H$15),($E25+$F25)*$I25*(1+$D$4)^GP$6,IF(GP$7='Allgemeine Info'!$H$15,$J25*(1+$D$4)^GP$7,IF(AND(GP$7&lt;&gt;0,MOD(GP$7,$G25)=0,GP$7&lt;'Allgemeine Info'!$H$15),($I25+$J25)*((1+$D$4)^GP$7),0))))</f>
        <v>0</v>
      </c>
      <c r="GQ25" s="250">
        <f>IF(OR($E25="",$F25="",$G25="",'Allgemeine Info'!$H$15=""),0,IF(AND(GQ$6&lt;&gt;0,GQ$6&lt;='Allgemeine Info'!$H$15),($E25+$F25)*$I25*(1+$D$4)^GQ$6,IF(GQ$7='Allgemeine Info'!$H$15,$J25*(1+$D$4)^GQ$7,IF(AND(GQ$7&lt;&gt;0,MOD(GQ$7,$G25)=0,GQ$7&lt;'Allgemeine Info'!$H$15),($I25+$J25)*((1+$D$4)^GQ$7),0))))</f>
        <v>0</v>
      </c>
      <c r="GR25" s="250">
        <f>IF(OR($E25="",$F25="",$G25="",'Allgemeine Info'!$H$15=""),0,IF(AND(GR$6&lt;&gt;0,GR$6&lt;='Allgemeine Info'!$H$15),($E25+$F25)*$I25*(1+$D$4)^GR$6,IF(GR$7='Allgemeine Info'!$H$15,$J25*(1+$D$4)^GR$7,IF(AND(GR$7&lt;&gt;0,MOD(GR$7,$G25)=0,GR$7&lt;'Allgemeine Info'!$H$15),($I25+$J25)*((1+$D$4)^GR$7),0))))</f>
        <v>0</v>
      </c>
      <c r="GS25" s="250">
        <f>IF(OR($E25="",$F25="",$G25="",'Allgemeine Info'!$H$15=""),0,IF(AND(GS$6&lt;&gt;0,GS$6&lt;='Allgemeine Info'!$H$15),($E25+$F25)*$I25*(1+$D$4)^GS$6,IF(GS$7='Allgemeine Info'!$H$15,$J25*(1+$D$4)^GS$7,IF(AND(GS$7&lt;&gt;0,MOD(GS$7,$G25)=0,GS$7&lt;'Allgemeine Info'!$H$15),($I25+$J25)*((1+$D$4)^GS$7),0))))</f>
        <v>0</v>
      </c>
      <c r="GT25" s="250">
        <f>IF(OR($E25="",$F25="",$G25="",'Allgemeine Info'!$H$15=""),0,IF(AND(GT$6&lt;&gt;0,GT$6&lt;='Allgemeine Info'!$H$15),($E25+$F25)*$I25*(1+$D$4)^GT$6,IF(GT$7='Allgemeine Info'!$H$15,$J25*(1+$D$4)^GT$7,IF(AND(GT$7&lt;&gt;0,MOD(GT$7,$G25)=0,GT$7&lt;'Allgemeine Info'!$H$15),($I25+$J25)*((1+$D$4)^GT$7),0))))</f>
        <v>0</v>
      </c>
      <c r="GU25" s="250">
        <f>IF(OR($E25="",$F25="",$G25="",'Allgemeine Info'!$H$15=""),0,IF(AND(GU$6&lt;&gt;0,GU$6&lt;='Allgemeine Info'!$H$15),($E25+$F25)*$I25*(1+$D$4)^GU$6,IF(GU$7='Allgemeine Info'!$H$15,$J25*(1+$D$4)^GU$7,IF(AND(GU$7&lt;&gt;0,MOD(GU$7,$G25)=0,GU$7&lt;'Allgemeine Info'!$H$15),($I25+$J25)*((1+$D$4)^GU$7),0))))</f>
        <v>0</v>
      </c>
      <c r="GV25" s="250">
        <f>IF(OR($E25="",$F25="",$G25="",'Allgemeine Info'!$H$15=""),0,IF(AND(GV$6&lt;&gt;0,GV$6&lt;='Allgemeine Info'!$H$15),($E25+$F25)*$I25*(1+$D$4)^GV$6,IF(GV$7='Allgemeine Info'!$H$15,$J25*(1+$D$4)^GV$7,IF(AND(GV$7&lt;&gt;0,MOD(GV$7,$G25)=0,GV$7&lt;'Allgemeine Info'!$H$15),($I25+$J25)*((1+$D$4)^GV$7),0))))</f>
        <v>0</v>
      </c>
      <c r="GW25" s="250">
        <f>IF(OR($E25="",$F25="",$G25="",'Allgemeine Info'!$H$15=""),0,IF(AND(GW$6&lt;&gt;0,GW$6&lt;='Allgemeine Info'!$H$15),($E25+$F25)*$I25*(1+$D$4)^GW$6,IF(GW$7='Allgemeine Info'!$H$15,$J25*(1+$D$4)^GW$7,IF(AND(GW$7&lt;&gt;0,MOD(GW$7,$G25)=0,GW$7&lt;'Allgemeine Info'!$H$15),($I25+$J25)*((1+$D$4)^GW$7),0))))</f>
        <v>0</v>
      </c>
      <c r="GX25" s="250">
        <f>IF(OR($E25="",$F25="",$G25="",'Allgemeine Info'!$H$15=""),0,IF(AND(GX$6&lt;&gt;0,GX$6&lt;='Allgemeine Info'!$H$15),($E25+$F25)*$I25*(1+$D$4)^GX$6,IF(GX$7='Allgemeine Info'!$H$15,$J25*(1+$D$4)^GX$7,IF(AND(GX$7&lt;&gt;0,MOD(GX$7,$G25)=0,GX$7&lt;'Allgemeine Info'!$H$15),($I25+$J25)*((1+$D$4)^GX$7),0))))</f>
        <v>0</v>
      </c>
      <c r="GY25" s="250">
        <f>IF(OR($E25="",$F25="",$G25="",'Allgemeine Info'!$H$15=""),0,IF(AND(GY$6&lt;&gt;0,GY$6&lt;='Allgemeine Info'!$H$15),($E25+$F25)*$I25*(1+$D$4)^GY$6,IF(GY$7='Allgemeine Info'!$H$15,$J25*(1+$D$4)^GY$7,IF(AND(GY$7&lt;&gt;0,MOD(GY$7,$G25)=0,GY$7&lt;'Allgemeine Info'!$H$15),($I25+$J25)*((1+$D$4)^GY$7),0))))</f>
        <v>0</v>
      </c>
      <c r="GZ25" s="250">
        <f>IF(OR($E25="",$F25="",$G25="",'Allgemeine Info'!$H$15=""),0,IF(AND(GZ$6&lt;&gt;0,GZ$6&lt;='Allgemeine Info'!$H$15),($E25+$F25)*$I25*(1+$D$4)^GZ$6,IF(GZ$7='Allgemeine Info'!$H$15,$J25*(1+$D$4)^GZ$7,IF(AND(GZ$7&lt;&gt;0,MOD(GZ$7,$G25)=0,GZ$7&lt;'Allgemeine Info'!$H$15),($I25+$J25)*((1+$D$4)^GZ$7),0))))</f>
        <v>0</v>
      </c>
      <c r="HA25" s="250">
        <f>IF(OR($E25="",$F25="",$G25="",'Allgemeine Info'!$H$15=""),0,IF(AND(HA$6&lt;&gt;0,HA$6&lt;='Allgemeine Info'!$H$15),($E25+$F25)*$I25*(1+$D$4)^HA$6,IF(HA$7='Allgemeine Info'!$H$15,$J25*(1+$D$4)^HA$7,IF(AND(HA$7&lt;&gt;0,MOD(HA$7,$G25)=0,HA$7&lt;'Allgemeine Info'!$H$15),($I25+$J25)*((1+$D$4)^HA$7),0))))</f>
        <v>0</v>
      </c>
      <c r="HB25" s="250">
        <f>IF(OR($E25="",$F25="",$G25="",'Allgemeine Info'!$H$15=""),0,IF(AND(HB$6&lt;&gt;0,HB$6&lt;='Allgemeine Info'!$H$15),($E25+$F25)*$I25*(1+$D$4)^HB$6,IF(HB$7='Allgemeine Info'!$H$15,$J25*(1+$D$4)^HB$7,IF(AND(HB$7&lt;&gt;0,MOD(HB$7,$G25)=0,HB$7&lt;'Allgemeine Info'!$H$15),($I25+$J25)*((1+$D$4)^HB$7),0))))</f>
        <v>0</v>
      </c>
    </row>
    <row r="26" spans="1:210" s="9" customFormat="1" x14ac:dyDescent="0.2">
      <c r="B26" s="336"/>
      <c r="C26" s="332"/>
      <c r="D26" s="254"/>
      <c r="E26" s="332"/>
      <c r="F26" s="332"/>
      <c r="G26" s="332"/>
      <c r="H26" s="249">
        <f>IF('Allgemeine Info'!$H$15="",0,IF(G26=0,0,IF(MOD(('Allgemeine Info'!$H$15),G26)=0,(('Allgemeine Info'!$H$15)/G26)-1,ROUNDDOWN(('Allgemeine Info'!$H$15)/G26,0))))</f>
        <v>0</v>
      </c>
      <c r="I26" s="332"/>
      <c r="J26" s="332"/>
      <c r="K26" s="250">
        <f>IF(OR($E26="",$F26="",$G26="",'Allgemeine Info'!$H$15=""),0,IF(AND(K$6&lt;&gt;0,K$6&lt;='Allgemeine Info'!$H$15),($E26+$F26)*$I26*(1+$D$4)^K$6,IF(K$7='Allgemeine Info'!$H$15,$J26*(1+$D$4)^K$7,IF(AND(K$7&lt;&gt;0,MOD(K$7,$G26)=0,K$7&lt;'Allgemeine Info'!$H$15),($I26+$J26)*((1+$D$4)^K$7),0))))</f>
        <v>0</v>
      </c>
      <c r="L26" s="250">
        <f>IF(OR($E26="",$F26="",$G26="",'Allgemeine Info'!$H$15=""),0,IF(AND(L$6&lt;&gt;0,L$6&lt;='Allgemeine Info'!$H$15),($E26+$F26)*$I26*(1+$D$4)^L$6,IF(L$7='Allgemeine Info'!$H$15,$J26*(1+$D$4)^L$7,IF(AND(L$7&lt;&gt;0,MOD(L$7,$G26)=0,L$7&lt;'Allgemeine Info'!$H$15),($I26+$J26)*((1+$D$4)^L$7),0))))</f>
        <v>0</v>
      </c>
      <c r="M26" s="250">
        <f>IF(OR($E26="",$F26="",$G26="",'Allgemeine Info'!$H$15=""),0,IF(AND(M$6&lt;&gt;0,M$6&lt;='Allgemeine Info'!$H$15),($E26+$F26)*$I26*(1+$D$4)^M$6,IF(M$7='Allgemeine Info'!$H$15,$J26*(1+$D$4)^M$7,IF(AND(M$7&lt;&gt;0,MOD(M$7,$G26)=0,M$7&lt;'Allgemeine Info'!$H$15),($I26+$J26)*((1+$D$4)^M$7),0))))</f>
        <v>0</v>
      </c>
      <c r="N26" s="250">
        <f>IF(OR($E26="",$F26="",$G26="",'Allgemeine Info'!$H$15=""),0,IF(AND(N$6&lt;&gt;0,N$6&lt;='Allgemeine Info'!$H$15),($E26+$F26)*$I26*(1+$D$4)^N$6,IF(N$7='Allgemeine Info'!$H$15,$J26*(1+$D$4)^N$7,IF(AND(N$7&lt;&gt;0,MOD(N$7,$G26)=0,N$7&lt;'Allgemeine Info'!$H$15),($I26+$J26)*((1+$D$4)^N$7),0))))</f>
        <v>0</v>
      </c>
      <c r="O26" s="250">
        <f>IF(OR($E26="",$F26="",$G26="",'Allgemeine Info'!$H$15=""),0,IF(AND(O$6&lt;&gt;0,O$6&lt;='Allgemeine Info'!$H$15),($E26+$F26)*$I26*(1+$D$4)^O$6,IF(O$7='Allgemeine Info'!$H$15,$J26*(1+$D$4)^O$7,IF(AND(O$7&lt;&gt;0,MOD(O$7,$G26)=0,O$7&lt;'Allgemeine Info'!$H$15),($I26+$J26)*((1+$D$4)^O$7),0))))</f>
        <v>0</v>
      </c>
      <c r="P26" s="250">
        <f>IF(OR($E26="",$F26="",$G26="",'Allgemeine Info'!$H$15=""),0,IF(AND(P$6&lt;&gt;0,P$6&lt;='Allgemeine Info'!$H$15),($E26+$F26)*$I26*(1+$D$4)^P$6,IF(P$7='Allgemeine Info'!$H$15,$J26*(1+$D$4)^P$7,IF(AND(P$7&lt;&gt;0,MOD(P$7,$G26)=0,P$7&lt;'Allgemeine Info'!$H$15),($I26+$J26)*((1+$D$4)^P$7),0))))</f>
        <v>0</v>
      </c>
      <c r="Q26" s="250">
        <f>IF(OR($E26="",$F26="",$G26="",'Allgemeine Info'!$H$15=""),0,IF(AND(Q$6&lt;&gt;0,Q$6&lt;='Allgemeine Info'!$H$15),($E26+$F26)*$I26*(1+$D$4)^Q$6,IF(Q$7='Allgemeine Info'!$H$15,$J26*(1+$D$4)^Q$7,IF(AND(Q$7&lt;&gt;0,MOD(Q$7,$G26)=0,Q$7&lt;'Allgemeine Info'!$H$15),($I26+$J26)*((1+$D$4)^Q$7),0))))</f>
        <v>0</v>
      </c>
      <c r="R26" s="250">
        <f>IF(OR($E26="",$F26="",$G26="",'Allgemeine Info'!$H$15=""),0,IF(AND(R$6&lt;&gt;0,R$6&lt;='Allgemeine Info'!$H$15),($E26+$F26)*$I26*(1+$D$4)^R$6,IF(R$7='Allgemeine Info'!$H$15,$J26*(1+$D$4)^R$7,IF(AND(R$7&lt;&gt;0,MOD(R$7,$G26)=0,R$7&lt;'Allgemeine Info'!$H$15),($I26+$J26)*((1+$D$4)^R$7),0))))</f>
        <v>0</v>
      </c>
      <c r="S26" s="250">
        <f>IF(OR($E26="",$F26="",$G26="",'Allgemeine Info'!$H$15=""),0,IF(AND(S$6&lt;&gt;0,S$6&lt;='Allgemeine Info'!$H$15),($E26+$F26)*$I26*(1+$D$4)^S$6,IF(S$7='Allgemeine Info'!$H$15,$J26*(1+$D$4)^S$7,IF(AND(S$7&lt;&gt;0,MOD(S$7,$G26)=0,S$7&lt;'Allgemeine Info'!$H$15),($I26+$J26)*((1+$D$4)^S$7),0))))</f>
        <v>0</v>
      </c>
      <c r="T26" s="250">
        <f>IF(OR($E26="",$F26="",$G26="",'Allgemeine Info'!$H$15=""),0,IF(AND(T$6&lt;&gt;0,T$6&lt;='Allgemeine Info'!$H$15),($E26+$F26)*$I26*(1+$D$4)^T$6,IF(T$7='Allgemeine Info'!$H$15,$J26*(1+$D$4)^T$7,IF(AND(T$7&lt;&gt;0,MOD(T$7,$G26)=0,T$7&lt;'Allgemeine Info'!$H$15),($I26+$J26)*((1+$D$4)^T$7),0))))</f>
        <v>0</v>
      </c>
      <c r="U26" s="250">
        <f>IF(OR($E26="",$F26="",$G26="",'Allgemeine Info'!$H$15=""),0,IF(AND(U$6&lt;&gt;0,U$6&lt;='Allgemeine Info'!$H$15),($E26+$F26)*$I26*(1+$D$4)^U$6,IF(U$7='Allgemeine Info'!$H$15,$J26*(1+$D$4)^U$7,IF(AND(U$7&lt;&gt;0,MOD(U$7,$G26)=0,U$7&lt;'Allgemeine Info'!$H$15),($I26+$J26)*((1+$D$4)^U$7),0))))</f>
        <v>0</v>
      </c>
      <c r="V26" s="250">
        <f>IF(OR($E26="",$F26="",$G26="",'Allgemeine Info'!$H$15=""),0,IF(AND(V$6&lt;&gt;0,V$6&lt;='Allgemeine Info'!$H$15),($E26+$F26)*$I26*(1+$D$4)^V$6,IF(V$7='Allgemeine Info'!$H$15,$J26*(1+$D$4)^V$7,IF(AND(V$7&lt;&gt;0,MOD(V$7,$G26)=0,V$7&lt;'Allgemeine Info'!$H$15),($I26+$J26)*((1+$D$4)^V$7),0))))</f>
        <v>0</v>
      </c>
      <c r="W26" s="250">
        <f>IF(OR($E26="",$F26="",$G26="",'Allgemeine Info'!$H$15=""),0,IF(AND(W$6&lt;&gt;0,W$6&lt;='Allgemeine Info'!$H$15),($E26+$F26)*$I26*(1+$D$4)^W$6,IF(W$7='Allgemeine Info'!$H$15,$J26*(1+$D$4)^W$7,IF(AND(W$7&lt;&gt;0,MOD(W$7,$G26)=0,W$7&lt;'Allgemeine Info'!$H$15),($I26+$J26)*((1+$D$4)^W$7),0))))</f>
        <v>0</v>
      </c>
      <c r="X26" s="250">
        <f>IF(OR($E26="",$F26="",$G26="",'Allgemeine Info'!$H$15=""),0,IF(AND(X$6&lt;&gt;0,X$6&lt;='Allgemeine Info'!$H$15),($E26+$F26)*$I26*(1+$D$4)^X$6,IF(X$7='Allgemeine Info'!$H$15,$J26*(1+$D$4)^X$7,IF(AND(X$7&lt;&gt;0,MOD(X$7,$G26)=0,X$7&lt;'Allgemeine Info'!$H$15),($I26+$J26)*((1+$D$4)^X$7),0))))</f>
        <v>0</v>
      </c>
      <c r="Y26" s="250">
        <f>IF(OR($E26="",$F26="",$G26="",'Allgemeine Info'!$H$15=""),0,IF(AND(Y$6&lt;&gt;0,Y$6&lt;='Allgemeine Info'!$H$15),($E26+$F26)*$I26*(1+$D$4)^Y$6,IF(Y$7='Allgemeine Info'!$H$15,$J26*(1+$D$4)^Y$7,IF(AND(Y$7&lt;&gt;0,MOD(Y$7,$G26)=0,Y$7&lt;'Allgemeine Info'!$H$15),($I26+$J26)*((1+$D$4)^Y$7),0))))</f>
        <v>0</v>
      </c>
      <c r="Z26" s="250">
        <f>IF(OR($E26="",$F26="",$G26="",'Allgemeine Info'!$H$15=""),0,IF(AND(Z$6&lt;&gt;0,Z$6&lt;='Allgemeine Info'!$H$15),($E26+$F26)*$I26*(1+$D$4)^Z$6,IF(Z$7='Allgemeine Info'!$H$15,$J26*(1+$D$4)^Z$7,IF(AND(Z$7&lt;&gt;0,MOD(Z$7,$G26)=0,Z$7&lt;'Allgemeine Info'!$H$15),($I26+$J26)*((1+$D$4)^Z$7),0))))</f>
        <v>0</v>
      </c>
      <c r="AA26" s="250">
        <f>IF(OR($E26="",$F26="",$G26="",'Allgemeine Info'!$H$15=""),0,IF(AND(AA$6&lt;&gt;0,AA$6&lt;='Allgemeine Info'!$H$15),($E26+$F26)*$I26*(1+$D$4)^AA$6,IF(AA$7='Allgemeine Info'!$H$15,$J26*(1+$D$4)^AA$7,IF(AND(AA$7&lt;&gt;0,MOD(AA$7,$G26)=0,AA$7&lt;'Allgemeine Info'!$H$15),($I26+$J26)*((1+$D$4)^AA$7),0))))</f>
        <v>0</v>
      </c>
      <c r="AB26" s="250">
        <f>IF(OR($E26="",$F26="",$G26="",'Allgemeine Info'!$H$15=""),0,IF(AND(AB$6&lt;&gt;0,AB$6&lt;='Allgemeine Info'!$H$15),($E26+$F26)*$I26*(1+$D$4)^AB$6,IF(AB$7='Allgemeine Info'!$H$15,$J26*(1+$D$4)^AB$7,IF(AND(AB$7&lt;&gt;0,MOD(AB$7,$G26)=0,AB$7&lt;'Allgemeine Info'!$H$15),($I26+$J26)*((1+$D$4)^AB$7),0))))</f>
        <v>0</v>
      </c>
      <c r="AC26" s="250">
        <f>IF(OR($E26="",$F26="",$G26="",'Allgemeine Info'!$H$15=""),0,IF(AND(AC$6&lt;&gt;0,AC$6&lt;='Allgemeine Info'!$H$15),($E26+$F26)*$I26*(1+$D$4)^AC$6,IF(AC$7='Allgemeine Info'!$H$15,$J26*(1+$D$4)^AC$7,IF(AND(AC$7&lt;&gt;0,MOD(AC$7,$G26)=0,AC$7&lt;'Allgemeine Info'!$H$15),($I26+$J26)*((1+$D$4)^AC$7),0))))</f>
        <v>0</v>
      </c>
      <c r="AD26" s="250">
        <f>IF(OR($E26="",$F26="",$G26="",'Allgemeine Info'!$H$15=""),0,IF(AND(AD$6&lt;&gt;0,AD$6&lt;='Allgemeine Info'!$H$15),($E26+$F26)*$I26*(1+$D$4)^AD$6,IF(AD$7='Allgemeine Info'!$H$15,$J26*(1+$D$4)^AD$7,IF(AND(AD$7&lt;&gt;0,MOD(AD$7,$G26)=0,AD$7&lt;'Allgemeine Info'!$H$15),($I26+$J26)*((1+$D$4)^AD$7),0))))</f>
        <v>0</v>
      </c>
      <c r="AE26" s="250">
        <f>IF(OR($E26="",$F26="",$G26="",'Allgemeine Info'!$H$15=""),0,IF(AND(AE$6&lt;&gt;0,AE$6&lt;='Allgemeine Info'!$H$15),($E26+$F26)*$I26*(1+$D$4)^AE$6,IF(AE$7='Allgemeine Info'!$H$15,$J26*(1+$D$4)^AE$7,IF(AND(AE$7&lt;&gt;0,MOD(AE$7,$G26)=0,AE$7&lt;'Allgemeine Info'!$H$15),($I26+$J26)*((1+$D$4)^AE$7),0))))</f>
        <v>0</v>
      </c>
      <c r="AF26" s="250">
        <f>IF(OR($E26="",$F26="",$G26="",'Allgemeine Info'!$H$15=""),0,IF(AND(AF$6&lt;&gt;0,AF$6&lt;='Allgemeine Info'!$H$15),($E26+$F26)*$I26*(1+$D$4)^AF$6,IF(AF$7='Allgemeine Info'!$H$15,$J26*(1+$D$4)^AF$7,IF(AND(AF$7&lt;&gt;0,MOD(AF$7,$G26)=0,AF$7&lt;'Allgemeine Info'!$H$15),($I26+$J26)*((1+$D$4)^AF$7),0))))</f>
        <v>0</v>
      </c>
      <c r="AG26" s="250">
        <f>IF(OR($E26="",$F26="",$G26="",'Allgemeine Info'!$H$15=""),0,IF(AND(AG$6&lt;&gt;0,AG$6&lt;='Allgemeine Info'!$H$15),($E26+$F26)*$I26*(1+$D$4)^AG$6,IF(AG$7='Allgemeine Info'!$H$15,$J26*(1+$D$4)^AG$7,IF(AND(AG$7&lt;&gt;0,MOD(AG$7,$G26)=0,AG$7&lt;'Allgemeine Info'!$H$15),($I26+$J26)*((1+$D$4)^AG$7),0))))</f>
        <v>0</v>
      </c>
      <c r="AH26" s="250">
        <f>IF(OR($E26="",$F26="",$G26="",'Allgemeine Info'!$H$15=""),0,IF(AND(AH$6&lt;&gt;0,AH$6&lt;='Allgemeine Info'!$H$15),($E26+$F26)*$I26*(1+$D$4)^AH$6,IF(AH$7='Allgemeine Info'!$H$15,$J26*(1+$D$4)^AH$7,IF(AND(AH$7&lt;&gt;0,MOD(AH$7,$G26)=0,AH$7&lt;'Allgemeine Info'!$H$15),($I26+$J26)*((1+$D$4)^AH$7),0))))</f>
        <v>0</v>
      </c>
      <c r="AI26" s="250">
        <f>IF(OR($E26="",$F26="",$G26="",'Allgemeine Info'!$H$15=""),0,IF(AND(AI$6&lt;&gt;0,AI$6&lt;='Allgemeine Info'!$H$15),($E26+$F26)*$I26*(1+$D$4)^AI$6,IF(AI$7='Allgemeine Info'!$H$15,$J26*(1+$D$4)^AI$7,IF(AND(AI$7&lt;&gt;0,MOD(AI$7,$G26)=0,AI$7&lt;'Allgemeine Info'!$H$15),($I26+$J26)*((1+$D$4)^AI$7),0))))</f>
        <v>0</v>
      </c>
      <c r="AJ26" s="250">
        <f>IF(OR($E26="",$F26="",$G26="",'Allgemeine Info'!$H$15=""),0,IF(AND(AJ$6&lt;&gt;0,AJ$6&lt;='Allgemeine Info'!$H$15),($E26+$F26)*$I26*(1+$D$4)^AJ$6,IF(AJ$7='Allgemeine Info'!$H$15,$J26*(1+$D$4)^AJ$7,IF(AND(AJ$7&lt;&gt;0,MOD(AJ$7,$G26)=0,AJ$7&lt;'Allgemeine Info'!$H$15),($I26+$J26)*((1+$D$4)^AJ$7),0))))</f>
        <v>0</v>
      </c>
      <c r="AK26" s="250">
        <f>IF(OR($E26="",$F26="",$G26="",'Allgemeine Info'!$H$15=""),0,IF(AND(AK$6&lt;&gt;0,AK$6&lt;='Allgemeine Info'!$H$15),($E26+$F26)*$I26*(1+$D$4)^AK$6,IF(AK$7='Allgemeine Info'!$H$15,$J26*(1+$D$4)^AK$7,IF(AND(AK$7&lt;&gt;0,MOD(AK$7,$G26)=0,AK$7&lt;'Allgemeine Info'!$H$15),($I26+$J26)*((1+$D$4)^AK$7),0))))</f>
        <v>0</v>
      </c>
      <c r="AL26" s="250">
        <f>IF(OR($E26="",$F26="",$G26="",'Allgemeine Info'!$H$15=""),0,IF(AND(AL$6&lt;&gt;0,AL$6&lt;='Allgemeine Info'!$H$15),($E26+$F26)*$I26*(1+$D$4)^AL$6,IF(AL$7='Allgemeine Info'!$H$15,$J26*(1+$D$4)^AL$7,IF(AND(AL$7&lt;&gt;0,MOD(AL$7,$G26)=0,AL$7&lt;'Allgemeine Info'!$H$15),($I26+$J26)*((1+$D$4)^AL$7),0))))</f>
        <v>0</v>
      </c>
      <c r="AM26" s="250">
        <f>IF(OR($E26="",$F26="",$G26="",'Allgemeine Info'!$H$15=""),0,IF(AND(AM$6&lt;&gt;0,AM$6&lt;='Allgemeine Info'!$H$15),($E26+$F26)*$I26*(1+$D$4)^AM$6,IF(AM$7='Allgemeine Info'!$H$15,$J26*(1+$D$4)^AM$7,IF(AND(AM$7&lt;&gt;0,MOD(AM$7,$G26)=0,AM$7&lt;'Allgemeine Info'!$H$15),($I26+$J26)*((1+$D$4)^AM$7),0))))</f>
        <v>0</v>
      </c>
      <c r="AN26" s="250">
        <f>IF(OR($E26="",$F26="",$G26="",'Allgemeine Info'!$H$15=""),0,IF(AND(AN$6&lt;&gt;0,AN$6&lt;='Allgemeine Info'!$H$15),($E26+$F26)*$I26*(1+$D$4)^AN$6,IF(AN$7='Allgemeine Info'!$H$15,$J26*(1+$D$4)^AN$7,IF(AND(AN$7&lt;&gt;0,MOD(AN$7,$G26)=0,AN$7&lt;'Allgemeine Info'!$H$15),($I26+$J26)*((1+$D$4)^AN$7),0))))</f>
        <v>0</v>
      </c>
      <c r="AO26" s="250">
        <f>IF(OR($E26="",$F26="",$G26="",'Allgemeine Info'!$H$15=""),0,IF(AND(AO$6&lt;&gt;0,AO$6&lt;='Allgemeine Info'!$H$15),($E26+$F26)*$I26*(1+$D$4)^AO$6,IF(AO$7='Allgemeine Info'!$H$15,$J26*(1+$D$4)^AO$7,IF(AND(AO$7&lt;&gt;0,MOD(AO$7,$G26)=0,AO$7&lt;'Allgemeine Info'!$H$15),($I26+$J26)*((1+$D$4)^AO$7),0))))</f>
        <v>0</v>
      </c>
      <c r="AP26" s="250">
        <f>IF(OR($E26="",$F26="",$G26="",'Allgemeine Info'!$H$15=""),0,IF(AND(AP$6&lt;&gt;0,AP$6&lt;='Allgemeine Info'!$H$15),($E26+$F26)*$I26*(1+$D$4)^AP$6,IF(AP$7='Allgemeine Info'!$H$15,$J26*(1+$D$4)^AP$7,IF(AND(AP$7&lt;&gt;0,MOD(AP$7,$G26)=0,AP$7&lt;'Allgemeine Info'!$H$15),($I26+$J26)*((1+$D$4)^AP$7),0))))</f>
        <v>0</v>
      </c>
      <c r="AQ26" s="250">
        <f>IF(OR($E26="",$F26="",$G26="",'Allgemeine Info'!$H$15=""),0,IF(AND(AQ$6&lt;&gt;0,AQ$6&lt;='Allgemeine Info'!$H$15),($E26+$F26)*$I26*(1+$D$4)^AQ$6,IF(AQ$7='Allgemeine Info'!$H$15,$J26*(1+$D$4)^AQ$7,IF(AND(AQ$7&lt;&gt;0,MOD(AQ$7,$G26)=0,AQ$7&lt;'Allgemeine Info'!$H$15),($I26+$J26)*((1+$D$4)^AQ$7),0))))</f>
        <v>0</v>
      </c>
      <c r="AR26" s="250">
        <f>IF(OR($E26="",$F26="",$G26="",'Allgemeine Info'!$H$15=""),0,IF(AND(AR$6&lt;&gt;0,AR$6&lt;='Allgemeine Info'!$H$15),($E26+$F26)*$I26*(1+$D$4)^AR$6,IF(AR$7='Allgemeine Info'!$H$15,$J26*(1+$D$4)^AR$7,IF(AND(AR$7&lt;&gt;0,MOD(AR$7,$G26)=0,AR$7&lt;'Allgemeine Info'!$H$15),($I26+$J26)*((1+$D$4)^AR$7),0))))</f>
        <v>0</v>
      </c>
      <c r="AS26" s="250">
        <f>IF(OR($E26="",$F26="",$G26="",'Allgemeine Info'!$H$15=""),0,IF(AND(AS$6&lt;&gt;0,AS$6&lt;='Allgemeine Info'!$H$15),($E26+$F26)*$I26*(1+$D$4)^AS$6,IF(AS$7='Allgemeine Info'!$H$15,$J26*(1+$D$4)^AS$7,IF(AND(AS$7&lt;&gt;0,MOD(AS$7,$G26)=0,AS$7&lt;'Allgemeine Info'!$H$15),($I26+$J26)*((1+$D$4)^AS$7),0))))</f>
        <v>0</v>
      </c>
      <c r="AT26" s="250">
        <f>IF(OR($E26="",$F26="",$G26="",'Allgemeine Info'!$H$15=""),0,IF(AND(AT$6&lt;&gt;0,AT$6&lt;='Allgemeine Info'!$H$15),($E26+$F26)*$I26*(1+$D$4)^AT$6,IF(AT$7='Allgemeine Info'!$H$15,$J26*(1+$D$4)^AT$7,IF(AND(AT$7&lt;&gt;0,MOD(AT$7,$G26)=0,AT$7&lt;'Allgemeine Info'!$H$15),($I26+$J26)*((1+$D$4)^AT$7),0))))</f>
        <v>0</v>
      </c>
      <c r="AU26" s="250">
        <f>IF(OR($E26="",$F26="",$G26="",'Allgemeine Info'!$H$15=""),0,IF(AND(AU$6&lt;&gt;0,AU$6&lt;='Allgemeine Info'!$H$15),($E26+$F26)*$I26*(1+$D$4)^AU$6,IF(AU$7='Allgemeine Info'!$H$15,$J26*(1+$D$4)^AU$7,IF(AND(AU$7&lt;&gt;0,MOD(AU$7,$G26)=0,AU$7&lt;'Allgemeine Info'!$H$15),($I26+$J26)*((1+$D$4)^AU$7),0))))</f>
        <v>0</v>
      </c>
      <c r="AV26" s="250">
        <f>IF(OR($E26="",$F26="",$G26="",'Allgemeine Info'!$H$15=""),0,IF(AND(AV$6&lt;&gt;0,AV$6&lt;='Allgemeine Info'!$H$15),($E26+$F26)*$I26*(1+$D$4)^AV$6,IF(AV$7='Allgemeine Info'!$H$15,$J26*(1+$D$4)^AV$7,IF(AND(AV$7&lt;&gt;0,MOD(AV$7,$G26)=0,AV$7&lt;'Allgemeine Info'!$H$15),($I26+$J26)*((1+$D$4)^AV$7),0))))</f>
        <v>0</v>
      </c>
      <c r="AW26" s="250">
        <f>IF(OR($E26="",$F26="",$G26="",'Allgemeine Info'!$H$15=""),0,IF(AND(AW$6&lt;&gt;0,AW$6&lt;='Allgemeine Info'!$H$15),($E26+$F26)*$I26*(1+$D$4)^AW$6,IF(AW$7='Allgemeine Info'!$H$15,$J26*(1+$D$4)^AW$7,IF(AND(AW$7&lt;&gt;0,MOD(AW$7,$G26)=0,AW$7&lt;'Allgemeine Info'!$H$15),($I26+$J26)*((1+$D$4)^AW$7),0))))</f>
        <v>0</v>
      </c>
      <c r="AX26" s="250">
        <f>IF(OR($E26="",$F26="",$G26="",'Allgemeine Info'!$H$15=""),0,IF(AND(AX$6&lt;&gt;0,AX$6&lt;='Allgemeine Info'!$H$15),($E26+$F26)*$I26*(1+$D$4)^AX$6,IF(AX$7='Allgemeine Info'!$H$15,$J26*(1+$D$4)^AX$7,IF(AND(AX$7&lt;&gt;0,MOD(AX$7,$G26)=0,AX$7&lt;'Allgemeine Info'!$H$15),($I26+$J26)*((1+$D$4)^AX$7),0))))</f>
        <v>0</v>
      </c>
      <c r="AY26" s="250">
        <f>IF(OR($E26="",$F26="",$G26="",'Allgemeine Info'!$H$15=""),0,IF(AND(AY$6&lt;&gt;0,AY$6&lt;='Allgemeine Info'!$H$15),($E26+$F26)*$I26*(1+$D$4)^AY$6,IF(AY$7='Allgemeine Info'!$H$15,$J26*(1+$D$4)^AY$7,IF(AND(AY$7&lt;&gt;0,MOD(AY$7,$G26)=0,AY$7&lt;'Allgemeine Info'!$H$15),($I26+$J26)*((1+$D$4)^AY$7),0))))</f>
        <v>0</v>
      </c>
      <c r="AZ26" s="250">
        <f>IF(OR($E26="",$F26="",$G26="",'Allgemeine Info'!$H$15=""),0,IF(AND(AZ$6&lt;&gt;0,AZ$6&lt;='Allgemeine Info'!$H$15),($E26+$F26)*$I26*(1+$D$4)^AZ$6,IF(AZ$7='Allgemeine Info'!$H$15,$J26*(1+$D$4)^AZ$7,IF(AND(AZ$7&lt;&gt;0,MOD(AZ$7,$G26)=0,AZ$7&lt;'Allgemeine Info'!$H$15),($I26+$J26)*((1+$D$4)^AZ$7),0))))</f>
        <v>0</v>
      </c>
      <c r="BA26" s="250">
        <f>IF(OR($E26="",$F26="",$G26="",'Allgemeine Info'!$H$15=""),0,IF(AND(BA$6&lt;&gt;0,BA$6&lt;='Allgemeine Info'!$H$15),($E26+$F26)*$I26*(1+$D$4)^BA$6,IF(BA$7='Allgemeine Info'!$H$15,$J26*(1+$D$4)^BA$7,IF(AND(BA$7&lt;&gt;0,MOD(BA$7,$G26)=0,BA$7&lt;'Allgemeine Info'!$H$15),($I26+$J26)*((1+$D$4)^BA$7),0))))</f>
        <v>0</v>
      </c>
      <c r="BB26" s="250">
        <f>IF(OR($E26="",$F26="",$G26="",'Allgemeine Info'!$H$15=""),0,IF(AND(BB$6&lt;&gt;0,BB$6&lt;='Allgemeine Info'!$H$15),($E26+$F26)*$I26*(1+$D$4)^BB$6,IF(BB$7='Allgemeine Info'!$H$15,$J26*(1+$D$4)^BB$7,IF(AND(BB$7&lt;&gt;0,MOD(BB$7,$G26)=0,BB$7&lt;'Allgemeine Info'!$H$15),($I26+$J26)*((1+$D$4)^BB$7),0))))</f>
        <v>0</v>
      </c>
      <c r="BC26" s="250">
        <f>IF(OR($E26="",$F26="",$G26="",'Allgemeine Info'!$H$15=""),0,IF(AND(BC$6&lt;&gt;0,BC$6&lt;='Allgemeine Info'!$H$15),($E26+$F26)*$I26*(1+$D$4)^BC$6,IF(BC$7='Allgemeine Info'!$H$15,$J26*(1+$D$4)^BC$7,IF(AND(BC$7&lt;&gt;0,MOD(BC$7,$G26)=0,BC$7&lt;'Allgemeine Info'!$H$15),($I26+$J26)*((1+$D$4)^BC$7),0))))</f>
        <v>0</v>
      </c>
      <c r="BD26" s="250">
        <f>IF(OR($E26="",$F26="",$G26="",'Allgemeine Info'!$H$15=""),0,IF(AND(BD$6&lt;&gt;0,BD$6&lt;='Allgemeine Info'!$H$15),($E26+$F26)*$I26*(1+$D$4)^BD$6,IF(BD$7='Allgemeine Info'!$H$15,$J26*(1+$D$4)^BD$7,IF(AND(BD$7&lt;&gt;0,MOD(BD$7,$G26)=0,BD$7&lt;'Allgemeine Info'!$H$15),($I26+$J26)*((1+$D$4)^BD$7),0))))</f>
        <v>0</v>
      </c>
      <c r="BE26" s="250">
        <f>IF(OR($E26="",$F26="",$G26="",'Allgemeine Info'!$H$15=""),0,IF(AND(BE$6&lt;&gt;0,BE$6&lt;='Allgemeine Info'!$H$15),($E26+$F26)*$I26*(1+$D$4)^BE$6,IF(BE$7='Allgemeine Info'!$H$15,$J26*(1+$D$4)^BE$7,IF(AND(BE$7&lt;&gt;0,MOD(BE$7,$G26)=0,BE$7&lt;'Allgemeine Info'!$H$15),($I26+$J26)*((1+$D$4)^BE$7),0))))</f>
        <v>0</v>
      </c>
      <c r="BF26" s="250">
        <f>IF(OR($E26="",$F26="",$G26="",'Allgemeine Info'!$H$15=""),0,IF(AND(BF$6&lt;&gt;0,BF$6&lt;='Allgemeine Info'!$H$15),($E26+$F26)*$I26*(1+$D$4)^BF$6,IF(BF$7='Allgemeine Info'!$H$15,$J26*(1+$D$4)^BF$7,IF(AND(BF$7&lt;&gt;0,MOD(BF$7,$G26)=0,BF$7&lt;'Allgemeine Info'!$H$15),($I26+$J26)*((1+$D$4)^BF$7),0))))</f>
        <v>0</v>
      </c>
      <c r="BG26" s="250">
        <f>IF(OR($E26="",$F26="",$G26="",'Allgemeine Info'!$H$15=""),0,IF(AND(BG$6&lt;&gt;0,BG$6&lt;='Allgemeine Info'!$H$15),($E26+$F26)*$I26*(1+$D$4)^BG$6,IF(BG$7='Allgemeine Info'!$H$15,$J26*(1+$D$4)^BG$7,IF(AND(BG$7&lt;&gt;0,MOD(BG$7,$G26)=0,BG$7&lt;'Allgemeine Info'!$H$15),($I26+$J26)*((1+$D$4)^BG$7),0))))</f>
        <v>0</v>
      </c>
      <c r="BH26" s="250">
        <f>IF(OR($E26="",$F26="",$G26="",'Allgemeine Info'!$H$15=""),0,IF(AND(BH$6&lt;&gt;0,BH$6&lt;='Allgemeine Info'!$H$15),($E26+$F26)*$I26*(1+$D$4)^BH$6,IF(BH$7='Allgemeine Info'!$H$15,$J26*(1+$D$4)^BH$7,IF(AND(BH$7&lt;&gt;0,MOD(BH$7,$G26)=0,BH$7&lt;'Allgemeine Info'!$H$15),($I26+$J26)*((1+$D$4)^BH$7),0))))</f>
        <v>0</v>
      </c>
      <c r="BI26" s="250">
        <f>IF(OR($E26="",$F26="",$G26="",'Allgemeine Info'!$H$15=""),0,IF(AND(BI$6&lt;&gt;0,BI$6&lt;='Allgemeine Info'!$H$15),($E26+$F26)*$I26*(1+$D$4)^BI$6,IF(BI$7='Allgemeine Info'!$H$15,$J26*(1+$D$4)^BI$7,IF(AND(BI$7&lt;&gt;0,MOD(BI$7,$G26)=0,BI$7&lt;'Allgemeine Info'!$H$15),($I26+$J26)*((1+$D$4)^BI$7),0))))</f>
        <v>0</v>
      </c>
      <c r="BJ26" s="250">
        <f>IF(OR($E26="",$F26="",$G26="",'Allgemeine Info'!$H$15=""),0,IF(AND(BJ$6&lt;&gt;0,BJ$6&lt;='Allgemeine Info'!$H$15),($E26+$F26)*$I26*(1+$D$4)^BJ$6,IF(BJ$7='Allgemeine Info'!$H$15,$J26*(1+$D$4)^BJ$7,IF(AND(BJ$7&lt;&gt;0,MOD(BJ$7,$G26)=0,BJ$7&lt;'Allgemeine Info'!$H$15),($I26+$J26)*((1+$D$4)^BJ$7),0))))</f>
        <v>0</v>
      </c>
      <c r="BK26" s="250">
        <f>IF(OR($E26="",$F26="",$G26="",'Allgemeine Info'!$H$15=""),0,IF(AND(BK$6&lt;&gt;0,BK$6&lt;='Allgemeine Info'!$H$15),($E26+$F26)*$I26*(1+$D$4)^BK$6,IF(BK$7='Allgemeine Info'!$H$15,$J26*(1+$D$4)^BK$7,IF(AND(BK$7&lt;&gt;0,MOD(BK$7,$G26)=0,BK$7&lt;'Allgemeine Info'!$H$15),($I26+$J26)*((1+$D$4)^BK$7),0))))</f>
        <v>0</v>
      </c>
      <c r="BL26" s="250">
        <f>IF(OR($E26="",$F26="",$G26="",'Allgemeine Info'!$H$15=""),0,IF(AND(BL$6&lt;&gt;0,BL$6&lt;='Allgemeine Info'!$H$15),($E26+$F26)*$I26*(1+$D$4)^BL$6,IF(BL$7='Allgemeine Info'!$H$15,$J26*(1+$D$4)^BL$7,IF(AND(BL$7&lt;&gt;0,MOD(BL$7,$G26)=0,BL$7&lt;'Allgemeine Info'!$H$15),($I26+$J26)*((1+$D$4)^BL$7),0))))</f>
        <v>0</v>
      </c>
      <c r="BM26" s="250">
        <f>IF(OR($E26="",$F26="",$G26="",'Allgemeine Info'!$H$15=""),0,IF(AND(BM$6&lt;&gt;0,BM$6&lt;='Allgemeine Info'!$H$15),($E26+$F26)*$I26*(1+$D$4)^BM$6,IF(BM$7='Allgemeine Info'!$H$15,$J26*(1+$D$4)^BM$7,IF(AND(BM$7&lt;&gt;0,MOD(BM$7,$G26)=0,BM$7&lt;'Allgemeine Info'!$H$15),($I26+$J26)*((1+$D$4)^BM$7),0))))</f>
        <v>0</v>
      </c>
      <c r="BN26" s="250">
        <f>IF(OR($E26="",$F26="",$G26="",'Allgemeine Info'!$H$15=""),0,IF(AND(BN$6&lt;&gt;0,BN$6&lt;='Allgemeine Info'!$H$15),($E26+$F26)*$I26*(1+$D$4)^BN$6,IF(BN$7='Allgemeine Info'!$H$15,$J26*(1+$D$4)^BN$7,IF(AND(BN$7&lt;&gt;0,MOD(BN$7,$G26)=0,BN$7&lt;'Allgemeine Info'!$H$15),($I26+$J26)*((1+$D$4)^BN$7),0))))</f>
        <v>0</v>
      </c>
      <c r="BO26" s="250">
        <f>IF(OR($E26="",$F26="",$G26="",'Allgemeine Info'!$H$15=""),0,IF(AND(BO$6&lt;&gt;0,BO$6&lt;='Allgemeine Info'!$H$15),($E26+$F26)*$I26*(1+$D$4)^BO$6,IF(BO$7='Allgemeine Info'!$H$15,$J26*(1+$D$4)^BO$7,IF(AND(BO$7&lt;&gt;0,MOD(BO$7,$G26)=0,BO$7&lt;'Allgemeine Info'!$H$15),($I26+$J26)*((1+$D$4)^BO$7),0))))</f>
        <v>0</v>
      </c>
      <c r="BP26" s="250">
        <f>IF(OR($E26="",$F26="",$G26="",'Allgemeine Info'!$H$15=""),0,IF(AND(BP$6&lt;&gt;0,BP$6&lt;='Allgemeine Info'!$H$15),($E26+$F26)*$I26*(1+$D$4)^BP$6,IF(BP$7='Allgemeine Info'!$H$15,$J26*(1+$D$4)^BP$7,IF(AND(BP$7&lt;&gt;0,MOD(BP$7,$G26)=0,BP$7&lt;'Allgemeine Info'!$H$15),($I26+$J26)*((1+$D$4)^BP$7),0))))</f>
        <v>0</v>
      </c>
      <c r="BQ26" s="250">
        <f>IF(OR($E26="",$F26="",$G26="",'Allgemeine Info'!$H$15=""),0,IF(AND(BQ$6&lt;&gt;0,BQ$6&lt;='Allgemeine Info'!$H$15),($E26+$F26)*$I26*(1+$D$4)^BQ$6,IF(BQ$7='Allgemeine Info'!$H$15,$J26*(1+$D$4)^BQ$7,IF(AND(BQ$7&lt;&gt;0,MOD(BQ$7,$G26)=0,BQ$7&lt;'Allgemeine Info'!$H$15),($I26+$J26)*((1+$D$4)^BQ$7),0))))</f>
        <v>0</v>
      </c>
      <c r="BR26" s="250">
        <f>IF(OR($E26="",$F26="",$G26="",'Allgemeine Info'!$H$15=""),0,IF(AND(BR$6&lt;&gt;0,BR$6&lt;='Allgemeine Info'!$H$15),($E26+$F26)*$I26*(1+$D$4)^BR$6,IF(BR$7='Allgemeine Info'!$H$15,$J26*(1+$D$4)^BR$7,IF(AND(BR$7&lt;&gt;0,MOD(BR$7,$G26)=0,BR$7&lt;'Allgemeine Info'!$H$15),($I26+$J26)*((1+$D$4)^BR$7),0))))</f>
        <v>0</v>
      </c>
      <c r="BS26" s="250">
        <f>IF(OR($E26="",$F26="",$G26="",'Allgemeine Info'!$H$15=""),0,IF(AND(BS$6&lt;&gt;0,BS$6&lt;='Allgemeine Info'!$H$15),($E26+$F26)*$I26*(1+$D$4)^BS$6,IF(BS$7='Allgemeine Info'!$H$15,$J26*(1+$D$4)^BS$7,IF(AND(BS$7&lt;&gt;0,MOD(BS$7,$G26)=0,BS$7&lt;'Allgemeine Info'!$H$15),($I26+$J26)*((1+$D$4)^BS$7),0))))</f>
        <v>0</v>
      </c>
      <c r="BT26" s="250">
        <f>IF(OR($E26="",$F26="",$G26="",'Allgemeine Info'!$H$15=""),0,IF(AND(BT$6&lt;&gt;0,BT$6&lt;='Allgemeine Info'!$H$15),($E26+$F26)*$I26*(1+$D$4)^BT$6,IF(BT$7='Allgemeine Info'!$H$15,$J26*(1+$D$4)^BT$7,IF(AND(BT$7&lt;&gt;0,MOD(BT$7,$G26)=0,BT$7&lt;'Allgemeine Info'!$H$15),($I26+$J26)*((1+$D$4)^BT$7),0))))</f>
        <v>0</v>
      </c>
      <c r="BU26" s="250">
        <f>IF(OR($E26="",$F26="",$G26="",'Allgemeine Info'!$H$15=""),0,IF(AND(BU$6&lt;&gt;0,BU$6&lt;='Allgemeine Info'!$H$15),($E26+$F26)*$I26*(1+$D$4)^BU$6,IF(BU$7='Allgemeine Info'!$H$15,$J26*(1+$D$4)^BU$7,IF(AND(BU$7&lt;&gt;0,MOD(BU$7,$G26)=0,BU$7&lt;'Allgemeine Info'!$H$15),($I26+$J26)*((1+$D$4)^BU$7),0))))</f>
        <v>0</v>
      </c>
      <c r="BV26" s="250">
        <f>IF(OR($E26="",$F26="",$G26="",'Allgemeine Info'!$H$15=""),0,IF(AND(BV$6&lt;&gt;0,BV$6&lt;='Allgemeine Info'!$H$15),($E26+$F26)*$I26*(1+$D$4)^BV$6,IF(BV$7='Allgemeine Info'!$H$15,$J26*(1+$D$4)^BV$7,IF(AND(BV$7&lt;&gt;0,MOD(BV$7,$G26)=0,BV$7&lt;'Allgemeine Info'!$H$15),($I26+$J26)*((1+$D$4)^BV$7),0))))</f>
        <v>0</v>
      </c>
      <c r="BW26" s="250">
        <f>IF(OR($E26="",$F26="",$G26="",'Allgemeine Info'!$H$15=""),0,IF(AND(BW$6&lt;&gt;0,BW$6&lt;='Allgemeine Info'!$H$15),($E26+$F26)*$I26*(1+$D$4)^BW$6,IF(BW$7='Allgemeine Info'!$H$15,$J26*(1+$D$4)^BW$7,IF(AND(BW$7&lt;&gt;0,MOD(BW$7,$G26)=0,BW$7&lt;'Allgemeine Info'!$H$15),($I26+$J26)*((1+$D$4)^BW$7),0))))</f>
        <v>0</v>
      </c>
      <c r="BX26" s="250">
        <f>IF(OR($E26="",$F26="",$G26="",'Allgemeine Info'!$H$15=""),0,IF(AND(BX$6&lt;&gt;0,BX$6&lt;='Allgemeine Info'!$H$15),($E26+$F26)*$I26*(1+$D$4)^BX$6,IF(BX$7='Allgemeine Info'!$H$15,$J26*(1+$D$4)^BX$7,IF(AND(BX$7&lt;&gt;0,MOD(BX$7,$G26)=0,BX$7&lt;'Allgemeine Info'!$H$15),($I26+$J26)*((1+$D$4)^BX$7),0))))</f>
        <v>0</v>
      </c>
      <c r="BY26" s="250">
        <f>IF(OR($E26="",$F26="",$G26="",'Allgemeine Info'!$H$15=""),0,IF(AND(BY$6&lt;&gt;0,BY$6&lt;='Allgemeine Info'!$H$15),($E26+$F26)*$I26*(1+$D$4)^BY$6,IF(BY$7='Allgemeine Info'!$H$15,$J26*(1+$D$4)^BY$7,IF(AND(BY$7&lt;&gt;0,MOD(BY$7,$G26)=0,BY$7&lt;'Allgemeine Info'!$H$15),($I26+$J26)*((1+$D$4)^BY$7),0))))</f>
        <v>0</v>
      </c>
      <c r="BZ26" s="250">
        <f>IF(OR($E26="",$F26="",$G26="",'Allgemeine Info'!$H$15=""),0,IF(AND(BZ$6&lt;&gt;0,BZ$6&lt;='Allgemeine Info'!$H$15),($E26+$F26)*$I26*(1+$D$4)^BZ$6,IF(BZ$7='Allgemeine Info'!$H$15,$J26*(1+$D$4)^BZ$7,IF(AND(BZ$7&lt;&gt;0,MOD(BZ$7,$G26)=0,BZ$7&lt;'Allgemeine Info'!$H$15),($I26+$J26)*((1+$D$4)^BZ$7),0))))</f>
        <v>0</v>
      </c>
      <c r="CA26" s="250">
        <f>IF(OR($E26="",$F26="",$G26="",'Allgemeine Info'!$H$15=""),0,IF(AND(CA$6&lt;&gt;0,CA$6&lt;='Allgemeine Info'!$H$15),($E26+$F26)*$I26*(1+$D$4)^CA$6,IF(CA$7='Allgemeine Info'!$H$15,$J26*(1+$D$4)^CA$7,IF(AND(CA$7&lt;&gt;0,MOD(CA$7,$G26)=0,CA$7&lt;'Allgemeine Info'!$H$15),($I26+$J26)*((1+$D$4)^CA$7),0))))</f>
        <v>0</v>
      </c>
      <c r="CB26" s="250">
        <f>IF(OR($E26="",$F26="",$G26="",'Allgemeine Info'!$H$15=""),0,IF(AND(CB$6&lt;&gt;0,CB$6&lt;='Allgemeine Info'!$H$15),($E26+$F26)*$I26*(1+$D$4)^CB$6,IF(CB$7='Allgemeine Info'!$H$15,$J26*(1+$D$4)^CB$7,IF(AND(CB$7&lt;&gt;0,MOD(CB$7,$G26)=0,CB$7&lt;'Allgemeine Info'!$H$15),($I26+$J26)*((1+$D$4)^CB$7),0))))</f>
        <v>0</v>
      </c>
      <c r="CC26" s="250">
        <f>IF(OR($E26="",$F26="",$G26="",'Allgemeine Info'!$H$15=""),0,IF(AND(CC$6&lt;&gt;0,CC$6&lt;='Allgemeine Info'!$H$15),($E26+$F26)*$I26*(1+$D$4)^CC$6,IF(CC$7='Allgemeine Info'!$H$15,$J26*(1+$D$4)^CC$7,IF(AND(CC$7&lt;&gt;0,MOD(CC$7,$G26)=0,CC$7&lt;'Allgemeine Info'!$H$15),($I26+$J26)*((1+$D$4)^CC$7),0))))</f>
        <v>0</v>
      </c>
      <c r="CD26" s="250">
        <f>IF(OR($E26="",$F26="",$G26="",'Allgemeine Info'!$H$15=""),0,IF(AND(CD$6&lt;&gt;0,CD$6&lt;='Allgemeine Info'!$H$15),($E26+$F26)*$I26*(1+$D$4)^CD$6,IF(CD$7='Allgemeine Info'!$H$15,$J26*(1+$D$4)^CD$7,IF(AND(CD$7&lt;&gt;0,MOD(CD$7,$G26)=0,CD$7&lt;'Allgemeine Info'!$H$15),($I26+$J26)*((1+$D$4)^CD$7),0))))</f>
        <v>0</v>
      </c>
      <c r="CE26" s="250">
        <f>IF(OR($E26="",$F26="",$G26="",'Allgemeine Info'!$H$15=""),0,IF(AND(CE$6&lt;&gt;0,CE$6&lt;='Allgemeine Info'!$H$15),($E26+$F26)*$I26*(1+$D$4)^CE$6,IF(CE$7='Allgemeine Info'!$H$15,$J26*(1+$D$4)^CE$7,IF(AND(CE$7&lt;&gt;0,MOD(CE$7,$G26)=0,CE$7&lt;'Allgemeine Info'!$H$15),($I26+$J26)*((1+$D$4)^CE$7),0))))</f>
        <v>0</v>
      </c>
      <c r="CF26" s="250">
        <f>IF(OR($E26="",$F26="",$G26="",'Allgemeine Info'!$H$15=""),0,IF(AND(CF$6&lt;&gt;0,CF$6&lt;='Allgemeine Info'!$H$15),($E26+$F26)*$I26*(1+$D$4)^CF$6,IF(CF$7='Allgemeine Info'!$H$15,$J26*(1+$D$4)^CF$7,IF(AND(CF$7&lt;&gt;0,MOD(CF$7,$G26)=0,CF$7&lt;'Allgemeine Info'!$H$15),($I26+$J26)*((1+$D$4)^CF$7),0))))</f>
        <v>0</v>
      </c>
      <c r="CG26" s="250">
        <f>IF(OR($E26="",$F26="",$G26="",'Allgemeine Info'!$H$15=""),0,IF(AND(CG$6&lt;&gt;0,CG$6&lt;='Allgemeine Info'!$H$15),($E26+$F26)*$I26*(1+$D$4)^CG$6,IF(CG$7='Allgemeine Info'!$H$15,$J26*(1+$D$4)^CG$7,IF(AND(CG$7&lt;&gt;0,MOD(CG$7,$G26)=0,CG$7&lt;'Allgemeine Info'!$H$15),($I26+$J26)*((1+$D$4)^CG$7),0))))</f>
        <v>0</v>
      </c>
      <c r="CH26" s="250">
        <f>IF(OR($E26="",$F26="",$G26="",'Allgemeine Info'!$H$15=""),0,IF(AND(CH$6&lt;&gt;0,CH$6&lt;='Allgemeine Info'!$H$15),($E26+$F26)*$I26*(1+$D$4)^CH$6,IF(CH$7='Allgemeine Info'!$H$15,$J26*(1+$D$4)^CH$7,IF(AND(CH$7&lt;&gt;0,MOD(CH$7,$G26)=0,CH$7&lt;'Allgemeine Info'!$H$15),($I26+$J26)*((1+$D$4)^CH$7),0))))</f>
        <v>0</v>
      </c>
      <c r="CI26" s="250">
        <f>IF(OR($E26="",$F26="",$G26="",'Allgemeine Info'!$H$15=""),0,IF(AND(CI$6&lt;&gt;0,CI$6&lt;='Allgemeine Info'!$H$15),($E26+$F26)*$I26*(1+$D$4)^CI$6,IF(CI$7='Allgemeine Info'!$H$15,$J26*(1+$D$4)^CI$7,IF(AND(CI$7&lt;&gt;0,MOD(CI$7,$G26)=0,CI$7&lt;'Allgemeine Info'!$H$15),($I26+$J26)*((1+$D$4)^CI$7),0))))</f>
        <v>0</v>
      </c>
      <c r="CJ26" s="250">
        <f>IF(OR($E26="",$F26="",$G26="",'Allgemeine Info'!$H$15=""),0,IF(AND(CJ$6&lt;&gt;0,CJ$6&lt;='Allgemeine Info'!$H$15),($E26+$F26)*$I26*(1+$D$4)^CJ$6,IF(CJ$7='Allgemeine Info'!$H$15,$J26*(1+$D$4)^CJ$7,IF(AND(CJ$7&lt;&gt;0,MOD(CJ$7,$G26)=0,CJ$7&lt;'Allgemeine Info'!$H$15),($I26+$J26)*((1+$D$4)^CJ$7),0))))</f>
        <v>0</v>
      </c>
      <c r="CK26" s="250">
        <f>IF(OR($E26="",$F26="",$G26="",'Allgemeine Info'!$H$15=""),0,IF(AND(CK$6&lt;&gt;0,CK$6&lt;='Allgemeine Info'!$H$15),($E26+$F26)*$I26*(1+$D$4)^CK$6,IF(CK$7='Allgemeine Info'!$H$15,$J26*(1+$D$4)^CK$7,IF(AND(CK$7&lt;&gt;0,MOD(CK$7,$G26)=0,CK$7&lt;'Allgemeine Info'!$H$15),($I26+$J26)*((1+$D$4)^CK$7),0))))</f>
        <v>0</v>
      </c>
      <c r="CL26" s="250">
        <f>IF(OR($E26="",$F26="",$G26="",'Allgemeine Info'!$H$15=""),0,IF(AND(CL$6&lt;&gt;0,CL$6&lt;='Allgemeine Info'!$H$15),($E26+$F26)*$I26*(1+$D$4)^CL$6,IF(CL$7='Allgemeine Info'!$H$15,$J26*(1+$D$4)^CL$7,IF(AND(CL$7&lt;&gt;0,MOD(CL$7,$G26)=0,CL$7&lt;'Allgemeine Info'!$H$15),($I26+$J26)*((1+$D$4)^CL$7),0))))</f>
        <v>0</v>
      </c>
      <c r="CM26" s="250">
        <f>IF(OR($E26="",$F26="",$G26="",'Allgemeine Info'!$H$15=""),0,IF(AND(CM$6&lt;&gt;0,CM$6&lt;='Allgemeine Info'!$H$15),($E26+$F26)*$I26*(1+$D$4)^CM$6,IF(CM$7='Allgemeine Info'!$H$15,$J26*(1+$D$4)^CM$7,IF(AND(CM$7&lt;&gt;0,MOD(CM$7,$G26)=0,CM$7&lt;'Allgemeine Info'!$H$15),($I26+$J26)*((1+$D$4)^CM$7),0))))</f>
        <v>0</v>
      </c>
      <c r="CN26" s="250">
        <f>IF(OR($E26="",$F26="",$G26="",'Allgemeine Info'!$H$15=""),0,IF(AND(CN$6&lt;&gt;0,CN$6&lt;='Allgemeine Info'!$H$15),($E26+$F26)*$I26*(1+$D$4)^CN$6,IF(CN$7='Allgemeine Info'!$H$15,$J26*(1+$D$4)^CN$7,IF(AND(CN$7&lt;&gt;0,MOD(CN$7,$G26)=0,CN$7&lt;'Allgemeine Info'!$H$15),($I26+$J26)*((1+$D$4)^CN$7),0))))</f>
        <v>0</v>
      </c>
      <c r="CO26" s="250">
        <f>IF(OR($E26="",$F26="",$G26="",'Allgemeine Info'!$H$15=""),0,IF(AND(CO$6&lt;&gt;0,CO$6&lt;='Allgemeine Info'!$H$15),($E26+$F26)*$I26*(1+$D$4)^CO$6,IF(CO$7='Allgemeine Info'!$H$15,$J26*(1+$D$4)^CO$7,IF(AND(CO$7&lt;&gt;0,MOD(CO$7,$G26)=0,CO$7&lt;'Allgemeine Info'!$H$15),($I26+$J26)*((1+$D$4)^CO$7),0))))</f>
        <v>0</v>
      </c>
      <c r="CP26" s="250">
        <f>IF(OR($E26="",$F26="",$G26="",'Allgemeine Info'!$H$15=""),0,IF(AND(CP$6&lt;&gt;0,CP$6&lt;='Allgemeine Info'!$H$15),($E26+$F26)*$I26*(1+$D$4)^CP$6,IF(CP$7='Allgemeine Info'!$H$15,$J26*(1+$D$4)^CP$7,IF(AND(CP$7&lt;&gt;0,MOD(CP$7,$G26)=0,CP$7&lt;'Allgemeine Info'!$H$15),($I26+$J26)*((1+$D$4)^CP$7),0))))</f>
        <v>0</v>
      </c>
      <c r="CQ26" s="250">
        <f>IF(OR($E26="",$F26="",$G26="",'Allgemeine Info'!$H$15=""),0,IF(AND(CQ$6&lt;&gt;0,CQ$6&lt;='Allgemeine Info'!$H$15),($E26+$F26)*$I26*(1+$D$4)^CQ$6,IF(CQ$7='Allgemeine Info'!$H$15,$J26*(1+$D$4)^CQ$7,IF(AND(CQ$7&lt;&gt;0,MOD(CQ$7,$G26)=0,CQ$7&lt;'Allgemeine Info'!$H$15),($I26+$J26)*((1+$D$4)^CQ$7),0))))</f>
        <v>0</v>
      </c>
      <c r="CR26" s="250">
        <f>IF(OR($E26="",$F26="",$G26="",'Allgemeine Info'!$H$15=""),0,IF(AND(CR$6&lt;&gt;0,CR$6&lt;='Allgemeine Info'!$H$15),($E26+$F26)*$I26*(1+$D$4)^CR$6,IF(CR$7='Allgemeine Info'!$H$15,$J26*(1+$D$4)^CR$7,IF(AND(CR$7&lt;&gt;0,MOD(CR$7,$G26)=0,CR$7&lt;'Allgemeine Info'!$H$15),($I26+$J26)*((1+$D$4)^CR$7),0))))</f>
        <v>0</v>
      </c>
      <c r="CS26" s="250">
        <f>IF(OR($E26="",$F26="",$G26="",'Allgemeine Info'!$H$15=""),0,IF(AND(CS$6&lt;&gt;0,CS$6&lt;='Allgemeine Info'!$H$15),($E26+$F26)*$I26*(1+$D$4)^CS$6,IF(CS$7='Allgemeine Info'!$H$15,$J26*(1+$D$4)^CS$7,IF(AND(CS$7&lt;&gt;0,MOD(CS$7,$G26)=0,CS$7&lt;'Allgemeine Info'!$H$15),($I26+$J26)*((1+$D$4)^CS$7),0))))</f>
        <v>0</v>
      </c>
      <c r="CT26" s="250">
        <f>IF(OR($E26="",$F26="",$G26="",'Allgemeine Info'!$H$15=""),0,IF(AND(CT$6&lt;&gt;0,CT$6&lt;='Allgemeine Info'!$H$15),($E26+$F26)*$I26*(1+$D$4)^CT$6,IF(CT$7='Allgemeine Info'!$H$15,$J26*(1+$D$4)^CT$7,IF(AND(CT$7&lt;&gt;0,MOD(CT$7,$G26)=0,CT$7&lt;'Allgemeine Info'!$H$15),($I26+$J26)*((1+$D$4)^CT$7),0))))</f>
        <v>0</v>
      </c>
      <c r="CU26" s="250">
        <f>IF(OR($E26="",$F26="",$G26="",'Allgemeine Info'!$H$15=""),0,IF(AND(CU$6&lt;&gt;0,CU$6&lt;='Allgemeine Info'!$H$15),($E26+$F26)*$I26*(1+$D$4)^CU$6,IF(CU$7='Allgemeine Info'!$H$15,$J26*(1+$D$4)^CU$7,IF(AND(CU$7&lt;&gt;0,MOD(CU$7,$G26)=0,CU$7&lt;'Allgemeine Info'!$H$15),($I26+$J26)*((1+$D$4)^CU$7),0))))</f>
        <v>0</v>
      </c>
      <c r="CV26" s="250">
        <f>IF(OR($E26="",$F26="",$G26="",'Allgemeine Info'!$H$15=""),0,IF(AND(CV$6&lt;&gt;0,CV$6&lt;='Allgemeine Info'!$H$15),($E26+$F26)*$I26*(1+$D$4)^CV$6,IF(CV$7='Allgemeine Info'!$H$15,$J26*(1+$D$4)^CV$7,IF(AND(CV$7&lt;&gt;0,MOD(CV$7,$G26)=0,CV$7&lt;'Allgemeine Info'!$H$15),($I26+$J26)*((1+$D$4)^CV$7),0))))</f>
        <v>0</v>
      </c>
      <c r="CW26" s="250">
        <f>IF(OR($E26="",$F26="",$G26="",'Allgemeine Info'!$H$15=""),0,IF(AND(CW$6&lt;&gt;0,CW$6&lt;='Allgemeine Info'!$H$15),($E26+$F26)*$I26*(1+$D$4)^CW$6,IF(CW$7='Allgemeine Info'!$H$15,$J26*(1+$D$4)^CW$7,IF(AND(CW$7&lt;&gt;0,MOD(CW$7,$G26)=0,CW$7&lt;'Allgemeine Info'!$H$15),($I26+$J26)*((1+$D$4)^CW$7),0))))</f>
        <v>0</v>
      </c>
      <c r="CX26" s="250">
        <f>IF(OR($E26="",$F26="",$G26="",'Allgemeine Info'!$H$15=""),0,IF(AND(CX$6&lt;&gt;0,CX$6&lt;='Allgemeine Info'!$H$15),($E26+$F26)*$I26*(1+$D$4)^CX$6,IF(CX$7='Allgemeine Info'!$H$15,$J26*(1+$D$4)^CX$7,IF(AND(CX$7&lt;&gt;0,MOD(CX$7,$G26)=0,CX$7&lt;'Allgemeine Info'!$H$15),($I26+$J26)*((1+$D$4)^CX$7),0))))</f>
        <v>0</v>
      </c>
      <c r="CY26" s="250">
        <f>IF(OR($E26="",$F26="",$G26="",'Allgemeine Info'!$H$15=""),0,IF(AND(CY$6&lt;&gt;0,CY$6&lt;='Allgemeine Info'!$H$15),($E26+$F26)*$I26*(1+$D$4)^CY$6,IF(CY$7='Allgemeine Info'!$H$15,$J26*(1+$D$4)^CY$7,IF(AND(CY$7&lt;&gt;0,MOD(CY$7,$G26)=0,CY$7&lt;'Allgemeine Info'!$H$15),($I26+$J26)*((1+$D$4)^CY$7),0))))</f>
        <v>0</v>
      </c>
      <c r="CZ26" s="250">
        <f>IF(OR($E26="",$F26="",$G26="",'Allgemeine Info'!$H$15=""),0,IF(AND(CZ$6&lt;&gt;0,CZ$6&lt;='Allgemeine Info'!$H$15),($E26+$F26)*$I26*(1+$D$4)^CZ$6,IF(CZ$7='Allgemeine Info'!$H$15,$J26*(1+$D$4)^CZ$7,IF(AND(CZ$7&lt;&gt;0,MOD(CZ$7,$G26)=0,CZ$7&lt;'Allgemeine Info'!$H$15),($I26+$J26)*((1+$D$4)^CZ$7),0))))</f>
        <v>0</v>
      </c>
      <c r="DA26" s="250">
        <f>IF(OR($E26="",$F26="",$G26="",'Allgemeine Info'!$H$15=""),0,IF(AND(DA$6&lt;&gt;0,DA$6&lt;='Allgemeine Info'!$H$15),($E26+$F26)*$I26*(1+$D$4)^DA$6,IF(DA$7='Allgemeine Info'!$H$15,$J26*(1+$D$4)^DA$7,IF(AND(DA$7&lt;&gt;0,MOD(DA$7,$G26)=0,DA$7&lt;'Allgemeine Info'!$H$15),($I26+$J26)*((1+$D$4)^DA$7),0))))</f>
        <v>0</v>
      </c>
      <c r="DB26" s="250">
        <f>IF(OR($E26="",$F26="",$G26="",'Allgemeine Info'!$H$15=""),0,IF(AND(DB$6&lt;&gt;0,DB$6&lt;='Allgemeine Info'!$H$15),($E26+$F26)*$I26*(1+$D$4)^DB$6,IF(DB$7='Allgemeine Info'!$H$15,$J26*(1+$D$4)^DB$7,IF(AND(DB$7&lt;&gt;0,MOD(DB$7,$G26)=0,DB$7&lt;'Allgemeine Info'!$H$15),($I26+$J26)*((1+$D$4)^DB$7),0))))</f>
        <v>0</v>
      </c>
      <c r="DC26" s="250">
        <f>IF(OR($E26="",$F26="",$G26="",'Allgemeine Info'!$H$15=""),0,IF(AND(DC$6&lt;&gt;0,DC$6&lt;='Allgemeine Info'!$H$15),($E26+$F26)*$I26*(1+$D$4)^DC$6,IF(DC$7='Allgemeine Info'!$H$15,$J26*(1+$D$4)^DC$7,IF(AND(DC$7&lt;&gt;0,MOD(DC$7,$G26)=0,DC$7&lt;'Allgemeine Info'!$H$15),($I26+$J26)*((1+$D$4)^DC$7),0))))</f>
        <v>0</v>
      </c>
      <c r="DD26" s="250">
        <f>IF(OR($E26="",$F26="",$G26="",'Allgemeine Info'!$H$15=""),0,IF(AND(DD$6&lt;&gt;0,DD$6&lt;='Allgemeine Info'!$H$15),($E26+$F26)*$I26*(1+$D$4)^DD$6,IF(DD$7='Allgemeine Info'!$H$15,$J26*(1+$D$4)^DD$7,IF(AND(DD$7&lt;&gt;0,MOD(DD$7,$G26)=0,DD$7&lt;'Allgemeine Info'!$H$15),($I26+$J26)*((1+$D$4)^DD$7),0))))</f>
        <v>0</v>
      </c>
      <c r="DE26" s="250">
        <f>IF(OR($E26="",$F26="",$G26="",'Allgemeine Info'!$H$15=""),0,IF(AND(DE$6&lt;&gt;0,DE$6&lt;='Allgemeine Info'!$H$15),($E26+$F26)*$I26*(1+$D$4)^DE$6,IF(DE$7='Allgemeine Info'!$H$15,$J26*(1+$D$4)^DE$7,IF(AND(DE$7&lt;&gt;0,MOD(DE$7,$G26)=0,DE$7&lt;'Allgemeine Info'!$H$15),($I26+$J26)*((1+$D$4)^DE$7),0))))</f>
        <v>0</v>
      </c>
      <c r="DF26" s="250">
        <f>IF(OR($E26="",$F26="",$G26="",'Allgemeine Info'!$H$15=""),0,IF(AND(DF$6&lt;&gt;0,DF$6&lt;='Allgemeine Info'!$H$15),($E26+$F26)*$I26*(1+$D$4)^DF$6,IF(DF$7='Allgemeine Info'!$H$15,$J26*(1+$D$4)^DF$7,IF(AND(DF$7&lt;&gt;0,MOD(DF$7,$G26)=0,DF$7&lt;'Allgemeine Info'!$H$15),($I26+$J26)*((1+$D$4)^DF$7),0))))</f>
        <v>0</v>
      </c>
      <c r="DG26" s="250">
        <f>IF(OR($E26="",$F26="",$G26="",'Allgemeine Info'!$H$15=""),0,IF(AND(DG$6&lt;&gt;0,DG$6&lt;='Allgemeine Info'!$H$15),($E26+$F26)*$I26*(1+$D$4)^DG$6,IF(DG$7='Allgemeine Info'!$H$15,$J26*(1+$D$4)^DG$7,IF(AND(DG$7&lt;&gt;0,MOD(DG$7,$G26)=0,DG$7&lt;'Allgemeine Info'!$H$15),($I26+$J26)*((1+$D$4)^DG$7),0))))</f>
        <v>0</v>
      </c>
      <c r="DH26" s="250">
        <f>IF(OR($E26="",$F26="",$G26="",'Allgemeine Info'!$H$15=""),0,IF(AND(DH$6&lt;&gt;0,DH$6&lt;='Allgemeine Info'!$H$15),($E26+$F26)*$I26*(1+$D$4)^DH$6,IF(DH$7='Allgemeine Info'!$H$15,$J26*(1+$D$4)^DH$7,IF(AND(DH$7&lt;&gt;0,MOD(DH$7,$G26)=0,DH$7&lt;'Allgemeine Info'!$H$15),($I26+$J26)*((1+$D$4)^DH$7),0))))</f>
        <v>0</v>
      </c>
      <c r="DI26" s="250">
        <f>IF(OR($E26="",$F26="",$G26="",'Allgemeine Info'!$H$15=""),0,IF(AND(DI$6&lt;&gt;0,DI$6&lt;='Allgemeine Info'!$H$15),($E26+$F26)*$I26*(1+$D$4)^DI$6,IF(DI$7='Allgemeine Info'!$H$15,$J26*(1+$D$4)^DI$7,IF(AND(DI$7&lt;&gt;0,MOD(DI$7,$G26)=0,DI$7&lt;'Allgemeine Info'!$H$15),($I26+$J26)*((1+$D$4)^DI$7),0))))</f>
        <v>0</v>
      </c>
      <c r="DJ26" s="250">
        <f>IF(OR($E26="",$F26="",$G26="",'Allgemeine Info'!$H$15=""),0,IF(AND(DJ$6&lt;&gt;0,DJ$6&lt;='Allgemeine Info'!$H$15),($E26+$F26)*$I26*(1+$D$4)^DJ$6,IF(DJ$7='Allgemeine Info'!$H$15,$J26*(1+$D$4)^DJ$7,IF(AND(DJ$7&lt;&gt;0,MOD(DJ$7,$G26)=0,DJ$7&lt;'Allgemeine Info'!$H$15),($I26+$J26)*((1+$D$4)^DJ$7),0))))</f>
        <v>0</v>
      </c>
      <c r="DK26" s="250">
        <f>IF(OR($E26="",$F26="",$G26="",'Allgemeine Info'!$H$15=""),0,IF(AND(DK$6&lt;&gt;0,DK$6&lt;='Allgemeine Info'!$H$15),($E26+$F26)*$I26*(1+$D$4)^DK$6,IF(DK$7='Allgemeine Info'!$H$15,$J26*(1+$D$4)^DK$7,IF(AND(DK$7&lt;&gt;0,MOD(DK$7,$G26)=0,DK$7&lt;'Allgemeine Info'!$H$15),($I26+$J26)*((1+$D$4)^DK$7),0))))</f>
        <v>0</v>
      </c>
      <c r="DL26" s="250">
        <f>IF(OR($E26="",$F26="",$G26="",'Allgemeine Info'!$H$15=""),0,IF(AND(DL$6&lt;&gt;0,DL$6&lt;='Allgemeine Info'!$H$15),($E26+$F26)*$I26*(1+$D$4)^DL$6,IF(DL$7='Allgemeine Info'!$H$15,$J26*(1+$D$4)^DL$7,IF(AND(DL$7&lt;&gt;0,MOD(DL$7,$G26)=0,DL$7&lt;'Allgemeine Info'!$H$15),($I26+$J26)*((1+$D$4)^DL$7),0))))</f>
        <v>0</v>
      </c>
      <c r="DM26" s="250">
        <f>IF(OR($E26="",$F26="",$G26="",'Allgemeine Info'!$H$15=""),0,IF(AND(DM$6&lt;&gt;0,DM$6&lt;='Allgemeine Info'!$H$15),($E26+$F26)*$I26*(1+$D$4)^DM$6,IF(DM$7='Allgemeine Info'!$H$15,$J26*(1+$D$4)^DM$7,IF(AND(DM$7&lt;&gt;0,MOD(DM$7,$G26)=0,DM$7&lt;'Allgemeine Info'!$H$15),($I26+$J26)*((1+$D$4)^DM$7),0))))</f>
        <v>0</v>
      </c>
      <c r="DN26" s="250">
        <f>IF(OR($E26="",$F26="",$G26="",'Allgemeine Info'!$H$15=""),0,IF(AND(DN$6&lt;&gt;0,DN$6&lt;='Allgemeine Info'!$H$15),($E26+$F26)*$I26*(1+$D$4)^DN$6,IF(DN$7='Allgemeine Info'!$H$15,$J26*(1+$D$4)^DN$7,IF(AND(DN$7&lt;&gt;0,MOD(DN$7,$G26)=0,DN$7&lt;'Allgemeine Info'!$H$15),($I26+$J26)*((1+$D$4)^DN$7),0))))</f>
        <v>0</v>
      </c>
      <c r="DO26" s="250">
        <f>IF(OR($E26="",$F26="",$G26="",'Allgemeine Info'!$H$15=""),0,IF(AND(DO$6&lt;&gt;0,DO$6&lt;='Allgemeine Info'!$H$15),($E26+$F26)*$I26*(1+$D$4)^DO$6,IF(DO$7='Allgemeine Info'!$H$15,$J26*(1+$D$4)^DO$7,IF(AND(DO$7&lt;&gt;0,MOD(DO$7,$G26)=0,DO$7&lt;'Allgemeine Info'!$H$15),($I26+$J26)*((1+$D$4)^DO$7),0))))</f>
        <v>0</v>
      </c>
      <c r="DP26" s="250">
        <f>IF(OR($E26="",$F26="",$G26="",'Allgemeine Info'!$H$15=""),0,IF(AND(DP$6&lt;&gt;0,DP$6&lt;='Allgemeine Info'!$H$15),($E26+$F26)*$I26*(1+$D$4)^DP$6,IF(DP$7='Allgemeine Info'!$H$15,$J26*(1+$D$4)^DP$7,IF(AND(DP$7&lt;&gt;0,MOD(DP$7,$G26)=0,DP$7&lt;'Allgemeine Info'!$H$15),($I26+$J26)*((1+$D$4)^DP$7),0))))</f>
        <v>0</v>
      </c>
      <c r="DQ26" s="250">
        <f>IF(OR($E26="",$F26="",$G26="",'Allgemeine Info'!$H$15=""),0,IF(AND(DQ$6&lt;&gt;0,DQ$6&lt;='Allgemeine Info'!$H$15),($E26+$F26)*$I26*(1+$D$4)^DQ$6,IF(DQ$7='Allgemeine Info'!$H$15,$J26*(1+$D$4)^DQ$7,IF(AND(DQ$7&lt;&gt;0,MOD(DQ$7,$G26)=0,DQ$7&lt;'Allgemeine Info'!$H$15),($I26+$J26)*((1+$D$4)^DQ$7),0))))</f>
        <v>0</v>
      </c>
      <c r="DR26" s="250">
        <f>IF(OR($E26="",$F26="",$G26="",'Allgemeine Info'!$H$15=""),0,IF(AND(DR$6&lt;&gt;0,DR$6&lt;='Allgemeine Info'!$H$15),($E26+$F26)*$I26*(1+$D$4)^DR$6,IF(DR$7='Allgemeine Info'!$H$15,$J26*(1+$D$4)^DR$7,IF(AND(DR$7&lt;&gt;0,MOD(DR$7,$G26)=0,DR$7&lt;'Allgemeine Info'!$H$15),($I26+$J26)*((1+$D$4)^DR$7),0))))</f>
        <v>0</v>
      </c>
      <c r="DS26" s="250">
        <f>IF(OR($E26="",$F26="",$G26="",'Allgemeine Info'!$H$15=""),0,IF(AND(DS$6&lt;&gt;0,DS$6&lt;='Allgemeine Info'!$H$15),($E26+$F26)*$I26*(1+$D$4)^DS$6,IF(DS$7='Allgemeine Info'!$H$15,$J26*(1+$D$4)^DS$7,IF(AND(DS$7&lt;&gt;0,MOD(DS$7,$G26)=0,DS$7&lt;'Allgemeine Info'!$H$15),($I26+$J26)*((1+$D$4)^DS$7),0))))</f>
        <v>0</v>
      </c>
      <c r="DT26" s="250">
        <f>IF(OR($E26="",$F26="",$G26="",'Allgemeine Info'!$H$15=""),0,IF(AND(DT$6&lt;&gt;0,DT$6&lt;='Allgemeine Info'!$H$15),($E26+$F26)*$I26*(1+$D$4)^DT$6,IF(DT$7='Allgemeine Info'!$H$15,$J26*(1+$D$4)^DT$7,IF(AND(DT$7&lt;&gt;0,MOD(DT$7,$G26)=0,DT$7&lt;'Allgemeine Info'!$H$15),($I26+$J26)*((1+$D$4)^DT$7),0))))</f>
        <v>0</v>
      </c>
      <c r="DU26" s="250">
        <f>IF(OR($E26="",$F26="",$G26="",'Allgemeine Info'!$H$15=""),0,IF(AND(DU$6&lt;&gt;0,DU$6&lt;='Allgemeine Info'!$H$15),($E26+$F26)*$I26*(1+$D$4)^DU$6,IF(DU$7='Allgemeine Info'!$H$15,$J26*(1+$D$4)^DU$7,IF(AND(DU$7&lt;&gt;0,MOD(DU$7,$G26)=0,DU$7&lt;'Allgemeine Info'!$H$15),($I26+$J26)*((1+$D$4)^DU$7),0))))</f>
        <v>0</v>
      </c>
      <c r="DV26" s="250">
        <f>IF(OR($E26="",$F26="",$G26="",'Allgemeine Info'!$H$15=""),0,IF(AND(DV$6&lt;&gt;0,DV$6&lt;='Allgemeine Info'!$H$15),($E26+$F26)*$I26*(1+$D$4)^DV$6,IF(DV$7='Allgemeine Info'!$H$15,$J26*(1+$D$4)^DV$7,IF(AND(DV$7&lt;&gt;0,MOD(DV$7,$G26)=0,DV$7&lt;'Allgemeine Info'!$H$15),($I26+$J26)*((1+$D$4)^DV$7),0))))</f>
        <v>0</v>
      </c>
      <c r="DW26" s="250">
        <f>IF(OR($E26="",$F26="",$G26="",'Allgemeine Info'!$H$15=""),0,IF(AND(DW$6&lt;&gt;0,DW$6&lt;='Allgemeine Info'!$H$15),($E26+$F26)*$I26*(1+$D$4)^DW$6,IF(DW$7='Allgemeine Info'!$H$15,$J26*(1+$D$4)^DW$7,IF(AND(DW$7&lt;&gt;0,MOD(DW$7,$G26)=0,DW$7&lt;'Allgemeine Info'!$H$15),($I26+$J26)*((1+$D$4)^DW$7),0))))</f>
        <v>0</v>
      </c>
      <c r="DX26" s="250">
        <f>IF(OR($E26="",$F26="",$G26="",'Allgemeine Info'!$H$15=""),0,IF(AND(DX$6&lt;&gt;0,DX$6&lt;='Allgemeine Info'!$H$15),($E26+$F26)*$I26*(1+$D$4)^DX$6,IF(DX$7='Allgemeine Info'!$H$15,$J26*(1+$D$4)^DX$7,IF(AND(DX$7&lt;&gt;0,MOD(DX$7,$G26)=0,DX$7&lt;'Allgemeine Info'!$H$15),($I26+$J26)*((1+$D$4)^DX$7),0))))</f>
        <v>0</v>
      </c>
      <c r="DY26" s="250">
        <f>IF(OR($E26="",$F26="",$G26="",'Allgemeine Info'!$H$15=""),0,IF(AND(DY$6&lt;&gt;0,DY$6&lt;='Allgemeine Info'!$H$15),($E26+$F26)*$I26*(1+$D$4)^DY$6,IF(DY$7='Allgemeine Info'!$H$15,$J26*(1+$D$4)^DY$7,IF(AND(DY$7&lt;&gt;0,MOD(DY$7,$G26)=0,DY$7&lt;'Allgemeine Info'!$H$15),($I26+$J26)*((1+$D$4)^DY$7),0))))</f>
        <v>0</v>
      </c>
      <c r="DZ26" s="250">
        <f>IF(OR($E26="",$F26="",$G26="",'Allgemeine Info'!$H$15=""),0,IF(AND(DZ$6&lt;&gt;0,DZ$6&lt;='Allgemeine Info'!$H$15),($E26+$F26)*$I26*(1+$D$4)^DZ$6,IF(DZ$7='Allgemeine Info'!$H$15,$J26*(1+$D$4)^DZ$7,IF(AND(DZ$7&lt;&gt;0,MOD(DZ$7,$G26)=0,DZ$7&lt;'Allgemeine Info'!$H$15),($I26+$J26)*((1+$D$4)^DZ$7),0))))</f>
        <v>0</v>
      </c>
      <c r="EA26" s="250">
        <f>IF(OR($E26="",$F26="",$G26="",'Allgemeine Info'!$H$15=""),0,IF(AND(EA$6&lt;&gt;0,EA$6&lt;='Allgemeine Info'!$H$15),($E26+$F26)*$I26*(1+$D$4)^EA$6,IF(EA$7='Allgemeine Info'!$H$15,$J26*(1+$D$4)^EA$7,IF(AND(EA$7&lt;&gt;0,MOD(EA$7,$G26)=0,EA$7&lt;'Allgemeine Info'!$H$15),($I26+$J26)*((1+$D$4)^EA$7),0))))</f>
        <v>0</v>
      </c>
      <c r="EB26" s="250">
        <f>IF(OR($E26="",$F26="",$G26="",'Allgemeine Info'!$H$15=""),0,IF(AND(EB$6&lt;&gt;0,EB$6&lt;='Allgemeine Info'!$H$15),($E26+$F26)*$I26*(1+$D$4)^EB$6,IF(EB$7='Allgemeine Info'!$H$15,$J26*(1+$D$4)^EB$7,IF(AND(EB$7&lt;&gt;0,MOD(EB$7,$G26)=0,EB$7&lt;'Allgemeine Info'!$H$15),($I26+$J26)*((1+$D$4)^EB$7),0))))</f>
        <v>0</v>
      </c>
      <c r="EC26" s="250">
        <f>IF(OR($E26="",$F26="",$G26="",'Allgemeine Info'!$H$15=""),0,IF(AND(EC$6&lt;&gt;0,EC$6&lt;='Allgemeine Info'!$H$15),($E26+$F26)*$I26*(1+$D$4)^EC$6,IF(EC$7='Allgemeine Info'!$H$15,$J26*(1+$D$4)^EC$7,IF(AND(EC$7&lt;&gt;0,MOD(EC$7,$G26)=0,EC$7&lt;'Allgemeine Info'!$H$15),($I26+$J26)*((1+$D$4)^EC$7),0))))</f>
        <v>0</v>
      </c>
      <c r="ED26" s="250">
        <f>IF(OR($E26="",$F26="",$G26="",'Allgemeine Info'!$H$15=""),0,IF(AND(ED$6&lt;&gt;0,ED$6&lt;='Allgemeine Info'!$H$15),($E26+$F26)*$I26*(1+$D$4)^ED$6,IF(ED$7='Allgemeine Info'!$H$15,$J26*(1+$D$4)^ED$7,IF(AND(ED$7&lt;&gt;0,MOD(ED$7,$G26)=0,ED$7&lt;'Allgemeine Info'!$H$15),($I26+$J26)*((1+$D$4)^ED$7),0))))</f>
        <v>0</v>
      </c>
      <c r="EE26" s="250">
        <f>IF(OR($E26="",$F26="",$G26="",'Allgemeine Info'!$H$15=""),0,IF(AND(EE$6&lt;&gt;0,EE$6&lt;='Allgemeine Info'!$H$15),($E26+$F26)*$I26*(1+$D$4)^EE$6,IF(EE$7='Allgemeine Info'!$H$15,$J26*(1+$D$4)^EE$7,IF(AND(EE$7&lt;&gt;0,MOD(EE$7,$G26)=0,EE$7&lt;'Allgemeine Info'!$H$15),($I26+$J26)*((1+$D$4)^EE$7),0))))</f>
        <v>0</v>
      </c>
      <c r="EF26" s="250">
        <f>IF(OR($E26="",$F26="",$G26="",'Allgemeine Info'!$H$15=""),0,IF(AND(EF$6&lt;&gt;0,EF$6&lt;='Allgemeine Info'!$H$15),($E26+$F26)*$I26*(1+$D$4)^EF$6,IF(EF$7='Allgemeine Info'!$H$15,$J26*(1+$D$4)^EF$7,IF(AND(EF$7&lt;&gt;0,MOD(EF$7,$G26)=0,EF$7&lt;'Allgemeine Info'!$H$15),($I26+$J26)*((1+$D$4)^EF$7),0))))</f>
        <v>0</v>
      </c>
      <c r="EG26" s="250">
        <f>IF(OR($E26="",$F26="",$G26="",'Allgemeine Info'!$H$15=""),0,IF(AND(EG$6&lt;&gt;0,EG$6&lt;='Allgemeine Info'!$H$15),($E26+$F26)*$I26*(1+$D$4)^EG$6,IF(EG$7='Allgemeine Info'!$H$15,$J26*(1+$D$4)^EG$7,IF(AND(EG$7&lt;&gt;0,MOD(EG$7,$G26)=0,EG$7&lt;'Allgemeine Info'!$H$15),($I26+$J26)*((1+$D$4)^EG$7),0))))</f>
        <v>0</v>
      </c>
      <c r="EH26" s="250">
        <f>IF(OR($E26="",$F26="",$G26="",'Allgemeine Info'!$H$15=""),0,IF(AND(EH$6&lt;&gt;0,EH$6&lt;='Allgemeine Info'!$H$15),($E26+$F26)*$I26*(1+$D$4)^EH$6,IF(EH$7='Allgemeine Info'!$H$15,$J26*(1+$D$4)^EH$7,IF(AND(EH$7&lt;&gt;0,MOD(EH$7,$G26)=0,EH$7&lt;'Allgemeine Info'!$H$15),($I26+$J26)*((1+$D$4)^EH$7),0))))</f>
        <v>0</v>
      </c>
      <c r="EI26" s="250">
        <f>IF(OR($E26="",$F26="",$G26="",'Allgemeine Info'!$H$15=""),0,IF(AND(EI$6&lt;&gt;0,EI$6&lt;='Allgemeine Info'!$H$15),($E26+$F26)*$I26*(1+$D$4)^EI$6,IF(EI$7='Allgemeine Info'!$H$15,$J26*(1+$D$4)^EI$7,IF(AND(EI$7&lt;&gt;0,MOD(EI$7,$G26)=0,EI$7&lt;'Allgemeine Info'!$H$15),($I26+$J26)*((1+$D$4)^EI$7),0))))</f>
        <v>0</v>
      </c>
      <c r="EJ26" s="250">
        <f>IF(OR($E26="",$F26="",$G26="",'Allgemeine Info'!$H$15=""),0,IF(AND(EJ$6&lt;&gt;0,EJ$6&lt;='Allgemeine Info'!$H$15),($E26+$F26)*$I26*(1+$D$4)^EJ$6,IF(EJ$7='Allgemeine Info'!$H$15,$J26*(1+$D$4)^EJ$7,IF(AND(EJ$7&lt;&gt;0,MOD(EJ$7,$G26)=0,EJ$7&lt;'Allgemeine Info'!$H$15),($I26+$J26)*((1+$D$4)^EJ$7),0))))</f>
        <v>0</v>
      </c>
      <c r="EK26" s="250">
        <f>IF(OR($E26="",$F26="",$G26="",'Allgemeine Info'!$H$15=""),0,IF(AND(EK$6&lt;&gt;0,EK$6&lt;='Allgemeine Info'!$H$15),($E26+$F26)*$I26*(1+$D$4)^EK$6,IF(EK$7='Allgemeine Info'!$H$15,$J26*(1+$D$4)^EK$7,IF(AND(EK$7&lt;&gt;0,MOD(EK$7,$G26)=0,EK$7&lt;'Allgemeine Info'!$H$15),($I26+$J26)*((1+$D$4)^EK$7),0))))</f>
        <v>0</v>
      </c>
      <c r="EL26" s="250">
        <f>IF(OR($E26="",$F26="",$G26="",'Allgemeine Info'!$H$15=""),0,IF(AND(EL$6&lt;&gt;0,EL$6&lt;='Allgemeine Info'!$H$15),($E26+$F26)*$I26*(1+$D$4)^EL$6,IF(EL$7='Allgemeine Info'!$H$15,$J26*(1+$D$4)^EL$7,IF(AND(EL$7&lt;&gt;0,MOD(EL$7,$G26)=0,EL$7&lt;'Allgemeine Info'!$H$15),($I26+$J26)*((1+$D$4)^EL$7),0))))</f>
        <v>0</v>
      </c>
      <c r="EM26" s="250">
        <f>IF(OR($E26="",$F26="",$G26="",'Allgemeine Info'!$H$15=""),0,IF(AND(EM$6&lt;&gt;0,EM$6&lt;='Allgemeine Info'!$H$15),($E26+$F26)*$I26*(1+$D$4)^EM$6,IF(EM$7='Allgemeine Info'!$H$15,$J26*(1+$D$4)^EM$7,IF(AND(EM$7&lt;&gt;0,MOD(EM$7,$G26)=0,EM$7&lt;'Allgemeine Info'!$H$15),($I26+$J26)*((1+$D$4)^EM$7),0))))</f>
        <v>0</v>
      </c>
      <c r="EN26" s="250">
        <f>IF(OR($E26="",$F26="",$G26="",'Allgemeine Info'!$H$15=""),0,IF(AND(EN$6&lt;&gt;0,EN$6&lt;='Allgemeine Info'!$H$15),($E26+$F26)*$I26*(1+$D$4)^EN$6,IF(EN$7='Allgemeine Info'!$H$15,$J26*(1+$D$4)^EN$7,IF(AND(EN$7&lt;&gt;0,MOD(EN$7,$G26)=0,EN$7&lt;'Allgemeine Info'!$H$15),($I26+$J26)*((1+$D$4)^EN$7),0))))</f>
        <v>0</v>
      </c>
      <c r="EO26" s="250">
        <f>IF(OR($E26="",$F26="",$G26="",'Allgemeine Info'!$H$15=""),0,IF(AND(EO$6&lt;&gt;0,EO$6&lt;='Allgemeine Info'!$H$15),($E26+$F26)*$I26*(1+$D$4)^EO$6,IF(EO$7='Allgemeine Info'!$H$15,$J26*(1+$D$4)^EO$7,IF(AND(EO$7&lt;&gt;0,MOD(EO$7,$G26)=0,EO$7&lt;'Allgemeine Info'!$H$15),($I26+$J26)*((1+$D$4)^EO$7),0))))</f>
        <v>0</v>
      </c>
      <c r="EP26" s="250">
        <f>IF(OR($E26="",$F26="",$G26="",'Allgemeine Info'!$H$15=""),0,IF(AND(EP$6&lt;&gt;0,EP$6&lt;='Allgemeine Info'!$H$15),($E26+$F26)*$I26*(1+$D$4)^EP$6,IF(EP$7='Allgemeine Info'!$H$15,$J26*(1+$D$4)^EP$7,IF(AND(EP$7&lt;&gt;0,MOD(EP$7,$G26)=0,EP$7&lt;'Allgemeine Info'!$H$15),($I26+$J26)*((1+$D$4)^EP$7),0))))</f>
        <v>0</v>
      </c>
      <c r="EQ26" s="250">
        <f>IF(OR($E26="",$F26="",$G26="",'Allgemeine Info'!$H$15=""),0,IF(AND(EQ$6&lt;&gt;0,EQ$6&lt;='Allgemeine Info'!$H$15),($E26+$F26)*$I26*(1+$D$4)^EQ$6,IF(EQ$7='Allgemeine Info'!$H$15,$J26*(1+$D$4)^EQ$7,IF(AND(EQ$7&lt;&gt;0,MOD(EQ$7,$G26)=0,EQ$7&lt;'Allgemeine Info'!$H$15),($I26+$J26)*((1+$D$4)^EQ$7),0))))</f>
        <v>0</v>
      </c>
      <c r="ER26" s="250">
        <f>IF(OR($E26="",$F26="",$G26="",'Allgemeine Info'!$H$15=""),0,IF(AND(ER$6&lt;&gt;0,ER$6&lt;='Allgemeine Info'!$H$15),($E26+$F26)*$I26*(1+$D$4)^ER$6,IF(ER$7='Allgemeine Info'!$H$15,$J26*(1+$D$4)^ER$7,IF(AND(ER$7&lt;&gt;0,MOD(ER$7,$G26)=0,ER$7&lt;'Allgemeine Info'!$H$15),($I26+$J26)*((1+$D$4)^ER$7),0))))</f>
        <v>0</v>
      </c>
      <c r="ES26" s="250">
        <f>IF(OR($E26="",$F26="",$G26="",'Allgemeine Info'!$H$15=""),0,IF(AND(ES$6&lt;&gt;0,ES$6&lt;='Allgemeine Info'!$H$15),($E26+$F26)*$I26*(1+$D$4)^ES$6,IF(ES$7='Allgemeine Info'!$H$15,$J26*(1+$D$4)^ES$7,IF(AND(ES$7&lt;&gt;0,MOD(ES$7,$G26)=0,ES$7&lt;'Allgemeine Info'!$H$15),($I26+$J26)*((1+$D$4)^ES$7),0))))</f>
        <v>0</v>
      </c>
      <c r="ET26" s="250">
        <f>IF(OR($E26="",$F26="",$G26="",'Allgemeine Info'!$H$15=""),0,IF(AND(ET$6&lt;&gt;0,ET$6&lt;='Allgemeine Info'!$H$15),($E26+$F26)*$I26*(1+$D$4)^ET$6,IF(ET$7='Allgemeine Info'!$H$15,$J26*(1+$D$4)^ET$7,IF(AND(ET$7&lt;&gt;0,MOD(ET$7,$G26)=0,ET$7&lt;'Allgemeine Info'!$H$15),($I26+$J26)*((1+$D$4)^ET$7),0))))</f>
        <v>0</v>
      </c>
      <c r="EU26" s="250">
        <f>IF(OR($E26="",$F26="",$G26="",'Allgemeine Info'!$H$15=""),0,IF(AND(EU$6&lt;&gt;0,EU$6&lt;='Allgemeine Info'!$H$15),($E26+$F26)*$I26*(1+$D$4)^EU$6,IF(EU$7='Allgemeine Info'!$H$15,$J26*(1+$D$4)^EU$7,IF(AND(EU$7&lt;&gt;0,MOD(EU$7,$G26)=0,EU$7&lt;'Allgemeine Info'!$H$15),($I26+$J26)*((1+$D$4)^EU$7),0))))</f>
        <v>0</v>
      </c>
      <c r="EV26" s="250">
        <f>IF(OR($E26="",$F26="",$G26="",'Allgemeine Info'!$H$15=""),0,IF(AND(EV$6&lt;&gt;0,EV$6&lt;='Allgemeine Info'!$H$15),($E26+$F26)*$I26*(1+$D$4)^EV$6,IF(EV$7='Allgemeine Info'!$H$15,$J26*(1+$D$4)^EV$7,IF(AND(EV$7&lt;&gt;0,MOD(EV$7,$G26)=0,EV$7&lt;'Allgemeine Info'!$H$15),($I26+$J26)*((1+$D$4)^EV$7),0))))</f>
        <v>0</v>
      </c>
      <c r="EW26" s="250">
        <f>IF(OR($E26="",$F26="",$G26="",'Allgemeine Info'!$H$15=""),0,IF(AND(EW$6&lt;&gt;0,EW$6&lt;='Allgemeine Info'!$H$15),($E26+$F26)*$I26*(1+$D$4)^EW$6,IF(EW$7='Allgemeine Info'!$H$15,$J26*(1+$D$4)^EW$7,IF(AND(EW$7&lt;&gt;0,MOD(EW$7,$G26)=0,EW$7&lt;'Allgemeine Info'!$H$15),($I26+$J26)*((1+$D$4)^EW$7),0))))</f>
        <v>0</v>
      </c>
      <c r="EX26" s="250">
        <f>IF(OR($E26="",$F26="",$G26="",'Allgemeine Info'!$H$15=""),0,IF(AND(EX$6&lt;&gt;0,EX$6&lt;='Allgemeine Info'!$H$15),($E26+$F26)*$I26*(1+$D$4)^EX$6,IF(EX$7='Allgemeine Info'!$H$15,$J26*(1+$D$4)^EX$7,IF(AND(EX$7&lt;&gt;0,MOD(EX$7,$G26)=0,EX$7&lt;'Allgemeine Info'!$H$15),($I26+$J26)*((1+$D$4)^EX$7),0))))</f>
        <v>0</v>
      </c>
      <c r="EY26" s="250">
        <f>IF(OR($E26="",$F26="",$G26="",'Allgemeine Info'!$H$15=""),0,IF(AND(EY$6&lt;&gt;0,EY$6&lt;='Allgemeine Info'!$H$15),($E26+$F26)*$I26*(1+$D$4)^EY$6,IF(EY$7='Allgemeine Info'!$H$15,$J26*(1+$D$4)^EY$7,IF(AND(EY$7&lt;&gt;0,MOD(EY$7,$G26)=0,EY$7&lt;'Allgemeine Info'!$H$15),($I26+$J26)*((1+$D$4)^EY$7),0))))</f>
        <v>0</v>
      </c>
      <c r="EZ26" s="250">
        <f>IF(OR($E26="",$F26="",$G26="",'Allgemeine Info'!$H$15=""),0,IF(AND(EZ$6&lt;&gt;0,EZ$6&lt;='Allgemeine Info'!$H$15),($E26+$F26)*$I26*(1+$D$4)^EZ$6,IF(EZ$7='Allgemeine Info'!$H$15,$J26*(1+$D$4)^EZ$7,IF(AND(EZ$7&lt;&gt;0,MOD(EZ$7,$G26)=0,EZ$7&lt;'Allgemeine Info'!$H$15),($I26+$J26)*((1+$D$4)^EZ$7),0))))</f>
        <v>0</v>
      </c>
      <c r="FA26" s="250">
        <f>IF(OR($E26="",$F26="",$G26="",'Allgemeine Info'!$H$15=""),0,IF(AND(FA$6&lt;&gt;0,FA$6&lt;='Allgemeine Info'!$H$15),($E26+$F26)*$I26*(1+$D$4)^FA$6,IF(FA$7='Allgemeine Info'!$H$15,$J26*(1+$D$4)^FA$7,IF(AND(FA$7&lt;&gt;0,MOD(FA$7,$G26)=0,FA$7&lt;'Allgemeine Info'!$H$15),($I26+$J26)*((1+$D$4)^FA$7),0))))</f>
        <v>0</v>
      </c>
      <c r="FB26" s="250">
        <f>IF(OR($E26="",$F26="",$G26="",'Allgemeine Info'!$H$15=""),0,IF(AND(FB$6&lt;&gt;0,FB$6&lt;='Allgemeine Info'!$H$15),($E26+$F26)*$I26*(1+$D$4)^FB$6,IF(FB$7='Allgemeine Info'!$H$15,$J26*(1+$D$4)^FB$7,IF(AND(FB$7&lt;&gt;0,MOD(FB$7,$G26)=0,FB$7&lt;'Allgemeine Info'!$H$15),($I26+$J26)*((1+$D$4)^FB$7),0))))</f>
        <v>0</v>
      </c>
      <c r="FC26" s="250">
        <f>IF(OR($E26="",$F26="",$G26="",'Allgemeine Info'!$H$15=""),0,IF(AND(FC$6&lt;&gt;0,FC$6&lt;='Allgemeine Info'!$H$15),($E26+$F26)*$I26*(1+$D$4)^FC$6,IF(FC$7='Allgemeine Info'!$H$15,$J26*(1+$D$4)^FC$7,IF(AND(FC$7&lt;&gt;0,MOD(FC$7,$G26)=0,FC$7&lt;'Allgemeine Info'!$H$15),($I26+$J26)*((1+$D$4)^FC$7),0))))</f>
        <v>0</v>
      </c>
      <c r="FD26" s="250">
        <f>IF(OR($E26="",$F26="",$G26="",'Allgemeine Info'!$H$15=""),0,IF(AND(FD$6&lt;&gt;0,FD$6&lt;='Allgemeine Info'!$H$15),($E26+$F26)*$I26*(1+$D$4)^FD$6,IF(FD$7='Allgemeine Info'!$H$15,$J26*(1+$D$4)^FD$7,IF(AND(FD$7&lt;&gt;0,MOD(FD$7,$G26)=0,FD$7&lt;'Allgemeine Info'!$H$15),($I26+$J26)*((1+$D$4)^FD$7),0))))</f>
        <v>0</v>
      </c>
      <c r="FE26" s="250">
        <f>IF(OR($E26="",$F26="",$G26="",'Allgemeine Info'!$H$15=""),0,IF(AND(FE$6&lt;&gt;0,FE$6&lt;='Allgemeine Info'!$H$15),($E26+$F26)*$I26*(1+$D$4)^FE$6,IF(FE$7='Allgemeine Info'!$H$15,$J26*(1+$D$4)^FE$7,IF(AND(FE$7&lt;&gt;0,MOD(FE$7,$G26)=0,FE$7&lt;'Allgemeine Info'!$H$15),($I26+$J26)*((1+$D$4)^FE$7),0))))</f>
        <v>0</v>
      </c>
      <c r="FF26" s="250">
        <f>IF(OR($E26="",$F26="",$G26="",'Allgemeine Info'!$H$15=""),0,IF(AND(FF$6&lt;&gt;0,FF$6&lt;='Allgemeine Info'!$H$15),($E26+$F26)*$I26*(1+$D$4)^FF$6,IF(FF$7='Allgemeine Info'!$H$15,$J26*(1+$D$4)^FF$7,IF(AND(FF$7&lt;&gt;0,MOD(FF$7,$G26)=0,FF$7&lt;'Allgemeine Info'!$H$15),($I26+$J26)*((1+$D$4)^FF$7),0))))</f>
        <v>0</v>
      </c>
      <c r="FG26" s="250">
        <f>IF(OR($E26="",$F26="",$G26="",'Allgemeine Info'!$H$15=""),0,IF(AND(FG$6&lt;&gt;0,FG$6&lt;='Allgemeine Info'!$H$15),($E26+$F26)*$I26*(1+$D$4)^FG$6,IF(FG$7='Allgemeine Info'!$H$15,$J26*(1+$D$4)^FG$7,IF(AND(FG$7&lt;&gt;0,MOD(FG$7,$G26)=0,FG$7&lt;'Allgemeine Info'!$H$15),($I26+$J26)*((1+$D$4)^FG$7),0))))</f>
        <v>0</v>
      </c>
      <c r="FH26" s="250">
        <f>IF(OR($E26="",$F26="",$G26="",'Allgemeine Info'!$H$15=""),0,IF(AND(FH$6&lt;&gt;0,FH$6&lt;='Allgemeine Info'!$H$15),($E26+$F26)*$I26*(1+$D$4)^FH$6,IF(FH$7='Allgemeine Info'!$H$15,$J26*(1+$D$4)^FH$7,IF(AND(FH$7&lt;&gt;0,MOD(FH$7,$G26)=0,FH$7&lt;'Allgemeine Info'!$H$15),($I26+$J26)*((1+$D$4)^FH$7),0))))</f>
        <v>0</v>
      </c>
      <c r="FI26" s="250">
        <f>IF(OR($E26="",$F26="",$G26="",'Allgemeine Info'!$H$15=""),0,IF(AND(FI$6&lt;&gt;0,FI$6&lt;='Allgemeine Info'!$H$15),($E26+$F26)*$I26*(1+$D$4)^FI$6,IF(FI$7='Allgemeine Info'!$H$15,$J26*(1+$D$4)^FI$7,IF(AND(FI$7&lt;&gt;0,MOD(FI$7,$G26)=0,FI$7&lt;'Allgemeine Info'!$H$15),($I26+$J26)*((1+$D$4)^FI$7),0))))</f>
        <v>0</v>
      </c>
      <c r="FJ26" s="250">
        <f>IF(OR($E26="",$F26="",$G26="",'Allgemeine Info'!$H$15=""),0,IF(AND(FJ$6&lt;&gt;0,FJ$6&lt;='Allgemeine Info'!$H$15),($E26+$F26)*$I26*(1+$D$4)^FJ$6,IF(FJ$7='Allgemeine Info'!$H$15,$J26*(1+$D$4)^FJ$7,IF(AND(FJ$7&lt;&gt;0,MOD(FJ$7,$G26)=0,FJ$7&lt;'Allgemeine Info'!$H$15),($I26+$J26)*((1+$D$4)^FJ$7),0))))</f>
        <v>0</v>
      </c>
      <c r="FK26" s="250">
        <f>IF(OR($E26="",$F26="",$G26="",'Allgemeine Info'!$H$15=""),0,IF(AND(FK$6&lt;&gt;0,FK$6&lt;='Allgemeine Info'!$H$15),($E26+$F26)*$I26*(1+$D$4)^FK$6,IF(FK$7='Allgemeine Info'!$H$15,$J26*(1+$D$4)^FK$7,IF(AND(FK$7&lt;&gt;0,MOD(FK$7,$G26)=0,FK$7&lt;'Allgemeine Info'!$H$15),($I26+$J26)*((1+$D$4)^FK$7),0))))</f>
        <v>0</v>
      </c>
      <c r="FL26" s="250">
        <f>IF(OR($E26="",$F26="",$G26="",'Allgemeine Info'!$H$15=""),0,IF(AND(FL$6&lt;&gt;0,FL$6&lt;='Allgemeine Info'!$H$15),($E26+$F26)*$I26*(1+$D$4)^FL$6,IF(FL$7='Allgemeine Info'!$H$15,$J26*(1+$D$4)^FL$7,IF(AND(FL$7&lt;&gt;0,MOD(FL$7,$G26)=0,FL$7&lt;'Allgemeine Info'!$H$15),($I26+$J26)*((1+$D$4)^FL$7),0))))</f>
        <v>0</v>
      </c>
      <c r="FM26" s="250">
        <f>IF(OR($E26="",$F26="",$G26="",'Allgemeine Info'!$H$15=""),0,IF(AND(FM$6&lt;&gt;0,FM$6&lt;='Allgemeine Info'!$H$15),($E26+$F26)*$I26*(1+$D$4)^FM$6,IF(FM$7='Allgemeine Info'!$H$15,$J26*(1+$D$4)^FM$7,IF(AND(FM$7&lt;&gt;0,MOD(FM$7,$G26)=0,FM$7&lt;'Allgemeine Info'!$H$15),($I26+$J26)*((1+$D$4)^FM$7),0))))</f>
        <v>0</v>
      </c>
      <c r="FN26" s="250">
        <f>IF(OR($E26="",$F26="",$G26="",'Allgemeine Info'!$H$15=""),0,IF(AND(FN$6&lt;&gt;0,FN$6&lt;='Allgemeine Info'!$H$15),($E26+$F26)*$I26*(1+$D$4)^FN$6,IF(FN$7='Allgemeine Info'!$H$15,$J26*(1+$D$4)^FN$7,IF(AND(FN$7&lt;&gt;0,MOD(FN$7,$G26)=0,FN$7&lt;'Allgemeine Info'!$H$15),($I26+$J26)*((1+$D$4)^FN$7),0))))</f>
        <v>0</v>
      </c>
      <c r="FO26" s="250">
        <f>IF(OR($E26="",$F26="",$G26="",'Allgemeine Info'!$H$15=""),0,IF(AND(FO$6&lt;&gt;0,FO$6&lt;='Allgemeine Info'!$H$15),($E26+$F26)*$I26*(1+$D$4)^FO$6,IF(FO$7='Allgemeine Info'!$H$15,$J26*(1+$D$4)^FO$7,IF(AND(FO$7&lt;&gt;0,MOD(FO$7,$G26)=0,FO$7&lt;'Allgemeine Info'!$H$15),($I26+$J26)*((1+$D$4)^FO$7),0))))</f>
        <v>0</v>
      </c>
      <c r="FP26" s="250">
        <f>IF(OR($E26="",$F26="",$G26="",'Allgemeine Info'!$H$15=""),0,IF(AND(FP$6&lt;&gt;0,FP$6&lt;='Allgemeine Info'!$H$15),($E26+$F26)*$I26*(1+$D$4)^FP$6,IF(FP$7='Allgemeine Info'!$H$15,$J26*(1+$D$4)^FP$7,IF(AND(FP$7&lt;&gt;0,MOD(FP$7,$G26)=0,FP$7&lt;'Allgemeine Info'!$H$15),($I26+$J26)*((1+$D$4)^FP$7),0))))</f>
        <v>0</v>
      </c>
      <c r="FQ26" s="250">
        <f>IF(OR($E26="",$F26="",$G26="",'Allgemeine Info'!$H$15=""),0,IF(AND(FQ$6&lt;&gt;0,FQ$6&lt;='Allgemeine Info'!$H$15),($E26+$F26)*$I26*(1+$D$4)^FQ$6,IF(FQ$7='Allgemeine Info'!$H$15,$J26*(1+$D$4)^FQ$7,IF(AND(FQ$7&lt;&gt;0,MOD(FQ$7,$G26)=0,FQ$7&lt;'Allgemeine Info'!$H$15),($I26+$J26)*((1+$D$4)^FQ$7),0))))</f>
        <v>0</v>
      </c>
      <c r="FR26" s="250">
        <f>IF(OR($E26="",$F26="",$G26="",'Allgemeine Info'!$H$15=""),0,IF(AND(FR$6&lt;&gt;0,FR$6&lt;='Allgemeine Info'!$H$15),($E26+$F26)*$I26*(1+$D$4)^FR$6,IF(FR$7='Allgemeine Info'!$H$15,$J26*(1+$D$4)^FR$7,IF(AND(FR$7&lt;&gt;0,MOD(FR$7,$G26)=0,FR$7&lt;'Allgemeine Info'!$H$15),($I26+$J26)*((1+$D$4)^FR$7),0))))</f>
        <v>0</v>
      </c>
      <c r="FS26" s="250">
        <f>IF(OR($E26="",$F26="",$G26="",'Allgemeine Info'!$H$15=""),0,IF(AND(FS$6&lt;&gt;0,FS$6&lt;='Allgemeine Info'!$H$15),($E26+$F26)*$I26*(1+$D$4)^FS$6,IF(FS$7='Allgemeine Info'!$H$15,$J26*(1+$D$4)^FS$7,IF(AND(FS$7&lt;&gt;0,MOD(FS$7,$G26)=0,FS$7&lt;'Allgemeine Info'!$H$15),($I26+$J26)*((1+$D$4)^FS$7),0))))</f>
        <v>0</v>
      </c>
      <c r="FT26" s="250">
        <f>IF(OR($E26="",$F26="",$G26="",'Allgemeine Info'!$H$15=""),0,IF(AND(FT$6&lt;&gt;0,FT$6&lt;='Allgemeine Info'!$H$15),($E26+$F26)*$I26*(1+$D$4)^FT$6,IF(FT$7='Allgemeine Info'!$H$15,$J26*(1+$D$4)^FT$7,IF(AND(FT$7&lt;&gt;0,MOD(FT$7,$G26)=0,FT$7&lt;'Allgemeine Info'!$H$15),($I26+$J26)*((1+$D$4)^FT$7),0))))</f>
        <v>0</v>
      </c>
      <c r="FU26" s="250">
        <f>IF(OR($E26="",$F26="",$G26="",'Allgemeine Info'!$H$15=""),0,IF(AND(FU$6&lt;&gt;0,FU$6&lt;='Allgemeine Info'!$H$15),($E26+$F26)*$I26*(1+$D$4)^FU$6,IF(FU$7='Allgemeine Info'!$H$15,$J26*(1+$D$4)^FU$7,IF(AND(FU$7&lt;&gt;0,MOD(FU$7,$G26)=0,FU$7&lt;'Allgemeine Info'!$H$15),($I26+$J26)*((1+$D$4)^FU$7),0))))</f>
        <v>0</v>
      </c>
      <c r="FV26" s="250">
        <f>IF(OR($E26="",$F26="",$G26="",'Allgemeine Info'!$H$15=""),0,IF(AND(FV$6&lt;&gt;0,FV$6&lt;='Allgemeine Info'!$H$15),($E26+$F26)*$I26*(1+$D$4)^FV$6,IF(FV$7='Allgemeine Info'!$H$15,$J26*(1+$D$4)^FV$7,IF(AND(FV$7&lt;&gt;0,MOD(FV$7,$G26)=0,FV$7&lt;'Allgemeine Info'!$H$15),($I26+$J26)*((1+$D$4)^FV$7),0))))</f>
        <v>0</v>
      </c>
      <c r="FW26" s="250">
        <f>IF(OR($E26="",$F26="",$G26="",'Allgemeine Info'!$H$15=""),0,IF(AND(FW$6&lt;&gt;0,FW$6&lt;='Allgemeine Info'!$H$15),($E26+$F26)*$I26*(1+$D$4)^FW$6,IF(FW$7='Allgemeine Info'!$H$15,$J26*(1+$D$4)^FW$7,IF(AND(FW$7&lt;&gt;0,MOD(FW$7,$G26)=0,FW$7&lt;'Allgemeine Info'!$H$15),($I26+$J26)*((1+$D$4)^FW$7),0))))</f>
        <v>0</v>
      </c>
      <c r="FX26" s="250">
        <f>IF(OR($E26="",$F26="",$G26="",'Allgemeine Info'!$H$15=""),0,IF(AND(FX$6&lt;&gt;0,FX$6&lt;='Allgemeine Info'!$H$15),($E26+$F26)*$I26*(1+$D$4)^FX$6,IF(FX$7='Allgemeine Info'!$H$15,$J26*(1+$D$4)^FX$7,IF(AND(FX$7&lt;&gt;0,MOD(FX$7,$G26)=0,FX$7&lt;'Allgemeine Info'!$H$15),($I26+$J26)*((1+$D$4)^FX$7),0))))</f>
        <v>0</v>
      </c>
      <c r="FY26" s="250">
        <f>IF(OR($E26="",$F26="",$G26="",'Allgemeine Info'!$H$15=""),0,IF(AND(FY$6&lt;&gt;0,FY$6&lt;='Allgemeine Info'!$H$15),($E26+$F26)*$I26*(1+$D$4)^FY$6,IF(FY$7='Allgemeine Info'!$H$15,$J26*(1+$D$4)^FY$7,IF(AND(FY$7&lt;&gt;0,MOD(FY$7,$G26)=0,FY$7&lt;'Allgemeine Info'!$H$15),($I26+$J26)*((1+$D$4)^FY$7),0))))</f>
        <v>0</v>
      </c>
      <c r="FZ26" s="250">
        <f>IF(OR($E26="",$F26="",$G26="",'Allgemeine Info'!$H$15=""),0,IF(AND(FZ$6&lt;&gt;0,FZ$6&lt;='Allgemeine Info'!$H$15),($E26+$F26)*$I26*(1+$D$4)^FZ$6,IF(FZ$7='Allgemeine Info'!$H$15,$J26*(1+$D$4)^FZ$7,IF(AND(FZ$7&lt;&gt;0,MOD(FZ$7,$G26)=0,FZ$7&lt;'Allgemeine Info'!$H$15),($I26+$J26)*((1+$D$4)^FZ$7),0))))</f>
        <v>0</v>
      </c>
      <c r="GA26" s="250">
        <f>IF(OR($E26="",$F26="",$G26="",'Allgemeine Info'!$H$15=""),0,IF(AND(GA$6&lt;&gt;0,GA$6&lt;='Allgemeine Info'!$H$15),($E26+$F26)*$I26*(1+$D$4)^GA$6,IF(GA$7='Allgemeine Info'!$H$15,$J26*(1+$D$4)^GA$7,IF(AND(GA$7&lt;&gt;0,MOD(GA$7,$G26)=0,GA$7&lt;'Allgemeine Info'!$H$15),($I26+$J26)*((1+$D$4)^GA$7),0))))</f>
        <v>0</v>
      </c>
      <c r="GB26" s="250">
        <f>IF(OR($E26="",$F26="",$G26="",'Allgemeine Info'!$H$15=""),0,IF(AND(GB$6&lt;&gt;0,GB$6&lt;='Allgemeine Info'!$H$15),($E26+$F26)*$I26*(1+$D$4)^GB$6,IF(GB$7='Allgemeine Info'!$H$15,$J26*(1+$D$4)^GB$7,IF(AND(GB$7&lt;&gt;0,MOD(GB$7,$G26)=0,GB$7&lt;'Allgemeine Info'!$H$15),($I26+$J26)*((1+$D$4)^GB$7),0))))</f>
        <v>0</v>
      </c>
      <c r="GC26" s="250">
        <f>IF(OR($E26="",$F26="",$G26="",'Allgemeine Info'!$H$15=""),0,IF(AND(GC$6&lt;&gt;0,GC$6&lt;='Allgemeine Info'!$H$15),($E26+$F26)*$I26*(1+$D$4)^GC$6,IF(GC$7='Allgemeine Info'!$H$15,$J26*(1+$D$4)^GC$7,IF(AND(GC$7&lt;&gt;0,MOD(GC$7,$G26)=0,GC$7&lt;'Allgemeine Info'!$H$15),($I26+$J26)*((1+$D$4)^GC$7),0))))</f>
        <v>0</v>
      </c>
      <c r="GD26" s="250">
        <f>IF(OR($E26="",$F26="",$G26="",'Allgemeine Info'!$H$15=""),0,IF(AND(GD$6&lt;&gt;0,GD$6&lt;='Allgemeine Info'!$H$15),($E26+$F26)*$I26*(1+$D$4)^GD$6,IF(GD$7='Allgemeine Info'!$H$15,$J26*(1+$D$4)^GD$7,IF(AND(GD$7&lt;&gt;0,MOD(GD$7,$G26)=0,GD$7&lt;'Allgemeine Info'!$H$15),($I26+$J26)*((1+$D$4)^GD$7),0))))</f>
        <v>0</v>
      </c>
      <c r="GE26" s="250">
        <f>IF(OR($E26="",$F26="",$G26="",'Allgemeine Info'!$H$15=""),0,IF(AND(GE$6&lt;&gt;0,GE$6&lt;='Allgemeine Info'!$H$15),($E26+$F26)*$I26*(1+$D$4)^GE$6,IF(GE$7='Allgemeine Info'!$H$15,$J26*(1+$D$4)^GE$7,IF(AND(GE$7&lt;&gt;0,MOD(GE$7,$G26)=0,GE$7&lt;'Allgemeine Info'!$H$15),($I26+$J26)*((1+$D$4)^GE$7),0))))</f>
        <v>0</v>
      </c>
      <c r="GF26" s="250">
        <f>IF(OR($E26="",$F26="",$G26="",'Allgemeine Info'!$H$15=""),0,IF(AND(GF$6&lt;&gt;0,GF$6&lt;='Allgemeine Info'!$H$15),($E26+$F26)*$I26*(1+$D$4)^GF$6,IF(GF$7='Allgemeine Info'!$H$15,$J26*(1+$D$4)^GF$7,IF(AND(GF$7&lt;&gt;0,MOD(GF$7,$G26)=0,GF$7&lt;'Allgemeine Info'!$H$15),($I26+$J26)*((1+$D$4)^GF$7),0))))</f>
        <v>0</v>
      </c>
      <c r="GG26" s="250">
        <f>IF(OR($E26="",$F26="",$G26="",'Allgemeine Info'!$H$15=""),0,IF(AND(GG$6&lt;&gt;0,GG$6&lt;='Allgemeine Info'!$H$15),($E26+$F26)*$I26*(1+$D$4)^GG$6,IF(GG$7='Allgemeine Info'!$H$15,$J26*(1+$D$4)^GG$7,IF(AND(GG$7&lt;&gt;0,MOD(GG$7,$G26)=0,GG$7&lt;'Allgemeine Info'!$H$15),($I26+$J26)*((1+$D$4)^GG$7),0))))</f>
        <v>0</v>
      </c>
      <c r="GH26" s="250">
        <f>IF(OR($E26="",$F26="",$G26="",'Allgemeine Info'!$H$15=""),0,IF(AND(GH$6&lt;&gt;0,GH$6&lt;='Allgemeine Info'!$H$15),($E26+$F26)*$I26*(1+$D$4)^GH$6,IF(GH$7='Allgemeine Info'!$H$15,$J26*(1+$D$4)^GH$7,IF(AND(GH$7&lt;&gt;0,MOD(GH$7,$G26)=0,GH$7&lt;'Allgemeine Info'!$H$15),($I26+$J26)*((1+$D$4)^GH$7),0))))</f>
        <v>0</v>
      </c>
      <c r="GI26" s="250">
        <f>IF(OR($E26="",$F26="",$G26="",'Allgemeine Info'!$H$15=""),0,IF(AND(GI$6&lt;&gt;0,GI$6&lt;='Allgemeine Info'!$H$15),($E26+$F26)*$I26*(1+$D$4)^GI$6,IF(GI$7='Allgemeine Info'!$H$15,$J26*(1+$D$4)^GI$7,IF(AND(GI$7&lt;&gt;0,MOD(GI$7,$G26)=0,GI$7&lt;'Allgemeine Info'!$H$15),($I26+$J26)*((1+$D$4)^GI$7),0))))</f>
        <v>0</v>
      </c>
      <c r="GJ26" s="250">
        <f>IF(OR($E26="",$F26="",$G26="",'Allgemeine Info'!$H$15=""),0,IF(AND(GJ$6&lt;&gt;0,GJ$6&lt;='Allgemeine Info'!$H$15),($E26+$F26)*$I26*(1+$D$4)^GJ$6,IF(GJ$7='Allgemeine Info'!$H$15,$J26*(1+$D$4)^GJ$7,IF(AND(GJ$7&lt;&gt;0,MOD(GJ$7,$G26)=0,GJ$7&lt;'Allgemeine Info'!$H$15),($I26+$J26)*((1+$D$4)^GJ$7),0))))</f>
        <v>0</v>
      </c>
      <c r="GK26" s="250">
        <f>IF(OR($E26="",$F26="",$G26="",'Allgemeine Info'!$H$15=""),0,IF(AND(GK$6&lt;&gt;0,GK$6&lt;='Allgemeine Info'!$H$15),($E26+$F26)*$I26*(1+$D$4)^GK$6,IF(GK$7='Allgemeine Info'!$H$15,$J26*(1+$D$4)^GK$7,IF(AND(GK$7&lt;&gt;0,MOD(GK$7,$G26)=0,GK$7&lt;'Allgemeine Info'!$H$15),($I26+$J26)*((1+$D$4)^GK$7),0))))</f>
        <v>0</v>
      </c>
      <c r="GL26" s="250">
        <f>IF(OR($E26="",$F26="",$G26="",'Allgemeine Info'!$H$15=""),0,IF(AND(GL$6&lt;&gt;0,GL$6&lt;='Allgemeine Info'!$H$15),($E26+$F26)*$I26*(1+$D$4)^GL$6,IF(GL$7='Allgemeine Info'!$H$15,$J26*(1+$D$4)^GL$7,IF(AND(GL$7&lt;&gt;0,MOD(GL$7,$G26)=0,GL$7&lt;'Allgemeine Info'!$H$15),($I26+$J26)*((1+$D$4)^GL$7),0))))</f>
        <v>0</v>
      </c>
      <c r="GM26" s="250">
        <f>IF(OR($E26="",$F26="",$G26="",'Allgemeine Info'!$H$15=""),0,IF(AND(GM$6&lt;&gt;0,GM$6&lt;='Allgemeine Info'!$H$15),($E26+$F26)*$I26*(1+$D$4)^GM$6,IF(GM$7='Allgemeine Info'!$H$15,$J26*(1+$D$4)^GM$7,IF(AND(GM$7&lt;&gt;0,MOD(GM$7,$G26)=0,GM$7&lt;'Allgemeine Info'!$H$15),($I26+$J26)*((1+$D$4)^GM$7),0))))</f>
        <v>0</v>
      </c>
      <c r="GN26" s="250">
        <f>IF(OR($E26="",$F26="",$G26="",'Allgemeine Info'!$H$15=""),0,IF(AND(GN$6&lt;&gt;0,GN$6&lt;='Allgemeine Info'!$H$15),($E26+$F26)*$I26*(1+$D$4)^GN$6,IF(GN$7='Allgemeine Info'!$H$15,$J26*(1+$D$4)^GN$7,IF(AND(GN$7&lt;&gt;0,MOD(GN$7,$G26)=0,GN$7&lt;'Allgemeine Info'!$H$15),($I26+$J26)*((1+$D$4)^GN$7),0))))</f>
        <v>0</v>
      </c>
      <c r="GO26" s="250">
        <f>IF(OR($E26="",$F26="",$G26="",'Allgemeine Info'!$H$15=""),0,IF(AND(GO$6&lt;&gt;0,GO$6&lt;='Allgemeine Info'!$H$15),($E26+$F26)*$I26*(1+$D$4)^GO$6,IF(GO$7='Allgemeine Info'!$H$15,$J26*(1+$D$4)^GO$7,IF(AND(GO$7&lt;&gt;0,MOD(GO$7,$G26)=0,GO$7&lt;'Allgemeine Info'!$H$15),($I26+$J26)*((1+$D$4)^GO$7),0))))</f>
        <v>0</v>
      </c>
      <c r="GP26" s="250">
        <f>IF(OR($E26="",$F26="",$G26="",'Allgemeine Info'!$H$15=""),0,IF(AND(GP$6&lt;&gt;0,GP$6&lt;='Allgemeine Info'!$H$15),($E26+$F26)*$I26*(1+$D$4)^GP$6,IF(GP$7='Allgemeine Info'!$H$15,$J26*(1+$D$4)^GP$7,IF(AND(GP$7&lt;&gt;0,MOD(GP$7,$G26)=0,GP$7&lt;'Allgemeine Info'!$H$15),($I26+$J26)*((1+$D$4)^GP$7),0))))</f>
        <v>0</v>
      </c>
      <c r="GQ26" s="250">
        <f>IF(OR($E26="",$F26="",$G26="",'Allgemeine Info'!$H$15=""),0,IF(AND(GQ$6&lt;&gt;0,GQ$6&lt;='Allgemeine Info'!$H$15),($E26+$F26)*$I26*(1+$D$4)^GQ$6,IF(GQ$7='Allgemeine Info'!$H$15,$J26*(1+$D$4)^GQ$7,IF(AND(GQ$7&lt;&gt;0,MOD(GQ$7,$G26)=0,GQ$7&lt;'Allgemeine Info'!$H$15),($I26+$J26)*((1+$D$4)^GQ$7),0))))</f>
        <v>0</v>
      </c>
      <c r="GR26" s="250">
        <f>IF(OR($E26="",$F26="",$G26="",'Allgemeine Info'!$H$15=""),0,IF(AND(GR$6&lt;&gt;0,GR$6&lt;='Allgemeine Info'!$H$15),($E26+$F26)*$I26*(1+$D$4)^GR$6,IF(GR$7='Allgemeine Info'!$H$15,$J26*(1+$D$4)^GR$7,IF(AND(GR$7&lt;&gt;0,MOD(GR$7,$G26)=0,GR$7&lt;'Allgemeine Info'!$H$15),($I26+$J26)*((1+$D$4)^GR$7),0))))</f>
        <v>0</v>
      </c>
      <c r="GS26" s="250">
        <f>IF(OR($E26="",$F26="",$G26="",'Allgemeine Info'!$H$15=""),0,IF(AND(GS$6&lt;&gt;0,GS$6&lt;='Allgemeine Info'!$H$15),($E26+$F26)*$I26*(1+$D$4)^GS$6,IF(GS$7='Allgemeine Info'!$H$15,$J26*(1+$D$4)^GS$7,IF(AND(GS$7&lt;&gt;0,MOD(GS$7,$G26)=0,GS$7&lt;'Allgemeine Info'!$H$15),($I26+$J26)*((1+$D$4)^GS$7),0))))</f>
        <v>0</v>
      </c>
      <c r="GT26" s="250">
        <f>IF(OR($E26="",$F26="",$G26="",'Allgemeine Info'!$H$15=""),0,IF(AND(GT$6&lt;&gt;0,GT$6&lt;='Allgemeine Info'!$H$15),($E26+$F26)*$I26*(1+$D$4)^GT$6,IF(GT$7='Allgemeine Info'!$H$15,$J26*(1+$D$4)^GT$7,IF(AND(GT$7&lt;&gt;0,MOD(GT$7,$G26)=0,GT$7&lt;'Allgemeine Info'!$H$15),($I26+$J26)*((1+$D$4)^GT$7),0))))</f>
        <v>0</v>
      </c>
      <c r="GU26" s="250">
        <f>IF(OR($E26="",$F26="",$G26="",'Allgemeine Info'!$H$15=""),0,IF(AND(GU$6&lt;&gt;0,GU$6&lt;='Allgemeine Info'!$H$15),($E26+$F26)*$I26*(1+$D$4)^GU$6,IF(GU$7='Allgemeine Info'!$H$15,$J26*(1+$D$4)^GU$7,IF(AND(GU$7&lt;&gt;0,MOD(GU$7,$G26)=0,GU$7&lt;'Allgemeine Info'!$H$15),($I26+$J26)*((1+$D$4)^GU$7),0))))</f>
        <v>0</v>
      </c>
      <c r="GV26" s="250">
        <f>IF(OR($E26="",$F26="",$G26="",'Allgemeine Info'!$H$15=""),0,IF(AND(GV$6&lt;&gt;0,GV$6&lt;='Allgemeine Info'!$H$15),($E26+$F26)*$I26*(1+$D$4)^GV$6,IF(GV$7='Allgemeine Info'!$H$15,$J26*(1+$D$4)^GV$7,IF(AND(GV$7&lt;&gt;0,MOD(GV$7,$G26)=0,GV$7&lt;'Allgemeine Info'!$H$15),($I26+$J26)*((1+$D$4)^GV$7),0))))</f>
        <v>0</v>
      </c>
      <c r="GW26" s="250">
        <f>IF(OR($E26="",$F26="",$G26="",'Allgemeine Info'!$H$15=""),0,IF(AND(GW$6&lt;&gt;0,GW$6&lt;='Allgemeine Info'!$H$15),($E26+$F26)*$I26*(1+$D$4)^GW$6,IF(GW$7='Allgemeine Info'!$H$15,$J26*(1+$D$4)^GW$7,IF(AND(GW$7&lt;&gt;0,MOD(GW$7,$G26)=0,GW$7&lt;'Allgemeine Info'!$H$15),($I26+$J26)*((1+$D$4)^GW$7),0))))</f>
        <v>0</v>
      </c>
      <c r="GX26" s="250">
        <f>IF(OR($E26="",$F26="",$G26="",'Allgemeine Info'!$H$15=""),0,IF(AND(GX$6&lt;&gt;0,GX$6&lt;='Allgemeine Info'!$H$15),($E26+$F26)*$I26*(1+$D$4)^GX$6,IF(GX$7='Allgemeine Info'!$H$15,$J26*(1+$D$4)^GX$7,IF(AND(GX$7&lt;&gt;0,MOD(GX$7,$G26)=0,GX$7&lt;'Allgemeine Info'!$H$15),($I26+$J26)*((1+$D$4)^GX$7),0))))</f>
        <v>0</v>
      </c>
      <c r="GY26" s="250">
        <f>IF(OR($E26="",$F26="",$G26="",'Allgemeine Info'!$H$15=""),0,IF(AND(GY$6&lt;&gt;0,GY$6&lt;='Allgemeine Info'!$H$15),($E26+$F26)*$I26*(1+$D$4)^GY$6,IF(GY$7='Allgemeine Info'!$H$15,$J26*(1+$D$4)^GY$7,IF(AND(GY$7&lt;&gt;0,MOD(GY$7,$G26)=0,GY$7&lt;'Allgemeine Info'!$H$15),($I26+$J26)*((1+$D$4)^GY$7),0))))</f>
        <v>0</v>
      </c>
      <c r="GZ26" s="250">
        <f>IF(OR($E26="",$F26="",$G26="",'Allgemeine Info'!$H$15=""),0,IF(AND(GZ$6&lt;&gt;0,GZ$6&lt;='Allgemeine Info'!$H$15),($E26+$F26)*$I26*(1+$D$4)^GZ$6,IF(GZ$7='Allgemeine Info'!$H$15,$J26*(1+$D$4)^GZ$7,IF(AND(GZ$7&lt;&gt;0,MOD(GZ$7,$G26)=0,GZ$7&lt;'Allgemeine Info'!$H$15),($I26+$J26)*((1+$D$4)^GZ$7),0))))</f>
        <v>0</v>
      </c>
      <c r="HA26" s="250">
        <f>IF(OR($E26="",$F26="",$G26="",'Allgemeine Info'!$H$15=""),0,IF(AND(HA$6&lt;&gt;0,HA$6&lt;='Allgemeine Info'!$H$15),($E26+$F26)*$I26*(1+$D$4)^HA$6,IF(HA$7='Allgemeine Info'!$H$15,$J26*(1+$D$4)^HA$7,IF(AND(HA$7&lt;&gt;0,MOD(HA$7,$G26)=0,HA$7&lt;'Allgemeine Info'!$H$15),($I26+$J26)*((1+$D$4)^HA$7),0))))</f>
        <v>0</v>
      </c>
      <c r="HB26" s="250">
        <f>IF(OR($E26="",$F26="",$G26="",'Allgemeine Info'!$H$15=""),0,IF(AND(HB$6&lt;&gt;0,HB$6&lt;='Allgemeine Info'!$H$15),($E26+$F26)*$I26*(1+$D$4)^HB$6,IF(HB$7='Allgemeine Info'!$H$15,$J26*(1+$D$4)^HB$7,IF(AND(HB$7&lt;&gt;0,MOD(HB$7,$G26)=0,HB$7&lt;'Allgemeine Info'!$H$15),($I26+$J26)*((1+$D$4)^HB$7),0))))</f>
        <v>0</v>
      </c>
    </row>
    <row r="27" spans="1:210" s="9" customFormat="1" x14ac:dyDescent="0.2">
      <c r="B27" s="336"/>
      <c r="C27" s="332"/>
      <c r="D27" s="253"/>
      <c r="E27" s="332"/>
      <c r="F27" s="332"/>
      <c r="G27" s="332"/>
      <c r="H27" s="249">
        <f>IF('Allgemeine Info'!$H$15="",0,IF(G27=0,0,IF(MOD(('Allgemeine Info'!$H$15),G27)=0,(('Allgemeine Info'!$H$15)/G27)-1,ROUNDDOWN(('Allgemeine Info'!$H$15)/G27,0))))</f>
        <v>0</v>
      </c>
      <c r="I27" s="332"/>
      <c r="J27" s="332"/>
      <c r="K27" s="250">
        <f>IF(OR($E27="",$F27="",$G27="",'Allgemeine Info'!$H$15=""),0,IF(AND(K$6&lt;&gt;0,K$6&lt;='Allgemeine Info'!$H$15),($E27+$F27)*$I27*(1+$D$4)^K$6,IF(K$7='Allgemeine Info'!$H$15,$J27*(1+$D$4)^K$7,IF(AND(K$7&lt;&gt;0,MOD(K$7,$G27)=0,K$7&lt;'Allgemeine Info'!$H$15),($I27+$J27)*((1+$D$4)^K$7),0))))</f>
        <v>0</v>
      </c>
      <c r="L27" s="250">
        <f>IF(OR($E27="",$F27="",$G27="",'Allgemeine Info'!$H$15=""),0,IF(AND(L$6&lt;&gt;0,L$6&lt;='Allgemeine Info'!$H$15),($E27+$F27)*$I27*(1+$D$4)^L$6,IF(L$7='Allgemeine Info'!$H$15,$J27*(1+$D$4)^L$7,IF(AND(L$7&lt;&gt;0,MOD(L$7,$G27)=0,L$7&lt;'Allgemeine Info'!$H$15),($I27+$J27)*((1+$D$4)^L$7),0))))</f>
        <v>0</v>
      </c>
      <c r="M27" s="250">
        <f>IF(OR($E27="",$F27="",$G27="",'Allgemeine Info'!$H$15=""),0,IF(AND(M$6&lt;&gt;0,M$6&lt;='Allgemeine Info'!$H$15),($E27+$F27)*$I27*(1+$D$4)^M$6,IF(M$7='Allgemeine Info'!$H$15,$J27*(1+$D$4)^M$7,IF(AND(M$7&lt;&gt;0,MOD(M$7,$G27)=0,M$7&lt;'Allgemeine Info'!$H$15),($I27+$J27)*((1+$D$4)^M$7),0))))</f>
        <v>0</v>
      </c>
      <c r="N27" s="250">
        <f>IF(OR($E27="",$F27="",$G27="",'Allgemeine Info'!$H$15=""),0,IF(AND(N$6&lt;&gt;0,N$6&lt;='Allgemeine Info'!$H$15),($E27+$F27)*$I27*(1+$D$4)^N$6,IF(N$7='Allgemeine Info'!$H$15,$J27*(1+$D$4)^N$7,IF(AND(N$7&lt;&gt;0,MOD(N$7,$G27)=0,N$7&lt;'Allgemeine Info'!$H$15),($I27+$J27)*((1+$D$4)^N$7),0))))</f>
        <v>0</v>
      </c>
      <c r="O27" s="250">
        <f>IF(OR($E27="",$F27="",$G27="",'Allgemeine Info'!$H$15=""),0,IF(AND(O$6&lt;&gt;0,O$6&lt;='Allgemeine Info'!$H$15),($E27+$F27)*$I27*(1+$D$4)^O$6,IF(O$7='Allgemeine Info'!$H$15,$J27*(1+$D$4)^O$7,IF(AND(O$7&lt;&gt;0,MOD(O$7,$G27)=0,O$7&lt;'Allgemeine Info'!$H$15),($I27+$J27)*((1+$D$4)^O$7),0))))</f>
        <v>0</v>
      </c>
      <c r="P27" s="250">
        <f>IF(OR($E27="",$F27="",$G27="",'Allgemeine Info'!$H$15=""),0,IF(AND(P$6&lt;&gt;0,P$6&lt;='Allgemeine Info'!$H$15),($E27+$F27)*$I27*(1+$D$4)^P$6,IF(P$7='Allgemeine Info'!$H$15,$J27*(1+$D$4)^P$7,IF(AND(P$7&lt;&gt;0,MOD(P$7,$G27)=0,P$7&lt;'Allgemeine Info'!$H$15),($I27+$J27)*((1+$D$4)^P$7),0))))</f>
        <v>0</v>
      </c>
      <c r="Q27" s="250">
        <f>IF(OR($E27="",$F27="",$G27="",'Allgemeine Info'!$H$15=""),0,IF(AND(Q$6&lt;&gt;0,Q$6&lt;='Allgemeine Info'!$H$15),($E27+$F27)*$I27*(1+$D$4)^Q$6,IF(Q$7='Allgemeine Info'!$H$15,$J27*(1+$D$4)^Q$7,IF(AND(Q$7&lt;&gt;0,MOD(Q$7,$G27)=0,Q$7&lt;'Allgemeine Info'!$H$15),($I27+$J27)*((1+$D$4)^Q$7),0))))</f>
        <v>0</v>
      </c>
      <c r="R27" s="250">
        <f>IF(OR($E27="",$F27="",$G27="",'Allgemeine Info'!$H$15=""),0,IF(AND(R$6&lt;&gt;0,R$6&lt;='Allgemeine Info'!$H$15),($E27+$F27)*$I27*(1+$D$4)^R$6,IF(R$7='Allgemeine Info'!$H$15,$J27*(1+$D$4)^R$7,IF(AND(R$7&lt;&gt;0,MOD(R$7,$G27)=0,R$7&lt;'Allgemeine Info'!$H$15),($I27+$J27)*((1+$D$4)^R$7),0))))</f>
        <v>0</v>
      </c>
      <c r="S27" s="250">
        <f>IF(OR($E27="",$F27="",$G27="",'Allgemeine Info'!$H$15=""),0,IF(AND(S$6&lt;&gt;0,S$6&lt;='Allgemeine Info'!$H$15),($E27+$F27)*$I27*(1+$D$4)^S$6,IF(S$7='Allgemeine Info'!$H$15,$J27*(1+$D$4)^S$7,IF(AND(S$7&lt;&gt;0,MOD(S$7,$G27)=0,S$7&lt;'Allgemeine Info'!$H$15),($I27+$J27)*((1+$D$4)^S$7),0))))</f>
        <v>0</v>
      </c>
      <c r="T27" s="250">
        <f>IF(OR($E27="",$F27="",$G27="",'Allgemeine Info'!$H$15=""),0,IF(AND(T$6&lt;&gt;0,T$6&lt;='Allgemeine Info'!$H$15),($E27+$F27)*$I27*(1+$D$4)^T$6,IF(T$7='Allgemeine Info'!$H$15,$J27*(1+$D$4)^T$7,IF(AND(T$7&lt;&gt;0,MOD(T$7,$G27)=0,T$7&lt;'Allgemeine Info'!$H$15),($I27+$J27)*((1+$D$4)^T$7),0))))</f>
        <v>0</v>
      </c>
      <c r="U27" s="250">
        <f>IF(OR($E27="",$F27="",$G27="",'Allgemeine Info'!$H$15=""),0,IF(AND(U$6&lt;&gt;0,U$6&lt;='Allgemeine Info'!$H$15),($E27+$F27)*$I27*(1+$D$4)^U$6,IF(U$7='Allgemeine Info'!$H$15,$J27*(1+$D$4)^U$7,IF(AND(U$7&lt;&gt;0,MOD(U$7,$G27)=0,U$7&lt;'Allgemeine Info'!$H$15),($I27+$J27)*((1+$D$4)^U$7),0))))</f>
        <v>0</v>
      </c>
      <c r="V27" s="250">
        <f>IF(OR($E27="",$F27="",$G27="",'Allgemeine Info'!$H$15=""),0,IF(AND(V$6&lt;&gt;0,V$6&lt;='Allgemeine Info'!$H$15),($E27+$F27)*$I27*(1+$D$4)^V$6,IF(V$7='Allgemeine Info'!$H$15,$J27*(1+$D$4)^V$7,IF(AND(V$7&lt;&gt;0,MOD(V$7,$G27)=0,V$7&lt;'Allgemeine Info'!$H$15),($I27+$J27)*((1+$D$4)^V$7),0))))</f>
        <v>0</v>
      </c>
      <c r="W27" s="250">
        <f>IF(OR($E27="",$F27="",$G27="",'Allgemeine Info'!$H$15=""),0,IF(AND(W$6&lt;&gt;0,W$6&lt;='Allgemeine Info'!$H$15),($E27+$F27)*$I27*(1+$D$4)^W$6,IF(W$7='Allgemeine Info'!$H$15,$J27*(1+$D$4)^W$7,IF(AND(W$7&lt;&gt;0,MOD(W$7,$G27)=0,W$7&lt;'Allgemeine Info'!$H$15),($I27+$J27)*((1+$D$4)^W$7),0))))</f>
        <v>0</v>
      </c>
      <c r="X27" s="250">
        <f>IF(OR($E27="",$F27="",$G27="",'Allgemeine Info'!$H$15=""),0,IF(AND(X$6&lt;&gt;0,X$6&lt;='Allgemeine Info'!$H$15),($E27+$F27)*$I27*(1+$D$4)^X$6,IF(X$7='Allgemeine Info'!$H$15,$J27*(1+$D$4)^X$7,IF(AND(X$7&lt;&gt;0,MOD(X$7,$G27)=0,X$7&lt;'Allgemeine Info'!$H$15),($I27+$J27)*((1+$D$4)^X$7),0))))</f>
        <v>0</v>
      </c>
      <c r="Y27" s="250">
        <f>IF(OR($E27="",$F27="",$G27="",'Allgemeine Info'!$H$15=""),0,IF(AND(Y$6&lt;&gt;0,Y$6&lt;='Allgemeine Info'!$H$15),($E27+$F27)*$I27*(1+$D$4)^Y$6,IF(Y$7='Allgemeine Info'!$H$15,$J27*(1+$D$4)^Y$7,IF(AND(Y$7&lt;&gt;0,MOD(Y$7,$G27)=0,Y$7&lt;'Allgemeine Info'!$H$15),($I27+$J27)*((1+$D$4)^Y$7),0))))</f>
        <v>0</v>
      </c>
      <c r="Z27" s="250">
        <f>IF(OR($E27="",$F27="",$G27="",'Allgemeine Info'!$H$15=""),0,IF(AND(Z$6&lt;&gt;0,Z$6&lt;='Allgemeine Info'!$H$15),($E27+$F27)*$I27*(1+$D$4)^Z$6,IF(Z$7='Allgemeine Info'!$H$15,$J27*(1+$D$4)^Z$7,IF(AND(Z$7&lt;&gt;0,MOD(Z$7,$G27)=0,Z$7&lt;'Allgemeine Info'!$H$15),($I27+$J27)*((1+$D$4)^Z$7),0))))</f>
        <v>0</v>
      </c>
      <c r="AA27" s="250">
        <f>IF(OR($E27="",$F27="",$G27="",'Allgemeine Info'!$H$15=""),0,IF(AND(AA$6&lt;&gt;0,AA$6&lt;='Allgemeine Info'!$H$15),($E27+$F27)*$I27*(1+$D$4)^AA$6,IF(AA$7='Allgemeine Info'!$H$15,$J27*(1+$D$4)^AA$7,IF(AND(AA$7&lt;&gt;0,MOD(AA$7,$G27)=0,AA$7&lt;'Allgemeine Info'!$H$15),($I27+$J27)*((1+$D$4)^AA$7),0))))</f>
        <v>0</v>
      </c>
      <c r="AB27" s="250">
        <f>IF(OR($E27="",$F27="",$G27="",'Allgemeine Info'!$H$15=""),0,IF(AND(AB$6&lt;&gt;0,AB$6&lt;='Allgemeine Info'!$H$15),($E27+$F27)*$I27*(1+$D$4)^AB$6,IF(AB$7='Allgemeine Info'!$H$15,$J27*(1+$D$4)^AB$7,IF(AND(AB$7&lt;&gt;0,MOD(AB$7,$G27)=0,AB$7&lt;'Allgemeine Info'!$H$15),($I27+$J27)*((1+$D$4)^AB$7),0))))</f>
        <v>0</v>
      </c>
      <c r="AC27" s="250">
        <f>IF(OR($E27="",$F27="",$G27="",'Allgemeine Info'!$H$15=""),0,IF(AND(AC$6&lt;&gt;0,AC$6&lt;='Allgemeine Info'!$H$15),($E27+$F27)*$I27*(1+$D$4)^AC$6,IF(AC$7='Allgemeine Info'!$H$15,$J27*(1+$D$4)^AC$7,IF(AND(AC$7&lt;&gt;0,MOD(AC$7,$G27)=0,AC$7&lt;'Allgemeine Info'!$H$15),($I27+$J27)*((1+$D$4)^AC$7),0))))</f>
        <v>0</v>
      </c>
      <c r="AD27" s="250">
        <f>IF(OR($E27="",$F27="",$G27="",'Allgemeine Info'!$H$15=""),0,IF(AND(AD$6&lt;&gt;0,AD$6&lt;='Allgemeine Info'!$H$15),($E27+$F27)*$I27*(1+$D$4)^AD$6,IF(AD$7='Allgemeine Info'!$H$15,$J27*(1+$D$4)^AD$7,IF(AND(AD$7&lt;&gt;0,MOD(AD$7,$G27)=0,AD$7&lt;'Allgemeine Info'!$H$15),($I27+$J27)*((1+$D$4)^AD$7),0))))</f>
        <v>0</v>
      </c>
      <c r="AE27" s="250">
        <f>IF(OR($E27="",$F27="",$G27="",'Allgemeine Info'!$H$15=""),0,IF(AND(AE$6&lt;&gt;0,AE$6&lt;='Allgemeine Info'!$H$15),($E27+$F27)*$I27*(1+$D$4)^AE$6,IF(AE$7='Allgemeine Info'!$H$15,$J27*(1+$D$4)^AE$7,IF(AND(AE$7&lt;&gt;0,MOD(AE$7,$G27)=0,AE$7&lt;'Allgemeine Info'!$H$15),($I27+$J27)*((1+$D$4)^AE$7),0))))</f>
        <v>0</v>
      </c>
      <c r="AF27" s="250">
        <f>IF(OR($E27="",$F27="",$G27="",'Allgemeine Info'!$H$15=""),0,IF(AND(AF$6&lt;&gt;0,AF$6&lt;='Allgemeine Info'!$H$15),($E27+$F27)*$I27*(1+$D$4)^AF$6,IF(AF$7='Allgemeine Info'!$H$15,$J27*(1+$D$4)^AF$7,IF(AND(AF$7&lt;&gt;0,MOD(AF$7,$G27)=0,AF$7&lt;'Allgemeine Info'!$H$15),($I27+$J27)*((1+$D$4)^AF$7),0))))</f>
        <v>0</v>
      </c>
      <c r="AG27" s="250">
        <f>IF(OR($E27="",$F27="",$G27="",'Allgemeine Info'!$H$15=""),0,IF(AND(AG$6&lt;&gt;0,AG$6&lt;='Allgemeine Info'!$H$15),($E27+$F27)*$I27*(1+$D$4)^AG$6,IF(AG$7='Allgemeine Info'!$H$15,$J27*(1+$D$4)^AG$7,IF(AND(AG$7&lt;&gt;0,MOD(AG$7,$G27)=0,AG$7&lt;'Allgemeine Info'!$H$15),($I27+$J27)*((1+$D$4)^AG$7),0))))</f>
        <v>0</v>
      </c>
      <c r="AH27" s="250">
        <f>IF(OR($E27="",$F27="",$G27="",'Allgemeine Info'!$H$15=""),0,IF(AND(AH$6&lt;&gt;0,AH$6&lt;='Allgemeine Info'!$H$15),($E27+$F27)*$I27*(1+$D$4)^AH$6,IF(AH$7='Allgemeine Info'!$H$15,$J27*(1+$D$4)^AH$7,IF(AND(AH$7&lt;&gt;0,MOD(AH$7,$G27)=0,AH$7&lt;'Allgemeine Info'!$H$15),($I27+$J27)*((1+$D$4)^AH$7),0))))</f>
        <v>0</v>
      </c>
      <c r="AI27" s="250">
        <f>IF(OR($E27="",$F27="",$G27="",'Allgemeine Info'!$H$15=""),0,IF(AND(AI$6&lt;&gt;0,AI$6&lt;='Allgemeine Info'!$H$15),($E27+$F27)*$I27*(1+$D$4)^AI$6,IF(AI$7='Allgemeine Info'!$H$15,$J27*(1+$D$4)^AI$7,IF(AND(AI$7&lt;&gt;0,MOD(AI$7,$G27)=0,AI$7&lt;'Allgemeine Info'!$H$15),($I27+$J27)*((1+$D$4)^AI$7),0))))</f>
        <v>0</v>
      </c>
      <c r="AJ27" s="250">
        <f>IF(OR($E27="",$F27="",$G27="",'Allgemeine Info'!$H$15=""),0,IF(AND(AJ$6&lt;&gt;0,AJ$6&lt;='Allgemeine Info'!$H$15),($E27+$F27)*$I27*(1+$D$4)^AJ$6,IF(AJ$7='Allgemeine Info'!$H$15,$J27*(1+$D$4)^AJ$7,IF(AND(AJ$7&lt;&gt;0,MOD(AJ$7,$G27)=0,AJ$7&lt;'Allgemeine Info'!$H$15),($I27+$J27)*((1+$D$4)^AJ$7),0))))</f>
        <v>0</v>
      </c>
      <c r="AK27" s="250">
        <f>IF(OR($E27="",$F27="",$G27="",'Allgemeine Info'!$H$15=""),0,IF(AND(AK$6&lt;&gt;0,AK$6&lt;='Allgemeine Info'!$H$15),($E27+$F27)*$I27*(1+$D$4)^AK$6,IF(AK$7='Allgemeine Info'!$H$15,$J27*(1+$D$4)^AK$7,IF(AND(AK$7&lt;&gt;0,MOD(AK$7,$G27)=0,AK$7&lt;'Allgemeine Info'!$H$15),($I27+$J27)*((1+$D$4)^AK$7),0))))</f>
        <v>0</v>
      </c>
      <c r="AL27" s="250">
        <f>IF(OR($E27="",$F27="",$G27="",'Allgemeine Info'!$H$15=""),0,IF(AND(AL$6&lt;&gt;0,AL$6&lt;='Allgemeine Info'!$H$15),($E27+$F27)*$I27*(1+$D$4)^AL$6,IF(AL$7='Allgemeine Info'!$H$15,$J27*(1+$D$4)^AL$7,IF(AND(AL$7&lt;&gt;0,MOD(AL$7,$G27)=0,AL$7&lt;'Allgemeine Info'!$H$15),($I27+$J27)*((1+$D$4)^AL$7),0))))</f>
        <v>0</v>
      </c>
      <c r="AM27" s="250">
        <f>IF(OR($E27="",$F27="",$G27="",'Allgemeine Info'!$H$15=""),0,IF(AND(AM$6&lt;&gt;0,AM$6&lt;='Allgemeine Info'!$H$15),($E27+$F27)*$I27*(1+$D$4)^AM$6,IF(AM$7='Allgemeine Info'!$H$15,$J27*(1+$D$4)^AM$7,IF(AND(AM$7&lt;&gt;0,MOD(AM$7,$G27)=0,AM$7&lt;'Allgemeine Info'!$H$15),($I27+$J27)*((1+$D$4)^AM$7),0))))</f>
        <v>0</v>
      </c>
      <c r="AN27" s="250">
        <f>IF(OR($E27="",$F27="",$G27="",'Allgemeine Info'!$H$15=""),0,IF(AND(AN$6&lt;&gt;0,AN$6&lt;='Allgemeine Info'!$H$15),($E27+$F27)*$I27*(1+$D$4)^AN$6,IF(AN$7='Allgemeine Info'!$H$15,$J27*(1+$D$4)^AN$7,IF(AND(AN$7&lt;&gt;0,MOD(AN$7,$G27)=0,AN$7&lt;'Allgemeine Info'!$H$15),($I27+$J27)*((1+$D$4)^AN$7),0))))</f>
        <v>0</v>
      </c>
      <c r="AO27" s="250">
        <f>IF(OR($E27="",$F27="",$G27="",'Allgemeine Info'!$H$15=""),0,IF(AND(AO$6&lt;&gt;0,AO$6&lt;='Allgemeine Info'!$H$15),($E27+$F27)*$I27*(1+$D$4)^AO$6,IF(AO$7='Allgemeine Info'!$H$15,$J27*(1+$D$4)^AO$7,IF(AND(AO$7&lt;&gt;0,MOD(AO$7,$G27)=0,AO$7&lt;'Allgemeine Info'!$H$15),($I27+$J27)*((1+$D$4)^AO$7),0))))</f>
        <v>0</v>
      </c>
      <c r="AP27" s="250">
        <f>IF(OR($E27="",$F27="",$G27="",'Allgemeine Info'!$H$15=""),0,IF(AND(AP$6&lt;&gt;0,AP$6&lt;='Allgemeine Info'!$H$15),($E27+$F27)*$I27*(1+$D$4)^AP$6,IF(AP$7='Allgemeine Info'!$H$15,$J27*(1+$D$4)^AP$7,IF(AND(AP$7&lt;&gt;0,MOD(AP$7,$G27)=0,AP$7&lt;'Allgemeine Info'!$H$15),($I27+$J27)*((1+$D$4)^AP$7),0))))</f>
        <v>0</v>
      </c>
      <c r="AQ27" s="250">
        <f>IF(OR($E27="",$F27="",$G27="",'Allgemeine Info'!$H$15=""),0,IF(AND(AQ$6&lt;&gt;0,AQ$6&lt;='Allgemeine Info'!$H$15),($E27+$F27)*$I27*(1+$D$4)^AQ$6,IF(AQ$7='Allgemeine Info'!$H$15,$J27*(1+$D$4)^AQ$7,IF(AND(AQ$7&lt;&gt;0,MOD(AQ$7,$G27)=0,AQ$7&lt;'Allgemeine Info'!$H$15),($I27+$J27)*((1+$D$4)^AQ$7),0))))</f>
        <v>0</v>
      </c>
      <c r="AR27" s="250">
        <f>IF(OR($E27="",$F27="",$G27="",'Allgemeine Info'!$H$15=""),0,IF(AND(AR$6&lt;&gt;0,AR$6&lt;='Allgemeine Info'!$H$15),($E27+$F27)*$I27*(1+$D$4)^AR$6,IF(AR$7='Allgemeine Info'!$H$15,$J27*(1+$D$4)^AR$7,IF(AND(AR$7&lt;&gt;0,MOD(AR$7,$G27)=0,AR$7&lt;'Allgemeine Info'!$H$15),($I27+$J27)*((1+$D$4)^AR$7),0))))</f>
        <v>0</v>
      </c>
      <c r="AS27" s="250">
        <f>IF(OR($E27="",$F27="",$G27="",'Allgemeine Info'!$H$15=""),0,IF(AND(AS$6&lt;&gt;0,AS$6&lt;='Allgemeine Info'!$H$15),($E27+$F27)*$I27*(1+$D$4)^AS$6,IF(AS$7='Allgemeine Info'!$H$15,$J27*(1+$D$4)^AS$7,IF(AND(AS$7&lt;&gt;0,MOD(AS$7,$G27)=0,AS$7&lt;'Allgemeine Info'!$H$15),($I27+$J27)*((1+$D$4)^AS$7),0))))</f>
        <v>0</v>
      </c>
      <c r="AT27" s="250">
        <f>IF(OR($E27="",$F27="",$G27="",'Allgemeine Info'!$H$15=""),0,IF(AND(AT$6&lt;&gt;0,AT$6&lt;='Allgemeine Info'!$H$15),($E27+$F27)*$I27*(1+$D$4)^AT$6,IF(AT$7='Allgemeine Info'!$H$15,$J27*(1+$D$4)^AT$7,IF(AND(AT$7&lt;&gt;0,MOD(AT$7,$G27)=0,AT$7&lt;'Allgemeine Info'!$H$15),($I27+$J27)*((1+$D$4)^AT$7),0))))</f>
        <v>0</v>
      </c>
      <c r="AU27" s="250">
        <f>IF(OR($E27="",$F27="",$G27="",'Allgemeine Info'!$H$15=""),0,IF(AND(AU$6&lt;&gt;0,AU$6&lt;='Allgemeine Info'!$H$15),($E27+$F27)*$I27*(1+$D$4)^AU$6,IF(AU$7='Allgemeine Info'!$H$15,$J27*(1+$D$4)^AU$7,IF(AND(AU$7&lt;&gt;0,MOD(AU$7,$G27)=0,AU$7&lt;'Allgemeine Info'!$H$15),($I27+$J27)*((1+$D$4)^AU$7),0))))</f>
        <v>0</v>
      </c>
      <c r="AV27" s="250">
        <f>IF(OR($E27="",$F27="",$G27="",'Allgemeine Info'!$H$15=""),0,IF(AND(AV$6&lt;&gt;0,AV$6&lt;='Allgemeine Info'!$H$15),($E27+$F27)*$I27*(1+$D$4)^AV$6,IF(AV$7='Allgemeine Info'!$H$15,$J27*(1+$D$4)^AV$7,IF(AND(AV$7&lt;&gt;0,MOD(AV$7,$G27)=0,AV$7&lt;'Allgemeine Info'!$H$15),($I27+$J27)*((1+$D$4)^AV$7),0))))</f>
        <v>0</v>
      </c>
      <c r="AW27" s="250">
        <f>IF(OR($E27="",$F27="",$G27="",'Allgemeine Info'!$H$15=""),0,IF(AND(AW$6&lt;&gt;0,AW$6&lt;='Allgemeine Info'!$H$15),($E27+$F27)*$I27*(1+$D$4)^AW$6,IF(AW$7='Allgemeine Info'!$H$15,$J27*(1+$D$4)^AW$7,IF(AND(AW$7&lt;&gt;0,MOD(AW$7,$G27)=0,AW$7&lt;'Allgemeine Info'!$H$15),($I27+$J27)*((1+$D$4)^AW$7),0))))</f>
        <v>0</v>
      </c>
      <c r="AX27" s="250">
        <f>IF(OR($E27="",$F27="",$G27="",'Allgemeine Info'!$H$15=""),0,IF(AND(AX$6&lt;&gt;0,AX$6&lt;='Allgemeine Info'!$H$15),($E27+$F27)*$I27*(1+$D$4)^AX$6,IF(AX$7='Allgemeine Info'!$H$15,$J27*(1+$D$4)^AX$7,IF(AND(AX$7&lt;&gt;0,MOD(AX$7,$G27)=0,AX$7&lt;'Allgemeine Info'!$H$15),($I27+$J27)*((1+$D$4)^AX$7),0))))</f>
        <v>0</v>
      </c>
      <c r="AY27" s="250">
        <f>IF(OR($E27="",$F27="",$G27="",'Allgemeine Info'!$H$15=""),0,IF(AND(AY$6&lt;&gt;0,AY$6&lt;='Allgemeine Info'!$H$15),($E27+$F27)*$I27*(1+$D$4)^AY$6,IF(AY$7='Allgemeine Info'!$H$15,$J27*(1+$D$4)^AY$7,IF(AND(AY$7&lt;&gt;0,MOD(AY$7,$G27)=0,AY$7&lt;'Allgemeine Info'!$H$15),($I27+$J27)*((1+$D$4)^AY$7),0))))</f>
        <v>0</v>
      </c>
      <c r="AZ27" s="250">
        <f>IF(OR($E27="",$F27="",$G27="",'Allgemeine Info'!$H$15=""),0,IF(AND(AZ$6&lt;&gt;0,AZ$6&lt;='Allgemeine Info'!$H$15),($E27+$F27)*$I27*(1+$D$4)^AZ$6,IF(AZ$7='Allgemeine Info'!$H$15,$J27*(1+$D$4)^AZ$7,IF(AND(AZ$7&lt;&gt;0,MOD(AZ$7,$G27)=0,AZ$7&lt;'Allgemeine Info'!$H$15),($I27+$J27)*((1+$D$4)^AZ$7),0))))</f>
        <v>0</v>
      </c>
      <c r="BA27" s="250">
        <f>IF(OR($E27="",$F27="",$G27="",'Allgemeine Info'!$H$15=""),0,IF(AND(BA$6&lt;&gt;0,BA$6&lt;='Allgemeine Info'!$H$15),($E27+$F27)*$I27*(1+$D$4)^BA$6,IF(BA$7='Allgemeine Info'!$H$15,$J27*(1+$D$4)^BA$7,IF(AND(BA$7&lt;&gt;0,MOD(BA$7,$G27)=0,BA$7&lt;'Allgemeine Info'!$H$15),($I27+$J27)*((1+$D$4)^BA$7),0))))</f>
        <v>0</v>
      </c>
      <c r="BB27" s="250">
        <f>IF(OR($E27="",$F27="",$G27="",'Allgemeine Info'!$H$15=""),0,IF(AND(BB$6&lt;&gt;0,BB$6&lt;='Allgemeine Info'!$H$15),($E27+$F27)*$I27*(1+$D$4)^BB$6,IF(BB$7='Allgemeine Info'!$H$15,$J27*(1+$D$4)^BB$7,IF(AND(BB$7&lt;&gt;0,MOD(BB$7,$G27)=0,BB$7&lt;'Allgemeine Info'!$H$15),($I27+$J27)*((1+$D$4)^BB$7),0))))</f>
        <v>0</v>
      </c>
      <c r="BC27" s="250">
        <f>IF(OR($E27="",$F27="",$G27="",'Allgemeine Info'!$H$15=""),0,IF(AND(BC$6&lt;&gt;0,BC$6&lt;='Allgemeine Info'!$H$15),($E27+$F27)*$I27*(1+$D$4)^BC$6,IF(BC$7='Allgemeine Info'!$H$15,$J27*(1+$D$4)^BC$7,IF(AND(BC$7&lt;&gt;0,MOD(BC$7,$G27)=0,BC$7&lt;'Allgemeine Info'!$H$15),($I27+$J27)*((1+$D$4)^BC$7),0))))</f>
        <v>0</v>
      </c>
      <c r="BD27" s="250">
        <f>IF(OR($E27="",$F27="",$G27="",'Allgemeine Info'!$H$15=""),0,IF(AND(BD$6&lt;&gt;0,BD$6&lt;='Allgemeine Info'!$H$15),($E27+$F27)*$I27*(1+$D$4)^BD$6,IF(BD$7='Allgemeine Info'!$H$15,$J27*(1+$D$4)^BD$7,IF(AND(BD$7&lt;&gt;0,MOD(BD$7,$G27)=0,BD$7&lt;'Allgemeine Info'!$H$15),($I27+$J27)*((1+$D$4)^BD$7),0))))</f>
        <v>0</v>
      </c>
      <c r="BE27" s="250">
        <f>IF(OR($E27="",$F27="",$G27="",'Allgemeine Info'!$H$15=""),0,IF(AND(BE$6&lt;&gt;0,BE$6&lt;='Allgemeine Info'!$H$15),($E27+$F27)*$I27*(1+$D$4)^BE$6,IF(BE$7='Allgemeine Info'!$H$15,$J27*(1+$D$4)^BE$7,IF(AND(BE$7&lt;&gt;0,MOD(BE$7,$G27)=0,BE$7&lt;'Allgemeine Info'!$H$15),($I27+$J27)*((1+$D$4)^BE$7),0))))</f>
        <v>0</v>
      </c>
      <c r="BF27" s="250">
        <f>IF(OR($E27="",$F27="",$G27="",'Allgemeine Info'!$H$15=""),0,IF(AND(BF$6&lt;&gt;0,BF$6&lt;='Allgemeine Info'!$H$15),($E27+$F27)*$I27*(1+$D$4)^BF$6,IF(BF$7='Allgemeine Info'!$H$15,$J27*(1+$D$4)^BF$7,IF(AND(BF$7&lt;&gt;0,MOD(BF$7,$G27)=0,BF$7&lt;'Allgemeine Info'!$H$15),($I27+$J27)*((1+$D$4)^BF$7),0))))</f>
        <v>0</v>
      </c>
      <c r="BG27" s="250">
        <f>IF(OR($E27="",$F27="",$G27="",'Allgemeine Info'!$H$15=""),0,IF(AND(BG$6&lt;&gt;0,BG$6&lt;='Allgemeine Info'!$H$15),($E27+$F27)*$I27*(1+$D$4)^BG$6,IF(BG$7='Allgemeine Info'!$H$15,$J27*(1+$D$4)^BG$7,IF(AND(BG$7&lt;&gt;0,MOD(BG$7,$G27)=0,BG$7&lt;'Allgemeine Info'!$H$15),($I27+$J27)*((1+$D$4)^BG$7),0))))</f>
        <v>0</v>
      </c>
      <c r="BH27" s="250">
        <f>IF(OR($E27="",$F27="",$G27="",'Allgemeine Info'!$H$15=""),0,IF(AND(BH$6&lt;&gt;0,BH$6&lt;='Allgemeine Info'!$H$15),($E27+$F27)*$I27*(1+$D$4)^BH$6,IF(BH$7='Allgemeine Info'!$H$15,$J27*(1+$D$4)^BH$7,IF(AND(BH$7&lt;&gt;0,MOD(BH$7,$G27)=0,BH$7&lt;'Allgemeine Info'!$H$15),($I27+$J27)*((1+$D$4)^BH$7),0))))</f>
        <v>0</v>
      </c>
      <c r="BI27" s="250">
        <f>IF(OR($E27="",$F27="",$G27="",'Allgemeine Info'!$H$15=""),0,IF(AND(BI$6&lt;&gt;0,BI$6&lt;='Allgemeine Info'!$H$15),($E27+$F27)*$I27*(1+$D$4)^BI$6,IF(BI$7='Allgemeine Info'!$H$15,$J27*(1+$D$4)^BI$7,IF(AND(BI$7&lt;&gt;0,MOD(BI$7,$G27)=0,BI$7&lt;'Allgemeine Info'!$H$15),($I27+$J27)*((1+$D$4)^BI$7),0))))</f>
        <v>0</v>
      </c>
      <c r="BJ27" s="250">
        <f>IF(OR($E27="",$F27="",$G27="",'Allgemeine Info'!$H$15=""),0,IF(AND(BJ$6&lt;&gt;0,BJ$6&lt;='Allgemeine Info'!$H$15),($E27+$F27)*$I27*(1+$D$4)^BJ$6,IF(BJ$7='Allgemeine Info'!$H$15,$J27*(1+$D$4)^BJ$7,IF(AND(BJ$7&lt;&gt;0,MOD(BJ$7,$G27)=0,BJ$7&lt;'Allgemeine Info'!$H$15),($I27+$J27)*((1+$D$4)^BJ$7),0))))</f>
        <v>0</v>
      </c>
      <c r="BK27" s="250">
        <f>IF(OR($E27="",$F27="",$G27="",'Allgemeine Info'!$H$15=""),0,IF(AND(BK$6&lt;&gt;0,BK$6&lt;='Allgemeine Info'!$H$15),($E27+$F27)*$I27*(1+$D$4)^BK$6,IF(BK$7='Allgemeine Info'!$H$15,$J27*(1+$D$4)^BK$7,IF(AND(BK$7&lt;&gt;0,MOD(BK$7,$G27)=0,BK$7&lt;'Allgemeine Info'!$H$15),($I27+$J27)*((1+$D$4)^BK$7),0))))</f>
        <v>0</v>
      </c>
      <c r="BL27" s="250">
        <f>IF(OR($E27="",$F27="",$G27="",'Allgemeine Info'!$H$15=""),0,IF(AND(BL$6&lt;&gt;0,BL$6&lt;='Allgemeine Info'!$H$15),($E27+$F27)*$I27*(1+$D$4)^BL$6,IF(BL$7='Allgemeine Info'!$H$15,$J27*(1+$D$4)^BL$7,IF(AND(BL$7&lt;&gt;0,MOD(BL$7,$G27)=0,BL$7&lt;'Allgemeine Info'!$H$15),($I27+$J27)*((1+$D$4)^BL$7),0))))</f>
        <v>0</v>
      </c>
      <c r="BM27" s="250">
        <f>IF(OR($E27="",$F27="",$G27="",'Allgemeine Info'!$H$15=""),0,IF(AND(BM$6&lt;&gt;0,BM$6&lt;='Allgemeine Info'!$H$15),($E27+$F27)*$I27*(1+$D$4)^BM$6,IF(BM$7='Allgemeine Info'!$H$15,$J27*(1+$D$4)^BM$7,IF(AND(BM$7&lt;&gt;0,MOD(BM$7,$G27)=0,BM$7&lt;'Allgemeine Info'!$H$15),($I27+$J27)*((1+$D$4)^BM$7),0))))</f>
        <v>0</v>
      </c>
      <c r="BN27" s="250">
        <f>IF(OR($E27="",$F27="",$G27="",'Allgemeine Info'!$H$15=""),0,IF(AND(BN$6&lt;&gt;0,BN$6&lt;='Allgemeine Info'!$H$15),($E27+$F27)*$I27*(1+$D$4)^BN$6,IF(BN$7='Allgemeine Info'!$H$15,$J27*(1+$D$4)^BN$7,IF(AND(BN$7&lt;&gt;0,MOD(BN$7,$G27)=0,BN$7&lt;'Allgemeine Info'!$H$15),($I27+$J27)*((1+$D$4)^BN$7),0))))</f>
        <v>0</v>
      </c>
      <c r="BO27" s="250">
        <f>IF(OR($E27="",$F27="",$G27="",'Allgemeine Info'!$H$15=""),0,IF(AND(BO$6&lt;&gt;0,BO$6&lt;='Allgemeine Info'!$H$15),($E27+$F27)*$I27*(1+$D$4)^BO$6,IF(BO$7='Allgemeine Info'!$H$15,$J27*(1+$D$4)^BO$7,IF(AND(BO$7&lt;&gt;0,MOD(BO$7,$G27)=0,BO$7&lt;'Allgemeine Info'!$H$15),($I27+$J27)*((1+$D$4)^BO$7),0))))</f>
        <v>0</v>
      </c>
      <c r="BP27" s="250">
        <f>IF(OR($E27="",$F27="",$G27="",'Allgemeine Info'!$H$15=""),0,IF(AND(BP$6&lt;&gt;0,BP$6&lt;='Allgemeine Info'!$H$15),($E27+$F27)*$I27*(1+$D$4)^BP$6,IF(BP$7='Allgemeine Info'!$H$15,$J27*(1+$D$4)^BP$7,IF(AND(BP$7&lt;&gt;0,MOD(BP$7,$G27)=0,BP$7&lt;'Allgemeine Info'!$H$15),($I27+$J27)*((1+$D$4)^BP$7),0))))</f>
        <v>0</v>
      </c>
      <c r="BQ27" s="250">
        <f>IF(OR($E27="",$F27="",$G27="",'Allgemeine Info'!$H$15=""),0,IF(AND(BQ$6&lt;&gt;0,BQ$6&lt;='Allgemeine Info'!$H$15),($E27+$F27)*$I27*(1+$D$4)^BQ$6,IF(BQ$7='Allgemeine Info'!$H$15,$J27*(1+$D$4)^BQ$7,IF(AND(BQ$7&lt;&gt;0,MOD(BQ$7,$G27)=0,BQ$7&lt;'Allgemeine Info'!$H$15),($I27+$J27)*((1+$D$4)^BQ$7),0))))</f>
        <v>0</v>
      </c>
      <c r="BR27" s="250">
        <f>IF(OR($E27="",$F27="",$G27="",'Allgemeine Info'!$H$15=""),0,IF(AND(BR$6&lt;&gt;0,BR$6&lt;='Allgemeine Info'!$H$15),($E27+$F27)*$I27*(1+$D$4)^BR$6,IF(BR$7='Allgemeine Info'!$H$15,$J27*(1+$D$4)^BR$7,IF(AND(BR$7&lt;&gt;0,MOD(BR$7,$G27)=0,BR$7&lt;'Allgemeine Info'!$H$15),($I27+$J27)*((1+$D$4)^BR$7),0))))</f>
        <v>0</v>
      </c>
      <c r="BS27" s="250">
        <f>IF(OR($E27="",$F27="",$G27="",'Allgemeine Info'!$H$15=""),0,IF(AND(BS$6&lt;&gt;0,BS$6&lt;='Allgemeine Info'!$H$15),($E27+$F27)*$I27*(1+$D$4)^BS$6,IF(BS$7='Allgemeine Info'!$H$15,$J27*(1+$D$4)^BS$7,IF(AND(BS$7&lt;&gt;0,MOD(BS$7,$G27)=0,BS$7&lt;'Allgemeine Info'!$H$15),($I27+$J27)*((1+$D$4)^BS$7),0))))</f>
        <v>0</v>
      </c>
      <c r="BT27" s="250">
        <f>IF(OR($E27="",$F27="",$G27="",'Allgemeine Info'!$H$15=""),0,IF(AND(BT$6&lt;&gt;0,BT$6&lt;='Allgemeine Info'!$H$15),($E27+$F27)*$I27*(1+$D$4)^BT$6,IF(BT$7='Allgemeine Info'!$H$15,$J27*(1+$D$4)^BT$7,IF(AND(BT$7&lt;&gt;0,MOD(BT$7,$G27)=0,BT$7&lt;'Allgemeine Info'!$H$15),($I27+$J27)*((1+$D$4)^BT$7),0))))</f>
        <v>0</v>
      </c>
      <c r="BU27" s="250">
        <f>IF(OR($E27="",$F27="",$G27="",'Allgemeine Info'!$H$15=""),0,IF(AND(BU$6&lt;&gt;0,BU$6&lt;='Allgemeine Info'!$H$15),($E27+$F27)*$I27*(1+$D$4)^BU$6,IF(BU$7='Allgemeine Info'!$H$15,$J27*(1+$D$4)^BU$7,IF(AND(BU$7&lt;&gt;0,MOD(BU$7,$G27)=0,BU$7&lt;'Allgemeine Info'!$H$15),($I27+$J27)*((1+$D$4)^BU$7),0))))</f>
        <v>0</v>
      </c>
      <c r="BV27" s="250">
        <f>IF(OR($E27="",$F27="",$G27="",'Allgemeine Info'!$H$15=""),0,IF(AND(BV$6&lt;&gt;0,BV$6&lt;='Allgemeine Info'!$H$15),($E27+$F27)*$I27*(1+$D$4)^BV$6,IF(BV$7='Allgemeine Info'!$H$15,$J27*(1+$D$4)^BV$7,IF(AND(BV$7&lt;&gt;0,MOD(BV$7,$G27)=0,BV$7&lt;'Allgemeine Info'!$H$15),($I27+$J27)*((1+$D$4)^BV$7),0))))</f>
        <v>0</v>
      </c>
      <c r="BW27" s="250">
        <f>IF(OR($E27="",$F27="",$G27="",'Allgemeine Info'!$H$15=""),0,IF(AND(BW$6&lt;&gt;0,BW$6&lt;='Allgemeine Info'!$H$15),($E27+$F27)*$I27*(1+$D$4)^BW$6,IF(BW$7='Allgemeine Info'!$H$15,$J27*(1+$D$4)^BW$7,IF(AND(BW$7&lt;&gt;0,MOD(BW$7,$G27)=0,BW$7&lt;'Allgemeine Info'!$H$15),($I27+$J27)*((1+$D$4)^BW$7),0))))</f>
        <v>0</v>
      </c>
      <c r="BX27" s="250">
        <f>IF(OR($E27="",$F27="",$G27="",'Allgemeine Info'!$H$15=""),0,IF(AND(BX$6&lt;&gt;0,BX$6&lt;='Allgemeine Info'!$H$15),($E27+$F27)*$I27*(1+$D$4)^BX$6,IF(BX$7='Allgemeine Info'!$H$15,$J27*(1+$D$4)^BX$7,IF(AND(BX$7&lt;&gt;0,MOD(BX$7,$G27)=0,BX$7&lt;'Allgemeine Info'!$H$15),($I27+$J27)*((1+$D$4)^BX$7),0))))</f>
        <v>0</v>
      </c>
      <c r="BY27" s="250">
        <f>IF(OR($E27="",$F27="",$G27="",'Allgemeine Info'!$H$15=""),0,IF(AND(BY$6&lt;&gt;0,BY$6&lt;='Allgemeine Info'!$H$15),($E27+$F27)*$I27*(1+$D$4)^BY$6,IF(BY$7='Allgemeine Info'!$H$15,$J27*(1+$D$4)^BY$7,IF(AND(BY$7&lt;&gt;0,MOD(BY$7,$G27)=0,BY$7&lt;'Allgemeine Info'!$H$15),($I27+$J27)*((1+$D$4)^BY$7),0))))</f>
        <v>0</v>
      </c>
      <c r="BZ27" s="250">
        <f>IF(OR($E27="",$F27="",$G27="",'Allgemeine Info'!$H$15=""),0,IF(AND(BZ$6&lt;&gt;0,BZ$6&lt;='Allgemeine Info'!$H$15),($E27+$F27)*$I27*(1+$D$4)^BZ$6,IF(BZ$7='Allgemeine Info'!$H$15,$J27*(1+$D$4)^BZ$7,IF(AND(BZ$7&lt;&gt;0,MOD(BZ$7,$G27)=0,BZ$7&lt;'Allgemeine Info'!$H$15),($I27+$J27)*((1+$D$4)^BZ$7),0))))</f>
        <v>0</v>
      </c>
      <c r="CA27" s="250">
        <f>IF(OR($E27="",$F27="",$G27="",'Allgemeine Info'!$H$15=""),0,IF(AND(CA$6&lt;&gt;0,CA$6&lt;='Allgemeine Info'!$H$15),($E27+$F27)*$I27*(1+$D$4)^CA$6,IF(CA$7='Allgemeine Info'!$H$15,$J27*(1+$D$4)^CA$7,IF(AND(CA$7&lt;&gt;0,MOD(CA$7,$G27)=0,CA$7&lt;'Allgemeine Info'!$H$15),($I27+$J27)*((1+$D$4)^CA$7),0))))</f>
        <v>0</v>
      </c>
      <c r="CB27" s="250">
        <f>IF(OR($E27="",$F27="",$G27="",'Allgemeine Info'!$H$15=""),0,IF(AND(CB$6&lt;&gt;0,CB$6&lt;='Allgemeine Info'!$H$15),($E27+$F27)*$I27*(1+$D$4)^CB$6,IF(CB$7='Allgemeine Info'!$H$15,$J27*(1+$D$4)^CB$7,IF(AND(CB$7&lt;&gt;0,MOD(CB$7,$G27)=0,CB$7&lt;'Allgemeine Info'!$H$15),($I27+$J27)*((1+$D$4)^CB$7),0))))</f>
        <v>0</v>
      </c>
      <c r="CC27" s="250">
        <f>IF(OR($E27="",$F27="",$G27="",'Allgemeine Info'!$H$15=""),0,IF(AND(CC$6&lt;&gt;0,CC$6&lt;='Allgemeine Info'!$H$15),($E27+$F27)*$I27*(1+$D$4)^CC$6,IF(CC$7='Allgemeine Info'!$H$15,$J27*(1+$D$4)^CC$7,IF(AND(CC$7&lt;&gt;0,MOD(CC$7,$G27)=0,CC$7&lt;'Allgemeine Info'!$H$15),($I27+$J27)*((1+$D$4)^CC$7),0))))</f>
        <v>0</v>
      </c>
      <c r="CD27" s="250">
        <f>IF(OR($E27="",$F27="",$G27="",'Allgemeine Info'!$H$15=""),0,IF(AND(CD$6&lt;&gt;0,CD$6&lt;='Allgemeine Info'!$H$15),($E27+$F27)*$I27*(1+$D$4)^CD$6,IF(CD$7='Allgemeine Info'!$H$15,$J27*(1+$D$4)^CD$7,IF(AND(CD$7&lt;&gt;0,MOD(CD$7,$G27)=0,CD$7&lt;'Allgemeine Info'!$H$15),($I27+$J27)*((1+$D$4)^CD$7),0))))</f>
        <v>0</v>
      </c>
      <c r="CE27" s="250">
        <f>IF(OR($E27="",$F27="",$G27="",'Allgemeine Info'!$H$15=""),0,IF(AND(CE$6&lt;&gt;0,CE$6&lt;='Allgemeine Info'!$H$15),($E27+$F27)*$I27*(1+$D$4)^CE$6,IF(CE$7='Allgemeine Info'!$H$15,$J27*(1+$D$4)^CE$7,IF(AND(CE$7&lt;&gt;0,MOD(CE$7,$G27)=0,CE$7&lt;'Allgemeine Info'!$H$15),($I27+$J27)*((1+$D$4)^CE$7),0))))</f>
        <v>0</v>
      </c>
      <c r="CF27" s="250">
        <f>IF(OR($E27="",$F27="",$G27="",'Allgemeine Info'!$H$15=""),0,IF(AND(CF$6&lt;&gt;0,CF$6&lt;='Allgemeine Info'!$H$15),($E27+$F27)*$I27*(1+$D$4)^CF$6,IF(CF$7='Allgemeine Info'!$H$15,$J27*(1+$D$4)^CF$7,IF(AND(CF$7&lt;&gt;0,MOD(CF$7,$G27)=0,CF$7&lt;'Allgemeine Info'!$H$15),($I27+$J27)*((1+$D$4)^CF$7),0))))</f>
        <v>0</v>
      </c>
      <c r="CG27" s="250">
        <f>IF(OR($E27="",$F27="",$G27="",'Allgemeine Info'!$H$15=""),0,IF(AND(CG$6&lt;&gt;0,CG$6&lt;='Allgemeine Info'!$H$15),($E27+$F27)*$I27*(1+$D$4)^CG$6,IF(CG$7='Allgemeine Info'!$H$15,$J27*(1+$D$4)^CG$7,IF(AND(CG$7&lt;&gt;0,MOD(CG$7,$G27)=0,CG$7&lt;'Allgemeine Info'!$H$15),($I27+$J27)*((1+$D$4)^CG$7),0))))</f>
        <v>0</v>
      </c>
      <c r="CH27" s="250">
        <f>IF(OR($E27="",$F27="",$G27="",'Allgemeine Info'!$H$15=""),0,IF(AND(CH$6&lt;&gt;0,CH$6&lt;='Allgemeine Info'!$H$15),($E27+$F27)*$I27*(1+$D$4)^CH$6,IF(CH$7='Allgemeine Info'!$H$15,$J27*(1+$D$4)^CH$7,IF(AND(CH$7&lt;&gt;0,MOD(CH$7,$G27)=0,CH$7&lt;'Allgemeine Info'!$H$15),($I27+$J27)*((1+$D$4)^CH$7),0))))</f>
        <v>0</v>
      </c>
      <c r="CI27" s="250">
        <f>IF(OR($E27="",$F27="",$G27="",'Allgemeine Info'!$H$15=""),0,IF(AND(CI$6&lt;&gt;0,CI$6&lt;='Allgemeine Info'!$H$15),($E27+$F27)*$I27*(1+$D$4)^CI$6,IF(CI$7='Allgemeine Info'!$H$15,$J27*(1+$D$4)^CI$7,IF(AND(CI$7&lt;&gt;0,MOD(CI$7,$G27)=0,CI$7&lt;'Allgemeine Info'!$H$15),($I27+$J27)*((1+$D$4)^CI$7),0))))</f>
        <v>0</v>
      </c>
      <c r="CJ27" s="250">
        <f>IF(OR($E27="",$F27="",$G27="",'Allgemeine Info'!$H$15=""),0,IF(AND(CJ$6&lt;&gt;0,CJ$6&lt;='Allgemeine Info'!$H$15),($E27+$F27)*$I27*(1+$D$4)^CJ$6,IF(CJ$7='Allgemeine Info'!$H$15,$J27*(1+$D$4)^CJ$7,IF(AND(CJ$7&lt;&gt;0,MOD(CJ$7,$G27)=0,CJ$7&lt;'Allgemeine Info'!$H$15),($I27+$J27)*((1+$D$4)^CJ$7),0))))</f>
        <v>0</v>
      </c>
      <c r="CK27" s="250">
        <f>IF(OR($E27="",$F27="",$G27="",'Allgemeine Info'!$H$15=""),0,IF(AND(CK$6&lt;&gt;0,CK$6&lt;='Allgemeine Info'!$H$15),($E27+$F27)*$I27*(1+$D$4)^CK$6,IF(CK$7='Allgemeine Info'!$H$15,$J27*(1+$D$4)^CK$7,IF(AND(CK$7&lt;&gt;0,MOD(CK$7,$G27)=0,CK$7&lt;'Allgemeine Info'!$H$15),($I27+$J27)*((1+$D$4)^CK$7),0))))</f>
        <v>0</v>
      </c>
      <c r="CL27" s="250">
        <f>IF(OR($E27="",$F27="",$G27="",'Allgemeine Info'!$H$15=""),0,IF(AND(CL$6&lt;&gt;0,CL$6&lt;='Allgemeine Info'!$H$15),($E27+$F27)*$I27*(1+$D$4)^CL$6,IF(CL$7='Allgemeine Info'!$H$15,$J27*(1+$D$4)^CL$7,IF(AND(CL$7&lt;&gt;0,MOD(CL$7,$G27)=0,CL$7&lt;'Allgemeine Info'!$H$15),($I27+$J27)*((1+$D$4)^CL$7),0))))</f>
        <v>0</v>
      </c>
      <c r="CM27" s="250">
        <f>IF(OR($E27="",$F27="",$G27="",'Allgemeine Info'!$H$15=""),0,IF(AND(CM$6&lt;&gt;0,CM$6&lt;='Allgemeine Info'!$H$15),($E27+$F27)*$I27*(1+$D$4)^CM$6,IF(CM$7='Allgemeine Info'!$H$15,$J27*(1+$D$4)^CM$7,IF(AND(CM$7&lt;&gt;0,MOD(CM$7,$G27)=0,CM$7&lt;'Allgemeine Info'!$H$15),($I27+$J27)*((1+$D$4)^CM$7),0))))</f>
        <v>0</v>
      </c>
      <c r="CN27" s="250">
        <f>IF(OR($E27="",$F27="",$G27="",'Allgemeine Info'!$H$15=""),0,IF(AND(CN$6&lt;&gt;0,CN$6&lt;='Allgemeine Info'!$H$15),($E27+$F27)*$I27*(1+$D$4)^CN$6,IF(CN$7='Allgemeine Info'!$H$15,$J27*(1+$D$4)^CN$7,IF(AND(CN$7&lt;&gt;0,MOD(CN$7,$G27)=0,CN$7&lt;'Allgemeine Info'!$H$15),($I27+$J27)*((1+$D$4)^CN$7),0))))</f>
        <v>0</v>
      </c>
      <c r="CO27" s="250">
        <f>IF(OR($E27="",$F27="",$G27="",'Allgemeine Info'!$H$15=""),0,IF(AND(CO$6&lt;&gt;0,CO$6&lt;='Allgemeine Info'!$H$15),($E27+$F27)*$I27*(1+$D$4)^CO$6,IF(CO$7='Allgemeine Info'!$H$15,$J27*(1+$D$4)^CO$7,IF(AND(CO$7&lt;&gt;0,MOD(CO$7,$G27)=0,CO$7&lt;'Allgemeine Info'!$H$15),($I27+$J27)*((1+$D$4)^CO$7),0))))</f>
        <v>0</v>
      </c>
      <c r="CP27" s="250">
        <f>IF(OR($E27="",$F27="",$G27="",'Allgemeine Info'!$H$15=""),0,IF(AND(CP$6&lt;&gt;0,CP$6&lt;='Allgemeine Info'!$H$15),($E27+$F27)*$I27*(1+$D$4)^CP$6,IF(CP$7='Allgemeine Info'!$H$15,$J27*(1+$D$4)^CP$7,IF(AND(CP$7&lt;&gt;0,MOD(CP$7,$G27)=0,CP$7&lt;'Allgemeine Info'!$H$15),($I27+$J27)*((1+$D$4)^CP$7),0))))</f>
        <v>0</v>
      </c>
      <c r="CQ27" s="250">
        <f>IF(OR($E27="",$F27="",$G27="",'Allgemeine Info'!$H$15=""),0,IF(AND(CQ$6&lt;&gt;0,CQ$6&lt;='Allgemeine Info'!$H$15),($E27+$F27)*$I27*(1+$D$4)^CQ$6,IF(CQ$7='Allgemeine Info'!$H$15,$J27*(1+$D$4)^CQ$7,IF(AND(CQ$7&lt;&gt;0,MOD(CQ$7,$G27)=0,CQ$7&lt;'Allgemeine Info'!$H$15),($I27+$J27)*((1+$D$4)^CQ$7),0))))</f>
        <v>0</v>
      </c>
      <c r="CR27" s="250">
        <f>IF(OR($E27="",$F27="",$G27="",'Allgemeine Info'!$H$15=""),0,IF(AND(CR$6&lt;&gt;0,CR$6&lt;='Allgemeine Info'!$H$15),($E27+$F27)*$I27*(1+$D$4)^CR$6,IF(CR$7='Allgemeine Info'!$H$15,$J27*(1+$D$4)^CR$7,IF(AND(CR$7&lt;&gt;0,MOD(CR$7,$G27)=0,CR$7&lt;'Allgemeine Info'!$H$15),($I27+$J27)*((1+$D$4)^CR$7),0))))</f>
        <v>0</v>
      </c>
      <c r="CS27" s="250">
        <f>IF(OR($E27="",$F27="",$G27="",'Allgemeine Info'!$H$15=""),0,IF(AND(CS$6&lt;&gt;0,CS$6&lt;='Allgemeine Info'!$H$15),($E27+$F27)*$I27*(1+$D$4)^CS$6,IF(CS$7='Allgemeine Info'!$H$15,$J27*(1+$D$4)^CS$7,IF(AND(CS$7&lt;&gt;0,MOD(CS$7,$G27)=0,CS$7&lt;'Allgemeine Info'!$H$15),($I27+$J27)*((1+$D$4)^CS$7),0))))</f>
        <v>0</v>
      </c>
      <c r="CT27" s="250">
        <f>IF(OR($E27="",$F27="",$G27="",'Allgemeine Info'!$H$15=""),0,IF(AND(CT$6&lt;&gt;0,CT$6&lt;='Allgemeine Info'!$H$15),($E27+$F27)*$I27*(1+$D$4)^CT$6,IF(CT$7='Allgemeine Info'!$H$15,$J27*(1+$D$4)^CT$7,IF(AND(CT$7&lt;&gt;0,MOD(CT$7,$G27)=0,CT$7&lt;'Allgemeine Info'!$H$15),($I27+$J27)*((1+$D$4)^CT$7),0))))</f>
        <v>0</v>
      </c>
      <c r="CU27" s="250">
        <f>IF(OR($E27="",$F27="",$G27="",'Allgemeine Info'!$H$15=""),0,IF(AND(CU$6&lt;&gt;0,CU$6&lt;='Allgemeine Info'!$H$15),($E27+$F27)*$I27*(1+$D$4)^CU$6,IF(CU$7='Allgemeine Info'!$H$15,$J27*(1+$D$4)^CU$7,IF(AND(CU$7&lt;&gt;0,MOD(CU$7,$G27)=0,CU$7&lt;'Allgemeine Info'!$H$15),($I27+$J27)*((1+$D$4)^CU$7),0))))</f>
        <v>0</v>
      </c>
      <c r="CV27" s="250">
        <f>IF(OR($E27="",$F27="",$G27="",'Allgemeine Info'!$H$15=""),0,IF(AND(CV$6&lt;&gt;0,CV$6&lt;='Allgemeine Info'!$H$15),($E27+$F27)*$I27*(1+$D$4)^CV$6,IF(CV$7='Allgemeine Info'!$H$15,$J27*(1+$D$4)^CV$7,IF(AND(CV$7&lt;&gt;0,MOD(CV$7,$G27)=0,CV$7&lt;'Allgemeine Info'!$H$15),($I27+$J27)*((1+$D$4)^CV$7),0))))</f>
        <v>0</v>
      </c>
      <c r="CW27" s="250">
        <f>IF(OR($E27="",$F27="",$G27="",'Allgemeine Info'!$H$15=""),0,IF(AND(CW$6&lt;&gt;0,CW$6&lt;='Allgemeine Info'!$H$15),($E27+$F27)*$I27*(1+$D$4)^CW$6,IF(CW$7='Allgemeine Info'!$H$15,$J27*(1+$D$4)^CW$7,IF(AND(CW$7&lt;&gt;0,MOD(CW$7,$G27)=0,CW$7&lt;'Allgemeine Info'!$H$15),($I27+$J27)*((1+$D$4)^CW$7),0))))</f>
        <v>0</v>
      </c>
      <c r="CX27" s="250">
        <f>IF(OR($E27="",$F27="",$G27="",'Allgemeine Info'!$H$15=""),0,IF(AND(CX$6&lt;&gt;0,CX$6&lt;='Allgemeine Info'!$H$15),($E27+$F27)*$I27*(1+$D$4)^CX$6,IF(CX$7='Allgemeine Info'!$H$15,$J27*(1+$D$4)^CX$7,IF(AND(CX$7&lt;&gt;0,MOD(CX$7,$G27)=0,CX$7&lt;'Allgemeine Info'!$H$15),($I27+$J27)*((1+$D$4)^CX$7),0))))</f>
        <v>0</v>
      </c>
      <c r="CY27" s="250">
        <f>IF(OR($E27="",$F27="",$G27="",'Allgemeine Info'!$H$15=""),0,IF(AND(CY$6&lt;&gt;0,CY$6&lt;='Allgemeine Info'!$H$15),($E27+$F27)*$I27*(1+$D$4)^CY$6,IF(CY$7='Allgemeine Info'!$H$15,$J27*(1+$D$4)^CY$7,IF(AND(CY$7&lt;&gt;0,MOD(CY$7,$G27)=0,CY$7&lt;'Allgemeine Info'!$H$15),($I27+$J27)*((1+$D$4)^CY$7),0))))</f>
        <v>0</v>
      </c>
      <c r="CZ27" s="250">
        <f>IF(OR($E27="",$F27="",$G27="",'Allgemeine Info'!$H$15=""),0,IF(AND(CZ$6&lt;&gt;0,CZ$6&lt;='Allgemeine Info'!$H$15),($E27+$F27)*$I27*(1+$D$4)^CZ$6,IF(CZ$7='Allgemeine Info'!$H$15,$J27*(1+$D$4)^CZ$7,IF(AND(CZ$7&lt;&gt;0,MOD(CZ$7,$G27)=0,CZ$7&lt;'Allgemeine Info'!$H$15),($I27+$J27)*((1+$D$4)^CZ$7),0))))</f>
        <v>0</v>
      </c>
      <c r="DA27" s="250">
        <f>IF(OR($E27="",$F27="",$G27="",'Allgemeine Info'!$H$15=""),0,IF(AND(DA$6&lt;&gt;0,DA$6&lt;='Allgemeine Info'!$H$15),($E27+$F27)*$I27*(1+$D$4)^DA$6,IF(DA$7='Allgemeine Info'!$H$15,$J27*(1+$D$4)^DA$7,IF(AND(DA$7&lt;&gt;0,MOD(DA$7,$G27)=0,DA$7&lt;'Allgemeine Info'!$H$15),($I27+$J27)*((1+$D$4)^DA$7),0))))</f>
        <v>0</v>
      </c>
      <c r="DB27" s="250">
        <f>IF(OR($E27="",$F27="",$G27="",'Allgemeine Info'!$H$15=""),0,IF(AND(DB$6&lt;&gt;0,DB$6&lt;='Allgemeine Info'!$H$15),($E27+$F27)*$I27*(1+$D$4)^DB$6,IF(DB$7='Allgemeine Info'!$H$15,$J27*(1+$D$4)^DB$7,IF(AND(DB$7&lt;&gt;0,MOD(DB$7,$G27)=0,DB$7&lt;'Allgemeine Info'!$H$15),($I27+$J27)*((1+$D$4)^DB$7),0))))</f>
        <v>0</v>
      </c>
      <c r="DC27" s="250">
        <f>IF(OR($E27="",$F27="",$G27="",'Allgemeine Info'!$H$15=""),0,IF(AND(DC$6&lt;&gt;0,DC$6&lt;='Allgemeine Info'!$H$15),($E27+$F27)*$I27*(1+$D$4)^DC$6,IF(DC$7='Allgemeine Info'!$H$15,$J27*(1+$D$4)^DC$7,IF(AND(DC$7&lt;&gt;0,MOD(DC$7,$G27)=0,DC$7&lt;'Allgemeine Info'!$H$15),($I27+$J27)*((1+$D$4)^DC$7),0))))</f>
        <v>0</v>
      </c>
      <c r="DD27" s="250">
        <f>IF(OR($E27="",$F27="",$G27="",'Allgemeine Info'!$H$15=""),0,IF(AND(DD$6&lt;&gt;0,DD$6&lt;='Allgemeine Info'!$H$15),($E27+$F27)*$I27*(1+$D$4)^DD$6,IF(DD$7='Allgemeine Info'!$H$15,$J27*(1+$D$4)^DD$7,IF(AND(DD$7&lt;&gt;0,MOD(DD$7,$G27)=0,DD$7&lt;'Allgemeine Info'!$H$15),($I27+$J27)*((1+$D$4)^DD$7),0))))</f>
        <v>0</v>
      </c>
      <c r="DE27" s="250">
        <f>IF(OR($E27="",$F27="",$G27="",'Allgemeine Info'!$H$15=""),0,IF(AND(DE$6&lt;&gt;0,DE$6&lt;='Allgemeine Info'!$H$15),($E27+$F27)*$I27*(1+$D$4)^DE$6,IF(DE$7='Allgemeine Info'!$H$15,$J27*(1+$D$4)^DE$7,IF(AND(DE$7&lt;&gt;0,MOD(DE$7,$G27)=0,DE$7&lt;'Allgemeine Info'!$H$15),($I27+$J27)*((1+$D$4)^DE$7),0))))</f>
        <v>0</v>
      </c>
      <c r="DF27" s="250">
        <f>IF(OR($E27="",$F27="",$G27="",'Allgemeine Info'!$H$15=""),0,IF(AND(DF$6&lt;&gt;0,DF$6&lt;='Allgemeine Info'!$H$15),($E27+$F27)*$I27*(1+$D$4)^DF$6,IF(DF$7='Allgemeine Info'!$H$15,$J27*(1+$D$4)^DF$7,IF(AND(DF$7&lt;&gt;0,MOD(DF$7,$G27)=0,DF$7&lt;'Allgemeine Info'!$H$15),($I27+$J27)*((1+$D$4)^DF$7),0))))</f>
        <v>0</v>
      </c>
      <c r="DG27" s="250">
        <f>IF(OR($E27="",$F27="",$G27="",'Allgemeine Info'!$H$15=""),0,IF(AND(DG$6&lt;&gt;0,DG$6&lt;='Allgemeine Info'!$H$15),($E27+$F27)*$I27*(1+$D$4)^DG$6,IF(DG$7='Allgemeine Info'!$H$15,$J27*(1+$D$4)^DG$7,IF(AND(DG$7&lt;&gt;0,MOD(DG$7,$G27)=0,DG$7&lt;'Allgemeine Info'!$H$15),($I27+$J27)*((1+$D$4)^DG$7),0))))</f>
        <v>0</v>
      </c>
      <c r="DH27" s="250">
        <f>IF(OR($E27="",$F27="",$G27="",'Allgemeine Info'!$H$15=""),0,IF(AND(DH$6&lt;&gt;0,DH$6&lt;='Allgemeine Info'!$H$15),($E27+$F27)*$I27*(1+$D$4)^DH$6,IF(DH$7='Allgemeine Info'!$H$15,$J27*(1+$D$4)^DH$7,IF(AND(DH$7&lt;&gt;0,MOD(DH$7,$G27)=0,DH$7&lt;'Allgemeine Info'!$H$15),($I27+$J27)*((1+$D$4)^DH$7),0))))</f>
        <v>0</v>
      </c>
      <c r="DI27" s="250">
        <f>IF(OR($E27="",$F27="",$G27="",'Allgemeine Info'!$H$15=""),0,IF(AND(DI$6&lt;&gt;0,DI$6&lt;='Allgemeine Info'!$H$15),($E27+$F27)*$I27*(1+$D$4)^DI$6,IF(DI$7='Allgemeine Info'!$H$15,$J27*(1+$D$4)^DI$7,IF(AND(DI$7&lt;&gt;0,MOD(DI$7,$G27)=0,DI$7&lt;'Allgemeine Info'!$H$15),($I27+$J27)*((1+$D$4)^DI$7),0))))</f>
        <v>0</v>
      </c>
      <c r="DJ27" s="250">
        <f>IF(OR($E27="",$F27="",$G27="",'Allgemeine Info'!$H$15=""),0,IF(AND(DJ$6&lt;&gt;0,DJ$6&lt;='Allgemeine Info'!$H$15),($E27+$F27)*$I27*(1+$D$4)^DJ$6,IF(DJ$7='Allgemeine Info'!$H$15,$J27*(1+$D$4)^DJ$7,IF(AND(DJ$7&lt;&gt;0,MOD(DJ$7,$G27)=0,DJ$7&lt;'Allgemeine Info'!$H$15),($I27+$J27)*((1+$D$4)^DJ$7),0))))</f>
        <v>0</v>
      </c>
      <c r="DK27" s="250">
        <f>IF(OR($E27="",$F27="",$G27="",'Allgemeine Info'!$H$15=""),0,IF(AND(DK$6&lt;&gt;0,DK$6&lt;='Allgemeine Info'!$H$15),($E27+$F27)*$I27*(1+$D$4)^DK$6,IF(DK$7='Allgemeine Info'!$H$15,$J27*(1+$D$4)^DK$7,IF(AND(DK$7&lt;&gt;0,MOD(DK$7,$G27)=0,DK$7&lt;'Allgemeine Info'!$H$15),($I27+$J27)*((1+$D$4)^DK$7),0))))</f>
        <v>0</v>
      </c>
      <c r="DL27" s="250">
        <f>IF(OR($E27="",$F27="",$G27="",'Allgemeine Info'!$H$15=""),0,IF(AND(DL$6&lt;&gt;0,DL$6&lt;='Allgemeine Info'!$H$15),($E27+$F27)*$I27*(1+$D$4)^DL$6,IF(DL$7='Allgemeine Info'!$H$15,$J27*(1+$D$4)^DL$7,IF(AND(DL$7&lt;&gt;0,MOD(DL$7,$G27)=0,DL$7&lt;'Allgemeine Info'!$H$15),($I27+$J27)*((1+$D$4)^DL$7),0))))</f>
        <v>0</v>
      </c>
      <c r="DM27" s="250">
        <f>IF(OR($E27="",$F27="",$G27="",'Allgemeine Info'!$H$15=""),0,IF(AND(DM$6&lt;&gt;0,DM$6&lt;='Allgemeine Info'!$H$15),($E27+$F27)*$I27*(1+$D$4)^DM$6,IF(DM$7='Allgemeine Info'!$H$15,$J27*(1+$D$4)^DM$7,IF(AND(DM$7&lt;&gt;0,MOD(DM$7,$G27)=0,DM$7&lt;'Allgemeine Info'!$H$15),($I27+$J27)*((1+$D$4)^DM$7),0))))</f>
        <v>0</v>
      </c>
      <c r="DN27" s="250">
        <f>IF(OR($E27="",$F27="",$G27="",'Allgemeine Info'!$H$15=""),0,IF(AND(DN$6&lt;&gt;0,DN$6&lt;='Allgemeine Info'!$H$15),($E27+$F27)*$I27*(1+$D$4)^DN$6,IF(DN$7='Allgemeine Info'!$H$15,$J27*(1+$D$4)^DN$7,IF(AND(DN$7&lt;&gt;0,MOD(DN$7,$G27)=0,DN$7&lt;'Allgemeine Info'!$H$15),($I27+$J27)*((1+$D$4)^DN$7),0))))</f>
        <v>0</v>
      </c>
      <c r="DO27" s="250">
        <f>IF(OR($E27="",$F27="",$G27="",'Allgemeine Info'!$H$15=""),0,IF(AND(DO$6&lt;&gt;0,DO$6&lt;='Allgemeine Info'!$H$15),($E27+$F27)*$I27*(1+$D$4)^DO$6,IF(DO$7='Allgemeine Info'!$H$15,$J27*(1+$D$4)^DO$7,IF(AND(DO$7&lt;&gt;0,MOD(DO$7,$G27)=0,DO$7&lt;'Allgemeine Info'!$H$15),($I27+$J27)*((1+$D$4)^DO$7),0))))</f>
        <v>0</v>
      </c>
      <c r="DP27" s="250">
        <f>IF(OR($E27="",$F27="",$G27="",'Allgemeine Info'!$H$15=""),0,IF(AND(DP$6&lt;&gt;0,DP$6&lt;='Allgemeine Info'!$H$15),($E27+$F27)*$I27*(1+$D$4)^DP$6,IF(DP$7='Allgemeine Info'!$H$15,$J27*(1+$D$4)^DP$7,IF(AND(DP$7&lt;&gt;0,MOD(DP$7,$G27)=0,DP$7&lt;'Allgemeine Info'!$H$15),($I27+$J27)*((1+$D$4)^DP$7),0))))</f>
        <v>0</v>
      </c>
      <c r="DQ27" s="250">
        <f>IF(OR($E27="",$F27="",$G27="",'Allgemeine Info'!$H$15=""),0,IF(AND(DQ$6&lt;&gt;0,DQ$6&lt;='Allgemeine Info'!$H$15),($E27+$F27)*$I27*(1+$D$4)^DQ$6,IF(DQ$7='Allgemeine Info'!$H$15,$J27*(1+$D$4)^DQ$7,IF(AND(DQ$7&lt;&gt;0,MOD(DQ$7,$G27)=0,DQ$7&lt;'Allgemeine Info'!$H$15),($I27+$J27)*((1+$D$4)^DQ$7),0))))</f>
        <v>0</v>
      </c>
      <c r="DR27" s="250">
        <f>IF(OR($E27="",$F27="",$G27="",'Allgemeine Info'!$H$15=""),0,IF(AND(DR$6&lt;&gt;0,DR$6&lt;='Allgemeine Info'!$H$15),($E27+$F27)*$I27*(1+$D$4)^DR$6,IF(DR$7='Allgemeine Info'!$H$15,$J27*(1+$D$4)^DR$7,IF(AND(DR$7&lt;&gt;0,MOD(DR$7,$G27)=0,DR$7&lt;'Allgemeine Info'!$H$15),($I27+$J27)*((1+$D$4)^DR$7),0))))</f>
        <v>0</v>
      </c>
      <c r="DS27" s="250">
        <f>IF(OR($E27="",$F27="",$G27="",'Allgemeine Info'!$H$15=""),0,IF(AND(DS$6&lt;&gt;0,DS$6&lt;='Allgemeine Info'!$H$15),($E27+$F27)*$I27*(1+$D$4)^DS$6,IF(DS$7='Allgemeine Info'!$H$15,$J27*(1+$D$4)^DS$7,IF(AND(DS$7&lt;&gt;0,MOD(DS$7,$G27)=0,DS$7&lt;'Allgemeine Info'!$H$15),($I27+$J27)*((1+$D$4)^DS$7),0))))</f>
        <v>0</v>
      </c>
      <c r="DT27" s="250">
        <f>IF(OR($E27="",$F27="",$G27="",'Allgemeine Info'!$H$15=""),0,IF(AND(DT$6&lt;&gt;0,DT$6&lt;='Allgemeine Info'!$H$15),($E27+$F27)*$I27*(1+$D$4)^DT$6,IF(DT$7='Allgemeine Info'!$H$15,$J27*(1+$D$4)^DT$7,IF(AND(DT$7&lt;&gt;0,MOD(DT$7,$G27)=0,DT$7&lt;'Allgemeine Info'!$H$15),($I27+$J27)*((1+$D$4)^DT$7),0))))</f>
        <v>0</v>
      </c>
      <c r="DU27" s="250">
        <f>IF(OR($E27="",$F27="",$G27="",'Allgemeine Info'!$H$15=""),0,IF(AND(DU$6&lt;&gt;0,DU$6&lt;='Allgemeine Info'!$H$15),($E27+$F27)*$I27*(1+$D$4)^DU$6,IF(DU$7='Allgemeine Info'!$H$15,$J27*(1+$D$4)^DU$7,IF(AND(DU$7&lt;&gt;0,MOD(DU$7,$G27)=0,DU$7&lt;'Allgemeine Info'!$H$15),($I27+$J27)*((1+$D$4)^DU$7),0))))</f>
        <v>0</v>
      </c>
      <c r="DV27" s="250">
        <f>IF(OR($E27="",$F27="",$G27="",'Allgemeine Info'!$H$15=""),0,IF(AND(DV$6&lt;&gt;0,DV$6&lt;='Allgemeine Info'!$H$15),($E27+$F27)*$I27*(1+$D$4)^DV$6,IF(DV$7='Allgemeine Info'!$H$15,$J27*(1+$D$4)^DV$7,IF(AND(DV$7&lt;&gt;0,MOD(DV$7,$G27)=0,DV$7&lt;'Allgemeine Info'!$H$15),($I27+$J27)*((1+$D$4)^DV$7),0))))</f>
        <v>0</v>
      </c>
      <c r="DW27" s="250">
        <f>IF(OR($E27="",$F27="",$G27="",'Allgemeine Info'!$H$15=""),0,IF(AND(DW$6&lt;&gt;0,DW$6&lt;='Allgemeine Info'!$H$15),($E27+$F27)*$I27*(1+$D$4)^DW$6,IF(DW$7='Allgemeine Info'!$H$15,$J27*(1+$D$4)^DW$7,IF(AND(DW$7&lt;&gt;0,MOD(DW$7,$G27)=0,DW$7&lt;'Allgemeine Info'!$H$15),($I27+$J27)*((1+$D$4)^DW$7),0))))</f>
        <v>0</v>
      </c>
      <c r="DX27" s="250">
        <f>IF(OR($E27="",$F27="",$G27="",'Allgemeine Info'!$H$15=""),0,IF(AND(DX$6&lt;&gt;0,DX$6&lt;='Allgemeine Info'!$H$15),($E27+$F27)*$I27*(1+$D$4)^DX$6,IF(DX$7='Allgemeine Info'!$H$15,$J27*(1+$D$4)^DX$7,IF(AND(DX$7&lt;&gt;0,MOD(DX$7,$G27)=0,DX$7&lt;'Allgemeine Info'!$H$15),($I27+$J27)*((1+$D$4)^DX$7),0))))</f>
        <v>0</v>
      </c>
      <c r="DY27" s="250">
        <f>IF(OR($E27="",$F27="",$G27="",'Allgemeine Info'!$H$15=""),0,IF(AND(DY$6&lt;&gt;0,DY$6&lt;='Allgemeine Info'!$H$15),($E27+$F27)*$I27*(1+$D$4)^DY$6,IF(DY$7='Allgemeine Info'!$H$15,$J27*(1+$D$4)^DY$7,IF(AND(DY$7&lt;&gt;0,MOD(DY$7,$G27)=0,DY$7&lt;'Allgemeine Info'!$H$15),($I27+$J27)*((1+$D$4)^DY$7),0))))</f>
        <v>0</v>
      </c>
      <c r="DZ27" s="250">
        <f>IF(OR($E27="",$F27="",$G27="",'Allgemeine Info'!$H$15=""),0,IF(AND(DZ$6&lt;&gt;0,DZ$6&lt;='Allgemeine Info'!$H$15),($E27+$F27)*$I27*(1+$D$4)^DZ$6,IF(DZ$7='Allgemeine Info'!$H$15,$J27*(1+$D$4)^DZ$7,IF(AND(DZ$7&lt;&gt;0,MOD(DZ$7,$G27)=0,DZ$7&lt;'Allgemeine Info'!$H$15),($I27+$J27)*((1+$D$4)^DZ$7),0))))</f>
        <v>0</v>
      </c>
      <c r="EA27" s="250">
        <f>IF(OR($E27="",$F27="",$G27="",'Allgemeine Info'!$H$15=""),0,IF(AND(EA$6&lt;&gt;0,EA$6&lt;='Allgemeine Info'!$H$15),($E27+$F27)*$I27*(1+$D$4)^EA$6,IF(EA$7='Allgemeine Info'!$H$15,$J27*(1+$D$4)^EA$7,IF(AND(EA$7&lt;&gt;0,MOD(EA$7,$G27)=0,EA$7&lt;'Allgemeine Info'!$H$15),($I27+$J27)*((1+$D$4)^EA$7),0))))</f>
        <v>0</v>
      </c>
      <c r="EB27" s="250">
        <f>IF(OR($E27="",$F27="",$G27="",'Allgemeine Info'!$H$15=""),0,IF(AND(EB$6&lt;&gt;0,EB$6&lt;='Allgemeine Info'!$H$15),($E27+$F27)*$I27*(1+$D$4)^EB$6,IF(EB$7='Allgemeine Info'!$H$15,$J27*(1+$D$4)^EB$7,IF(AND(EB$7&lt;&gt;0,MOD(EB$7,$G27)=0,EB$7&lt;'Allgemeine Info'!$H$15),($I27+$J27)*((1+$D$4)^EB$7),0))))</f>
        <v>0</v>
      </c>
      <c r="EC27" s="250">
        <f>IF(OR($E27="",$F27="",$G27="",'Allgemeine Info'!$H$15=""),0,IF(AND(EC$6&lt;&gt;0,EC$6&lt;='Allgemeine Info'!$H$15),($E27+$F27)*$I27*(1+$D$4)^EC$6,IF(EC$7='Allgemeine Info'!$H$15,$J27*(1+$D$4)^EC$7,IF(AND(EC$7&lt;&gt;0,MOD(EC$7,$G27)=0,EC$7&lt;'Allgemeine Info'!$H$15),($I27+$J27)*((1+$D$4)^EC$7),0))))</f>
        <v>0</v>
      </c>
      <c r="ED27" s="250">
        <f>IF(OR($E27="",$F27="",$G27="",'Allgemeine Info'!$H$15=""),0,IF(AND(ED$6&lt;&gt;0,ED$6&lt;='Allgemeine Info'!$H$15),($E27+$F27)*$I27*(1+$D$4)^ED$6,IF(ED$7='Allgemeine Info'!$H$15,$J27*(1+$D$4)^ED$7,IF(AND(ED$7&lt;&gt;0,MOD(ED$7,$G27)=0,ED$7&lt;'Allgemeine Info'!$H$15),($I27+$J27)*((1+$D$4)^ED$7),0))))</f>
        <v>0</v>
      </c>
      <c r="EE27" s="250">
        <f>IF(OR($E27="",$F27="",$G27="",'Allgemeine Info'!$H$15=""),0,IF(AND(EE$6&lt;&gt;0,EE$6&lt;='Allgemeine Info'!$H$15),($E27+$F27)*$I27*(1+$D$4)^EE$6,IF(EE$7='Allgemeine Info'!$H$15,$J27*(1+$D$4)^EE$7,IF(AND(EE$7&lt;&gt;0,MOD(EE$7,$G27)=0,EE$7&lt;'Allgemeine Info'!$H$15),($I27+$J27)*((1+$D$4)^EE$7),0))))</f>
        <v>0</v>
      </c>
      <c r="EF27" s="250">
        <f>IF(OR($E27="",$F27="",$G27="",'Allgemeine Info'!$H$15=""),0,IF(AND(EF$6&lt;&gt;0,EF$6&lt;='Allgemeine Info'!$H$15),($E27+$F27)*$I27*(1+$D$4)^EF$6,IF(EF$7='Allgemeine Info'!$H$15,$J27*(1+$D$4)^EF$7,IF(AND(EF$7&lt;&gt;0,MOD(EF$7,$G27)=0,EF$7&lt;'Allgemeine Info'!$H$15),($I27+$J27)*((1+$D$4)^EF$7),0))))</f>
        <v>0</v>
      </c>
      <c r="EG27" s="250">
        <f>IF(OR($E27="",$F27="",$G27="",'Allgemeine Info'!$H$15=""),0,IF(AND(EG$6&lt;&gt;0,EG$6&lt;='Allgemeine Info'!$H$15),($E27+$F27)*$I27*(1+$D$4)^EG$6,IF(EG$7='Allgemeine Info'!$H$15,$J27*(1+$D$4)^EG$7,IF(AND(EG$7&lt;&gt;0,MOD(EG$7,$G27)=0,EG$7&lt;'Allgemeine Info'!$H$15),($I27+$J27)*((1+$D$4)^EG$7),0))))</f>
        <v>0</v>
      </c>
      <c r="EH27" s="250">
        <f>IF(OR($E27="",$F27="",$G27="",'Allgemeine Info'!$H$15=""),0,IF(AND(EH$6&lt;&gt;0,EH$6&lt;='Allgemeine Info'!$H$15),($E27+$F27)*$I27*(1+$D$4)^EH$6,IF(EH$7='Allgemeine Info'!$H$15,$J27*(1+$D$4)^EH$7,IF(AND(EH$7&lt;&gt;0,MOD(EH$7,$G27)=0,EH$7&lt;'Allgemeine Info'!$H$15),($I27+$J27)*((1+$D$4)^EH$7),0))))</f>
        <v>0</v>
      </c>
      <c r="EI27" s="250">
        <f>IF(OR($E27="",$F27="",$G27="",'Allgemeine Info'!$H$15=""),0,IF(AND(EI$6&lt;&gt;0,EI$6&lt;='Allgemeine Info'!$H$15),($E27+$F27)*$I27*(1+$D$4)^EI$6,IF(EI$7='Allgemeine Info'!$H$15,$J27*(1+$D$4)^EI$7,IF(AND(EI$7&lt;&gt;0,MOD(EI$7,$G27)=0,EI$7&lt;'Allgemeine Info'!$H$15),($I27+$J27)*((1+$D$4)^EI$7),0))))</f>
        <v>0</v>
      </c>
      <c r="EJ27" s="250">
        <f>IF(OR($E27="",$F27="",$G27="",'Allgemeine Info'!$H$15=""),0,IF(AND(EJ$6&lt;&gt;0,EJ$6&lt;='Allgemeine Info'!$H$15),($E27+$F27)*$I27*(1+$D$4)^EJ$6,IF(EJ$7='Allgemeine Info'!$H$15,$J27*(1+$D$4)^EJ$7,IF(AND(EJ$7&lt;&gt;0,MOD(EJ$7,$G27)=0,EJ$7&lt;'Allgemeine Info'!$H$15),($I27+$J27)*((1+$D$4)^EJ$7),0))))</f>
        <v>0</v>
      </c>
      <c r="EK27" s="250">
        <f>IF(OR($E27="",$F27="",$G27="",'Allgemeine Info'!$H$15=""),0,IF(AND(EK$6&lt;&gt;0,EK$6&lt;='Allgemeine Info'!$H$15),($E27+$F27)*$I27*(1+$D$4)^EK$6,IF(EK$7='Allgemeine Info'!$H$15,$J27*(1+$D$4)^EK$7,IF(AND(EK$7&lt;&gt;0,MOD(EK$7,$G27)=0,EK$7&lt;'Allgemeine Info'!$H$15),($I27+$J27)*((1+$D$4)^EK$7),0))))</f>
        <v>0</v>
      </c>
      <c r="EL27" s="250">
        <f>IF(OR($E27="",$F27="",$G27="",'Allgemeine Info'!$H$15=""),0,IF(AND(EL$6&lt;&gt;0,EL$6&lt;='Allgemeine Info'!$H$15),($E27+$F27)*$I27*(1+$D$4)^EL$6,IF(EL$7='Allgemeine Info'!$H$15,$J27*(1+$D$4)^EL$7,IF(AND(EL$7&lt;&gt;0,MOD(EL$7,$G27)=0,EL$7&lt;'Allgemeine Info'!$H$15),($I27+$J27)*((1+$D$4)^EL$7),0))))</f>
        <v>0</v>
      </c>
      <c r="EM27" s="250">
        <f>IF(OR($E27="",$F27="",$G27="",'Allgemeine Info'!$H$15=""),0,IF(AND(EM$6&lt;&gt;0,EM$6&lt;='Allgemeine Info'!$H$15),($E27+$F27)*$I27*(1+$D$4)^EM$6,IF(EM$7='Allgemeine Info'!$H$15,$J27*(1+$D$4)^EM$7,IF(AND(EM$7&lt;&gt;0,MOD(EM$7,$G27)=0,EM$7&lt;'Allgemeine Info'!$H$15),($I27+$J27)*((1+$D$4)^EM$7),0))))</f>
        <v>0</v>
      </c>
      <c r="EN27" s="250">
        <f>IF(OR($E27="",$F27="",$G27="",'Allgemeine Info'!$H$15=""),0,IF(AND(EN$6&lt;&gt;0,EN$6&lt;='Allgemeine Info'!$H$15),($E27+$F27)*$I27*(1+$D$4)^EN$6,IF(EN$7='Allgemeine Info'!$H$15,$J27*(1+$D$4)^EN$7,IF(AND(EN$7&lt;&gt;0,MOD(EN$7,$G27)=0,EN$7&lt;'Allgemeine Info'!$H$15),($I27+$J27)*((1+$D$4)^EN$7),0))))</f>
        <v>0</v>
      </c>
      <c r="EO27" s="250">
        <f>IF(OR($E27="",$F27="",$G27="",'Allgemeine Info'!$H$15=""),0,IF(AND(EO$6&lt;&gt;0,EO$6&lt;='Allgemeine Info'!$H$15),($E27+$F27)*$I27*(1+$D$4)^EO$6,IF(EO$7='Allgemeine Info'!$H$15,$J27*(1+$D$4)^EO$7,IF(AND(EO$7&lt;&gt;0,MOD(EO$7,$G27)=0,EO$7&lt;'Allgemeine Info'!$H$15),($I27+$J27)*((1+$D$4)^EO$7),0))))</f>
        <v>0</v>
      </c>
      <c r="EP27" s="250">
        <f>IF(OR($E27="",$F27="",$G27="",'Allgemeine Info'!$H$15=""),0,IF(AND(EP$6&lt;&gt;0,EP$6&lt;='Allgemeine Info'!$H$15),($E27+$F27)*$I27*(1+$D$4)^EP$6,IF(EP$7='Allgemeine Info'!$H$15,$J27*(1+$D$4)^EP$7,IF(AND(EP$7&lt;&gt;0,MOD(EP$7,$G27)=0,EP$7&lt;'Allgemeine Info'!$H$15),($I27+$J27)*((1+$D$4)^EP$7),0))))</f>
        <v>0</v>
      </c>
      <c r="EQ27" s="250">
        <f>IF(OR($E27="",$F27="",$G27="",'Allgemeine Info'!$H$15=""),0,IF(AND(EQ$6&lt;&gt;0,EQ$6&lt;='Allgemeine Info'!$H$15),($E27+$F27)*$I27*(1+$D$4)^EQ$6,IF(EQ$7='Allgemeine Info'!$H$15,$J27*(1+$D$4)^EQ$7,IF(AND(EQ$7&lt;&gt;0,MOD(EQ$7,$G27)=0,EQ$7&lt;'Allgemeine Info'!$H$15),($I27+$J27)*((1+$D$4)^EQ$7),0))))</f>
        <v>0</v>
      </c>
      <c r="ER27" s="250">
        <f>IF(OR($E27="",$F27="",$G27="",'Allgemeine Info'!$H$15=""),0,IF(AND(ER$6&lt;&gt;0,ER$6&lt;='Allgemeine Info'!$H$15),($E27+$F27)*$I27*(1+$D$4)^ER$6,IF(ER$7='Allgemeine Info'!$H$15,$J27*(1+$D$4)^ER$7,IF(AND(ER$7&lt;&gt;0,MOD(ER$7,$G27)=0,ER$7&lt;'Allgemeine Info'!$H$15),($I27+$J27)*((1+$D$4)^ER$7),0))))</f>
        <v>0</v>
      </c>
      <c r="ES27" s="250">
        <f>IF(OR($E27="",$F27="",$G27="",'Allgemeine Info'!$H$15=""),0,IF(AND(ES$6&lt;&gt;0,ES$6&lt;='Allgemeine Info'!$H$15),($E27+$F27)*$I27*(1+$D$4)^ES$6,IF(ES$7='Allgemeine Info'!$H$15,$J27*(1+$D$4)^ES$7,IF(AND(ES$7&lt;&gt;0,MOD(ES$7,$G27)=0,ES$7&lt;'Allgemeine Info'!$H$15),($I27+$J27)*((1+$D$4)^ES$7),0))))</f>
        <v>0</v>
      </c>
      <c r="ET27" s="250">
        <f>IF(OR($E27="",$F27="",$G27="",'Allgemeine Info'!$H$15=""),0,IF(AND(ET$6&lt;&gt;0,ET$6&lt;='Allgemeine Info'!$H$15),($E27+$F27)*$I27*(1+$D$4)^ET$6,IF(ET$7='Allgemeine Info'!$H$15,$J27*(1+$D$4)^ET$7,IF(AND(ET$7&lt;&gt;0,MOD(ET$7,$G27)=0,ET$7&lt;'Allgemeine Info'!$H$15),($I27+$J27)*((1+$D$4)^ET$7),0))))</f>
        <v>0</v>
      </c>
      <c r="EU27" s="250">
        <f>IF(OR($E27="",$F27="",$G27="",'Allgemeine Info'!$H$15=""),0,IF(AND(EU$6&lt;&gt;0,EU$6&lt;='Allgemeine Info'!$H$15),($E27+$F27)*$I27*(1+$D$4)^EU$6,IF(EU$7='Allgemeine Info'!$H$15,$J27*(1+$D$4)^EU$7,IF(AND(EU$7&lt;&gt;0,MOD(EU$7,$G27)=0,EU$7&lt;'Allgemeine Info'!$H$15),($I27+$J27)*((1+$D$4)^EU$7),0))))</f>
        <v>0</v>
      </c>
      <c r="EV27" s="250">
        <f>IF(OR($E27="",$F27="",$G27="",'Allgemeine Info'!$H$15=""),0,IF(AND(EV$6&lt;&gt;0,EV$6&lt;='Allgemeine Info'!$H$15),($E27+$F27)*$I27*(1+$D$4)^EV$6,IF(EV$7='Allgemeine Info'!$H$15,$J27*(1+$D$4)^EV$7,IF(AND(EV$7&lt;&gt;0,MOD(EV$7,$G27)=0,EV$7&lt;'Allgemeine Info'!$H$15),($I27+$J27)*((1+$D$4)^EV$7),0))))</f>
        <v>0</v>
      </c>
      <c r="EW27" s="250">
        <f>IF(OR($E27="",$F27="",$G27="",'Allgemeine Info'!$H$15=""),0,IF(AND(EW$6&lt;&gt;0,EW$6&lt;='Allgemeine Info'!$H$15),($E27+$F27)*$I27*(1+$D$4)^EW$6,IF(EW$7='Allgemeine Info'!$H$15,$J27*(1+$D$4)^EW$7,IF(AND(EW$7&lt;&gt;0,MOD(EW$7,$G27)=0,EW$7&lt;'Allgemeine Info'!$H$15),($I27+$J27)*((1+$D$4)^EW$7),0))))</f>
        <v>0</v>
      </c>
      <c r="EX27" s="250">
        <f>IF(OR($E27="",$F27="",$G27="",'Allgemeine Info'!$H$15=""),0,IF(AND(EX$6&lt;&gt;0,EX$6&lt;='Allgemeine Info'!$H$15),($E27+$F27)*$I27*(1+$D$4)^EX$6,IF(EX$7='Allgemeine Info'!$H$15,$J27*(1+$D$4)^EX$7,IF(AND(EX$7&lt;&gt;0,MOD(EX$7,$G27)=0,EX$7&lt;'Allgemeine Info'!$H$15),($I27+$J27)*((1+$D$4)^EX$7),0))))</f>
        <v>0</v>
      </c>
      <c r="EY27" s="250">
        <f>IF(OR($E27="",$F27="",$G27="",'Allgemeine Info'!$H$15=""),0,IF(AND(EY$6&lt;&gt;0,EY$6&lt;='Allgemeine Info'!$H$15),($E27+$F27)*$I27*(1+$D$4)^EY$6,IF(EY$7='Allgemeine Info'!$H$15,$J27*(1+$D$4)^EY$7,IF(AND(EY$7&lt;&gt;0,MOD(EY$7,$G27)=0,EY$7&lt;'Allgemeine Info'!$H$15),($I27+$J27)*((1+$D$4)^EY$7),0))))</f>
        <v>0</v>
      </c>
      <c r="EZ27" s="250">
        <f>IF(OR($E27="",$F27="",$G27="",'Allgemeine Info'!$H$15=""),0,IF(AND(EZ$6&lt;&gt;0,EZ$6&lt;='Allgemeine Info'!$H$15),($E27+$F27)*$I27*(1+$D$4)^EZ$6,IF(EZ$7='Allgemeine Info'!$H$15,$J27*(1+$D$4)^EZ$7,IF(AND(EZ$7&lt;&gt;0,MOD(EZ$7,$G27)=0,EZ$7&lt;'Allgemeine Info'!$H$15),($I27+$J27)*((1+$D$4)^EZ$7),0))))</f>
        <v>0</v>
      </c>
      <c r="FA27" s="250">
        <f>IF(OR($E27="",$F27="",$G27="",'Allgemeine Info'!$H$15=""),0,IF(AND(FA$6&lt;&gt;0,FA$6&lt;='Allgemeine Info'!$H$15),($E27+$F27)*$I27*(1+$D$4)^FA$6,IF(FA$7='Allgemeine Info'!$H$15,$J27*(1+$D$4)^FA$7,IF(AND(FA$7&lt;&gt;0,MOD(FA$7,$G27)=0,FA$7&lt;'Allgemeine Info'!$H$15),($I27+$J27)*((1+$D$4)^FA$7),0))))</f>
        <v>0</v>
      </c>
      <c r="FB27" s="250">
        <f>IF(OR($E27="",$F27="",$G27="",'Allgemeine Info'!$H$15=""),0,IF(AND(FB$6&lt;&gt;0,FB$6&lt;='Allgemeine Info'!$H$15),($E27+$F27)*$I27*(1+$D$4)^FB$6,IF(FB$7='Allgemeine Info'!$H$15,$J27*(1+$D$4)^FB$7,IF(AND(FB$7&lt;&gt;0,MOD(FB$7,$G27)=0,FB$7&lt;'Allgemeine Info'!$H$15),($I27+$J27)*((1+$D$4)^FB$7),0))))</f>
        <v>0</v>
      </c>
      <c r="FC27" s="250">
        <f>IF(OR($E27="",$F27="",$G27="",'Allgemeine Info'!$H$15=""),0,IF(AND(FC$6&lt;&gt;0,FC$6&lt;='Allgemeine Info'!$H$15),($E27+$F27)*$I27*(1+$D$4)^FC$6,IF(FC$7='Allgemeine Info'!$H$15,$J27*(1+$D$4)^FC$7,IF(AND(FC$7&lt;&gt;0,MOD(FC$7,$G27)=0,FC$7&lt;'Allgemeine Info'!$H$15),($I27+$J27)*((1+$D$4)^FC$7),0))))</f>
        <v>0</v>
      </c>
      <c r="FD27" s="250">
        <f>IF(OR($E27="",$F27="",$G27="",'Allgemeine Info'!$H$15=""),0,IF(AND(FD$6&lt;&gt;0,FD$6&lt;='Allgemeine Info'!$H$15),($E27+$F27)*$I27*(1+$D$4)^FD$6,IF(FD$7='Allgemeine Info'!$H$15,$J27*(1+$D$4)^FD$7,IF(AND(FD$7&lt;&gt;0,MOD(FD$7,$G27)=0,FD$7&lt;'Allgemeine Info'!$H$15),($I27+$J27)*((1+$D$4)^FD$7),0))))</f>
        <v>0</v>
      </c>
      <c r="FE27" s="250">
        <f>IF(OR($E27="",$F27="",$G27="",'Allgemeine Info'!$H$15=""),0,IF(AND(FE$6&lt;&gt;0,FE$6&lt;='Allgemeine Info'!$H$15),($E27+$F27)*$I27*(1+$D$4)^FE$6,IF(FE$7='Allgemeine Info'!$H$15,$J27*(1+$D$4)^FE$7,IF(AND(FE$7&lt;&gt;0,MOD(FE$7,$G27)=0,FE$7&lt;'Allgemeine Info'!$H$15),($I27+$J27)*((1+$D$4)^FE$7),0))))</f>
        <v>0</v>
      </c>
      <c r="FF27" s="250">
        <f>IF(OR($E27="",$F27="",$G27="",'Allgemeine Info'!$H$15=""),0,IF(AND(FF$6&lt;&gt;0,FF$6&lt;='Allgemeine Info'!$H$15),($E27+$F27)*$I27*(1+$D$4)^FF$6,IF(FF$7='Allgemeine Info'!$H$15,$J27*(1+$D$4)^FF$7,IF(AND(FF$7&lt;&gt;0,MOD(FF$7,$G27)=0,FF$7&lt;'Allgemeine Info'!$H$15),($I27+$J27)*((1+$D$4)^FF$7),0))))</f>
        <v>0</v>
      </c>
      <c r="FG27" s="250">
        <f>IF(OR($E27="",$F27="",$G27="",'Allgemeine Info'!$H$15=""),0,IF(AND(FG$6&lt;&gt;0,FG$6&lt;='Allgemeine Info'!$H$15),($E27+$F27)*$I27*(1+$D$4)^FG$6,IF(FG$7='Allgemeine Info'!$H$15,$J27*(1+$D$4)^FG$7,IF(AND(FG$7&lt;&gt;0,MOD(FG$7,$G27)=0,FG$7&lt;'Allgemeine Info'!$H$15),($I27+$J27)*((1+$D$4)^FG$7),0))))</f>
        <v>0</v>
      </c>
      <c r="FH27" s="250">
        <f>IF(OR($E27="",$F27="",$G27="",'Allgemeine Info'!$H$15=""),0,IF(AND(FH$6&lt;&gt;0,FH$6&lt;='Allgemeine Info'!$H$15),($E27+$F27)*$I27*(1+$D$4)^FH$6,IF(FH$7='Allgemeine Info'!$H$15,$J27*(1+$D$4)^FH$7,IF(AND(FH$7&lt;&gt;0,MOD(FH$7,$G27)=0,FH$7&lt;'Allgemeine Info'!$H$15),($I27+$J27)*((1+$D$4)^FH$7),0))))</f>
        <v>0</v>
      </c>
      <c r="FI27" s="250">
        <f>IF(OR($E27="",$F27="",$G27="",'Allgemeine Info'!$H$15=""),0,IF(AND(FI$6&lt;&gt;0,FI$6&lt;='Allgemeine Info'!$H$15),($E27+$F27)*$I27*(1+$D$4)^FI$6,IF(FI$7='Allgemeine Info'!$H$15,$J27*(1+$D$4)^FI$7,IF(AND(FI$7&lt;&gt;0,MOD(FI$7,$G27)=0,FI$7&lt;'Allgemeine Info'!$H$15),($I27+$J27)*((1+$D$4)^FI$7),0))))</f>
        <v>0</v>
      </c>
      <c r="FJ27" s="250">
        <f>IF(OR($E27="",$F27="",$G27="",'Allgemeine Info'!$H$15=""),0,IF(AND(FJ$6&lt;&gt;0,FJ$6&lt;='Allgemeine Info'!$H$15),($E27+$F27)*$I27*(1+$D$4)^FJ$6,IF(FJ$7='Allgemeine Info'!$H$15,$J27*(1+$D$4)^FJ$7,IF(AND(FJ$7&lt;&gt;0,MOD(FJ$7,$G27)=0,FJ$7&lt;'Allgemeine Info'!$H$15),($I27+$J27)*((1+$D$4)^FJ$7),0))))</f>
        <v>0</v>
      </c>
      <c r="FK27" s="250">
        <f>IF(OR($E27="",$F27="",$G27="",'Allgemeine Info'!$H$15=""),0,IF(AND(FK$6&lt;&gt;0,FK$6&lt;='Allgemeine Info'!$H$15),($E27+$F27)*$I27*(1+$D$4)^FK$6,IF(FK$7='Allgemeine Info'!$H$15,$J27*(1+$D$4)^FK$7,IF(AND(FK$7&lt;&gt;0,MOD(FK$7,$G27)=0,FK$7&lt;'Allgemeine Info'!$H$15),($I27+$J27)*((1+$D$4)^FK$7),0))))</f>
        <v>0</v>
      </c>
      <c r="FL27" s="250">
        <f>IF(OR($E27="",$F27="",$G27="",'Allgemeine Info'!$H$15=""),0,IF(AND(FL$6&lt;&gt;0,FL$6&lt;='Allgemeine Info'!$H$15),($E27+$F27)*$I27*(1+$D$4)^FL$6,IF(FL$7='Allgemeine Info'!$H$15,$J27*(1+$D$4)^FL$7,IF(AND(FL$7&lt;&gt;0,MOD(FL$7,$G27)=0,FL$7&lt;'Allgemeine Info'!$H$15),($I27+$J27)*((1+$D$4)^FL$7),0))))</f>
        <v>0</v>
      </c>
      <c r="FM27" s="250">
        <f>IF(OR($E27="",$F27="",$G27="",'Allgemeine Info'!$H$15=""),0,IF(AND(FM$6&lt;&gt;0,FM$6&lt;='Allgemeine Info'!$H$15),($E27+$F27)*$I27*(1+$D$4)^FM$6,IF(FM$7='Allgemeine Info'!$H$15,$J27*(1+$D$4)^FM$7,IF(AND(FM$7&lt;&gt;0,MOD(FM$7,$G27)=0,FM$7&lt;'Allgemeine Info'!$H$15),($I27+$J27)*((1+$D$4)^FM$7),0))))</f>
        <v>0</v>
      </c>
      <c r="FN27" s="250">
        <f>IF(OR($E27="",$F27="",$G27="",'Allgemeine Info'!$H$15=""),0,IF(AND(FN$6&lt;&gt;0,FN$6&lt;='Allgemeine Info'!$H$15),($E27+$F27)*$I27*(1+$D$4)^FN$6,IF(FN$7='Allgemeine Info'!$H$15,$J27*(1+$D$4)^FN$7,IF(AND(FN$7&lt;&gt;0,MOD(FN$7,$G27)=0,FN$7&lt;'Allgemeine Info'!$H$15),($I27+$J27)*((1+$D$4)^FN$7),0))))</f>
        <v>0</v>
      </c>
      <c r="FO27" s="250">
        <f>IF(OR($E27="",$F27="",$G27="",'Allgemeine Info'!$H$15=""),0,IF(AND(FO$6&lt;&gt;0,FO$6&lt;='Allgemeine Info'!$H$15),($E27+$F27)*$I27*(1+$D$4)^FO$6,IF(FO$7='Allgemeine Info'!$H$15,$J27*(1+$D$4)^FO$7,IF(AND(FO$7&lt;&gt;0,MOD(FO$7,$G27)=0,FO$7&lt;'Allgemeine Info'!$H$15),($I27+$J27)*((1+$D$4)^FO$7),0))))</f>
        <v>0</v>
      </c>
      <c r="FP27" s="250">
        <f>IF(OR($E27="",$F27="",$G27="",'Allgemeine Info'!$H$15=""),0,IF(AND(FP$6&lt;&gt;0,FP$6&lt;='Allgemeine Info'!$H$15),($E27+$F27)*$I27*(1+$D$4)^FP$6,IF(FP$7='Allgemeine Info'!$H$15,$J27*(1+$D$4)^FP$7,IF(AND(FP$7&lt;&gt;0,MOD(FP$7,$G27)=0,FP$7&lt;'Allgemeine Info'!$H$15),($I27+$J27)*((1+$D$4)^FP$7),0))))</f>
        <v>0</v>
      </c>
      <c r="FQ27" s="250">
        <f>IF(OR($E27="",$F27="",$G27="",'Allgemeine Info'!$H$15=""),0,IF(AND(FQ$6&lt;&gt;0,FQ$6&lt;='Allgemeine Info'!$H$15),($E27+$F27)*$I27*(1+$D$4)^FQ$6,IF(FQ$7='Allgemeine Info'!$H$15,$J27*(1+$D$4)^FQ$7,IF(AND(FQ$7&lt;&gt;0,MOD(FQ$7,$G27)=0,FQ$7&lt;'Allgemeine Info'!$H$15),($I27+$J27)*((1+$D$4)^FQ$7),0))))</f>
        <v>0</v>
      </c>
      <c r="FR27" s="250">
        <f>IF(OR($E27="",$F27="",$G27="",'Allgemeine Info'!$H$15=""),0,IF(AND(FR$6&lt;&gt;0,FR$6&lt;='Allgemeine Info'!$H$15),($E27+$F27)*$I27*(1+$D$4)^FR$6,IF(FR$7='Allgemeine Info'!$H$15,$J27*(1+$D$4)^FR$7,IF(AND(FR$7&lt;&gt;0,MOD(FR$7,$G27)=0,FR$7&lt;'Allgemeine Info'!$H$15),($I27+$J27)*((1+$D$4)^FR$7),0))))</f>
        <v>0</v>
      </c>
      <c r="FS27" s="250">
        <f>IF(OR($E27="",$F27="",$G27="",'Allgemeine Info'!$H$15=""),0,IF(AND(FS$6&lt;&gt;0,FS$6&lt;='Allgemeine Info'!$H$15),($E27+$F27)*$I27*(1+$D$4)^FS$6,IF(FS$7='Allgemeine Info'!$H$15,$J27*(1+$D$4)^FS$7,IF(AND(FS$7&lt;&gt;0,MOD(FS$7,$G27)=0,FS$7&lt;'Allgemeine Info'!$H$15),($I27+$J27)*((1+$D$4)^FS$7),0))))</f>
        <v>0</v>
      </c>
      <c r="FT27" s="250">
        <f>IF(OR($E27="",$F27="",$G27="",'Allgemeine Info'!$H$15=""),0,IF(AND(FT$6&lt;&gt;0,FT$6&lt;='Allgemeine Info'!$H$15),($E27+$F27)*$I27*(1+$D$4)^FT$6,IF(FT$7='Allgemeine Info'!$H$15,$J27*(1+$D$4)^FT$7,IF(AND(FT$7&lt;&gt;0,MOD(FT$7,$G27)=0,FT$7&lt;'Allgemeine Info'!$H$15),($I27+$J27)*((1+$D$4)^FT$7),0))))</f>
        <v>0</v>
      </c>
      <c r="FU27" s="250">
        <f>IF(OR($E27="",$F27="",$G27="",'Allgemeine Info'!$H$15=""),0,IF(AND(FU$6&lt;&gt;0,FU$6&lt;='Allgemeine Info'!$H$15),($E27+$F27)*$I27*(1+$D$4)^FU$6,IF(FU$7='Allgemeine Info'!$H$15,$J27*(1+$D$4)^FU$7,IF(AND(FU$7&lt;&gt;0,MOD(FU$7,$G27)=0,FU$7&lt;'Allgemeine Info'!$H$15),($I27+$J27)*((1+$D$4)^FU$7),0))))</f>
        <v>0</v>
      </c>
      <c r="FV27" s="250">
        <f>IF(OR($E27="",$F27="",$G27="",'Allgemeine Info'!$H$15=""),0,IF(AND(FV$6&lt;&gt;0,FV$6&lt;='Allgemeine Info'!$H$15),($E27+$F27)*$I27*(1+$D$4)^FV$6,IF(FV$7='Allgemeine Info'!$H$15,$J27*(1+$D$4)^FV$7,IF(AND(FV$7&lt;&gt;0,MOD(FV$7,$G27)=0,FV$7&lt;'Allgemeine Info'!$H$15),($I27+$J27)*((1+$D$4)^FV$7),0))))</f>
        <v>0</v>
      </c>
      <c r="FW27" s="250">
        <f>IF(OR($E27="",$F27="",$G27="",'Allgemeine Info'!$H$15=""),0,IF(AND(FW$6&lt;&gt;0,FW$6&lt;='Allgemeine Info'!$H$15),($E27+$F27)*$I27*(1+$D$4)^FW$6,IF(FW$7='Allgemeine Info'!$H$15,$J27*(1+$D$4)^FW$7,IF(AND(FW$7&lt;&gt;0,MOD(FW$7,$G27)=0,FW$7&lt;'Allgemeine Info'!$H$15),($I27+$J27)*((1+$D$4)^FW$7),0))))</f>
        <v>0</v>
      </c>
      <c r="FX27" s="250">
        <f>IF(OR($E27="",$F27="",$G27="",'Allgemeine Info'!$H$15=""),0,IF(AND(FX$6&lt;&gt;0,FX$6&lt;='Allgemeine Info'!$H$15),($E27+$F27)*$I27*(1+$D$4)^FX$6,IF(FX$7='Allgemeine Info'!$H$15,$J27*(1+$D$4)^FX$7,IF(AND(FX$7&lt;&gt;0,MOD(FX$7,$G27)=0,FX$7&lt;'Allgemeine Info'!$H$15),($I27+$J27)*((1+$D$4)^FX$7),0))))</f>
        <v>0</v>
      </c>
      <c r="FY27" s="250">
        <f>IF(OR($E27="",$F27="",$G27="",'Allgemeine Info'!$H$15=""),0,IF(AND(FY$6&lt;&gt;0,FY$6&lt;='Allgemeine Info'!$H$15),($E27+$F27)*$I27*(1+$D$4)^FY$6,IF(FY$7='Allgemeine Info'!$H$15,$J27*(1+$D$4)^FY$7,IF(AND(FY$7&lt;&gt;0,MOD(FY$7,$G27)=0,FY$7&lt;'Allgemeine Info'!$H$15),($I27+$J27)*((1+$D$4)^FY$7),0))))</f>
        <v>0</v>
      </c>
      <c r="FZ27" s="250">
        <f>IF(OR($E27="",$F27="",$G27="",'Allgemeine Info'!$H$15=""),0,IF(AND(FZ$6&lt;&gt;0,FZ$6&lt;='Allgemeine Info'!$H$15),($E27+$F27)*$I27*(1+$D$4)^FZ$6,IF(FZ$7='Allgemeine Info'!$H$15,$J27*(1+$D$4)^FZ$7,IF(AND(FZ$7&lt;&gt;0,MOD(FZ$7,$G27)=0,FZ$7&lt;'Allgemeine Info'!$H$15),($I27+$J27)*((1+$D$4)^FZ$7),0))))</f>
        <v>0</v>
      </c>
      <c r="GA27" s="250">
        <f>IF(OR($E27="",$F27="",$G27="",'Allgemeine Info'!$H$15=""),0,IF(AND(GA$6&lt;&gt;0,GA$6&lt;='Allgemeine Info'!$H$15),($E27+$F27)*$I27*(1+$D$4)^GA$6,IF(GA$7='Allgemeine Info'!$H$15,$J27*(1+$D$4)^GA$7,IF(AND(GA$7&lt;&gt;0,MOD(GA$7,$G27)=0,GA$7&lt;'Allgemeine Info'!$H$15),($I27+$J27)*((1+$D$4)^GA$7),0))))</f>
        <v>0</v>
      </c>
      <c r="GB27" s="250">
        <f>IF(OR($E27="",$F27="",$G27="",'Allgemeine Info'!$H$15=""),0,IF(AND(GB$6&lt;&gt;0,GB$6&lt;='Allgemeine Info'!$H$15),($E27+$F27)*$I27*(1+$D$4)^GB$6,IF(GB$7='Allgemeine Info'!$H$15,$J27*(1+$D$4)^GB$7,IF(AND(GB$7&lt;&gt;0,MOD(GB$7,$G27)=0,GB$7&lt;'Allgemeine Info'!$H$15),($I27+$J27)*((1+$D$4)^GB$7),0))))</f>
        <v>0</v>
      </c>
      <c r="GC27" s="250">
        <f>IF(OR($E27="",$F27="",$G27="",'Allgemeine Info'!$H$15=""),0,IF(AND(GC$6&lt;&gt;0,GC$6&lt;='Allgemeine Info'!$H$15),($E27+$F27)*$I27*(1+$D$4)^GC$6,IF(GC$7='Allgemeine Info'!$H$15,$J27*(1+$D$4)^GC$7,IF(AND(GC$7&lt;&gt;0,MOD(GC$7,$G27)=0,GC$7&lt;'Allgemeine Info'!$H$15),($I27+$J27)*((1+$D$4)^GC$7),0))))</f>
        <v>0</v>
      </c>
      <c r="GD27" s="250">
        <f>IF(OR($E27="",$F27="",$G27="",'Allgemeine Info'!$H$15=""),0,IF(AND(GD$6&lt;&gt;0,GD$6&lt;='Allgemeine Info'!$H$15),($E27+$F27)*$I27*(1+$D$4)^GD$6,IF(GD$7='Allgemeine Info'!$H$15,$J27*(1+$D$4)^GD$7,IF(AND(GD$7&lt;&gt;0,MOD(GD$7,$G27)=0,GD$7&lt;'Allgemeine Info'!$H$15),($I27+$J27)*((1+$D$4)^GD$7),0))))</f>
        <v>0</v>
      </c>
      <c r="GE27" s="250">
        <f>IF(OR($E27="",$F27="",$G27="",'Allgemeine Info'!$H$15=""),0,IF(AND(GE$6&lt;&gt;0,GE$6&lt;='Allgemeine Info'!$H$15),($E27+$F27)*$I27*(1+$D$4)^GE$6,IF(GE$7='Allgemeine Info'!$H$15,$J27*(1+$D$4)^GE$7,IF(AND(GE$7&lt;&gt;0,MOD(GE$7,$G27)=0,GE$7&lt;'Allgemeine Info'!$H$15),($I27+$J27)*((1+$D$4)^GE$7),0))))</f>
        <v>0</v>
      </c>
      <c r="GF27" s="250">
        <f>IF(OR($E27="",$F27="",$G27="",'Allgemeine Info'!$H$15=""),0,IF(AND(GF$6&lt;&gt;0,GF$6&lt;='Allgemeine Info'!$H$15),($E27+$F27)*$I27*(1+$D$4)^GF$6,IF(GF$7='Allgemeine Info'!$H$15,$J27*(1+$D$4)^GF$7,IF(AND(GF$7&lt;&gt;0,MOD(GF$7,$G27)=0,GF$7&lt;'Allgemeine Info'!$H$15),($I27+$J27)*((1+$D$4)^GF$7),0))))</f>
        <v>0</v>
      </c>
      <c r="GG27" s="250">
        <f>IF(OR($E27="",$F27="",$G27="",'Allgemeine Info'!$H$15=""),0,IF(AND(GG$6&lt;&gt;0,GG$6&lt;='Allgemeine Info'!$H$15),($E27+$F27)*$I27*(1+$D$4)^GG$6,IF(GG$7='Allgemeine Info'!$H$15,$J27*(1+$D$4)^GG$7,IF(AND(GG$7&lt;&gt;0,MOD(GG$7,$G27)=0,GG$7&lt;'Allgemeine Info'!$H$15),($I27+$J27)*((1+$D$4)^GG$7),0))))</f>
        <v>0</v>
      </c>
      <c r="GH27" s="250">
        <f>IF(OR($E27="",$F27="",$G27="",'Allgemeine Info'!$H$15=""),0,IF(AND(GH$6&lt;&gt;0,GH$6&lt;='Allgemeine Info'!$H$15),($E27+$F27)*$I27*(1+$D$4)^GH$6,IF(GH$7='Allgemeine Info'!$H$15,$J27*(1+$D$4)^GH$7,IF(AND(GH$7&lt;&gt;0,MOD(GH$7,$G27)=0,GH$7&lt;'Allgemeine Info'!$H$15),($I27+$J27)*((1+$D$4)^GH$7),0))))</f>
        <v>0</v>
      </c>
      <c r="GI27" s="250">
        <f>IF(OR($E27="",$F27="",$G27="",'Allgemeine Info'!$H$15=""),0,IF(AND(GI$6&lt;&gt;0,GI$6&lt;='Allgemeine Info'!$H$15),($E27+$F27)*$I27*(1+$D$4)^GI$6,IF(GI$7='Allgemeine Info'!$H$15,$J27*(1+$D$4)^GI$7,IF(AND(GI$7&lt;&gt;0,MOD(GI$7,$G27)=0,GI$7&lt;'Allgemeine Info'!$H$15),($I27+$J27)*((1+$D$4)^GI$7),0))))</f>
        <v>0</v>
      </c>
      <c r="GJ27" s="250">
        <f>IF(OR($E27="",$F27="",$G27="",'Allgemeine Info'!$H$15=""),0,IF(AND(GJ$6&lt;&gt;0,GJ$6&lt;='Allgemeine Info'!$H$15),($E27+$F27)*$I27*(1+$D$4)^GJ$6,IF(GJ$7='Allgemeine Info'!$H$15,$J27*(1+$D$4)^GJ$7,IF(AND(GJ$7&lt;&gt;0,MOD(GJ$7,$G27)=0,GJ$7&lt;'Allgemeine Info'!$H$15),($I27+$J27)*((1+$D$4)^GJ$7),0))))</f>
        <v>0</v>
      </c>
      <c r="GK27" s="250">
        <f>IF(OR($E27="",$F27="",$G27="",'Allgemeine Info'!$H$15=""),0,IF(AND(GK$6&lt;&gt;0,GK$6&lt;='Allgemeine Info'!$H$15),($E27+$F27)*$I27*(1+$D$4)^GK$6,IF(GK$7='Allgemeine Info'!$H$15,$J27*(1+$D$4)^GK$7,IF(AND(GK$7&lt;&gt;0,MOD(GK$7,$G27)=0,GK$7&lt;'Allgemeine Info'!$H$15),($I27+$J27)*((1+$D$4)^GK$7),0))))</f>
        <v>0</v>
      </c>
      <c r="GL27" s="250">
        <f>IF(OR($E27="",$F27="",$G27="",'Allgemeine Info'!$H$15=""),0,IF(AND(GL$6&lt;&gt;0,GL$6&lt;='Allgemeine Info'!$H$15),($E27+$F27)*$I27*(1+$D$4)^GL$6,IF(GL$7='Allgemeine Info'!$H$15,$J27*(1+$D$4)^GL$7,IF(AND(GL$7&lt;&gt;0,MOD(GL$7,$G27)=0,GL$7&lt;'Allgemeine Info'!$H$15),($I27+$J27)*((1+$D$4)^GL$7),0))))</f>
        <v>0</v>
      </c>
      <c r="GM27" s="250">
        <f>IF(OR($E27="",$F27="",$G27="",'Allgemeine Info'!$H$15=""),0,IF(AND(GM$6&lt;&gt;0,GM$6&lt;='Allgemeine Info'!$H$15),($E27+$F27)*$I27*(1+$D$4)^GM$6,IF(GM$7='Allgemeine Info'!$H$15,$J27*(1+$D$4)^GM$7,IF(AND(GM$7&lt;&gt;0,MOD(GM$7,$G27)=0,GM$7&lt;'Allgemeine Info'!$H$15),($I27+$J27)*((1+$D$4)^GM$7),0))))</f>
        <v>0</v>
      </c>
      <c r="GN27" s="250">
        <f>IF(OR($E27="",$F27="",$G27="",'Allgemeine Info'!$H$15=""),0,IF(AND(GN$6&lt;&gt;0,GN$6&lt;='Allgemeine Info'!$H$15),($E27+$F27)*$I27*(1+$D$4)^GN$6,IF(GN$7='Allgemeine Info'!$H$15,$J27*(1+$D$4)^GN$7,IF(AND(GN$7&lt;&gt;0,MOD(GN$7,$G27)=0,GN$7&lt;'Allgemeine Info'!$H$15),($I27+$J27)*((1+$D$4)^GN$7),0))))</f>
        <v>0</v>
      </c>
      <c r="GO27" s="250">
        <f>IF(OR($E27="",$F27="",$G27="",'Allgemeine Info'!$H$15=""),0,IF(AND(GO$6&lt;&gt;0,GO$6&lt;='Allgemeine Info'!$H$15),($E27+$F27)*$I27*(1+$D$4)^GO$6,IF(GO$7='Allgemeine Info'!$H$15,$J27*(1+$D$4)^GO$7,IF(AND(GO$7&lt;&gt;0,MOD(GO$7,$G27)=0,GO$7&lt;'Allgemeine Info'!$H$15),($I27+$J27)*((1+$D$4)^GO$7),0))))</f>
        <v>0</v>
      </c>
      <c r="GP27" s="250">
        <f>IF(OR($E27="",$F27="",$G27="",'Allgemeine Info'!$H$15=""),0,IF(AND(GP$6&lt;&gt;0,GP$6&lt;='Allgemeine Info'!$H$15),($E27+$F27)*$I27*(1+$D$4)^GP$6,IF(GP$7='Allgemeine Info'!$H$15,$J27*(1+$D$4)^GP$7,IF(AND(GP$7&lt;&gt;0,MOD(GP$7,$G27)=0,GP$7&lt;'Allgemeine Info'!$H$15),($I27+$J27)*((1+$D$4)^GP$7),0))))</f>
        <v>0</v>
      </c>
      <c r="GQ27" s="250">
        <f>IF(OR($E27="",$F27="",$G27="",'Allgemeine Info'!$H$15=""),0,IF(AND(GQ$6&lt;&gt;0,GQ$6&lt;='Allgemeine Info'!$H$15),($E27+$F27)*$I27*(1+$D$4)^GQ$6,IF(GQ$7='Allgemeine Info'!$H$15,$J27*(1+$D$4)^GQ$7,IF(AND(GQ$7&lt;&gt;0,MOD(GQ$7,$G27)=0,GQ$7&lt;'Allgemeine Info'!$H$15),($I27+$J27)*((1+$D$4)^GQ$7),0))))</f>
        <v>0</v>
      </c>
      <c r="GR27" s="250">
        <f>IF(OR($E27="",$F27="",$G27="",'Allgemeine Info'!$H$15=""),0,IF(AND(GR$6&lt;&gt;0,GR$6&lt;='Allgemeine Info'!$H$15),($E27+$F27)*$I27*(1+$D$4)^GR$6,IF(GR$7='Allgemeine Info'!$H$15,$J27*(1+$D$4)^GR$7,IF(AND(GR$7&lt;&gt;0,MOD(GR$7,$G27)=0,GR$7&lt;'Allgemeine Info'!$H$15),($I27+$J27)*((1+$D$4)^GR$7),0))))</f>
        <v>0</v>
      </c>
      <c r="GS27" s="250">
        <f>IF(OR($E27="",$F27="",$G27="",'Allgemeine Info'!$H$15=""),0,IF(AND(GS$6&lt;&gt;0,GS$6&lt;='Allgemeine Info'!$H$15),($E27+$F27)*$I27*(1+$D$4)^GS$6,IF(GS$7='Allgemeine Info'!$H$15,$J27*(1+$D$4)^GS$7,IF(AND(GS$7&lt;&gt;0,MOD(GS$7,$G27)=0,GS$7&lt;'Allgemeine Info'!$H$15),($I27+$J27)*((1+$D$4)^GS$7),0))))</f>
        <v>0</v>
      </c>
      <c r="GT27" s="250">
        <f>IF(OR($E27="",$F27="",$G27="",'Allgemeine Info'!$H$15=""),0,IF(AND(GT$6&lt;&gt;0,GT$6&lt;='Allgemeine Info'!$H$15),($E27+$F27)*$I27*(1+$D$4)^GT$6,IF(GT$7='Allgemeine Info'!$H$15,$J27*(1+$D$4)^GT$7,IF(AND(GT$7&lt;&gt;0,MOD(GT$7,$G27)=0,GT$7&lt;'Allgemeine Info'!$H$15),($I27+$J27)*((1+$D$4)^GT$7),0))))</f>
        <v>0</v>
      </c>
      <c r="GU27" s="250">
        <f>IF(OR($E27="",$F27="",$G27="",'Allgemeine Info'!$H$15=""),0,IF(AND(GU$6&lt;&gt;0,GU$6&lt;='Allgemeine Info'!$H$15),($E27+$F27)*$I27*(1+$D$4)^GU$6,IF(GU$7='Allgemeine Info'!$H$15,$J27*(1+$D$4)^GU$7,IF(AND(GU$7&lt;&gt;0,MOD(GU$7,$G27)=0,GU$7&lt;'Allgemeine Info'!$H$15),($I27+$J27)*((1+$D$4)^GU$7),0))))</f>
        <v>0</v>
      </c>
      <c r="GV27" s="250">
        <f>IF(OR($E27="",$F27="",$G27="",'Allgemeine Info'!$H$15=""),0,IF(AND(GV$6&lt;&gt;0,GV$6&lt;='Allgemeine Info'!$H$15),($E27+$F27)*$I27*(1+$D$4)^GV$6,IF(GV$7='Allgemeine Info'!$H$15,$J27*(1+$D$4)^GV$7,IF(AND(GV$7&lt;&gt;0,MOD(GV$7,$G27)=0,GV$7&lt;'Allgemeine Info'!$H$15),($I27+$J27)*((1+$D$4)^GV$7),0))))</f>
        <v>0</v>
      </c>
      <c r="GW27" s="250">
        <f>IF(OR($E27="",$F27="",$G27="",'Allgemeine Info'!$H$15=""),0,IF(AND(GW$6&lt;&gt;0,GW$6&lt;='Allgemeine Info'!$H$15),($E27+$F27)*$I27*(1+$D$4)^GW$6,IF(GW$7='Allgemeine Info'!$H$15,$J27*(1+$D$4)^GW$7,IF(AND(GW$7&lt;&gt;0,MOD(GW$7,$G27)=0,GW$7&lt;'Allgemeine Info'!$H$15),($I27+$J27)*((1+$D$4)^GW$7),0))))</f>
        <v>0</v>
      </c>
      <c r="GX27" s="250">
        <f>IF(OR($E27="",$F27="",$G27="",'Allgemeine Info'!$H$15=""),0,IF(AND(GX$6&lt;&gt;0,GX$6&lt;='Allgemeine Info'!$H$15),($E27+$F27)*$I27*(1+$D$4)^GX$6,IF(GX$7='Allgemeine Info'!$H$15,$J27*(1+$D$4)^GX$7,IF(AND(GX$7&lt;&gt;0,MOD(GX$7,$G27)=0,GX$7&lt;'Allgemeine Info'!$H$15),($I27+$J27)*((1+$D$4)^GX$7),0))))</f>
        <v>0</v>
      </c>
      <c r="GY27" s="250">
        <f>IF(OR($E27="",$F27="",$G27="",'Allgemeine Info'!$H$15=""),0,IF(AND(GY$6&lt;&gt;0,GY$6&lt;='Allgemeine Info'!$H$15),($E27+$F27)*$I27*(1+$D$4)^GY$6,IF(GY$7='Allgemeine Info'!$H$15,$J27*(1+$D$4)^GY$7,IF(AND(GY$7&lt;&gt;0,MOD(GY$7,$G27)=0,GY$7&lt;'Allgemeine Info'!$H$15),($I27+$J27)*((1+$D$4)^GY$7),0))))</f>
        <v>0</v>
      </c>
      <c r="GZ27" s="250">
        <f>IF(OR($E27="",$F27="",$G27="",'Allgemeine Info'!$H$15=""),0,IF(AND(GZ$6&lt;&gt;0,GZ$6&lt;='Allgemeine Info'!$H$15),($E27+$F27)*$I27*(1+$D$4)^GZ$6,IF(GZ$7='Allgemeine Info'!$H$15,$J27*(1+$D$4)^GZ$7,IF(AND(GZ$7&lt;&gt;0,MOD(GZ$7,$G27)=0,GZ$7&lt;'Allgemeine Info'!$H$15),($I27+$J27)*((1+$D$4)^GZ$7),0))))</f>
        <v>0</v>
      </c>
      <c r="HA27" s="250">
        <f>IF(OR($E27="",$F27="",$G27="",'Allgemeine Info'!$H$15=""),0,IF(AND(HA$6&lt;&gt;0,HA$6&lt;='Allgemeine Info'!$H$15),($E27+$F27)*$I27*(1+$D$4)^HA$6,IF(HA$7='Allgemeine Info'!$H$15,$J27*(1+$D$4)^HA$7,IF(AND(HA$7&lt;&gt;0,MOD(HA$7,$G27)=0,HA$7&lt;'Allgemeine Info'!$H$15),($I27+$J27)*((1+$D$4)^HA$7),0))))</f>
        <v>0</v>
      </c>
      <c r="HB27" s="250">
        <f>IF(OR($E27="",$F27="",$G27="",'Allgemeine Info'!$H$15=""),0,IF(AND(HB$6&lt;&gt;0,HB$6&lt;='Allgemeine Info'!$H$15),($E27+$F27)*$I27*(1+$D$4)^HB$6,IF(HB$7='Allgemeine Info'!$H$15,$J27*(1+$D$4)^HB$7,IF(AND(HB$7&lt;&gt;0,MOD(HB$7,$G27)=0,HB$7&lt;'Allgemeine Info'!$H$15),($I27+$J27)*((1+$D$4)^HB$7),0))))</f>
        <v>0</v>
      </c>
    </row>
    <row r="28" spans="1:210" s="9" customFormat="1" x14ac:dyDescent="0.2">
      <c r="B28" s="336"/>
      <c r="C28" s="332"/>
      <c r="D28" s="254"/>
      <c r="E28" s="332"/>
      <c r="F28" s="332"/>
      <c r="G28" s="332"/>
      <c r="H28" s="249">
        <f>IF('Allgemeine Info'!$H$15="",0,IF(G28=0,0,IF(MOD(('Allgemeine Info'!$H$15),G28)=0,(('Allgemeine Info'!$H$15)/G28)-1,ROUNDDOWN(('Allgemeine Info'!$H$15)/G28,0))))</f>
        <v>0</v>
      </c>
      <c r="I28" s="332"/>
      <c r="J28" s="332"/>
      <c r="K28" s="250">
        <f>IF(OR($E28="",$F28="",$G28="",'Allgemeine Info'!$H$15=""),0,IF(AND(K$6&lt;&gt;0,K$6&lt;='Allgemeine Info'!$H$15),($E28+$F28)*$I28*(1+$D$4)^K$6,IF(K$7='Allgemeine Info'!$H$15,$J28*(1+$D$4)^K$7,IF(AND(K$7&lt;&gt;0,MOD(K$7,$G28)=0,K$7&lt;'Allgemeine Info'!$H$15),($I28+$J28)*((1+$D$4)^K$7),0))))</f>
        <v>0</v>
      </c>
      <c r="L28" s="250">
        <f>IF(OR($E28="",$F28="",$G28="",'Allgemeine Info'!$H$15=""),0,IF(AND(L$6&lt;&gt;0,L$6&lt;='Allgemeine Info'!$H$15),($E28+$F28)*$I28*(1+$D$4)^L$6,IF(L$7='Allgemeine Info'!$H$15,$J28*(1+$D$4)^L$7,IF(AND(L$7&lt;&gt;0,MOD(L$7,$G28)=0,L$7&lt;'Allgemeine Info'!$H$15),($I28+$J28)*((1+$D$4)^L$7),0))))</f>
        <v>0</v>
      </c>
      <c r="M28" s="250">
        <f>IF(OR($E28="",$F28="",$G28="",'Allgemeine Info'!$H$15=""),0,IF(AND(M$6&lt;&gt;0,M$6&lt;='Allgemeine Info'!$H$15),($E28+$F28)*$I28*(1+$D$4)^M$6,IF(M$7='Allgemeine Info'!$H$15,$J28*(1+$D$4)^M$7,IF(AND(M$7&lt;&gt;0,MOD(M$7,$G28)=0,M$7&lt;'Allgemeine Info'!$H$15),($I28+$J28)*((1+$D$4)^M$7),0))))</f>
        <v>0</v>
      </c>
      <c r="N28" s="250">
        <f>IF(OR($E28="",$F28="",$G28="",'Allgemeine Info'!$H$15=""),0,IF(AND(N$6&lt;&gt;0,N$6&lt;='Allgemeine Info'!$H$15),($E28+$F28)*$I28*(1+$D$4)^N$6,IF(N$7='Allgemeine Info'!$H$15,$J28*(1+$D$4)^N$7,IF(AND(N$7&lt;&gt;0,MOD(N$7,$G28)=0,N$7&lt;'Allgemeine Info'!$H$15),($I28+$J28)*((1+$D$4)^N$7),0))))</f>
        <v>0</v>
      </c>
      <c r="O28" s="250">
        <f>IF(OR($E28="",$F28="",$G28="",'Allgemeine Info'!$H$15=""),0,IF(AND(O$6&lt;&gt;0,O$6&lt;='Allgemeine Info'!$H$15),($E28+$F28)*$I28*(1+$D$4)^O$6,IF(O$7='Allgemeine Info'!$H$15,$J28*(1+$D$4)^O$7,IF(AND(O$7&lt;&gt;0,MOD(O$7,$G28)=0,O$7&lt;'Allgemeine Info'!$H$15),($I28+$J28)*((1+$D$4)^O$7),0))))</f>
        <v>0</v>
      </c>
      <c r="P28" s="250">
        <f>IF(OR($E28="",$F28="",$G28="",'Allgemeine Info'!$H$15=""),0,IF(AND(P$6&lt;&gt;0,P$6&lt;='Allgemeine Info'!$H$15),($E28+$F28)*$I28*(1+$D$4)^P$6,IF(P$7='Allgemeine Info'!$H$15,$J28*(1+$D$4)^P$7,IF(AND(P$7&lt;&gt;0,MOD(P$7,$G28)=0,P$7&lt;'Allgemeine Info'!$H$15),($I28+$J28)*((1+$D$4)^P$7),0))))</f>
        <v>0</v>
      </c>
      <c r="Q28" s="250">
        <f>IF(OR($E28="",$F28="",$G28="",'Allgemeine Info'!$H$15=""),0,IF(AND(Q$6&lt;&gt;0,Q$6&lt;='Allgemeine Info'!$H$15),($E28+$F28)*$I28*(1+$D$4)^Q$6,IF(Q$7='Allgemeine Info'!$H$15,$J28*(1+$D$4)^Q$7,IF(AND(Q$7&lt;&gt;0,MOD(Q$7,$G28)=0,Q$7&lt;'Allgemeine Info'!$H$15),($I28+$J28)*((1+$D$4)^Q$7),0))))</f>
        <v>0</v>
      </c>
      <c r="R28" s="250">
        <f>IF(OR($E28="",$F28="",$G28="",'Allgemeine Info'!$H$15=""),0,IF(AND(R$6&lt;&gt;0,R$6&lt;='Allgemeine Info'!$H$15),($E28+$F28)*$I28*(1+$D$4)^R$6,IF(R$7='Allgemeine Info'!$H$15,$J28*(1+$D$4)^R$7,IF(AND(R$7&lt;&gt;0,MOD(R$7,$G28)=0,R$7&lt;'Allgemeine Info'!$H$15),($I28+$J28)*((1+$D$4)^R$7),0))))</f>
        <v>0</v>
      </c>
      <c r="S28" s="250">
        <f>IF(OR($E28="",$F28="",$G28="",'Allgemeine Info'!$H$15=""),0,IF(AND(S$6&lt;&gt;0,S$6&lt;='Allgemeine Info'!$H$15),($E28+$F28)*$I28*(1+$D$4)^S$6,IF(S$7='Allgemeine Info'!$H$15,$J28*(1+$D$4)^S$7,IF(AND(S$7&lt;&gt;0,MOD(S$7,$G28)=0,S$7&lt;'Allgemeine Info'!$H$15),($I28+$J28)*((1+$D$4)^S$7),0))))</f>
        <v>0</v>
      </c>
      <c r="T28" s="250">
        <f>IF(OR($E28="",$F28="",$G28="",'Allgemeine Info'!$H$15=""),0,IF(AND(T$6&lt;&gt;0,T$6&lt;='Allgemeine Info'!$H$15),($E28+$F28)*$I28*(1+$D$4)^T$6,IF(T$7='Allgemeine Info'!$H$15,$J28*(1+$D$4)^T$7,IF(AND(T$7&lt;&gt;0,MOD(T$7,$G28)=0,T$7&lt;'Allgemeine Info'!$H$15),($I28+$J28)*((1+$D$4)^T$7),0))))</f>
        <v>0</v>
      </c>
      <c r="U28" s="250">
        <f>IF(OR($E28="",$F28="",$G28="",'Allgemeine Info'!$H$15=""),0,IF(AND(U$6&lt;&gt;0,U$6&lt;='Allgemeine Info'!$H$15),($E28+$F28)*$I28*(1+$D$4)^U$6,IF(U$7='Allgemeine Info'!$H$15,$J28*(1+$D$4)^U$7,IF(AND(U$7&lt;&gt;0,MOD(U$7,$G28)=0,U$7&lt;'Allgemeine Info'!$H$15),($I28+$J28)*((1+$D$4)^U$7),0))))</f>
        <v>0</v>
      </c>
      <c r="V28" s="250">
        <f>IF(OR($E28="",$F28="",$G28="",'Allgemeine Info'!$H$15=""),0,IF(AND(V$6&lt;&gt;0,V$6&lt;='Allgemeine Info'!$H$15),($E28+$F28)*$I28*(1+$D$4)^V$6,IF(V$7='Allgemeine Info'!$H$15,$J28*(1+$D$4)^V$7,IF(AND(V$7&lt;&gt;0,MOD(V$7,$G28)=0,V$7&lt;'Allgemeine Info'!$H$15),($I28+$J28)*((1+$D$4)^V$7),0))))</f>
        <v>0</v>
      </c>
      <c r="W28" s="250">
        <f>IF(OR($E28="",$F28="",$G28="",'Allgemeine Info'!$H$15=""),0,IF(AND(W$6&lt;&gt;0,W$6&lt;='Allgemeine Info'!$H$15),($E28+$F28)*$I28*(1+$D$4)^W$6,IF(W$7='Allgemeine Info'!$H$15,$J28*(1+$D$4)^W$7,IF(AND(W$7&lt;&gt;0,MOD(W$7,$G28)=0,W$7&lt;'Allgemeine Info'!$H$15),($I28+$J28)*((1+$D$4)^W$7),0))))</f>
        <v>0</v>
      </c>
      <c r="X28" s="250">
        <f>IF(OR($E28="",$F28="",$G28="",'Allgemeine Info'!$H$15=""),0,IF(AND(X$6&lt;&gt;0,X$6&lt;='Allgemeine Info'!$H$15),($E28+$F28)*$I28*(1+$D$4)^X$6,IF(X$7='Allgemeine Info'!$H$15,$J28*(1+$D$4)^X$7,IF(AND(X$7&lt;&gt;0,MOD(X$7,$G28)=0,X$7&lt;'Allgemeine Info'!$H$15),($I28+$J28)*((1+$D$4)^X$7),0))))</f>
        <v>0</v>
      </c>
      <c r="Y28" s="250">
        <f>IF(OR($E28="",$F28="",$G28="",'Allgemeine Info'!$H$15=""),0,IF(AND(Y$6&lt;&gt;0,Y$6&lt;='Allgemeine Info'!$H$15),($E28+$F28)*$I28*(1+$D$4)^Y$6,IF(Y$7='Allgemeine Info'!$H$15,$J28*(1+$D$4)^Y$7,IF(AND(Y$7&lt;&gt;0,MOD(Y$7,$G28)=0,Y$7&lt;'Allgemeine Info'!$H$15),($I28+$J28)*((1+$D$4)^Y$7),0))))</f>
        <v>0</v>
      </c>
      <c r="Z28" s="250">
        <f>IF(OR($E28="",$F28="",$G28="",'Allgemeine Info'!$H$15=""),0,IF(AND(Z$6&lt;&gt;0,Z$6&lt;='Allgemeine Info'!$H$15),($E28+$F28)*$I28*(1+$D$4)^Z$6,IF(Z$7='Allgemeine Info'!$H$15,$J28*(1+$D$4)^Z$7,IF(AND(Z$7&lt;&gt;0,MOD(Z$7,$G28)=0,Z$7&lt;'Allgemeine Info'!$H$15),($I28+$J28)*((1+$D$4)^Z$7),0))))</f>
        <v>0</v>
      </c>
      <c r="AA28" s="250">
        <f>IF(OR($E28="",$F28="",$G28="",'Allgemeine Info'!$H$15=""),0,IF(AND(AA$6&lt;&gt;0,AA$6&lt;='Allgemeine Info'!$H$15),($E28+$F28)*$I28*(1+$D$4)^AA$6,IF(AA$7='Allgemeine Info'!$H$15,$J28*(1+$D$4)^AA$7,IF(AND(AA$7&lt;&gt;0,MOD(AA$7,$G28)=0,AA$7&lt;'Allgemeine Info'!$H$15),($I28+$J28)*((1+$D$4)^AA$7),0))))</f>
        <v>0</v>
      </c>
      <c r="AB28" s="250">
        <f>IF(OR($E28="",$F28="",$G28="",'Allgemeine Info'!$H$15=""),0,IF(AND(AB$6&lt;&gt;0,AB$6&lt;='Allgemeine Info'!$H$15),($E28+$F28)*$I28*(1+$D$4)^AB$6,IF(AB$7='Allgemeine Info'!$H$15,$J28*(1+$D$4)^AB$7,IF(AND(AB$7&lt;&gt;0,MOD(AB$7,$G28)=0,AB$7&lt;'Allgemeine Info'!$H$15),($I28+$J28)*((1+$D$4)^AB$7),0))))</f>
        <v>0</v>
      </c>
      <c r="AC28" s="250">
        <f>IF(OR($E28="",$F28="",$G28="",'Allgemeine Info'!$H$15=""),0,IF(AND(AC$6&lt;&gt;0,AC$6&lt;='Allgemeine Info'!$H$15),($E28+$F28)*$I28*(1+$D$4)^AC$6,IF(AC$7='Allgemeine Info'!$H$15,$J28*(1+$D$4)^AC$7,IF(AND(AC$7&lt;&gt;0,MOD(AC$7,$G28)=0,AC$7&lt;'Allgemeine Info'!$H$15),($I28+$J28)*((1+$D$4)^AC$7),0))))</f>
        <v>0</v>
      </c>
      <c r="AD28" s="250">
        <f>IF(OR($E28="",$F28="",$G28="",'Allgemeine Info'!$H$15=""),0,IF(AND(AD$6&lt;&gt;0,AD$6&lt;='Allgemeine Info'!$H$15),($E28+$F28)*$I28*(1+$D$4)^AD$6,IF(AD$7='Allgemeine Info'!$H$15,$J28*(1+$D$4)^AD$7,IF(AND(AD$7&lt;&gt;0,MOD(AD$7,$G28)=0,AD$7&lt;'Allgemeine Info'!$H$15),($I28+$J28)*((1+$D$4)^AD$7),0))))</f>
        <v>0</v>
      </c>
      <c r="AE28" s="250">
        <f>IF(OR($E28="",$F28="",$G28="",'Allgemeine Info'!$H$15=""),0,IF(AND(AE$6&lt;&gt;0,AE$6&lt;='Allgemeine Info'!$H$15),($E28+$F28)*$I28*(1+$D$4)^AE$6,IF(AE$7='Allgemeine Info'!$H$15,$J28*(1+$D$4)^AE$7,IF(AND(AE$7&lt;&gt;0,MOD(AE$7,$G28)=0,AE$7&lt;'Allgemeine Info'!$H$15),($I28+$J28)*((1+$D$4)^AE$7),0))))</f>
        <v>0</v>
      </c>
      <c r="AF28" s="250">
        <f>IF(OR($E28="",$F28="",$G28="",'Allgemeine Info'!$H$15=""),0,IF(AND(AF$6&lt;&gt;0,AF$6&lt;='Allgemeine Info'!$H$15),($E28+$F28)*$I28*(1+$D$4)^AF$6,IF(AF$7='Allgemeine Info'!$H$15,$J28*(1+$D$4)^AF$7,IF(AND(AF$7&lt;&gt;0,MOD(AF$7,$G28)=0,AF$7&lt;'Allgemeine Info'!$H$15),($I28+$J28)*((1+$D$4)^AF$7),0))))</f>
        <v>0</v>
      </c>
      <c r="AG28" s="250">
        <f>IF(OR($E28="",$F28="",$G28="",'Allgemeine Info'!$H$15=""),0,IF(AND(AG$6&lt;&gt;0,AG$6&lt;='Allgemeine Info'!$H$15),($E28+$F28)*$I28*(1+$D$4)^AG$6,IF(AG$7='Allgemeine Info'!$H$15,$J28*(1+$D$4)^AG$7,IF(AND(AG$7&lt;&gt;0,MOD(AG$7,$G28)=0,AG$7&lt;'Allgemeine Info'!$H$15),($I28+$J28)*((1+$D$4)^AG$7),0))))</f>
        <v>0</v>
      </c>
      <c r="AH28" s="250">
        <f>IF(OR($E28="",$F28="",$G28="",'Allgemeine Info'!$H$15=""),0,IF(AND(AH$6&lt;&gt;0,AH$6&lt;='Allgemeine Info'!$H$15),($E28+$F28)*$I28*(1+$D$4)^AH$6,IF(AH$7='Allgemeine Info'!$H$15,$J28*(1+$D$4)^AH$7,IF(AND(AH$7&lt;&gt;0,MOD(AH$7,$G28)=0,AH$7&lt;'Allgemeine Info'!$H$15),($I28+$J28)*((1+$D$4)^AH$7),0))))</f>
        <v>0</v>
      </c>
      <c r="AI28" s="250">
        <f>IF(OR($E28="",$F28="",$G28="",'Allgemeine Info'!$H$15=""),0,IF(AND(AI$6&lt;&gt;0,AI$6&lt;='Allgemeine Info'!$H$15),($E28+$F28)*$I28*(1+$D$4)^AI$6,IF(AI$7='Allgemeine Info'!$H$15,$J28*(1+$D$4)^AI$7,IF(AND(AI$7&lt;&gt;0,MOD(AI$7,$G28)=0,AI$7&lt;'Allgemeine Info'!$H$15),($I28+$J28)*((1+$D$4)^AI$7),0))))</f>
        <v>0</v>
      </c>
      <c r="AJ28" s="250">
        <f>IF(OR($E28="",$F28="",$G28="",'Allgemeine Info'!$H$15=""),0,IF(AND(AJ$6&lt;&gt;0,AJ$6&lt;='Allgemeine Info'!$H$15),($E28+$F28)*$I28*(1+$D$4)^AJ$6,IF(AJ$7='Allgemeine Info'!$H$15,$J28*(1+$D$4)^AJ$7,IF(AND(AJ$7&lt;&gt;0,MOD(AJ$7,$G28)=0,AJ$7&lt;'Allgemeine Info'!$H$15),($I28+$J28)*((1+$D$4)^AJ$7),0))))</f>
        <v>0</v>
      </c>
      <c r="AK28" s="250">
        <f>IF(OR($E28="",$F28="",$G28="",'Allgemeine Info'!$H$15=""),0,IF(AND(AK$6&lt;&gt;0,AK$6&lt;='Allgemeine Info'!$H$15),($E28+$F28)*$I28*(1+$D$4)^AK$6,IF(AK$7='Allgemeine Info'!$H$15,$J28*(1+$D$4)^AK$7,IF(AND(AK$7&lt;&gt;0,MOD(AK$7,$G28)=0,AK$7&lt;'Allgemeine Info'!$H$15),($I28+$J28)*((1+$D$4)^AK$7),0))))</f>
        <v>0</v>
      </c>
      <c r="AL28" s="250">
        <f>IF(OR($E28="",$F28="",$G28="",'Allgemeine Info'!$H$15=""),0,IF(AND(AL$6&lt;&gt;0,AL$6&lt;='Allgemeine Info'!$H$15),($E28+$F28)*$I28*(1+$D$4)^AL$6,IF(AL$7='Allgemeine Info'!$H$15,$J28*(1+$D$4)^AL$7,IF(AND(AL$7&lt;&gt;0,MOD(AL$7,$G28)=0,AL$7&lt;'Allgemeine Info'!$H$15),($I28+$J28)*((1+$D$4)^AL$7),0))))</f>
        <v>0</v>
      </c>
      <c r="AM28" s="250">
        <f>IF(OR($E28="",$F28="",$G28="",'Allgemeine Info'!$H$15=""),0,IF(AND(AM$6&lt;&gt;0,AM$6&lt;='Allgemeine Info'!$H$15),($E28+$F28)*$I28*(1+$D$4)^AM$6,IF(AM$7='Allgemeine Info'!$H$15,$J28*(1+$D$4)^AM$7,IF(AND(AM$7&lt;&gt;0,MOD(AM$7,$G28)=0,AM$7&lt;'Allgemeine Info'!$H$15),($I28+$J28)*((1+$D$4)^AM$7),0))))</f>
        <v>0</v>
      </c>
      <c r="AN28" s="250">
        <f>IF(OR($E28="",$F28="",$G28="",'Allgemeine Info'!$H$15=""),0,IF(AND(AN$6&lt;&gt;0,AN$6&lt;='Allgemeine Info'!$H$15),($E28+$F28)*$I28*(1+$D$4)^AN$6,IF(AN$7='Allgemeine Info'!$H$15,$J28*(1+$D$4)^AN$7,IF(AND(AN$7&lt;&gt;0,MOD(AN$7,$G28)=0,AN$7&lt;'Allgemeine Info'!$H$15),($I28+$J28)*((1+$D$4)^AN$7),0))))</f>
        <v>0</v>
      </c>
      <c r="AO28" s="250">
        <f>IF(OR($E28="",$F28="",$G28="",'Allgemeine Info'!$H$15=""),0,IF(AND(AO$6&lt;&gt;0,AO$6&lt;='Allgemeine Info'!$H$15),($E28+$F28)*$I28*(1+$D$4)^AO$6,IF(AO$7='Allgemeine Info'!$H$15,$J28*(1+$D$4)^AO$7,IF(AND(AO$7&lt;&gt;0,MOD(AO$7,$G28)=0,AO$7&lt;'Allgemeine Info'!$H$15),($I28+$J28)*((1+$D$4)^AO$7),0))))</f>
        <v>0</v>
      </c>
      <c r="AP28" s="250">
        <f>IF(OR($E28="",$F28="",$G28="",'Allgemeine Info'!$H$15=""),0,IF(AND(AP$6&lt;&gt;0,AP$6&lt;='Allgemeine Info'!$H$15),($E28+$F28)*$I28*(1+$D$4)^AP$6,IF(AP$7='Allgemeine Info'!$H$15,$J28*(1+$D$4)^AP$7,IF(AND(AP$7&lt;&gt;0,MOD(AP$7,$G28)=0,AP$7&lt;'Allgemeine Info'!$H$15),($I28+$J28)*((1+$D$4)^AP$7),0))))</f>
        <v>0</v>
      </c>
      <c r="AQ28" s="250">
        <f>IF(OR($E28="",$F28="",$G28="",'Allgemeine Info'!$H$15=""),0,IF(AND(AQ$6&lt;&gt;0,AQ$6&lt;='Allgemeine Info'!$H$15),($E28+$F28)*$I28*(1+$D$4)^AQ$6,IF(AQ$7='Allgemeine Info'!$H$15,$J28*(1+$D$4)^AQ$7,IF(AND(AQ$7&lt;&gt;0,MOD(AQ$7,$G28)=0,AQ$7&lt;'Allgemeine Info'!$H$15),($I28+$J28)*((1+$D$4)^AQ$7),0))))</f>
        <v>0</v>
      </c>
      <c r="AR28" s="250">
        <f>IF(OR($E28="",$F28="",$G28="",'Allgemeine Info'!$H$15=""),0,IF(AND(AR$6&lt;&gt;0,AR$6&lt;='Allgemeine Info'!$H$15),($E28+$F28)*$I28*(1+$D$4)^AR$6,IF(AR$7='Allgemeine Info'!$H$15,$J28*(1+$D$4)^AR$7,IF(AND(AR$7&lt;&gt;0,MOD(AR$7,$G28)=0,AR$7&lt;'Allgemeine Info'!$H$15),($I28+$J28)*((1+$D$4)^AR$7),0))))</f>
        <v>0</v>
      </c>
      <c r="AS28" s="250">
        <f>IF(OR($E28="",$F28="",$G28="",'Allgemeine Info'!$H$15=""),0,IF(AND(AS$6&lt;&gt;0,AS$6&lt;='Allgemeine Info'!$H$15),($E28+$F28)*$I28*(1+$D$4)^AS$6,IF(AS$7='Allgemeine Info'!$H$15,$J28*(1+$D$4)^AS$7,IF(AND(AS$7&lt;&gt;0,MOD(AS$7,$G28)=0,AS$7&lt;'Allgemeine Info'!$H$15),($I28+$J28)*((1+$D$4)^AS$7),0))))</f>
        <v>0</v>
      </c>
      <c r="AT28" s="250">
        <f>IF(OR($E28="",$F28="",$G28="",'Allgemeine Info'!$H$15=""),0,IF(AND(AT$6&lt;&gt;0,AT$6&lt;='Allgemeine Info'!$H$15),($E28+$F28)*$I28*(1+$D$4)^AT$6,IF(AT$7='Allgemeine Info'!$H$15,$J28*(1+$D$4)^AT$7,IF(AND(AT$7&lt;&gt;0,MOD(AT$7,$G28)=0,AT$7&lt;'Allgemeine Info'!$H$15),($I28+$J28)*((1+$D$4)^AT$7),0))))</f>
        <v>0</v>
      </c>
      <c r="AU28" s="250">
        <f>IF(OR($E28="",$F28="",$G28="",'Allgemeine Info'!$H$15=""),0,IF(AND(AU$6&lt;&gt;0,AU$6&lt;='Allgemeine Info'!$H$15),($E28+$F28)*$I28*(1+$D$4)^AU$6,IF(AU$7='Allgemeine Info'!$H$15,$J28*(1+$D$4)^AU$7,IF(AND(AU$7&lt;&gt;0,MOD(AU$7,$G28)=0,AU$7&lt;'Allgemeine Info'!$H$15),($I28+$J28)*((1+$D$4)^AU$7),0))))</f>
        <v>0</v>
      </c>
      <c r="AV28" s="250">
        <f>IF(OR($E28="",$F28="",$G28="",'Allgemeine Info'!$H$15=""),0,IF(AND(AV$6&lt;&gt;0,AV$6&lt;='Allgemeine Info'!$H$15),($E28+$F28)*$I28*(1+$D$4)^AV$6,IF(AV$7='Allgemeine Info'!$H$15,$J28*(1+$D$4)^AV$7,IF(AND(AV$7&lt;&gt;0,MOD(AV$7,$G28)=0,AV$7&lt;'Allgemeine Info'!$H$15),($I28+$J28)*((1+$D$4)^AV$7),0))))</f>
        <v>0</v>
      </c>
      <c r="AW28" s="250">
        <f>IF(OR($E28="",$F28="",$G28="",'Allgemeine Info'!$H$15=""),0,IF(AND(AW$6&lt;&gt;0,AW$6&lt;='Allgemeine Info'!$H$15),($E28+$F28)*$I28*(1+$D$4)^AW$6,IF(AW$7='Allgemeine Info'!$H$15,$J28*(1+$D$4)^AW$7,IF(AND(AW$7&lt;&gt;0,MOD(AW$7,$G28)=0,AW$7&lt;'Allgemeine Info'!$H$15),($I28+$J28)*((1+$D$4)^AW$7),0))))</f>
        <v>0</v>
      </c>
      <c r="AX28" s="250">
        <f>IF(OR($E28="",$F28="",$G28="",'Allgemeine Info'!$H$15=""),0,IF(AND(AX$6&lt;&gt;0,AX$6&lt;='Allgemeine Info'!$H$15),($E28+$F28)*$I28*(1+$D$4)^AX$6,IF(AX$7='Allgemeine Info'!$H$15,$J28*(1+$D$4)^AX$7,IF(AND(AX$7&lt;&gt;0,MOD(AX$7,$G28)=0,AX$7&lt;'Allgemeine Info'!$H$15),($I28+$J28)*((1+$D$4)^AX$7),0))))</f>
        <v>0</v>
      </c>
      <c r="AY28" s="250">
        <f>IF(OR($E28="",$F28="",$G28="",'Allgemeine Info'!$H$15=""),0,IF(AND(AY$6&lt;&gt;0,AY$6&lt;='Allgemeine Info'!$H$15),($E28+$F28)*$I28*(1+$D$4)^AY$6,IF(AY$7='Allgemeine Info'!$H$15,$J28*(1+$D$4)^AY$7,IF(AND(AY$7&lt;&gt;0,MOD(AY$7,$G28)=0,AY$7&lt;'Allgemeine Info'!$H$15),($I28+$J28)*((1+$D$4)^AY$7),0))))</f>
        <v>0</v>
      </c>
      <c r="AZ28" s="250">
        <f>IF(OR($E28="",$F28="",$G28="",'Allgemeine Info'!$H$15=""),0,IF(AND(AZ$6&lt;&gt;0,AZ$6&lt;='Allgemeine Info'!$H$15),($E28+$F28)*$I28*(1+$D$4)^AZ$6,IF(AZ$7='Allgemeine Info'!$H$15,$J28*(1+$D$4)^AZ$7,IF(AND(AZ$7&lt;&gt;0,MOD(AZ$7,$G28)=0,AZ$7&lt;'Allgemeine Info'!$H$15),($I28+$J28)*((1+$D$4)^AZ$7),0))))</f>
        <v>0</v>
      </c>
      <c r="BA28" s="250">
        <f>IF(OR($E28="",$F28="",$G28="",'Allgemeine Info'!$H$15=""),0,IF(AND(BA$6&lt;&gt;0,BA$6&lt;='Allgemeine Info'!$H$15),($E28+$F28)*$I28*(1+$D$4)^BA$6,IF(BA$7='Allgemeine Info'!$H$15,$J28*(1+$D$4)^BA$7,IF(AND(BA$7&lt;&gt;0,MOD(BA$7,$G28)=0,BA$7&lt;'Allgemeine Info'!$H$15),($I28+$J28)*((1+$D$4)^BA$7),0))))</f>
        <v>0</v>
      </c>
      <c r="BB28" s="250">
        <f>IF(OR($E28="",$F28="",$G28="",'Allgemeine Info'!$H$15=""),0,IF(AND(BB$6&lt;&gt;0,BB$6&lt;='Allgemeine Info'!$H$15),($E28+$F28)*$I28*(1+$D$4)^BB$6,IF(BB$7='Allgemeine Info'!$H$15,$J28*(1+$D$4)^BB$7,IF(AND(BB$7&lt;&gt;0,MOD(BB$7,$G28)=0,BB$7&lt;'Allgemeine Info'!$H$15),($I28+$J28)*((1+$D$4)^BB$7),0))))</f>
        <v>0</v>
      </c>
      <c r="BC28" s="250">
        <f>IF(OR($E28="",$F28="",$G28="",'Allgemeine Info'!$H$15=""),0,IF(AND(BC$6&lt;&gt;0,BC$6&lt;='Allgemeine Info'!$H$15),($E28+$F28)*$I28*(1+$D$4)^BC$6,IF(BC$7='Allgemeine Info'!$H$15,$J28*(1+$D$4)^BC$7,IF(AND(BC$7&lt;&gt;0,MOD(BC$7,$G28)=0,BC$7&lt;'Allgemeine Info'!$H$15),($I28+$J28)*((1+$D$4)^BC$7),0))))</f>
        <v>0</v>
      </c>
      <c r="BD28" s="250">
        <f>IF(OR($E28="",$F28="",$G28="",'Allgemeine Info'!$H$15=""),0,IF(AND(BD$6&lt;&gt;0,BD$6&lt;='Allgemeine Info'!$H$15),($E28+$F28)*$I28*(1+$D$4)^BD$6,IF(BD$7='Allgemeine Info'!$H$15,$J28*(1+$D$4)^BD$7,IF(AND(BD$7&lt;&gt;0,MOD(BD$7,$G28)=0,BD$7&lt;'Allgemeine Info'!$H$15),($I28+$J28)*((1+$D$4)^BD$7),0))))</f>
        <v>0</v>
      </c>
      <c r="BE28" s="250">
        <f>IF(OR($E28="",$F28="",$G28="",'Allgemeine Info'!$H$15=""),0,IF(AND(BE$6&lt;&gt;0,BE$6&lt;='Allgemeine Info'!$H$15),($E28+$F28)*$I28*(1+$D$4)^BE$6,IF(BE$7='Allgemeine Info'!$H$15,$J28*(1+$D$4)^BE$7,IF(AND(BE$7&lt;&gt;0,MOD(BE$7,$G28)=0,BE$7&lt;'Allgemeine Info'!$H$15),($I28+$J28)*((1+$D$4)^BE$7),0))))</f>
        <v>0</v>
      </c>
      <c r="BF28" s="250">
        <f>IF(OR($E28="",$F28="",$G28="",'Allgemeine Info'!$H$15=""),0,IF(AND(BF$6&lt;&gt;0,BF$6&lt;='Allgemeine Info'!$H$15),($E28+$F28)*$I28*(1+$D$4)^BF$6,IF(BF$7='Allgemeine Info'!$H$15,$J28*(1+$D$4)^BF$7,IF(AND(BF$7&lt;&gt;0,MOD(BF$7,$G28)=0,BF$7&lt;'Allgemeine Info'!$H$15),($I28+$J28)*((1+$D$4)^BF$7),0))))</f>
        <v>0</v>
      </c>
      <c r="BG28" s="250">
        <f>IF(OR($E28="",$F28="",$G28="",'Allgemeine Info'!$H$15=""),0,IF(AND(BG$6&lt;&gt;0,BG$6&lt;='Allgemeine Info'!$H$15),($E28+$F28)*$I28*(1+$D$4)^BG$6,IF(BG$7='Allgemeine Info'!$H$15,$J28*(1+$D$4)^BG$7,IF(AND(BG$7&lt;&gt;0,MOD(BG$7,$G28)=0,BG$7&lt;'Allgemeine Info'!$H$15),($I28+$J28)*((1+$D$4)^BG$7),0))))</f>
        <v>0</v>
      </c>
      <c r="BH28" s="250">
        <f>IF(OR($E28="",$F28="",$G28="",'Allgemeine Info'!$H$15=""),0,IF(AND(BH$6&lt;&gt;0,BH$6&lt;='Allgemeine Info'!$H$15),($E28+$F28)*$I28*(1+$D$4)^BH$6,IF(BH$7='Allgemeine Info'!$H$15,$J28*(1+$D$4)^BH$7,IF(AND(BH$7&lt;&gt;0,MOD(BH$7,$G28)=0,BH$7&lt;'Allgemeine Info'!$H$15),($I28+$J28)*((1+$D$4)^BH$7),0))))</f>
        <v>0</v>
      </c>
      <c r="BI28" s="250">
        <f>IF(OR($E28="",$F28="",$G28="",'Allgemeine Info'!$H$15=""),0,IF(AND(BI$6&lt;&gt;0,BI$6&lt;='Allgemeine Info'!$H$15),($E28+$F28)*$I28*(1+$D$4)^BI$6,IF(BI$7='Allgemeine Info'!$H$15,$J28*(1+$D$4)^BI$7,IF(AND(BI$7&lt;&gt;0,MOD(BI$7,$G28)=0,BI$7&lt;'Allgemeine Info'!$H$15),($I28+$J28)*((1+$D$4)^BI$7),0))))</f>
        <v>0</v>
      </c>
      <c r="BJ28" s="250">
        <f>IF(OR($E28="",$F28="",$G28="",'Allgemeine Info'!$H$15=""),0,IF(AND(BJ$6&lt;&gt;0,BJ$6&lt;='Allgemeine Info'!$H$15),($E28+$F28)*$I28*(1+$D$4)^BJ$6,IF(BJ$7='Allgemeine Info'!$H$15,$J28*(1+$D$4)^BJ$7,IF(AND(BJ$7&lt;&gt;0,MOD(BJ$7,$G28)=0,BJ$7&lt;'Allgemeine Info'!$H$15),($I28+$J28)*((1+$D$4)^BJ$7),0))))</f>
        <v>0</v>
      </c>
      <c r="BK28" s="250">
        <f>IF(OR($E28="",$F28="",$G28="",'Allgemeine Info'!$H$15=""),0,IF(AND(BK$6&lt;&gt;0,BK$6&lt;='Allgemeine Info'!$H$15),($E28+$F28)*$I28*(1+$D$4)^BK$6,IF(BK$7='Allgemeine Info'!$H$15,$J28*(1+$D$4)^BK$7,IF(AND(BK$7&lt;&gt;0,MOD(BK$7,$G28)=0,BK$7&lt;'Allgemeine Info'!$H$15),($I28+$J28)*((1+$D$4)^BK$7),0))))</f>
        <v>0</v>
      </c>
      <c r="BL28" s="250">
        <f>IF(OR($E28="",$F28="",$G28="",'Allgemeine Info'!$H$15=""),0,IF(AND(BL$6&lt;&gt;0,BL$6&lt;='Allgemeine Info'!$H$15),($E28+$F28)*$I28*(1+$D$4)^BL$6,IF(BL$7='Allgemeine Info'!$H$15,$J28*(1+$D$4)^BL$7,IF(AND(BL$7&lt;&gt;0,MOD(BL$7,$G28)=0,BL$7&lt;'Allgemeine Info'!$H$15),($I28+$J28)*((1+$D$4)^BL$7),0))))</f>
        <v>0</v>
      </c>
      <c r="BM28" s="250">
        <f>IF(OR($E28="",$F28="",$G28="",'Allgemeine Info'!$H$15=""),0,IF(AND(BM$6&lt;&gt;0,BM$6&lt;='Allgemeine Info'!$H$15),($E28+$F28)*$I28*(1+$D$4)^BM$6,IF(BM$7='Allgemeine Info'!$H$15,$J28*(1+$D$4)^BM$7,IF(AND(BM$7&lt;&gt;0,MOD(BM$7,$G28)=0,BM$7&lt;'Allgemeine Info'!$H$15),($I28+$J28)*((1+$D$4)^BM$7),0))))</f>
        <v>0</v>
      </c>
      <c r="BN28" s="250">
        <f>IF(OR($E28="",$F28="",$G28="",'Allgemeine Info'!$H$15=""),0,IF(AND(BN$6&lt;&gt;0,BN$6&lt;='Allgemeine Info'!$H$15),($E28+$F28)*$I28*(1+$D$4)^BN$6,IF(BN$7='Allgemeine Info'!$H$15,$J28*(1+$D$4)^BN$7,IF(AND(BN$7&lt;&gt;0,MOD(BN$7,$G28)=0,BN$7&lt;'Allgemeine Info'!$H$15),($I28+$J28)*((1+$D$4)^BN$7),0))))</f>
        <v>0</v>
      </c>
      <c r="BO28" s="250">
        <f>IF(OR($E28="",$F28="",$G28="",'Allgemeine Info'!$H$15=""),0,IF(AND(BO$6&lt;&gt;0,BO$6&lt;='Allgemeine Info'!$H$15),($E28+$F28)*$I28*(1+$D$4)^BO$6,IF(BO$7='Allgemeine Info'!$H$15,$J28*(1+$D$4)^BO$7,IF(AND(BO$7&lt;&gt;0,MOD(BO$7,$G28)=0,BO$7&lt;'Allgemeine Info'!$H$15),($I28+$J28)*((1+$D$4)^BO$7),0))))</f>
        <v>0</v>
      </c>
      <c r="BP28" s="250">
        <f>IF(OR($E28="",$F28="",$G28="",'Allgemeine Info'!$H$15=""),0,IF(AND(BP$6&lt;&gt;0,BP$6&lt;='Allgemeine Info'!$H$15),($E28+$F28)*$I28*(1+$D$4)^BP$6,IF(BP$7='Allgemeine Info'!$H$15,$J28*(1+$D$4)^BP$7,IF(AND(BP$7&lt;&gt;0,MOD(BP$7,$G28)=0,BP$7&lt;'Allgemeine Info'!$H$15),($I28+$J28)*((1+$D$4)^BP$7),0))))</f>
        <v>0</v>
      </c>
      <c r="BQ28" s="250">
        <f>IF(OR($E28="",$F28="",$G28="",'Allgemeine Info'!$H$15=""),0,IF(AND(BQ$6&lt;&gt;0,BQ$6&lt;='Allgemeine Info'!$H$15),($E28+$F28)*$I28*(1+$D$4)^BQ$6,IF(BQ$7='Allgemeine Info'!$H$15,$J28*(1+$D$4)^BQ$7,IF(AND(BQ$7&lt;&gt;0,MOD(BQ$7,$G28)=0,BQ$7&lt;'Allgemeine Info'!$H$15),($I28+$J28)*((1+$D$4)^BQ$7),0))))</f>
        <v>0</v>
      </c>
      <c r="BR28" s="250">
        <f>IF(OR($E28="",$F28="",$G28="",'Allgemeine Info'!$H$15=""),0,IF(AND(BR$6&lt;&gt;0,BR$6&lt;='Allgemeine Info'!$H$15),($E28+$F28)*$I28*(1+$D$4)^BR$6,IF(BR$7='Allgemeine Info'!$H$15,$J28*(1+$D$4)^BR$7,IF(AND(BR$7&lt;&gt;0,MOD(BR$7,$G28)=0,BR$7&lt;'Allgemeine Info'!$H$15),($I28+$J28)*((1+$D$4)^BR$7),0))))</f>
        <v>0</v>
      </c>
      <c r="BS28" s="250">
        <f>IF(OR($E28="",$F28="",$G28="",'Allgemeine Info'!$H$15=""),0,IF(AND(BS$6&lt;&gt;0,BS$6&lt;='Allgemeine Info'!$H$15),($E28+$F28)*$I28*(1+$D$4)^BS$6,IF(BS$7='Allgemeine Info'!$H$15,$J28*(1+$D$4)^BS$7,IF(AND(BS$7&lt;&gt;0,MOD(BS$7,$G28)=0,BS$7&lt;'Allgemeine Info'!$H$15),($I28+$J28)*((1+$D$4)^BS$7),0))))</f>
        <v>0</v>
      </c>
      <c r="BT28" s="250">
        <f>IF(OR($E28="",$F28="",$G28="",'Allgemeine Info'!$H$15=""),0,IF(AND(BT$6&lt;&gt;0,BT$6&lt;='Allgemeine Info'!$H$15),($E28+$F28)*$I28*(1+$D$4)^BT$6,IF(BT$7='Allgemeine Info'!$H$15,$J28*(1+$D$4)^BT$7,IF(AND(BT$7&lt;&gt;0,MOD(BT$7,$G28)=0,BT$7&lt;'Allgemeine Info'!$H$15),($I28+$J28)*((1+$D$4)^BT$7),0))))</f>
        <v>0</v>
      </c>
      <c r="BU28" s="250">
        <f>IF(OR($E28="",$F28="",$G28="",'Allgemeine Info'!$H$15=""),0,IF(AND(BU$6&lt;&gt;0,BU$6&lt;='Allgemeine Info'!$H$15),($E28+$F28)*$I28*(1+$D$4)^BU$6,IF(BU$7='Allgemeine Info'!$H$15,$J28*(1+$D$4)^BU$7,IF(AND(BU$7&lt;&gt;0,MOD(BU$7,$G28)=0,BU$7&lt;'Allgemeine Info'!$H$15),($I28+$J28)*((1+$D$4)^BU$7),0))))</f>
        <v>0</v>
      </c>
      <c r="BV28" s="250">
        <f>IF(OR($E28="",$F28="",$G28="",'Allgemeine Info'!$H$15=""),0,IF(AND(BV$6&lt;&gt;0,BV$6&lt;='Allgemeine Info'!$H$15),($E28+$F28)*$I28*(1+$D$4)^BV$6,IF(BV$7='Allgemeine Info'!$H$15,$J28*(1+$D$4)^BV$7,IF(AND(BV$7&lt;&gt;0,MOD(BV$7,$G28)=0,BV$7&lt;'Allgemeine Info'!$H$15),($I28+$J28)*((1+$D$4)^BV$7),0))))</f>
        <v>0</v>
      </c>
      <c r="BW28" s="250">
        <f>IF(OR($E28="",$F28="",$G28="",'Allgemeine Info'!$H$15=""),0,IF(AND(BW$6&lt;&gt;0,BW$6&lt;='Allgemeine Info'!$H$15),($E28+$F28)*$I28*(1+$D$4)^BW$6,IF(BW$7='Allgemeine Info'!$H$15,$J28*(1+$D$4)^BW$7,IF(AND(BW$7&lt;&gt;0,MOD(BW$7,$G28)=0,BW$7&lt;'Allgemeine Info'!$H$15),($I28+$J28)*((1+$D$4)^BW$7),0))))</f>
        <v>0</v>
      </c>
      <c r="BX28" s="250">
        <f>IF(OR($E28="",$F28="",$G28="",'Allgemeine Info'!$H$15=""),0,IF(AND(BX$6&lt;&gt;0,BX$6&lt;='Allgemeine Info'!$H$15),($E28+$F28)*$I28*(1+$D$4)^BX$6,IF(BX$7='Allgemeine Info'!$H$15,$J28*(1+$D$4)^BX$7,IF(AND(BX$7&lt;&gt;0,MOD(BX$7,$G28)=0,BX$7&lt;'Allgemeine Info'!$H$15),($I28+$J28)*((1+$D$4)^BX$7),0))))</f>
        <v>0</v>
      </c>
      <c r="BY28" s="250">
        <f>IF(OR($E28="",$F28="",$G28="",'Allgemeine Info'!$H$15=""),0,IF(AND(BY$6&lt;&gt;0,BY$6&lt;='Allgemeine Info'!$H$15),($E28+$F28)*$I28*(1+$D$4)^BY$6,IF(BY$7='Allgemeine Info'!$H$15,$J28*(1+$D$4)^BY$7,IF(AND(BY$7&lt;&gt;0,MOD(BY$7,$G28)=0,BY$7&lt;'Allgemeine Info'!$H$15),($I28+$J28)*((1+$D$4)^BY$7),0))))</f>
        <v>0</v>
      </c>
      <c r="BZ28" s="250">
        <f>IF(OR($E28="",$F28="",$G28="",'Allgemeine Info'!$H$15=""),0,IF(AND(BZ$6&lt;&gt;0,BZ$6&lt;='Allgemeine Info'!$H$15),($E28+$F28)*$I28*(1+$D$4)^BZ$6,IF(BZ$7='Allgemeine Info'!$H$15,$J28*(1+$D$4)^BZ$7,IF(AND(BZ$7&lt;&gt;0,MOD(BZ$7,$G28)=0,BZ$7&lt;'Allgemeine Info'!$H$15),($I28+$J28)*((1+$D$4)^BZ$7),0))))</f>
        <v>0</v>
      </c>
      <c r="CA28" s="250">
        <f>IF(OR($E28="",$F28="",$G28="",'Allgemeine Info'!$H$15=""),0,IF(AND(CA$6&lt;&gt;0,CA$6&lt;='Allgemeine Info'!$H$15),($E28+$F28)*$I28*(1+$D$4)^CA$6,IF(CA$7='Allgemeine Info'!$H$15,$J28*(1+$D$4)^CA$7,IF(AND(CA$7&lt;&gt;0,MOD(CA$7,$G28)=0,CA$7&lt;'Allgemeine Info'!$H$15),($I28+$J28)*((1+$D$4)^CA$7),0))))</f>
        <v>0</v>
      </c>
      <c r="CB28" s="250">
        <f>IF(OR($E28="",$F28="",$G28="",'Allgemeine Info'!$H$15=""),0,IF(AND(CB$6&lt;&gt;0,CB$6&lt;='Allgemeine Info'!$H$15),($E28+$F28)*$I28*(1+$D$4)^CB$6,IF(CB$7='Allgemeine Info'!$H$15,$J28*(1+$D$4)^CB$7,IF(AND(CB$7&lt;&gt;0,MOD(CB$7,$G28)=0,CB$7&lt;'Allgemeine Info'!$H$15),($I28+$J28)*((1+$D$4)^CB$7),0))))</f>
        <v>0</v>
      </c>
      <c r="CC28" s="250">
        <f>IF(OR($E28="",$F28="",$G28="",'Allgemeine Info'!$H$15=""),0,IF(AND(CC$6&lt;&gt;0,CC$6&lt;='Allgemeine Info'!$H$15),($E28+$F28)*$I28*(1+$D$4)^CC$6,IF(CC$7='Allgemeine Info'!$H$15,$J28*(1+$D$4)^CC$7,IF(AND(CC$7&lt;&gt;0,MOD(CC$7,$G28)=0,CC$7&lt;'Allgemeine Info'!$H$15),($I28+$J28)*((1+$D$4)^CC$7),0))))</f>
        <v>0</v>
      </c>
      <c r="CD28" s="250">
        <f>IF(OR($E28="",$F28="",$G28="",'Allgemeine Info'!$H$15=""),0,IF(AND(CD$6&lt;&gt;0,CD$6&lt;='Allgemeine Info'!$H$15),($E28+$F28)*$I28*(1+$D$4)^CD$6,IF(CD$7='Allgemeine Info'!$H$15,$J28*(1+$D$4)^CD$7,IF(AND(CD$7&lt;&gt;0,MOD(CD$7,$G28)=0,CD$7&lt;'Allgemeine Info'!$H$15),($I28+$J28)*((1+$D$4)^CD$7),0))))</f>
        <v>0</v>
      </c>
      <c r="CE28" s="250">
        <f>IF(OR($E28="",$F28="",$G28="",'Allgemeine Info'!$H$15=""),0,IF(AND(CE$6&lt;&gt;0,CE$6&lt;='Allgemeine Info'!$H$15),($E28+$F28)*$I28*(1+$D$4)^CE$6,IF(CE$7='Allgemeine Info'!$H$15,$J28*(1+$D$4)^CE$7,IF(AND(CE$7&lt;&gt;0,MOD(CE$7,$G28)=0,CE$7&lt;'Allgemeine Info'!$H$15),($I28+$J28)*((1+$D$4)^CE$7),0))))</f>
        <v>0</v>
      </c>
      <c r="CF28" s="250">
        <f>IF(OR($E28="",$F28="",$G28="",'Allgemeine Info'!$H$15=""),0,IF(AND(CF$6&lt;&gt;0,CF$6&lt;='Allgemeine Info'!$H$15),($E28+$F28)*$I28*(1+$D$4)^CF$6,IF(CF$7='Allgemeine Info'!$H$15,$J28*(1+$D$4)^CF$7,IF(AND(CF$7&lt;&gt;0,MOD(CF$7,$G28)=0,CF$7&lt;'Allgemeine Info'!$H$15),($I28+$J28)*((1+$D$4)^CF$7),0))))</f>
        <v>0</v>
      </c>
      <c r="CG28" s="250">
        <f>IF(OR($E28="",$F28="",$G28="",'Allgemeine Info'!$H$15=""),0,IF(AND(CG$6&lt;&gt;0,CG$6&lt;='Allgemeine Info'!$H$15),($E28+$F28)*$I28*(1+$D$4)^CG$6,IF(CG$7='Allgemeine Info'!$H$15,$J28*(1+$D$4)^CG$7,IF(AND(CG$7&lt;&gt;0,MOD(CG$7,$G28)=0,CG$7&lt;'Allgemeine Info'!$H$15),($I28+$J28)*((1+$D$4)^CG$7),0))))</f>
        <v>0</v>
      </c>
      <c r="CH28" s="250">
        <f>IF(OR($E28="",$F28="",$G28="",'Allgemeine Info'!$H$15=""),0,IF(AND(CH$6&lt;&gt;0,CH$6&lt;='Allgemeine Info'!$H$15),($E28+$F28)*$I28*(1+$D$4)^CH$6,IF(CH$7='Allgemeine Info'!$H$15,$J28*(1+$D$4)^CH$7,IF(AND(CH$7&lt;&gt;0,MOD(CH$7,$G28)=0,CH$7&lt;'Allgemeine Info'!$H$15),($I28+$J28)*((1+$D$4)^CH$7),0))))</f>
        <v>0</v>
      </c>
      <c r="CI28" s="250">
        <f>IF(OR($E28="",$F28="",$G28="",'Allgemeine Info'!$H$15=""),0,IF(AND(CI$6&lt;&gt;0,CI$6&lt;='Allgemeine Info'!$H$15),($E28+$F28)*$I28*(1+$D$4)^CI$6,IF(CI$7='Allgemeine Info'!$H$15,$J28*(1+$D$4)^CI$7,IF(AND(CI$7&lt;&gt;0,MOD(CI$7,$G28)=0,CI$7&lt;'Allgemeine Info'!$H$15),($I28+$J28)*((1+$D$4)^CI$7),0))))</f>
        <v>0</v>
      </c>
      <c r="CJ28" s="250">
        <f>IF(OR($E28="",$F28="",$G28="",'Allgemeine Info'!$H$15=""),0,IF(AND(CJ$6&lt;&gt;0,CJ$6&lt;='Allgemeine Info'!$H$15),($E28+$F28)*$I28*(1+$D$4)^CJ$6,IF(CJ$7='Allgemeine Info'!$H$15,$J28*(1+$D$4)^CJ$7,IF(AND(CJ$7&lt;&gt;0,MOD(CJ$7,$G28)=0,CJ$7&lt;'Allgemeine Info'!$H$15),($I28+$J28)*((1+$D$4)^CJ$7),0))))</f>
        <v>0</v>
      </c>
      <c r="CK28" s="250">
        <f>IF(OR($E28="",$F28="",$G28="",'Allgemeine Info'!$H$15=""),0,IF(AND(CK$6&lt;&gt;0,CK$6&lt;='Allgemeine Info'!$H$15),($E28+$F28)*$I28*(1+$D$4)^CK$6,IF(CK$7='Allgemeine Info'!$H$15,$J28*(1+$D$4)^CK$7,IF(AND(CK$7&lt;&gt;0,MOD(CK$7,$G28)=0,CK$7&lt;'Allgemeine Info'!$H$15),($I28+$J28)*((1+$D$4)^CK$7),0))))</f>
        <v>0</v>
      </c>
      <c r="CL28" s="250">
        <f>IF(OR($E28="",$F28="",$G28="",'Allgemeine Info'!$H$15=""),0,IF(AND(CL$6&lt;&gt;0,CL$6&lt;='Allgemeine Info'!$H$15),($E28+$F28)*$I28*(1+$D$4)^CL$6,IF(CL$7='Allgemeine Info'!$H$15,$J28*(1+$D$4)^CL$7,IF(AND(CL$7&lt;&gt;0,MOD(CL$7,$G28)=0,CL$7&lt;'Allgemeine Info'!$H$15),($I28+$J28)*((1+$D$4)^CL$7),0))))</f>
        <v>0</v>
      </c>
      <c r="CM28" s="250">
        <f>IF(OR($E28="",$F28="",$G28="",'Allgemeine Info'!$H$15=""),0,IF(AND(CM$6&lt;&gt;0,CM$6&lt;='Allgemeine Info'!$H$15),($E28+$F28)*$I28*(1+$D$4)^CM$6,IF(CM$7='Allgemeine Info'!$H$15,$J28*(1+$D$4)^CM$7,IF(AND(CM$7&lt;&gt;0,MOD(CM$7,$G28)=0,CM$7&lt;'Allgemeine Info'!$H$15),($I28+$J28)*((1+$D$4)^CM$7),0))))</f>
        <v>0</v>
      </c>
      <c r="CN28" s="250">
        <f>IF(OR($E28="",$F28="",$G28="",'Allgemeine Info'!$H$15=""),0,IF(AND(CN$6&lt;&gt;0,CN$6&lt;='Allgemeine Info'!$H$15),($E28+$F28)*$I28*(1+$D$4)^CN$6,IF(CN$7='Allgemeine Info'!$H$15,$J28*(1+$D$4)^CN$7,IF(AND(CN$7&lt;&gt;0,MOD(CN$7,$G28)=0,CN$7&lt;'Allgemeine Info'!$H$15),($I28+$J28)*((1+$D$4)^CN$7),0))))</f>
        <v>0</v>
      </c>
      <c r="CO28" s="250">
        <f>IF(OR($E28="",$F28="",$G28="",'Allgemeine Info'!$H$15=""),0,IF(AND(CO$6&lt;&gt;0,CO$6&lt;='Allgemeine Info'!$H$15),($E28+$F28)*$I28*(1+$D$4)^CO$6,IF(CO$7='Allgemeine Info'!$H$15,$J28*(1+$D$4)^CO$7,IF(AND(CO$7&lt;&gt;0,MOD(CO$7,$G28)=0,CO$7&lt;'Allgemeine Info'!$H$15),($I28+$J28)*((1+$D$4)^CO$7),0))))</f>
        <v>0</v>
      </c>
      <c r="CP28" s="250">
        <f>IF(OR($E28="",$F28="",$G28="",'Allgemeine Info'!$H$15=""),0,IF(AND(CP$6&lt;&gt;0,CP$6&lt;='Allgemeine Info'!$H$15),($E28+$F28)*$I28*(1+$D$4)^CP$6,IF(CP$7='Allgemeine Info'!$H$15,$J28*(1+$D$4)^CP$7,IF(AND(CP$7&lt;&gt;0,MOD(CP$7,$G28)=0,CP$7&lt;'Allgemeine Info'!$H$15),($I28+$J28)*((1+$D$4)^CP$7),0))))</f>
        <v>0</v>
      </c>
      <c r="CQ28" s="250">
        <f>IF(OR($E28="",$F28="",$G28="",'Allgemeine Info'!$H$15=""),0,IF(AND(CQ$6&lt;&gt;0,CQ$6&lt;='Allgemeine Info'!$H$15),($E28+$F28)*$I28*(1+$D$4)^CQ$6,IF(CQ$7='Allgemeine Info'!$H$15,$J28*(1+$D$4)^CQ$7,IF(AND(CQ$7&lt;&gt;0,MOD(CQ$7,$G28)=0,CQ$7&lt;'Allgemeine Info'!$H$15),($I28+$J28)*((1+$D$4)^CQ$7),0))))</f>
        <v>0</v>
      </c>
      <c r="CR28" s="250">
        <f>IF(OR($E28="",$F28="",$G28="",'Allgemeine Info'!$H$15=""),0,IF(AND(CR$6&lt;&gt;0,CR$6&lt;='Allgemeine Info'!$H$15),($E28+$F28)*$I28*(1+$D$4)^CR$6,IF(CR$7='Allgemeine Info'!$H$15,$J28*(1+$D$4)^CR$7,IF(AND(CR$7&lt;&gt;0,MOD(CR$7,$G28)=0,CR$7&lt;'Allgemeine Info'!$H$15),($I28+$J28)*((1+$D$4)^CR$7),0))))</f>
        <v>0</v>
      </c>
      <c r="CS28" s="250">
        <f>IF(OR($E28="",$F28="",$G28="",'Allgemeine Info'!$H$15=""),0,IF(AND(CS$6&lt;&gt;0,CS$6&lt;='Allgemeine Info'!$H$15),($E28+$F28)*$I28*(1+$D$4)^CS$6,IF(CS$7='Allgemeine Info'!$H$15,$J28*(1+$D$4)^CS$7,IF(AND(CS$7&lt;&gt;0,MOD(CS$7,$G28)=0,CS$7&lt;'Allgemeine Info'!$H$15),($I28+$J28)*((1+$D$4)^CS$7),0))))</f>
        <v>0</v>
      </c>
      <c r="CT28" s="250">
        <f>IF(OR($E28="",$F28="",$G28="",'Allgemeine Info'!$H$15=""),0,IF(AND(CT$6&lt;&gt;0,CT$6&lt;='Allgemeine Info'!$H$15),($E28+$F28)*$I28*(1+$D$4)^CT$6,IF(CT$7='Allgemeine Info'!$H$15,$J28*(1+$D$4)^CT$7,IF(AND(CT$7&lt;&gt;0,MOD(CT$7,$G28)=0,CT$7&lt;'Allgemeine Info'!$H$15),($I28+$J28)*((1+$D$4)^CT$7),0))))</f>
        <v>0</v>
      </c>
      <c r="CU28" s="250">
        <f>IF(OR($E28="",$F28="",$G28="",'Allgemeine Info'!$H$15=""),0,IF(AND(CU$6&lt;&gt;0,CU$6&lt;='Allgemeine Info'!$H$15),($E28+$F28)*$I28*(1+$D$4)^CU$6,IF(CU$7='Allgemeine Info'!$H$15,$J28*(1+$D$4)^CU$7,IF(AND(CU$7&lt;&gt;0,MOD(CU$7,$G28)=0,CU$7&lt;'Allgemeine Info'!$H$15),($I28+$J28)*((1+$D$4)^CU$7),0))))</f>
        <v>0</v>
      </c>
      <c r="CV28" s="250">
        <f>IF(OR($E28="",$F28="",$G28="",'Allgemeine Info'!$H$15=""),0,IF(AND(CV$6&lt;&gt;0,CV$6&lt;='Allgemeine Info'!$H$15),($E28+$F28)*$I28*(1+$D$4)^CV$6,IF(CV$7='Allgemeine Info'!$H$15,$J28*(1+$D$4)^CV$7,IF(AND(CV$7&lt;&gt;0,MOD(CV$7,$G28)=0,CV$7&lt;'Allgemeine Info'!$H$15),($I28+$J28)*((1+$D$4)^CV$7),0))))</f>
        <v>0</v>
      </c>
      <c r="CW28" s="250">
        <f>IF(OR($E28="",$F28="",$G28="",'Allgemeine Info'!$H$15=""),0,IF(AND(CW$6&lt;&gt;0,CW$6&lt;='Allgemeine Info'!$H$15),($E28+$F28)*$I28*(1+$D$4)^CW$6,IF(CW$7='Allgemeine Info'!$H$15,$J28*(1+$D$4)^CW$7,IF(AND(CW$7&lt;&gt;0,MOD(CW$7,$G28)=0,CW$7&lt;'Allgemeine Info'!$H$15),($I28+$J28)*((1+$D$4)^CW$7),0))))</f>
        <v>0</v>
      </c>
      <c r="CX28" s="250">
        <f>IF(OR($E28="",$F28="",$G28="",'Allgemeine Info'!$H$15=""),0,IF(AND(CX$6&lt;&gt;0,CX$6&lt;='Allgemeine Info'!$H$15),($E28+$F28)*$I28*(1+$D$4)^CX$6,IF(CX$7='Allgemeine Info'!$H$15,$J28*(1+$D$4)^CX$7,IF(AND(CX$7&lt;&gt;0,MOD(CX$7,$G28)=0,CX$7&lt;'Allgemeine Info'!$H$15),($I28+$J28)*((1+$D$4)^CX$7),0))))</f>
        <v>0</v>
      </c>
      <c r="CY28" s="250">
        <f>IF(OR($E28="",$F28="",$G28="",'Allgemeine Info'!$H$15=""),0,IF(AND(CY$6&lt;&gt;0,CY$6&lt;='Allgemeine Info'!$H$15),($E28+$F28)*$I28*(1+$D$4)^CY$6,IF(CY$7='Allgemeine Info'!$H$15,$J28*(1+$D$4)^CY$7,IF(AND(CY$7&lt;&gt;0,MOD(CY$7,$G28)=0,CY$7&lt;'Allgemeine Info'!$H$15),($I28+$J28)*((1+$D$4)^CY$7),0))))</f>
        <v>0</v>
      </c>
      <c r="CZ28" s="250">
        <f>IF(OR($E28="",$F28="",$G28="",'Allgemeine Info'!$H$15=""),0,IF(AND(CZ$6&lt;&gt;0,CZ$6&lt;='Allgemeine Info'!$H$15),($E28+$F28)*$I28*(1+$D$4)^CZ$6,IF(CZ$7='Allgemeine Info'!$H$15,$J28*(1+$D$4)^CZ$7,IF(AND(CZ$7&lt;&gt;0,MOD(CZ$7,$G28)=0,CZ$7&lt;'Allgemeine Info'!$H$15),($I28+$J28)*((1+$D$4)^CZ$7),0))))</f>
        <v>0</v>
      </c>
      <c r="DA28" s="250">
        <f>IF(OR($E28="",$F28="",$G28="",'Allgemeine Info'!$H$15=""),0,IF(AND(DA$6&lt;&gt;0,DA$6&lt;='Allgemeine Info'!$H$15),($E28+$F28)*$I28*(1+$D$4)^DA$6,IF(DA$7='Allgemeine Info'!$H$15,$J28*(1+$D$4)^DA$7,IF(AND(DA$7&lt;&gt;0,MOD(DA$7,$G28)=0,DA$7&lt;'Allgemeine Info'!$H$15),($I28+$J28)*((1+$D$4)^DA$7),0))))</f>
        <v>0</v>
      </c>
      <c r="DB28" s="250">
        <f>IF(OR($E28="",$F28="",$G28="",'Allgemeine Info'!$H$15=""),0,IF(AND(DB$6&lt;&gt;0,DB$6&lt;='Allgemeine Info'!$H$15),($E28+$F28)*$I28*(1+$D$4)^DB$6,IF(DB$7='Allgemeine Info'!$H$15,$J28*(1+$D$4)^DB$7,IF(AND(DB$7&lt;&gt;0,MOD(DB$7,$G28)=0,DB$7&lt;'Allgemeine Info'!$H$15),($I28+$J28)*((1+$D$4)^DB$7),0))))</f>
        <v>0</v>
      </c>
      <c r="DC28" s="250">
        <f>IF(OR($E28="",$F28="",$G28="",'Allgemeine Info'!$H$15=""),0,IF(AND(DC$6&lt;&gt;0,DC$6&lt;='Allgemeine Info'!$H$15),($E28+$F28)*$I28*(1+$D$4)^DC$6,IF(DC$7='Allgemeine Info'!$H$15,$J28*(1+$D$4)^DC$7,IF(AND(DC$7&lt;&gt;0,MOD(DC$7,$G28)=0,DC$7&lt;'Allgemeine Info'!$H$15),($I28+$J28)*((1+$D$4)^DC$7),0))))</f>
        <v>0</v>
      </c>
      <c r="DD28" s="250">
        <f>IF(OR($E28="",$F28="",$G28="",'Allgemeine Info'!$H$15=""),0,IF(AND(DD$6&lt;&gt;0,DD$6&lt;='Allgemeine Info'!$H$15),($E28+$F28)*$I28*(1+$D$4)^DD$6,IF(DD$7='Allgemeine Info'!$H$15,$J28*(1+$D$4)^DD$7,IF(AND(DD$7&lt;&gt;0,MOD(DD$7,$G28)=0,DD$7&lt;'Allgemeine Info'!$H$15),($I28+$J28)*((1+$D$4)^DD$7),0))))</f>
        <v>0</v>
      </c>
      <c r="DE28" s="250">
        <f>IF(OR($E28="",$F28="",$G28="",'Allgemeine Info'!$H$15=""),0,IF(AND(DE$6&lt;&gt;0,DE$6&lt;='Allgemeine Info'!$H$15),($E28+$F28)*$I28*(1+$D$4)^DE$6,IF(DE$7='Allgemeine Info'!$H$15,$J28*(1+$D$4)^DE$7,IF(AND(DE$7&lt;&gt;0,MOD(DE$7,$G28)=0,DE$7&lt;'Allgemeine Info'!$H$15),($I28+$J28)*((1+$D$4)^DE$7),0))))</f>
        <v>0</v>
      </c>
      <c r="DF28" s="250">
        <f>IF(OR($E28="",$F28="",$G28="",'Allgemeine Info'!$H$15=""),0,IF(AND(DF$6&lt;&gt;0,DF$6&lt;='Allgemeine Info'!$H$15),($E28+$F28)*$I28*(1+$D$4)^DF$6,IF(DF$7='Allgemeine Info'!$H$15,$J28*(1+$D$4)^DF$7,IF(AND(DF$7&lt;&gt;0,MOD(DF$7,$G28)=0,DF$7&lt;'Allgemeine Info'!$H$15),($I28+$J28)*((1+$D$4)^DF$7),0))))</f>
        <v>0</v>
      </c>
      <c r="DG28" s="250">
        <f>IF(OR($E28="",$F28="",$G28="",'Allgemeine Info'!$H$15=""),0,IF(AND(DG$6&lt;&gt;0,DG$6&lt;='Allgemeine Info'!$H$15),($E28+$F28)*$I28*(1+$D$4)^DG$6,IF(DG$7='Allgemeine Info'!$H$15,$J28*(1+$D$4)^DG$7,IF(AND(DG$7&lt;&gt;0,MOD(DG$7,$G28)=0,DG$7&lt;'Allgemeine Info'!$H$15),($I28+$J28)*((1+$D$4)^DG$7),0))))</f>
        <v>0</v>
      </c>
      <c r="DH28" s="250">
        <f>IF(OR($E28="",$F28="",$G28="",'Allgemeine Info'!$H$15=""),0,IF(AND(DH$6&lt;&gt;0,DH$6&lt;='Allgemeine Info'!$H$15),($E28+$F28)*$I28*(1+$D$4)^DH$6,IF(DH$7='Allgemeine Info'!$H$15,$J28*(1+$D$4)^DH$7,IF(AND(DH$7&lt;&gt;0,MOD(DH$7,$G28)=0,DH$7&lt;'Allgemeine Info'!$H$15),($I28+$J28)*((1+$D$4)^DH$7),0))))</f>
        <v>0</v>
      </c>
      <c r="DI28" s="250">
        <f>IF(OR($E28="",$F28="",$G28="",'Allgemeine Info'!$H$15=""),0,IF(AND(DI$6&lt;&gt;0,DI$6&lt;='Allgemeine Info'!$H$15),($E28+$F28)*$I28*(1+$D$4)^DI$6,IF(DI$7='Allgemeine Info'!$H$15,$J28*(1+$D$4)^DI$7,IF(AND(DI$7&lt;&gt;0,MOD(DI$7,$G28)=0,DI$7&lt;'Allgemeine Info'!$H$15),($I28+$J28)*((1+$D$4)^DI$7),0))))</f>
        <v>0</v>
      </c>
      <c r="DJ28" s="250">
        <f>IF(OR($E28="",$F28="",$G28="",'Allgemeine Info'!$H$15=""),0,IF(AND(DJ$6&lt;&gt;0,DJ$6&lt;='Allgemeine Info'!$H$15),($E28+$F28)*$I28*(1+$D$4)^DJ$6,IF(DJ$7='Allgemeine Info'!$H$15,$J28*(1+$D$4)^DJ$7,IF(AND(DJ$7&lt;&gt;0,MOD(DJ$7,$G28)=0,DJ$7&lt;'Allgemeine Info'!$H$15),($I28+$J28)*((1+$D$4)^DJ$7),0))))</f>
        <v>0</v>
      </c>
      <c r="DK28" s="250">
        <f>IF(OR($E28="",$F28="",$G28="",'Allgemeine Info'!$H$15=""),0,IF(AND(DK$6&lt;&gt;0,DK$6&lt;='Allgemeine Info'!$H$15),($E28+$F28)*$I28*(1+$D$4)^DK$6,IF(DK$7='Allgemeine Info'!$H$15,$J28*(1+$D$4)^DK$7,IF(AND(DK$7&lt;&gt;0,MOD(DK$7,$G28)=0,DK$7&lt;'Allgemeine Info'!$H$15),($I28+$J28)*((1+$D$4)^DK$7),0))))</f>
        <v>0</v>
      </c>
      <c r="DL28" s="250">
        <f>IF(OR($E28="",$F28="",$G28="",'Allgemeine Info'!$H$15=""),0,IF(AND(DL$6&lt;&gt;0,DL$6&lt;='Allgemeine Info'!$H$15),($E28+$F28)*$I28*(1+$D$4)^DL$6,IF(DL$7='Allgemeine Info'!$H$15,$J28*(1+$D$4)^DL$7,IF(AND(DL$7&lt;&gt;0,MOD(DL$7,$G28)=0,DL$7&lt;'Allgemeine Info'!$H$15),($I28+$J28)*((1+$D$4)^DL$7),0))))</f>
        <v>0</v>
      </c>
      <c r="DM28" s="250">
        <f>IF(OR($E28="",$F28="",$G28="",'Allgemeine Info'!$H$15=""),0,IF(AND(DM$6&lt;&gt;0,DM$6&lt;='Allgemeine Info'!$H$15),($E28+$F28)*$I28*(1+$D$4)^DM$6,IF(DM$7='Allgemeine Info'!$H$15,$J28*(1+$D$4)^DM$7,IF(AND(DM$7&lt;&gt;0,MOD(DM$7,$G28)=0,DM$7&lt;'Allgemeine Info'!$H$15),($I28+$J28)*((1+$D$4)^DM$7),0))))</f>
        <v>0</v>
      </c>
      <c r="DN28" s="250">
        <f>IF(OR($E28="",$F28="",$G28="",'Allgemeine Info'!$H$15=""),0,IF(AND(DN$6&lt;&gt;0,DN$6&lt;='Allgemeine Info'!$H$15),($E28+$F28)*$I28*(1+$D$4)^DN$6,IF(DN$7='Allgemeine Info'!$H$15,$J28*(1+$D$4)^DN$7,IF(AND(DN$7&lt;&gt;0,MOD(DN$7,$G28)=0,DN$7&lt;'Allgemeine Info'!$H$15),($I28+$J28)*((1+$D$4)^DN$7),0))))</f>
        <v>0</v>
      </c>
      <c r="DO28" s="250">
        <f>IF(OR($E28="",$F28="",$G28="",'Allgemeine Info'!$H$15=""),0,IF(AND(DO$6&lt;&gt;0,DO$6&lt;='Allgemeine Info'!$H$15),($E28+$F28)*$I28*(1+$D$4)^DO$6,IF(DO$7='Allgemeine Info'!$H$15,$J28*(1+$D$4)^DO$7,IF(AND(DO$7&lt;&gt;0,MOD(DO$7,$G28)=0,DO$7&lt;'Allgemeine Info'!$H$15),($I28+$J28)*((1+$D$4)^DO$7),0))))</f>
        <v>0</v>
      </c>
      <c r="DP28" s="250">
        <f>IF(OR($E28="",$F28="",$G28="",'Allgemeine Info'!$H$15=""),0,IF(AND(DP$6&lt;&gt;0,DP$6&lt;='Allgemeine Info'!$H$15),($E28+$F28)*$I28*(1+$D$4)^DP$6,IF(DP$7='Allgemeine Info'!$H$15,$J28*(1+$D$4)^DP$7,IF(AND(DP$7&lt;&gt;0,MOD(DP$7,$G28)=0,DP$7&lt;'Allgemeine Info'!$H$15),($I28+$J28)*((1+$D$4)^DP$7),0))))</f>
        <v>0</v>
      </c>
      <c r="DQ28" s="250">
        <f>IF(OR($E28="",$F28="",$G28="",'Allgemeine Info'!$H$15=""),0,IF(AND(DQ$6&lt;&gt;0,DQ$6&lt;='Allgemeine Info'!$H$15),($E28+$F28)*$I28*(1+$D$4)^DQ$6,IF(DQ$7='Allgemeine Info'!$H$15,$J28*(1+$D$4)^DQ$7,IF(AND(DQ$7&lt;&gt;0,MOD(DQ$7,$G28)=0,DQ$7&lt;'Allgemeine Info'!$H$15),($I28+$J28)*((1+$D$4)^DQ$7),0))))</f>
        <v>0</v>
      </c>
      <c r="DR28" s="250">
        <f>IF(OR($E28="",$F28="",$G28="",'Allgemeine Info'!$H$15=""),0,IF(AND(DR$6&lt;&gt;0,DR$6&lt;='Allgemeine Info'!$H$15),($E28+$F28)*$I28*(1+$D$4)^DR$6,IF(DR$7='Allgemeine Info'!$H$15,$J28*(1+$D$4)^DR$7,IF(AND(DR$7&lt;&gt;0,MOD(DR$7,$G28)=0,DR$7&lt;'Allgemeine Info'!$H$15),($I28+$J28)*((1+$D$4)^DR$7),0))))</f>
        <v>0</v>
      </c>
      <c r="DS28" s="250">
        <f>IF(OR($E28="",$F28="",$G28="",'Allgemeine Info'!$H$15=""),0,IF(AND(DS$6&lt;&gt;0,DS$6&lt;='Allgemeine Info'!$H$15),($E28+$F28)*$I28*(1+$D$4)^DS$6,IF(DS$7='Allgemeine Info'!$H$15,$J28*(1+$D$4)^DS$7,IF(AND(DS$7&lt;&gt;0,MOD(DS$7,$G28)=0,DS$7&lt;'Allgemeine Info'!$H$15),($I28+$J28)*((1+$D$4)^DS$7),0))))</f>
        <v>0</v>
      </c>
      <c r="DT28" s="250">
        <f>IF(OR($E28="",$F28="",$G28="",'Allgemeine Info'!$H$15=""),0,IF(AND(DT$6&lt;&gt;0,DT$6&lt;='Allgemeine Info'!$H$15),($E28+$F28)*$I28*(1+$D$4)^DT$6,IF(DT$7='Allgemeine Info'!$H$15,$J28*(1+$D$4)^DT$7,IF(AND(DT$7&lt;&gt;0,MOD(DT$7,$G28)=0,DT$7&lt;'Allgemeine Info'!$H$15),($I28+$J28)*((1+$D$4)^DT$7),0))))</f>
        <v>0</v>
      </c>
      <c r="DU28" s="250">
        <f>IF(OR($E28="",$F28="",$G28="",'Allgemeine Info'!$H$15=""),0,IF(AND(DU$6&lt;&gt;0,DU$6&lt;='Allgemeine Info'!$H$15),($E28+$F28)*$I28*(1+$D$4)^DU$6,IF(DU$7='Allgemeine Info'!$H$15,$J28*(1+$D$4)^DU$7,IF(AND(DU$7&lt;&gt;0,MOD(DU$7,$G28)=0,DU$7&lt;'Allgemeine Info'!$H$15),($I28+$J28)*((1+$D$4)^DU$7),0))))</f>
        <v>0</v>
      </c>
      <c r="DV28" s="250">
        <f>IF(OR($E28="",$F28="",$G28="",'Allgemeine Info'!$H$15=""),0,IF(AND(DV$6&lt;&gt;0,DV$6&lt;='Allgemeine Info'!$H$15),($E28+$F28)*$I28*(1+$D$4)^DV$6,IF(DV$7='Allgemeine Info'!$H$15,$J28*(1+$D$4)^DV$7,IF(AND(DV$7&lt;&gt;0,MOD(DV$7,$G28)=0,DV$7&lt;'Allgemeine Info'!$H$15),($I28+$J28)*((1+$D$4)^DV$7),0))))</f>
        <v>0</v>
      </c>
      <c r="DW28" s="250">
        <f>IF(OR($E28="",$F28="",$G28="",'Allgemeine Info'!$H$15=""),0,IF(AND(DW$6&lt;&gt;0,DW$6&lt;='Allgemeine Info'!$H$15),($E28+$F28)*$I28*(1+$D$4)^DW$6,IF(DW$7='Allgemeine Info'!$H$15,$J28*(1+$D$4)^DW$7,IF(AND(DW$7&lt;&gt;0,MOD(DW$7,$G28)=0,DW$7&lt;'Allgemeine Info'!$H$15),($I28+$J28)*((1+$D$4)^DW$7),0))))</f>
        <v>0</v>
      </c>
      <c r="DX28" s="250">
        <f>IF(OR($E28="",$F28="",$G28="",'Allgemeine Info'!$H$15=""),0,IF(AND(DX$6&lt;&gt;0,DX$6&lt;='Allgemeine Info'!$H$15),($E28+$F28)*$I28*(1+$D$4)^DX$6,IF(DX$7='Allgemeine Info'!$H$15,$J28*(1+$D$4)^DX$7,IF(AND(DX$7&lt;&gt;0,MOD(DX$7,$G28)=0,DX$7&lt;'Allgemeine Info'!$H$15),($I28+$J28)*((1+$D$4)^DX$7),0))))</f>
        <v>0</v>
      </c>
      <c r="DY28" s="250">
        <f>IF(OR($E28="",$F28="",$G28="",'Allgemeine Info'!$H$15=""),0,IF(AND(DY$6&lt;&gt;0,DY$6&lt;='Allgemeine Info'!$H$15),($E28+$F28)*$I28*(1+$D$4)^DY$6,IF(DY$7='Allgemeine Info'!$H$15,$J28*(1+$D$4)^DY$7,IF(AND(DY$7&lt;&gt;0,MOD(DY$7,$G28)=0,DY$7&lt;'Allgemeine Info'!$H$15),($I28+$J28)*((1+$D$4)^DY$7),0))))</f>
        <v>0</v>
      </c>
      <c r="DZ28" s="250">
        <f>IF(OR($E28="",$F28="",$G28="",'Allgemeine Info'!$H$15=""),0,IF(AND(DZ$6&lt;&gt;0,DZ$6&lt;='Allgemeine Info'!$H$15),($E28+$F28)*$I28*(1+$D$4)^DZ$6,IF(DZ$7='Allgemeine Info'!$H$15,$J28*(1+$D$4)^DZ$7,IF(AND(DZ$7&lt;&gt;0,MOD(DZ$7,$G28)=0,DZ$7&lt;'Allgemeine Info'!$H$15),($I28+$J28)*((1+$D$4)^DZ$7),0))))</f>
        <v>0</v>
      </c>
      <c r="EA28" s="250">
        <f>IF(OR($E28="",$F28="",$G28="",'Allgemeine Info'!$H$15=""),0,IF(AND(EA$6&lt;&gt;0,EA$6&lt;='Allgemeine Info'!$H$15),($E28+$F28)*$I28*(1+$D$4)^EA$6,IF(EA$7='Allgemeine Info'!$H$15,$J28*(1+$D$4)^EA$7,IF(AND(EA$7&lt;&gt;0,MOD(EA$7,$G28)=0,EA$7&lt;'Allgemeine Info'!$H$15),($I28+$J28)*((1+$D$4)^EA$7),0))))</f>
        <v>0</v>
      </c>
      <c r="EB28" s="250">
        <f>IF(OR($E28="",$F28="",$G28="",'Allgemeine Info'!$H$15=""),0,IF(AND(EB$6&lt;&gt;0,EB$6&lt;='Allgemeine Info'!$H$15),($E28+$F28)*$I28*(1+$D$4)^EB$6,IF(EB$7='Allgemeine Info'!$H$15,$J28*(1+$D$4)^EB$7,IF(AND(EB$7&lt;&gt;0,MOD(EB$7,$G28)=0,EB$7&lt;'Allgemeine Info'!$H$15),($I28+$J28)*((1+$D$4)^EB$7),0))))</f>
        <v>0</v>
      </c>
      <c r="EC28" s="250">
        <f>IF(OR($E28="",$F28="",$G28="",'Allgemeine Info'!$H$15=""),0,IF(AND(EC$6&lt;&gt;0,EC$6&lt;='Allgemeine Info'!$H$15),($E28+$F28)*$I28*(1+$D$4)^EC$6,IF(EC$7='Allgemeine Info'!$H$15,$J28*(1+$D$4)^EC$7,IF(AND(EC$7&lt;&gt;0,MOD(EC$7,$G28)=0,EC$7&lt;'Allgemeine Info'!$H$15),($I28+$J28)*((1+$D$4)^EC$7),0))))</f>
        <v>0</v>
      </c>
      <c r="ED28" s="250">
        <f>IF(OR($E28="",$F28="",$G28="",'Allgemeine Info'!$H$15=""),0,IF(AND(ED$6&lt;&gt;0,ED$6&lt;='Allgemeine Info'!$H$15),($E28+$F28)*$I28*(1+$D$4)^ED$6,IF(ED$7='Allgemeine Info'!$H$15,$J28*(1+$D$4)^ED$7,IF(AND(ED$7&lt;&gt;0,MOD(ED$7,$G28)=0,ED$7&lt;'Allgemeine Info'!$H$15),($I28+$J28)*((1+$D$4)^ED$7),0))))</f>
        <v>0</v>
      </c>
      <c r="EE28" s="250">
        <f>IF(OR($E28="",$F28="",$G28="",'Allgemeine Info'!$H$15=""),0,IF(AND(EE$6&lt;&gt;0,EE$6&lt;='Allgemeine Info'!$H$15),($E28+$F28)*$I28*(1+$D$4)^EE$6,IF(EE$7='Allgemeine Info'!$H$15,$J28*(1+$D$4)^EE$7,IF(AND(EE$7&lt;&gt;0,MOD(EE$7,$G28)=0,EE$7&lt;'Allgemeine Info'!$H$15),($I28+$J28)*((1+$D$4)^EE$7),0))))</f>
        <v>0</v>
      </c>
      <c r="EF28" s="250">
        <f>IF(OR($E28="",$F28="",$G28="",'Allgemeine Info'!$H$15=""),0,IF(AND(EF$6&lt;&gt;0,EF$6&lt;='Allgemeine Info'!$H$15),($E28+$F28)*$I28*(1+$D$4)^EF$6,IF(EF$7='Allgemeine Info'!$H$15,$J28*(1+$D$4)^EF$7,IF(AND(EF$7&lt;&gt;0,MOD(EF$7,$G28)=0,EF$7&lt;'Allgemeine Info'!$H$15),($I28+$J28)*((1+$D$4)^EF$7),0))))</f>
        <v>0</v>
      </c>
      <c r="EG28" s="250">
        <f>IF(OR($E28="",$F28="",$G28="",'Allgemeine Info'!$H$15=""),0,IF(AND(EG$6&lt;&gt;0,EG$6&lt;='Allgemeine Info'!$H$15),($E28+$F28)*$I28*(1+$D$4)^EG$6,IF(EG$7='Allgemeine Info'!$H$15,$J28*(1+$D$4)^EG$7,IF(AND(EG$7&lt;&gt;0,MOD(EG$7,$G28)=0,EG$7&lt;'Allgemeine Info'!$H$15),($I28+$J28)*((1+$D$4)^EG$7),0))))</f>
        <v>0</v>
      </c>
      <c r="EH28" s="250">
        <f>IF(OR($E28="",$F28="",$G28="",'Allgemeine Info'!$H$15=""),0,IF(AND(EH$6&lt;&gt;0,EH$6&lt;='Allgemeine Info'!$H$15),($E28+$F28)*$I28*(1+$D$4)^EH$6,IF(EH$7='Allgemeine Info'!$H$15,$J28*(1+$D$4)^EH$7,IF(AND(EH$7&lt;&gt;0,MOD(EH$7,$G28)=0,EH$7&lt;'Allgemeine Info'!$H$15),($I28+$J28)*((1+$D$4)^EH$7),0))))</f>
        <v>0</v>
      </c>
      <c r="EI28" s="250">
        <f>IF(OR($E28="",$F28="",$G28="",'Allgemeine Info'!$H$15=""),0,IF(AND(EI$6&lt;&gt;0,EI$6&lt;='Allgemeine Info'!$H$15),($E28+$F28)*$I28*(1+$D$4)^EI$6,IF(EI$7='Allgemeine Info'!$H$15,$J28*(1+$D$4)^EI$7,IF(AND(EI$7&lt;&gt;0,MOD(EI$7,$G28)=0,EI$7&lt;'Allgemeine Info'!$H$15),($I28+$J28)*((1+$D$4)^EI$7),0))))</f>
        <v>0</v>
      </c>
      <c r="EJ28" s="250">
        <f>IF(OR($E28="",$F28="",$G28="",'Allgemeine Info'!$H$15=""),0,IF(AND(EJ$6&lt;&gt;0,EJ$6&lt;='Allgemeine Info'!$H$15),($E28+$F28)*$I28*(1+$D$4)^EJ$6,IF(EJ$7='Allgemeine Info'!$H$15,$J28*(1+$D$4)^EJ$7,IF(AND(EJ$7&lt;&gt;0,MOD(EJ$7,$G28)=0,EJ$7&lt;'Allgemeine Info'!$H$15),($I28+$J28)*((1+$D$4)^EJ$7),0))))</f>
        <v>0</v>
      </c>
      <c r="EK28" s="250">
        <f>IF(OR($E28="",$F28="",$G28="",'Allgemeine Info'!$H$15=""),0,IF(AND(EK$6&lt;&gt;0,EK$6&lt;='Allgemeine Info'!$H$15),($E28+$F28)*$I28*(1+$D$4)^EK$6,IF(EK$7='Allgemeine Info'!$H$15,$J28*(1+$D$4)^EK$7,IF(AND(EK$7&lt;&gt;0,MOD(EK$7,$G28)=0,EK$7&lt;'Allgemeine Info'!$H$15),($I28+$J28)*((1+$D$4)^EK$7),0))))</f>
        <v>0</v>
      </c>
      <c r="EL28" s="250">
        <f>IF(OR($E28="",$F28="",$G28="",'Allgemeine Info'!$H$15=""),0,IF(AND(EL$6&lt;&gt;0,EL$6&lt;='Allgemeine Info'!$H$15),($E28+$F28)*$I28*(1+$D$4)^EL$6,IF(EL$7='Allgemeine Info'!$H$15,$J28*(1+$D$4)^EL$7,IF(AND(EL$7&lt;&gt;0,MOD(EL$7,$G28)=0,EL$7&lt;'Allgemeine Info'!$H$15),($I28+$J28)*((1+$D$4)^EL$7),0))))</f>
        <v>0</v>
      </c>
      <c r="EM28" s="250">
        <f>IF(OR($E28="",$F28="",$G28="",'Allgemeine Info'!$H$15=""),0,IF(AND(EM$6&lt;&gt;0,EM$6&lt;='Allgemeine Info'!$H$15),($E28+$F28)*$I28*(1+$D$4)^EM$6,IF(EM$7='Allgemeine Info'!$H$15,$J28*(1+$D$4)^EM$7,IF(AND(EM$7&lt;&gt;0,MOD(EM$7,$G28)=0,EM$7&lt;'Allgemeine Info'!$H$15),($I28+$J28)*((1+$D$4)^EM$7),0))))</f>
        <v>0</v>
      </c>
      <c r="EN28" s="250">
        <f>IF(OR($E28="",$F28="",$G28="",'Allgemeine Info'!$H$15=""),0,IF(AND(EN$6&lt;&gt;0,EN$6&lt;='Allgemeine Info'!$H$15),($E28+$F28)*$I28*(1+$D$4)^EN$6,IF(EN$7='Allgemeine Info'!$H$15,$J28*(1+$D$4)^EN$7,IF(AND(EN$7&lt;&gt;0,MOD(EN$7,$G28)=0,EN$7&lt;'Allgemeine Info'!$H$15),($I28+$J28)*((1+$D$4)^EN$7),0))))</f>
        <v>0</v>
      </c>
      <c r="EO28" s="250">
        <f>IF(OR($E28="",$F28="",$G28="",'Allgemeine Info'!$H$15=""),0,IF(AND(EO$6&lt;&gt;0,EO$6&lt;='Allgemeine Info'!$H$15),($E28+$F28)*$I28*(1+$D$4)^EO$6,IF(EO$7='Allgemeine Info'!$H$15,$J28*(1+$D$4)^EO$7,IF(AND(EO$7&lt;&gt;0,MOD(EO$7,$G28)=0,EO$7&lt;'Allgemeine Info'!$H$15),($I28+$J28)*((1+$D$4)^EO$7),0))))</f>
        <v>0</v>
      </c>
      <c r="EP28" s="250">
        <f>IF(OR($E28="",$F28="",$G28="",'Allgemeine Info'!$H$15=""),0,IF(AND(EP$6&lt;&gt;0,EP$6&lt;='Allgemeine Info'!$H$15),($E28+$F28)*$I28*(1+$D$4)^EP$6,IF(EP$7='Allgemeine Info'!$H$15,$J28*(1+$D$4)^EP$7,IF(AND(EP$7&lt;&gt;0,MOD(EP$7,$G28)=0,EP$7&lt;'Allgemeine Info'!$H$15),($I28+$J28)*((1+$D$4)^EP$7),0))))</f>
        <v>0</v>
      </c>
      <c r="EQ28" s="250">
        <f>IF(OR($E28="",$F28="",$G28="",'Allgemeine Info'!$H$15=""),0,IF(AND(EQ$6&lt;&gt;0,EQ$6&lt;='Allgemeine Info'!$H$15),($E28+$F28)*$I28*(1+$D$4)^EQ$6,IF(EQ$7='Allgemeine Info'!$H$15,$J28*(1+$D$4)^EQ$7,IF(AND(EQ$7&lt;&gt;0,MOD(EQ$7,$G28)=0,EQ$7&lt;'Allgemeine Info'!$H$15),($I28+$J28)*((1+$D$4)^EQ$7),0))))</f>
        <v>0</v>
      </c>
      <c r="ER28" s="250">
        <f>IF(OR($E28="",$F28="",$G28="",'Allgemeine Info'!$H$15=""),0,IF(AND(ER$6&lt;&gt;0,ER$6&lt;='Allgemeine Info'!$H$15),($E28+$F28)*$I28*(1+$D$4)^ER$6,IF(ER$7='Allgemeine Info'!$H$15,$J28*(1+$D$4)^ER$7,IF(AND(ER$7&lt;&gt;0,MOD(ER$7,$G28)=0,ER$7&lt;'Allgemeine Info'!$H$15),($I28+$J28)*((1+$D$4)^ER$7),0))))</f>
        <v>0</v>
      </c>
      <c r="ES28" s="250">
        <f>IF(OR($E28="",$F28="",$G28="",'Allgemeine Info'!$H$15=""),0,IF(AND(ES$6&lt;&gt;0,ES$6&lt;='Allgemeine Info'!$H$15),($E28+$F28)*$I28*(1+$D$4)^ES$6,IF(ES$7='Allgemeine Info'!$H$15,$J28*(1+$D$4)^ES$7,IF(AND(ES$7&lt;&gt;0,MOD(ES$7,$G28)=0,ES$7&lt;'Allgemeine Info'!$H$15),($I28+$J28)*((1+$D$4)^ES$7),0))))</f>
        <v>0</v>
      </c>
      <c r="ET28" s="250">
        <f>IF(OR($E28="",$F28="",$G28="",'Allgemeine Info'!$H$15=""),0,IF(AND(ET$6&lt;&gt;0,ET$6&lt;='Allgemeine Info'!$H$15),($E28+$F28)*$I28*(1+$D$4)^ET$6,IF(ET$7='Allgemeine Info'!$H$15,$J28*(1+$D$4)^ET$7,IF(AND(ET$7&lt;&gt;0,MOD(ET$7,$G28)=0,ET$7&lt;'Allgemeine Info'!$H$15),($I28+$J28)*((1+$D$4)^ET$7),0))))</f>
        <v>0</v>
      </c>
      <c r="EU28" s="250">
        <f>IF(OR($E28="",$F28="",$G28="",'Allgemeine Info'!$H$15=""),0,IF(AND(EU$6&lt;&gt;0,EU$6&lt;='Allgemeine Info'!$H$15),($E28+$F28)*$I28*(1+$D$4)^EU$6,IF(EU$7='Allgemeine Info'!$H$15,$J28*(1+$D$4)^EU$7,IF(AND(EU$7&lt;&gt;0,MOD(EU$7,$G28)=0,EU$7&lt;'Allgemeine Info'!$H$15),($I28+$J28)*((1+$D$4)^EU$7),0))))</f>
        <v>0</v>
      </c>
      <c r="EV28" s="250">
        <f>IF(OR($E28="",$F28="",$G28="",'Allgemeine Info'!$H$15=""),0,IF(AND(EV$6&lt;&gt;0,EV$6&lt;='Allgemeine Info'!$H$15),($E28+$F28)*$I28*(1+$D$4)^EV$6,IF(EV$7='Allgemeine Info'!$H$15,$J28*(1+$D$4)^EV$7,IF(AND(EV$7&lt;&gt;0,MOD(EV$7,$G28)=0,EV$7&lt;'Allgemeine Info'!$H$15),($I28+$J28)*((1+$D$4)^EV$7),0))))</f>
        <v>0</v>
      </c>
      <c r="EW28" s="250">
        <f>IF(OR($E28="",$F28="",$G28="",'Allgemeine Info'!$H$15=""),0,IF(AND(EW$6&lt;&gt;0,EW$6&lt;='Allgemeine Info'!$H$15),($E28+$F28)*$I28*(1+$D$4)^EW$6,IF(EW$7='Allgemeine Info'!$H$15,$J28*(1+$D$4)^EW$7,IF(AND(EW$7&lt;&gt;0,MOD(EW$7,$G28)=0,EW$7&lt;'Allgemeine Info'!$H$15),($I28+$J28)*((1+$D$4)^EW$7),0))))</f>
        <v>0</v>
      </c>
      <c r="EX28" s="250">
        <f>IF(OR($E28="",$F28="",$G28="",'Allgemeine Info'!$H$15=""),0,IF(AND(EX$6&lt;&gt;0,EX$6&lt;='Allgemeine Info'!$H$15),($E28+$F28)*$I28*(1+$D$4)^EX$6,IF(EX$7='Allgemeine Info'!$H$15,$J28*(1+$D$4)^EX$7,IF(AND(EX$7&lt;&gt;0,MOD(EX$7,$G28)=0,EX$7&lt;'Allgemeine Info'!$H$15),($I28+$J28)*((1+$D$4)^EX$7),0))))</f>
        <v>0</v>
      </c>
      <c r="EY28" s="250">
        <f>IF(OR($E28="",$F28="",$G28="",'Allgemeine Info'!$H$15=""),0,IF(AND(EY$6&lt;&gt;0,EY$6&lt;='Allgemeine Info'!$H$15),($E28+$F28)*$I28*(1+$D$4)^EY$6,IF(EY$7='Allgemeine Info'!$H$15,$J28*(1+$D$4)^EY$7,IF(AND(EY$7&lt;&gt;0,MOD(EY$7,$G28)=0,EY$7&lt;'Allgemeine Info'!$H$15),($I28+$J28)*((1+$D$4)^EY$7),0))))</f>
        <v>0</v>
      </c>
      <c r="EZ28" s="250">
        <f>IF(OR($E28="",$F28="",$G28="",'Allgemeine Info'!$H$15=""),0,IF(AND(EZ$6&lt;&gt;0,EZ$6&lt;='Allgemeine Info'!$H$15),($E28+$F28)*$I28*(1+$D$4)^EZ$6,IF(EZ$7='Allgemeine Info'!$H$15,$J28*(1+$D$4)^EZ$7,IF(AND(EZ$7&lt;&gt;0,MOD(EZ$7,$G28)=0,EZ$7&lt;'Allgemeine Info'!$H$15),($I28+$J28)*((1+$D$4)^EZ$7),0))))</f>
        <v>0</v>
      </c>
      <c r="FA28" s="250">
        <f>IF(OR($E28="",$F28="",$G28="",'Allgemeine Info'!$H$15=""),0,IF(AND(FA$6&lt;&gt;0,FA$6&lt;='Allgemeine Info'!$H$15),($E28+$F28)*$I28*(1+$D$4)^FA$6,IF(FA$7='Allgemeine Info'!$H$15,$J28*(1+$D$4)^FA$7,IF(AND(FA$7&lt;&gt;0,MOD(FA$7,$G28)=0,FA$7&lt;'Allgemeine Info'!$H$15),($I28+$J28)*((1+$D$4)^FA$7),0))))</f>
        <v>0</v>
      </c>
      <c r="FB28" s="250">
        <f>IF(OR($E28="",$F28="",$G28="",'Allgemeine Info'!$H$15=""),0,IF(AND(FB$6&lt;&gt;0,FB$6&lt;='Allgemeine Info'!$H$15),($E28+$F28)*$I28*(1+$D$4)^FB$6,IF(FB$7='Allgemeine Info'!$H$15,$J28*(1+$D$4)^FB$7,IF(AND(FB$7&lt;&gt;0,MOD(FB$7,$G28)=0,FB$7&lt;'Allgemeine Info'!$H$15),($I28+$J28)*((1+$D$4)^FB$7),0))))</f>
        <v>0</v>
      </c>
      <c r="FC28" s="250">
        <f>IF(OR($E28="",$F28="",$G28="",'Allgemeine Info'!$H$15=""),0,IF(AND(FC$6&lt;&gt;0,FC$6&lt;='Allgemeine Info'!$H$15),($E28+$F28)*$I28*(1+$D$4)^FC$6,IF(FC$7='Allgemeine Info'!$H$15,$J28*(1+$D$4)^FC$7,IF(AND(FC$7&lt;&gt;0,MOD(FC$7,$G28)=0,FC$7&lt;'Allgemeine Info'!$H$15),($I28+$J28)*((1+$D$4)^FC$7),0))))</f>
        <v>0</v>
      </c>
      <c r="FD28" s="250">
        <f>IF(OR($E28="",$F28="",$G28="",'Allgemeine Info'!$H$15=""),0,IF(AND(FD$6&lt;&gt;0,FD$6&lt;='Allgemeine Info'!$H$15),($E28+$F28)*$I28*(1+$D$4)^FD$6,IF(FD$7='Allgemeine Info'!$H$15,$J28*(1+$D$4)^FD$7,IF(AND(FD$7&lt;&gt;0,MOD(FD$7,$G28)=0,FD$7&lt;'Allgemeine Info'!$H$15),($I28+$J28)*((1+$D$4)^FD$7),0))))</f>
        <v>0</v>
      </c>
      <c r="FE28" s="250">
        <f>IF(OR($E28="",$F28="",$G28="",'Allgemeine Info'!$H$15=""),0,IF(AND(FE$6&lt;&gt;0,FE$6&lt;='Allgemeine Info'!$H$15),($E28+$F28)*$I28*(1+$D$4)^FE$6,IF(FE$7='Allgemeine Info'!$H$15,$J28*(1+$D$4)^FE$7,IF(AND(FE$7&lt;&gt;0,MOD(FE$7,$G28)=0,FE$7&lt;'Allgemeine Info'!$H$15),($I28+$J28)*((1+$D$4)^FE$7),0))))</f>
        <v>0</v>
      </c>
      <c r="FF28" s="250">
        <f>IF(OR($E28="",$F28="",$G28="",'Allgemeine Info'!$H$15=""),0,IF(AND(FF$6&lt;&gt;0,FF$6&lt;='Allgemeine Info'!$H$15),($E28+$F28)*$I28*(1+$D$4)^FF$6,IF(FF$7='Allgemeine Info'!$H$15,$J28*(1+$D$4)^FF$7,IF(AND(FF$7&lt;&gt;0,MOD(FF$7,$G28)=0,FF$7&lt;'Allgemeine Info'!$H$15),($I28+$J28)*((1+$D$4)^FF$7),0))))</f>
        <v>0</v>
      </c>
      <c r="FG28" s="250">
        <f>IF(OR($E28="",$F28="",$G28="",'Allgemeine Info'!$H$15=""),0,IF(AND(FG$6&lt;&gt;0,FG$6&lt;='Allgemeine Info'!$H$15),($E28+$F28)*$I28*(1+$D$4)^FG$6,IF(FG$7='Allgemeine Info'!$H$15,$J28*(1+$D$4)^FG$7,IF(AND(FG$7&lt;&gt;0,MOD(FG$7,$G28)=0,FG$7&lt;'Allgemeine Info'!$H$15),($I28+$J28)*((1+$D$4)^FG$7),0))))</f>
        <v>0</v>
      </c>
      <c r="FH28" s="250">
        <f>IF(OR($E28="",$F28="",$G28="",'Allgemeine Info'!$H$15=""),0,IF(AND(FH$6&lt;&gt;0,FH$6&lt;='Allgemeine Info'!$H$15),($E28+$F28)*$I28*(1+$D$4)^FH$6,IF(FH$7='Allgemeine Info'!$H$15,$J28*(1+$D$4)^FH$7,IF(AND(FH$7&lt;&gt;0,MOD(FH$7,$G28)=0,FH$7&lt;'Allgemeine Info'!$H$15),($I28+$J28)*((1+$D$4)^FH$7),0))))</f>
        <v>0</v>
      </c>
      <c r="FI28" s="250">
        <f>IF(OR($E28="",$F28="",$G28="",'Allgemeine Info'!$H$15=""),0,IF(AND(FI$6&lt;&gt;0,FI$6&lt;='Allgemeine Info'!$H$15),($E28+$F28)*$I28*(1+$D$4)^FI$6,IF(FI$7='Allgemeine Info'!$H$15,$J28*(1+$D$4)^FI$7,IF(AND(FI$7&lt;&gt;0,MOD(FI$7,$G28)=0,FI$7&lt;'Allgemeine Info'!$H$15),($I28+$J28)*((1+$D$4)^FI$7),0))))</f>
        <v>0</v>
      </c>
      <c r="FJ28" s="250">
        <f>IF(OR($E28="",$F28="",$G28="",'Allgemeine Info'!$H$15=""),0,IF(AND(FJ$6&lt;&gt;0,FJ$6&lt;='Allgemeine Info'!$H$15),($E28+$F28)*$I28*(1+$D$4)^FJ$6,IF(FJ$7='Allgemeine Info'!$H$15,$J28*(1+$D$4)^FJ$7,IF(AND(FJ$7&lt;&gt;0,MOD(FJ$7,$G28)=0,FJ$7&lt;'Allgemeine Info'!$H$15),($I28+$J28)*((1+$D$4)^FJ$7),0))))</f>
        <v>0</v>
      </c>
      <c r="FK28" s="250">
        <f>IF(OR($E28="",$F28="",$G28="",'Allgemeine Info'!$H$15=""),0,IF(AND(FK$6&lt;&gt;0,FK$6&lt;='Allgemeine Info'!$H$15),($E28+$F28)*$I28*(1+$D$4)^FK$6,IF(FK$7='Allgemeine Info'!$H$15,$J28*(1+$D$4)^FK$7,IF(AND(FK$7&lt;&gt;0,MOD(FK$7,$G28)=0,FK$7&lt;'Allgemeine Info'!$H$15),($I28+$J28)*((1+$D$4)^FK$7),0))))</f>
        <v>0</v>
      </c>
      <c r="FL28" s="250">
        <f>IF(OR($E28="",$F28="",$G28="",'Allgemeine Info'!$H$15=""),0,IF(AND(FL$6&lt;&gt;0,FL$6&lt;='Allgemeine Info'!$H$15),($E28+$F28)*$I28*(1+$D$4)^FL$6,IF(FL$7='Allgemeine Info'!$H$15,$J28*(1+$D$4)^FL$7,IF(AND(FL$7&lt;&gt;0,MOD(FL$7,$G28)=0,FL$7&lt;'Allgemeine Info'!$H$15),($I28+$J28)*((1+$D$4)^FL$7),0))))</f>
        <v>0</v>
      </c>
      <c r="FM28" s="250">
        <f>IF(OR($E28="",$F28="",$G28="",'Allgemeine Info'!$H$15=""),0,IF(AND(FM$6&lt;&gt;0,FM$6&lt;='Allgemeine Info'!$H$15),($E28+$F28)*$I28*(1+$D$4)^FM$6,IF(FM$7='Allgemeine Info'!$H$15,$J28*(1+$D$4)^FM$7,IF(AND(FM$7&lt;&gt;0,MOD(FM$7,$G28)=0,FM$7&lt;'Allgemeine Info'!$H$15),($I28+$J28)*((1+$D$4)^FM$7),0))))</f>
        <v>0</v>
      </c>
      <c r="FN28" s="250">
        <f>IF(OR($E28="",$F28="",$G28="",'Allgemeine Info'!$H$15=""),0,IF(AND(FN$6&lt;&gt;0,FN$6&lt;='Allgemeine Info'!$H$15),($E28+$F28)*$I28*(1+$D$4)^FN$6,IF(FN$7='Allgemeine Info'!$H$15,$J28*(1+$D$4)^FN$7,IF(AND(FN$7&lt;&gt;0,MOD(FN$7,$G28)=0,FN$7&lt;'Allgemeine Info'!$H$15),($I28+$J28)*((1+$D$4)^FN$7),0))))</f>
        <v>0</v>
      </c>
      <c r="FO28" s="250">
        <f>IF(OR($E28="",$F28="",$G28="",'Allgemeine Info'!$H$15=""),0,IF(AND(FO$6&lt;&gt;0,FO$6&lt;='Allgemeine Info'!$H$15),($E28+$F28)*$I28*(1+$D$4)^FO$6,IF(FO$7='Allgemeine Info'!$H$15,$J28*(1+$D$4)^FO$7,IF(AND(FO$7&lt;&gt;0,MOD(FO$7,$G28)=0,FO$7&lt;'Allgemeine Info'!$H$15),($I28+$J28)*((1+$D$4)^FO$7),0))))</f>
        <v>0</v>
      </c>
      <c r="FP28" s="250">
        <f>IF(OR($E28="",$F28="",$G28="",'Allgemeine Info'!$H$15=""),0,IF(AND(FP$6&lt;&gt;0,FP$6&lt;='Allgemeine Info'!$H$15),($E28+$F28)*$I28*(1+$D$4)^FP$6,IF(FP$7='Allgemeine Info'!$H$15,$J28*(1+$D$4)^FP$7,IF(AND(FP$7&lt;&gt;0,MOD(FP$7,$G28)=0,FP$7&lt;'Allgemeine Info'!$H$15),($I28+$J28)*((1+$D$4)^FP$7),0))))</f>
        <v>0</v>
      </c>
      <c r="FQ28" s="250">
        <f>IF(OR($E28="",$F28="",$G28="",'Allgemeine Info'!$H$15=""),0,IF(AND(FQ$6&lt;&gt;0,FQ$6&lt;='Allgemeine Info'!$H$15),($E28+$F28)*$I28*(1+$D$4)^FQ$6,IF(FQ$7='Allgemeine Info'!$H$15,$J28*(1+$D$4)^FQ$7,IF(AND(FQ$7&lt;&gt;0,MOD(FQ$7,$G28)=0,FQ$7&lt;'Allgemeine Info'!$H$15),($I28+$J28)*((1+$D$4)^FQ$7),0))))</f>
        <v>0</v>
      </c>
      <c r="FR28" s="250">
        <f>IF(OR($E28="",$F28="",$G28="",'Allgemeine Info'!$H$15=""),0,IF(AND(FR$6&lt;&gt;0,FR$6&lt;='Allgemeine Info'!$H$15),($E28+$F28)*$I28*(1+$D$4)^FR$6,IF(FR$7='Allgemeine Info'!$H$15,$J28*(1+$D$4)^FR$7,IF(AND(FR$7&lt;&gt;0,MOD(FR$7,$G28)=0,FR$7&lt;'Allgemeine Info'!$H$15),($I28+$J28)*((1+$D$4)^FR$7),0))))</f>
        <v>0</v>
      </c>
      <c r="FS28" s="250">
        <f>IF(OR($E28="",$F28="",$G28="",'Allgemeine Info'!$H$15=""),0,IF(AND(FS$6&lt;&gt;0,FS$6&lt;='Allgemeine Info'!$H$15),($E28+$F28)*$I28*(1+$D$4)^FS$6,IF(FS$7='Allgemeine Info'!$H$15,$J28*(1+$D$4)^FS$7,IF(AND(FS$7&lt;&gt;0,MOD(FS$7,$G28)=0,FS$7&lt;'Allgemeine Info'!$H$15),($I28+$J28)*((1+$D$4)^FS$7),0))))</f>
        <v>0</v>
      </c>
      <c r="FT28" s="250">
        <f>IF(OR($E28="",$F28="",$G28="",'Allgemeine Info'!$H$15=""),0,IF(AND(FT$6&lt;&gt;0,FT$6&lt;='Allgemeine Info'!$H$15),($E28+$F28)*$I28*(1+$D$4)^FT$6,IF(FT$7='Allgemeine Info'!$H$15,$J28*(1+$D$4)^FT$7,IF(AND(FT$7&lt;&gt;0,MOD(FT$7,$G28)=0,FT$7&lt;'Allgemeine Info'!$H$15),($I28+$J28)*((1+$D$4)^FT$7),0))))</f>
        <v>0</v>
      </c>
      <c r="FU28" s="250">
        <f>IF(OR($E28="",$F28="",$G28="",'Allgemeine Info'!$H$15=""),0,IF(AND(FU$6&lt;&gt;0,FU$6&lt;='Allgemeine Info'!$H$15),($E28+$F28)*$I28*(1+$D$4)^FU$6,IF(FU$7='Allgemeine Info'!$H$15,$J28*(1+$D$4)^FU$7,IF(AND(FU$7&lt;&gt;0,MOD(FU$7,$G28)=0,FU$7&lt;'Allgemeine Info'!$H$15),($I28+$J28)*((1+$D$4)^FU$7),0))))</f>
        <v>0</v>
      </c>
      <c r="FV28" s="250">
        <f>IF(OR($E28="",$F28="",$G28="",'Allgemeine Info'!$H$15=""),0,IF(AND(FV$6&lt;&gt;0,FV$6&lt;='Allgemeine Info'!$H$15),($E28+$F28)*$I28*(1+$D$4)^FV$6,IF(FV$7='Allgemeine Info'!$H$15,$J28*(1+$D$4)^FV$7,IF(AND(FV$7&lt;&gt;0,MOD(FV$7,$G28)=0,FV$7&lt;'Allgemeine Info'!$H$15),($I28+$J28)*((1+$D$4)^FV$7),0))))</f>
        <v>0</v>
      </c>
      <c r="FW28" s="250">
        <f>IF(OR($E28="",$F28="",$G28="",'Allgemeine Info'!$H$15=""),0,IF(AND(FW$6&lt;&gt;0,FW$6&lt;='Allgemeine Info'!$H$15),($E28+$F28)*$I28*(1+$D$4)^FW$6,IF(FW$7='Allgemeine Info'!$H$15,$J28*(1+$D$4)^FW$7,IF(AND(FW$7&lt;&gt;0,MOD(FW$7,$G28)=0,FW$7&lt;'Allgemeine Info'!$H$15),($I28+$J28)*((1+$D$4)^FW$7),0))))</f>
        <v>0</v>
      </c>
      <c r="FX28" s="250">
        <f>IF(OR($E28="",$F28="",$G28="",'Allgemeine Info'!$H$15=""),0,IF(AND(FX$6&lt;&gt;0,FX$6&lt;='Allgemeine Info'!$H$15),($E28+$F28)*$I28*(1+$D$4)^FX$6,IF(FX$7='Allgemeine Info'!$H$15,$J28*(1+$D$4)^FX$7,IF(AND(FX$7&lt;&gt;0,MOD(FX$7,$G28)=0,FX$7&lt;'Allgemeine Info'!$H$15),($I28+$J28)*((1+$D$4)^FX$7),0))))</f>
        <v>0</v>
      </c>
      <c r="FY28" s="250">
        <f>IF(OR($E28="",$F28="",$G28="",'Allgemeine Info'!$H$15=""),0,IF(AND(FY$6&lt;&gt;0,FY$6&lt;='Allgemeine Info'!$H$15),($E28+$F28)*$I28*(1+$D$4)^FY$6,IF(FY$7='Allgemeine Info'!$H$15,$J28*(1+$D$4)^FY$7,IF(AND(FY$7&lt;&gt;0,MOD(FY$7,$G28)=0,FY$7&lt;'Allgemeine Info'!$H$15),($I28+$J28)*((1+$D$4)^FY$7),0))))</f>
        <v>0</v>
      </c>
      <c r="FZ28" s="250">
        <f>IF(OR($E28="",$F28="",$G28="",'Allgemeine Info'!$H$15=""),0,IF(AND(FZ$6&lt;&gt;0,FZ$6&lt;='Allgemeine Info'!$H$15),($E28+$F28)*$I28*(1+$D$4)^FZ$6,IF(FZ$7='Allgemeine Info'!$H$15,$J28*(1+$D$4)^FZ$7,IF(AND(FZ$7&lt;&gt;0,MOD(FZ$7,$G28)=0,FZ$7&lt;'Allgemeine Info'!$H$15),($I28+$J28)*((1+$D$4)^FZ$7),0))))</f>
        <v>0</v>
      </c>
      <c r="GA28" s="250">
        <f>IF(OR($E28="",$F28="",$G28="",'Allgemeine Info'!$H$15=""),0,IF(AND(GA$6&lt;&gt;0,GA$6&lt;='Allgemeine Info'!$H$15),($E28+$F28)*$I28*(1+$D$4)^GA$6,IF(GA$7='Allgemeine Info'!$H$15,$J28*(1+$D$4)^GA$7,IF(AND(GA$7&lt;&gt;0,MOD(GA$7,$G28)=0,GA$7&lt;'Allgemeine Info'!$H$15),($I28+$J28)*((1+$D$4)^GA$7),0))))</f>
        <v>0</v>
      </c>
      <c r="GB28" s="250">
        <f>IF(OR($E28="",$F28="",$G28="",'Allgemeine Info'!$H$15=""),0,IF(AND(GB$6&lt;&gt;0,GB$6&lt;='Allgemeine Info'!$H$15),($E28+$F28)*$I28*(1+$D$4)^GB$6,IF(GB$7='Allgemeine Info'!$H$15,$J28*(1+$D$4)^GB$7,IF(AND(GB$7&lt;&gt;0,MOD(GB$7,$G28)=0,GB$7&lt;'Allgemeine Info'!$H$15),($I28+$J28)*((1+$D$4)^GB$7),0))))</f>
        <v>0</v>
      </c>
      <c r="GC28" s="250">
        <f>IF(OR($E28="",$F28="",$G28="",'Allgemeine Info'!$H$15=""),0,IF(AND(GC$6&lt;&gt;0,GC$6&lt;='Allgemeine Info'!$H$15),($E28+$F28)*$I28*(1+$D$4)^GC$6,IF(GC$7='Allgemeine Info'!$H$15,$J28*(1+$D$4)^GC$7,IF(AND(GC$7&lt;&gt;0,MOD(GC$7,$G28)=0,GC$7&lt;'Allgemeine Info'!$H$15),($I28+$J28)*((1+$D$4)^GC$7),0))))</f>
        <v>0</v>
      </c>
      <c r="GD28" s="250">
        <f>IF(OR($E28="",$F28="",$G28="",'Allgemeine Info'!$H$15=""),0,IF(AND(GD$6&lt;&gt;0,GD$6&lt;='Allgemeine Info'!$H$15),($E28+$F28)*$I28*(1+$D$4)^GD$6,IF(GD$7='Allgemeine Info'!$H$15,$J28*(1+$D$4)^GD$7,IF(AND(GD$7&lt;&gt;0,MOD(GD$7,$G28)=0,GD$7&lt;'Allgemeine Info'!$H$15),($I28+$J28)*((1+$D$4)^GD$7),0))))</f>
        <v>0</v>
      </c>
      <c r="GE28" s="250">
        <f>IF(OR($E28="",$F28="",$G28="",'Allgemeine Info'!$H$15=""),0,IF(AND(GE$6&lt;&gt;0,GE$6&lt;='Allgemeine Info'!$H$15),($E28+$F28)*$I28*(1+$D$4)^GE$6,IF(GE$7='Allgemeine Info'!$H$15,$J28*(1+$D$4)^GE$7,IF(AND(GE$7&lt;&gt;0,MOD(GE$7,$G28)=0,GE$7&lt;'Allgemeine Info'!$H$15),($I28+$J28)*((1+$D$4)^GE$7),0))))</f>
        <v>0</v>
      </c>
      <c r="GF28" s="250">
        <f>IF(OR($E28="",$F28="",$G28="",'Allgemeine Info'!$H$15=""),0,IF(AND(GF$6&lt;&gt;0,GF$6&lt;='Allgemeine Info'!$H$15),($E28+$F28)*$I28*(1+$D$4)^GF$6,IF(GF$7='Allgemeine Info'!$H$15,$J28*(1+$D$4)^GF$7,IF(AND(GF$7&lt;&gt;0,MOD(GF$7,$G28)=0,GF$7&lt;'Allgemeine Info'!$H$15),($I28+$J28)*((1+$D$4)^GF$7),0))))</f>
        <v>0</v>
      </c>
      <c r="GG28" s="250">
        <f>IF(OR($E28="",$F28="",$G28="",'Allgemeine Info'!$H$15=""),0,IF(AND(GG$6&lt;&gt;0,GG$6&lt;='Allgemeine Info'!$H$15),($E28+$F28)*$I28*(1+$D$4)^GG$6,IF(GG$7='Allgemeine Info'!$H$15,$J28*(1+$D$4)^GG$7,IF(AND(GG$7&lt;&gt;0,MOD(GG$7,$G28)=0,GG$7&lt;'Allgemeine Info'!$H$15),($I28+$J28)*((1+$D$4)^GG$7),0))))</f>
        <v>0</v>
      </c>
      <c r="GH28" s="250">
        <f>IF(OR($E28="",$F28="",$G28="",'Allgemeine Info'!$H$15=""),0,IF(AND(GH$6&lt;&gt;0,GH$6&lt;='Allgemeine Info'!$H$15),($E28+$F28)*$I28*(1+$D$4)^GH$6,IF(GH$7='Allgemeine Info'!$H$15,$J28*(1+$D$4)^GH$7,IF(AND(GH$7&lt;&gt;0,MOD(GH$7,$G28)=0,GH$7&lt;'Allgemeine Info'!$H$15),($I28+$J28)*((1+$D$4)^GH$7),0))))</f>
        <v>0</v>
      </c>
      <c r="GI28" s="250">
        <f>IF(OR($E28="",$F28="",$G28="",'Allgemeine Info'!$H$15=""),0,IF(AND(GI$6&lt;&gt;0,GI$6&lt;='Allgemeine Info'!$H$15),($E28+$F28)*$I28*(1+$D$4)^GI$6,IF(GI$7='Allgemeine Info'!$H$15,$J28*(1+$D$4)^GI$7,IF(AND(GI$7&lt;&gt;0,MOD(GI$7,$G28)=0,GI$7&lt;'Allgemeine Info'!$H$15),($I28+$J28)*((1+$D$4)^GI$7),0))))</f>
        <v>0</v>
      </c>
      <c r="GJ28" s="250">
        <f>IF(OR($E28="",$F28="",$G28="",'Allgemeine Info'!$H$15=""),0,IF(AND(GJ$6&lt;&gt;0,GJ$6&lt;='Allgemeine Info'!$H$15),($E28+$F28)*$I28*(1+$D$4)^GJ$6,IF(GJ$7='Allgemeine Info'!$H$15,$J28*(1+$D$4)^GJ$7,IF(AND(GJ$7&lt;&gt;0,MOD(GJ$7,$G28)=0,GJ$7&lt;'Allgemeine Info'!$H$15),($I28+$J28)*((1+$D$4)^GJ$7),0))))</f>
        <v>0</v>
      </c>
      <c r="GK28" s="250">
        <f>IF(OR($E28="",$F28="",$G28="",'Allgemeine Info'!$H$15=""),0,IF(AND(GK$6&lt;&gt;0,GK$6&lt;='Allgemeine Info'!$H$15),($E28+$F28)*$I28*(1+$D$4)^GK$6,IF(GK$7='Allgemeine Info'!$H$15,$J28*(1+$D$4)^GK$7,IF(AND(GK$7&lt;&gt;0,MOD(GK$7,$G28)=0,GK$7&lt;'Allgemeine Info'!$H$15),($I28+$J28)*((1+$D$4)^GK$7),0))))</f>
        <v>0</v>
      </c>
      <c r="GL28" s="250">
        <f>IF(OR($E28="",$F28="",$G28="",'Allgemeine Info'!$H$15=""),0,IF(AND(GL$6&lt;&gt;0,GL$6&lt;='Allgemeine Info'!$H$15),($E28+$F28)*$I28*(1+$D$4)^GL$6,IF(GL$7='Allgemeine Info'!$H$15,$J28*(1+$D$4)^GL$7,IF(AND(GL$7&lt;&gt;0,MOD(GL$7,$G28)=0,GL$7&lt;'Allgemeine Info'!$H$15),($I28+$J28)*((1+$D$4)^GL$7),0))))</f>
        <v>0</v>
      </c>
      <c r="GM28" s="250">
        <f>IF(OR($E28="",$F28="",$G28="",'Allgemeine Info'!$H$15=""),0,IF(AND(GM$6&lt;&gt;0,GM$6&lt;='Allgemeine Info'!$H$15),($E28+$F28)*$I28*(1+$D$4)^GM$6,IF(GM$7='Allgemeine Info'!$H$15,$J28*(1+$D$4)^GM$7,IF(AND(GM$7&lt;&gt;0,MOD(GM$7,$G28)=0,GM$7&lt;'Allgemeine Info'!$H$15),($I28+$J28)*((1+$D$4)^GM$7),0))))</f>
        <v>0</v>
      </c>
      <c r="GN28" s="250">
        <f>IF(OR($E28="",$F28="",$G28="",'Allgemeine Info'!$H$15=""),0,IF(AND(GN$6&lt;&gt;0,GN$6&lt;='Allgemeine Info'!$H$15),($E28+$F28)*$I28*(1+$D$4)^GN$6,IF(GN$7='Allgemeine Info'!$H$15,$J28*(1+$D$4)^GN$7,IF(AND(GN$7&lt;&gt;0,MOD(GN$7,$G28)=0,GN$7&lt;'Allgemeine Info'!$H$15),($I28+$J28)*((1+$D$4)^GN$7),0))))</f>
        <v>0</v>
      </c>
      <c r="GO28" s="250">
        <f>IF(OR($E28="",$F28="",$G28="",'Allgemeine Info'!$H$15=""),0,IF(AND(GO$6&lt;&gt;0,GO$6&lt;='Allgemeine Info'!$H$15),($E28+$F28)*$I28*(1+$D$4)^GO$6,IF(GO$7='Allgemeine Info'!$H$15,$J28*(1+$D$4)^GO$7,IF(AND(GO$7&lt;&gt;0,MOD(GO$7,$G28)=0,GO$7&lt;'Allgemeine Info'!$H$15),($I28+$J28)*((1+$D$4)^GO$7),0))))</f>
        <v>0</v>
      </c>
      <c r="GP28" s="250">
        <f>IF(OR($E28="",$F28="",$G28="",'Allgemeine Info'!$H$15=""),0,IF(AND(GP$6&lt;&gt;0,GP$6&lt;='Allgemeine Info'!$H$15),($E28+$F28)*$I28*(1+$D$4)^GP$6,IF(GP$7='Allgemeine Info'!$H$15,$J28*(1+$D$4)^GP$7,IF(AND(GP$7&lt;&gt;0,MOD(GP$7,$G28)=0,GP$7&lt;'Allgemeine Info'!$H$15),($I28+$J28)*((1+$D$4)^GP$7),0))))</f>
        <v>0</v>
      </c>
      <c r="GQ28" s="250">
        <f>IF(OR($E28="",$F28="",$G28="",'Allgemeine Info'!$H$15=""),0,IF(AND(GQ$6&lt;&gt;0,GQ$6&lt;='Allgemeine Info'!$H$15),($E28+$F28)*$I28*(1+$D$4)^GQ$6,IF(GQ$7='Allgemeine Info'!$H$15,$J28*(1+$D$4)^GQ$7,IF(AND(GQ$7&lt;&gt;0,MOD(GQ$7,$G28)=0,GQ$7&lt;'Allgemeine Info'!$H$15),($I28+$J28)*((1+$D$4)^GQ$7),0))))</f>
        <v>0</v>
      </c>
      <c r="GR28" s="250">
        <f>IF(OR($E28="",$F28="",$G28="",'Allgemeine Info'!$H$15=""),0,IF(AND(GR$6&lt;&gt;0,GR$6&lt;='Allgemeine Info'!$H$15),($E28+$F28)*$I28*(1+$D$4)^GR$6,IF(GR$7='Allgemeine Info'!$H$15,$J28*(1+$D$4)^GR$7,IF(AND(GR$7&lt;&gt;0,MOD(GR$7,$G28)=0,GR$7&lt;'Allgemeine Info'!$H$15),($I28+$J28)*((1+$D$4)^GR$7),0))))</f>
        <v>0</v>
      </c>
      <c r="GS28" s="250">
        <f>IF(OR($E28="",$F28="",$G28="",'Allgemeine Info'!$H$15=""),0,IF(AND(GS$6&lt;&gt;0,GS$6&lt;='Allgemeine Info'!$H$15),($E28+$F28)*$I28*(1+$D$4)^GS$6,IF(GS$7='Allgemeine Info'!$H$15,$J28*(1+$D$4)^GS$7,IF(AND(GS$7&lt;&gt;0,MOD(GS$7,$G28)=0,GS$7&lt;'Allgemeine Info'!$H$15),($I28+$J28)*((1+$D$4)^GS$7),0))))</f>
        <v>0</v>
      </c>
      <c r="GT28" s="250">
        <f>IF(OR($E28="",$F28="",$G28="",'Allgemeine Info'!$H$15=""),0,IF(AND(GT$6&lt;&gt;0,GT$6&lt;='Allgemeine Info'!$H$15),($E28+$F28)*$I28*(1+$D$4)^GT$6,IF(GT$7='Allgemeine Info'!$H$15,$J28*(1+$D$4)^GT$7,IF(AND(GT$7&lt;&gt;0,MOD(GT$7,$G28)=0,GT$7&lt;'Allgemeine Info'!$H$15),($I28+$J28)*((1+$D$4)^GT$7),0))))</f>
        <v>0</v>
      </c>
      <c r="GU28" s="250">
        <f>IF(OR($E28="",$F28="",$G28="",'Allgemeine Info'!$H$15=""),0,IF(AND(GU$6&lt;&gt;0,GU$6&lt;='Allgemeine Info'!$H$15),($E28+$F28)*$I28*(1+$D$4)^GU$6,IF(GU$7='Allgemeine Info'!$H$15,$J28*(1+$D$4)^GU$7,IF(AND(GU$7&lt;&gt;0,MOD(GU$7,$G28)=0,GU$7&lt;'Allgemeine Info'!$H$15),($I28+$J28)*((1+$D$4)^GU$7),0))))</f>
        <v>0</v>
      </c>
      <c r="GV28" s="250">
        <f>IF(OR($E28="",$F28="",$G28="",'Allgemeine Info'!$H$15=""),0,IF(AND(GV$6&lt;&gt;0,GV$6&lt;='Allgemeine Info'!$H$15),($E28+$F28)*$I28*(1+$D$4)^GV$6,IF(GV$7='Allgemeine Info'!$H$15,$J28*(1+$D$4)^GV$7,IF(AND(GV$7&lt;&gt;0,MOD(GV$7,$G28)=0,GV$7&lt;'Allgemeine Info'!$H$15),($I28+$J28)*((1+$D$4)^GV$7),0))))</f>
        <v>0</v>
      </c>
      <c r="GW28" s="250">
        <f>IF(OR($E28="",$F28="",$G28="",'Allgemeine Info'!$H$15=""),0,IF(AND(GW$6&lt;&gt;0,GW$6&lt;='Allgemeine Info'!$H$15),($E28+$F28)*$I28*(1+$D$4)^GW$6,IF(GW$7='Allgemeine Info'!$H$15,$J28*(1+$D$4)^GW$7,IF(AND(GW$7&lt;&gt;0,MOD(GW$7,$G28)=0,GW$7&lt;'Allgemeine Info'!$H$15),($I28+$J28)*((1+$D$4)^GW$7),0))))</f>
        <v>0</v>
      </c>
      <c r="GX28" s="250">
        <f>IF(OR($E28="",$F28="",$G28="",'Allgemeine Info'!$H$15=""),0,IF(AND(GX$6&lt;&gt;0,GX$6&lt;='Allgemeine Info'!$H$15),($E28+$F28)*$I28*(1+$D$4)^GX$6,IF(GX$7='Allgemeine Info'!$H$15,$J28*(1+$D$4)^GX$7,IF(AND(GX$7&lt;&gt;0,MOD(GX$7,$G28)=0,GX$7&lt;'Allgemeine Info'!$H$15),($I28+$J28)*((1+$D$4)^GX$7),0))))</f>
        <v>0</v>
      </c>
      <c r="GY28" s="250">
        <f>IF(OR($E28="",$F28="",$G28="",'Allgemeine Info'!$H$15=""),0,IF(AND(GY$6&lt;&gt;0,GY$6&lt;='Allgemeine Info'!$H$15),($E28+$F28)*$I28*(1+$D$4)^GY$6,IF(GY$7='Allgemeine Info'!$H$15,$J28*(1+$D$4)^GY$7,IF(AND(GY$7&lt;&gt;0,MOD(GY$7,$G28)=0,GY$7&lt;'Allgemeine Info'!$H$15),($I28+$J28)*((1+$D$4)^GY$7),0))))</f>
        <v>0</v>
      </c>
      <c r="GZ28" s="250">
        <f>IF(OR($E28="",$F28="",$G28="",'Allgemeine Info'!$H$15=""),0,IF(AND(GZ$6&lt;&gt;0,GZ$6&lt;='Allgemeine Info'!$H$15),($E28+$F28)*$I28*(1+$D$4)^GZ$6,IF(GZ$7='Allgemeine Info'!$H$15,$J28*(1+$D$4)^GZ$7,IF(AND(GZ$7&lt;&gt;0,MOD(GZ$7,$G28)=0,GZ$7&lt;'Allgemeine Info'!$H$15),($I28+$J28)*((1+$D$4)^GZ$7),0))))</f>
        <v>0</v>
      </c>
      <c r="HA28" s="250">
        <f>IF(OR($E28="",$F28="",$G28="",'Allgemeine Info'!$H$15=""),0,IF(AND(HA$6&lt;&gt;0,HA$6&lt;='Allgemeine Info'!$H$15),($E28+$F28)*$I28*(1+$D$4)^HA$6,IF(HA$7='Allgemeine Info'!$H$15,$J28*(1+$D$4)^HA$7,IF(AND(HA$7&lt;&gt;0,MOD(HA$7,$G28)=0,HA$7&lt;'Allgemeine Info'!$H$15),($I28+$J28)*((1+$D$4)^HA$7),0))))</f>
        <v>0</v>
      </c>
      <c r="HB28" s="250">
        <f>IF(OR($E28="",$F28="",$G28="",'Allgemeine Info'!$H$15=""),0,IF(AND(HB$6&lt;&gt;0,HB$6&lt;='Allgemeine Info'!$H$15),($E28+$F28)*$I28*(1+$D$4)^HB$6,IF(HB$7='Allgemeine Info'!$H$15,$J28*(1+$D$4)^HB$7,IF(AND(HB$7&lt;&gt;0,MOD(HB$7,$G28)=0,HB$7&lt;'Allgemeine Info'!$H$15),($I28+$J28)*((1+$D$4)^HB$7),0))))</f>
        <v>0</v>
      </c>
    </row>
    <row r="29" spans="1:210" s="9" customFormat="1" x14ac:dyDescent="0.2">
      <c r="B29" s="336"/>
      <c r="C29" s="332"/>
      <c r="D29" s="253"/>
      <c r="E29" s="332"/>
      <c r="F29" s="332"/>
      <c r="G29" s="332"/>
      <c r="H29" s="249">
        <f>IF('Allgemeine Info'!$H$15="",0,IF(G29=0,0,IF(MOD(('Allgemeine Info'!$H$15),G29)=0,(('Allgemeine Info'!$H$15)/G29)-1,ROUNDDOWN(('Allgemeine Info'!$H$15)/G29,0))))</f>
        <v>0</v>
      </c>
      <c r="I29" s="332"/>
      <c r="J29" s="332"/>
      <c r="K29" s="250">
        <f>IF(OR($E29="",$F29="",$G29="",'Allgemeine Info'!$H$15=""),0,IF(AND(K$6&lt;&gt;0,K$6&lt;='Allgemeine Info'!$H$15),($E29+$F29)*$I29*(1+$D$4)^K$6,IF(K$7='Allgemeine Info'!$H$15,$J29*(1+$D$4)^K$7,IF(AND(K$7&lt;&gt;0,MOD(K$7,$G29)=0,K$7&lt;'Allgemeine Info'!$H$15),($I29+$J29)*((1+$D$4)^K$7),0))))</f>
        <v>0</v>
      </c>
      <c r="L29" s="250">
        <f>IF(OR($E29="",$F29="",$G29="",'Allgemeine Info'!$H$15=""),0,IF(AND(L$6&lt;&gt;0,L$6&lt;='Allgemeine Info'!$H$15),($E29+$F29)*$I29*(1+$D$4)^L$6,IF(L$7='Allgemeine Info'!$H$15,$J29*(1+$D$4)^L$7,IF(AND(L$7&lt;&gt;0,MOD(L$7,$G29)=0,L$7&lt;'Allgemeine Info'!$H$15),($I29+$J29)*((1+$D$4)^L$7),0))))</f>
        <v>0</v>
      </c>
      <c r="M29" s="250">
        <f>IF(OR($E29="",$F29="",$G29="",'Allgemeine Info'!$H$15=""),0,IF(AND(M$6&lt;&gt;0,M$6&lt;='Allgemeine Info'!$H$15),($E29+$F29)*$I29*(1+$D$4)^M$6,IF(M$7='Allgemeine Info'!$H$15,$J29*(1+$D$4)^M$7,IF(AND(M$7&lt;&gt;0,MOD(M$7,$G29)=0,M$7&lt;'Allgemeine Info'!$H$15),($I29+$J29)*((1+$D$4)^M$7),0))))</f>
        <v>0</v>
      </c>
      <c r="N29" s="250">
        <f>IF(OR($E29="",$F29="",$G29="",'Allgemeine Info'!$H$15=""),0,IF(AND(N$6&lt;&gt;0,N$6&lt;='Allgemeine Info'!$H$15),($E29+$F29)*$I29*(1+$D$4)^N$6,IF(N$7='Allgemeine Info'!$H$15,$J29*(1+$D$4)^N$7,IF(AND(N$7&lt;&gt;0,MOD(N$7,$G29)=0,N$7&lt;'Allgemeine Info'!$H$15),($I29+$J29)*((1+$D$4)^N$7),0))))</f>
        <v>0</v>
      </c>
      <c r="O29" s="250">
        <f>IF(OR($E29="",$F29="",$G29="",'Allgemeine Info'!$H$15=""),0,IF(AND(O$6&lt;&gt;0,O$6&lt;='Allgemeine Info'!$H$15),($E29+$F29)*$I29*(1+$D$4)^O$6,IF(O$7='Allgemeine Info'!$H$15,$J29*(1+$D$4)^O$7,IF(AND(O$7&lt;&gt;0,MOD(O$7,$G29)=0,O$7&lt;'Allgemeine Info'!$H$15),($I29+$J29)*((1+$D$4)^O$7),0))))</f>
        <v>0</v>
      </c>
      <c r="P29" s="250">
        <f>IF(OR($E29="",$F29="",$G29="",'Allgemeine Info'!$H$15=""),0,IF(AND(P$6&lt;&gt;0,P$6&lt;='Allgemeine Info'!$H$15),($E29+$F29)*$I29*(1+$D$4)^P$6,IF(P$7='Allgemeine Info'!$H$15,$J29*(1+$D$4)^P$7,IF(AND(P$7&lt;&gt;0,MOD(P$7,$G29)=0,P$7&lt;'Allgemeine Info'!$H$15),($I29+$J29)*((1+$D$4)^P$7),0))))</f>
        <v>0</v>
      </c>
      <c r="Q29" s="250">
        <f>IF(OR($E29="",$F29="",$G29="",'Allgemeine Info'!$H$15=""),0,IF(AND(Q$6&lt;&gt;0,Q$6&lt;='Allgemeine Info'!$H$15),($E29+$F29)*$I29*(1+$D$4)^Q$6,IF(Q$7='Allgemeine Info'!$H$15,$J29*(1+$D$4)^Q$7,IF(AND(Q$7&lt;&gt;0,MOD(Q$7,$G29)=0,Q$7&lt;'Allgemeine Info'!$H$15),($I29+$J29)*((1+$D$4)^Q$7),0))))</f>
        <v>0</v>
      </c>
      <c r="R29" s="250">
        <f>IF(OR($E29="",$F29="",$G29="",'Allgemeine Info'!$H$15=""),0,IF(AND(R$6&lt;&gt;0,R$6&lt;='Allgemeine Info'!$H$15),($E29+$F29)*$I29*(1+$D$4)^R$6,IF(R$7='Allgemeine Info'!$H$15,$J29*(1+$D$4)^R$7,IF(AND(R$7&lt;&gt;0,MOD(R$7,$G29)=0,R$7&lt;'Allgemeine Info'!$H$15),($I29+$J29)*((1+$D$4)^R$7),0))))</f>
        <v>0</v>
      </c>
      <c r="S29" s="250">
        <f>IF(OR($E29="",$F29="",$G29="",'Allgemeine Info'!$H$15=""),0,IF(AND(S$6&lt;&gt;0,S$6&lt;='Allgemeine Info'!$H$15),($E29+$F29)*$I29*(1+$D$4)^S$6,IF(S$7='Allgemeine Info'!$H$15,$J29*(1+$D$4)^S$7,IF(AND(S$7&lt;&gt;0,MOD(S$7,$G29)=0,S$7&lt;'Allgemeine Info'!$H$15),($I29+$J29)*((1+$D$4)^S$7),0))))</f>
        <v>0</v>
      </c>
      <c r="T29" s="250">
        <f>IF(OR($E29="",$F29="",$G29="",'Allgemeine Info'!$H$15=""),0,IF(AND(T$6&lt;&gt;0,T$6&lt;='Allgemeine Info'!$H$15),($E29+$F29)*$I29*(1+$D$4)^T$6,IF(T$7='Allgemeine Info'!$H$15,$J29*(1+$D$4)^T$7,IF(AND(T$7&lt;&gt;0,MOD(T$7,$G29)=0,T$7&lt;'Allgemeine Info'!$H$15),($I29+$J29)*((1+$D$4)^T$7),0))))</f>
        <v>0</v>
      </c>
      <c r="U29" s="250">
        <f>IF(OR($E29="",$F29="",$G29="",'Allgemeine Info'!$H$15=""),0,IF(AND(U$6&lt;&gt;0,U$6&lt;='Allgemeine Info'!$H$15),($E29+$F29)*$I29*(1+$D$4)^U$6,IF(U$7='Allgemeine Info'!$H$15,$J29*(1+$D$4)^U$7,IF(AND(U$7&lt;&gt;0,MOD(U$7,$G29)=0,U$7&lt;'Allgemeine Info'!$H$15),($I29+$J29)*((1+$D$4)^U$7),0))))</f>
        <v>0</v>
      </c>
      <c r="V29" s="250">
        <f>IF(OR($E29="",$F29="",$G29="",'Allgemeine Info'!$H$15=""),0,IF(AND(V$6&lt;&gt;0,V$6&lt;='Allgemeine Info'!$H$15),($E29+$F29)*$I29*(1+$D$4)^V$6,IF(V$7='Allgemeine Info'!$H$15,$J29*(1+$D$4)^V$7,IF(AND(V$7&lt;&gt;0,MOD(V$7,$G29)=0,V$7&lt;'Allgemeine Info'!$H$15),($I29+$J29)*((1+$D$4)^V$7),0))))</f>
        <v>0</v>
      </c>
      <c r="W29" s="250">
        <f>IF(OR($E29="",$F29="",$G29="",'Allgemeine Info'!$H$15=""),0,IF(AND(W$6&lt;&gt;0,W$6&lt;='Allgemeine Info'!$H$15),($E29+$F29)*$I29*(1+$D$4)^W$6,IF(W$7='Allgemeine Info'!$H$15,$J29*(1+$D$4)^W$7,IF(AND(W$7&lt;&gt;0,MOD(W$7,$G29)=0,W$7&lt;'Allgemeine Info'!$H$15),($I29+$J29)*((1+$D$4)^W$7),0))))</f>
        <v>0</v>
      </c>
      <c r="X29" s="250">
        <f>IF(OR($E29="",$F29="",$G29="",'Allgemeine Info'!$H$15=""),0,IF(AND(X$6&lt;&gt;0,X$6&lt;='Allgemeine Info'!$H$15),($E29+$F29)*$I29*(1+$D$4)^X$6,IF(X$7='Allgemeine Info'!$H$15,$J29*(1+$D$4)^X$7,IF(AND(X$7&lt;&gt;0,MOD(X$7,$G29)=0,X$7&lt;'Allgemeine Info'!$H$15),($I29+$J29)*((1+$D$4)^X$7),0))))</f>
        <v>0</v>
      </c>
      <c r="Y29" s="250">
        <f>IF(OR($E29="",$F29="",$G29="",'Allgemeine Info'!$H$15=""),0,IF(AND(Y$6&lt;&gt;0,Y$6&lt;='Allgemeine Info'!$H$15),($E29+$F29)*$I29*(1+$D$4)^Y$6,IF(Y$7='Allgemeine Info'!$H$15,$J29*(1+$D$4)^Y$7,IF(AND(Y$7&lt;&gt;0,MOD(Y$7,$G29)=0,Y$7&lt;'Allgemeine Info'!$H$15),($I29+$J29)*((1+$D$4)^Y$7),0))))</f>
        <v>0</v>
      </c>
      <c r="Z29" s="250">
        <f>IF(OR($E29="",$F29="",$G29="",'Allgemeine Info'!$H$15=""),0,IF(AND(Z$6&lt;&gt;0,Z$6&lt;='Allgemeine Info'!$H$15),($E29+$F29)*$I29*(1+$D$4)^Z$6,IF(Z$7='Allgemeine Info'!$H$15,$J29*(1+$D$4)^Z$7,IF(AND(Z$7&lt;&gt;0,MOD(Z$7,$G29)=0,Z$7&lt;'Allgemeine Info'!$H$15),($I29+$J29)*((1+$D$4)^Z$7),0))))</f>
        <v>0</v>
      </c>
      <c r="AA29" s="250">
        <f>IF(OR($E29="",$F29="",$G29="",'Allgemeine Info'!$H$15=""),0,IF(AND(AA$6&lt;&gt;0,AA$6&lt;='Allgemeine Info'!$H$15),($E29+$F29)*$I29*(1+$D$4)^AA$6,IF(AA$7='Allgemeine Info'!$H$15,$J29*(1+$D$4)^AA$7,IF(AND(AA$7&lt;&gt;0,MOD(AA$7,$G29)=0,AA$7&lt;'Allgemeine Info'!$H$15),($I29+$J29)*((1+$D$4)^AA$7),0))))</f>
        <v>0</v>
      </c>
      <c r="AB29" s="250">
        <f>IF(OR($E29="",$F29="",$G29="",'Allgemeine Info'!$H$15=""),0,IF(AND(AB$6&lt;&gt;0,AB$6&lt;='Allgemeine Info'!$H$15),($E29+$F29)*$I29*(1+$D$4)^AB$6,IF(AB$7='Allgemeine Info'!$H$15,$J29*(1+$D$4)^AB$7,IF(AND(AB$7&lt;&gt;0,MOD(AB$7,$G29)=0,AB$7&lt;'Allgemeine Info'!$H$15),($I29+$J29)*((1+$D$4)^AB$7),0))))</f>
        <v>0</v>
      </c>
      <c r="AC29" s="250">
        <f>IF(OR($E29="",$F29="",$G29="",'Allgemeine Info'!$H$15=""),0,IF(AND(AC$6&lt;&gt;0,AC$6&lt;='Allgemeine Info'!$H$15),($E29+$F29)*$I29*(1+$D$4)^AC$6,IF(AC$7='Allgemeine Info'!$H$15,$J29*(1+$D$4)^AC$7,IF(AND(AC$7&lt;&gt;0,MOD(AC$7,$G29)=0,AC$7&lt;'Allgemeine Info'!$H$15),($I29+$J29)*((1+$D$4)^AC$7),0))))</f>
        <v>0</v>
      </c>
      <c r="AD29" s="250">
        <f>IF(OR($E29="",$F29="",$G29="",'Allgemeine Info'!$H$15=""),0,IF(AND(AD$6&lt;&gt;0,AD$6&lt;='Allgemeine Info'!$H$15),($E29+$F29)*$I29*(1+$D$4)^AD$6,IF(AD$7='Allgemeine Info'!$H$15,$J29*(1+$D$4)^AD$7,IF(AND(AD$7&lt;&gt;0,MOD(AD$7,$G29)=0,AD$7&lt;'Allgemeine Info'!$H$15),($I29+$J29)*((1+$D$4)^AD$7),0))))</f>
        <v>0</v>
      </c>
      <c r="AE29" s="250">
        <f>IF(OR($E29="",$F29="",$G29="",'Allgemeine Info'!$H$15=""),0,IF(AND(AE$6&lt;&gt;0,AE$6&lt;='Allgemeine Info'!$H$15),($E29+$F29)*$I29*(1+$D$4)^AE$6,IF(AE$7='Allgemeine Info'!$H$15,$J29*(1+$D$4)^AE$7,IF(AND(AE$7&lt;&gt;0,MOD(AE$7,$G29)=0,AE$7&lt;'Allgemeine Info'!$H$15),($I29+$J29)*((1+$D$4)^AE$7),0))))</f>
        <v>0</v>
      </c>
      <c r="AF29" s="250">
        <f>IF(OR($E29="",$F29="",$G29="",'Allgemeine Info'!$H$15=""),0,IF(AND(AF$6&lt;&gt;0,AF$6&lt;='Allgemeine Info'!$H$15),($E29+$F29)*$I29*(1+$D$4)^AF$6,IF(AF$7='Allgemeine Info'!$H$15,$J29*(1+$D$4)^AF$7,IF(AND(AF$7&lt;&gt;0,MOD(AF$7,$G29)=0,AF$7&lt;'Allgemeine Info'!$H$15),($I29+$J29)*((1+$D$4)^AF$7),0))))</f>
        <v>0</v>
      </c>
      <c r="AG29" s="250">
        <f>IF(OR($E29="",$F29="",$G29="",'Allgemeine Info'!$H$15=""),0,IF(AND(AG$6&lt;&gt;0,AG$6&lt;='Allgemeine Info'!$H$15),($E29+$F29)*$I29*(1+$D$4)^AG$6,IF(AG$7='Allgemeine Info'!$H$15,$J29*(1+$D$4)^AG$7,IF(AND(AG$7&lt;&gt;0,MOD(AG$7,$G29)=0,AG$7&lt;'Allgemeine Info'!$H$15),($I29+$J29)*((1+$D$4)^AG$7),0))))</f>
        <v>0</v>
      </c>
      <c r="AH29" s="250">
        <f>IF(OR($E29="",$F29="",$G29="",'Allgemeine Info'!$H$15=""),0,IF(AND(AH$6&lt;&gt;0,AH$6&lt;='Allgemeine Info'!$H$15),($E29+$F29)*$I29*(1+$D$4)^AH$6,IF(AH$7='Allgemeine Info'!$H$15,$J29*(1+$D$4)^AH$7,IF(AND(AH$7&lt;&gt;0,MOD(AH$7,$G29)=0,AH$7&lt;'Allgemeine Info'!$H$15),($I29+$J29)*((1+$D$4)^AH$7),0))))</f>
        <v>0</v>
      </c>
      <c r="AI29" s="250">
        <f>IF(OR($E29="",$F29="",$G29="",'Allgemeine Info'!$H$15=""),0,IF(AND(AI$6&lt;&gt;0,AI$6&lt;='Allgemeine Info'!$H$15),($E29+$F29)*$I29*(1+$D$4)^AI$6,IF(AI$7='Allgemeine Info'!$H$15,$J29*(1+$D$4)^AI$7,IF(AND(AI$7&lt;&gt;0,MOD(AI$7,$G29)=0,AI$7&lt;'Allgemeine Info'!$H$15),($I29+$J29)*((1+$D$4)^AI$7),0))))</f>
        <v>0</v>
      </c>
      <c r="AJ29" s="250">
        <f>IF(OR($E29="",$F29="",$G29="",'Allgemeine Info'!$H$15=""),0,IF(AND(AJ$6&lt;&gt;0,AJ$6&lt;='Allgemeine Info'!$H$15),($E29+$F29)*$I29*(1+$D$4)^AJ$6,IF(AJ$7='Allgemeine Info'!$H$15,$J29*(1+$D$4)^AJ$7,IF(AND(AJ$7&lt;&gt;0,MOD(AJ$7,$G29)=0,AJ$7&lt;'Allgemeine Info'!$H$15),($I29+$J29)*((1+$D$4)^AJ$7),0))))</f>
        <v>0</v>
      </c>
      <c r="AK29" s="250">
        <f>IF(OR($E29="",$F29="",$G29="",'Allgemeine Info'!$H$15=""),0,IF(AND(AK$6&lt;&gt;0,AK$6&lt;='Allgemeine Info'!$H$15),($E29+$F29)*$I29*(1+$D$4)^AK$6,IF(AK$7='Allgemeine Info'!$H$15,$J29*(1+$D$4)^AK$7,IF(AND(AK$7&lt;&gt;0,MOD(AK$7,$G29)=0,AK$7&lt;'Allgemeine Info'!$H$15),($I29+$J29)*((1+$D$4)^AK$7),0))))</f>
        <v>0</v>
      </c>
      <c r="AL29" s="250">
        <f>IF(OR($E29="",$F29="",$G29="",'Allgemeine Info'!$H$15=""),0,IF(AND(AL$6&lt;&gt;0,AL$6&lt;='Allgemeine Info'!$H$15),($E29+$F29)*$I29*(1+$D$4)^AL$6,IF(AL$7='Allgemeine Info'!$H$15,$J29*(1+$D$4)^AL$7,IF(AND(AL$7&lt;&gt;0,MOD(AL$7,$G29)=0,AL$7&lt;'Allgemeine Info'!$H$15),($I29+$J29)*((1+$D$4)^AL$7),0))))</f>
        <v>0</v>
      </c>
      <c r="AM29" s="250">
        <f>IF(OR($E29="",$F29="",$G29="",'Allgemeine Info'!$H$15=""),0,IF(AND(AM$6&lt;&gt;0,AM$6&lt;='Allgemeine Info'!$H$15),($E29+$F29)*$I29*(1+$D$4)^AM$6,IF(AM$7='Allgemeine Info'!$H$15,$J29*(1+$D$4)^AM$7,IF(AND(AM$7&lt;&gt;0,MOD(AM$7,$G29)=0,AM$7&lt;'Allgemeine Info'!$H$15),($I29+$J29)*((1+$D$4)^AM$7),0))))</f>
        <v>0</v>
      </c>
      <c r="AN29" s="250">
        <f>IF(OR($E29="",$F29="",$G29="",'Allgemeine Info'!$H$15=""),0,IF(AND(AN$6&lt;&gt;0,AN$6&lt;='Allgemeine Info'!$H$15),($E29+$F29)*$I29*(1+$D$4)^AN$6,IF(AN$7='Allgemeine Info'!$H$15,$J29*(1+$D$4)^AN$7,IF(AND(AN$7&lt;&gt;0,MOD(AN$7,$G29)=0,AN$7&lt;'Allgemeine Info'!$H$15),($I29+$J29)*((1+$D$4)^AN$7),0))))</f>
        <v>0</v>
      </c>
      <c r="AO29" s="250">
        <f>IF(OR($E29="",$F29="",$G29="",'Allgemeine Info'!$H$15=""),0,IF(AND(AO$6&lt;&gt;0,AO$6&lt;='Allgemeine Info'!$H$15),($E29+$F29)*$I29*(1+$D$4)^AO$6,IF(AO$7='Allgemeine Info'!$H$15,$J29*(1+$D$4)^AO$7,IF(AND(AO$7&lt;&gt;0,MOD(AO$7,$G29)=0,AO$7&lt;'Allgemeine Info'!$H$15),($I29+$J29)*((1+$D$4)^AO$7),0))))</f>
        <v>0</v>
      </c>
      <c r="AP29" s="250">
        <f>IF(OR($E29="",$F29="",$G29="",'Allgemeine Info'!$H$15=""),0,IF(AND(AP$6&lt;&gt;0,AP$6&lt;='Allgemeine Info'!$H$15),($E29+$F29)*$I29*(1+$D$4)^AP$6,IF(AP$7='Allgemeine Info'!$H$15,$J29*(1+$D$4)^AP$7,IF(AND(AP$7&lt;&gt;0,MOD(AP$7,$G29)=0,AP$7&lt;'Allgemeine Info'!$H$15),($I29+$J29)*((1+$D$4)^AP$7),0))))</f>
        <v>0</v>
      </c>
      <c r="AQ29" s="250">
        <f>IF(OR($E29="",$F29="",$G29="",'Allgemeine Info'!$H$15=""),0,IF(AND(AQ$6&lt;&gt;0,AQ$6&lt;='Allgemeine Info'!$H$15),($E29+$F29)*$I29*(1+$D$4)^AQ$6,IF(AQ$7='Allgemeine Info'!$H$15,$J29*(1+$D$4)^AQ$7,IF(AND(AQ$7&lt;&gt;0,MOD(AQ$7,$G29)=0,AQ$7&lt;'Allgemeine Info'!$H$15),($I29+$J29)*((1+$D$4)^AQ$7),0))))</f>
        <v>0</v>
      </c>
      <c r="AR29" s="250">
        <f>IF(OR($E29="",$F29="",$G29="",'Allgemeine Info'!$H$15=""),0,IF(AND(AR$6&lt;&gt;0,AR$6&lt;='Allgemeine Info'!$H$15),($E29+$F29)*$I29*(1+$D$4)^AR$6,IF(AR$7='Allgemeine Info'!$H$15,$J29*(1+$D$4)^AR$7,IF(AND(AR$7&lt;&gt;0,MOD(AR$7,$G29)=0,AR$7&lt;'Allgemeine Info'!$H$15),($I29+$J29)*((1+$D$4)^AR$7),0))))</f>
        <v>0</v>
      </c>
      <c r="AS29" s="250">
        <f>IF(OR($E29="",$F29="",$G29="",'Allgemeine Info'!$H$15=""),0,IF(AND(AS$6&lt;&gt;0,AS$6&lt;='Allgemeine Info'!$H$15),($E29+$F29)*$I29*(1+$D$4)^AS$6,IF(AS$7='Allgemeine Info'!$H$15,$J29*(1+$D$4)^AS$7,IF(AND(AS$7&lt;&gt;0,MOD(AS$7,$G29)=0,AS$7&lt;'Allgemeine Info'!$H$15),($I29+$J29)*((1+$D$4)^AS$7),0))))</f>
        <v>0</v>
      </c>
      <c r="AT29" s="250">
        <f>IF(OR($E29="",$F29="",$G29="",'Allgemeine Info'!$H$15=""),0,IF(AND(AT$6&lt;&gt;0,AT$6&lt;='Allgemeine Info'!$H$15),($E29+$F29)*$I29*(1+$D$4)^AT$6,IF(AT$7='Allgemeine Info'!$H$15,$J29*(1+$D$4)^AT$7,IF(AND(AT$7&lt;&gt;0,MOD(AT$7,$G29)=0,AT$7&lt;'Allgemeine Info'!$H$15),($I29+$J29)*((1+$D$4)^AT$7),0))))</f>
        <v>0</v>
      </c>
      <c r="AU29" s="250">
        <f>IF(OR($E29="",$F29="",$G29="",'Allgemeine Info'!$H$15=""),0,IF(AND(AU$6&lt;&gt;0,AU$6&lt;='Allgemeine Info'!$H$15),($E29+$F29)*$I29*(1+$D$4)^AU$6,IF(AU$7='Allgemeine Info'!$H$15,$J29*(1+$D$4)^AU$7,IF(AND(AU$7&lt;&gt;0,MOD(AU$7,$G29)=0,AU$7&lt;'Allgemeine Info'!$H$15),($I29+$J29)*((1+$D$4)^AU$7),0))))</f>
        <v>0</v>
      </c>
      <c r="AV29" s="250">
        <f>IF(OR($E29="",$F29="",$G29="",'Allgemeine Info'!$H$15=""),0,IF(AND(AV$6&lt;&gt;0,AV$6&lt;='Allgemeine Info'!$H$15),($E29+$F29)*$I29*(1+$D$4)^AV$6,IF(AV$7='Allgemeine Info'!$H$15,$J29*(1+$D$4)^AV$7,IF(AND(AV$7&lt;&gt;0,MOD(AV$7,$G29)=0,AV$7&lt;'Allgemeine Info'!$H$15),($I29+$J29)*((1+$D$4)^AV$7),0))))</f>
        <v>0</v>
      </c>
      <c r="AW29" s="250">
        <f>IF(OR($E29="",$F29="",$G29="",'Allgemeine Info'!$H$15=""),0,IF(AND(AW$6&lt;&gt;0,AW$6&lt;='Allgemeine Info'!$H$15),($E29+$F29)*$I29*(1+$D$4)^AW$6,IF(AW$7='Allgemeine Info'!$H$15,$J29*(1+$D$4)^AW$7,IF(AND(AW$7&lt;&gt;0,MOD(AW$7,$G29)=0,AW$7&lt;'Allgemeine Info'!$H$15),($I29+$J29)*((1+$D$4)^AW$7),0))))</f>
        <v>0</v>
      </c>
      <c r="AX29" s="250">
        <f>IF(OR($E29="",$F29="",$G29="",'Allgemeine Info'!$H$15=""),0,IF(AND(AX$6&lt;&gt;0,AX$6&lt;='Allgemeine Info'!$H$15),($E29+$F29)*$I29*(1+$D$4)^AX$6,IF(AX$7='Allgemeine Info'!$H$15,$J29*(1+$D$4)^AX$7,IF(AND(AX$7&lt;&gt;0,MOD(AX$7,$G29)=0,AX$7&lt;'Allgemeine Info'!$H$15),($I29+$J29)*((1+$D$4)^AX$7),0))))</f>
        <v>0</v>
      </c>
      <c r="AY29" s="250">
        <f>IF(OR($E29="",$F29="",$G29="",'Allgemeine Info'!$H$15=""),0,IF(AND(AY$6&lt;&gt;0,AY$6&lt;='Allgemeine Info'!$H$15),($E29+$F29)*$I29*(1+$D$4)^AY$6,IF(AY$7='Allgemeine Info'!$H$15,$J29*(1+$D$4)^AY$7,IF(AND(AY$7&lt;&gt;0,MOD(AY$7,$G29)=0,AY$7&lt;'Allgemeine Info'!$H$15),($I29+$J29)*((1+$D$4)^AY$7),0))))</f>
        <v>0</v>
      </c>
      <c r="AZ29" s="250">
        <f>IF(OR($E29="",$F29="",$G29="",'Allgemeine Info'!$H$15=""),0,IF(AND(AZ$6&lt;&gt;0,AZ$6&lt;='Allgemeine Info'!$H$15),($E29+$F29)*$I29*(1+$D$4)^AZ$6,IF(AZ$7='Allgemeine Info'!$H$15,$J29*(1+$D$4)^AZ$7,IF(AND(AZ$7&lt;&gt;0,MOD(AZ$7,$G29)=0,AZ$7&lt;'Allgemeine Info'!$H$15),($I29+$J29)*((1+$D$4)^AZ$7),0))))</f>
        <v>0</v>
      </c>
      <c r="BA29" s="250">
        <f>IF(OR($E29="",$F29="",$G29="",'Allgemeine Info'!$H$15=""),0,IF(AND(BA$6&lt;&gt;0,BA$6&lt;='Allgemeine Info'!$H$15),($E29+$F29)*$I29*(1+$D$4)^BA$6,IF(BA$7='Allgemeine Info'!$H$15,$J29*(1+$D$4)^BA$7,IF(AND(BA$7&lt;&gt;0,MOD(BA$7,$G29)=0,BA$7&lt;'Allgemeine Info'!$H$15),($I29+$J29)*((1+$D$4)^BA$7),0))))</f>
        <v>0</v>
      </c>
      <c r="BB29" s="250">
        <f>IF(OR($E29="",$F29="",$G29="",'Allgemeine Info'!$H$15=""),0,IF(AND(BB$6&lt;&gt;0,BB$6&lt;='Allgemeine Info'!$H$15),($E29+$F29)*$I29*(1+$D$4)^BB$6,IF(BB$7='Allgemeine Info'!$H$15,$J29*(1+$D$4)^BB$7,IF(AND(BB$7&lt;&gt;0,MOD(BB$7,$G29)=0,BB$7&lt;'Allgemeine Info'!$H$15),($I29+$J29)*((1+$D$4)^BB$7),0))))</f>
        <v>0</v>
      </c>
      <c r="BC29" s="250">
        <f>IF(OR($E29="",$F29="",$G29="",'Allgemeine Info'!$H$15=""),0,IF(AND(BC$6&lt;&gt;0,BC$6&lt;='Allgemeine Info'!$H$15),($E29+$F29)*$I29*(1+$D$4)^BC$6,IF(BC$7='Allgemeine Info'!$H$15,$J29*(1+$D$4)^BC$7,IF(AND(BC$7&lt;&gt;0,MOD(BC$7,$G29)=0,BC$7&lt;'Allgemeine Info'!$H$15),($I29+$J29)*((1+$D$4)^BC$7),0))))</f>
        <v>0</v>
      </c>
      <c r="BD29" s="250">
        <f>IF(OR($E29="",$F29="",$G29="",'Allgemeine Info'!$H$15=""),0,IF(AND(BD$6&lt;&gt;0,BD$6&lt;='Allgemeine Info'!$H$15),($E29+$F29)*$I29*(1+$D$4)^BD$6,IF(BD$7='Allgemeine Info'!$H$15,$J29*(1+$D$4)^BD$7,IF(AND(BD$7&lt;&gt;0,MOD(BD$7,$G29)=0,BD$7&lt;'Allgemeine Info'!$H$15),($I29+$J29)*((1+$D$4)^BD$7),0))))</f>
        <v>0</v>
      </c>
      <c r="BE29" s="250">
        <f>IF(OR($E29="",$F29="",$G29="",'Allgemeine Info'!$H$15=""),0,IF(AND(BE$6&lt;&gt;0,BE$6&lt;='Allgemeine Info'!$H$15),($E29+$F29)*$I29*(1+$D$4)^BE$6,IF(BE$7='Allgemeine Info'!$H$15,$J29*(1+$D$4)^BE$7,IF(AND(BE$7&lt;&gt;0,MOD(BE$7,$G29)=0,BE$7&lt;'Allgemeine Info'!$H$15),($I29+$J29)*((1+$D$4)^BE$7),0))))</f>
        <v>0</v>
      </c>
      <c r="BF29" s="250">
        <f>IF(OR($E29="",$F29="",$G29="",'Allgemeine Info'!$H$15=""),0,IF(AND(BF$6&lt;&gt;0,BF$6&lt;='Allgemeine Info'!$H$15),($E29+$F29)*$I29*(1+$D$4)^BF$6,IF(BF$7='Allgemeine Info'!$H$15,$J29*(1+$D$4)^BF$7,IF(AND(BF$7&lt;&gt;0,MOD(BF$7,$G29)=0,BF$7&lt;'Allgemeine Info'!$H$15),($I29+$J29)*((1+$D$4)^BF$7),0))))</f>
        <v>0</v>
      </c>
      <c r="BG29" s="250">
        <f>IF(OR($E29="",$F29="",$G29="",'Allgemeine Info'!$H$15=""),0,IF(AND(BG$6&lt;&gt;0,BG$6&lt;='Allgemeine Info'!$H$15),($E29+$F29)*$I29*(1+$D$4)^BG$6,IF(BG$7='Allgemeine Info'!$H$15,$J29*(1+$D$4)^BG$7,IF(AND(BG$7&lt;&gt;0,MOD(BG$7,$G29)=0,BG$7&lt;'Allgemeine Info'!$H$15),($I29+$J29)*((1+$D$4)^BG$7),0))))</f>
        <v>0</v>
      </c>
      <c r="BH29" s="250">
        <f>IF(OR($E29="",$F29="",$G29="",'Allgemeine Info'!$H$15=""),0,IF(AND(BH$6&lt;&gt;0,BH$6&lt;='Allgemeine Info'!$H$15),($E29+$F29)*$I29*(1+$D$4)^BH$6,IF(BH$7='Allgemeine Info'!$H$15,$J29*(1+$D$4)^BH$7,IF(AND(BH$7&lt;&gt;0,MOD(BH$7,$G29)=0,BH$7&lt;'Allgemeine Info'!$H$15),($I29+$J29)*((1+$D$4)^BH$7),0))))</f>
        <v>0</v>
      </c>
      <c r="BI29" s="250">
        <f>IF(OR($E29="",$F29="",$G29="",'Allgemeine Info'!$H$15=""),0,IF(AND(BI$6&lt;&gt;0,BI$6&lt;='Allgemeine Info'!$H$15),($E29+$F29)*$I29*(1+$D$4)^BI$6,IF(BI$7='Allgemeine Info'!$H$15,$J29*(1+$D$4)^BI$7,IF(AND(BI$7&lt;&gt;0,MOD(BI$7,$G29)=0,BI$7&lt;'Allgemeine Info'!$H$15),($I29+$J29)*((1+$D$4)^BI$7),0))))</f>
        <v>0</v>
      </c>
      <c r="BJ29" s="250">
        <f>IF(OR($E29="",$F29="",$G29="",'Allgemeine Info'!$H$15=""),0,IF(AND(BJ$6&lt;&gt;0,BJ$6&lt;='Allgemeine Info'!$H$15),($E29+$F29)*$I29*(1+$D$4)^BJ$6,IF(BJ$7='Allgemeine Info'!$H$15,$J29*(1+$D$4)^BJ$7,IF(AND(BJ$7&lt;&gt;0,MOD(BJ$7,$G29)=0,BJ$7&lt;'Allgemeine Info'!$H$15),($I29+$J29)*((1+$D$4)^BJ$7),0))))</f>
        <v>0</v>
      </c>
      <c r="BK29" s="250">
        <f>IF(OR($E29="",$F29="",$G29="",'Allgemeine Info'!$H$15=""),0,IF(AND(BK$6&lt;&gt;0,BK$6&lt;='Allgemeine Info'!$H$15),($E29+$F29)*$I29*(1+$D$4)^BK$6,IF(BK$7='Allgemeine Info'!$H$15,$J29*(1+$D$4)^BK$7,IF(AND(BK$7&lt;&gt;0,MOD(BK$7,$G29)=0,BK$7&lt;'Allgemeine Info'!$H$15),($I29+$J29)*((1+$D$4)^BK$7),0))))</f>
        <v>0</v>
      </c>
      <c r="BL29" s="250">
        <f>IF(OR($E29="",$F29="",$G29="",'Allgemeine Info'!$H$15=""),0,IF(AND(BL$6&lt;&gt;0,BL$6&lt;='Allgemeine Info'!$H$15),($E29+$F29)*$I29*(1+$D$4)^BL$6,IF(BL$7='Allgemeine Info'!$H$15,$J29*(1+$D$4)^BL$7,IF(AND(BL$7&lt;&gt;0,MOD(BL$7,$G29)=0,BL$7&lt;'Allgemeine Info'!$H$15),($I29+$J29)*((1+$D$4)^BL$7),0))))</f>
        <v>0</v>
      </c>
      <c r="BM29" s="250">
        <f>IF(OR($E29="",$F29="",$G29="",'Allgemeine Info'!$H$15=""),0,IF(AND(BM$6&lt;&gt;0,BM$6&lt;='Allgemeine Info'!$H$15),($E29+$F29)*$I29*(1+$D$4)^BM$6,IF(BM$7='Allgemeine Info'!$H$15,$J29*(1+$D$4)^BM$7,IF(AND(BM$7&lt;&gt;0,MOD(BM$7,$G29)=0,BM$7&lt;'Allgemeine Info'!$H$15),($I29+$J29)*((1+$D$4)^BM$7),0))))</f>
        <v>0</v>
      </c>
      <c r="BN29" s="250">
        <f>IF(OR($E29="",$F29="",$G29="",'Allgemeine Info'!$H$15=""),0,IF(AND(BN$6&lt;&gt;0,BN$6&lt;='Allgemeine Info'!$H$15),($E29+$F29)*$I29*(1+$D$4)^BN$6,IF(BN$7='Allgemeine Info'!$H$15,$J29*(1+$D$4)^BN$7,IF(AND(BN$7&lt;&gt;0,MOD(BN$7,$G29)=0,BN$7&lt;'Allgemeine Info'!$H$15),($I29+$J29)*((1+$D$4)^BN$7),0))))</f>
        <v>0</v>
      </c>
      <c r="BO29" s="250">
        <f>IF(OR($E29="",$F29="",$G29="",'Allgemeine Info'!$H$15=""),0,IF(AND(BO$6&lt;&gt;0,BO$6&lt;='Allgemeine Info'!$H$15),($E29+$F29)*$I29*(1+$D$4)^BO$6,IF(BO$7='Allgemeine Info'!$H$15,$J29*(1+$D$4)^BO$7,IF(AND(BO$7&lt;&gt;0,MOD(BO$7,$G29)=0,BO$7&lt;'Allgemeine Info'!$H$15),($I29+$J29)*((1+$D$4)^BO$7),0))))</f>
        <v>0</v>
      </c>
      <c r="BP29" s="250">
        <f>IF(OR($E29="",$F29="",$G29="",'Allgemeine Info'!$H$15=""),0,IF(AND(BP$6&lt;&gt;0,BP$6&lt;='Allgemeine Info'!$H$15),($E29+$F29)*$I29*(1+$D$4)^BP$6,IF(BP$7='Allgemeine Info'!$H$15,$J29*(1+$D$4)^BP$7,IF(AND(BP$7&lt;&gt;0,MOD(BP$7,$G29)=0,BP$7&lt;'Allgemeine Info'!$H$15),($I29+$J29)*((1+$D$4)^BP$7),0))))</f>
        <v>0</v>
      </c>
      <c r="BQ29" s="250">
        <f>IF(OR($E29="",$F29="",$G29="",'Allgemeine Info'!$H$15=""),0,IF(AND(BQ$6&lt;&gt;0,BQ$6&lt;='Allgemeine Info'!$H$15),($E29+$F29)*$I29*(1+$D$4)^BQ$6,IF(BQ$7='Allgemeine Info'!$H$15,$J29*(1+$D$4)^BQ$7,IF(AND(BQ$7&lt;&gt;0,MOD(BQ$7,$G29)=0,BQ$7&lt;'Allgemeine Info'!$H$15),($I29+$J29)*((1+$D$4)^BQ$7),0))))</f>
        <v>0</v>
      </c>
      <c r="BR29" s="250">
        <f>IF(OR($E29="",$F29="",$G29="",'Allgemeine Info'!$H$15=""),0,IF(AND(BR$6&lt;&gt;0,BR$6&lt;='Allgemeine Info'!$H$15),($E29+$F29)*$I29*(1+$D$4)^BR$6,IF(BR$7='Allgemeine Info'!$H$15,$J29*(1+$D$4)^BR$7,IF(AND(BR$7&lt;&gt;0,MOD(BR$7,$G29)=0,BR$7&lt;'Allgemeine Info'!$H$15),($I29+$J29)*((1+$D$4)^BR$7),0))))</f>
        <v>0</v>
      </c>
      <c r="BS29" s="250">
        <f>IF(OR($E29="",$F29="",$G29="",'Allgemeine Info'!$H$15=""),0,IF(AND(BS$6&lt;&gt;0,BS$6&lt;='Allgemeine Info'!$H$15),($E29+$F29)*$I29*(1+$D$4)^BS$6,IF(BS$7='Allgemeine Info'!$H$15,$J29*(1+$D$4)^BS$7,IF(AND(BS$7&lt;&gt;0,MOD(BS$7,$G29)=0,BS$7&lt;'Allgemeine Info'!$H$15),($I29+$J29)*((1+$D$4)^BS$7),0))))</f>
        <v>0</v>
      </c>
      <c r="BT29" s="250">
        <f>IF(OR($E29="",$F29="",$G29="",'Allgemeine Info'!$H$15=""),0,IF(AND(BT$6&lt;&gt;0,BT$6&lt;='Allgemeine Info'!$H$15),($E29+$F29)*$I29*(1+$D$4)^BT$6,IF(BT$7='Allgemeine Info'!$H$15,$J29*(1+$D$4)^BT$7,IF(AND(BT$7&lt;&gt;0,MOD(BT$7,$G29)=0,BT$7&lt;'Allgemeine Info'!$H$15),($I29+$J29)*((1+$D$4)^BT$7),0))))</f>
        <v>0</v>
      </c>
      <c r="BU29" s="250">
        <f>IF(OR($E29="",$F29="",$G29="",'Allgemeine Info'!$H$15=""),0,IF(AND(BU$6&lt;&gt;0,BU$6&lt;='Allgemeine Info'!$H$15),($E29+$F29)*$I29*(1+$D$4)^BU$6,IF(BU$7='Allgemeine Info'!$H$15,$J29*(1+$D$4)^BU$7,IF(AND(BU$7&lt;&gt;0,MOD(BU$7,$G29)=0,BU$7&lt;'Allgemeine Info'!$H$15),($I29+$J29)*((1+$D$4)^BU$7),0))))</f>
        <v>0</v>
      </c>
      <c r="BV29" s="250">
        <f>IF(OR($E29="",$F29="",$G29="",'Allgemeine Info'!$H$15=""),0,IF(AND(BV$6&lt;&gt;0,BV$6&lt;='Allgemeine Info'!$H$15),($E29+$F29)*$I29*(1+$D$4)^BV$6,IF(BV$7='Allgemeine Info'!$H$15,$J29*(1+$D$4)^BV$7,IF(AND(BV$7&lt;&gt;0,MOD(BV$7,$G29)=0,BV$7&lt;'Allgemeine Info'!$H$15),($I29+$J29)*((1+$D$4)^BV$7),0))))</f>
        <v>0</v>
      </c>
      <c r="BW29" s="250">
        <f>IF(OR($E29="",$F29="",$G29="",'Allgemeine Info'!$H$15=""),0,IF(AND(BW$6&lt;&gt;0,BW$6&lt;='Allgemeine Info'!$H$15),($E29+$F29)*$I29*(1+$D$4)^BW$6,IF(BW$7='Allgemeine Info'!$H$15,$J29*(1+$D$4)^BW$7,IF(AND(BW$7&lt;&gt;0,MOD(BW$7,$G29)=0,BW$7&lt;'Allgemeine Info'!$H$15),($I29+$J29)*((1+$D$4)^BW$7),0))))</f>
        <v>0</v>
      </c>
      <c r="BX29" s="250">
        <f>IF(OR($E29="",$F29="",$G29="",'Allgemeine Info'!$H$15=""),0,IF(AND(BX$6&lt;&gt;0,BX$6&lt;='Allgemeine Info'!$H$15),($E29+$F29)*$I29*(1+$D$4)^BX$6,IF(BX$7='Allgemeine Info'!$H$15,$J29*(1+$D$4)^BX$7,IF(AND(BX$7&lt;&gt;0,MOD(BX$7,$G29)=0,BX$7&lt;'Allgemeine Info'!$H$15),($I29+$J29)*((1+$D$4)^BX$7),0))))</f>
        <v>0</v>
      </c>
      <c r="BY29" s="250">
        <f>IF(OR($E29="",$F29="",$G29="",'Allgemeine Info'!$H$15=""),0,IF(AND(BY$6&lt;&gt;0,BY$6&lt;='Allgemeine Info'!$H$15),($E29+$F29)*$I29*(1+$D$4)^BY$6,IF(BY$7='Allgemeine Info'!$H$15,$J29*(1+$D$4)^BY$7,IF(AND(BY$7&lt;&gt;0,MOD(BY$7,$G29)=0,BY$7&lt;'Allgemeine Info'!$H$15),($I29+$J29)*((1+$D$4)^BY$7),0))))</f>
        <v>0</v>
      </c>
      <c r="BZ29" s="250">
        <f>IF(OR($E29="",$F29="",$G29="",'Allgemeine Info'!$H$15=""),0,IF(AND(BZ$6&lt;&gt;0,BZ$6&lt;='Allgemeine Info'!$H$15),($E29+$F29)*$I29*(1+$D$4)^BZ$6,IF(BZ$7='Allgemeine Info'!$H$15,$J29*(1+$D$4)^BZ$7,IF(AND(BZ$7&lt;&gt;0,MOD(BZ$7,$G29)=0,BZ$7&lt;'Allgemeine Info'!$H$15),($I29+$J29)*((1+$D$4)^BZ$7),0))))</f>
        <v>0</v>
      </c>
      <c r="CA29" s="250">
        <f>IF(OR($E29="",$F29="",$G29="",'Allgemeine Info'!$H$15=""),0,IF(AND(CA$6&lt;&gt;0,CA$6&lt;='Allgemeine Info'!$H$15),($E29+$F29)*$I29*(1+$D$4)^CA$6,IF(CA$7='Allgemeine Info'!$H$15,$J29*(1+$D$4)^CA$7,IF(AND(CA$7&lt;&gt;0,MOD(CA$7,$G29)=0,CA$7&lt;'Allgemeine Info'!$H$15),($I29+$J29)*((1+$D$4)^CA$7),0))))</f>
        <v>0</v>
      </c>
      <c r="CB29" s="250">
        <f>IF(OR($E29="",$F29="",$G29="",'Allgemeine Info'!$H$15=""),0,IF(AND(CB$6&lt;&gt;0,CB$6&lt;='Allgemeine Info'!$H$15),($E29+$F29)*$I29*(1+$D$4)^CB$6,IF(CB$7='Allgemeine Info'!$H$15,$J29*(1+$D$4)^CB$7,IF(AND(CB$7&lt;&gt;0,MOD(CB$7,$G29)=0,CB$7&lt;'Allgemeine Info'!$H$15),($I29+$J29)*((1+$D$4)^CB$7),0))))</f>
        <v>0</v>
      </c>
      <c r="CC29" s="250">
        <f>IF(OR($E29="",$F29="",$G29="",'Allgemeine Info'!$H$15=""),0,IF(AND(CC$6&lt;&gt;0,CC$6&lt;='Allgemeine Info'!$H$15),($E29+$F29)*$I29*(1+$D$4)^CC$6,IF(CC$7='Allgemeine Info'!$H$15,$J29*(1+$D$4)^CC$7,IF(AND(CC$7&lt;&gt;0,MOD(CC$7,$G29)=0,CC$7&lt;'Allgemeine Info'!$H$15),($I29+$J29)*((1+$D$4)^CC$7),0))))</f>
        <v>0</v>
      </c>
      <c r="CD29" s="250">
        <f>IF(OR($E29="",$F29="",$G29="",'Allgemeine Info'!$H$15=""),0,IF(AND(CD$6&lt;&gt;0,CD$6&lt;='Allgemeine Info'!$H$15),($E29+$F29)*$I29*(1+$D$4)^CD$6,IF(CD$7='Allgemeine Info'!$H$15,$J29*(1+$D$4)^CD$7,IF(AND(CD$7&lt;&gt;0,MOD(CD$7,$G29)=0,CD$7&lt;'Allgemeine Info'!$H$15),($I29+$J29)*((1+$D$4)^CD$7),0))))</f>
        <v>0</v>
      </c>
      <c r="CE29" s="250">
        <f>IF(OR($E29="",$F29="",$G29="",'Allgemeine Info'!$H$15=""),0,IF(AND(CE$6&lt;&gt;0,CE$6&lt;='Allgemeine Info'!$H$15),($E29+$F29)*$I29*(1+$D$4)^CE$6,IF(CE$7='Allgemeine Info'!$H$15,$J29*(1+$D$4)^CE$7,IF(AND(CE$7&lt;&gt;0,MOD(CE$7,$G29)=0,CE$7&lt;'Allgemeine Info'!$H$15),($I29+$J29)*((1+$D$4)^CE$7),0))))</f>
        <v>0</v>
      </c>
      <c r="CF29" s="250">
        <f>IF(OR($E29="",$F29="",$G29="",'Allgemeine Info'!$H$15=""),0,IF(AND(CF$6&lt;&gt;0,CF$6&lt;='Allgemeine Info'!$H$15),($E29+$F29)*$I29*(1+$D$4)^CF$6,IF(CF$7='Allgemeine Info'!$H$15,$J29*(1+$D$4)^CF$7,IF(AND(CF$7&lt;&gt;0,MOD(CF$7,$G29)=0,CF$7&lt;'Allgemeine Info'!$H$15),($I29+$J29)*((1+$D$4)^CF$7),0))))</f>
        <v>0</v>
      </c>
      <c r="CG29" s="250">
        <f>IF(OR($E29="",$F29="",$G29="",'Allgemeine Info'!$H$15=""),0,IF(AND(CG$6&lt;&gt;0,CG$6&lt;='Allgemeine Info'!$H$15),($E29+$F29)*$I29*(1+$D$4)^CG$6,IF(CG$7='Allgemeine Info'!$H$15,$J29*(1+$D$4)^CG$7,IF(AND(CG$7&lt;&gt;0,MOD(CG$7,$G29)=0,CG$7&lt;'Allgemeine Info'!$H$15),($I29+$J29)*((1+$D$4)^CG$7),0))))</f>
        <v>0</v>
      </c>
      <c r="CH29" s="250">
        <f>IF(OR($E29="",$F29="",$G29="",'Allgemeine Info'!$H$15=""),0,IF(AND(CH$6&lt;&gt;0,CH$6&lt;='Allgemeine Info'!$H$15),($E29+$F29)*$I29*(1+$D$4)^CH$6,IF(CH$7='Allgemeine Info'!$H$15,$J29*(1+$D$4)^CH$7,IF(AND(CH$7&lt;&gt;0,MOD(CH$7,$G29)=0,CH$7&lt;'Allgemeine Info'!$H$15),($I29+$J29)*((1+$D$4)^CH$7),0))))</f>
        <v>0</v>
      </c>
      <c r="CI29" s="250">
        <f>IF(OR($E29="",$F29="",$G29="",'Allgemeine Info'!$H$15=""),0,IF(AND(CI$6&lt;&gt;0,CI$6&lt;='Allgemeine Info'!$H$15),($E29+$F29)*$I29*(1+$D$4)^CI$6,IF(CI$7='Allgemeine Info'!$H$15,$J29*(1+$D$4)^CI$7,IF(AND(CI$7&lt;&gt;0,MOD(CI$7,$G29)=0,CI$7&lt;'Allgemeine Info'!$H$15),($I29+$J29)*((1+$D$4)^CI$7),0))))</f>
        <v>0</v>
      </c>
      <c r="CJ29" s="250">
        <f>IF(OR($E29="",$F29="",$G29="",'Allgemeine Info'!$H$15=""),0,IF(AND(CJ$6&lt;&gt;0,CJ$6&lt;='Allgemeine Info'!$H$15),($E29+$F29)*$I29*(1+$D$4)^CJ$6,IF(CJ$7='Allgemeine Info'!$H$15,$J29*(1+$D$4)^CJ$7,IF(AND(CJ$7&lt;&gt;0,MOD(CJ$7,$G29)=0,CJ$7&lt;'Allgemeine Info'!$H$15),($I29+$J29)*((1+$D$4)^CJ$7),0))))</f>
        <v>0</v>
      </c>
      <c r="CK29" s="250">
        <f>IF(OR($E29="",$F29="",$G29="",'Allgemeine Info'!$H$15=""),0,IF(AND(CK$6&lt;&gt;0,CK$6&lt;='Allgemeine Info'!$H$15),($E29+$F29)*$I29*(1+$D$4)^CK$6,IF(CK$7='Allgemeine Info'!$H$15,$J29*(1+$D$4)^CK$7,IF(AND(CK$7&lt;&gt;0,MOD(CK$7,$G29)=0,CK$7&lt;'Allgemeine Info'!$H$15),($I29+$J29)*((1+$D$4)^CK$7),0))))</f>
        <v>0</v>
      </c>
      <c r="CL29" s="250">
        <f>IF(OR($E29="",$F29="",$G29="",'Allgemeine Info'!$H$15=""),0,IF(AND(CL$6&lt;&gt;0,CL$6&lt;='Allgemeine Info'!$H$15),($E29+$F29)*$I29*(1+$D$4)^CL$6,IF(CL$7='Allgemeine Info'!$H$15,$J29*(1+$D$4)^CL$7,IF(AND(CL$7&lt;&gt;0,MOD(CL$7,$G29)=0,CL$7&lt;'Allgemeine Info'!$H$15),($I29+$J29)*((1+$D$4)^CL$7),0))))</f>
        <v>0</v>
      </c>
      <c r="CM29" s="250">
        <f>IF(OR($E29="",$F29="",$G29="",'Allgemeine Info'!$H$15=""),0,IF(AND(CM$6&lt;&gt;0,CM$6&lt;='Allgemeine Info'!$H$15),($E29+$F29)*$I29*(1+$D$4)^CM$6,IF(CM$7='Allgemeine Info'!$H$15,$J29*(1+$D$4)^CM$7,IF(AND(CM$7&lt;&gt;0,MOD(CM$7,$G29)=0,CM$7&lt;'Allgemeine Info'!$H$15),($I29+$J29)*((1+$D$4)^CM$7),0))))</f>
        <v>0</v>
      </c>
      <c r="CN29" s="250">
        <f>IF(OR($E29="",$F29="",$G29="",'Allgemeine Info'!$H$15=""),0,IF(AND(CN$6&lt;&gt;0,CN$6&lt;='Allgemeine Info'!$H$15),($E29+$F29)*$I29*(1+$D$4)^CN$6,IF(CN$7='Allgemeine Info'!$H$15,$J29*(1+$D$4)^CN$7,IF(AND(CN$7&lt;&gt;0,MOD(CN$7,$G29)=0,CN$7&lt;'Allgemeine Info'!$H$15),($I29+$J29)*((1+$D$4)^CN$7),0))))</f>
        <v>0</v>
      </c>
      <c r="CO29" s="250">
        <f>IF(OR($E29="",$F29="",$G29="",'Allgemeine Info'!$H$15=""),0,IF(AND(CO$6&lt;&gt;0,CO$6&lt;='Allgemeine Info'!$H$15),($E29+$F29)*$I29*(1+$D$4)^CO$6,IF(CO$7='Allgemeine Info'!$H$15,$J29*(1+$D$4)^CO$7,IF(AND(CO$7&lt;&gt;0,MOD(CO$7,$G29)=0,CO$7&lt;'Allgemeine Info'!$H$15),($I29+$J29)*((1+$D$4)^CO$7),0))))</f>
        <v>0</v>
      </c>
      <c r="CP29" s="250">
        <f>IF(OR($E29="",$F29="",$G29="",'Allgemeine Info'!$H$15=""),0,IF(AND(CP$6&lt;&gt;0,CP$6&lt;='Allgemeine Info'!$H$15),($E29+$F29)*$I29*(1+$D$4)^CP$6,IF(CP$7='Allgemeine Info'!$H$15,$J29*(1+$D$4)^CP$7,IF(AND(CP$7&lt;&gt;0,MOD(CP$7,$G29)=0,CP$7&lt;'Allgemeine Info'!$H$15),($I29+$J29)*((1+$D$4)^CP$7),0))))</f>
        <v>0</v>
      </c>
      <c r="CQ29" s="250">
        <f>IF(OR($E29="",$F29="",$G29="",'Allgemeine Info'!$H$15=""),0,IF(AND(CQ$6&lt;&gt;0,CQ$6&lt;='Allgemeine Info'!$H$15),($E29+$F29)*$I29*(1+$D$4)^CQ$6,IF(CQ$7='Allgemeine Info'!$H$15,$J29*(1+$D$4)^CQ$7,IF(AND(CQ$7&lt;&gt;0,MOD(CQ$7,$G29)=0,CQ$7&lt;'Allgemeine Info'!$H$15),($I29+$J29)*((1+$D$4)^CQ$7),0))))</f>
        <v>0</v>
      </c>
      <c r="CR29" s="250">
        <f>IF(OR($E29="",$F29="",$G29="",'Allgemeine Info'!$H$15=""),0,IF(AND(CR$6&lt;&gt;0,CR$6&lt;='Allgemeine Info'!$H$15),($E29+$F29)*$I29*(1+$D$4)^CR$6,IF(CR$7='Allgemeine Info'!$H$15,$J29*(1+$D$4)^CR$7,IF(AND(CR$7&lt;&gt;0,MOD(CR$7,$G29)=0,CR$7&lt;'Allgemeine Info'!$H$15),($I29+$J29)*((1+$D$4)^CR$7),0))))</f>
        <v>0</v>
      </c>
      <c r="CS29" s="250">
        <f>IF(OR($E29="",$F29="",$G29="",'Allgemeine Info'!$H$15=""),0,IF(AND(CS$6&lt;&gt;0,CS$6&lt;='Allgemeine Info'!$H$15),($E29+$F29)*$I29*(1+$D$4)^CS$6,IF(CS$7='Allgemeine Info'!$H$15,$J29*(1+$D$4)^CS$7,IF(AND(CS$7&lt;&gt;0,MOD(CS$7,$G29)=0,CS$7&lt;'Allgemeine Info'!$H$15),($I29+$J29)*((1+$D$4)^CS$7),0))))</f>
        <v>0</v>
      </c>
      <c r="CT29" s="250">
        <f>IF(OR($E29="",$F29="",$G29="",'Allgemeine Info'!$H$15=""),0,IF(AND(CT$6&lt;&gt;0,CT$6&lt;='Allgemeine Info'!$H$15),($E29+$F29)*$I29*(1+$D$4)^CT$6,IF(CT$7='Allgemeine Info'!$H$15,$J29*(1+$D$4)^CT$7,IF(AND(CT$7&lt;&gt;0,MOD(CT$7,$G29)=0,CT$7&lt;'Allgemeine Info'!$H$15),($I29+$J29)*((1+$D$4)^CT$7),0))))</f>
        <v>0</v>
      </c>
      <c r="CU29" s="250">
        <f>IF(OR($E29="",$F29="",$G29="",'Allgemeine Info'!$H$15=""),0,IF(AND(CU$6&lt;&gt;0,CU$6&lt;='Allgemeine Info'!$H$15),($E29+$F29)*$I29*(1+$D$4)^CU$6,IF(CU$7='Allgemeine Info'!$H$15,$J29*(1+$D$4)^CU$7,IF(AND(CU$7&lt;&gt;0,MOD(CU$7,$G29)=0,CU$7&lt;'Allgemeine Info'!$H$15),($I29+$J29)*((1+$D$4)^CU$7),0))))</f>
        <v>0</v>
      </c>
      <c r="CV29" s="250">
        <f>IF(OR($E29="",$F29="",$G29="",'Allgemeine Info'!$H$15=""),0,IF(AND(CV$6&lt;&gt;0,CV$6&lt;='Allgemeine Info'!$H$15),($E29+$F29)*$I29*(1+$D$4)^CV$6,IF(CV$7='Allgemeine Info'!$H$15,$J29*(1+$D$4)^CV$7,IF(AND(CV$7&lt;&gt;0,MOD(CV$7,$G29)=0,CV$7&lt;'Allgemeine Info'!$H$15),($I29+$J29)*((1+$D$4)^CV$7),0))))</f>
        <v>0</v>
      </c>
      <c r="CW29" s="250">
        <f>IF(OR($E29="",$F29="",$G29="",'Allgemeine Info'!$H$15=""),0,IF(AND(CW$6&lt;&gt;0,CW$6&lt;='Allgemeine Info'!$H$15),($E29+$F29)*$I29*(1+$D$4)^CW$6,IF(CW$7='Allgemeine Info'!$H$15,$J29*(1+$D$4)^CW$7,IF(AND(CW$7&lt;&gt;0,MOD(CW$7,$G29)=0,CW$7&lt;'Allgemeine Info'!$H$15),($I29+$J29)*((1+$D$4)^CW$7),0))))</f>
        <v>0</v>
      </c>
      <c r="CX29" s="250">
        <f>IF(OR($E29="",$F29="",$G29="",'Allgemeine Info'!$H$15=""),0,IF(AND(CX$6&lt;&gt;0,CX$6&lt;='Allgemeine Info'!$H$15),($E29+$F29)*$I29*(1+$D$4)^CX$6,IF(CX$7='Allgemeine Info'!$H$15,$J29*(1+$D$4)^CX$7,IF(AND(CX$7&lt;&gt;0,MOD(CX$7,$G29)=0,CX$7&lt;'Allgemeine Info'!$H$15),($I29+$J29)*((1+$D$4)^CX$7),0))))</f>
        <v>0</v>
      </c>
      <c r="CY29" s="250">
        <f>IF(OR($E29="",$F29="",$G29="",'Allgemeine Info'!$H$15=""),0,IF(AND(CY$6&lt;&gt;0,CY$6&lt;='Allgemeine Info'!$H$15),($E29+$F29)*$I29*(1+$D$4)^CY$6,IF(CY$7='Allgemeine Info'!$H$15,$J29*(1+$D$4)^CY$7,IF(AND(CY$7&lt;&gt;0,MOD(CY$7,$G29)=0,CY$7&lt;'Allgemeine Info'!$H$15),($I29+$J29)*((1+$D$4)^CY$7),0))))</f>
        <v>0</v>
      </c>
      <c r="CZ29" s="250">
        <f>IF(OR($E29="",$F29="",$G29="",'Allgemeine Info'!$H$15=""),0,IF(AND(CZ$6&lt;&gt;0,CZ$6&lt;='Allgemeine Info'!$H$15),($E29+$F29)*$I29*(1+$D$4)^CZ$6,IF(CZ$7='Allgemeine Info'!$H$15,$J29*(1+$D$4)^CZ$7,IF(AND(CZ$7&lt;&gt;0,MOD(CZ$7,$G29)=0,CZ$7&lt;'Allgemeine Info'!$H$15),($I29+$J29)*((1+$D$4)^CZ$7),0))))</f>
        <v>0</v>
      </c>
      <c r="DA29" s="250">
        <f>IF(OR($E29="",$F29="",$G29="",'Allgemeine Info'!$H$15=""),0,IF(AND(DA$6&lt;&gt;0,DA$6&lt;='Allgemeine Info'!$H$15),($E29+$F29)*$I29*(1+$D$4)^DA$6,IF(DA$7='Allgemeine Info'!$H$15,$J29*(1+$D$4)^DA$7,IF(AND(DA$7&lt;&gt;0,MOD(DA$7,$G29)=0,DA$7&lt;'Allgemeine Info'!$H$15),($I29+$J29)*((1+$D$4)^DA$7),0))))</f>
        <v>0</v>
      </c>
      <c r="DB29" s="250">
        <f>IF(OR($E29="",$F29="",$G29="",'Allgemeine Info'!$H$15=""),0,IF(AND(DB$6&lt;&gt;0,DB$6&lt;='Allgemeine Info'!$H$15),($E29+$F29)*$I29*(1+$D$4)^DB$6,IF(DB$7='Allgemeine Info'!$H$15,$J29*(1+$D$4)^DB$7,IF(AND(DB$7&lt;&gt;0,MOD(DB$7,$G29)=0,DB$7&lt;'Allgemeine Info'!$H$15),($I29+$J29)*((1+$D$4)^DB$7),0))))</f>
        <v>0</v>
      </c>
      <c r="DC29" s="250">
        <f>IF(OR($E29="",$F29="",$G29="",'Allgemeine Info'!$H$15=""),0,IF(AND(DC$6&lt;&gt;0,DC$6&lt;='Allgemeine Info'!$H$15),($E29+$F29)*$I29*(1+$D$4)^DC$6,IF(DC$7='Allgemeine Info'!$H$15,$J29*(1+$D$4)^DC$7,IF(AND(DC$7&lt;&gt;0,MOD(DC$7,$G29)=0,DC$7&lt;'Allgemeine Info'!$H$15),($I29+$J29)*((1+$D$4)^DC$7),0))))</f>
        <v>0</v>
      </c>
      <c r="DD29" s="250">
        <f>IF(OR($E29="",$F29="",$G29="",'Allgemeine Info'!$H$15=""),0,IF(AND(DD$6&lt;&gt;0,DD$6&lt;='Allgemeine Info'!$H$15),($E29+$F29)*$I29*(1+$D$4)^DD$6,IF(DD$7='Allgemeine Info'!$H$15,$J29*(1+$D$4)^DD$7,IF(AND(DD$7&lt;&gt;0,MOD(DD$7,$G29)=0,DD$7&lt;'Allgemeine Info'!$H$15),($I29+$J29)*((1+$D$4)^DD$7),0))))</f>
        <v>0</v>
      </c>
      <c r="DE29" s="250">
        <f>IF(OR($E29="",$F29="",$G29="",'Allgemeine Info'!$H$15=""),0,IF(AND(DE$6&lt;&gt;0,DE$6&lt;='Allgemeine Info'!$H$15),($E29+$F29)*$I29*(1+$D$4)^DE$6,IF(DE$7='Allgemeine Info'!$H$15,$J29*(1+$D$4)^DE$7,IF(AND(DE$7&lt;&gt;0,MOD(DE$7,$G29)=0,DE$7&lt;'Allgemeine Info'!$H$15),($I29+$J29)*((1+$D$4)^DE$7),0))))</f>
        <v>0</v>
      </c>
      <c r="DF29" s="250">
        <f>IF(OR($E29="",$F29="",$G29="",'Allgemeine Info'!$H$15=""),0,IF(AND(DF$6&lt;&gt;0,DF$6&lt;='Allgemeine Info'!$H$15),($E29+$F29)*$I29*(1+$D$4)^DF$6,IF(DF$7='Allgemeine Info'!$H$15,$J29*(1+$D$4)^DF$7,IF(AND(DF$7&lt;&gt;0,MOD(DF$7,$G29)=0,DF$7&lt;'Allgemeine Info'!$H$15),($I29+$J29)*((1+$D$4)^DF$7),0))))</f>
        <v>0</v>
      </c>
      <c r="DG29" s="250">
        <f>IF(OR($E29="",$F29="",$G29="",'Allgemeine Info'!$H$15=""),0,IF(AND(DG$6&lt;&gt;0,DG$6&lt;='Allgemeine Info'!$H$15),($E29+$F29)*$I29*(1+$D$4)^DG$6,IF(DG$7='Allgemeine Info'!$H$15,$J29*(1+$D$4)^DG$7,IF(AND(DG$7&lt;&gt;0,MOD(DG$7,$G29)=0,DG$7&lt;'Allgemeine Info'!$H$15),($I29+$J29)*((1+$D$4)^DG$7),0))))</f>
        <v>0</v>
      </c>
      <c r="DH29" s="250">
        <f>IF(OR($E29="",$F29="",$G29="",'Allgemeine Info'!$H$15=""),0,IF(AND(DH$6&lt;&gt;0,DH$6&lt;='Allgemeine Info'!$H$15),($E29+$F29)*$I29*(1+$D$4)^DH$6,IF(DH$7='Allgemeine Info'!$H$15,$J29*(1+$D$4)^DH$7,IF(AND(DH$7&lt;&gt;0,MOD(DH$7,$G29)=0,DH$7&lt;'Allgemeine Info'!$H$15),($I29+$J29)*((1+$D$4)^DH$7),0))))</f>
        <v>0</v>
      </c>
      <c r="DI29" s="250">
        <f>IF(OR($E29="",$F29="",$G29="",'Allgemeine Info'!$H$15=""),0,IF(AND(DI$6&lt;&gt;0,DI$6&lt;='Allgemeine Info'!$H$15),($E29+$F29)*$I29*(1+$D$4)^DI$6,IF(DI$7='Allgemeine Info'!$H$15,$J29*(1+$D$4)^DI$7,IF(AND(DI$7&lt;&gt;0,MOD(DI$7,$G29)=0,DI$7&lt;'Allgemeine Info'!$H$15),($I29+$J29)*((1+$D$4)^DI$7),0))))</f>
        <v>0</v>
      </c>
      <c r="DJ29" s="250">
        <f>IF(OR($E29="",$F29="",$G29="",'Allgemeine Info'!$H$15=""),0,IF(AND(DJ$6&lt;&gt;0,DJ$6&lt;='Allgemeine Info'!$H$15),($E29+$F29)*$I29*(1+$D$4)^DJ$6,IF(DJ$7='Allgemeine Info'!$H$15,$J29*(1+$D$4)^DJ$7,IF(AND(DJ$7&lt;&gt;0,MOD(DJ$7,$G29)=0,DJ$7&lt;'Allgemeine Info'!$H$15),($I29+$J29)*((1+$D$4)^DJ$7),0))))</f>
        <v>0</v>
      </c>
      <c r="DK29" s="250">
        <f>IF(OR($E29="",$F29="",$G29="",'Allgemeine Info'!$H$15=""),0,IF(AND(DK$6&lt;&gt;0,DK$6&lt;='Allgemeine Info'!$H$15),($E29+$F29)*$I29*(1+$D$4)^DK$6,IF(DK$7='Allgemeine Info'!$H$15,$J29*(1+$D$4)^DK$7,IF(AND(DK$7&lt;&gt;0,MOD(DK$7,$G29)=0,DK$7&lt;'Allgemeine Info'!$H$15),($I29+$J29)*((1+$D$4)^DK$7),0))))</f>
        <v>0</v>
      </c>
      <c r="DL29" s="250">
        <f>IF(OR($E29="",$F29="",$G29="",'Allgemeine Info'!$H$15=""),0,IF(AND(DL$6&lt;&gt;0,DL$6&lt;='Allgemeine Info'!$H$15),($E29+$F29)*$I29*(1+$D$4)^DL$6,IF(DL$7='Allgemeine Info'!$H$15,$J29*(1+$D$4)^DL$7,IF(AND(DL$7&lt;&gt;0,MOD(DL$7,$G29)=0,DL$7&lt;'Allgemeine Info'!$H$15),($I29+$J29)*((1+$D$4)^DL$7),0))))</f>
        <v>0</v>
      </c>
      <c r="DM29" s="250">
        <f>IF(OR($E29="",$F29="",$G29="",'Allgemeine Info'!$H$15=""),0,IF(AND(DM$6&lt;&gt;0,DM$6&lt;='Allgemeine Info'!$H$15),($E29+$F29)*$I29*(1+$D$4)^DM$6,IF(DM$7='Allgemeine Info'!$H$15,$J29*(1+$D$4)^DM$7,IF(AND(DM$7&lt;&gt;0,MOD(DM$7,$G29)=0,DM$7&lt;'Allgemeine Info'!$H$15),($I29+$J29)*((1+$D$4)^DM$7),0))))</f>
        <v>0</v>
      </c>
      <c r="DN29" s="250">
        <f>IF(OR($E29="",$F29="",$G29="",'Allgemeine Info'!$H$15=""),0,IF(AND(DN$6&lt;&gt;0,DN$6&lt;='Allgemeine Info'!$H$15),($E29+$F29)*$I29*(1+$D$4)^DN$6,IF(DN$7='Allgemeine Info'!$H$15,$J29*(1+$D$4)^DN$7,IF(AND(DN$7&lt;&gt;0,MOD(DN$7,$G29)=0,DN$7&lt;'Allgemeine Info'!$H$15),($I29+$J29)*((1+$D$4)^DN$7),0))))</f>
        <v>0</v>
      </c>
      <c r="DO29" s="250">
        <f>IF(OR($E29="",$F29="",$G29="",'Allgemeine Info'!$H$15=""),0,IF(AND(DO$6&lt;&gt;0,DO$6&lt;='Allgemeine Info'!$H$15),($E29+$F29)*$I29*(1+$D$4)^DO$6,IF(DO$7='Allgemeine Info'!$H$15,$J29*(1+$D$4)^DO$7,IF(AND(DO$7&lt;&gt;0,MOD(DO$7,$G29)=0,DO$7&lt;'Allgemeine Info'!$H$15),($I29+$J29)*((1+$D$4)^DO$7),0))))</f>
        <v>0</v>
      </c>
      <c r="DP29" s="250">
        <f>IF(OR($E29="",$F29="",$G29="",'Allgemeine Info'!$H$15=""),0,IF(AND(DP$6&lt;&gt;0,DP$6&lt;='Allgemeine Info'!$H$15),($E29+$F29)*$I29*(1+$D$4)^DP$6,IF(DP$7='Allgemeine Info'!$H$15,$J29*(1+$D$4)^DP$7,IF(AND(DP$7&lt;&gt;0,MOD(DP$7,$G29)=0,DP$7&lt;'Allgemeine Info'!$H$15),($I29+$J29)*((1+$D$4)^DP$7),0))))</f>
        <v>0</v>
      </c>
      <c r="DQ29" s="250">
        <f>IF(OR($E29="",$F29="",$G29="",'Allgemeine Info'!$H$15=""),0,IF(AND(DQ$6&lt;&gt;0,DQ$6&lt;='Allgemeine Info'!$H$15),($E29+$F29)*$I29*(1+$D$4)^DQ$6,IF(DQ$7='Allgemeine Info'!$H$15,$J29*(1+$D$4)^DQ$7,IF(AND(DQ$7&lt;&gt;0,MOD(DQ$7,$G29)=0,DQ$7&lt;'Allgemeine Info'!$H$15),($I29+$J29)*((1+$D$4)^DQ$7),0))))</f>
        <v>0</v>
      </c>
      <c r="DR29" s="250">
        <f>IF(OR($E29="",$F29="",$G29="",'Allgemeine Info'!$H$15=""),0,IF(AND(DR$6&lt;&gt;0,DR$6&lt;='Allgemeine Info'!$H$15),($E29+$F29)*$I29*(1+$D$4)^DR$6,IF(DR$7='Allgemeine Info'!$H$15,$J29*(1+$D$4)^DR$7,IF(AND(DR$7&lt;&gt;0,MOD(DR$7,$G29)=0,DR$7&lt;'Allgemeine Info'!$H$15),($I29+$J29)*((1+$D$4)^DR$7),0))))</f>
        <v>0</v>
      </c>
      <c r="DS29" s="250">
        <f>IF(OR($E29="",$F29="",$G29="",'Allgemeine Info'!$H$15=""),0,IF(AND(DS$6&lt;&gt;0,DS$6&lt;='Allgemeine Info'!$H$15),($E29+$F29)*$I29*(1+$D$4)^DS$6,IF(DS$7='Allgemeine Info'!$H$15,$J29*(1+$D$4)^DS$7,IF(AND(DS$7&lt;&gt;0,MOD(DS$7,$G29)=0,DS$7&lt;'Allgemeine Info'!$H$15),($I29+$J29)*((1+$D$4)^DS$7),0))))</f>
        <v>0</v>
      </c>
      <c r="DT29" s="250">
        <f>IF(OR($E29="",$F29="",$G29="",'Allgemeine Info'!$H$15=""),0,IF(AND(DT$6&lt;&gt;0,DT$6&lt;='Allgemeine Info'!$H$15),($E29+$F29)*$I29*(1+$D$4)^DT$6,IF(DT$7='Allgemeine Info'!$H$15,$J29*(1+$D$4)^DT$7,IF(AND(DT$7&lt;&gt;0,MOD(DT$7,$G29)=0,DT$7&lt;'Allgemeine Info'!$H$15),($I29+$J29)*((1+$D$4)^DT$7),0))))</f>
        <v>0</v>
      </c>
      <c r="DU29" s="250">
        <f>IF(OR($E29="",$F29="",$G29="",'Allgemeine Info'!$H$15=""),0,IF(AND(DU$6&lt;&gt;0,DU$6&lt;='Allgemeine Info'!$H$15),($E29+$F29)*$I29*(1+$D$4)^DU$6,IF(DU$7='Allgemeine Info'!$H$15,$J29*(1+$D$4)^DU$7,IF(AND(DU$7&lt;&gt;0,MOD(DU$7,$G29)=0,DU$7&lt;'Allgemeine Info'!$H$15),($I29+$J29)*((1+$D$4)^DU$7),0))))</f>
        <v>0</v>
      </c>
      <c r="DV29" s="250">
        <f>IF(OR($E29="",$F29="",$G29="",'Allgemeine Info'!$H$15=""),0,IF(AND(DV$6&lt;&gt;0,DV$6&lt;='Allgemeine Info'!$H$15),($E29+$F29)*$I29*(1+$D$4)^DV$6,IF(DV$7='Allgemeine Info'!$H$15,$J29*(1+$D$4)^DV$7,IF(AND(DV$7&lt;&gt;0,MOD(DV$7,$G29)=0,DV$7&lt;'Allgemeine Info'!$H$15),($I29+$J29)*((1+$D$4)^DV$7),0))))</f>
        <v>0</v>
      </c>
      <c r="DW29" s="250">
        <f>IF(OR($E29="",$F29="",$G29="",'Allgemeine Info'!$H$15=""),0,IF(AND(DW$6&lt;&gt;0,DW$6&lt;='Allgemeine Info'!$H$15),($E29+$F29)*$I29*(1+$D$4)^DW$6,IF(DW$7='Allgemeine Info'!$H$15,$J29*(1+$D$4)^DW$7,IF(AND(DW$7&lt;&gt;0,MOD(DW$7,$G29)=0,DW$7&lt;'Allgemeine Info'!$H$15),($I29+$J29)*((1+$D$4)^DW$7),0))))</f>
        <v>0</v>
      </c>
      <c r="DX29" s="250">
        <f>IF(OR($E29="",$F29="",$G29="",'Allgemeine Info'!$H$15=""),0,IF(AND(DX$6&lt;&gt;0,DX$6&lt;='Allgemeine Info'!$H$15),($E29+$F29)*$I29*(1+$D$4)^DX$6,IF(DX$7='Allgemeine Info'!$H$15,$J29*(1+$D$4)^DX$7,IF(AND(DX$7&lt;&gt;0,MOD(DX$7,$G29)=0,DX$7&lt;'Allgemeine Info'!$H$15),($I29+$J29)*((1+$D$4)^DX$7),0))))</f>
        <v>0</v>
      </c>
      <c r="DY29" s="250">
        <f>IF(OR($E29="",$F29="",$G29="",'Allgemeine Info'!$H$15=""),0,IF(AND(DY$6&lt;&gt;0,DY$6&lt;='Allgemeine Info'!$H$15),($E29+$F29)*$I29*(1+$D$4)^DY$6,IF(DY$7='Allgemeine Info'!$H$15,$J29*(1+$D$4)^DY$7,IF(AND(DY$7&lt;&gt;0,MOD(DY$7,$G29)=0,DY$7&lt;'Allgemeine Info'!$H$15),($I29+$J29)*((1+$D$4)^DY$7),0))))</f>
        <v>0</v>
      </c>
      <c r="DZ29" s="250">
        <f>IF(OR($E29="",$F29="",$G29="",'Allgemeine Info'!$H$15=""),0,IF(AND(DZ$6&lt;&gt;0,DZ$6&lt;='Allgemeine Info'!$H$15),($E29+$F29)*$I29*(1+$D$4)^DZ$6,IF(DZ$7='Allgemeine Info'!$H$15,$J29*(1+$D$4)^DZ$7,IF(AND(DZ$7&lt;&gt;0,MOD(DZ$7,$G29)=0,DZ$7&lt;'Allgemeine Info'!$H$15),($I29+$J29)*((1+$D$4)^DZ$7),0))))</f>
        <v>0</v>
      </c>
      <c r="EA29" s="250">
        <f>IF(OR($E29="",$F29="",$G29="",'Allgemeine Info'!$H$15=""),0,IF(AND(EA$6&lt;&gt;0,EA$6&lt;='Allgemeine Info'!$H$15),($E29+$F29)*$I29*(1+$D$4)^EA$6,IF(EA$7='Allgemeine Info'!$H$15,$J29*(1+$D$4)^EA$7,IF(AND(EA$7&lt;&gt;0,MOD(EA$7,$G29)=0,EA$7&lt;'Allgemeine Info'!$H$15),($I29+$J29)*((1+$D$4)^EA$7),0))))</f>
        <v>0</v>
      </c>
      <c r="EB29" s="250">
        <f>IF(OR($E29="",$F29="",$G29="",'Allgemeine Info'!$H$15=""),0,IF(AND(EB$6&lt;&gt;0,EB$6&lt;='Allgemeine Info'!$H$15),($E29+$F29)*$I29*(1+$D$4)^EB$6,IF(EB$7='Allgemeine Info'!$H$15,$J29*(1+$D$4)^EB$7,IF(AND(EB$7&lt;&gt;0,MOD(EB$7,$G29)=0,EB$7&lt;'Allgemeine Info'!$H$15),($I29+$J29)*((1+$D$4)^EB$7),0))))</f>
        <v>0</v>
      </c>
      <c r="EC29" s="250">
        <f>IF(OR($E29="",$F29="",$G29="",'Allgemeine Info'!$H$15=""),0,IF(AND(EC$6&lt;&gt;0,EC$6&lt;='Allgemeine Info'!$H$15),($E29+$F29)*$I29*(1+$D$4)^EC$6,IF(EC$7='Allgemeine Info'!$H$15,$J29*(1+$D$4)^EC$7,IF(AND(EC$7&lt;&gt;0,MOD(EC$7,$G29)=0,EC$7&lt;'Allgemeine Info'!$H$15),($I29+$J29)*((1+$D$4)^EC$7),0))))</f>
        <v>0</v>
      </c>
      <c r="ED29" s="250">
        <f>IF(OR($E29="",$F29="",$G29="",'Allgemeine Info'!$H$15=""),0,IF(AND(ED$6&lt;&gt;0,ED$6&lt;='Allgemeine Info'!$H$15),($E29+$F29)*$I29*(1+$D$4)^ED$6,IF(ED$7='Allgemeine Info'!$H$15,$J29*(1+$D$4)^ED$7,IF(AND(ED$7&lt;&gt;0,MOD(ED$7,$G29)=0,ED$7&lt;'Allgemeine Info'!$H$15),($I29+$J29)*((1+$D$4)^ED$7),0))))</f>
        <v>0</v>
      </c>
      <c r="EE29" s="250">
        <f>IF(OR($E29="",$F29="",$G29="",'Allgemeine Info'!$H$15=""),0,IF(AND(EE$6&lt;&gt;0,EE$6&lt;='Allgemeine Info'!$H$15),($E29+$F29)*$I29*(1+$D$4)^EE$6,IF(EE$7='Allgemeine Info'!$H$15,$J29*(1+$D$4)^EE$7,IF(AND(EE$7&lt;&gt;0,MOD(EE$7,$G29)=0,EE$7&lt;'Allgemeine Info'!$H$15),($I29+$J29)*((1+$D$4)^EE$7),0))))</f>
        <v>0</v>
      </c>
      <c r="EF29" s="250">
        <f>IF(OR($E29="",$F29="",$G29="",'Allgemeine Info'!$H$15=""),0,IF(AND(EF$6&lt;&gt;0,EF$6&lt;='Allgemeine Info'!$H$15),($E29+$F29)*$I29*(1+$D$4)^EF$6,IF(EF$7='Allgemeine Info'!$H$15,$J29*(1+$D$4)^EF$7,IF(AND(EF$7&lt;&gt;0,MOD(EF$7,$G29)=0,EF$7&lt;'Allgemeine Info'!$H$15),($I29+$J29)*((1+$D$4)^EF$7),0))))</f>
        <v>0</v>
      </c>
      <c r="EG29" s="250">
        <f>IF(OR($E29="",$F29="",$G29="",'Allgemeine Info'!$H$15=""),0,IF(AND(EG$6&lt;&gt;0,EG$6&lt;='Allgemeine Info'!$H$15),($E29+$F29)*$I29*(1+$D$4)^EG$6,IF(EG$7='Allgemeine Info'!$H$15,$J29*(1+$D$4)^EG$7,IF(AND(EG$7&lt;&gt;0,MOD(EG$7,$G29)=0,EG$7&lt;'Allgemeine Info'!$H$15),($I29+$J29)*((1+$D$4)^EG$7),0))))</f>
        <v>0</v>
      </c>
      <c r="EH29" s="250">
        <f>IF(OR($E29="",$F29="",$G29="",'Allgemeine Info'!$H$15=""),0,IF(AND(EH$6&lt;&gt;0,EH$6&lt;='Allgemeine Info'!$H$15),($E29+$F29)*$I29*(1+$D$4)^EH$6,IF(EH$7='Allgemeine Info'!$H$15,$J29*(1+$D$4)^EH$7,IF(AND(EH$7&lt;&gt;0,MOD(EH$7,$G29)=0,EH$7&lt;'Allgemeine Info'!$H$15),($I29+$J29)*((1+$D$4)^EH$7),0))))</f>
        <v>0</v>
      </c>
      <c r="EI29" s="250">
        <f>IF(OR($E29="",$F29="",$G29="",'Allgemeine Info'!$H$15=""),0,IF(AND(EI$6&lt;&gt;0,EI$6&lt;='Allgemeine Info'!$H$15),($E29+$F29)*$I29*(1+$D$4)^EI$6,IF(EI$7='Allgemeine Info'!$H$15,$J29*(1+$D$4)^EI$7,IF(AND(EI$7&lt;&gt;0,MOD(EI$7,$G29)=0,EI$7&lt;'Allgemeine Info'!$H$15),($I29+$J29)*((1+$D$4)^EI$7),0))))</f>
        <v>0</v>
      </c>
      <c r="EJ29" s="250">
        <f>IF(OR($E29="",$F29="",$G29="",'Allgemeine Info'!$H$15=""),0,IF(AND(EJ$6&lt;&gt;0,EJ$6&lt;='Allgemeine Info'!$H$15),($E29+$F29)*$I29*(1+$D$4)^EJ$6,IF(EJ$7='Allgemeine Info'!$H$15,$J29*(1+$D$4)^EJ$7,IF(AND(EJ$7&lt;&gt;0,MOD(EJ$7,$G29)=0,EJ$7&lt;'Allgemeine Info'!$H$15),($I29+$J29)*((1+$D$4)^EJ$7),0))))</f>
        <v>0</v>
      </c>
      <c r="EK29" s="250">
        <f>IF(OR($E29="",$F29="",$G29="",'Allgemeine Info'!$H$15=""),0,IF(AND(EK$6&lt;&gt;0,EK$6&lt;='Allgemeine Info'!$H$15),($E29+$F29)*$I29*(1+$D$4)^EK$6,IF(EK$7='Allgemeine Info'!$H$15,$J29*(1+$D$4)^EK$7,IF(AND(EK$7&lt;&gt;0,MOD(EK$7,$G29)=0,EK$7&lt;'Allgemeine Info'!$H$15),($I29+$J29)*((1+$D$4)^EK$7),0))))</f>
        <v>0</v>
      </c>
      <c r="EL29" s="250">
        <f>IF(OR($E29="",$F29="",$G29="",'Allgemeine Info'!$H$15=""),0,IF(AND(EL$6&lt;&gt;0,EL$6&lt;='Allgemeine Info'!$H$15),($E29+$F29)*$I29*(1+$D$4)^EL$6,IF(EL$7='Allgemeine Info'!$H$15,$J29*(1+$D$4)^EL$7,IF(AND(EL$7&lt;&gt;0,MOD(EL$7,$G29)=0,EL$7&lt;'Allgemeine Info'!$H$15),($I29+$J29)*((1+$D$4)^EL$7),0))))</f>
        <v>0</v>
      </c>
      <c r="EM29" s="250">
        <f>IF(OR($E29="",$F29="",$G29="",'Allgemeine Info'!$H$15=""),0,IF(AND(EM$6&lt;&gt;0,EM$6&lt;='Allgemeine Info'!$H$15),($E29+$F29)*$I29*(1+$D$4)^EM$6,IF(EM$7='Allgemeine Info'!$H$15,$J29*(1+$D$4)^EM$7,IF(AND(EM$7&lt;&gt;0,MOD(EM$7,$G29)=0,EM$7&lt;'Allgemeine Info'!$H$15),($I29+$J29)*((1+$D$4)^EM$7),0))))</f>
        <v>0</v>
      </c>
      <c r="EN29" s="250">
        <f>IF(OR($E29="",$F29="",$G29="",'Allgemeine Info'!$H$15=""),0,IF(AND(EN$6&lt;&gt;0,EN$6&lt;='Allgemeine Info'!$H$15),($E29+$F29)*$I29*(1+$D$4)^EN$6,IF(EN$7='Allgemeine Info'!$H$15,$J29*(1+$D$4)^EN$7,IF(AND(EN$7&lt;&gt;0,MOD(EN$7,$G29)=0,EN$7&lt;'Allgemeine Info'!$H$15),($I29+$J29)*((1+$D$4)^EN$7),0))))</f>
        <v>0</v>
      </c>
      <c r="EO29" s="250">
        <f>IF(OR($E29="",$F29="",$G29="",'Allgemeine Info'!$H$15=""),0,IF(AND(EO$6&lt;&gt;0,EO$6&lt;='Allgemeine Info'!$H$15),($E29+$F29)*$I29*(1+$D$4)^EO$6,IF(EO$7='Allgemeine Info'!$H$15,$J29*(1+$D$4)^EO$7,IF(AND(EO$7&lt;&gt;0,MOD(EO$7,$G29)=0,EO$7&lt;'Allgemeine Info'!$H$15),($I29+$J29)*((1+$D$4)^EO$7),0))))</f>
        <v>0</v>
      </c>
      <c r="EP29" s="250">
        <f>IF(OR($E29="",$F29="",$G29="",'Allgemeine Info'!$H$15=""),0,IF(AND(EP$6&lt;&gt;0,EP$6&lt;='Allgemeine Info'!$H$15),($E29+$F29)*$I29*(1+$D$4)^EP$6,IF(EP$7='Allgemeine Info'!$H$15,$J29*(1+$D$4)^EP$7,IF(AND(EP$7&lt;&gt;0,MOD(EP$7,$G29)=0,EP$7&lt;'Allgemeine Info'!$H$15),($I29+$J29)*((1+$D$4)^EP$7),0))))</f>
        <v>0</v>
      </c>
      <c r="EQ29" s="250">
        <f>IF(OR($E29="",$F29="",$G29="",'Allgemeine Info'!$H$15=""),0,IF(AND(EQ$6&lt;&gt;0,EQ$6&lt;='Allgemeine Info'!$H$15),($E29+$F29)*$I29*(1+$D$4)^EQ$6,IF(EQ$7='Allgemeine Info'!$H$15,$J29*(1+$D$4)^EQ$7,IF(AND(EQ$7&lt;&gt;0,MOD(EQ$7,$G29)=0,EQ$7&lt;'Allgemeine Info'!$H$15),($I29+$J29)*((1+$D$4)^EQ$7),0))))</f>
        <v>0</v>
      </c>
      <c r="ER29" s="250">
        <f>IF(OR($E29="",$F29="",$G29="",'Allgemeine Info'!$H$15=""),0,IF(AND(ER$6&lt;&gt;0,ER$6&lt;='Allgemeine Info'!$H$15),($E29+$F29)*$I29*(1+$D$4)^ER$6,IF(ER$7='Allgemeine Info'!$H$15,$J29*(1+$D$4)^ER$7,IF(AND(ER$7&lt;&gt;0,MOD(ER$7,$G29)=0,ER$7&lt;'Allgemeine Info'!$H$15),($I29+$J29)*((1+$D$4)^ER$7),0))))</f>
        <v>0</v>
      </c>
      <c r="ES29" s="250">
        <f>IF(OR($E29="",$F29="",$G29="",'Allgemeine Info'!$H$15=""),0,IF(AND(ES$6&lt;&gt;0,ES$6&lt;='Allgemeine Info'!$H$15),($E29+$F29)*$I29*(1+$D$4)^ES$6,IF(ES$7='Allgemeine Info'!$H$15,$J29*(1+$D$4)^ES$7,IF(AND(ES$7&lt;&gt;0,MOD(ES$7,$G29)=0,ES$7&lt;'Allgemeine Info'!$H$15),($I29+$J29)*((1+$D$4)^ES$7),0))))</f>
        <v>0</v>
      </c>
      <c r="ET29" s="250">
        <f>IF(OR($E29="",$F29="",$G29="",'Allgemeine Info'!$H$15=""),0,IF(AND(ET$6&lt;&gt;0,ET$6&lt;='Allgemeine Info'!$H$15),($E29+$F29)*$I29*(1+$D$4)^ET$6,IF(ET$7='Allgemeine Info'!$H$15,$J29*(1+$D$4)^ET$7,IF(AND(ET$7&lt;&gt;0,MOD(ET$7,$G29)=0,ET$7&lt;'Allgemeine Info'!$H$15),($I29+$J29)*((1+$D$4)^ET$7),0))))</f>
        <v>0</v>
      </c>
      <c r="EU29" s="250">
        <f>IF(OR($E29="",$F29="",$G29="",'Allgemeine Info'!$H$15=""),0,IF(AND(EU$6&lt;&gt;0,EU$6&lt;='Allgemeine Info'!$H$15),($E29+$F29)*$I29*(1+$D$4)^EU$6,IF(EU$7='Allgemeine Info'!$H$15,$J29*(1+$D$4)^EU$7,IF(AND(EU$7&lt;&gt;0,MOD(EU$7,$G29)=0,EU$7&lt;'Allgemeine Info'!$H$15),($I29+$J29)*((1+$D$4)^EU$7),0))))</f>
        <v>0</v>
      </c>
      <c r="EV29" s="250">
        <f>IF(OR($E29="",$F29="",$G29="",'Allgemeine Info'!$H$15=""),0,IF(AND(EV$6&lt;&gt;0,EV$6&lt;='Allgemeine Info'!$H$15),($E29+$F29)*$I29*(1+$D$4)^EV$6,IF(EV$7='Allgemeine Info'!$H$15,$J29*(1+$D$4)^EV$7,IF(AND(EV$7&lt;&gt;0,MOD(EV$7,$G29)=0,EV$7&lt;'Allgemeine Info'!$H$15),($I29+$J29)*((1+$D$4)^EV$7),0))))</f>
        <v>0</v>
      </c>
      <c r="EW29" s="250">
        <f>IF(OR($E29="",$F29="",$G29="",'Allgemeine Info'!$H$15=""),0,IF(AND(EW$6&lt;&gt;0,EW$6&lt;='Allgemeine Info'!$H$15),($E29+$F29)*$I29*(1+$D$4)^EW$6,IF(EW$7='Allgemeine Info'!$H$15,$J29*(1+$D$4)^EW$7,IF(AND(EW$7&lt;&gt;0,MOD(EW$7,$G29)=0,EW$7&lt;'Allgemeine Info'!$H$15),($I29+$J29)*((1+$D$4)^EW$7),0))))</f>
        <v>0</v>
      </c>
      <c r="EX29" s="250">
        <f>IF(OR($E29="",$F29="",$G29="",'Allgemeine Info'!$H$15=""),0,IF(AND(EX$6&lt;&gt;0,EX$6&lt;='Allgemeine Info'!$H$15),($E29+$F29)*$I29*(1+$D$4)^EX$6,IF(EX$7='Allgemeine Info'!$H$15,$J29*(1+$D$4)^EX$7,IF(AND(EX$7&lt;&gt;0,MOD(EX$7,$G29)=0,EX$7&lt;'Allgemeine Info'!$H$15),($I29+$J29)*((1+$D$4)^EX$7),0))))</f>
        <v>0</v>
      </c>
      <c r="EY29" s="250">
        <f>IF(OR($E29="",$F29="",$G29="",'Allgemeine Info'!$H$15=""),0,IF(AND(EY$6&lt;&gt;0,EY$6&lt;='Allgemeine Info'!$H$15),($E29+$F29)*$I29*(1+$D$4)^EY$6,IF(EY$7='Allgemeine Info'!$H$15,$J29*(1+$D$4)^EY$7,IF(AND(EY$7&lt;&gt;0,MOD(EY$7,$G29)=0,EY$7&lt;'Allgemeine Info'!$H$15),($I29+$J29)*((1+$D$4)^EY$7),0))))</f>
        <v>0</v>
      </c>
      <c r="EZ29" s="250">
        <f>IF(OR($E29="",$F29="",$G29="",'Allgemeine Info'!$H$15=""),0,IF(AND(EZ$6&lt;&gt;0,EZ$6&lt;='Allgemeine Info'!$H$15),($E29+$F29)*$I29*(1+$D$4)^EZ$6,IF(EZ$7='Allgemeine Info'!$H$15,$J29*(1+$D$4)^EZ$7,IF(AND(EZ$7&lt;&gt;0,MOD(EZ$7,$G29)=0,EZ$7&lt;'Allgemeine Info'!$H$15),($I29+$J29)*((1+$D$4)^EZ$7),0))))</f>
        <v>0</v>
      </c>
      <c r="FA29" s="250">
        <f>IF(OR($E29="",$F29="",$G29="",'Allgemeine Info'!$H$15=""),0,IF(AND(FA$6&lt;&gt;0,FA$6&lt;='Allgemeine Info'!$H$15),($E29+$F29)*$I29*(1+$D$4)^FA$6,IF(FA$7='Allgemeine Info'!$H$15,$J29*(1+$D$4)^FA$7,IF(AND(FA$7&lt;&gt;0,MOD(FA$7,$G29)=0,FA$7&lt;'Allgemeine Info'!$H$15),($I29+$J29)*((1+$D$4)^FA$7),0))))</f>
        <v>0</v>
      </c>
      <c r="FB29" s="250">
        <f>IF(OR($E29="",$F29="",$G29="",'Allgemeine Info'!$H$15=""),0,IF(AND(FB$6&lt;&gt;0,FB$6&lt;='Allgemeine Info'!$H$15),($E29+$F29)*$I29*(1+$D$4)^FB$6,IF(FB$7='Allgemeine Info'!$H$15,$J29*(1+$D$4)^FB$7,IF(AND(FB$7&lt;&gt;0,MOD(FB$7,$G29)=0,FB$7&lt;'Allgemeine Info'!$H$15),($I29+$J29)*((1+$D$4)^FB$7),0))))</f>
        <v>0</v>
      </c>
      <c r="FC29" s="250">
        <f>IF(OR($E29="",$F29="",$G29="",'Allgemeine Info'!$H$15=""),0,IF(AND(FC$6&lt;&gt;0,FC$6&lt;='Allgemeine Info'!$H$15),($E29+$F29)*$I29*(1+$D$4)^FC$6,IF(FC$7='Allgemeine Info'!$H$15,$J29*(1+$D$4)^FC$7,IF(AND(FC$7&lt;&gt;0,MOD(FC$7,$G29)=0,FC$7&lt;'Allgemeine Info'!$H$15),($I29+$J29)*((1+$D$4)^FC$7),0))))</f>
        <v>0</v>
      </c>
      <c r="FD29" s="250">
        <f>IF(OR($E29="",$F29="",$G29="",'Allgemeine Info'!$H$15=""),0,IF(AND(FD$6&lt;&gt;0,FD$6&lt;='Allgemeine Info'!$H$15),($E29+$F29)*$I29*(1+$D$4)^FD$6,IF(FD$7='Allgemeine Info'!$H$15,$J29*(1+$D$4)^FD$7,IF(AND(FD$7&lt;&gt;0,MOD(FD$7,$G29)=0,FD$7&lt;'Allgemeine Info'!$H$15),($I29+$J29)*((1+$D$4)^FD$7),0))))</f>
        <v>0</v>
      </c>
      <c r="FE29" s="250">
        <f>IF(OR($E29="",$F29="",$G29="",'Allgemeine Info'!$H$15=""),0,IF(AND(FE$6&lt;&gt;0,FE$6&lt;='Allgemeine Info'!$H$15),($E29+$F29)*$I29*(1+$D$4)^FE$6,IF(FE$7='Allgemeine Info'!$H$15,$J29*(1+$D$4)^FE$7,IF(AND(FE$7&lt;&gt;0,MOD(FE$7,$G29)=0,FE$7&lt;'Allgemeine Info'!$H$15),($I29+$J29)*((1+$D$4)^FE$7),0))))</f>
        <v>0</v>
      </c>
      <c r="FF29" s="250">
        <f>IF(OR($E29="",$F29="",$G29="",'Allgemeine Info'!$H$15=""),0,IF(AND(FF$6&lt;&gt;0,FF$6&lt;='Allgemeine Info'!$H$15),($E29+$F29)*$I29*(1+$D$4)^FF$6,IF(FF$7='Allgemeine Info'!$H$15,$J29*(1+$D$4)^FF$7,IF(AND(FF$7&lt;&gt;0,MOD(FF$7,$G29)=0,FF$7&lt;'Allgemeine Info'!$H$15),($I29+$J29)*((1+$D$4)^FF$7),0))))</f>
        <v>0</v>
      </c>
      <c r="FG29" s="250">
        <f>IF(OR($E29="",$F29="",$G29="",'Allgemeine Info'!$H$15=""),0,IF(AND(FG$6&lt;&gt;0,FG$6&lt;='Allgemeine Info'!$H$15),($E29+$F29)*$I29*(1+$D$4)^FG$6,IF(FG$7='Allgemeine Info'!$H$15,$J29*(1+$D$4)^FG$7,IF(AND(FG$7&lt;&gt;0,MOD(FG$7,$G29)=0,FG$7&lt;'Allgemeine Info'!$H$15),($I29+$J29)*((1+$D$4)^FG$7),0))))</f>
        <v>0</v>
      </c>
      <c r="FH29" s="250">
        <f>IF(OR($E29="",$F29="",$G29="",'Allgemeine Info'!$H$15=""),0,IF(AND(FH$6&lt;&gt;0,FH$6&lt;='Allgemeine Info'!$H$15),($E29+$F29)*$I29*(1+$D$4)^FH$6,IF(FH$7='Allgemeine Info'!$H$15,$J29*(1+$D$4)^FH$7,IF(AND(FH$7&lt;&gt;0,MOD(FH$7,$G29)=0,FH$7&lt;'Allgemeine Info'!$H$15),($I29+$J29)*((1+$D$4)^FH$7),0))))</f>
        <v>0</v>
      </c>
      <c r="FI29" s="250">
        <f>IF(OR($E29="",$F29="",$G29="",'Allgemeine Info'!$H$15=""),0,IF(AND(FI$6&lt;&gt;0,FI$6&lt;='Allgemeine Info'!$H$15),($E29+$F29)*$I29*(1+$D$4)^FI$6,IF(FI$7='Allgemeine Info'!$H$15,$J29*(1+$D$4)^FI$7,IF(AND(FI$7&lt;&gt;0,MOD(FI$7,$G29)=0,FI$7&lt;'Allgemeine Info'!$H$15),($I29+$J29)*((1+$D$4)^FI$7),0))))</f>
        <v>0</v>
      </c>
      <c r="FJ29" s="250">
        <f>IF(OR($E29="",$F29="",$G29="",'Allgemeine Info'!$H$15=""),0,IF(AND(FJ$6&lt;&gt;0,FJ$6&lt;='Allgemeine Info'!$H$15),($E29+$F29)*$I29*(1+$D$4)^FJ$6,IF(FJ$7='Allgemeine Info'!$H$15,$J29*(1+$D$4)^FJ$7,IF(AND(FJ$7&lt;&gt;0,MOD(FJ$7,$G29)=0,FJ$7&lt;'Allgemeine Info'!$H$15),($I29+$J29)*((1+$D$4)^FJ$7),0))))</f>
        <v>0</v>
      </c>
      <c r="FK29" s="250">
        <f>IF(OR($E29="",$F29="",$G29="",'Allgemeine Info'!$H$15=""),0,IF(AND(FK$6&lt;&gt;0,FK$6&lt;='Allgemeine Info'!$H$15),($E29+$F29)*$I29*(1+$D$4)^FK$6,IF(FK$7='Allgemeine Info'!$H$15,$J29*(1+$D$4)^FK$7,IF(AND(FK$7&lt;&gt;0,MOD(FK$7,$G29)=0,FK$7&lt;'Allgemeine Info'!$H$15),($I29+$J29)*((1+$D$4)^FK$7),0))))</f>
        <v>0</v>
      </c>
      <c r="FL29" s="250">
        <f>IF(OR($E29="",$F29="",$G29="",'Allgemeine Info'!$H$15=""),0,IF(AND(FL$6&lt;&gt;0,FL$6&lt;='Allgemeine Info'!$H$15),($E29+$F29)*$I29*(1+$D$4)^FL$6,IF(FL$7='Allgemeine Info'!$H$15,$J29*(1+$D$4)^FL$7,IF(AND(FL$7&lt;&gt;0,MOD(FL$7,$G29)=0,FL$7&lt;'Allgemeine Info'!$H$15),($I29+$J29)*((1+$D$4)^FL$7),0))))</f>
        <v>0</v>
      </c>
      <c r="FM29" s="250">
        <f>IF(OR($E29="",$F29="",$G29="",'Allgemeine Info'!$H$15=""),0,IF(AND(FM$6&lt;&gt;0,FM$6&lt;='Allgemeine Info'!$H$15),($E29+$F29)*$I29*(1+$D$4)^FM$6,IF(FM$7='Allgemeine Info'!$H$15,$J29*(1+$D$4)^FM$7,IF(AND(FM$7&lt;&gt;0,MOD(FM$7,$G29)=0,FM$7&lt;'Allgemeine Info'!$H$15),($I29+$J29)*((1+$D$4)^FM$7),0))))</f>
        <v>0</v>
      </c>
      <c r="FN29" s="250">
        <f>IF(OR($E29="",$F29="",$G29="",'Allgemeine Info'!$H$15=""),0,IF(AND(FN$6&lt;&gt;0,FN$6&lt;='Allgemeine Info'!$H$15),($E29+$F29)*$I29*(1+$D$4)^FN$6,IF(FN$7='Allgemeine Info'!$H$15,$J29*(1+$D$4)^FN$7,IF(AND(FN$7&lt;&gt;0,MOD(FN$7,$G29)=0,FN$7&lt;'Allgemeine Info'!$H$15),($I29+$J29)*((1+$D$4)^FN$7),0))))</f>
        <v>0</v>
      </c>
      <c r="FO29" s="250">
        <f>IF(OR($E29="",$F29="",$G29="",'Allgemeine Info'!$H$15=""),0,IF(AND(FO$6&lt;&gt;0,FO$6&lt;='Allgemeine Info'!$H$15),($E29+$F29)*$I29*(1+$D$4)^FO$6,IF(FO$7='Allgemeine Info'!$H$15,$J29*(1+$D$4)^FO$7,IF(AND(FO$7&lt;&gt;0,MOD(FO$7,$G29)=0,FO$7&lt;'Allgemeine Info'!$H$15),($I29+$J29)*((1+$D$4)^FO$7),0))))</f>
        <v>0</v>
      </c>
      <c r="FP29" s="250">
        <f>IF(OR($E29="",$F29="",$G29="",'Allgemeine Info'!$H$15=""),0,IF(AND(FP$6&lt;&gt;0,FP$6&lt;='Allgemeine Info'!$H$15),($E29+$F29)*$I29*(1+$D$4)^FP$6,IF(FP$7='Allgemeine Info'!$H$15,$J29*(1+$D$4)^FP$7,IF(AND(FP$7&lt;&gt;0,MOD(FP$7,$G29)=0,FP$7&lt;'Allgemeine Info'!$H$15),($I29+$J29)*((1+$D$4)^FP$7),0))))</f>
        <v>0</v>
      </c>
      <c r="FQ29" s="250">
        <f>IF(OR($E29="",$F29="",$G29="",'Allgemeine Info'!$H$15=""),0,IF(AND(FQ$6&lt;&gt;0,FQ$6&lt;='Allgemeine Info'!$H$15),($E29+$F29)*$I29*(1+$D$4)^FQ$6,IF(FQ$7='Allgemeine Info'!$H$15,$J29*(1+$D$4)^FQ$7,IF(AND(FQ$7&lt;&gt;0,MOD(FQ$7,$G29)=0,FQ$7&lt;'Allgemeine Info'!$H$15),($I29+$J29)*((1+$D$4)^FQ$7),0))))</f>
        <v>0</v>
      </c>
      <c r="FR29" s="250">
        <f>IF(OR($E29="",$F29="",$G29="",'Allgemeine Info'!$H$15=""),0,IF(AND(FR$6&lt;&gt;0,FR$6&lt;='Allgemeine Info'!$H$15),($E29+$F29)*$I29*(1+$D$4)^FR$6,IF(FR$7='Allgemeine Info'!$H$15,$J29*(1+$D$4)^FR$7,IF(AND(FR$7&lt;&gt;0,MOD(FR$7,$G29)=0,FR$7&lt;'Allgemeine Info'!$H$15),($I29+$J29)*((1+$D$4)^FR$7),0))))</f>
        <v>0</v>
      </c>
      <c r="FS29" s="250">
        <f>IF(OR($E29="",$F29="",$G29="",'Allgemeine Info'!$H$15=""),0,IF(AND(FS$6&lt;&gt;0,FS$6&lt;='Allgemeine Info'!$H$15),($E29+$F29)*$I29*(1+$D$4)^FS$6,IF(FS$7='Allgemeine Info'!$H$15,$J29*(1+$D$4)^FS$7,IF(AND(FS$7&lt;&gt;0,MOD(FS$7,$G29)=0,FS$7&lt;'Allgemeine Info'!$H$15),($I29+$J29)*((1+$D$4)^FS$7),0))))</f>
        <v>0</v>
      </c>
      <c r="FT29" s="250">
        <f>IF(OR($E29="",$F29="",$G29="",'Allgemeine Info'!$H$15=""),0,IF(AND(FT$6&lt;&gt;0,FT$6&lt;='Allgemeine Info'!$H$15),($E29+$F29)*$I29*(1+$D$4)^FT$6,IF(FT$7='Allgemeine Info'!$H$15,$J29*(1+$D$4)^FT$7,IF(AND(FT$7&lt;&gt;0,MOD(FT$7,$G29)=0,FT$7&lt;'Allgemeine Info'!$H$15),($I29+$J29)*((1+$D$4)^FT$7),0))))</f>
        <v>0</v>
      </c>
      <c r="FU29" s="250">
        <f>IF(OR($E29="",$F29="",$G29="",'Allgemeine Info'!$H$15=""),0,IF(AND(FU$6&lt;&gt;0,FU$6&lt;='Allgemeine Info'!$H$15),($E29+$F29)*$I29*(1+$D$4)^FU$6,IF(FU$7='Allgemeine Info'!$H$15,$J29*(1+$D$4)^FU$7,IF(AND(FU$7&lt;&gt;0,MOD(FU$7,$G29)=0,FU$7&lt;'Allgemeine Info'!$H$15),($I29+$J29)*((1+$D$4)^FU$7),0))))</f>
        <v>0</v>
      </c>
      <c r="FV29" s="250">
        <f>IF(OR($E29="",$F29="",$G29="",'Allgemeine Info'!$H$15=""),0,IF(AND(FV$6&lt;&gt;0,FV$6&lt;='Allgemeine Info'!$H$15),($E29+$F29)*$I29*(1+$D$4)^FV$6,IF(FV$7='Allgemeine Info'!$H$15,$J29*(1+$D$4)^FV$7,IF(AND(FV$7&lt;&gt;0,MOD(FV$7,$G29)=0,FV$7&lt;'Allgemeine Info'!$H$15),($I29+$J29)*((1+$D$4)^FV$7),0))))</f>
        <v>0</v>
      </c>
      <c r="FW29" s="250">
        <f>IF(OR($E29="",$F29="",$G29="",'Allgemeine Info'!$H$15=""),0,IF(AND(FW$6&lt;&gt;0,FW$6&lt;='Allgemeine Info'!$H$15),($E29+$F29)*$I29*(1+$D$4)^FW$6,IF(FW$7='Allgemeine Info'!$H$15,$J29*(1+$D$4)^FW$7,IF(AND(FW$7&lt;&gt;0,MOD(FW$7,$G29)=0,FW$7&lt;'Allgemeine Info'!$H$15),($I29+$J29)*((1+$D$4)^FW$7),0))))</f>
        <v>0</v>
      </c>
      <c r="FX29" s="250">
        <f>IF(OR($E29="",$F29="",$G29="",'Allgemeine Info'!$H$15=""),0,IF(AND(FX$6&lt;&gt;0,FX$6&lt;='Allgemeine Info'!$H$15),($E29+$F29)*$I29*(1+$D$4)^FX$6,IF(FX$7='Allgemeine Info'!$H$15,$J29*(1+$D$4)^FX$7,IF(AND(FX$7&lt;&gt;0,MOD(FX$7,$G29)=0,FX$7&lt;'Allgemeine Info'!$H$15),($I29+$J29)*((1+$D$4)^FX$7),0))))</f>
        <v>0</v>
      </c>
      <c r="FY29" s="250">
        <f>IF(OR($E29="",$F29="",$G29="",'Allgemeine Info'!$H$15=""),0,IF(AND(FY$6&lt;&gt;0,FY$6&lt;='Allgemeine Info'!$H$15),($E29+$F29)*$I29*(1+$D$4)^FY$6,IF(FY$7='Allgemeine Info'!$H$15,$J29*(1+$D$4)^FY$7,IF(AND(FY$7&lt;&gt;0,MOD(FY$7,$G29)=0,FY$7&lt;'Allgemeine Info'!$H$15),($I29+$J29)*((1+$D$4)^FY$7),0))))</f>
        <v>0</v>
      </c>
      <c r="FZ29" s="250">
        <f>IF(OR($E29="",$F29="",$G29="",'Allgemeine Info'!$H$15=""),0,IF(AND(FZ$6&lt;&gt;0,FZ$6&lt;='Allgemeine Info'!$H$15),($E29+$F29)*$I29*(1+$D$4)^FZ$6,IF(FZ$7='Allgemeine Info'!$H$15,$J29*(1+$D$4)^FZ$7,IF(AND(FZ$7&lt;&gt;0,MOD(FZ$7,$G29)=0,FZ$7&lt;'Allgemeine Info'!$H$15),($I29+$J29)*((1+$D$4)^FZ$7),0))))</f>
        <v>0</v>
      </c>
      <c r="GA29" s="250">
        <f>IF(OR($E29="",$F29="",$G29="",'Allgemeine Info'!$H$15=""),0,IF(AND(GA$6&lt;&gt;0,GA$6&lt;='Allgemeine Info'!$H$15),($E29+$F29)*$I29*(1+$D$4)^GA$6,IF(GA$7='Allgemeine Info'!$H$15,$J29*(1+$D$4)^GA$7,IF(AND(GA$7&lt;&gt;0,MOD(GA$7,$G29)=0,GA$7&lt;'Allgemeine Info'!$H$15),($I29+$J29)*((1+$D$4)^GA$7),0))))</f>
        <v>0</v>
      </c>
      <c r="GB29" s="250">
        <f>IF(OR($E29="",$F29="",$G29="",'Allgemeine Info'!$H$15=""),0,IF(AND(GB$6&lt;&gt;0,GB$6&lt;='Allgemeine Info'!$H$15),($E29+$F29)*$I29*(1+$D$4)^GB$6,IF(GB$7='Allgemeine Info'!$H$15,$J29*(1+$D$4)^GB$7,IF(AND(GB$7&lt;&gt;0,MOD(GB$7,$G29)=0,GB$7&lt;'Allgemeine Info'!$H$15),($I29+$J29)*((1+$D$4)^GB$7),0))))</f>
        <v>0</v>
      </c>
      <c r="GC29" s="250">
        <f>IF(OR($E29="",$F29="",$G29="",'Allgemeine Info'!$H$15=""),0,IF(AND(GC$6&lt;&gt;0,GC$6&lt;='Allgemeine Info'!$H$15),($E29+$F29)*$I29*(1+$D$4)^GC$6,IF(GC$7='Allgemeine Info'!$H$15,$J29*(1+$D$4)^GC$7,IF(AND(GC$7&lt;&gt;0,MOD(GC$7,$G29)=0,GC$7&lt;'Allgemeine Info'!$H$15),($I29+$J29)*((1+$D$4)^GC$7),0))))</f>
        <v>0</v>
      </c>
      <c r="GD29" s="250">
        <f>IF(OR($E29="",$F29="",$G29="",'Allgemeine Info'!$H$15=""),0,IF(AND(GD$6&lt;&gt;0,GD$6&lt;='Allgemeine Info'!$H$15),($E29+$F29)*$I29*(1+$D$4)^GD$6,IF(GD$7='Allgemeine Info'!$H$15,$J29*(1+$D$4)^GD$7,IF(AND(GD$7&lt;&gt;0,MOD(GD$7,$G29)=0,GD$7&lt;'Allgemeine Info'!$H$15),($I29+$J29)*((1+$D$4)^GD$7),0))))</f>
        <v>0</v>
      </c>
      <c r="GE29" s="250">
        <f>IF(OR($E29="",$F29="",$G29="",'Allgemeine Info'!$H$15=""),0,IF(AND(GE$6&lt;&gt;0,GE$6&lt;='Allgemeine Info'!$H$15),($E29+$F29)*$I29*(1+$D$4)^GE$6,IF(GE$7='Allgemeine Info'!$H$15,$J29*(1+$D$4)^GE$7,IF(AND(GE$7&lt;&gt;0,MOD(GE$7,$G29)=0,GE$7&lt;'Allgemeine Info'!$H$15),($I29+$J29)*((1+$D$4)^GE$7),0))))</f>
        <v>0</v>
      </c>
      <c r="GF29" s="250">
        <f>IF(OR($E29="",$F29="",$G29="",'Allgemeine Info'!$H$15=""),0,IF(AND(GF$6&lt;&gt;0,GF$6&lt;='Allgemeine Info'!$H$15),($E29+$F29)*$I29*(1+$D$4)^GF$6,IF(GF$7='Allgemeine Info'!$H$15,$J29*(1+$D$4)^GF$7,IF(AND(GF$7&lt;&gt;0,MOD(GF$7,$G29)=0,GF$7&lt;'Allgemeine Info'!$H$15),($I29+$J29)*((1+$D$4)^GF$7),0))))</f>
        <v>0</v>
      </c>
      <c r="GG29" s="250">
        <f>IF(OR($E29="",$F29="",$G29="",'Allgemeine Info'!$H$15=""),0,IF(AND(GG$6&lt;&gt;0,GG$6&lt;='Allgemeine Info'!$H$15),($E29+$F29)*$I29*(1+$D$4)^GG$6,IF(GG$7='Allgemeine Info'!$H$15,$J29*(1+$D$4)^GG$7,IF(AND(GG$7&lt;&gt;0,MOD(GG$7,$G29)=0,GG$7&lt;'Allgemeine Info'!$H$15),($I29+$J29)*((1+$D$4)^GG$7),0))))</f>
        <v>0</v>
      </c>
      <c r="GH29" s="250">
        <f>IF(OR($E29="",$F29="",$G29="",'Allgemeine Info'!$H$15=""),0,IF(AND(GH$6&lt;&gt;0,GH$6&lt;='Allgemeine Info'!$H$15),($E29+$F29)*$I29*(1+$D$4)^GH$6,IF(GH$7='Allgemeine Info'!$H$15,$J29*(1+$D$4)^GH$7,IF(AND(GH$7&lt;&gt;0,MOD(GH$7,$G29)=0,GH$7&lt;'Allgemeine Info'!$H$15),($I29+$J29)*((1+$D$4)^GH$7),0))))</f>
        <v>0</v>
      </c>
      <c r="GI29" s="250">
        <f>IF(OR($E29="",$F29="",$G29="",'Allgemeine Info'!$H$15=""),0,IF(AND(GI$6&lt;&gt;0,GI$6&lt;='Allgemeine Info'!$H$15),($E29+$F29)*$I29*(1+$D$4)^GI$6,IF(GI$7='Allgemeine Info'!$H$15,$J29*(1+$D$4)^GI$7,IF(AND(GI$7&lt;&gt;0,MOD(GI$7,$G29)=0,GI$7&lt;'Allgemeine Info'!$H$15),($I29+$J29)*((1+$D$4)^GI$7),0))))</f>
        <v>0</v>
      </c>
      <c r="GJ29" s="250">
        <f>IF(OR($E29="",$F29="",$G29="",'Allgemeine Info'!$H$15=""),0,IF(AND(GJ$6&lt;&gt;0,GJ$6&lt;='Allgemeine Info'!$H$15),($E29+$F29)*$I29*(1+$D$4)^GJ$6,IF(GJ$7='Allgemeine Info'!$H$15,$J29*(1+$D$4)^GJ$7,IF(AND(GJ$7&lt;&gt;0,MOD(GJ$7,$G29)=0,GJ$7&lt;'Allgemeine Info'!$H$15),($I29+$J29)*((1+$D$4)^GJ$7),0))))</f>
        <v>0</v>
      </c>
      <c r="GK29" s="250">
        <f>IF(OR($E29="",$F29="",$G29="",'Allgemeine Info'!$H$15=""),0,IF(AND(GK$6&lt;&gt;0,GK$6&lt;='Allgemeine Info'!$H$15),($E29+$F29)*$I29*(1+$D$4)^GK$6,IF(GK$7='Allgemeine Info'!$H$15,$J29*(1+$D$4)^GK$7,IF(AND(GK$7&lt;&gt;0,MOD(GK$7,$G29)=0,GK$7&lt;'Allgemeine Info'!$H$15),($I29+$J29)*((1+$D$4)^GK$7),0))))</f>
        <v>0</v>
      </c>
      <c r="GL29" s="250">
        <f>IF(OR($E29="",$F29="",$G29="",'Allgemeine Info'!$H$15=""),0,IF(AND(GL$6&lt;&gt;0,GL$6&lt;='Allgemeine Info'!$H$15),($E29+$F29)*$I29*(1+$D$4)^GL$6,IF(GL$7='Allgemeine Info'!$H$15,$J29*(1+$D$4)^GL$7,IF(AND(GL$7&lt;&gt;0,MOD(GL$7,$G29)=0,GL$7&lt;'Allgemeine Info'!$H$15),($I29+$J29)*((1+$D$4)^GL$7),0))))</f>
        <v>0</v>
      </c>
      <c r="GM29" s="250">
        <f>IF(OR($E29="",$F29="",$G29="",'Allgemeine Info'!$H$15=""),0,IF(AND(GM$6&lt;&gt;0,GM$6&lt;='Allgemeine Info'!$H$15),($E29+$F29)*$I29*(1+$D$4)^GM$6,IF(GM$7='Allgemeine Info'!$H$15,$J29*(1+$D$4)^GM$7,IF(AND(GM$7&lt;&gt;0,MOD(GM$7,$G29)=0,GM$7&lt;'Allgemeine Info'!$H$15),($I29+$J29)*((1+$D$4)^GM$7),0))))</f>
        <v>0</v>
      </c>
      <c r="GN29" s="250">
        <f>IF(OR($E29="",$F29="",$G29="",'Allgemeine Info'!$H$15=""),0,IF(AND(GN$6&lt;&gt;0,GN$6&lt;='Allgemeine Info'!$H$15),($E29+$F29)*$I29*(1+$D$4)^GN$6,IF(GN$7='Allgemeine Info'!$H$15,$J29*(1+$D$4)^GN$7,IF(AND(GN$7&lt;&gt;0,MOD(GN$7,$G29)=0,GN$7&lt;'Allgemeine Info'!$H$15),($I29+$J29)*((1+$D$4)^GN$7),0))))</f>
        <v>0</v>
      </c>
      <c r="GO29" s="250">
        <f>IF(OR($E29="",$F29="",$G29="",'Allgemeine Info'!$H$15=""),0,IF(AND(GO$6&lt;&gt;0,GO$6&lt;='Allgemeine Info'!$H$15),($E29+$F29)*$I29*(1+$D$4)^GO$6,IF(GO$7='Allgemeine Info'!$H$15,$J29*(1+$D$4)^GO$7,IF(AND(GO$7&lt;&gt;0,MOD(GO$7,$G29)=0,GO$7&lt;'Allgemeine Info'!$H$15),($I29+$J29)*((1+$D$4)^GO$7),0))))</f>
        <v>0</v>
      </c>
      <c r="GP29" s="250">
        <f>IF(OR($E29="",$F29="",$G29="",'Allgemeine Info'!$H$15=""),0,IF(AND(GP$6&lt;&gt;0,GP$6&lt;='Allgemeine Info'!$H$15),($E29+$F29)*$I29*(1+$D$4)^GP$6,IF(GP$7='Allgemeine Info'!$H$15,$J29*(1+$D$4)^GP$7,IF(AND(GP$7&lt;&gt;0,MOD(GP$7,$G29)=0,GP$7&lt;'Allgemeine Info'!$H$15),($I29+$J29)*((1+$D$4)^GP$7),0))))</f>
        <v>0</v>
      </c>
      <c r="GQ29" s="250">
        <f>IF(OR($E29="",$F29="",$G29="",'Allgemeine Info'!$H$15=""),0,IF(AND(GQ$6&lt;&gt;0,GQ$6&lt;='Allgemeine Info'!$H$15),($E29+$F29)*$I29*(1+$D$4)^GQ$6,IF(GQ$7='Allgemeine Info'!$H$15,$J29*(1+$D$4)^GQ$7,IF(AND(GQ$7&lt;&gt;0,MOD(GQ$7,$G29)=0,GQ$7&lt;'Allgemeine Info'!$H$15),($I29+$J29)*((1+$D$4)^GQ$7),0))))</f>
        <v>0</v>
      </c>
      <c r="GR29" s="250">
        <f>IF(OR($E29="",$F29="",$G29="",'Allgemeine Info'!$H$15=""),0,IF(AND(GR$6&lt;&gt;0,GR$6&lt;='Allgemeine Info'!$H$15),($E29+$F29)*$I29*(1+$D$4)^GR$6,IF(GR$7='Allgemeine Info'!$H$15,$J29*(1+$D$4)^GR$7,IF(AND(GR$7&lt;&gt;0,MOD(GR$7,$G29)=0,GR$7&lt;'Allgemeine Info'!$H$15),($I29+$J29)*((1+$D$4)^GR$7),0))))</f>
        <v>0</v>
      </c>
      <c r="GS29" s="250">
        <f>IF(OR($E29="",$F29="",$G29="",'Allgemeine Info'!$H$15=""),0,IF(AND(GS$6&lt;&gt;0,GS$6&lt;='Allgemeine Info'!$H$15),($E29+$F29)*$I29*(1+$D$4)^GS$6,IF(GS$7='Allgemeine Info'!$H$15,$J29*(1+$D$4)^GS$7,IF(AND(GS$7&lt;&gt;0,MOD(GS$7,$G29)=0,GS$7&lt;'Allgemeine Info'!$H$15),($I29+$J29)*((1+$D$4)^GS$7),0))))</f>
        <v>0</v>
      </c>
      <c r="GT29" s="250">
        <f>IF(OR($E29="",$F29="",$G29="",'Allgemeine Info'!$H$15=""),0,IF(AND(GT$6&lt;&gt;0,GT$6&lt;='Allgemeine Info'!$H$15),($E29+$F29)*$I29*(1+$D$4)^GT$6,IF(GT$7='Allgemeine Info'!$H$15,$J29*(1+$D$4)^GT$7,IF(AND(GT$7&lt;&gt;0,MOD(GT$7,$G29)=0,GT$7&lt;'Allgemeine Info'!$H$15),($I29+$J29)*((1+$D$4)^GT$7),0))))</f>
        <v>0</v>
      </c>
      <c r="GU29" s="250">
        <f>IF(OR($E29="",$F29="",$G29="",'Allgemeine Info'!$H$15=""),0,IF(AND(GU$6&lt;&gt;0,GU$6&lt;='Allgemeine Info'!$H$15),($E29+$F29)*$I29*(1+$D$4)^GU$6,IF(GU$7='Allgemeine Info'!$H$15,$J29*(1+$D$4)^GU$7,IF(AND(GU$7&lt;&gt;0,MOD(GU$7,$G29)=0,GU$7&lt;'Allgemeine Info'!$H$15),($I29+$J29)*((1+$D$4)^GU$7),0))))</f>
        <v>0</v>
      </c>
      <c r="GV29" s="250">
        <f>IF(OR($E29="",$F29="",$G29="",'Allgemeine Info'!$H$15=""),0,IF(AND(GV$6&lt;&gt;0,GV$6&lt;='Allgemeine Info'!$H$15),($E29+$F29)*$I29*(1+$D$4)^GV$6,IF(GV$7='Allgemeine Info'!$H$15,$J29*(1+$D$4)^GV$7,IF(AND(GV$7&lt;&gt;0,MOD(GV$7,$G29)=0,GV$7&lt;'Allgemeine Info'!$H$15),($I29+$J29)*((1+$D$4)^GV$7),0))))</f>
        <v>0</v>
      </c>
      <c r="GW29" s="250">
        <f>IF(OR($E29="",$F29="",$G29="",'Allgemeine Info'!$H$15=""),0,IF(AND(GW$6&lt;&gt;0,GW$6&lt;='Allgemeine Info'!$H$15),($E29+$F29)*$I29*(1+$D$4)^GW$6,IF(GW$7='Allgemeine Info'!$H$15,$J29*(1+$D$4)^GW$7,IF(AND(GW$7&lt;&gt;0,MOD(GW$7,$G29)=0,GW$7&lt;'Allgemeine Info'!$H$15),($I29+$J29)*((1+$D$4)^GW$7),0))))</f>
        <v>0</v>
      </c>
      <c r="GX29" s="250">
        <f>IF(OR($E29="",$F29="",$G29="",'Allgemeine Info'!$H$15=""),0,IF(AND(GX$6&lt;&gt;0,GX$6&lt;='Allgemeine Info'!$H$15),($E29+$F29)*$I29*(1+$D$4)^GX$6,IF(GX$7='Allgemeine Info'!$H$15,$J29*(1+$D$4)^GX$7,IF(AND(GX$7&lt;&gt;0,MOD(GX$7,$G29)=0,GX$7&lt;'Allgemeine Info'!$H$15),($I29+$J29)*((1+$D$4)^GX$7),0))))</f>
        <v>0</v>
      </c>
      <c r="GY29" s="250">
        <f>IF(OR($E29="",$F29="",$G29="",'Allgemeine Info'!$H$15=""),0,IF(AND(GY$6&lt;&gt;0,GY$6&lt;='Allgemeine Info'!$H$15),($E29+$F29)*$I29*(1+$D$4)^GY$6,IF(GY$7='Allgemeine Info'!$H$15,$J29*(1+$D$4)^GY$7,IF(AND(GY$7&lt;&gt;0,MOD(GY$7,$G29)=0,GY$7&lt;'Allgemeine Info'!$H$15),($I29+$J29)*((1+$D$4)^GY$7),0))))</f>
        <v>0</v>
      </c>
      <c r="GZ29" s="250">
        <f>IF(OR($E29="",$F29="",$G29="",'Allgemeine Info'!$H$15=""),0,IF(AND(GZ$6&lt;&gt;0,GZ$6&lt;='Allgemeine Info'!$H$15),($E29+$F29)*$I29*(1+$D$4)^GZ$6,IF(GZ$7='Allgemeine Info'!$H$15,$J29*(1+$D$4)^GZ$7,IF(AND(GZ$7&lt;&gt;0,MOD(GZ$7,$G29)=0,GZ$7&lt;'Allgemeine Info'!$H$15),($I29+$J29)*((1+$D$4)^GZ$7),0))))</f>
        <v>0</v>
      </c>
      <c r="HA29" s="250">
        <f>IF(OR($E29="",$F29="",$G29="",'Allgemeine Info'!$H$15=""),0,IF(AND(HA$6&lt;&gt;0,HA$6&lt;='Allgemeine Info'!$H$15),($E29+$F29)*$I29*(1+$D$4)^HA$6,IF(HA$7='Allgemeine Info'!$H$15,$J29*(1+$D$4)^HA$7,IF(AND(HA$7&lt;&gt;0,MOD(HA$7,$G29)=0,HA$7&lt;'Allgemeine Info'!$H$15),($I29+$J29)*((1+$D$4)^HA$7),0))))</f>
        <v>0</v>
      </c>
      <c r="HB29" s="250">
        <f>IF(OR($E29="",$F29="",$G29="",'Allgemeine Info'!$H$15=""),0,IF(AND(HB$6&lt;&gt;0,HB$6&lt;='Allgemeine Info'!$H$15),($E29+$F29)*$I29*(1+$D$4)^HB$6,IF(HB$7='Allgemeine Info'!$H$15,$J29*(1+$D$4)^HB$7,IF(AND(HB$7&lt;&gt;0,MOD(HB$7,$G29)=0,HB$7&lt;'Allgemeine Info'!$H$15),($I29+$J29)*((1+$D$4)^HB$7),0))))</f>
        <v>0</v>
      </c>
    </row>
    <row r="30" spans="1:210" s="9" customFormat="1" x14ac:dyDescent="0.2">
      <c r="B30" s="336"/>
      <c r="C30" s="332"/>
      <c r="D30" s="254"/>
      <c r="E30" s="332"/>
      <c r="F30" s="332"/>
      <c r="G30" s="332"/>
      <c r="H30" s="249">
        <f>IF('Allgemeine Info'!$H$15="",0,IF(G30=0,0,IF(MOD(('Allgemeine Info'!$H$15),G30)=0,(('Allgemeine Info'!$H$15)/G30)-1,ROUNDDOWN(('Allgemeine Info'!$H$15)/G30,0))))</f>
        <v>0</v>
      </c>
      <c r="I30" s="332"/>
      <c r="J30" s="332"/>
      <c r="K30" s="250">
        <f>IF(OR($E30="",$F30="",$G30="",'Allgemeine Info'!$H$15=""),0,IF(AND(K$6&lt;&gt;0,K$6&lt;='Allgemeine Info'!$H$15),($E30+$F30)*$I30*(1+$D$4)^K$6,IF(K$7='Allgemeine Info'!$H$15,$J30*(1+$D$4)^K$7,IF(AND(K$7&lt;&gt;0,MOD(K$7,$G30)=0,K$7&lt;'Allgemeine Info'!$H$15),($I30+$J30)*((1+$D$4)^K$7),0))))</f>
        <v>0</v>
      </c>
      <c r="L30" s="250">
        <f>IF(OR($E30="",$F30="",$G30="",'Allgemeine Info'!$H$15=""),0,IF(AND(L$6&lt;&gt;0,L$6&lt;='Allgemeine Info'!$H$15),($E30+$F30)*$I30*(1+$D$4)^L$6,IF(L$7='Allgemeine Info'!$H$15,$J30*(1+$D$4)^L$7,IF(AND(L$7&lt;&gt;0,MOD(L$7,$G30)=0,L$7&lt;'Allgemeine Info'!$H$15),($I30+$J30)*((1+$D$4)^L$7),0))))</f>
        <v>0</v>
      </c>
      <c r="M30" s="250">
        <f>IF(OR($E30="",$F30="",$G30="",'Allgemeine Info'!$H$15=""),0,IF(AND(M$6&lt;&gt;0,M$6&lt;='Allgemeine Info'!$H$15),($E30+$F30)*$I30*(1+$D$4)^M$6,IF(M$7='Allgemeine Info'!$H$15,$J30*(1+$D$4)^M$7,IF(AND(M$7&lt;&gt;0,MOD(M$7,$G30)=0,M$7&lt;'Allgemeine Info'!$H$15),($I30+$J30)*((1+$D$4)^M$7),0))))</f>
        <v>0</v>
      </c>
      <c r="N30" s="250">
        <f>IF(OR($E30="",$F30="",$G30="",'Allgemeine Info'!$H$15=""),0,IF(AND(N$6&lt;&gt;0,N$6&lt;='Allgemeine Info'!$H$15),($E30+$F30)*$I30*(1+$D$4)^N$6,IF(N$7='Allgemeine Info'!$H$15,$J30*(1+$D$4)^N$7,IF(AND(N$7&lt;&gt;0,MOD(N$7,$G30)=0,N$7&lt;'Allgemeine Info'!$H$15),($I30+$J30)*((1+$D$4)^N$7),0))))</f>
        <v>0</v>
      </c>
      <c r="O30" s="250">
        <f>IF(OR($E30="",$F30="",$G30="",'Allgemeine Info'!$H$15=""),0,IF(AND(O$6&lt;&gt;0,O$6&lt;='Allgemeine Info'!$H$15),($E30+$F30)*$I30*(1+$D$4)^O$6,IF(O$7='Allgemeine Info'!$H$15,$J30*(1+$D$4)^O$7,IF(AND(O$7&lt;&gt;0,MOD(O$7,$G30)=0,O$7&lt;'Allgemeine Info'!$H$15),($I30+$J30)*((1+$D$4)^O$7),0))))</f>
        <v>0</v>
      </c>
      <c r="P30" s="250">
        <f>IF(OR($E30="",$F30="",$G30="",'Allgemeine Info'!$H$15=""),0,IF(AND(P$6&lt;&gt;0,P$6&lt;='Allgemeine Info'!$H$15),($E30+$F30)*$I30*(1+$D$4)^P$6,IF(P$7='Allgemeine Info'!$H$15,$J30*(1+$D$4)^P$7,IF(AND(P$7&lt;&gt;0,MOD(P$7,$G30)=0,P$7&lt;'Allgemeine Info'!$H$15),($I30+$J30)*((1+$D$4)^P$7),0))))</f>
        <v>0</v>
      </c>
      <c r="Q30" s="250">
        <f>IF(OR($E30="",$F30="",$G30="",'Allgemeine Info'!$H$15=""),0,IF(AND(Q$6&lt;&gt;0,Q$6&lt;='Allgemeine Info'!$H$15),($E30+$F30)*$I30*(1+$D$4)^Q$6,IF(Q$7='Allgemeine Info'!$H$15,$J30*(1+$D$4)^Q$7,IF(AND(Q$7&lt;&gt;0,MOD(Q$7,$G30)=0,Q$7&lt;'Allgemeine Info'!$H$15),($I30+$J30)*((1+$D$4)^Q$7),0))))</f>
        <v>0</v>
      </c>
      <c r="R30" s="250">
        <f>IF(OR($E30="",$F30="",$G30="",'Allgemeine Info'!$H$15=""),0,IF(AND(R$6&lt;&gt;0,R$6&lt;='Allgemeine Info'!$H$15),($E30+$F30)*$I30*(1+$D$4)^R$6,IF(R$7='Allgemeine Info'!$H$15,$J30*(1+$D$4)^R$7,IF(AND(R$7&lt;&gt;0,MOD(R$7,$G30)=0,R$7&lt;'Allgemeine Info'!$H$15),($I30+$J30)*((1+$D$4)^R$7),0))))</f>
        <v>0</v>
      </c>
      <c r="S30" s="250">
        <f>IF(OR($E30="",$F30="",$G30="",'Allgemeine Info'!$H$15=""),0,IF(AND(S$6&lt;&gt;0,S$6&lt;='Allgemeine Info'!$H$15),($E30+$F30)*$I30*(1+$D$4)^S$6,IF(S$7='Allgemeine Info'!$H$15,$J30*(1+$D$4)^S$7,IF(AND(S$7&lt;&gt;0,MOD(S$7,$G30)=0,S$7&lt;'Allgemeine Info'!$H$15),($I30+$J30)*((1+$D$4)^S$7),0))))</f>
        <v>0</v>
      </c>
      <c r="T30" s="250">
        <f>IF(OR($E30="",$F30="",$G30="",'Allgemeine Info'!$H$15=""),0,IF(AND(T$6&lt;&gt;0,T$6&lt;='Allgemeine Info'!$H$15),($E30+$F30)*$I30*(1+$D$4)^T$6,IF(T$7='Allgemeine Info'!$H$15,$J30*(1+$D$4)^T$7,IF(AND(T$7&lt;&gt;0,MOD(T$7,$G30)=0,T$7&lt;'Allgemeine Info'!$H$15),($I30+$J30)*((1+$D$4)^T$7),0))))</f>
        <v>0</v>
      </c>
      <c r="U30" s="250">
        <f>IF(OR($E30="",$F30="",$G30="",'Allgemeine Info'!$H$15=""),0,IF(AND(U$6&lt;&gt;0,U$6&lt;='Allgemeine Info'!$H$15),($E30+$F30)*$I30*(1+$D$4)^U$6,IF(U$7='Allgemeine Info'!$H$15,$J30*(1+$D$4)^U$7,IF(AND(U$7&lt;&gt;0,MOD(U$7,$G30)=0,U$7&lt;'Allgemeine Info'!$H$15),($I30+$J30)*((1+$D$4)^U$7),0))))</f>
        <v>0</v>
      </c>
      <c r="V30" s="250">
        <f>IF(OR($E30="",$F30="",$G30="",'Allgemeine Info'!$H$15=""),0,IF(AND(V$6&lt;&gt;0,V$6&lt;='Allgemeine Info'!$H$15),($E30+$F30)*$I30*(1+$D$4)^V$6,IF(V$7='Allgemeine Info'!$H$15,$J30*(1+$D$4)^V$7,IF(AND(V$7&lt;&gt;0,MOD(V$7,$G30)=0,V$7&lt;'Allgemeine Info'!$H$15),($I30+$J30)*((1+$D$4)^V$7),0))))</f>
        <v>0</v>
      </c>
      <c r="W30" s="250">
        <f>IF(OR($E30="",$F30="",$G30="",'Allgemeine Info'!$H$15=""),0,IF(AND(W$6&lt;&gt;0,W$6&lt;='Allgemeine Info'!$H$15),($E30+$F30)*$I30*(1+$D$4)^W$6,IF(W$7='Allgemeine Info'!$H$15,$J30*(1+$D$4)^W$7,IF(AND(W$7&lt;&gt;0,MOD(W$7,$G30)=0,W$7&lt;'Allgemeine Info'!$H$15),($I30+$J30)*((1+$D$4)^W$7),0))))</f>
        <v>0</v>
      </c>
      <c r="X30" s="250">
        <f>IF(OR($E30="",$F30="",$G30="",'Allgemeine Info'!$H$15=""),0,IF(AND(X$6&lt;&gt;0,X$6&lt;='Allgemeine Info'!$H$15),($E30+$F30)*$I30*(1+$D$4)^X$6,IF(X$7='Allgemeine Info'!$H$15,$J30*(1+$D$4)^X$7,IF(AND(X$7&lt;&gt;0,MOD(X$7,$G30)=0,X$7&lt;'Allgemeine Info'!$H$15),($I30+$J30)*((1+$D$4)^X$7),0))))</f>
        <v>0</v>
      </c>
      <c r="Y30" s="250">
        <f>IF(OR($E30="",$F30="",$G30="",'Allgemeine Info'!$H$15=""),0,IF(AND(Y$6&lt;&gt;0,Y$6&lt;='Allgemeine Info'!$H$15),($E30+$F30)*$I30*(1+$D$4)^Y$6,IF(Y$7='Allgemeine Info'!$H$15,$J30*(1+$D$4)^Y$7,IF(AND(Y$7&lt;&gt;0,MOD(Y$7,$G30)=0,Y$7&lt;'Allgemeine Info'!$H$15),($I30+$J30)*((1+$D$4)^Y$7),0))))</f>
        <v>0</v>
      </c>
      <c r="Z30" s="250">
        <f>IF(OR($E30="",$F30="",$G30="",'Allgemeine Info'!$H$15=""),0,IF(AND(Z$6&lt;&gt;0,Z$6&lt;='Allgemeine Info'!$H$15),($E30+$F30)*$I30*(1+$D$4)^Z$6,IF(Z$7='Allgemeine Info'!$H$15,$J30*(1+$D$4)^Z$7,IF(AND(Z$7&lt;&gt;0,MOD(Z$7,$G30)=0,Z$7&lt;'Allgemeine Info'!$H$15),($I30+$J30)*((1+$D$4)^Z$7),0))))</f>
        <v>0</v>
      </c>
      <c r="AA30" s="250">
        <f>IF(OR($E30="",$F30="",$G30="",'Allgemeine Info'!$H$15=""),0,IF(AND(AA$6&lt;&gt;0,AA$6&lt;='Allgemeine Info'!$H$15),($E30+$F30)*$I30*(1+$D$4)^AA$6,IF(AA$7='Allgemeine Info'!$H$15,$J30*(1+$D$4)^AA$7,IF(AND(AA$7&lt;&gt;0,MOD(AA$7,$G30)=0,AA$7&lt;'Allgemeine Info'!$H$15),($I30+$J30)*((1+$D$4)^AA$7),0))))</f>
        <v>0</v>
      </c>
      <c r="AB30" s="250">
        <f>IF(OR($E30="",$F30="",$G30="",'Allgemeine Info'!$H$15=""),0,IF(AND(AB$6&lt;&gt;0,AB$6&lt;='Allgemeine Info'!$H$15),($E30+$F30)*$I30*(1+$D$4)^AB$6,IF(AB$7='Allgemeine Info'!$H$15,$J30*(1+$D$4)^AB$7,IF(AND(AB$7&lt;&gt;0,MOD(AB$7,$G30)=0,AB$7&lt;'Allgemeine Info'!$H$15),($I30+$J30)*((1+$D$4)^AB$7),0))))</f>
        <v>0</v>
      </c>
      <c r="AC30" s="250">
        <f>IF(OR($E30="",$F30="",$G30="",'Allgemeine Info'!$H$15=""),0,IF(AND(AC$6&lt;&gt;0,AC$6&lt;='Allgemeine Info'!$H$15),($E30+$F30)*$I30*(1+$D$4)^AC$6,IF(AC$7='Allgemeine Info'!$H$15,$J30*(1+$D$4)^AC$7,IF(AND(AC$7&lt;&gt;0,MOD(AC$7,$G30)=0,AC$7&lt;'Allgemeine Info'!$H$15),($I30+$J30)*((1+$D$4)^AC$7),0))))</f>
        <v>0</v>
      </c>
      <c r="AD30" s="250">
        <f>IF(OR($E30="",$F30="",$G30="",'Allgemeine Info'!$H$15=""),0,IF(AND(AD$6&lt;&gt;0,AD$6&lt;='Allgemeine Info'!$H$15),($E30+$F30)*$I30*(1+$D$4)^AD$6,IF(AD$7='Allgemeine Info'!$H$15,$J30*(1+$D$4)^AD$7,IF(AND(AD$7&lt;&gt;0,MOD(AD$7,$G30)=0,AD$7&lt;'Allgemeine Info'!$H$15),($I30+$J30)*((1+$D$4)^AD$7),0))))</f>
        <v>0</v>
      </c>
      <c r="AE30" s="250">
        <f>IF(OR($E30="",$F30="",$G30="",'Allgemeine Info'!$H$15=""),0,IF(AND(AE$6&lt;&gt;0,AE$6&lt;='Allgemeine Info'!$H$15),($E30+$F30)*$I30*(1+$D$4)^AE$6,IF(AE$7='Allgemeine Info'!$H$15,$J30*(1+$D$4)^AE$7,IF(AND(AE$7&lt;&gt;0,MOD(AE$7,$G30)=0,AE$7&lt;'Allgemeine Info'!$H$15),($I30+$J30)*((1+$D$4)^AE$7),0))))</f>
        <v>0</v>
      </c>
      <c r="AF30" s="250">
        <f>IF(OR($E30="",$F30="",$G30="",'Allgemeine Info'!$H$15=""),0,IF(AND(AF$6&lt;&gt;0,AF$6&lt;='Allgemeine Info'!$H$15),($E30+$F30)*$I30*(1+$D$4)^AF$6,IF(AF$7='Allgemeine Info'!$H$15,$J30*(1+$D$4)^AF$7,IF(AND(AF$7&lt;&gt;0,MOD(AF$7,$G30)=0,AF$7&lt;'Allgemeine Info'!$H$15),($I30+$J30)*((1+$D$4)^AF$7),0))))</f>
        <v>0</v>
      </c>
      <c r="AG30" s="250">
        <f>IF(OR($E30="",$F30="",$G30="",'Allgemeine Info'!$H$15=""),0,IF(AND(AG$6&lt;&gt;0,AG$6&lt;='Allgemeine Info'!$H$15),($E30+$F30)*$I30*(1+$D$4)^AG$6,IF(AG$7='Allgemeine Info'!$H$15,$J30*(1+$D$4)^AG$7,IF(AND(AG$7&lt;&gt;0,MOD(AG$7,$G30)=0,AG$7&lt;'Allgemeine Info'!$H$15),($I30+$J30)*((1+$D$4)^AG$7),0))))</f>
        <v>0</v>
      </c>
      <c r="AH30" s="250">
        <f>IF(OR($E30="",$F30="",$G30="",'Allgemeine Info'!$H$15=""),0,IF(AND(AH$6&lt;&gt;0,AH$6&lt;='Allgemeine Info'!$H$15),($E30+$F30)*$I30*(1+$D$4)^AH$6,IF(AH$7='Allgemeine Info'!$H$15,$J30*(1+$D$4)^AH$7,IF(AND(AH$7&lt;&gt;0,MOD(AH$7,$G30)=0,AH$7&lt;'Allgemeine Info'!$H$15),($I30+$J30)*((1+$D$4)^AH$7),0))))</f>
        <v>0</v>
      </c>
      <c r="AI30" s="250">
        <f>IF(OR($E30="",$F30="",$G30="",'Allgemeine Info'!$H$15=""),0,IF(AND(AI$6&lt;&gt;0,AI$6&lt;='Allgemeine Info'!$H$15),($E30+$F30)*$I30*(1+$D$4)^AI$6,IF(AI$7='Allgemeine Info'!$H$15,$J30*(1+$D$4)^AI$7,IF(AND(AI$7&lt;&gt;0,MOD(AI$7,$G30)=0,AI$7&lt;'Allgemeine Info'!$H$15),($I30+$J30)*((1+$D$4)^AI$7),0))))</f>
        <v>0</v>
      </c>
      <c r="AJ30" s="250">
        <f>IF(OR($E30="",$F30="",$G30="",'Allgemeine Info'!$H$15=""),0,IF(AND(AJ$6&lt;&gt;0,AJ$6&lt;='Allgemeine Info'!$H$15),($E30+$F30)*$I30*(1+$D$4)^AJ$6,IF(AJ$7='Allgemeine Info'!$H$15,$J30*(1+$D$4)^AJ$7,IF(AND(AJ$7&lt;&gt;0,MOD(AJ$7,$G30)=0,AJ$7&lt;'Allgemeine Info'!$H$15),($I30+$J30)*((1+$D$4)^AJ$7),0))))</f>
        <v>0</v>
      </c>
      <c r="AK30" s="250">
        <f>IF(OR($E30="",$F30="",$G30="",'Allgemeine Info'!$H$15=""),0,IF(AND(AK$6&lt;&gt;0,AK$6&lt;='Allgemeine Info'!$H$15),($E30+$F30)*$I30*(1+$D$4)^AK$6,IF(AK$7='Allgemeine Info'!$H$15,$J30*(1+$D$4)^AK$7,IF(AND(AK$7&lt;&gt;0,MOD(AK$7,$G30)=0,AK$7&lt;'Allgemeine Info'!$H$15),($I30+$J30)*((1+$D$4)^AK$7),0))))</f>
        <v>0</v>
      </c>
      <c r="AL30" s="250">
        <f>IF(OR($E30="",$F30="",$G30="",'Allgemeine Info'!$H$15=""),0,IF(AND(AL$6&lt;&gt;0,AL$6&lt;='Allgemeine Info'!$H$15),($E30+$F30)*$I30*(1+$D$4)^AL$6,IF(AL$7='Allgemeine Info'!$H$15,$J30*(1+$D$4)^AL$7,IF(AND(AL$7&lt;&gt;0,MOD(AL$7,$G30)=0,AL$7&lt;'Allgemeine Info'!$H$15),($I30+$J30)*((1+$D$4)^AL$7),0))))</f>
        <v>0</v>
      </c>
      <c r="AM30" s="250">
        <f>IF(OR($E30="",$F30="",$G30="",'Allgemeine Info'!$H$15=""),0,IF(AND(AM$6&lt;&gt;0,AM$6&lt;='Allgemeine Info'!$H$15),($E30+$F30)*$I30*(1+$D$4)^AM$6,IF(AM$7='Allgemeine Info'!$H$15,$J30*(1+$D$4)^AM$7,IF(AND(AM$7&lt;&gt;0,MOD(AM$7,$G30)=0,AM$7&lt;'Allgemeine Info'!$H$15),($I30+$J30)*((1+$D$4)^AM$7),0))))</f>
        <v>0</v>
      </c>
      <c r="AN30" s="250">
        <f>IF(OR($E30="",$F30="",$G30="",'Allgemeine Info'!$H$15=""),0,IF(AND(AN$6&lt;&gt;0,AN$6&lt;='Allgemeine Info'!$H$15),($E30+$F30)*$I30*(1+$D$4)^AN$6,IF(AN$7='Allgemeine Info'!$H$15,$J30*(1+$D$4)^AN$7,IF(AND(AN$7&lt;&gt;0,MOD(AN$7,$G30)=0,AN$7&lt;'Allgemeine Info'!$H$15),($I30+$J30)*((1+$D$4)^AN$7),0))))</f>
        <v>0</v>
      </c>
      <c r="AO30" s="250">
        <f>IF(OR($E30="",$F30="",$G30="",'Allgemeine Info'!$H$15=""),0,IF(AND(AO$6&lt;&gt;0,AO$6&lt;='Allgemeine Info'!$H$15),($E30+$F30)*$I30*(1+$D$4)^AO$6,IF(AO$7='Allgemeine Info'!$H$15,$J30*(1+$D$4)^AO$7,IF(AND(AO$7&lt;&gt;0,MOD(AO$7,$G30)=0,AO$7&lt;'Allgemeine Info'!$H$15),($I30+$J30)*((1+$D$4)^AO$7),0))))</f>
        <v>0</v>
      </c>
      <c r="AP30" s="250">
        <f>IF(OR($E30="",$F30="",$G30="",'Allgemeine Info'!$H$15=""),0,IF(AND(AP$6&lt;&gt;0,AP$6&lt;='Allgemeine Info'!$H$15),($E30+$F30)*$I30*(1+$D$4)^AP$6,IF(AP$7='Allgemeine Info'!$H$15,$J30*(1+$D$4)^AP$7,IF(AND(AP$7&lt;&gt;0,MOD(AP$7,$G30)=0,AP$7&lt;'Allgemeine Info'!$H$15),($I30+$J30)*((1+$D$4)^AP$7),0))))</f>
        <v>0</v>
      </c>
      <c r="AQ30" s="250">
        <f>IF(OR($E30="",$F30="",$G30="",'Allgemeine Info'!$H$15=""),0,IF(AND(AQ$6&lt;&gt;0,AQ$6&lt;='Allgemeine Info'!$H$15),($E30+$F30)*$I30*(1+$D$4)^AQ$6,IF(AQ$7='Allgemeine Info'!$H$15,$J30*(1+$D$4)^AQ$7,IF(AND(AQ$7&lt;&gt;0,MOD(AQ$7,$G30)=0,AQ$7&lt;'Allgemeine Info'!$H$15),($I30+$J30)*((1+$D$4)^AQ$7),0))))</f>
        <v>0</v>
      </c>
      <c r="AR30" s="250">
        <f>IF(OR($E30="",$F30="",$G30="",'Allgemeine Info'!$H$15=""),0,IF(AND(AR$6&lt;&gt;0,AR$6&lt;='Allgemeine Info'!$H$15),($E30+$F30)*$I30*(1+$D$4)^AR$6,IF(AR$7='Allgemeine Info'!$H$15,$J30*(1+$D$4)^AR$7,IF(AND(AR$7&lt;&gt;0,MOD(AR$7,$G30)=0,AR$7&lt;'Allgemeine Info'!$H$15),($I30+$J30)*((1+$D$4)^AR$7),0))))</f>
        <v>0</v>
      </c>
      <c r="AS30" s="250">
        <f>IF(OR($E30="",$F30="",$G30="",'Allgemeine Info'!$H$15=""),0,IF(AND(AS$6&lt;&gt;0,AS$6&lt;='Allgemeine Info'!$H$15),($E30+$F30)*$I30*(1+$D$4)^AS$6,IF(AS$7='Allgemeine Info'!$H$15,$J30*(1+$D$4)^AS$7,IF(AND(AS$7&lt;&gt;0,MOD(AS$7,$G30)=0,AS$7&lt;'Allgemeine Info'!$H$15),($I30+$J30)*((1+$D$4)^AS$7),0))))</f>
        <v>0</v>
      </c>
      <c r="AT30" s="250">
        <f>IF(OR($E30="",$F30="",$G30="",'Allgemeine Info'!$H$15=""),0,IF(AND(AT$6&lt;&gt;0,AT$6&lt;='Allgemeine Info'!$H$15),($E30+$F30)*$I30*(1+$D$4)^AT$6,IF(AT$7='Allgemeine Info'!$H$15,$J30*(1+$D$4)^AT$7,IF(AND(AT$7&lt;&gt;0,MOD(AT$7,$G30)=0,AT$7&lt;'Allgemeine Info'!$H$15),($I30+$J30)*((1+$D$4)^AT$7),0))))</f>
        <v>0</v>
      </c>
      <c r="AU30" s="250">
        <f>IF(OR($E30="",$F30="",$G30="",'Allgemeine Info'!$H$15=""),0,IF(AND(AU$6&lt;&gt;0,AU$6&lt;='Allgemeine Info'!$H$15),($E30+$F30)*$I30*(1+$D$4)^AU$6,IF(AU$7='Allgemeine Info'!$H$15,$J30*(1+$D$4)^AU$7,IF(AND(AU$7&lt;&gt;0,MOD(AU$7,$G30)=0,AU$7&lt;'Allgemeine Info'!$H$15),($I30+$J30)*((1+$D$4)^AU$7),0))))</f>
        <v>0</v>
      </c>
      <c r="AV30" s="250">
        <f>IF(OR($E30="",$F30="",$G30="",'Allgemeine Info'!$H$15=""),0,IF(AND(AV$6&lt;&gt;0,AV$6&lt;='Allgemeine Info'!$H$15),($E30+$F30)*$I30*(1+$D$4)^AV$6,IF(AV$7='Allgemeine Info'!$H$15,$J30*(1+$D$4)^AV$7,IF(AND(AV$7&lt;&gt;0,MOD(AV$7,$G30)=0,AV$7&lt;'Allgemeine Info'!$H$15),($I30+$J30)*((1+$D$4)^AV$7),0))))</f>
        <v>0</v>
      </c>
      <c r="AW30" s="250">
        <f>IF(OR($E30="",$F30="",$G30="",'Allgemeine Info'!$H$15=""),0,IF(AND(AW$6&lt;&gt;0,AW$6&lt;='Allgemeine Info'!$H$15),($E30+$F30)*$I30*(1+$D$4)^AW$6,IF(AW$7='Allgemeine Info'!$H$15,$J30*(1+$D$4)^AW$7,IF(AND(AW$7&lt;&gt;0,MOD(AW$7,$G30)=0,AW$7&lt;'Allgemeine Info'!$H$15),($I30+$J30)*((1+$D$4)^AW$7),0))))</f>
        <v>0</v>
      </c>
      <c r="AX30" s="250">
        <f>IF(OR($E30="",$F30="",$G30="",'Allgemeine Info'!$H$15=""),0,IF(AND(AX$6&lt;&gt;0,AX$6&lt;='Allgemeine Info'!$H$15),($E30+$F30)*$I30*(1+$D$4)^AX$6,IF(AX$7='Allgemeine Info'!$H$15,$J30*(1+$D$4)^AX$7,IF(AND(AX$7&lt;&gt;0,MOD(AX$7,$G30)=0,AX$7&lt;'Allgemeine Info'!$H$15),($I30+$J30)*((1+$D$4)^AX$7),0))))</f>
        <v>0</v>
      </c>
      <c r="AY30" s="250">
        <f>IF(OR($E30="",$F30="",$G30="",'Allgemeine Info'!$H$15=""),0,IF(AND(AY$6&lt;&gt;0,AY$6&lt;='Allgemeine Info'!$H$15),($E30+$F30)*$I30*(1+$D$4)^AY$6,IF(AY$7='Allgemeine Info'!$H$15,$J30*(1+$D$4)^AY$7,IF(AND(AY$7&lt;&gt;0,MOD(AY$7,$G30)=0,AY$7&lt;'Allgemeine Info'!$H$15),($I30+$J30)*((1+$D$4)^AY$7),0))))</f>
        <v>0</v>
      </c>
      <c r="AZ30" s="250">
        <f>IF(OR($E30="",$F30="",$G30="",'Allgemeine Info'!$H$15=""),0,IF(AND(AZ$6&lt;&gt;0,AZ$6&lt;='Allgemeine Info'!$H$15),($E30+$F30)*$I30*(1+$D$4)^AZ$6,IF(AZ$7='Allgemeine Info'!$H$15,$J30*(1+$D$4)^AZ$7,IF(AND(AZ$7&lt;&gt;0,MOD(AZ$7,$G30)=0,AZ$7&lt;'Allgemeine Info'!$H$15),($I30+$J30)*((1+$D$4)^AZ$7),0))))</f>
        <v>0</v>
      </c>
      <c r="BA30" s="250">
        <f>IF(OR($E30="",$F30="",$G30="",'Allgemeine Info'!$H$15=""),0,IF(AND(BA$6&lt;&gt;0,BA$6&lt;='Allgemeine Info'!$H$15),($E30+$F30)*$I30*(1+$D$4)^BA$6,IF(BA$7='Allgemeine Info'!$H$15,$J30*(1+$D$4)^BA$7,IF(AND(BA$7&lt;&gt;0,MOD(BA$7,$G30)=0,BA$7&lt;'Allgemeine Info'!$H$15),($I30+$J30)*((1+$D$4)^BA$7),0))))</f>
        <v>0</v>
      </c>
      <c r="BB30" s="250">
        <f>IF(OR($E30="",$F30="",$G30="",'Allgemeine Info'!$H$15=""),0,IF(AND(BB$6&lt;&gt;0,BB$6&lt;='Allgemeine Info'!$H$15),($E30+$F30)*$I30*(1+$D$4)^BB$6,IF(BB$7='Allgemeine Info'!$H$15,$J30*(1+$D$4)^BB$7,IF(AND(BB$7&lt;&gt;0,MOD(BB$7,$G30)=0,BB$7&lt;'Allgemeine Info'!$H$15),($I30+$J30)*((1+$D$4)^BB$7),0))))</f>
        <v>0</v>
      </c>
      <c r="BC30" s="250">
        <f>IF(OR($E30="",$F30="",$G30="",'Allgemeine Info'!$H$15=""),0,IF(AND(BC$6&lt;&gt;0,BC$6&lt;='Allgemeine Info'!$H$15),($E30+$F30)*$I30*(1+$D$4)^BC$6,IF(BC$7='Allgemeine Info'!$H$15,$J30*(1+$D$4)^BC$7,IF(AND(BC$7&lt;&gt;0,MOD(BC$7,$G30)=0,BC$7&lt;'Allgemeine Info'!$H$15),($I30+$J30)*((1+$D$4)^BC$7),0))))</f>
        <v>0</v>
      </c>
      <c r="BD30" s="250">
        <f>IF(OR($E30="",$F30="",$G30="",'Allgemeine Info'!$H$15=""),0,IF(AND(BD$6&lt;&gt;0,BD$6&lt;='Allgemeine Info'!$H$15),($E30+$F30)*$I30*(1+$D$4)^BD$6,IF(BD$7='Allgemeine Info'!$H$15,$J30*(1+$D$4)^BD$7,IF(AND(BD$7&lt;&gt;0,MOD(BD$7,$G30)=0,BD$7&lt;'Allgemeine Info'!$H$15),($I30+$J30)*((1+$D$4)^BD$7),0))))</f>
        <v>0</v>
      </c>
      <c r="BE30" s="250">
        <f>IF(OR($E30="",$F30="",$G30="",'Allgemeine Info'!$H$15=""),0,IF(AND(BE$6&lt;&gt;0,BE$6&lt;='Allgemeine Info'!$H$15),($E30+$F30)*$I30*(1+$D$4)^BE$6,IF(BE$7='Allgemeine Info'!$H$15,$J30*(1+$D$4)^BE$7,IF(AND(BE$7&lt;&gt;0,MOD(BE$7,$G30)=0,BE$7&lt;'Allgemeine Info'!$H$15),($I30+$J30)*((1+$D$4)^BE$7),0))))</f>
        <v>0</v>
      </c>
      <c r="BF30" s="250">
        <f>IF(OR($E30="",$F30="",$G30="",'Allgemeine Info'!$H$15=""),0,IF(AND(BF$6&lt;&gt;0,BF$6&lt;='Allgemeine Info'!$H$15),($E30+$F30)*$I30*(1+$D$4)^BF$6,IF(BF$7='Allgemeine Info'!$H$15,$J30*(1+$D$4)^BF$7,IF(AND(BF$7&lt;&gt;0,MOD(BF$7,$G30)=0,BF$7&lt;'Allgemeine Info'!$H$15),($I30+$J30)*((1+$D$4)^BF$7),0))))</f>
        <v>0</v>
      </c>
      <c r="BG30" s="250">
        <f>IF(OR($E30="",$F30="",$G30="",'Allgemeine Info'!$H$15=""),0,IF(AND(BG$6&lt;&gt;0,BG$6&lt;='Allgemeine Info'!$H$15),($E30+$F30)*$I30*(1+$D$4)^BG$6,IF(BG$7='Allgemeine Info'!$H$15,$J30*(1+$D$4)^BG$7,IF(AND(BG$7&lt;&gt;0,MOD(BG$7,$G30)=0,BG$7&lt;'Allgemeine Info'!$H$15),($I30+$J30)*((1+$D$4)^BG$7),0))))</f>
        <v>0</v>
      </c>
      <c r="BH30" s="250">
        <f>IF(OR($E30="",$F30="",$G30="",'Allgemeine Info'!$H$15=""),0,IF(AND(BH$6&lt;&gt;0,BH$6&lt;='Allgemeine Info'!$H$15),($E30+$F30)*$I30*(1+$D$4)^BH$6,IF(BH$7='Allgemeine Info'!$H$15,$J30*(1+$D$4)^BH$7,IF(AND(BH$7&lt;&gt;0,MOD(BH$7,$G30)=0,BH$7&lt;'Allgemeine Info'!$H$15),($I30+$J30)*((1+$D$4)^BH$7),0))))</f>
        <v>0</v>
      </c>
      <c r="BI30" s="250">
        <f>IF(OR($E30="",$F30="",$G30="",'Allgemeine Info'!$H$15=""),0,IF(AND(BI$6&lt;&gt;0,BI$6&lt;='Allgemeine Info'!$H$15),($E30+$F30)*$I30*(1+$D$4)^BI$6,IF(BI$7='Allgemeine Info'!$H$15,$J30*(1+$D$4)^BI$7,IF(AND(BI$7&lt;&gt;0,MOD(BI$7,$G30)=0,BI$7&lt;'Allgemeine Info'!$H$15),($I30+$J30)*((1+$D$4)^BI$7),0))))</f>
        <v>0</v>
      </c>
      <c r="BJ30" s="250">
        <f>IF(OR($E30="",$F30="",$G30="",'Allgemeine Info'!$H$15=""),0,IF(AND(BJ$6&lt;&gt;0,BJ$6&lt;='Allgemeine Info'!$H$15),($E30+$F30)*$I30*(1+$D$4)^BJ$6,IF(BJ$7='Allgemeine Info'!$H$15,$J30*(1+$D$4)^BJ$7,IF(AND(BJ$7&lt;&gt;0,MOD(BJ$7,$G30)=0,BJ$7&lt;'Allgemeine Info'!$H$15),($I30+$J30)*((1+$D$4)^BJ$7),0))))</f>
        <v>0</v>
      </c>
      <c r="BK30" s="250">
        <f>IF(OR($E30="",$F30="",$G30="",'Allgemeine Info'!$H$15=""),0,IF(AND(BK$6&lt;&gt;0,BK$6&lt;='Allgemeine Info'!$H$15),($E30+$F30)*$I30*(1+$D$4)^BK$6,IF(BK$7='Allgemeine Info'!$H$15,$J30*(1+$D$4)^BK$7,IF(AND(BK$7&lt;&gt;0,MOD(BK$7,$G30)=0,BK$7&lt;'Allgemeine Info'!$H$15),($I30+$J30)*((1+$D$4)^BK$7),0))))</f>
        <v>0</v>
      </c>
      <c r="BL30" s="250">
        <f>IF(OR($E30="",$F30="",$G30="",'Allgemeine Info'!$H$15=""),0,IF(AND(BL$6&lt;&gt;0,BL$6&lt;='Allgemeine Info'!$H$15),($E30+$F30)*$I30*(1+$D$4)^BL$6,IF(BL$7='Allgemeine Info'!$H$15,$J30*(1+$D$4)^BL$7,IF(AND(BL$7&lt;&gt;0,MOD(BL$7,$G30)=0,BL$7&lt;'Allgemeine Info'!$H$15),($I30+$J30)*((1+$D$4)^BL$7),0))))</f>
        <v>0</v>
      </c>
      <c r="BM30" s="250">
        <f>IF(OR($E30="",$F30="",$G30="",'Allgemeine Info'!$H$15=""),0,IF(AND(BM$6&lt;&gt;0,BM$6&lt;='Allgemeine Info'!$H$15),($E30+$F30)*$I30*(1+$D$4)^BM$6,IF(BM$7='Allgemeine Info'!$H$15,$J30*(1+$D$4)^BM$7,IF(AND(BM$7&lt;&gt;0,MOD(BM$7,$G30)=0,BM$7&lt;'Allgemeine Info'!$H$15),($I30+$J30)*((1+$D$4)^BM$7),0))))</f>
        <v>0</v>
      </c>
      <c r="BN30" s="250">
        <f>IF(OR($E30="",$F30="",$G30="",'Allgemeine Info'!$H$15=""),0,IF(AND(BN$6&lt;&gt;0,BN$6&lt;='Allgemeine Info'!$H$15),($E30+$F30)*$I30*(1+$D$4)^BN$6,IF(BN$7='Allgemeine Info'!$H$15,$J30*(1+$D$4)^BN$7,IF(AND(BN$7&lt;&gt;0,MOD(BN$7,$G30)=0,BN$7&lt;'Allgemeine Info'!$H$15),($I30+$J30)*((1+$D$4)^BN$7),0))))</f>
        <v>0</v>
      </c>
      <c r="BO30" s="250">
        <f>IF(OR($E30="",$F30="",$G30="",'Allgemeine Info'!$H$15=""),0,IF(AND(BO$6&lt;&gt;0,BO$6&lt;='Allgemeine Info'!$H$15),($E30+$F30)*$I30*(1+$D$4)^BO$6,IF(BO$7='Allgemeine Info'!$H$15,$J30*(1+$D$4)^BO$7,IF(AND(BO$7&lt;&gt;0,MOD(BO$7,$G30)=0,BO$7&lt;'Allgemeine Info'!$H$15),($I30+$J30)*((1+$D$4)^BO$7),0))))</f>
        <v>0</v>
      </c>
      <c r="BP30" s="250">
        <f>IF(OR($E30="",$F30="",$G30="",'Allgemeine Info'!$H$15=""),0,IF(AND(BP$6&lt;&gt;0,BP$6&lt;='Allgemeine Info'!$H$15),($E30+$F30)*$I30*(1+$D$4)^BP$6,IF(BP$7='Allgemeine Info'!$H$15,$J30*(1+$D$4)^BP$7,IF(AND(BP$7&lt;&gt;0,MOD(BP$7,$G30)=0,BP$7&lt;'Allgemeine Info'!$H$15),($I30+$J30)*((1+$D$4)^BP$7),0))))</f>
        <v>0</v>
      </c>
      <c r="BQ30" s="250">
        <f>IF(OR($E30="",$F30="",$G30="",'Allgemeine Info'!$H$15=""),0,IF(AND(BQ$6&lt;&gt;0,BQ$6&lt;='Allgemeine Info'!$H$15),($E30+$F30)*$I30*(1+$D$4)^BQ$6,IF(BQ$7='Allgemeine Info'!$H$15,$J30*(1+$D$4)^BQ$7,IF(AND(BQ$7&lt;&gt;0,MOD(BQ$7,$G30)=0,BQ$7&lt;'Allgemeine Info'!$H$15),($I30+$J30)*((1+$D$4)^BQ$7),0))))</f>
        <v>0</v>
      </c>
      <c r="BR30" s="250">
        <f>IF(OR($E30="",$F30="",$G30="",'Allgemeine Info'!$H$15=""),0,IF(AND(BR$6&lt;&gt;0,BR$6&lt;='Allgemeine Info'!$H$15),($E30+$F30)*$I30*(1+$D$4)^BR$6,IF(BR$7='Allgemeine Info'!$H$15,$J30*(1+$D$4)^BR$7,IF(AND(BR$7&lt;&gt;0,MOD(BR$7,$G30)=0,BR$7&lt;'Allgemeine Info'!$H$15),($I30+$J30)*((1+$D$4)^BR$7),0))))</f>
        <v>0</v>
      </c>
      <c r="BS30" s="250">
        <f>IF(OR($E30="",$F30="",$G30="",'Allgemeine Info'!$H$15=""),0,IF(AND(BS$6&lt;&gt;0,BS$6&lt;='Allgemeine Info'!$H$15),($E30+$F30)*$I30*(1+$D$4)^BS$6,IF(BS$7='Allgemeine Info'!$H$15,$J30*(1+$D$4)^BS$7,IF(AND(BS$7&lt;&gt;0,MOD(BS$7,$G30)=0,BS$7&lt;'Allgemeine Info'!$H$15),($I30+$J30)*((1+$D$4)^BS$7),0))))</f>
        <v>0</v>
      </c>
      <c r="BT30" s="250">
        <f>IF(OR($E30="",$F30="",$G30="",'Allgemeine Info'!$H$15=""),0,IF(AND(BT$6&lt;&gt;0,BT$6&lt;='Allgemeine Info'!$H$15),($E30+$F30)*$I30*(1+$D$4)^BT$6,IF(BT$7='Allgemeine Info'!$H$15,$J30*(1+$D$4)^BT$7,IF(AND(BT$7&lt;&gt;0,MOD(BT$7,$G30)=0,BT$7&lt;'Allgemeine Info'!$H$15),($I30+$J30)*((1+$D$4)^BT$7),0))))</f>
        <v>0</v>
      </c>
      <c r="BU30" s="250">
        <f>IF(OR($E30="",$F30="",$G30="",'Allgemeine Info'!$H$15=""),0,IF(AND(BU$6&lt;&gt;0,BU$6&lt;='Allgemeine Info'!$H$15),($E30+$F30)*$I30*(1+$D$4)^BU$6,IF(BU$7='Allgemeine Info'!$H$15,$J30*(1+$D$4)^BU$7,IF(AND(BU$7&lt;&gt;0,MOD(BU$7,$G30)=0,BU$7&lt;'Allgemeine Info'!$H$15),($I30+$J30)*((1+$D$4)^BU$7),0))))</f>
        <v>0</v>
      </c>
      <c r="BV30" s="250">
        <f>IF(OR($E30="",$F30="",$G30="",'Allgemeine Info'!$H$15=""),0,IF(AND(BV$6&lt;&gt;0,BV$6&lt;='Allgemeine Info'!$H$15),($E30+$F30)*$I30*(1+$D$4)^BV$6,IF(BV$7='Allgemeine Info'!$H$15,$J30*(1+$D$4)^BV$7,IF(AND(BV$7&lt;&gt;0,MOD(BV$7,$G30)=0,BV$7&lt;'Allgemeine Info'!$H$15),($I30+$J30)*((1+$D$4)^BV$7),0))))</f>
        <v>0</v>
      </c>
      <c r="BW30" s="250">
        <f>IF(OR($E30="",$F30="",$G30="",'Allgemeine Info'!$H$15=""),0,IF(AND(BW$6&lt;&gt;0,BW$6&lt;='Allgemeine Info'!$H$15),($E30+$F30)*$I30*(1+$D$4)^BW$6,IF(BW$7='Allgemeine Info'!$H$15,$J30*(1+$D$4)^BW$7,IF(AND(BW$7&lt;&gt;0,MOD(BW$7,$G30)=0,BW$7&lt;'Allgemeine Info'!$H$15),($I30+$J30)*((1+$D$4)^BW$7),0))))</f>
        <v>0</v>
      </c>
      <c r="BX30" s="250">
        <f>IF(OR($E30="",$F30="",$G30="",'Allgemeine Info'!$H$15=""),0,IF(AND(BX$6&lt;&gt;0,BX$6&lt;='Allgemeine Info'!$H$15),($E30+$F30)*$I30*(1+$D$4)^BX$6,IF(BX$7='Allgemeine Info'!$H$15,$J30*(1+$D$4)^BX$7,IF(AND(BX$7&lt;&gt;0,MOD(BX$7,$G30)=0,BX$7&lt;'Allgemeine Info'!$H$15),($I30+$J30)*((1+$D$4)^BX$7),0))))</f>
        <v>0</v>
      </c>
      <c r="BY30" s="250">
        <f>IF(OR($E30="",$F30="",$G30="",'Allgemeine Info'!$H$15=""),0,IF(AND(BY$6&lt;&gt;0,BY$6&lt;='Allgemeine Info'!$H$15),($E30+$F30)*$I30*(1+$D$4)^BY$6,IF(BY$7='Allgemeine Info'!$H$15,$J30*(1+$D$4)^BY$7,IF(AND(BY$7&lt;&gt;0,MOD(BY$7,$G30)=0,BY$7&lt;'Allgemeine Info'!$H$15),($I30+$J30)*((1+$D$4)^BY$7),0))))</f>
        <v>0</v>
      </c>
      <c r="BZ30" s="250">
        <f>IF(OR($E30="",$F30="",$G30="",'Allgemeine Info'!$H$15=""),0,IF(AND(BZ$6&lt;&gt;0,BZ$6&lt;='Allgemeine Info'!$H$15),($E30+$F30)*$I30*(1+$D$4)^BZ$6,IF(BZ$7='Allgemeine Info'!$H$15,$J30*(1+$D$4)^BZ$7,IF(AND(BZ$7&lt;&gt;0,MOD(BZ$7,$G30)=0,BZ$7&lt;'Allgemeine Info'!$H$15),($I30+$J30)*((1+$D$4)^BZ$7),0))))</f>
        <v>0</v>
      </c>
      <c r="CA30" s="250">
        <f>IF(OR($E30="",$F30="",$G30="",'Allgemeine Info'!$H$15=""),0,IF(AND(CA$6&lt;&gt;0,CA$6&lt;='Allgemeine Info'!$H$15),($E30+$F30)*$I30*(1+$D$4)^CA$6,IF(CA$7='Allgemeine Info'!$H$15,$J30*(1+$D$4)^CA$7,IF(AND(CA$7&lt;&gt;0,MOD(CA$7,$G30)=0,CA$7&lt;'Allgemeine Info'!$H$15),($I30+$J30)*((1+$D$4)^CA$7),0))))</f>
        <v>0</v>
      </c>
      <c r="CB30" s="250">
        <f>IF(OR($E30="",$F30="",$G30="",'Allgemeine Info'!$H$15=""),0,IF(AND(CB$6&lt;&gt;0,CB$6&lt;='Allgemeine Info'!$H$15),($E30+$F30)*$I30*(1+$D$4)^CB$6,IF(CB$7='Allgemeine Info'!$H$15,$J30*(1+$D$4)^CB$7,IF(AND(CB$7&lt;&gt;0,MOD(CB$7,$G30)=0,CB$7&lt;'Allgemeine Info'!$H$15),($I30+$J30)*((1+$D$4)^CB$7),0))))</f>
        <v>0</v>
      </c>
      <c r="CC30" s="250">
        <f>IF(OR($E30="",$F30="",$G30="",'Allgemeine Info'!$H$15=""),0,IF(AND(CC$6&lt;&gt;0,CC$6&lt;='Allgemeine Info'!$H$15),($E30+$F30)*$I30*(1+$D$4)^CC$6,IF(CC$7='Allgemeine Info'!$H$15,$J30*(1+$D$4)^CC$7,IF(AND(CC$7&lt;&gt;0,MOD(CC$7,$G30)=0,CC$7&lt;'Allgemeine Info'!$H$15),($I30+$J30)*((1+$D$4)^CC$7),0))))</f>
        <v>0</v>
      </c>
      <c r="CD30" s="250">
        <f>IF(OR($E30="",$F30="",$G30="",'Allgemeine Info'!$H$15=""),0,IF(AND(CD$6&lt;&gt;0,CD$6&lt;='Allgemeine Info'!$H$15),($E30+$F30)*$I30*(1+$D$4)^CD$6,IF(CD$7='Allgemeine Info'!$H$15,$J30*(1+$D$4)^CD$7,IF(AND(CD$7&lt;&gt;0,MOD(CD$7,$G30)=0,CD$7&lt;'Allgemeine Info'!$H$15),($I30+$J30)*((1+$D$4)^CD$7),0))))</f>
        <v>0</v>
      </c>
      <c r="CE30" s="250">
        <f>IF(OR($E30="",$F30="",$G30="",'Allgemeine Info'!$H$15=""),0,IF(AND(CE$6&lt;&gt;0,CE$6&lt;='Allgemeine Info'!$H$15),($E30+$F30)*$I30*(1+$D$4)^CE$6,IF(CE$7='Allgemeine Info'!$H$15,$J30*(1+$D$4)^CE$7,IF(AND(CE$7&lt;&gt;0,MOD(CE$7,$G30)=0,CE$7&lt;'Allgemeine Info'!$H$15),($I30+$J30)*((1+$D$4)^CE$7),0))))</f>
        <v>0</v>
      </c>
      <c r="CF30" s="250">
        <f>IF(OR($E30="",$F30="",$G30="",'Allgemeine Info'!$H$15=""),0,IF(AND(CF$6&lt;&gt;0,CF$6&lt;='Allgemeine Info'!$H$15),($E30+$F30)*$I30*(1+$D$4)^CF$6,IF(CF$7='Allgemeine Info'!$H$15,$J30*(1+$D$4)^CF$7,IF(AND(CF$7&lt;&gt;0,MOD(CF$7,$G30)=0,CF$7&lt;'Allgemeine Info'!$H$15),($I30+$J30)*((1+$D$4)^CF$7),0))))</f>
        <v>0</v>
      </c>
      <c r="CG30" s="250">
        <f>IF(OR($E30="",$F30="",$G30="",'Allgemeine Info'!$H$15=""),0,IF(AND(CG$6&lt;&gt;0,CG$6&lt;='Allgemeine Info'!$H$15),($E30+$F30)*$I30*(1+$D$4)^CG$6,IF(CG$7='Allgemeine Info'!$H$15,$J30*(1+$D$4)^CG$7,IF(AND(CG$7&lt;&gt;0,MOD(CG$7,$G30)=0,CG$7&lt;'Allgemeine Info'!$H$15),($I30+$J30)*((1+$D$4)^CG$7),0))))</f>
        <v>0</v>
      </c>
      <c r="CH30" s="250">
        <f>IF(OR($E30="",$F30="",$G30="",'Allgemeine Info'!$H$15=""),0,IF(AND(CH$6&lt;&gt;0,CH$6&lt;='Allgemeine Info'!$H$15),($E30+$F30)*$I30*(1+$D$4)^CH$6,IF(CH$7='Allgemeine Info'!$H$15,$J30*(1+$D$4)^CH$7,IF(AND(CH$7&lt;&gt;0,MOD(CH$7,$G30)=0,CH$7&lt;'Allgemeine Info'!$H$15),($I30+$J30)*((1+$D$4)^CH$7),0))))</f>
        <v>0</v>
      </c>
      <c r="CI30" s="250">
        <f>IF(OR($E30="",$F30="",$G30="",'Allgemeine Info'!$H$15=""),0,IF(AND(CI$6&lt;&gt;0,CI$6&lt;='Allgemeine Info'!$H$15),($E30+$F30)*$I30*(1+$D$4)^CI$6,IF(CI$7='Allgemeine Info'!$H$15,$J30*(1+$D$4)^CI$7,IF(AND(CI$7&lt;&gt;0,MOD(CI$7,$G30)=0,CI$7&lt;'Allgemeine Info'!$H$15),($I30+$J30)*((1+$D$4)^CI$7),0))))</f>
        <v>0</v>
      </c>
      <c r="CJ30" s="250">
        <f>IF(OR($E30="",$F30="",$G30="",'Allgemeine Info'!$H$15=""),0,IF(AND(CJ$6&lt;&gt;0,CJ$6&lt;='Allgemeine Info'!$H$15),($E30+$F30)*$I30*(1+$D$4)^CJ$6,IF(CJ$7='Allgemeine Info'!$H$15,$J30*(1+$D$4)^CJ$7,IF(AND(CJ$7&lt;&gt;0,MOD(CJ$7,$G30)=0,CJ$7&lt;'Allgemeine Info'!$H$15),($I30+$J30)*((1+$D$4)^CJ$7),0))))</f>
        <v>0</v>
      </c>
      <c r="CK30" s="250">
        <f>IF(OR($E30="",$F30="",$G30="",'Allgemeine Info'!$H$15=""),0,IF(AND(CK$6&lt;&gt;0,CK$6&lt;='Allgemeine Info'!$H$15),($E30+$F30)*$I30*(1+$D$4)^CK$6,IF(CK$7='Allgemeine Info'!$H$15,$J30*(1+$D$4)^CK$7,IF(AND(CK$7&lt;&gt;0,MOD(CK$7,$G30)=0,CK$7&lt;'Allgemeine Info'!$H$15),($I30+$J30)*((1+$D$4)^CK$7),0))))</f>
        <v>0</v>
      </c>
      <c r="CL30" s="250">
        <f>IF(OR($E30="",$F30="",$G30="",'Allgemeine Info'!$H$15=""),0,IF(AND(CL$6&lt;&gt;0,CL$6&lt;='Allgemeine Info'!$H$15),($E30+$F30)*$I30*(1+$D$4)^CL$6,IF(CL$7='Allgemeine Info'!$H$15,$J30*(1+$D$4)^CL$7,IF(AND(CL$7&lt;&gt;0,MOD(CL$7,$G30)=0,CL$7&lt;'Allgemeine Info'!$H$15),($I30+$J30)*((1+$D$4)^CL$7),0))))</f>
        <v>0</v>
      </c>
      <c r="CM30" s="250">
        <f>IF(OR($E30="",$F30="",$G30="",'Allgemeine Info'!$H$15=""),0,IF(AND(CM$6&lt;&gt;0,CM$6&lt;='Allgemeine Info'!$H$15),($E30+$F30)*$I30*(1+$D$4)^CM$6,IF(CM$7='Allgemeine Info'!$H$15,$J30*(1+$D$4)^CM$7,IF(AND(CM$7&lt;&gt;0,MOD(CM$7,$G30)=0,CM$7&lt;'Allgemeine Info'!$H$15),($I30+$J30)*((1+$D$4)^CM$7),0))))</f>
        <v>0</v>
      </c>
      <c r="CN30" s="250">
        <f>IF(OR($E30="",$F30="",$G30="",'Allgemeine Info'!$H$15=""),0,IF(AND(CN$6&lt;&gt;0,CN$6&lt;='Allgemeine Info'!$H$15),($E30+$F30)*$I30*(1+$D$4)^CN$6,IF(CN$7='Allgemeine Info'!$H$15,$J30*(1+$D$4)^CN$7,IF(AND(CN$7&lt;&gt;0,MOD(CN$7,$G30)=0,CN$7&lt;'Allgemeine Info'!$H$15),($I30+$J30)*((1+$D$4)^CN$7),0))))</f>
        <v>0</v>
      </c>
      <c r="CO30" s="250">
        <f>IF(OR($E30="",$F30="",$G30="",'Allgemeine Info'!$H$15=""),0,IF(AND(CO$6&lt;&gt;0,CO$6&lt;='Allgemeine Info'!$H$15),($E30+$F30)*$I30*(1+$D$4)^CO$6,IF(CO$7='Allgemeine Info'!$H$15,$J30*(1+$D$4)^CO$7,IF(AND(CO$7&lt;&gt;0,MOD(CO$7,$G30)=0,CO$7&lt;'Allgemeine Info'!$H$15),($I30+$J30)*((1+$D$4)^CO$7),0))))</f>
        <v>0</v>
      </c>
      <c r="CP30" s="250">
        <f>IF(OR($E30="",$F30="",$G30="",'Allgemeine Info'!$H$15=""),0,IF(AND(CP$6&lt;&gt;0,CP$6&lt;='Allgemeine Info'!$H$15),($E30+$F30)*$I30*(1+$D$4)^CP$6,IF(CP$7='Allgemeine Info'!$H$15,$J30*(1+$D$4)^CP$7,IF(AND(CP$7&lt;&gt;0,MOD(CP$7,$G30)=0,CP$7&lt;'Allgemeine Info'!$H$15),($I30+$J30)*((1+$D$4)^CP$7),0))))</f>
        <v>0</v>
      </c>
      <c r="CQ30" s="250">
        <f>IF(OR($E30="",$F30="",$G30="",'Allgemeine Info'!$H$15=""),0,IF(AND(CQ$6&lt;&gt;0,CQ$6&lt;='Allgemeine Info'!$H$15),($E30+$F30)*$I30*(1+$D$4)^CQ$6,IF(CQ$7='Allgemeine Info'!$H$15,$J30*(1+$D$4)^CQ$7,IF(AND(CQ$7&lt;&gt;0,MOD(CQ$7,$G30)=0,CQ$7&lt;'Allgemeine Info'!$H$15),($I30+$J30)*((1+$D$4)^CQ$7),0))))</f>
        <v>0</v>
      </c>
      <c r="CR30" s="250">
        <f>IF(OR($E30="",$F30="",$G30="",'Allgemeine Info'!$H$15=""),0,IF(AND(CR$6&lt;&gt;0,CR$6&lt;='Allgemeine Info'!$H$15),($E30+$F30)*$I30*(1+$D$4)^CR$6,IF(CR$7='Allgemeine Info'!$H$15,$J30*(1+$D$4)^CR$7,IF(AND(CR$7&lt;&gt;0,MOD(CR$7,$G30)=0,CR$7&lt;'Allgemeine Info'!$H$15),($I30+$J30)*((1+$D$4)^CR$7),0))))</f>
        <v>0</v>
      </c>
      <c r="CS30" s="250">
        <f>IF(OR($E30="",$F30="",$G30="",'Allgemeine Info'!$H$15=""),0,IF(AND(CS$6&lt;&gt;0,CS$6&lt;='Allgemeine Info'!$H$15),($E30+$F30)*$I30*(1+$D$4)^CS$6,IF(CS$7='Allgemeine Info'!$H$15,$J30*(1+$D$4)^CS$7,IF(AND(CS$7&lt;&gt;0,MOD(CS$7,$G30)=0,CS$7&lt;'Allgemeine Info'!$H$15),($I30+$J30)*((1+$D$4)^CS$7),0))))</f>
        <v>0</v>
      </c>
      <c r="CT30" s="250">
        <f>IF(OR($E30="",$F30="",$G30="",'Allgemeine Info'!$H$15=""),0,IF(AND(CT$6&lt;&gt;0,CT$6&lt;='Allgemeine Info'!$H$15),($E30+$F30)*$I30*(1+$D$4)^CT$6,IF(CT$7='Allgemeine Info'!$H$15,$J30*(1+$D$4)^CT$7,IF(AND(CT$7&lt;&gt;0,MOD(CT$7,$G30)=0,CT$7&lt;'Allgemeine Info'!$H$15),($I30+$J30)*((1+$D$4)^CT$7),0))))</f>
        <v>0</v>
      </c>
      <c r="CU30" s="250">
        <f>IF(OR($E30="",$F30="",$G30="",'Allgemeine Info'!$H$15=""),0,IF(AND(CU$6&lt;&gt;0,CU$6&lt;='Allgemeine Info'!$H$15),($E30+$F30)*$I30*(1+$D$4)^CU$6,IF(CU$7='Allgemeine Info'!$H$15,$J30*(1+$D$4)^CU$7,IF(AND(CU$7&lt;&gt;0,MOD(CU$7,$G30)=0,CU$7&lt;'Allgemeine Info'!$H$15),($I30+$J30)*((1+$D$4)^CU$7),0))))</f>
        <v>0</v>
      </c>
      <c r="CV30" s="250">
        <f>IF(OR($E30="",$F30="",$G30="",'Allgemeine Info'!$H$15=""),0,IF(AND(CV$6&lt;&gt;0,CV$6&lt;='Allgemeine Info'!$H$15),($E30+$F30)*$I30*(1+$D$4)^CV$6,IF(CV$7='Allgemeine Info'!$H$15,$J30*(1+$D$4)^CV$7,IF(AND(CV$7&lt;&gt;0,MOD(CV$7,$G30)=0,CV$7&lt;'Allgemeine Info'!$H$15),($I30+$J30)*((1+$D$4)^CV$7),0))))</f>
        <v>0</v>
      </c>
      <c r="CW30" s="250">
        <f>IF(OR($E30="",$F30="",$G30="",'Allgemeine Info'!$H$15=""),0,IF(AND(CW$6&lt;&gt;0,CW$6&lt;='Allgemeine Info'!$H$15),($E30+$F30)*$I30*(1+$D$4)^CW$6,IF(CW$7='Allgemeine Info'!$H$15,$J30*(1+$D$4)^CW$7,IF(AND(CW$7&lt;&gt;0,MOD(CW$7,$G30)=0,CW$7&lt;'Allgemeine Info'!$H$15),($I30+$J30)*((1+$D$4)^CW$7),0))))</f>
        <v>0</v>
      </c>
      <c r="CX30" s="250">
        <f>IF(OR($E30="",$F30="",$G30="",'Allgemeine Info'!$H$15=""),0,IF(AND(CX$6&lt;&gt;0,CX$6&lt;='Allgemeine Info'!$H$15),($E30+$F30)*$I30*(1+$D$4)^CX$6,IF(CX$7='Allgemeine Info'!$H$15,$J30*(1+$D$4)^CX$7,IF(AND(CX$7&lt;&gt;0,MOD(CX$7,$G30)=0,CX$7&lt;'Allgemeine Info'!$H$15),($I30+$J30)*((1+$D$4)^CX$7),0))))</f>
        <v>0</v>
      </c>
      <c r="CY30" s="250">
        <f>IF(OR($E30="",$F30="",$G30="",'Allgemeine Info'!$H$15=""),0,IF(AND(CY$6&lt;&gt;0,CY$6&lt;='Allgemeine Info'!$H$15),($E30+$F30)*$I30*(1+$D$4)^CY$6,IF(CY$7='Allgemeine Info'!$H$15,$J30*(1+$D$4)^CY$7,IF(AND(CY$7&lt;&gt;0,MOD(CY$7,$G30)=0,CY$7&lt;'Allgemeine Info'!$H$15),($I30+$J30)*((1+$D$4)^CY$7),0))))</f>
        <v>0</v>
      </c>
      <c r="CZ30" s="250">
        <f>IF(OR($E30="",$F30="",$G30="",'Allgemeine Info'!$H$15=""),0,IF(AND(CZ$6&lt;&gt;0,CZ$6&lt;='Allgemeine Info'!$H$15),($E30+$F30)*$I30*(1+$D$4)^CZ$6,IF(CZ$7='Allgemeine Info'!$H$15,$J30*(1+$D$4)^CZ$7,IF(AND(CZ$7&lt;&gt;0,MOD(CZ$7,$G30)=0,CZ$7&lt;'Allgemeine Info'!$H$15),($I30+$J30)*((1+$D$4)^CZ$7),0))))</f>
        <v>0</v>
      </c>
      <c r="DA30" s="250">
        <f>IF(OR($E30="",$F30="",$G30="",'Allgemeine Info'!$H$15=""),0,IF(AND(DA$6&lt;&gt;0,DA$6&lt;='Allgemeine Info'!$H$15),($E30+$F30)*$I30*(1+$D$4)^DA$6,IF(DA$7='Allgemeine Info'!$H$15,$J30*(1+$D$4)^DA$7,IF(AND(DA$7&lt;&gt;0,MOD(DA$7,$G30)=0,DA$7&lt;'Allgemeine Info'!$H$15),($I30+$J30)*((1+$D$4)^DA$7),0))))</f>
        <v>0</v>
      </c>
      <c r="DB30" s="250">
        <f>IF(OR($E30="",$F30="",$G30="",'Allgemeine Info'!$H$15=""),0,IF(AND(DB$6&lt;&gt;0,DB$6&lt;='Allgemeine Info'!$H$15),($E30+$F30)*$I30*(1+$D$4)^DB$6,IF(DB$7='Allgemeine Info'!$H$15,$J30*(1+$D$4)^DB$7,IF(AND(DB$7&lt;&gt;0,MOD(DB$7,$G30)=0,DB$7&lt;'Allgemeine Info'!$H$15),($I30+$J30)*((1+$D$4)^DB$7),0))))</f>
        <v>0</v>
      </c>
      <c r="DC30" s="250">
        <f>IF(OR($E30="",$F30="",$G30="",'Allgemeine Info'!$H$15=""),0,IF(AND(DC$6&lt;&gt;0,DC$6&lt;='Allgemeine Info'!$H$15),($E30+$F30)*$I30*(1+$D$4)^DC$6,IF(DC$7='Allgemeine Info'!$H$15,$J30*(1+$D$4)^DC$7,IF(AND(DC$7&lt;&gt;0,MOD(DC$7,$G30)=0,DC$7&lt;'Allgemeine Info'!$H$15),($I30+$J30)*((1+$D$4)^DC$7),0))))</f>
        <v>0</v>
      </c>
      <c r="DD30" s="250">
        <f>IF(OR($E30="",$F30="",$G30="",'Allgemeine Info'!$H$15=""),0,IF(AND(DD$6&lt;&gt;0,DD$6&lt;='Allgemeine Info'!$H$15),($E30+$F30)*$I30*(1+$D$4)^DD$6,IF(DD$7='Allgemeine Info'!$H$15,$J30*(1+$D$4)^DD$7,IF(AND(DD$7&lt;&gt;0,MOD(DD$7,$G30)=0,DD$7&lt;'Allgemeine Info'!$H$15),($I30+$J30)*((1+$D$4)^DD$7),0))))</f>
        <v>0</v>
      </c>
      <c r="DE30" s="250">
        <f>IF(OR($E30="",$F30="",$G30="",'Allgemeine Info'!$H$15=""),0,IF(AND(DE$6&lt;&gt;0,DE$6&lt;='Allgemeine Info'!$H$15),($E30+$F30)*$I30*(1+$D$4)^DE$6,IF(DE$7='Allgemeine Info'!$H$15,$J30*(1+$D$4)^DE$7,IF(AND(DE$7&lt;&gt;0,MOD(DE$7,$G30)=0,DE$7&lt;'Allgemeine Info'!$H$15),($I30+$J30)*((1+$D$4)^DE$7),0))))</f>
        <v>0</v>
      </c>
      <c r="DF30" s="250">
        <f>IF(OR($E30="",$F30="",$G30="",'Allgemeine Info'!$H$15=""),0,IF(AND(DF$6&lt;&gt;0,DF$6&lt;='Allgemeine Info'!$H$15),($E30+$F30)*$I30*(1+$D$4)^DF$6,IF(DF$7='Allgemeine Info'!$H$15,$J30*(1+$D$4)^DF$7,IF(AND(DF$7&lt;&gt;0,MOD(DF$7,$G30)=0,DF$7&lt;'Allgemeine Info'!$H$15),($I30+$J30)*((1+$D$4)^DF$7),0))))</f>
        <v>0</v>
      </c>
      <c r="DG30" s="250">
        <f>IF(OR($E30="",$F30="",$G30="",'Allgemeine Info'!$H$15=""),0,IF(AND(DG$6&lt;&gt;0,DG$6&lt;='Allgemeine Info'!$H$15),($E30+$F30)*$I30*(1+$D$4)^DG$6,IF(DG$7='Allgemeine Info'!$H$15,$J30*(1+$D$4)^DG$7,IF(AND(DG$7&lt;&gt;0,MOD(DG$7,$G30)=0,DG$7&lt;'Allgemeine Info'!$H$15),($I30+$J30)*((1+$D$4)^DG$7),0))))</f>
        <v>0</v>
      </c>
      <c r="DH30" s="250">
        <f>IF(OR($E30="",$F30="",$G30="",'Allgemeine Info'!$H$15=""),0,IF(AND(DH$6&lt;&gt;0,DH$6&lt;='Allgemeine Info'!$H$15),($E30+$F30)*$I30*(1+$D$4)^DH$6,IF(DH$7='Allgemeine Info'!$H$15,$J30*(1+$D$4)^DH$7,IF(AND(DH$7&lt;&gt;0,MOD(DH$7,$G30)=0,DH$7&lt;'Allgemeine Info'!$H$15),($I30+$J30)*((1+$D$4)^DH$7),0))))</f>
        <v>0</v>
      </c>
      <c r="DI30" s="250">
        <f>IF(OR($E30="",$F30="",$G30="",'Allgemeine Info'!$H$15=""),0,IF(AND(DI$6&lt;&gt;0,DI$6&lt;='Allgemeine Info'!$H$15),($E30+$F30)*$I30*(1+$D$4)^DI$6,IF(DI$7='Allgemeine Info'!$H$15,$J30*(1+$D$4)^DI$7,IF(AND(DI$7&lt;&gt;0,MOD(DI$7,$G30)=0,DI$7&lt;'Allgemeine Info'!$H$15),($I30+$J30)*((1+$D$4)^DI$7),0))))</f>
        <v>0</v>
      </c>
      <c r="DJ30" s="250">
        <f>IF(OR($E30="",$F30="",$G30="",'Allgemeine Info'!$H$15=""),0,IF(AND(DJ$6&lt;&gt;0,DJ$6&lt;='Allgemeine Info'!$H$15),($E30+$F30)*$I30*(1+$D$4)^DJ$6,IF(DJ$7='Allgemeine Info'!$H$15,$J30*(1+$D$4)^DJ$7,IF(AND(DJ$7&lt;&gt;0,MOD(DJ$7,$G30)=0,DJ$7&lt;'Allgemeine Info'!$H$15),($I30+$J30)*((1+$D$4)^DJ$7),0))))</f>
        <v>0</v>
      </c>
      <c r="DK30" s="250">
        <f>IF(OR($E30="",$F30="",$G30="",'Allgemeine Info'!$H$15=""),0,IF(AND(DK$6&lt;&gt;0,DK$6&lt;='Allgemeine Info'!$H$15),($E30+$F30)*$I30*(1+$D$4)^DK$6,IF(DK$7='Allgemeine Info'!$H$15,$J30*(1+$D$4)^DK$7,IF(AND(DK$7&lt;&gt;0,MOD(DK$7,$G30)=0,DK$7&lt;'Allgemeine Info'!$H$15),($I30+$J30)*((1+$D$4)^DK$7),0))))</f>
        <v>0</v>
      </c>
      <c r="DL30" s="250">
        <f>IF(OR($E30="",$F30="",$G30="",'Allgemeine Info'!$H$15=""),0,IF(AND(DL$6&lt;&gt;0,DL$6&lt;='Allgemeine Info'!$H$15),($E30+$F30)*$I30*(1+$D$4)^DL$6,IF(DL$7='Allgemeine Info'!$H$15,$J30*(1+$D$4)^DL$7,IF(AND(DL$7&lt;&gt;0,MOD(DL$7,$G30)=0,DL$7&lt;'Allgemeine Info'!$H$15),($I30+$J30)*((1+$D$4)^DL$7),0))))</f>
        <v>0</v>
      </c>
      <c r="DM30" s="250">
        <f>IF(OR($E30="",$F30="",$G30="",'Allgemeine Info'!$H$15=""),0,IF(AND(DM$6&lt;&gt;0,DM$6&lt;='Allgemeine Info'!$H$15),($E30+$F30)*$I30*(1+$D$4)^DM$6,IF(DM$7='Allgemeine Info'!$H$15,$J30*(1+$D$4)^DM$7,IF(AND(DM$7&lt;&gt;0,MOD(DM$7,$G30)=0,DM$7&lt;'Allgemeine Info'!$H$15),($I30+$J30)*((1+$D$4)^DM$7),0))))</f>
        <v>0</v>
      </c>
      <c r="DN30" s="250">
        <f>IF(OR($E30="",$F30="",$G30="",'Allgemeine Info'!$H$15=""),0,IF(AND(DN$6&lt;&gt;0,DN$6&lt;='Allgemeine Info'!$H$15),($E30+$F30)*$I30*(1+$D$4)^DN$6,IF(DN$7='Allgemeine Info'!$H$15,$J30*(1+$D$4)^DN$7,IF(AND(DN$7&lt;&gt;0,MOD(DN$7,$G30)=0,DN$7&lt;'Allgemeine Info'!$H$15),($I30+$J30)*((1+$D$4)^DN$7),0))))</f>
        <v>0</v>
      </c>
      <c r="DO30" s="250">
        <f>IF(OR($E30="",$F30="",$G30="",'Allgemeine Info'!$H$15=""),0,IF(AND(DO$6&lt;&gt;0,DO$6&lt;='Allgemeine Info'!$H$15),($E30+$F30)*$I30*(1+$D$4)^DO$6,IF(DO$7='Allgemeine Info'!$H$15,$J30*(1+$D$4)^DO$7,IF(AND(DO$7&lt;&gt;0,MOD(DO$7,$G30)=0,DO$7&lt;'Allgemeine Info'!$H$15),($I30+$J30)*((1+$D$4)^DO$7),0))))</f>
        <v>0</v>
      </c>
      <c r="DP30" s="250">
        <f>IF(OR($E30="",$F30="",$G30="",'Allgemeine Info'!$H$15=""),0,IF(AND(DP$6&lt;&gt;0,DP$6&lt;='Allgemeine Info'!$H$15),($E30+$F30)*$I30*(1+$D$4)^DP$6,IF(DP$7='Allgemeine Info'!$H$15,$J30*(1+$D$4)^DP$7,IF(AND(DP$7&lt;&gt;0,MOD(DP$7,$G30)=0,DP$7&lt;'Allgemeine Info'!$H$15),($I30+$J30)*((1+$D$4)^DP$7),0))))</f>
        <v>0</v>
      </c>
      <c r="DQ30" s="250">
        <f>IF(OR($E30="",$F30="",$G30="",'Allgemeine Info'!$H$15=""),0,IF(AND(DQ$6&lt;&gt;0,DQ$6&lt;='Allgemeine Info'!$H$15),($E30+$F30)*$I30*(1+$D$4)^DQ$6,IF(DQ$7='Allgemeine Info'!$H$15,$J30*(1+$D$4)^DQ$7,IF(AND(DQ$7&lt;&gt;0,MOD(DQ$7,$G30)=0,DQ$7&lt;'Allgemeine Info'!$H$15),($I30+$J30)*((1+$D$4)^DQ$7),0))))</f>
        <v>0</v>
      </c>
      <c r="DR30" s="250">
        <f>IF(OR($E30="",$F30="",$G30="",'Allgemeine Info'!$H$15=""),0,IF(AND(DR$6&lt;&gt;0,DR$6&lt;='Allgemeine Info'!$H$15),($E30+$F30)*$I30*(1+$D$4)^DR$6,IF(DR$7='Allgemeine Info'!$H$15,$J30*(1+$D$4)^DR$7,IF(AND(DR$7&lt;&gt;0,MOD(DR$7,$G30)=0,DR$7&lt;'Allgemeine Info'!$H$15),($I30+$J30)*((1+$D$4)^DR$7),0))))</f>
        <v>0</v>
      </c>
      <c r="DS30" s="250">
        <f>IF(OR($E30="",$F30="",$G30="",'Allgemeine Info'!$H$15=""),0,IF(AND(DS$6&lt;&gt;0,DS$6&lt;='Allgemeine Info'!$H$15),($E30+$F30)*$I30*(1+$D$4)^DS$6,IF(DS$7='Allgemeine Info'!$H$15,$J30*(1+$D$4)^DS$7,IF(AND(DS$7&lt;&gt;0,MOD(DS$7,$G30)=0,DS$7&lt;'Allgemeine Info'!$H$15),($I30+$J30)*((1+$D$4)^DS$7),0))))</f>
        <v>0</v>
      </c>
      <c r="DT30" s="250">
        <f>IF(OR($E30="",$F30="",$G30="",'Allgemeine Info'!$H$15=""),0,IF(AND(DT$6&lt;&gt;0,DT$6&lt;='Allgemeine Info'!$H$15),($E30+$F30)*$I30*(1+$D$4)^DT$6,IF(DT$7='Allgemeine Info'!$H$15,$J30*(1+$D$4)^DT$7,IF(AND(DT$7&lt;&gt;0,MOD(DT$7,$G30)=0,DT$7&lt;'Allgemeine Info'!$H$15),($I30+$J30)*((1+$D$4)^DT$7),0))))</f>
        <v>0</v>
      </c>
      <c r="DU30" s="250">
        <f>IF(OR($E30="",$F30="",$G30="",'Allgemeine Info'!$H$15=""),0,IF(AND(DU$6&lt;&gt;0,DU$6&lt;='Allgemeine Info'!$H$15),($E30+$F30)*$I30*(1+$D$4)^DU$6,IF(DU$7='Allgemeine Info'!$H$15,$J30*(1+$D$4)^DU$7,IF(AND(DU$7&lt;&gt;0,MOD(DU$7,$G30)=0,DU$7&lt;'Allgemeine Info'!$H$15),($I30+$J30)*((1+$D$4)^DU$7),0))))</f>
        <v>0</v>
      </c>
      <c r="DV30" s="250">
        <f>IF(OR($E30="",$F30="",$G30="",'Allgemeine Info'!$H$15=""),0,IF(AND(DV$6&lt;&gt;0,DV$6&lt;='Allgemeine Info'!$H$15),($E30+$F30)*$I30*(1+$D$4)^DV$6,IF(DV$7='Allgemeine Info'!$H$15,$J30*(1+$D$4)^DV$7,IF(AND(DV$7&lt;&gt;0,MOD(DV$7,$G30)=0,DV$7&lt;'Allgemeine Info'!$H$15),($I30+$J30)*((1+$D$4)^DV$7),0))))</f>
        <v>0</v>
      </c>
      <c r="DW30" s="250">
        <f>IF(OR($E30="",$F30="",$G30="",'Allgemeine Info'!$H$15=""),0,IF(AND(DW$6&lt;&gt;0,DW$6&lt;='Allgemeine Info'!$H$15),($E30+$F30)*$I30*(1+$D$4)^DW$6,IF(DW$7='Allgemeine Info'!$H$15,$J30*(1+$D$4)^DW$7,IF(AND(DW$7&lt;&gt;0,MOD(DW$7,$G30)=0,DW$7&lt;'Allgemeine Info'!$H$15),($I30+$J30)*((1+$D$4)^DW$7),0))))</f>
        <v>0</v>
      </c>
      <c r="DX30" s="250">
        <f>IF(OR($E30="",$F30="",$G30="",'Allgemeine Info'!$H$15=""),0,IF(AND(DX$6&lt;&gt;0,DX$6&lt;='Allgemeine Info'!$H$15),($E30+$F30)*$I30*(1+$D$4)^DX$6,IF(DX$7='Allgemeine Info'!$H$15,$J30*(1+$D$4)^DX$7,IF(AND(DX$7&lt;&gt;0,MOD(DX$7,$G30)=0,DX$7&lt;'Allgemeine Info'!$H$15),($I30+$J30)*((1+$D$4)^DX$7),0))))</f>
        <v>0</v>
      </c>
      <c r="DY30" s="250">
        <f>IF(OR($E30="",$F30="",$G30="",'Allgemeine Info'!$H$15=""),0,IF(AND(DY$6&lt;&gt;0,DY$6&lt;='Allgemeine Info'!$H$15),($E30+$F30)*$I30*(1+$D$4)^DY$6,IF(DY$7='Allgemeine Info'!$H$15,$J30*(1+$D$4)^DY$7,IF(AND(DY$7&lt;&gt;0,MOD(DY$7,$G30)=0,DY$7&lt;'Allgemeine Info'!$H$15),($I30+$J30)*((1+$D$4)^DY$7),0))))</f>
        <v>0</v>
      </c>
      <c r="DZ30" s="250">
        <f>IF(OR($E30="",$F30="",$G30="",'Allgemeine Info'!$H$15=""),0,IF(AND(DZ$6&lt;&gt;0,DZ$6&lt;='Allgemeine Info'!$H$15),($E30+$F30)*$I30*(1+$D$4)^DZ$6,IF(DZ$7='Allgemeine Info'!$H$15,$J30*(1+$D$4)^DZ$7,IF(AND(DZ$7&lt;&gt;0,MOD(DZ$7,$G30)=0,DZ$7&lt;'Allgemeine Info'!$H$15),($I30+$J30)*((1+$D$4)^DZ$7),0))))</f>
        <v>0</v>
      </c>
      <c r="EA30" s="250">
        <f>IF(OR($E30="",$F30="",$G30="",'Allgemeine Info'!$H$15=""),0,IF(AND(EA$6&lt;&gt;0,EA$6&lt;='Allgemeine Info'!$H$15),($E30+$F30)*$I30*(1+$D$4)^EA$6,IF(EA$7='Allgemeine Info'!$H$15,$J30*(1+$D$4)^EA$7,IF(AND(EA$7&lt;&gt;0,MOD(EA$7,$G30)=0,EA$7&lt;'Allgemeine Info'!$H$15),($I30+$J30)*((1+$D$4)^EA$7),0))))</f>
        <v>0</v>
      </c>
      <c r="EB30" s="250">
        <f>IF(OR($E30="",$F30="",$G30="",'Allgemeine Info'!$H$15=""),0,IF(AND(EB$6&lt;&gt;0,EB$6&lt;='Allgemeine Info'!$H$15),($E30+$F30)*$I30*(1+$D$4)^EB$6,IF(EB$7='Allgemeine Info'!$H$15,$J30*(1+$D$4)^EB$7,IF(AND(EB$7&lt;&gt;0,MOD(EB$7,$G30)=0,EB$7&lt;'Allgemeine Info'!$H$15),($I30+$J30)*((1+$D$4)^EB$7),0))))</f>
        <v>0</v>
      </c>
      <c r="EC30" s="250">
        <f>IF(OR($E30="",$F30="",$G30="",'Allgemeine Info'!$H$15=""),0,IF(AND(EC$6&lt;&gt;0,EC$6&lt;='Allgemeine Info'!$H$15),($E30+$F30)*$I30*(1+$D$4)^EC$6,IF(EC$7='Allgemeine Info'!$H$15,$J30*(1+$D$4)^EC$7,IF(AND(EC$7&lt;&gt;0,MOD(EC$7,$G30)=0,EC$7&lt;'Allgemeine Info'!$H$15),($I30+$J30)*((1+$D$4)^EC$7),0))))</f>
        <v>0</v>
      </c>
      <c r="ED30" s="250">
        <f>IF(OR($E30="",$F30="",$G30="",'Allgemeine Info'!$H$15=""),0,IF(AND(ED$6&lt;&gt;0,ED$6&lt;='Allgemeine Info'!$H$15),($E30+$F30)*$I30*(1+$D$4)^ED$6,IF(ED$7='Allgemeine Info'!$H$15,$J30*(1+$D$4)^ED$7,IF(AND(ED$7&lt;&gt;0,MOD(ED$7,$G30)=0,ED$7&lt;'Allgemeine Info'!$H$15),($I30+$J30)*((1+$D$4)^ED$7),0))))</f>
        <v>0</v>
      </c>
      <c r="EE30" s="250">
        <f>IF(OR($E30="",$F30="",$G30="",'Allgemeine Info'!$H$15=""),0,IF(AND(EE$6&lt;&gt;0,EE$6&lt;='Allgemeine Info'!$H$15),($E30+$F30)*$I30*(1+$D$4)^EE$6,IF(EE$7='Allgemeine Info'!$H$15,$J30*(1+$D$4)^EE$7,IF(AND(EE$7&lt;&gt;0,MOD(EE$7,$G30)=0,EE$7&lt;'Allgemeine Info'!$H$15),($I30+$J30)*((1+$D$4)^EE$7),0))))</f>
        <v>0</v>
      </c>
      <c r="EF30" s="250">
        <f>IF(OR($E30="",$F30="",$G30="",'Allgemeine Info'!$H$15=""),0,IF(AND(EF$6&lt;&gt;0,EF$6&lt;='Allgemeine Info'!$H$15),($E30+$F30)*$I30*(1+$D$4)^EF$6,IF(EF$7='Allgemeine Info'!$H$15,$J30*(1+$D$4)^EF$7,IF(AND(EF$7&lt;&gt;0,MOD(EF$7,$G30)=0,EF$7&lt;'Allgemeine Info'!$H$15),($I30+$J30)*((1+$D$4)^EF$7),0))))</f>
        <v>0</v>
      </c>
      <c r="EG30" s="250">
        <f>IF(OR($E30="",$F30="",$G30="",'Allgemeine Info'!$H$15=""),0,IF(AND(EG$6&lt;&gt;0,EG$6&lt;='Allgemeine Info'!$H$15),($E30+$F30)*$I30*(1+$D$4)^EG$6,IF(EG$7='Allgemeine Info'!$H$15,$J30*(1+$D$4)^EG$7,IF(AND(EG$7&lt;&gt;0,MOD(EG$7,$G30)=0,EG$7&lt;'Allgemeine Info'!$H$15),($I30+$J30)*((1+$D$4)^EG$7),0))))</f>
        <v>0</v>
      </c>
      <c r="EH30" s="250">
        <f>IF(OR($E30="",$F30="",$G30="",'Allgemeine Info'!$H$15=""),0,IF(AND(EH$6&lt;&gt;0,EH$6&lt;='Allgemeine Info'!$H$15),($E30+$F30)*$I30*(1+$D$4)^EH$6,IF(EH$7='Allgemeine Info'!$H$15,$J30*(1+$D$4)^EH$7,IF(AND(EH$7&lt;&gt;0,MOD(EH$7,$G30)=0,EH$7&lt;'Allgemeine Info'!$H$15),($I30+$J30)*((1+$D$4)^EH$7),0))))</f>
        <v>0</v>
      </c>
      <c r="EI30" s="250">
        <f>IF(OR($E30="",$F30="",$G30="",'Allgemeine Info'!$H$15=""),0,IF(AND(EI$6&lt;&gt;0,EI$6&lt;='Allgemeine Info'!$H$15),($E30+$F30)*$I30*(1+$D$4)^EI$6,IF(EI$7='Allgemeine Info'!$H$15,$J30*(1+$D$4)^EI$7,IF(AND(EI$7&lt;&gt;0,MOD(EI$7,$G30)=0,EI$7&lt;'Allgemeine Info'!$H$15),($I30+$J30)*((1+$D$4)^EI$7),0))))</f>
        <v>0</v>
      </c>
      <c r="EJ30" s="250">
        <f>IF(OR($E30="",$F30="",$G30="",'Allgemeine Info'!$H$15=""),0,IF(AND(EJ$6&lt;&gt;0,EJ$6&lt;='Allgemeine Info'!$H$15),($E30+$F30)*$I30*(1+$D$4)^EJ$6,IF(EJ$7='Allgemeine Info'!$H$15,$J30*(1+$D$4)^EJ$7,IF(AND(EJ$7&lt;&gt;0,MOD(EJ$7,$G30)=0,EJ$7&lt;'Allgemeine Info'!$H$15),($I30+$J30)*((1+$D$4)^EJ$7),0))))</f>
        <v>0</v>
      </c>
      <c r="EK30" s="250">
        <f>IF(OR($E30="",$F30="",$G30="",'Allgemeine Info'!$H$15=""),0,IF(AND(EK$6&lt;&gt;0,EK$6&lt;='Allgemeine Info'!$H$15),($E30+$F30)*$I30*(1+$D$4)^EK$6,IF(EK$7='Allgemeine Info'!$H$15,$J30*(1+$D$4)^EK$7,IF(AND(EK$7&lt;&gt;0,MOD(EK$7,$G30)=0,EK$7&lt;'Allgemeine Info'!$H$15),($I30+$J30)*((1+$D$4)^EK$7),0))))</f>
        <v>0</v>
      </c>
      <c r="EL30" s="250">
        <f>IF(OR($E30="",$F30="",$G30="",'Allgemeine Info'!$H$15=""),0,IF(AND(EL$6&lt;&gt;0,EL$6&lt;='Allgemeine Info'!$H$15),($E30+$F30)*$I30*(1+$D$4)^EL$6,IF(EL$7='Allgemeine Info'!$H$15,$J30*(1+$D$4)^EL$7,IF(AND(EL$7&lt;&gt;0,MOD(EL$7,$G30)=0,EL$7&lt;'Allgemeine Info'!$H$15),($I30+$J30)*((1+$D$4)^EL$7),0))))</f>
        <v>0</v>
      </c>
      <c r="EM30" s="250">
        <f>IF(OR($E30="",$F30="",$G30="",'Allgemeine Info'!$H$15=""),0,IF(AND(EM$6&lt;&gt;0,EM$6&lt;='Allgemeine Info'!$H$15),($E30+$F30)*$I30*(1+$D$4)^EM$6,IF(EM$7='Allgemeine Info'!$H$15,$J30*(1+$D$4)^EM$7,IF(AND(EM$7&lt;&gt;0,MOD(EM$7,$G30)=0,EM$7&lt;'Allgemeine Info'!$H$15),($I30+$J30)*((1+$D$4)^EM$7),0))))</f>
        <v>0</v>
      </c>
      <c r="EN30" s="250">
        <f>IF(OR($E30="",$F30="",$G30="",'Allgemeine Info'!$H$15=""),0,IF(AND(EN$6&lt;&gt;0,EN$6&lt;='Allgemeine Info'!$H$15),($E30+$F30)*$I30*(1+$D$4)^EN$6,IF(EN$7='Allgemeine Info'!$H$15,$J30*(1+$D$4)^EN$7,IF(AND(EN$7&lt;&gt;0,MOD(EN$7,$G30)=0,EN$7&lt;'Allgemeine Info'!$H$15),($I30+$J30)*((1+$D$4)^EN$7),0))))</f>
        <v>0</v>
      </c>
      <c r="EO30" s="250">
        <f>IF(OR($E30="",$F30="",$G30="",'Allgemeine Info'!$H$15=""),0,IF(AND(EO$6&lt;&gt;0,EO$6&lt;='Allgemeine Info'!$H$15),($E30+$F30)*$I30*(1+$D$4)^EO$6,IF(EO$7='Allgemeine Info'!$H$15,$J30*(1+$D$4)^EO$7,IF(AND(EO$7&lt;&gt;0,MOD(EO$7,$G30)=0,EO$7&lt;'Allgemeine Info'!$H$15),($I30+$J30)*((1+$D$4)^EO$7),0))))</f>
        <v>0</v>
      </c>
      <c r="EP30" s="250">
        <f>IF(OR($E30="",$F30="",$G30="",'Allgemeine Info'!$H$15=""),0,IF(AND(EP$6&lt;&gt;0,EP$6&lt;='Allgemeine Info'!$H$15),($E30+$F30)*$I30*(1+$D$4)^EP$6,IF(EP$7='Allgemeine Info'!$H$15,$J30*(1+$D$4)^EP$7,IF(AND(EP$7&lt;&gt;0,MOD(EP$7,$G30)=0,EP$7&lt;'Allgemeine Info'!$H$15),($I30+$J30)*((1+$D$4)^EP$7),0))))</f>
        <v>0</v>
      </c>
      <c r="EQ30" s="250">
        <f>IF(OR($E30="",$F30="",$G30="",'Allgemeine Info'!$H$15=""),0,IF(AND(EQ$6&lt;&gt;0,EQ$6&lt;='Allgemeine Info'!$H$15),($E30+$F30)*$I30*(1+$D$4)^EQ$6,IF(EQ$7='Allgemeine Info'!$H$15,$J30*(1+$D$4)^EQ$7,IF(AND(EQ$7&lt;&gt;0,MOD(EQ$7,$G30)=0,EQ$7&lt;'Allgemeine Info'!$H$15),($I30+$J30)*((1+$D$4)^EQ$7),0))))</f>
        <v>0</v>
      </c>
      <c r="ER30" s="250">
        <f>IF(OR($E30="",$F30="",$G30="",'Allgemeine Info'!$H$15=""),0,IF(AND(ER$6&lt;&gt;0,ER$6&lt;='Allgemeine Info'!$H$15),($E30+$F30)*$I30*(1+$D$4)^ER$6,IF(ER$7='Allgemeine Info'!$H$15,$J30*(1+$D$4)^ER$7,IF(AND(ER$7&lt;&gt;0,MOD(ER$7,$G30)=0,ER$7&lt;'Allgemeine Info'!$H$15),($I30+$J30)*((1+$D$4)^ER$7),0))))</f>
        <v>0</v>
      </c>
      <c r="ES30" s="250">
        <f>IF(OR($E30="",$F30="",$G30="",'Allgemeine Info'!$H$15=""),0,IF(AND(ES$6&lt;&gt;0,ES$6&lt;='Allgemeine Info'!$H$15),($E30+$F30)*$I30*(1+$D$4)^ES$6,IF(ES$7='Allgemeine Info'!$H$15,$J30*(1+$D$4)^ES$7,IF(AND(ES$7&lt;&gt;0,MOD(ES$7,$G30)=0,ES$7&lt;'Allgemeine Info'!$H$15),($I30+$J30)*((1+$D$4)^ES$7),0))))</f>
        <v>0</v>
      </c>
      <c r="ET30" s="250">
        <f>IF(OR($E30="",$F30="",$G30="",'Allgemeine Info'!$H$15=""),0,IF(AND(ET$6&lt;&gt;0,ET$6&lt;='Allgemeine Info'!$H$15),($E30+$F30)*$I30*(1+$D$4)^ET$6,IF(ET$7='Allgemeine Info'!$H$15,$J30*(1+$D$4)^ET$7,IF(AND(ET$7&lt;&gt;0,MOD(ET$7,$G30)=0,ET$7&lt;'Allgemeine Info'!$H$15),($I30+$J30)*((1+$D$4)^ET$7),0))))</f>
        <v>0</v>
      </c>
      <c r="EU30" s="250">
        <f>IF(OR($E30="",$F30="",$G30="",'Allgemeine Info'!$H$15=""),0,IF(AND(EU$6&lt;&gt;0,EU$6&lt;='Allgemeine Info'!$H$15),($E30+$F30)*$I30*(1+$D$4)^EU$6,IF(EU$7='Allgemeine Info'!$H$15,$J30*(1+$D$4)^EU$7,IF(AND(EU$7&lt;&gt;0,MOD(EU$7,$G30)=0,EU$7&lt;'Allgemeine Info'!$H$15),($I30+$J30)*((1+$D$4)^EU$7),0))))</f>
        <v>0</v>
      </c>
      <c r="EV30" s="250">
        <f>IF(OR($E30="",$F30="",$G30="",'Allgemeine Info'!$H$15=""),0,IF(AND(EV$6&lt;&gt;0,EV$6&lt;='Allgemeine Info'!$H$15),($E30+$F30)*$I30*(1+$D$4)^EV$6,IF(EV$7='Allgemeine Info'!$H$15,$J30*(1+$D$4)^EV$7,IF(AND(EV$7&lt;&gt;0,MOD(EV$7,$G30)=0,EV$7&lt;'Allgemeine Info'!$H$15),($I30+$J30)*((1+$D$4)^EV$7),0))))</f>
        <v>0</v>
      </c>
      <c r="EW30" s="250">
        <f>IF(OR($E30="",$F30="",$G30="",'Allgemeine Info'!$H$15=""),0,IF(AND(EW$6&lt;&gt;0,EW$6&lt;='Allgemeine Info'!$H$15),($E30+$F30)*$I30*(1+$D$4)^EW$6,IF(EW$7='Allgemeine Info'!$H$15,$J30*(1+$D$4)^EW$7,IF(AND(EW$7&lt;&gt;0,MOD(EW$7,$G30)=0,EW$7&lt;'Allgemeine Info'!$H$15),($I30+$J30)*((1+$D$4)^EW$7),0))))</f>
        <v>0</v>
      </c>
      <c r="EX30" s="250">
        <f>IF(OR($E30="",$F30="",$G30="",'Allgemeine Info'!$H$15=""),0,IF(AND(EX$6&lt;&gt;0,EX$6&lt;='Allgemeine Info'!$H$15),($E30+$F30)*$I30*(1+$D$4)^EX$6,IF(EX$7='Allgemeine Info'!$H$15,$J30*(1+$D$4)^EX$7,IF(AND(EX$7&lt;&gt;0,MOD(EX$7,$G30)=0,EX$7&lt;'Allgemeine Info'!$H$15),($I30+$J30)*((1+$D$4)^EX$7),0))))</f>
        <v>0</v>
      </c>
      <c r="EY30" s="250">
        <f>IF(OR($E30="",$F30="",$G30="",'Allgemeine Info'!$H$15=""),0,IF(AND(EY$6&lt;&gt;0,EY$6&lt;='Allgemeine Info'!$H$15),($E30+$F30)*$I30*(1+$D$4)^EY$6,IF(EY$7='Allgemeine Info'!$H$15,$J30*(1+$D$4)^EY$7,IF(AND(EY$7&lt;&gt;0,MOD(EY$7,$G30)=0,EY$7&lt;'Allgemeine Info'!$H$15),($I30+$J30)*((1+$D$4)^EY$7),0))))</f>
        <v>0</v>
      </c>
      <c r="EZ30" s="250">
        <f>IF(OR($E30="",$F30="",$G30="",'Allgemeine Info'!$H$15=""),0,IF(AND(EZ$6&lt;&gt;0,EZ$6&lt;='Allgemeine Info'!$H$15),($E30+$F30)*$I30*(1+$D$4)^EZ$6,IF(EZ$7='Allgemeine Info'!$H$15,$J30*(1+$D$4)^EZ$7,IF(AND(EZ$7&lt;&gt;0,MOD(EZ$7,$G30)=0,EZ$7&lt;'Allgemeine Info'!$H$15),($I30+$J30)*((1+$D$4)^EZ$7),0))))</f>
        <v>0</v>
      </c>
      <c r="FA30" s="250">
        <f>IF(OR($E30="",$F30="",$G30="",'Allgemeine Info'!$H$15=""),0,IF(AND(FA$6&lt;&gt;0,FA$6&lt;='Allgemeine Info'!$H$15),($E30+$F30)*$I30*(1+$D$4)^FA$6,IF(FA$7='Allgemeine Info'!$H$15,$J30*(1+$D$4)^FA$7,IF(AND(FA$7&lt;&gt;0,MOD(FA$7,$G30)=0,FA$7&lt;'Allgemeine Info'!$H$15),($I30+$J30)*((1+$D$4)^FA$7),0))))</f>
        <v>0</v>
      </c>
      <c r="FB30" s="250">
        <f>IF(OR($E30="",$F30="",$G30="",'Allgemeine Info'!$H$15=""),0,IF(AND(FB$6&lt;&gt;0,FB$6&lt;='Allgemeine Info'!$H$15),($E30+$F30)*$I30*(1+$D$4)^FB$6,IF(FB$7='Allgemeine Info'!$H$15,$J30*(1+$D$4)^FB$7,IF(AND(FB$7&lt;&gt;0,MOD(FB$7,$G30)=0,FB$7&lt;'Allgemeine Info'!$H$15),($I30+$J30)*((1+$D$4)^FB$7),0))))</f>
        <v>0</v>
      </c>
      <c r="FC30" s="250">
        <f>IF(OR($E30="",$F30="",$G30="",'Allgemeine Info'!$H$15=""),0,IF(AND(FC$6&lt;&gt;0,FC$6&lt;='Allgemeine Info'!$H$15),($E30+$F30)*$I30*(1+$D$4)^FC$6,IF(FC$7='Allgemeine Info'!$H$15,$J30*(1+$D$4)^FC$7,IF(AND(FC$7&lt;&gt;0,MOD(FC$7,$G30)=0,FC$7&lt;'Allgemeine Info'!$H$15),($I30+$J30)*((1+$D$4)^FC$7),0))))</f>
        <v>0</v>
      </c>
      <c r="FD30" s="250">
        <f>IF(OR($E30="",$F30="",$G30="",'Allgemeine Info'!$H$15=""),0,IF(AND(FD$6&lt;&gt;0,FD$6&lt;='Allgemeine Info'!$H$15),($E30+$F30)*$I30*(1+$D$4)^FD$6,IF(FD$7='Allgemeine Info'!$H$15,$J30*(1+$D$4)^FD$7,IF(AND(FD$7&lt;&gt;0,MOD(FD$7,$G30)=0,FD$7&lt;'Allgemeine Info'!$H$15),($I30+$J30)*((1+$D$4)^FD$7),0))))</f>
        <v>0</v>
      </c>
      <c r="FE30" s="250">
        <f>IF(OR($E30="",$F30="",$G30="",'Allgemeine Info'!$H$15=""),0,IF(AND(FE$6&lt;&gt;0,FE$6&lt;='Allgemeine Info'!$H$15),($E30+$F30)*$I30*(1+$D$4)^FE$6,IF(FE$7='Allgemeine Info'!$H$15,$J30*(1+$D$4)^FE$7,IF(AND(FE$7&lt;&gt;0,MOD(FE$7,$G30)=0,FE$7&lt;'Allgemeine Info'!$H$15),($I30+$J30)*((1+$D$4)^FE$7),0))))</f>
        <v>0</v>
      </c>
      <c r="FF30" s="250">
        <f>IF(OR($E30="",$F30="",$G30="",'Allgemeine Info'!$H$15=""),0,IF(AND(FF$6&lt;&gt;0,FF$6&lt;='Allgemeine Info'!$H$15),($E30+$F30)*$I30*(1+$D$4)^FF$6,IF(FF$7='Allgemeine Info'!$H$15,$J30*(1+$D$4)^FF$7,IF(AND(FF$7&lt;&gt;0,MOD(FF$7,$G30)=0,FF$7&lt;'Allgemeine Info'!$H$15),($I30+$J30)*((1+$D$4)^FF$7),0))))</f>
        <v>0</v>
      </c>
      <c r="FG30" s="250">
        <f>IF(OR($E30="",$F30="",$G30="",'Allgemeine Info'!$H$15=""),0,IF(AND(FG$6&lt;&gt;0,FG$6&lt;='Allgemeine Info'!$H$15),($E30+$F30)*$I30*(1+$D$4)^FG$6,IF(FG$7='Allgemeine Info'!$H$15,$J30*(1+$D$4)^FG$7,IF(AND(FG$7&lt;&gt;0,MOD(FG$7,$G30)=0,FG$7&lt;'Allgemeine Info'!$H$15),($I30+$J30)*((1+$D$4)^FG$7),0))))</f>
        <v>0</v>
      </c>
      <c r="FH30" s="250">
        <f>IF(OR($E30="",$F30="",$G30="",'Allgemeine Info'!$H$15=""),0,IF(AND(FH$6&lt;&gt;0,FH$6&lt;='Allgemeine Info'!$H$15),($E30+$F30)*$I30*(1+$D$4)^FH$6,IF(FH$7='Allgemeine Info'!$H$15,$J30*(1+$D$4)^FH$7,IF(AND(FH$7&lt;&gt;0,MOD(FH$7,$G30)=0,FH$7&lt;'Allgemeine Info'!$H$15),($I30+$J30)*((1+$D$4)^FH$7),0))))</f>
        <v>0</v>
      </c>
      <c r="FI30" s="250">
        <f>IF(OR($E30="",$F30="",$G30="",'Allgemeine Info'!$H$15=""),0,IF(AND(FI$6&lt;&gt;0,FI$6&lt;='Allgemeine Info'!$H$15),($E30+$F30)*$I30*(1+$D$4)^FI$6,IF(FI$7='Allgemeine Info'!$H$15,$J30*(1+$D$4)^FI$7,IF(AND(FI$7&lt;&gt;0,MOD(FI$7,$G30)=0,FI$7&lt;'Allgemeine Info'!$H$15),($I30+$J30)*((1+$D$4)^FI$7),0))))</f>
        <v>0</v>
      </c>
      <c r="FJ30" s="250">
        <f>IF(OR($E30="",$F30="",$G30="",'Allgemeine Info'!$H$15=""),0,IF(AND(FJ$6&lt;&gt;0,FJ$6&lt;='Allgemeine Info'!$H$15),($E30+$F30)*$I30*(1+$D$4)^FJ$6,IF(FJ$7='Allgemeine Info'!$H$15,$J30*(1+$D$4)^FJ$7,IF(AND(FJ$7&lt;&gt;0,MOD(FJ$7,$G30)=0,FJ$7&lt;'Allgemeine Info'!$H$15),($I30+$J30)*((1+$D$4)^FJ$7),0))))</f>
        <v>0</v>
      </c>
      <c r="FK30" s="250">
        <f>IF(OR($E30="",$F30="",$G30="",'Allgemeine Info'!$H$15=""),0,IF(AND(FK$6&lt;&gt;0,FK$6&lt;='Allgemeine Info'!$H$15),($E30+$F30)*$I30*(1+$D$4)^FK$6,IF(FK$7='Allgemeine Info'!$H$15,$J30*(1+$D$4)^FK$7,IF(AND(FK$7&lt;&gt;0,MOD(FK$7,$G30)=0,FK$7&lt;'Allgemeine Info'!$H$15),($I30+$J30)*((1+$D$4)^FK$7),0))))</f>
        <v>0</v>
      </c>
      <c r="FL30" s="250">
        <f>IF(OR($E30="",$F30="",$G30="",'Allgemeine Info'!$H$15=""),0,IF(AND(FL$6&lt;&gt;0,FL$6&lt;='Allgemeine Info'!$H$15),($E30+$F30)*$I30*(1+$D$4)^FL$6,IF(FL$7='Allgemeine Info'!$H$15,$J30*(1+$D$4)^FL$7,IF(AND(FL$7&lt;&gt;0,MOD(FL$7,$G30)=0,FL$7&lt;'Allgemeine Info'!$H$15),($I30+$J30)*((1+$D$4)^FL$7),0))))</f>
        <v>0</v>
      </c>
      <c r="FM30" s="250">
        <f>IF(OR($E30="",$F30="",$G30="",'Allgemeine Info'!$H$15=""),0,IF(AND(FM$6&lt;&gt;0,FM$6&lt;='Allgemeine Info'!$H$15),($E30+$F30)*$I30*(1+$D$4)^FM$6,IF(FM$7='Allgemeine Info'!$H$15,$J30*(1+$D$4)^FM$7,IF(AND(FM$7&lt;&gt;0,MOD(FM$7,$G30)=0,FM$7&lt;'Allgemeine Info'!$H$15),($I30+$J30)*((1+$D$4)^FM$7),0))))</f>
        <v>0</v>
      </c>
      <c r="FN30" s="250">
        <f>IF(OR($E30="",$F30="",$G30="",'Allgemeine Info'!$H$15=""),0,IF(AND(FN$6&lt;&gt;0,FN$6&lt;='Allgemeine Info'!$H$15),($E30+$F30)*$I30*(1+$D$4)^FN$6,IF(FN$7='Allgemeine Info'!$H$15,$J30*(1+$D$4)^FN$7,IF(AND(FN$7&lt;&gt;0,MOD(FN$7,$G30)=0,FN$7&lt;'Allgemeine Info'!$H$15),($I30+$J30)*((1+$D$4)^FN$7),0))))</f>
        <v>0</v>
      </c>
      <c r="FO30" s="250">
        <f>IF(OR($E30="",$F30="",$G30="",'Allgemeine Info'!$H$15=""),0,IF(AND(FO$6&lt;&gt;0,FO$6&lt;='Allgemeine Info'!$H$15),($E30+$F30)*$I30*(1+$D$4)^FO$6,IF(FO$7='Allgemeine Info'!$H$15,$J30*(1+$D$4)^FO$7,IF(AND(FO$7&lt;&gt;0,MOD(FO$7,$G30)=0,FO$7&lt;'Allgemeine Info'!$H$15),($I30+$J30)*((1+$D$4)^FO$7),0))))</f>
        <v>0</v>
      </c>
      <c r="FP30" s="250">
        <f>IF(OR($E30="",$F30="",$G30="",'Allgemeine Info'!$H$15=""),0,IF(AND(FP$6&lt;&gt;0,FP$6&lt;='Allgemeine Info'!$H$15),($E30+$F30)*$I30*(1+$D$4)^FP$6,IF(FP$7='Allgemeine Info'!$H$15,$J30*(1+$D$4)^FP$7,IF(AND(FP$7&lt;&gt;0,MOD(FP$7,$G30)=0,FP$7&lt;'Allgemeine Info'!$H$15),($I30+$J30)*((1+$D$4)^FP$7),0))))</f>
        <v>0</v>
      </c>
      <c r="FQ30" s="250">
        <f>IF(OR($E30="",$F30="",$G30="",'Allgemeine Info'!$H$15=""),0,IF(AND(FQ$6&lt;&gt;0,FQ$6&lt;='Allgemeine Info'!$H$15),($E30+$F30)*$I30*(1+$D$4)^FQ$6,IF(FQ$7='Allgemeine Info'!$H$15,$J30*(1+$D$4)^FQ$7,IF(AND(FQ$7&lt;&gt;0,MOD(FQ$7,$G30)=0,FQ$7&lt;'Allgemeine Info'!$H$15),($I30+$J30)*((1+$D$4)^FQ$7),0))))</f>
        <v>0</v>
      </c>
      <c r="FR30" s="250">
        <f>IF(OR($E30="",$F30="",$G30="",'Allgemeine Info'!$H$15=""),0,IF(AND(FR$6&lt;&gt;0,FR$6&lt;='Allgemeine Info'!$H$15),($E30+$F30)*$I30*(1+$D$4)^FR$6,IF(FR$7='Allgemeine Info'!$H$15,$J30*(1+$D$4)^FR$7,IF(AND(FR$7&lt;&gt;0,MOD(FR$7,$G30)=0,FR$7&lt;'Allgemeine Info'!$H$15),($I30+$J30)*((1+$D$4)^FR$7),0))))</f>
        <v>0</v>
      </c>
      <c r="FS30" s="250">
        <f>IF(OR($E30="",$F30="",$G30="",'Allgemeine Info'!$H$15=""),0,IF(AND(FS$6&lt;&gt;0,FS$6&lt;='Allgemeine Info'!$H$15),($E30+$F30)*$I30*(1+$D$4)^FS$6,IF(FS$7='Allgemeine Info'!$H$15,$J30*(1+$D$4)^FS$7,IF(AND(FS$7&lt;&gt;0,MOD(FS$7,$G30)=0,FS$7&lt;'Allgemeine Info'!$H$15),($I30+$J30)*((1+$D$4)^FS$7),0))))</f>
        <v>0</v>
      </c>
      <c r="FT30" s="250">
        <f>IF(OR($E30="",$F30="",$G30="",'Allgemeine Info'!$H$15=""),0,IF(AND(FT$6&lt;&gt;0,FT$6&lt;='Allgemeine Info'!$H$15),($E30+$F30)*$I30*(1+$D$4)^FT$6,IF(FT$7='Allgemeine Info'!$H$15,$J30*(1+$D$4)^FT$7,IF(AND(FT$7&lt;&gt;0,MOD(FT$7,$G30)=0,FT$7&lt;'Allgemeine Info'!$H$15),($I30+$J30)*((1+$D$4)^FT$7),0))))</f>
        <v>0</v>
      </c>
      <c r="FU30" s="250">
        <f>IF(OR($E30="",$F30="",$G30="",'Allgemeine Info'!$H$15=""),0,IF(AND(FU$6&lt;&gt;0,FU$6&lt;='Allgemeine Info'!$H$15),($E30+$F30)*$I30*(1+$D$4)^FU$6,IF(FU$7='Allgemeine Info'!$H$15,$J30*(1+$D$4)^FU$7,IF(AND(FU$7&lt;&gt;0,MOD(FU$7,$G30)=0,FU$7&lt;'Allgemeine Info'!$H$15),($I30+$J30)*((1+$D$4)^FU$7),0))))</f>
        <v>0</v>
      </c>
      <c r="FV30" s="250">
        <f>IF(OR($E30="",$F30="",$G30="",'Allgemeine Info'!$H$15=""),0,IF(AND(FV$6&lt;&gt;0,FV$6&lt;='Allgemeine Info'!$H$15),($E30+$F30)*$I30*(1+$D$4)^FV$6,IF(FV$7='Allgemeine Info'!$H$15,$J30*(1+$D$4)^FV$7,IF(AND(FV$7&lt;&gt;0,MOD(FV$7,$G30)=0,FV$7&lt;'Allgemeine Info'!$H$15),($I30+$J30)*((1+$D$4)^FV$7),0))))</f>
        <v>0</v>
      </c>
      <c r="FW30" s="250">
        <f>IF(OR($E30="",$F30="",$G30="",'Allgemeine Info'!$H$15=""),0,IF(AND(FW$6&lt;&gt;0,FW$6&lt;='Allgemeine Info'!$H$15),($E30+$F30)*$I30*(1+$D$4)^FW$6,IF(FW$7='Allgemeine Info'!$H$15,$J30*(1+$D$4)^FW$7,IF(AND(FW$7&lt;&gt;0,MOD(FW$7,$G30)=0,FW$7&lt;'Allgemeine Info'!$H$15),($I30+$J30)*((1+$D$4)^FW$7),0))))</f>
        <v>0</v>
      </c>
      <c r="FX30" s="250">
        <f>IF(OR($E30="",$F30="",$G30="",'Allgemeine Info'!$H$15=""),0,IF(AND(FX$6&lt;&gt;0,FX$6&lt;='Allgemeine Info'!$H$15),($E30+$F30)*$I30*(1+$D$4)^FX$6,IF(FX$7='Allgemeine Info'!$H$15,$J30*(1+$D$4)^FX$7,IF(AND(FX$7&lt;&gt;0,MOD(FX$7,$G30)=0,FX$7&lt;'Allgemeine Info'!$H$15),($I30+$J30)*((1+$D$4)^FX$7),0))))</f>
        <v>0</v>
      </c>
      <c r="FY30" s="250">
        <f>IF(OR($E30="",$F30="",$G30="",'Allgemeine Info'!$H$15=""),0,IF(AND(FY$6&lt;&gt;0,FY$6&lt;='Allgemeine Info'!$H$15),($E30+$F30)*$I30*(1+$D$4)^FY$6,IF(FY$7='Allgemeine Info'!$H$15,$J30*(1+$D$4)^FY$7,IF(AND(FY$7&lt;&gt;0,MOD(FY$7,$G30)=0,FY$7&lt;'Allgemeine Info'!$H$15),($I30+$J30)*((1+$D$4)^FY$7),0))))</f>
        <v>0</v>
      </c>
      <c r="FZ30" s="250">
        <f>IF(OR($E30="",$F30="",$G30="",'Allgemeine Info'!$H$15=""),0,IF(AND(FZ$6&lt;&gt;0,FZ$6&lt;='Allgemeine Info'!$H$15),($E30+$F30)*$I30*(1+$D$4)^FZ$6,IF(FZ$7='Allgemeine Info'!$H$15,$J30*(1+$D$4)^FZ$7,IF(AND(FZ$7&lt;&gt;0,MOD(FZ$7,$G30)=0,FZ$7&lt;'Allgemeine Info'!$H$15),($I30+$J30)*((1+$D$4)^FZ$7),0))))</f>
        <v>0</v>
      </c>
      <c r="GA30" s="250">
        <f>IF(OR($E30="",$F30="",$G30="",'Allgemeine Info'!$H$15=""),0,IF(AND(GA$6&lt;&gt;0,GA$6&lt;='Allgemeine Info'!$H$15),($E30+$F30)*$I30*(1+$D$4)^GA$6,IF(GA$7='Allgemeine Info'!$H$15,$J30*(1+$D$4)^GA$7,IF(AND(GA$7&lt;&gt;0,MOD(GA$7,$G30)=0,GA$7&lt;'Allgemeine Info'!$H$15),($I30+$J30)*((1+$D$4)^GA$7),0))))</f>
        <v>0</v>
      </c>
      <c r="GB30" s="250">
        <f>IF(OR($E30="",$F30="",$G30="",'Allgemeine Info'!$H$15=""),0,IF(AND(GB$6&lt;&gt;0,GB$6&lt;='Allgemeine Info'!$H$15),($E30+$F30)*$I30*(1+$D$4)^GB$6,IF(GB$7='Allgemeine Info'!$H$15,$J30*(1+$D$4)^GB$7,IF(AND(GB$7&lt;&gt;0,MOD(GB$7,$G30)=0,GB$7&lt;'Allgemeine Info'!$H$15),($I30+$J30)*((1+$D$4)^GB$7),0))))</f>
        <v>0</v>
      </c>
      <c r="GC30" s="250">
        <f>IF(OR($E30="",$F30="",$G30="",'Allgemeine Info'!$H$15=""),0,IF(AND(GC$6&lt;&gt;0,GC$6&lt;='Allgemeine Info'!$H$15),($E30+$F30)*$I30*(1+$D$4)^GC$6,IF(GC$7='Allgemeine Info'!$H$15,$J30*(1+$D$4)^GC$7,IF(AND(GC$7&lt;&gt;0,MOD(GC$7,$G30)=0,GC$7&lt;'Allgemeine Info'!$H$15),($I30+$J30)*((1+$D$4)^GC$7),0))))</f>
        <v>0</v>
      </c>
      <c r="GD30" s="250">
        <f>IF(OR($E30="",$F30="",$G30="",'Allgemeine Info'!$H$15=""),0,IF(AND(GD$6&lt;&gt;0,GD$6&lt;='Allgemeine Info'!$H$15),($E30+$F30)*$I30*(1+$D$4)^GD$6,IF(GD$7='Allgemeine Info'!$H$15,$J30*(1+$D$4)^GD$7,IF(AND(GD$7&lt;&gt;0,MOD(GD$7,$G30)=0,GD$7&lt;'Allgemeine Info'!$H$15),($I30+$J30)*((1+$D$4)^GD$7),0))))</f>
        <v>0</v>
      </c>
      <c r="GE30" s="250">
        <f>IF(OR($E30="",$F30="",$G30="",'Allgemeine Info'!$H$15=""),0,IF(AND(GE$6&lt;&gt;0,GE$6&lt;='Allgemeine Info'!$H$15),($E30+$F30)*$I30*(1+$D$4)^GE$6,IF(GE$7='Allgemeine Info'!$H$15,$J30*(1+$D$4)^GE$7,IF(AND(GE$7&lt;&gt;0,MOD(GE$7,$G30)=0,GE$7&lt;'Allgemeine Info'!$H$15),($I30+$J30)*((1+$D$4)^GE$7),0))))</f>
        <v>0</v>
      </c>
      <c r="GF30" s="250">
        <f>IF(OR($E30="",$F30="",$G30="",'Allgemeine Info'!$H$15=""),0,IF(AND(GF$6&lt;&gt;0,GF$6&lt;='Allgemeine Info'!$H$15),($E30+$F30)*$I30*(1+$D$4)^GF$6,IF(GF$7='Allgemeine Info'!$H$15,$J30*(1+$D$4)^GF$7,IF(AND(GF$7&lt;&gt;0,MOD(GF$7,$G30)=0,GF$7&lt;'Allgemeine Info'!$H$15),($I30+$J30)*((1+$D$4)^GF$7),0))))</f>
        <v>0</v>
      </c>
      <c r="GG30" s="250">
        <f>IF(OR($E30="",$F30="",$G30="",'Allgemeine Info'!$H$15=""),0,IF(AND(GG$6&lt;&gt;0,GG$6&lt;='Allgemeine Info'!$H$15),($E30+$F30)*$I30*(1+$D$4)^GG$6,IF(GG$7='Allgemeine Info'!$H$15,$J30*(1+$D$4)^GG$7,IF(AND(GG$7&lt;&gt;0,MOD(GG$7,$G30)=0,GG$7&lt;'Allgemeine Info'!$H$15),($I30+$J30)*((1+$D$4)^GG$7),0))))</f>
        <v>0</v>
      </c>
      <c r="GH30" s="250">
        <f>IF(OR($E30="",$F30="",$G30="",'Allgemeine Info'!$H$15=""),0,IF(AND(GH$6&lt;&gt;0,GH$6&lt;='Allgemeine Info'!$H$15),($E30+$F30)*$I30*(1+$D$4)^GH$6,IF(GH$7='Allgemeine Info'!$H$15,$J30*(1+$D$4)^GH$7,IF(AND(GH$7&lt;&gt;0,MOD(GH$7,$G30)=0,GH$7&lt;'Allgemeine Info'!$H$15),($I30+$J30)*((1+$D$4)^GH$7),0))))</f>
        <v>0</v>
      </c>
      <c r="GI30" s="250">
        <f>IF(OR($E30="",$F30="",$G30="",'Allgemeine Info'!$H$15=""),0,IF(AND(GI$6&lt;&gt;0,GI$6&lt;='Allgemeine Info'!$H$15),($E30+$F30)*$I30*(1+$D$4)^GI$6,IF(GI$7='Allgemeine Info'!$H$15,$J30*(1+$D$4)^GI$7,IF(AND(GI$7&lt;&gt;0,MOD(GI$7,$G30)=0,GI$7&lt;'Allgemeine Info'!$H$15),($I30+$J30)*((1+$D$4)^GI$7),0))))</f>
        <v>0</v>
      </c>
      <c r="GJ30" s="250">
        <f>IF(OR($E30="",$F30="",$G30="",'Allgemeine Info'!$H$15=""),0,IF(AND(GJ$6&lt;&gt;0,GJ$6&lt;='Allgemeine Info'!$H$15),($E30+$F30)*$I30*(1+$D$4)^GJ$6,IF(GJ$7='Allgemeine Info'!$H$15,$J30*(1+$D$4)^GJ$7,IF(AND(GJ$7&lt;&gt;0,MOD(GJ$7,$G30)=0,GJ$7&lt;'Allgemeine Info'!$H$15),($I30+$J30)*((1+$D$4)^GJ$7),0))))</f>
        <v>0</v>
      </c>
      <c r="GK30" s="250">
        <f>IF(OR($E30="",$F30="",$G30="",'Allgemeine Info'!$H$15=""),0,IF(AND(GK$6&lt;&gt;0,GK$6&lt;='Allgemeine Info'!$H$15),($E30+$F30)*$I30*(1+$D$4)^GK$6,IF(GK$7='Allgemeine Info'!$H$15,$J30*(1+$D$4)^GK$7,IF(AND(GK$7&lt;&gt;0,MOD(GK$7,$G30)=0,GK$7&lt;'Allgemeine Info'!$H$15),($I30+$J30)*((1+$D$4)^GK$7),0))))</f>
        <v>0</v>
      </c>
      <c r="GL30" s="250">
        <f>IF(OR($E30="",$F30="",$G30="",'Allgemeine Info'!$H$15=""),0,IF(AND(GL$6&lt;&gt;0,GL$6&lt;='Allgemeine Info'!$H$15),($E30+$F30)*$I30*(1+$D$4)^GL$6,IF(GL$7='Allgemeine Info'!$H$15,$J30*(1+$D$4)^GL$7,IF(AND(GL$7&lt;&gt;0,MOD(GL$7,$G30)=0,GL$7&lt;'Allgemeine Info'!$H$15),($I30+$J30)*((1+$D$4)^GL$7),0))))</f>
        <v>0</v>
      </c>
      <c r="GM30" s="250">
        <f>IF(OR($E30="",$F30="",$G30="",'Allgemeine Info'!$H$15=""),0,IF(AND(GM$6&lt;&gt;0,GM$6&lt;='Allgemeine Info'!$H$15),($E30+$F30)*$I30*(1+$D$4)^GM$6,IF(GM$7='Allgemeine Info'!$H$15,$J30*(1+$D$4)^GM$7,IF(AND(GM$7&lt;&gt;0,MOD(GM$7,$G30)=0,GM$7&lt;'Allgemeine Info'!$H$15),($I30+$J30)*((1+$D$4)^GM$7),0))))</f>
        <v>0</v>
      </c>
      <c r="GN30" s="250">
        <f>IF(OR($E30="",$F30="",$G30="",'Allgemeine Info'!$H$15=""),0,IF(AND(GN$6&lt;&gt;0,GN$6&lt;='Allgemeine Info'!$H$15),($E30+$F30)*$I30*(1+$D$4)^GN$6,IF(GN$7='Allgemeine Info'!$H$15,$J30*(1+$D$4)^GN$7,IF(AND(GN$7&lt;&gt;0,MOD(GN$7,$G30)=0,GN$7&lt;'Allgemeine Info'!$H$15),($I30+$J30)*((1+$D$4)^GN$7),0))))</f>
        <v>0</v>
      </c>
      <c r="GO30" s="250">
        <f>IF(OR($E30="",$F30="",$G30="",'Allgemeine Info'!$H$15=""),0,IF(AND(GO$6&lt;&gt;0,GO$6&lt;='Allgemeine Info'!$H$15),($E30+$F30)*$I30*(1+$D$4)^GO$6,IF(GO$7='Allgemeine Info'!$H$15,$J30*(1+$D$4)^GO$7,IF(AND(GO$7&lt;&gt;0,MOD(GO$7,$G30)=0,GO$7&lt;'Allgemeine Info'!$H$15),($I30+$J30)*((1+$D$4)^GO$7),0))))</f>
        <v>0</v>
      </c>
      <c r="GP30" s="250">
        <f>IF(OR($E30="",$F30="",$G30="",'Allgemeine Info'!$H$15=""),0,IF(AND(GP$6&lt;&gt;0,GP$6&lt;='Allgemeine Info'!$H$15),($E30+$F30)*$I30*(1+$D$4)^GP$6,IF(GP$7='Allgemeine Info'!$H$15,$J30*(1+$D$4)^GP$7,IF(AND(GP$7&lt;&gt;0,MOD(GP$7,$G30)=0,GP$7&lt;'Allgemeine Info'!$H$15),($I30+$J30)*((1+$D$4)^GP$7),0))))</f>
        <v>0</v>
      </c>
      <c r="GQ30" s="250">
        <f>IF(OR($E30="",$F30="",$G30="",'Allgemeine Info'!$H$15=""),0,IF(AND(GQ$6&lt;&gt;0,GQ$6&lt;='Allgemeine Info'!$H$15),($E30+$F30)*$I30*(1+$D$4)^GQ$6,IF(GQ$7='Allgemeine Info'!$H$15,$J30*(1+$D$4)^GQ$7,IF(AND(GQ$7&lt;&gt;0,MOD(GQ$7,$G30)=0,GQ$7&lt;'Allgemeine Info'!$H$15),($I30+$J30)*((1+$D$4)^GQ$7),0))))</f>
        <v>0</v>
      </c>
      <c r="GR30" s="250">
        <f>IF(OR($E30="",$F30="",$G30="",'Allgemeine Info'!$H$15=""),0,IF(AND(GR$6&lt;&gt;0,GR$6&lt;='Allgemeine Info'!$H$15),($E30+$F30)*$I30*(1+$D$4)^GR$6,IF(GR$7='Allgemeine Info'!$H$15,$J30*(1+$D$4)^GR$7,IF(AND(GR$7&lt;&gt;0,MOD(GR$7,$G30)=0,GR$7&lt;'Allgemeine Info'!$H$15),($I30+$J30)*((1+$D$4)^GR$7),0))))</f>
        <v>0</v>
      </c>
      <c r="GS30" s="250">
        <f>IF(OR($E30="",$F30="",$G30="",'Allgemeine Info'!$H$15=""),0,IF(AND(GS$6&lt;&gt;0,GS$6&lt;='Allgemeine Info'!$H$15),($E30+$F30)*$I30*(1+$D$4)^GS$6,IF(GS$7='Allgemeine Info'!$H$15,$J30*(1+$D$4)^GS$7,IF(AND(GS$7&lt;&gt;0,MOD(GS$7,$G30)=0,GS$7&lt;'Allgemeine Info'!$H$15),($I30+$J30)*((1+$D$4)^GS$7),0))))</f>
        <v>0</v>
      </c>
      <c r="GT30" s="250">
        <f>IF(OR($E30="",$F30="",$G30="",'Allgemeine Info'!$H$15=""),0,IF(AND(GT$6&lt;&gt;0,GT$6&lt;='Allgemeine Info'!$H$15),($E30+$F30)*$I30*(1+$D$4)^GT$6,IF(GT$7='Allgemeine Info'!$H$15,$J30*(1+$D$4)^GT$7,IF(AND(GT$7&lt;&gt;0,MOD(GT$7,$G30)=0,GT$7&lt;'Allgemeine Info'!$H$15),($I30+$J30)*((1+$D$4)^GT$7),0))))</f>
        <v>0</v>
      </c>
      <c r="GU30" s="250">
        <f>IF(OR($E30="",$F30="",$G30="",'Allgemeine Info'!$H$15=""),0,IF(AND(GU$6&lt;&gt;0,GU$6&lt;='Allgemeine Info'!$H$15),($E30+$F30)*$I30*(1+$D$4)^GU$6,IF(GU$7='Allgemeine Info'!$H$15,$J30*(1+$D$4)^GU$7,IF(AND(GU$7&lt;&gt;0,MOD(GU$7,$G30)=0,GU$7&lt;'Allgemeine Info'!$H$15),($I30+$J30)*((1+$D$4)^GU$7),0))))</f>
        <v>0</v>
      </c>
      <c r="GV30" s="250">
        <f>IF(OR($E30="",$F30="",$G30="",'Allgemeine Info'!$H$15=""),0,IF(AND(GV$6&lt;&gt;0,GV$6&lt;='Allgemeine Info'!$H$15),($E30+$F30)*$I30*(1+$D$4)^GV$6,IF(GV$7='Allgemeine Info'!$H$15,$J30*(1+$D$4)^GV$7,IF(AND(GV$7&lt;&gt;0,MOD(GV$7,$G30)=0,GV$7&lt;'Allgemeine Info'!$H$15),($I30+$J30)*((1+$D$4)^GV$7),0))))</f>
        <v>0</v>
      </c>
      <c r="GW30" s="250">
        <f>IF(OR($E30="",$F30="",$G30="",'Allgemeine Info'!$H$15=""),0,IF(AND(GW$6&lt;&gt;0,GW$6&lt;='Allgemeine Info'!$H$15),($E30+$F30)*$I30*(1+$D$4)^GW$6,IF(GW$7='Allgemeine Info'!$H$15,$J30*(1+$D$4)^GW$7,IF(AND(GW$7&lt;&gt;0,MOD(GW$7,$G30)=0,GW$7&lt;'Allgemeine Info'!$H$15),($I30+$J30)*((1+$D$4)^GW$7),0))))</f>
        <v>0</v>
      </c>
      <c r="GX30" s="250">
        <f>IF(OR($E30="",$F30="",$G30="",'Allgemeine Info'!$H$15=""),0,IF(AND(GX$6&lt;&gt;0,GX$6&lt;='Allgemeine Info'!$H$15),($E30+$F30)*$I30*(1+$D$4)^GX$6,IF(GX$7='Allgemeine Info'!$H$15,$J30*(1+$D$4)^GX$7,IF(AND(GX$7&lt;&gt;0,MOD(GX$7,$G30)=0,GX$7&lt;'Allgemeine Info'!$H$15),($I30+$J30)*((1+$D$4)^GX$7),0))))</f>
        <v>0</v>
      </c>
      <c r="GY30" s="250">
        <f>IF(OR($E30="",$F30="",$G30="",'Allgemeine Info'!$H$15=""),0,IF(AND(GY$6&lt;&gt;0,GY$6&lt;='Allgemeine Info'!$H$15),($E30+$F30)*$I30*(1+$D$4)^GY$6,IF(GY$7='Allgemeine Info'!$H$15,$J30*(1+$D$4)^GY$7,IF(AND(GY$7&lt;&gt;0,MOD(GY$7,$G30)=0,GY$7&lt;'Allgemeine Info'!$H$15),($I30+$J30)*((1+$D$4)^GY$7),0))))</f>
        <v>0</v>
      </c>
      <c r="GZ30" s="250">
        <f>IF(OR($E30="",$F30="",$G30="",'Allgemeine Info'!$H$15=""),0,IF(AND(GZ$6&lt;&gt;0,GZ$6&lt;='Allgemeine Info'!$H$15),($E30+$F30)*$I30*(1+$D$4)^GZ$6,IF(GZ$7='Allgemeine Info'!$H$15,$J30*(1+$D$4)^GZ$7,IF(AND(GZ$7&lt;&gt;0,MOD(GZ$7,$G30)=0,GZ$7&lt;'Allgemeine Info'!$H$15),($I30+$J30)*((1+$D$4)^GZ$7),0))))</f>
        <v>0</v>
      </c>
      <c r="HA30" s="250">
        <f>IF(OR($E30="",$F30="",$G30="",'Allgemeine Info'!$H$15=""),0,IF(AND(HA$6&lt;&gt;0,HA$6&lt;='Allgemeine Info'!$H$15),($E30+$F30)*$I30*(1+$D$4)^HA$6,IF(HA$7='Allgemeine Info'!$H$15,$J30*(1+$D$4)^HA$7,IF(AND(HA$7&lt;&gt;0,MOD(HA$7,$G30)=0,HA$7&lt;'Allgemeine Info'!$H$15),($I30+$J30)*((1+$D$4)^HA$7),0))))</f>
        <v>0</v>
      </c>
      <c r="HB30" s="250">
        <f>IF(OR($E30="",$F30="",$G30="",'Allgemeine Info'!$H$15=""),0,IF(AND(HB$6&lt;&gt;0,HB$6&lt;='Allgemeine Info'!$H$15),($E30+$F30)*$I30*(1+$D$4)^HB$6,IF(HB$7='Allgemeine Info'!$H$15,$J30*(1+$D$4)^HB$7,IF(AND(HB$7&lt;&gt;0,MOD(HB$7,$G30)=0,HB$7&lt;'Allgemeine Info'!$H$15),($I30+$J30)*((1+$D$4)^HB$7),0))))</f>
        <v>0</v>
      </c>
    </row>
    <row r="31" spans="1:210" s="9" customFormat="1" x14ac:dyDescent="0.2">
      <c r="B31" s="336"/>
      <c r="C31" s="332"/>
      <c r="D31" s="253"/>
      <c r="E31" s="332"/>
      <c r="F31" s="332"/>
      <c r="G31" s="332"/>
      <c r="H31" s="249">
        <f>IF('Allgemeine Info'!$H$15="",0,IF(G31=0,0,IF(MOD(('Allgemeine Info'!$H$15),G31)=0,(('Allgemeine Info'!$H$15)/G31)-1,ROUNDDOWN(('Allgemeine Info'!$H$15)/G31,0))))</f>
        <v>0</v>
      </c>
      <c r="I31" s="332"/>
      <c r="J31" s="332"/>
      <c r="K31" s="250">
        <f>IF(OR($E31="",$F31="",$G31="",'Allgemeine Info'!$H$15=""),0,IF(AND(K$6&lt;&gt;0,K$6&lt;='Allgemeine Info'!$H$15),($E31+$F31)*$I31*(1+$D$4)^K$6,IF(K$7='Allgemeine Info'!$H$15,$J31*(1+$D$4)^K$7,IF(AND(K$7&lt;&gt;0,MOD(K$7,$G31)=0,K$7&lt;'Allgemeine Info'!$H$15),($I31+$J31)*((1+$D$4)^K$7),0))))</f>
        <v>0</v>
      </c>
      <c r="L31" s="250">
        <f>IF(OR($E31="",$F31="",$G31="",'Allgemeine Info'!$H$15=""),0,IF(AND(L$6&lt;&gt;0,L$6&lt;='Allgemeine Info'!$H$15),($E31+$F31)*$I31*(1+$D$4)^L$6,IF(L$7='Allgemeine Info'!$H$15,$J31*(1+$D$4)^L$7,IF(AND(L$7&lt;&gt;0,MOD(L$7,$G31)=0,L$7&lt;'Allgemeine Info'!$H$15),($I31+$J31)*((1+$D$4)^L$7),0))))</f>
        <v>0</v>
      </c>
      <c r="M31" s="250">
        <f>IF(OR($E31="",$F31="",$G31="",'Allgemeine Info'!$H$15=""),0,IF(AND(M$6&lt;&gt;0,M$6&lt;='Allgemeine Info'!$H$15),($E31+$F31)*$I31*(1+$D$4)^M$6,IF(M$7='Allgemeine Info'!$H$15,$J31*(1+$D$4)^M$7,IF(AND(M$7&lt;&gt;0,MOD(M$7,$G31)=0,M$7&lt;'Allgemeine Info'!$H$15),($I31+$J31)*((1+$D$4)^M$7),0))))</f>
        <v>0</v>
      </c>
      <c r="N31" s="250">
        <f>IF(OR($E31="",$F31="",$G31="",'Allgemeine Info'!$H$15=""),0,IF(AND(N$6&lt;&gt;0,N$6&lt;='Allgemeine Info'!$H$15),($E31+$F31)*$I31*(1+$D$4)^N$6,IF(N$7='Allgemeine Info'!$H$15,$J31*(1+$D$4)^N$7,IF(AND(N$7&lt;&gt;0,MOD(N$7,$G31)=0,N$7&lt;'Allgemeine Info'!$H$15),($I31+$J31)*((1+$D$4)^N$7),0))))</f>
        <v>0</v>
      </c>
      <c r="O31" s="250">
        <f>IF(OR($E31="",$F31="",$G31="",'Allgemeine Info'!$H$15=""),0,IF(AND(O$6&lt;&gt;0,O$6&lt;='Allgemeine Info'!$H$15),($E31+$F31)*$I31*(1+$D$4)^O$6,IF(O$7='Allgemeine Info'!$H$15,$J31*(1+$D$4)^O$7,IF(AND(O$7&lt;&gt;0,MOD(O$7,$G31)=0,O$7&lt;'Allgemeine Info'!$H$15),($I31+$J31)*((1+$D$4)^O$7),0))))</f>
        <v>0</v>
      </c>
      <c r="P31" s="250">
        <f>IF(OR($E31="",$F31="",$G31="",'Allgemeine Info'!$H$15=""),0,IF(AND(P$6&lt;&gt;0,P$6&lt;='Allgemeine Info'!$H$15),($E31+$F31)*$I31*(1+$D$4)^P$6,IF(P$7='Allgemeine Info'!$H$15,$J31*(1+$D$4)^P$7,IF(AND(P$7&lt;&gt;0,MOD(P$7,$G31)=0,P$7&lt;'Allgemeine Info'!$H$15),($I31+$J31)*((1+$D$4)^P$7),0))))</f>
        <v>0</v>
      </c>
      <c r="Q31" s="250">
        <f>IF(OR($E31="",$F31="",$G31="",'Allgemeine Info'!$H$15=""),0,IF(AND(Q$6&lt;&gt;0,Q$6&lt;='Allgemeine Info'!$H$15),($E31+$F31)*$I31*(1+$D$4)^Q$6,IF(Q$7='Allgemeine Info'!$H$15,$J31*(1+$D$4)^Q$7,IF(AND(Q$7&lt;&gt;0,MOD(Q$7,$G31)=0,Q$7&lt;'Allgemeine Info'!$H$15),($I31+$J31)*((1+$D$4)^Q$7),0))))</f>
        <v>0</v>
      </c>
      <c r="R31" s="250">
        <f>IF(OR($E31="",$F31="",$G31="",'Allgemeine Info'!$H$15=""),0,IF(AND(R$6&lt;&gt;0,R$6&lt;='Allgemeine Info'!$H$15),($E31+$F31)*$I31*(1+$D$4)^R$6,IF(R$7='Allgemeine Info'!$H$15,$J31*(1+$D$4)^R$7,IF(AND(R$7&lt;&gt;0,MOD(R$7,$G31)=0,R$7&lt;'Allgemeine Info'!$H$15),($I31+$J31)*((1+$D$4)^R$7),0))))</f>
        <v>0</v>
      </c>
      <c r="S31" s="250">
        <f>IF(OR($E31="",$F31="",$G31="",'Allgemeine Info'!$H$15=""),0,IF(AND(S$6&lt;&gt;0,S$6&lt;='Allgemeine Info'!$H$15),($E31+$F31)*$I31*(1+$D$4)^S$6,IF(S$7='Allgemeine Info'!$H$15,$J31*(1+$D$4)^S$7,IF(AND(S$7&lt;&gt;0,MOD(S$7,$G31)=0,S$7&lt;'Allgemeine Info'!$H$15),($I31+$J31)*((1+$D$4)^S$7),0))))</f>
        <v>0</v>
      </c>
      <c r="T31" s="250">
        <f>IF(OR($E31="",$F31="",$G31="",'Allgemeine Info'!$H$15=""),0,IF(AND(T$6&lt;&gt;0,T$6&lt;='Allgemeine Info'!$H$15),($E31+$F31)*$I31*(1+$D$4)^T$6,IF(T$7='Allgemeine Info'!$H$15,$J31*(1+$D$4)^T$7,IF(AND(T$7&lt;&gt;0,MOD(T$7,$G31)=0,T$7&lt;'Allgemeine Info'!$H$15),($I31+$J31)*((1+$D$4)^T$7),0))))</f>
        <v>0</v>
      </c>
      <c r="U31" s="250">
        <f>IF(OR($E31="",$F31="",$G31="",'Allgemeine Info'!$H$15=""),0,IF(AND(U$6&lt;&gt;0,U$6&lt;='Allgemeine Info'!$H$15),($E31+$F31)*$I31*(1+$D$4)^U$6,IF(U$7='Allgemeine Info'!$H$15,$J31*(1+$D$4)^U$7,IF(AND(U$7&lt;&gt;0,MOD(U$7,$G31)=0,U$7&lt;'Allgemeine Info'!$H$15),($I31+$J31)*((1+$D$4)^U$7),0))))</f>
        <v>0</v>
      </c>
      <c r="V31" s="250">
        <f>IF(OR($E31="",$F31="",$G31="",'Allgemeine Info'!$H$15=""),0,IF(AND(V$6&lt;&gt;0,V$6&lt;='Allgemeine Info'!$H$15),($E31+$F31)*$I31*(1+$D$4)^V$6,IF(V$7='Allgemeine Info'!$H$15,$J31*(1+$D$4)^V$7,IF(AND(V$7&lt;&gt;0,MOD(V$7,$G31)=0,V$7&lt;'Allgemeine Info'!$H$15),($I31+$J31)*((1+$D$4)^V$7),0))))</f>
        <v>0</v>
      </c>
      <c r="W31" s="250">
        <f>IF(OR($E31="",$F31="",$G31="",'Allgemeine Info'!$H$15=""),0,IF(AND(W$6&lt;&gt;0,W$6&lt;='Allgemeine Info'!$H$15),($E31+$F31)*$I31*(1+$D$4)^W$6,IF(W$7='Allgemeine Info'!$H$15,$J31*(1+$D$4)^W$7,IF(AND(W$7&lt;&gt;0,MOD(W$7,$G31)=0,W$7&lt;'Allgemeine Info'!$H$15),($I31+$J31)*((1+$D$4)^W$7),0))))</f>
        <v>0</v>
      </c>
      <c r="X31" s="250">
        <f>IF(OR($E31="",$F31="",$G31="",'Allgemeine Info'!$H$15=""),0,IF(AND(X$6&lt;&gt;0,X$6&lt;='Allgemeine Info'!$H$15),($E31+$F31)*$I31*(1+$D$4)^X$6,IF(X$7='Allgemeine Info'!$H$15,$J31*(1+$D$4)^X$7,IF(AND(X$7&lt;&gt;0,MOD(X$7,$G31)=0,X$7&lt;'Allgemeine Info'!$H$15),($I31+$J31)*((1+$D$4)^X$7),0))))</f>
        <v>0</v>
      </c>
      <c r="Y31" s="250">
        <f>IF(OR($E31="",$F31="",$G31="",'Allgemeine Info'!$H$15=""),0,IF(AND(Y$6&lt;&gt;0,Y$6&lt;='Allgemeine Info'!$H$15),($E31+$F31)*$I31*(1+$D$4)^Y$6,IF(Y$7='Allgemeine Info'!$H$15,$J31*(1+$D$4)^Y$7,IF(AND(Y$7&lt;&gt;0,MOD(Y$7,$G31)=0,Y$7&lt;'Allgemeine Info'!$H$15),($I31+$J31)*((1+$D$4)^Y$7),0))))</f>
        <v>0</v>
      </c>
      <c r="Z31" s="250">
        <f>IF(OR($E31="",$F31="",$G31="",'Allgemeine Info'!$H$15=""),0,IF(AND(Z$6&lt;&gt;0,Z$6&lt;='Allgemeine Info'!$H$15),($E31+$F31)*$I31*(1+$D$4)^Z$6,IF(Z$7='Allgemeine Info'!$H$15,$J31*(1+$D$4)^Z$7,IF(AND(Z$7&lt;&gt;0,MOD(Z$7,$G31)=0,Z$7&lt;'Allgemeine Info'!$H$15),($I31+$J31)*((1+$D$4)^Z$7),0))))</f>
        <v>0</v>
      </c>
      <c r="AA31" s="250">
        <f>IF(OR($E31="",$F31="",$G31="",'Allgemeine Info'!$H$15=""),0,IF(AND(AA$6&lt;&gt;0,AA$6&lt;='Allgemeine Info'!$H$15),($E31+$F31)*$I31*(1+$D$4)^AA$6,IF(AA$7='Allgemeine Info'!$H$15,$J31*(1+$D$4)^AA$7,IF(AND(AA$7&lt;&gt;0,MOD(AA$7,$G31)=0,AA$7&lt;'Allgemeine Info'!$H$15),($I31+$J31)*((1+$D$4)^AA$7),0))))</f>
        <v>0</v>
      </c>
      <c r="AB31" s="250">
        <f>IF(OR($E31="",$F31="",$G31="",'Allgemeine Info'!$H$15=""),0,IF(AND(AB$6&lt;&gt;0,AB$6&lt;='Allgemeine Info'!$H$15),($E31+$F31)*$I31*(1+$D$4)^AB$6,IF(AB$7='Allgemeine Info'!$H$15,$J31*(1+$D$4)^AB$7,IF(AND(AB$7&lt;&gt;0,MOD(AB$7,$G31)=0,AB$7&lt;'Allgemeine Info'!$H$15),($I31+$J31)*((1+$D$4)^AB$7),0))))</f>
        <v>0</v>
      </c>
      <c r="AC31" s="250">
        <f>IF(OR($E31="",$F31="",$G31="",'Allgemeine Info'!$H$15=""),0,IF(AND(AC$6&lt;&gt;0,AC$6&lt;='Allgemeine Info'!$H$15),($E31+$F31)*$I31*(1+$D$4)^AC$6,IF(AC$7='Allgemeine Info'!$H$15,$J31*(1+$D$4)^AC$7,IF(AND(AC$7&lt;&gt;0,MOD(AC$7,$G31)=0,AC$7&lt;'Allgemeine Info'!$H$15),($I31+$J31)*((1+$D$4)^AC$7),0))))</f>
        <v>0</v>
      </c>
      <c r="AD31" s="250">
        <f>IF(OR($E31="",$F31="",$G31="",'Allgemeine Info'!$H$15=""),0,IF(AND(AD$6&lt;&gt;0,AD$6&lt;='Allgemeine Info'!$H$15),($E31+$F31)*$I31*(1+$D$4)^AD$6,IF(AD$7='Allgemeine Info'!$H$15,$J31*(1+$D$4)^AD$7,IF(AND(AD$7&lt;&gt;0,MOD(AD$7,$G31)=0,AD$7&lt;'Allgemeine Info'!$H$15),($I31+$J31)*((1+$D$4)^AD$7),0))))</f>
        <v>0</v>
      </c>
      <c r="AE31" s="250">
        <f>IF(OR($E31="",$F31="",$G31="",'Allgemeine Info'!$H$15=""),0,IF(AND(AE$6&lt;&gt;0,AE$6&lt;='Allgemeine Info'!$H$15),($E31+$F31)*$I31*(1+$D$4)^AE$6,IF(AE$7='Allgemeine Info'!$H$15,$J31*(1+$D$4)^AE$7,IF(AND(AE$7&lt;&gt;0,MOD(AE$7,$G31)=0,AE$7&lt;'Allgemeine Info'!$H$15),($I31+$J31)*((1+$D$4)^AE$7),0))))</f>
        <v>0</v>
      </c>
      <c r="AF31" s="250">
        <f>IF(OR($E31="",$F31="",$G31="",'Allgemeine Info'!$H$15=""),0,IF(AND(AF$6&lt;&gt;0,AF$6&lt;='Allgemeine Info'!$H$15),($E31+$F31)*$I31*(1+$D$4)^AF$6,IF(AF$7='Allgemeine Info'!$H$15,$J31*(1+$D$4)^AF$7,IF(AND(AF$7&lt;&gt;0,MOD(AF$7,$G31)=0,AF$7&lt;'Allgemeine Info'!$H$15),($I31+$J31)*((1+$D$4)^AF$7),0))))</f>
        <v>0</v>
      </c>
      <c r="AG31" s="250">
        <f>IF(OR($E31="",$F31="",$G31="",'Allgemeine Info'!$H$15=""),0,IF(AND(AG$6&lt;&gt;0,AG$6&lt;='Allgemeine Info'!$H$15),($E31+$F31)*$I31*(1+$D$4)^AG$6,IF(AG$7='Allgemeine Info'!$H$15,$J31*(1+$D$4)^AG$7,IF(AND(AG$7&lt;&gt;0,MOD(AG$7,$G31)=0,AG$7&lt;'Allgemeine Info'!$H$15),($I31+$J31)*((1+$D$4)^AG$7),0))))</f>
        <v>0</v>
      </c>
      <c r="AH31" s="250">
        <f>IF(OR($E31="",$F31="",$G31="",'Allgemeine Info'!$H$15=""),0,IF(AND(AH$6&lt;&gt;0,AH$6&lt;='Allgemeine Info'!$H$15),($E31+$F31)*$I31*(1+$D$4)^AH$6,IF(AH$7='Allgemeine Info'!$H$15,$J31*(1+$D$4)^AH$7,IF(AND(AH$7&lt;&gt;0,MOD(AH$7,$G31)=0,AH$7&lt;'Allgemeine Info'!$H$15),($I31+$J31)*((1+$D$4)^AH$7),0))))</f>
        <v>0</v>
      </c>
      <c r="AI31" s="250">
        <f>IF(OR($E31="",$F31="",$G31="",'Allgemeine Info'!$H$15=""),0,IF(AND(AI$6&lt;&gt;0,AI$6&lt;='Allgemeine Info'!$H$15),($E31+$F31)*$I31*(1+$D$4)^AI$6,IF(AI$7='Allgemeine Info'!$H$15,$J31*(1+$D$4)^AI$7,IF(AND(AI$7&lt;&gt;0,MOD(AI$7,$G31)=0,AI$7&lt;'Allgemeine Info'!$H$15),($I31+$J31)*((1+$D$4)^AI$7),0))))</f>
        <v>0</v>
      </c>
      <c r="AJ31" s="250">
        <f>IF(OR($E31="",$F31="",$G31="",'Allgemeine Info'!$H$15=""),0,IF(AND(AJ$6&lt;&gt;0,AJ$6&lt;='Allgemeine Info'!$H$15),($E31+$F31)*$I31*(1+$D$4)^AJ$6,IF(AJ$7='Allgemeine Info'!$H$15,$J31*(1+$D$4)^AJ$7,IF(AND(AJ$7&lt;&gt;0,MOD(AJ$7,$G31)=0,AJ$7&lt;'Allgemeine Info'!$H$15),($I31+$J31)*((1+$D$4)^AJ$7),0))))</f>
        <v>0</v>
      </c>
      <c r="AK31" s="250">
        <f>IF(OR($E31="",$F31="",$G31="",'Allgemeine Info'!$H$15=""),0,IF(AND(AK$6&lt;&gt;0,AK$6&lt;='Allgemeine Info'!$H$15),($E31+$F31)*$I31*(1+$D$4)^AK$6,IF(AK$7='Allgemeine Info'!$H$15,$J31*(1+$D$4)^AK$7,IF(AND(AK$7&lt;&gt;0,MOD(AK$7,$G31)=0,AK$7&lt;'Allgemeine Info'!$H$15),($I31+$J31)*((1+$D$4)^AK$7),0))))</f>
        <v>0</v>
      </c>
      <c r="AL31" s="250">
        <f>IF(OR($E31="",$F31="",$G31="",'Allgemeine Info'!$H$15=""),0,IF(AND(AL$6&lt;&gt;0,AL$6&lt;='Allgemeine Info'!$H$15),($E31+$F31)*$I31*(1+$D$4)^AL$6,IF(AL$7='Allgemeine Info'!$H$15,$J31*(1+$D$4)^AL$7,IF(AND(AL$7&lt;&gt;0,MOD(AL$7,$G31)=0,AL$7&lt;'Allgemeine Info'!$H$15),($I31+$J31)*((1+$D$4)^AL$7),0))))</f>
        <v>0</v>
      </c>
      <c r="AM31" s="250">
        <f>IF(OR($E31="",$F31="",$G31="",'Allgemeine Info'!$H$15=""),0,IF(AND(AM$6&lt;&gt;0,AM$6&lt;='Allgemeine Info'!$H$15),($E31+$F31)*$I31*(1+$D$4)^AM$6,IF(AM$7='Allgemeine Info'!$H$15,$J31*(1+$D$4)^AM$7,IF(AND(AM$7&lt;&gt;0,MOD(AM$7,$G31)=0,AM$7&lt;'Allgemeine Info'!$H$15),($I31+$J31)*((1+$D$4)^AM$7),0))))</f>
        <v>0</v>
      </c>
      <c r="AN31" s="250">
        <f>IF(OR($E31="",$F31="",$G31="",'Allgemeine Info'!$H$15=""),0,IF(AND(AN$6&lt;&gt;0,AN$6&lt;='Allgemeine Info'!$H$15),($E31+$F31)*$I31*(1+$D$4)^AN$6,IF(AN$7='Allgemeine Info'!$H$15,$J31*(1+$D$4)^AN$7,IF(AND(AN$7&lt;&gt;0,MOD(AN$7,$G31)=0,AN$7&lt;'Allgemeine Info'!$H$15),($I31+$J31)*((1+$D$4)^AN$7),0))))</f>
        <v>0</v>
      </c>
      <c r="AO31" s="250">
        <f>IF(OR($E31="",$F31="",$G31="",'Allgemeine Info'!$H$15=""),0,IF(AND(AO$6&lt;&gt;0,AO$6&lt;='Allgemeine Info'!$H$15),($E31+$F31)*$I31*(1+$D$4)^AO$6,IF(AO$7='Allgemeine Info'!$H$15,$J31*(1+$D$4)^AO$7,IF(AND(AO$7&lt;&gt;0,MOD(AO$7,$G31)=0,AO$7&lt;'Allgemeine Info'!$H$15),($I31+$J31)*((1+$D$4)^AO$7),0))))</f>
        <v>0</v>
      </c>
      <c r="AP31" s="250">
        <f>IF(OR($E31="",$F31="",$G31="",'Allgemeine Info'!$H$15=""),0,IF(AND(AP$6&lt;&gt;0,AP$6&lt;='Allgemeine Info'!$H$15),($E31+$F31)*$I31*(1+$D$4)^AP$6,IF(AP$7='Allgemeine Info'!$H$15,$J31*(1+$D$4)^AP$7,IF(AND(AP$7&lt;&gt;0,MOD(AP$7,$G31)=0,AP$7&lt;'Allgemeine Info'!$H$15),($I31+$J31)*((1+$D$4)^AP$7),0))))</f>
        <v>0</v>
      </c>
      <c r="AQ31" s="250">
        <f>IF(OR($E31="",$F31="",$G31="",'Allgemeine Info'!$H$15=""),0,IF(AND(AQ$6&lt;&gt;0,AQ$6&lt;='Allgemeine Info'!$H$15),($E31+$F31)*$I31*(1+$D$4)^AQ$6,IF(AQ$7='Allgemeine Info'!$H$15,$J31*(1+$D$4)^AQ$7,IF(AND(AQ$7&lt;&gt;0,MOD(AQ$7,$G31)=0,AQ$7&lt;'Allgemeine Info'!$H$15),($I31+$J31)*((1+$D$4)^AQ$7),0))))</f>
        <v>0</v>
      </c>
      <c r="AR31" s="250">
        <f>IF(OR($E31="",$F31="",$G31="",'Allgemeine Info'!$H$15=""),0,IF(AND(AR$6&lt;&gt;0,AR$6&lt;='Allgemeine Info'!$H$15),($E31+$F31)*$I31*(1+$D$4)^AR$6,IF(AR$7='Allgemeine Info'!$H$15,$J31*(1+$D$4)^AR$7,IF(AND(AR$7&lt;&gt;0,MOD(AR$7,$G31)=0,AR$7&lt;'Allgemeine Info'!$H$15),($I31+$J31)*((1+$D$4)^AR$7),0))))</f>
        <v>0</v>
      </c>
      <c r="AS31" s="250">
        <f>IF(OR($E31="",$F31="",$G31="",'Allgemeine Info'!$H$15=""),0,IF(AND(AS$6&lt;&gt;0,AS$6&lt;='Allgemeine Info'!$H$15),($E31+$F31)*$I31*(1+$D$4)^AS$6,IF(AS$7='Allgemeine Info'!$H$15,$J31*(1+$D$4)^AS$7,IF(AND(AS$7&lt;&gt;0,MOD(AS$7,$G31)=0,AS$7&lt;'Allgemeine Info'!$H$15),($I31+$J31)*((1+$D$4)^AS$7),0))))</f>
        <v>0</v>
      </c>
      <c r="AT31" s="250">
        <f>IF(OR($E31="",$F31="",$G31="",'Allgemeine Info'!$H$15=""),0,IF(AND(AT$6&lt;&gt;0,AT$6&lt;='Allgemeine Info'!$H$15),($E31+$F31)*$I31*(1+$D$4)^AT$6,IF(AT$7='Allgemeine Info'!$H$15,$J31*(1+$D$4)^AT$7,IF(AND(AT$7&lt;&gt;0,MOD(AT$7,$G31)=0,AT$7&lt;'Allgemeine Info'!$H$15),($I31+$J31)*((1+$D$4)^AT$7),0))))</f>
        <v>0</v>
      </c>
      <c r="AU31" s="250">
        <f>IF(OR($E31="",$F31="",$G31="",'Allgemeine Info'!$H$15=""),0,IF(AND(AU$6&lt;&gt;0,AU$6&lt;='Allgemeine Info'!$H$15),($E31+$F31)*$I31*(1+$D$4)^AU$6,IF(AU$7='Allgemeine Info'!$H$15,$J31*(1+$D$4)^AU$7,IF(AND(AU$7&lt;&gt;0,MOD(AU$7,$G31)=0,AU$7&lt;'Allgemeine Info'!$H$15),($I31+$J31)*((1+$D$4)^AU$7),0))))</f>
        <v>0</v>
      </c>
      <c r="AV31" s="250">
        <f>IF(OR($E31="",$F31="",$G31="",'Allgemeine Info'!$H$15=""),0,IF(AND(AV$6&lt;&gt;0,AV$6&lt;='Allgemeine Info'!$H$15),($E31+$F31)*$I31*(1+$D$4)^AV$6,IF(AV$7='Allgemeine Info'!$H$15,$J31*(1+$D$4)^AV$7,IF(AND(AV$7&lt;&gt;0,MOD(AV$7,$G31)=0,AV$7&lt;'Allgemeine Info'!$H$15),($I31+$J31)*((1+$D$4)^AV$7),0))))</f>
        <v>0</v>
      </c>
      <c r="AW31" s="250">
        <f>IF(OR($E31="",$F31="",$G31="",'Allgemeine Info'!$H$15=""),0,IF(AND(AW$6&lt;&gt;0,AW$6&lt;='Allgemeine Info'!$H$15),($E31+$F31)*$I31*(1+$D$4)^AW$6,IF(AW$7='Allgemeine Info'!$H$15,$J31*(1+$D$4)^AW$7,IF(AND(AW$7&lt;&gt;0,MOD(AW$7,$G31)=0,AW$7&lt;'Allgemeine Info'!$H$15),($I31+$J31)*((1+$D$4)^AW$7),0))))</f>
        <v>0</v>
      </c>
      <c r="AX31" s="250">
        <f>IF(OR($E31="",$F31="",$G31="",'Allgemeine Info'!$H$15=""),0,IF(AND(AX$6&lt;&gt;0,AX$6&lt;='Allgemeine Info'!$H$15),($E31+$F31)*$I31*(1+$D$4)^AX$6,IF(AX$7='Allgemeine Info'!$H$15,$J31*(1+$D$4)^AX$7,IF(AND(AX$7&lt;&gt;0,MOD(AX$7,$G31)=0,AX$7&lt;'Allgemeine Info'!$H$15),($I31+$J31)*((1+$D$4)^AX$7),0))))</f>
        <v>0</v>
      </c>
      <c r="AY31" s="250">
        <f>IF(OR($E31="",$F31="",$G31="",'Allgemeine Info'!$H$15=""),0,IF(AND(AY$6&lt;&gt;0,AY$6&lt;='Allgemeine Info'!$H$15),($E31+$F31)*$I31*(1+$D$4)^AY$6,IF(AY$7='Allgemeine Info'!$H$15,$J31*(1+$D$4)^AY$7,IF(AND(AY$7&lt;&gt;0,MOD(AY$7,$G31)=0,AY$7&lt;'Allgemeine Info'!$H$15),($I31+$J31)*((1+$D$4)^AY$7),0))))</f>
        <v>0</v>
      </c>
      <c r="AZ31" s="250">
        <f>IF(OR($E31="",$F31="",$G31="",'Allgemeine Info'!$H$15=""),0,IF(AND(AZ$6&lt;&gt;0,AZ$6&lt;='Allgemeine Info'!$H$15),($E31+$F31)*$I31*(1+$D$4)^AZ$6,IF(AZ$7='Allgemeine Info'!$H$15,$J31*(1+$D$4)^AZ$7,IF(AND(AZ$7&lt;&gt;0,MOD(AZ$7,$G31)=0,AZ$7&lt;'Allgemeine Info'!$H$15),($I31+$J31)*((1+$D$4)^AZ$7),0))))</f>
        <v>0</v>
      </c>
      <c r="BA31" s="250">
        <f>IF(OR($E31="",$F31="",$G31="",'Allgemeine Info'!$H$15=""),0,IF(AND(BA$6&lt;&gt;0,BA$6&lt;='Allgemeine Info'!$H$15),($E31+$F31)*$I31*(1+$D$4)^BA$6,IF(BA$7='Allgemeine Info'!$H$15,$J31*(1+$D$4)^BA$7,IF(AND(BA$7&lt;&gt;0,MOD(BA$7,$G31)=0,BA$7&lt;'Allgemeine Info'!$H$15),($I31+$J31)*((1+$D$4)^BA$7),0))))</f>
        <v>0</v>
      </c>
      <c r="BB31" s="250">
        <f>IF(OR($E31="",$F31="",$G31="",'Allgemeine Info'!$H$15=""),0,IF(AND(BB$6&lt;&gt;0,BB$6&lt;='Allgemeine Info'!$H$15),($E31+$F31)*$I31*(1+$D$4)^BB$6,IF(BB$7='Allgemeine Info'!$H$15,$J31*(1+$D$4)^BB$7,IF(AND(BB$7&lt;&gt;0,MOD(BB$7,$G31)=0,BB$7&lt;'Allgemeine Info'!$H$15),($I31+$J31)*((1+$D$4)^BB$7),0))))</f>
        <v>0</v>
      </c>
      <c r="BC31" s="250">
        <f>IF(OR($E31="",$F31="",$G31="",'Allgemeine Info'!$H$15=""),0,IF(AND(BC$6&lt;&gt;0,BC$6&lt;='Allgemeine Info'!$H$15),($E31+$F31)*$I31*(1+$D$4)^BC$6,IF(BC$7='Allgemeine Info'!$H$15,$J31*(1+$D$4)^BC$7,IF(AND(BC$7&lt;&gt;0,MOD(BC$7,$G31)=0,BC$7&lt;'Allgemeine Info'!$H$15),($I31+$J31)*((1+$D$4)^BC$7),0))))</f>
        <v>0</v>
      </c>
      <c r="BD31" s="250">
        <f>IF(OR($E31="",$F31="",$G31="",'Allgemeine Info'!$H$15=""),0,IF(AND(BD$6&lt;&gt;0,BD$6&lt;='Allgemeine Info'!$H$15),($E31+$F31)*$I31*(1+$D$4)^BD$6,IF(BD$7='Allgemeine Info'!$H$15,$J31*(1+$D$4)^BD$7,IF(AND(BD$7&lt;&gt;0,MOD(BD$7,$G31)=0,BD$7&lt;'Allgemeine Info'!$H$15),($I31+$J31)*((1+$D$4)^BD$7),0))))</f>
        <v>0</v>
      </c>
      <c r="BE31" s="250">
        <f>IF(OR($E31="",$F31="",$G31="",'Allgemeine Info'!$H$15=""),0,IF(AND(BE$6&lt;&gt;0,BE$6&lt;='Allgemeine Info'!$H$15),($E31+$F31)*$I31*(1+$D$4)^BE$6,IF(BE$7='Allgemeine Info'!$H$15,$J31*(1+$D$4)^BE$7,IF(AND(BE$7&lt;&gt;0,MOD(BE$7,$G31)=0,BE$7&lt;'Allgemeine Info'!$H$15),($I31+$J31)*((1+$D$4)^BE$7),0))))</f>
        <v>0</v>
      </c>
      <c r="BF31" s="250">
        <f>IF(OR($E31="",$F31="",$G31="",'Allgemeine Info'!$H$15=""),0,IF(AND(BF$6&lt;&gt;0,BF$6&lt;='Allgemeine Info'!$H$15),($E31+$F31)*$I31*(1+$D$4)^BF$6,IF(BF$7='Allgemeine Info'!$H$15,$J31*(1+$D$4)^BF$7,IF(AND(BF$7&lt;&gt;0,MOD(BF$7,$G31)=0,BF$7&lt;'Allgemeine Info'!$H$15),($I31+$J31)*((1+$D$4)^BF$7),0))))</f>
        <v>0</v>
      </c>
      <c r="BG31" s="250">
        <f>IF(OR($E31="",$F31="",$G31="",'Allgemeine Info'!$H$15=""),0,IF(AND(BG$6&lt;&gt;0,BG$6&lt;='Allgemeine Info'!$H$15),($E31+$F31)*$I31*(1+$D$4)^BG$6,IF(BG$7='Allgemeine Info'!$H$15,$J31*(1+$D$4)^BG$7,IF(AND(BG$7&lt;&gt;0,MOD(BG$7,$G31)=0,BG$7&lt;'Allgemeine Info'!$H$15),($I31+$J31)*((1+$D$4)^BG$7),0))))</f>
        <v>0</v>
      </c>
      <c r="BH31" s="250">
        <f>IF(OR($E31="",$F31="",$G31="",'Allgemeine Info'!$H$15=""),0,IF(AND(BH$6&lt;&gt;0,BH$6&lt;='Allgemeine Info'!$H$15),($E31+$F31)*$I31*(1+$D$4)^BH$6,IF(BH$7='Allgemeine Info'!$H$15,$J31*(1+$D$4)^BH$7,IF(AND(BH$7&lt;&gt;0,MOD(BH$7,$G31)=0,BH$7&lt;'Allgemeine Info'!$H$15),($I31+$J31)*((1+$D$4)^BH$7),0))))</f>
        <v>0</v>
      </c>
      <c r="BI31" s="250">
        <f>IF(OR($E31="",$F31="",$G31="",'Allgemeine Info'!$H$15=""),0,IF(AND(BI$6&lt;&gt;0,BI$6&lt;='Allgemeine Info'!$H$15),($E31+$F31)*$I31*(1+$D$4)^BI$6,IF(BI$7='Allgemeine Info'!$H$15,$J31*(1+$D$4)^BI$7,IF(AND(BI$7&lt;&gt;0,MOD(BI$7,$G31)=0,BI$7&lt;'Allgemeine Info'!$H$15),($I31+$J31)*((1+$D$4)^BI$7),0))))</f>
        <v>0</v>
      </c>
      <c r="BJ31" s="250">
        <f>IF(OR($E31="",$F31="",$G31="",'Allgemeine Info'!$H$15=""),0,IF(AND(BJ$6&lt;&gt;0,BJ$6&lt;='Allgemeine Info'!$H$15),($E31+$F31)*$I31*(1+$D$4)^BJ$6,IF(BJ$7='Allgemeine Info'!$H$15,$J31*(1+$D$4)^BJ$7,IF(AND(BJ$7&lt;&gt;0,MOD(BJ$7,$G31)=0,BJ$7&lt;'Allgemeine Info'!$H$15),($I31+$J31)*((1+$D$4)^BJ$7),0))))</f>
        <v>0</v>
      </c>
      <c r="BK31" s="250">
        <f>IF(OR($E31="",$F31="",$G31="",'Allgemeine Info'!$H$15=""),0,IF(AND(BK$6&lt;&gt;0,BK$6&lt;='Allgemeine Info'!$H$15),($E31+$F31)*$I31*(1+$D$4)^BK$6,IF(BK$7='Allgemeine Info'!$H$15,$J31*(1+$D$4)^BK$7,IF(AND(BK$7&lt;&gt;0,MOD(BK$7,$G31)=0,BK$7&lt;'Allgemeine Info'!$H$15),($I31+$J31)*((1+$D$4)^BK$7),0))))</f>
        <v>0</v>
      </c>
      <c r="BL31" s="250">
        <f>IF(OR($E31="",$F31="",$G31="",'Allgemeine Info'!$H$15=""),0,IF(AND(BL$6&lt;&gt;0,BL$6&lt;='Allgemeine Info'!$H$15),($E31+$F31)*$I31*(1+$D$4)^BL$6,IF(BL$7='Allgemeine Info'!$H$15,$J31*(1+$D$4)^BL$7,IF(AND(BL$7&lt;&gt;0,MOD(BL$7,$G31)=0,BL$7&lt;'Allgemeine Info'!$H$15),($I31+$J31)*((1+$D$4)^BL$7),0))))</f>
        <v>0</v>
      </c>
      <c r="BM31" s="250">
        <f>IF(OR($E31="",$F31="",$G31="",'Allgemeine Info'!$H$15=""),0,IF(AND(BM$6&lt;&gt;0,BM$6&lt;='Allgemeine Info'!$H$15),($E31+$F31)*$I31*(1+$D$4)^BM$6,IF(BM$7='Allgemeine Info'!$H$15,$J31*(1+$D$4)^BM$7,IF(AND(BM$7&lt;&gt;0,MOD(BM$7,$G31)=0,BM$7&lt;'Allgemeine Info'!$H$15),($I31+$J31)*((1+$D$4)^BM$7),0))))</f>
        <v>0</v>
      </c>
      <c r="BN31" s="250">
        <f>IF(OR($E31="",$F31="",$G31="",'Allgemeine Info'!$H$15=""),0,IF(AND(BN$6&lt;&gt;0,BN$6&lt;='Allgemeine Info'!$H$15),($E31+$F31)*$I31*(1+$D$4)^BN$6,IF(BN$7='Allgemeine Info'!$H$15,$J31*(1+$D$4)^BN$7,IF(AND(BN$7&lt;&gt;0,MOD(BN$7,$G31)=0,BN$7&lt;'Allgemeine Info'!$H$15),($I31+$J31)*((1+$D$4)^BN$7),0))))</f>
        <v>0</v>
      </c>
      <c r="BO31" s="250">
        <f>IF(OR($E31="",$F31="",$G31="",'Allgemeine Info'!$H$15=""),0,IF(AND(BO$6&lt;&gt;0,BO$6&lt;='Allgemeine Info'!$H$15),($E31+$F31)*$I31*(1+$D$4)^BO$6,IF(BO$7='Allgemeine Info'!$H$15,$J31*(1+$D$4)^BO$7,IF(AND(BO$7&lt;&gt;0,MOD(BO$7,$G31)=0,BO$7&lt;'Allgemeine Info'!$H$15),($I31+$J31)*((1+$D$4)^BO$7),0))))</f>
        <v>0</v>
      </c>
      <c r="BP31" s="250">
        <f>IF(OR($E31="",$F31="",$G31="",'Allgemeine Info'!$H$15=""),0,IF(AND(BP$6&lt;&gt;0,BP$6&lt;='Allgemeine Info'!$H$15),($E31+$F31)*$I31*(1+$D$4)^BP$6,IF(BP$7='Allgemeine Info'!$H$15,$J31*(1+$D$4)^BP$7,IF(AND(BP$7&lt;&gt;0,MOD(BP$7,$G31)=0,BP$7&lt;'Allgemeine Info'!$H$15),($I31+$J31)*((1+$D$4)^BP$7),0))))</f>
        <v>0</v>
      </c>
      <c r="BQ31" s="250">
        <f>IF(OR($E31="",$F31="",$G31="",'Allgemeine Info'!$H$15=""),0,IF(AND(BQ$6&lt;&gt;0,BQ$6&lt;='Allgemeine Info'!$H$15),($E31+$F31)*$I31*(1+$D$4)^BQ$6,IF(BQ$7='Allgemeine Info'!$H$15,$J31*(1+$D$4)^BQ$7,IF(AND(BQ$7&lt;&gt;0,MOD(BQ$7,$G31)=0,BQ$7&lt;'Allgemeine Info'!$H$15),($I31+$J31)*((1+$D$4)^BQ$7),0))))</f>
        <v>0</v>
      </c>
      <c r="BR31" s="250">
        <f>IF(OR($E31="",$F31="",$G31="",'Allgemeine Info'!$H$15=""),0,IF(AND(BR$6&lt;&gt;0,BR$6&lt;='Allgemeine Info'!$H$15),($E31+$F31)*$I31*(1+$D$4)^BR$6,IF(BR$7='Allgemeine Info'!$H$15,$J31*(1+$D$4)^BR$7,IF(AND(BR$7&lt;&gt;0,MOD(BR$7,$G31)=0,BR$7&lt;'Allgemeine Info'!$H$15),($I31+$J31)*((1+$D$4)^BR$7),0))))</f>
        <v>0</v>
      </c>
      <c r="BS31" s="250">
        <f>IF(OR($E31="",$F31="",$G31="",'Allgemeine Info'!$H$15=""),0,IF(AND(BS$6&lt;&gt;0,BS$6&lt;='Allgemeine Info'!$H$15),($E31+$F31)*$I31*(1+$D$4)^BS$6,IF(BS$7='Allgemeine Info'!$H$15,$J31*(1+$D$4)^BS$7,IF(AND(BS$7&lt;&gt;0,MOD(BS$7,$G31)=0,BS$7&lt;'Allgemeine Info'!$H$15),($I31+$J31)*((1+$D$4)^BS$7),0))))</f>
        <v>0</v>
      </c>
      <c r="BT31" s="250">
        <f>IF(OR($E31="",$F31="",$G31="",'Allgemeine Info'!$H$15=""),0,IF(AND(BT$6&lt;&gt;0,BT$6&lt;='Allgemeine Info'!$H$15),($E31+$F31)*$I31*(1+$D$4)^BT$6,IF(BT$7='Allgemeine Info'!$H$15,$J31*(1+$D$4)^BT$7,IF(AND(BT$7&lt;&gt;0,MOD(BT$7,$G31)=0,BT$7&lt;'Allgemeine Info'!$H$15),($I31+$J31)*((1+$D$4)^BT$7),0))))</f>
        <v>0</v>
      </c>
      <c r="BU31" s="250">
        <f>IF(OR($E31="",$F31="",$G31="",'Allgemeine Info'!$H$15=""),0,IF(AND(BU$6&lt;&gt;0,BU$6&lt;='Allgemeine Info'!$H$15),($E31+$F31)*$I31*(1+$D$4)^BU$6,IF(BU$7='Allgemeine Info'!$H$15,$J31*(1+$D$4)^BU$7,IF(AND(BU$7&lt;&gt;0,MOD(BU$7,$G31)=0,BU$7&lt;'Allgemeine Info'!$H$15),($I31+$J31)*((1+$D$4)^BU$7),0))))</f>
        <v>0</v>
      </c>
      <c r="BV31" s="250">
        <f>IF(OR($E31="",$F31="",$G31="",'Allgemeine Info'!$H$15=""),0,IF(AND(BV$6&lt;&gt;0,BV$6&lt;='Allgemeine Info'!$H$15),($E31+$F31)*$I31*(1+$D$4)^BV$6,IF(BV$7='Allgemeine Info'!$H$15,$J31*(1+$D$4)^BV$7,IF(AND(BV$7&lt;&gt;0,MOD(BV$7,$G31)=0,BV$7&lt;'Allgemeine Info'!$H$15),($I31+$J31)*((1+$D$4)^BV$7),0))))</f>
        <v>0</v>
      </c>
      <c r="BW31" s="250">
        <f>IF(OR($E31="",$F31="",$G31="",'Allgemeine Info'!$H$15=""),0,IF(AND(BW$6&lt;&gt;0,BW$6&lt;='Allgemeine Info'!$H$15),($E31+$F31)*$I31*(1+$D$4)^BW$6,IF(BW$7='Allgemeine Info'!$H$15,$J31*(1+$D$4)^BW$7,IF(AND(BW$7&lt;&gt;0,MOD(BW$7,$G31)=0,BW$7&lt;'Allgemeine Info'!$H$15),($I31+$J31)*((1+$D$4)^BW$7),0))))</f>
        <v>0</v>
      </c>
      <c r="BX31" s="250">
        <f>IF(OR($E31="",$F31="",$G31="",'Allgemeine Info'!$H$15=""),0,IF(AND(BX$6&lt;&gt;0,BX$6&lt;='Allgemeine Info'!$H$15),($E31+$F31)*$I31*(1+$D$4)^BX$6,IF(BX$7='Allgemeine Info'!$H$15,$J31*(1+$D$4)^BX$7,IF(AND(BX$7&lt;&gt;0,MOD(BX$7,$G31)=0,BX$7&lt;'Allgemeine Info'!$H$15),($I31+$J31)*((1+$D$4)^BX$7),0))))</f>
        <v>0</v>
      </c>
      <c r="BY31" s="250">
        <f>IF(OR($E31="",$F31="",$G31="",'Allgemeine Info'!$H$15=""),0,IF(AND(BY$6&lt;&gt;0,BY$6&lt;='Allgemeine Info'!$H$15),($E31+$F31)*$I31*(1+$D$4)^BY$6,IF(BY$7='Allgemeine Info'!$H$15,$J31*(1+$D$4)^BY$7,IF(AND(BY$7&lt;&gt;0,MOD(BY$7,$G31)=0,BY$7&lt;'Allgemeine Info'!$H$15),($I31+$J31)*((1+$D$4)^BY$7),0))))</f>
        <v>0</v>
      </c>
      <c r="BZ31" s="250">
        <f>IF(OR($E31="",$F31="",$G31="",'Allgemeine Info'!$H$15=""),0,IF(AND(BZ$6&lt;&gt;0,BZ$6&lt;='Allgemeine Info'!$H$15),($E31+$F31)*$I31*(1+$D$4)^BZ$6,IF(BZ$7='Allgemeine Info'!$H$15,$J31*(1+$D$4)^BZ$7,IF(AND(BZ$7&lt;&gt;0,MOD(BZ$7,$G31)=0,BZ$7&lt;'Allgemeine Info'!$H$15),($I31+$J31)*((1+$D$4)^BZ$7),0))))</f>
        <v>0</v>
      </c>
      <c r="CA31" s="250">
        <f>IF(OR($E31="",$F31="",$G31="",'Allgemeine Info'!$H$15=""),0,IF(AND(CA$6&lt;&gt;0,CA$6&lt;='Allgemeine Info'!$H$15),($E31+$F31)*$I31*(1+$D$4)^CA$6,IF(CA$7='Allgemeine Info'!$H$15,$J31*(1+$D$4)^CA$7,IF(AND(CA$7&lt;&gt;0,MOD(CA$7,$G31)=0,CA$7&lt;'Allgemeine Info'!$H$15),($I31+$J31)*((1+$D$4)^CA$7),0))))</f>
        <v>0</v>
      </c>
      <c r="CB31" s="250">
        <f>IF(OR($E31="",$F31="",$G31="",'Allgemeine Info'!$H$15=""),0,IF(AND(CB$6&lt;&gt;0,CB$6&lt;='Allgemeine Info'!$H$15),($E31+$F31)*$I31*(1+$D$4)^CB$6,IF(CB$7='Allgemeine Info'!$H$15,$J31*(1+$D$4)^CB$7,IF(AND(CB$7&lt;&gt;0,MOD(CB$7,$G31)=0,CB$7&lt;'Allgemeine Info'!$H$15),($I31+$J31)*((1+$D$4)^CB$7),0))))</f>
        <v>0</v>
      </c>
      <c r="CC31" s="250">
        <f>IF(OR($E31="",$F31="",$G31="",'Allgemeine Info'!$H$15=""),0,IF(AND(CC$6&lt;&gt;0,CC$6&lt;='Allgemeine Info'!$H$15),($E31+$F31)*$I31*(1+$D$4)^CC$6,IF(CC$7='Allgemeine Info'!$H$15,$J31*(1+$D$4)^CC$7,IF(AND(CC$7&lt;&gt;0,MOD(CC$7,$G31)=0,CC$7&lt;'Allgemeine Info'!$H$15),($I31+$J31)*((1+$D$4)^CC$7),0))))</f>
        <v>0</v>
      </c>
      <c r="CD31" s="250">
        <f>IF(OR($E31="",$F31="",$G31="",'Allgemeine Info'!$H$15=""),0,IF(AND(CD$6&lt;&gt;0,CD$6&lt;='Allgemeine Info'!$H$15),($E31+$F31)*$I31*(1+$D$4)^CD$6,IF(CD$7='Allgemeine Info'!$H$15,$J31*(1+$D$4)^CD$7,IF(AND(CD$7&lt;&gt;0,MOD(CD$7,$G31)=0,CD$7&lt;'Allgemeine Info'!$H$15),($I31+$J31)*((1+$D$4)^CD$7),0))))</f>
        <v>0</v>
      </c>
      <c r="CE31" s="250">
        <f>IF(OR($E31="",$F31="",$G31="",'Allgemeine Info'!$H$15=""),0,IF(AND(CE$6&lt;&gt;0,CE$6&lt;='Allgemeine Info'!$H$15),($E31+$F31)*$I31*(1+$D$4)^CE$6,IF(CE$7='Allgemeine Info'!$H$15,$J31*(1+$D$4)^CE$7,IF(AND(CE$7&lt;&gt;0,MOD(CE$7,$G31)=0,CE$7&lt;'Allgemeine Info'!$H$15),($I31+$J31)*((1+$D$4)^CE$7),0))))</f>
        <v>0</v>
      </c>
      <c r="CF31" s="250">
        <f>IF(OR($E31="",$F31="",$G31="",'Allgemeine Info'!$H$15=""),0,IF(AND(CF$6&lt;&gt;0,CF$6&lt;='Allgemeine Info'!$H$15),($E31+$F31)*$I31*(1+$D$4)^CF$6,IF(CF$7='Allgemeine Info'!$H$15,$J31*(1+$D$4)^CF$7,IF(AND(CF$7&lt;&gt;0,MOD(CF$7,$G31)=0,CF$7&lt;'Allgemeine Info'!$H$15),($I31+$J31)*((1+$D$4)^CF$7),0))))</f>
        <v>0</v>
      </c>
      <c r="CG31" s="250">
        <f>IF(OR($E31="",$F31="",$G31="",'Allgemeine Info'!$H$15=""),0,IF(AND(CG$6&lt;&gt;0,CG$6&lt;='Allgemeine Info'!$H$15),($E31+$F31)*$I31*(1+$D$4)^CG$6,IF(CG$7='Allgemeine Info'!$H$15,$J31*(1+$D$4)^CG$7,IF(AND(CG$7&lt;&gt;0,MOD(CG$7,$G31)=0,CG$7&lt;'Allgemeine Info'!$H$15),($I31+$J31)*((1+$D$4)^CG$7),0))))</f>
        <v>0</v>
      </c>
      <c r="CH31" s="250">
        <f>IF(OR($E31="",$F31="",$G31="",'Allgemeine Info'!$H$15=""),0,IF(AND(CH$6&lt;&gt;0,CH$6&lt;='Allgemeine Info'!$H$15),($E31+$F31)*$I31*(1+$D$4)^CH$6,IF(CH$7='Allgemeine Info'!$H$15,$J31*(1+$D$4)^CH$7,IF(AND(CH$7&lt;&gt;0,MOD(CH$7,$G31)=0,CH$7&lt;'Allgemeine Info'!$H$15),($I31+$J31)*((1+$D$4)^CH$7),0))))</f>
        <v>0</v>
      </c>
      <c r="CI31" s="250">
        <f>IF(OR($E31="",$F31="",$G31="",'Allgemeine Info'!$H$15=""),0,IF(AND(CI$6&lt;&gt;0,CI$6&lt;='Allgemeine Info'!$H$15),($E31+$F31)*$I31*(1+$D$4)^CI$6,IF(CI$7='Allgemeine Info'!$H$15,$J31*(1+$D$4)^CI$7,IF(AND(CI$7&lt;&gt;0,MOD(CI$7,$G31)=0,CI$7&lt;'Allgemeine Info'!$H$15),($I31+$J31)*((1+$D$4)^CI$7),0))))</f>
        <v>0</v>
      </c>
      <c r="CJ31" s="250">
        <f>IF(OR($E31="",$F31="",$G31="",'Allgemeine Info'!$H$15=""),0,IF(AND(CJ$6&lt;&gt;0,CJ$6&lt;='Allgemeine Info'!$H$15),($E31+$F31)*$I31*(1+$D$4)^CJ$6,IF(CJ$7='Allgemeine Info'!$H$15,$J31*(1+$D$4)^CJ$7,IF(AND(CJ$7&lt;&gt;0,MOD(CJ$7,$G31)=0,CJ$7&lt;'Allgemeine Info'!$H$15),($I31+$J31)*((1+$D$4)^CJ$7),0))))</f>
        <v>0</v>
      </c>
      <c r="CK31" s="250">
        <f>IF(OR($E31="",$F31="",$G31="",'Allgemeine Info'!$H$15=""),0,IF(AND(CK$6&lt;&gt;0,CK$6&lt;='Allgemeine Info'!$H$15),($E31+$F31)*$I31*(1+$D$4)^CK$6,IF(CK$7='Allgemeine Info'!$H$15,$J31*(1+$D$4)^CK$7,IF(AND(CK$7&lt;&gt;0,MOD(CK$7,$G31)=0,CK$7&lt;'Allgemeine Info'!$H$15),($I31+$J31)*((1+$D$4)^CK$7),0))))</f>
        <v>0</v>
      </c>
      <c r="CL31" s="250">
        <f>IF(OR($E31="",$F31="",$G31="",'Allgemeine Info'!$H$15=""),0,IF(AND(CL$6&lt;&gt;0,CL$6&lt;='Allgemeine Info'!$H$15),($E31+$F31)*$I31*(1+$D$4)^CL$6,IF(CL$7='Allgemeine Info'!$H$15,$J31*(1+$D$4)^CL$7,IF(AND(CL$7&lt;&gt;0,MOD(CL$7,$G31)=0,CL$7&lt;'Allgemeine Info'!$H$15),($I31+$J31)*((1+$D$4)^CL$7),0))))</f>
        <v>0</v>
      </c>
      <c r="CM31" s="250">
        <f>IF(OR($E31="",$F31="",$G31="",'Allgemeine Info'!$H$15=""),0,IF(AND(CM$6&lt;&gt;0,CM$6&lt;='Allgemeine Info'!$H$15),($E31+$F31)*$I31*(1+$D$4)^CM$6,IF(CM$7='Allgemeine Info'!$H$15,$J31*(1+$D$4)^CM$7,IF(AND(CM$7&lt;&gt;0,MOD(CM$7,$G31)=0,CM$7&lt;'Allgemeine Info'!$H$15),($I31+$J31)*((1+$D$4)^CM$7),0))))</f>
        <v>0</v>
      </c>
      <c r="CN31" s="250">
        <f>IF(OR($E31="",$F31="",$G31="",'Allgemeine Info'!$H$15=""),0,IF(AND(CN$6&lt;&gt;0,CN$6&lt;='Allgemeine Info'!$H$15),($E31+$F31)*$I31*(1+$D$4)^CN$6,IF(CN$7='Allgemeine Info'!$H$15,$J31*(1+$D$4)^CN$7,IF(AND(CN$7&lt;&gt;0,MOD(CN$7,$G31)=0,CN$7&lt;'Allgemeine Info'!$H$15),($I31+$J31)*((1+$D$4)^CN$7),0))))</f>
        <v>0</v>
      </c>
      <c r="CO31" s="250">
        <f>IF(OR($E31="",$F31="",$G31="",'Allgemeine Info'!$H$15=""),0,IF(AND(CO$6&lt;&gt;0,CO$6&lt;='Allgemeine Info'!$H$15),($E31+$F31)*$I31*(1+$D$4)^CO$6,IF(CO$7='Allgemeine Info'!$H$15,$J31*(1+$D$4)^CO$7,IF(AND(CO$7&lt;&gt;0,MOD(CO$7,$G31)=0,CO$7&lt;'Allgemeine Info'!$H$15),($I31+$J31)*((1+$D$4)^CO$7),0))))</f>
        <v>0</v>
      </c>
      <c r="CP31" s="250">
        <f>IF(OR($E31="",$F31="",$G31="",'Allgemeine Info'!$H$15=""),0,IF(AND(CP$6&lt;&gt;0,CP$6&lt;='Allgemeine Info'!$H$15),($E31+$F31)*$I31*(1+$D$4)^CP$6,IF(CP$7='Allgemeine Info'!$H$15,$J31*(1+$D$4)^CP$7,IF(AND(CP$7&lt;&gt;0,MOD(CP$7,$G31)=0,CP$7&lt;'Allgemeine Info'!$H$15),($I31+$J31)*((1+$D$4)^CP$7),0))))</f>
        <v>0</v>
      </c>
      <c r="CQ31" s="250">
        <f>IF(OR($E31="",$F31="",$G31="",'Allgemeine Info'!$H$15=""),0,IF(AND(CQ$6&lt;&gt;0,CQ$6&lt;='Allgemeine Info'!$H$15),($E31+$F31)*$I31*(1+$D$4)^CQ$6,IF(CQ$7='Allgemeine Info'!$H$15,$J31*(1+$D$4)^CQ$7,IF(AND(CQ$7&lt;&gt;0,MOD(CQ$7,$G31)=0,CQ$7&lt;'Allgemeine Info'!$H$15),($I31+$J31)*((1+$D$4)^CQ$7),0))))</f>
        <v>0</v>
      </c>
      <c r="CR31" s="250">
        <f>IF(OR($E31="",$F31="",$G31="",'Allgemeine Info'!$H$15=""),0,IF(AND(CR$6&lt;&gt;0,CR$6&lt;='Allgemeine Info'!$H$15),($E31+$F31)*$I31*(1+$D$4)^CR$6,IF(CR$7='Allgemeine Info'!$H$15,$J31*(1+$D$4)^CR$7,IF(AND(CR$7&lt;&gt;0,MOD(CR$7,$G31)=0,CR$7&lt;'Allgemeine Info'!$H$15),($I31+$J31)*((1+$D$4)^CR$7),0))))</f>
        <v>0</v>
      </c>
      <c r="CS31" s="250">
        <f>IF(OR($E31="",$F31="",$G31="",'Allgemeine Info'!$H$15=""),0,IF(AND(CS$6&lt;&gt;0,CS$6&lt;='Allgemeine Info'!$H$15),($E31+$F31)*$I31*(1+$D$4)^CS$6,IF(CS$7='Allgemeine Info'!$H$15,$J31*(1+$D$4)^CS$7,IF(AND(CS$7&lt;&gt;0,MOD(CS$7,$G31)=0,CS$7&lt;'Allgemeine Info'!$H$15),($I31+$J31)*((1+$D$4)^CS$7),0))))</f>
        <v>0</v>
      </c>
      <c r="CT31" s="250">
        <f>IF(OR($E31="",$F31="",$G31="",'Allgemeine Info'!$H$15=""),0,IF(AND(CT$6&lt;&gt;0,CT$6&lt;='Allgemeine Info'!$H$15),($E31+$F31)*$I31*(1+$D$4)^CT$6,IF(CT$7='Allgemeine Info'!$H$15,$J31*(1+$D$4)^CT$7,IF(AND(CT$7&lt;&gt;0,MOD(CT$7,$G31)=0,CT$7&lt;'Allgemeine Info'!$H$15),($I31+$J31)*((1+$D$4)^CT$7),0))))</f>
        <v>0</v>
      </c>
      <c r="CU31" s="250">
        <f>IF(OR($E31="",$F31="",$G31="",'Allgemeine Info'!$H$15=""),0,IF(AND(CU$6&lt;&gt;0,CU$6&lt;='Allgemeine Info'!$H$15),($E31+$F31)*$I31*(1+$D$4)^CU$6,IF(CU$7='Allgemeine Info'!$H$15,$J31*(1+$D$4)^CU$7,IF(AND(CU$7&lt;&gt;0,MOD(CU$7,$G31)=0,CU$7&lt;'Allgemeine Info'!$H$15),($I31+$J31)*((1+$D$4)^CU$7),0))))</f>
        <v>0</v>
      </c>
      <c r="CV31" s="250">
        <f>IF(OR($E31="",$F31="",$G31="",'Allgemeine Info'!$H$15=""),0,IF(AND(CV$6&lt;&gt;0,CV$6&lt;='Allgemeine Info'!$H$15),($E31+$F31)*$I31*(1+$D$4)^CV$6,IF(CV$7='Allgemeine Info'!$H$15,$J31*(1+$D$4)^CV$7,IF(AND(CV$7&lt;&gt;0,MOD(CV$7,$G31)=0,CV$7&lt;'Allgemeine Info'!$H$15),($I31+$J31)*((1+$D$4)^CV$7),0))))</f>
        <v>0</v>
      </c>
      <c r="CW31" s="250">
        <f>IF(OR($E31="",$F31="",$G31="",'Allgemeine Info'!$H$15=""),0,IF(AND(CW$6&lt;&gt;0,CW$6&lt;='Allgemeine Info'!$H$15),($E31+$F31)*$I31*(1+$D$4)^CW$6,IF(CW$7='Allgemeine Info'!$H$15,$J31*(1+$D$4)^CW$7,IF(AND(CW$7&lt;&gt;0,MOD(CW$7,$G31)=0,CW$7&lt;'Allgemeine Info'!$H$15),($I31+$J31)*((1+$D$4)^CW$7),0))))</f>
        <v>0</v>
      </c>
      <c r="CX31" s="250">
        <f>IF(OR($E31="",$F31="",$G31="",'Allgemeine Info'!$H$15=""),0,IF(AND(CX$6&lt;&gt;0,CX$6&lt;='Allgemeine Info'!$H$15),($E31+$F31)*$I31*(1+$D$4)^CX$6,IF(CX$7='Allgemeine Info'!$H$15,$J31*(1+$D$4)^CX$7,IF(AND(CX$7&lt;&gt;0,MOD(CX$7,$G31)=0,CX$7&lt;'Allgemeine Info'!$H$15),($I31+$J31)*((1+$D$4)^CX$7),0))))</f>
        <v>0</v>
      </c>
      <c r="CY31" s="250">
        <f>IF(OR($E31="",$F31="",$G31="",'Allgemeine Info'!$H$15=""),0,IF(AND(CY$6&lt;&gt;0,CY$6&lt;='Allgemeine Info'!$H$15),($E31+$F31)*$I31*(1+$D$4)^CY$6,IF(CY$7='Allgemeine Info'!$H$15,$J31*(1+$D$4)^CY$7,IF(AND(CY$7&lt;&gt;0,MOD(CY$7,$G31)=0,CY$7&lt;'Allgemeine Info'!$H$15),($I31+$J31)*((1+$D$4)^CY$7),0))))</f>
        <v>0</v>
      </c>
      <c r="CZ31" s="250">
        <f>IF(OR($E31="",$F31="",$G31="",'Allgemeine Info'!$H$15=""),0,IF(AND(CZ$6&lt;&gt;0,CZ$6&lt;='Allgemeine Info'!$H$15),($E31+$F31)*$I31*(1+$D$4)^CZ$6,IF(CZ$7='Allgemeine Info'!$H$15,$J31*(1+$D$4)^CZ$7,IF(AND(CZ$7&lt;&gt;0,MOD(CZ$7,$G31)=0,CZ$7&lt;'Allgemeine Info'!$H$15),($I31+$J31)*((1+$D$4)^CZ$7),0))))</f>
        <v>0</v>
      </c>
      <c r="DA31" s="250">
        <f>IF(OR($E31="",$F31="",$G31="",'Allgemeine Info'!$H$15=""),0,IF(AND(DA$6&lt;&gt;0,DA$6&lt;='Allgemeine Info'!$H$15),($E31+$F31)*$I31*(1+$D$4)^DA$6,IF(DA$7='Allgemeine Info'!$H$15,$J31*(1+$D$4)^DA$7,IF(AND(DA$7&lt;&gt;0,MOD(DA$7,$G31)=0,DA$7&lt;'Allgemeine Info'!$H$15),($I31+$J31)*((1+$D$4)^DA$7),0))))</f>
        <v>0</v>
      </c>
      <c r="DB31" s="250">
        <f>IF(OR($E31="",$F31="",$G31="",'Allgemeine Info'!$H$15=""),0,IF(AND(DB$6&lt;&gt;0,DB$6&lt;='Allgemeine Info'!$H$15),($E31+$F31)*$I31*(1+$D$4)^DB$6,IF(DB$7='Allgemeine Info'!$H$15,$J31*(1+$D$4)^DB$7,IF(AND(DB$7&lt;&gt;0,MOD(DB$7,$G31)=0,DB$7&lt;'Allgemeine Info'!$H$15),($I31+$J31)*((1+$D$4)^DB$7),0))))</f>
        <v>0</v>
      </c>
      <c r="DC31" s="250">
        <f>IF(OR($E31="",$F31="",$G31="",'Allgemeine Info'!$H$15=""),0,IF(AND(DC$6&lt;&gt;0,DC$6&lt;='Allgemeine Info'!$H$15),($E31+$F31)*$I31*(1+$D$4)^DC$6,IF(DC$7='Allgemeine Info'!$H$15,$J31*(1+$D$4)^DC$7,IF(AND(DC$7&lt;&gt;0,MOD(DC$7,$G31)=0,DC$7&lt;'Allgemeine Info'!$H$15),($I31+$J31)*((1+$D$4)^DC$7),0))))</f>
        <v>0</v>
      </c>
      <c r="DD31" s="250">
        <f>IF(OR($E31="",$F31="",$G31="",'Allgemeine Info'!$H$15=""),0,IF(AND(DD$6&lt;&gt;0,DD$6&lt;='Allgemeine Info'!$H$15),($E31+$F31)*$I31*(1+$D$4)^DD$6,IF(DD$7='Allgemeine Info'!$H$15,$J31*(1+$D$4)^DD$7,IF(AND(DD$7&lt;&gt;0,MOD(DD$7,$G31)=0,DD$7&lt;'Allgemeine Info'!$H$15),($I31+$J31)*((1+$D$4)^DD$7),0))))</f>
        <v>0</v>
      </c>
      <c r="DE31" s="250">
        <f>IF(OR($E31="",$F31="",$G31="",'Allgemeine Info'!$H$15=""),0,IF(AND(DE$6&lt;&gt;0,DE$6&lt;='Allgemeine Info'!$H$15),($E31+$F31)*$I31*(1+$D$4)^DE$6,IF(DE$7='Allgemeine Info'!$H$15,$J31*(1+$D$4)^DE$7,IF(AND(DE$7&lt;&gt;0,MOD(DE$7,$G31)=0,DE$7&lt;'Allgemeine Info'!$H$15),($I31+$J31)*((1+$D$4)^DE$7),0))))</f>
        <v>0</v>
      </c>
      <c r="DF31" s="250">
        <f>IF(OR($E31="",$F31="",$G31="",'Allgemeine Info'!$H$15=""),0,IF(AND(DF$6&lt;&gt;0,DF$6&lt;='Allgemeine Info'!$H$15),($E31+$F31)*$I31*(1+$D$4)^DF$6,IF(DF$7='Allgemeine Info'!$H$15,$J31*(1+$D$4)^DF$7,IF(AND(DF$7&lt;&gt;0,MOD(DF$7,$G31)=0,DF$7&lt;'Allgemeine Info'!$H$15),($I31+$J31)*((1+$D$4)^DF$7),0))))</f>
        <v>0</v>
      </c>
      <c r="DG31" s="250">
        <f>IF(OR($E31="",$F31="",$G31="",'Allgemeine Info'!$H$15=""),0,IF(AND(DG$6&lt;&gt;0,DG$6&lt;='Allgemeine Info'!$H$15),($E31+$F31)*$I31*(1+$D$4)^DG$6,IF(DG$7='Allgemeine Info'!$H$15,$J31*(1+$D$4)^DG$7,IF(AND(DG$7&lt;&gt;0,MOD(DG$7,$G31)=0,DG$7&lt;'Allgemeine Info'!$H$15),($I31+$J31)*((1+$D$4)^DG$7),0))))</f>
        <v>0</v>
      </c>
      <c r="DH31" s="250">
        <f>IF(OR($E31="",$F31="",$G31="",'Allgemeine Info'!$H$15=""),0,IF(AND(DH$6&lt;&gt;0,DH$6&lt;='Allgemeine Info'!$H$15),($E31+$F31)*$I31*(1+$D$4)^DH$6,IF(DH$7='Allgemeine Info'!$H$15,$J31*(1+$D$4)^DH$7,IF(AND(DH$7&lt;&gt;0,MOD(DH$7,$G31)=0,DH$7&lt;'Allgemeine Info'!$H$15),($I31+$J31)*((1+$D$4)^DH$7),0))))</f>
        <v>0</v>
      </c>
      <c r="DI31" s="250">
        <f>IF(OR($E31="",$F31="",$G31="",'Allgemeine Info'!$H$15=""),0,IF(AND(DI$6&lt;&gt;0,DI$6&lt;='Allgemeine Info'!$H$15),($E31+$F31)*$I31*(1+$D$4)^DI$6,IF(DI$7='Allgemeine Info'!$H$15,$J31*(1+$D$4)^DI$7,IF(AND(DI$7&lt;&gt;0,MOD(DI$7,$G31)=0,DI$7&lt;'Allgemeine Info'!$H$15),($I31+$J31)*((1+$D$4)^DI$7),0))))</f>
        <v>0</v>
      </c>
      <c r="DJ31" s="250">
        <f>IF(OR($E31="",$F31="",$G31="",'Allgemeine Info'!$H$15=""),0,IF(AND(DJ$6&lt;&gt;0,DJ$6&lt;='Allgemeine Info'!$H$15),($E31+$F31)*$I31*(1+$D$4)^DJ$6,IF(DJ$7='Allgemeine Info'!$H$15,$J31*(1+$D$4)^DJ$7,IF(AND(DJ$7&lt;&gt;0,MOD(DJ$7,$G31)=0,DJ$7&lt;'Allgemeine Info'!$H$15),($I31+$J31)*((1+$D$4)^DJ$7),0))))</f>
        <v>0</v>
      </c>
      <c r="DK31" s="250">
        <f>IF(OR($E31="",$F31="",$G31="",'Allgemeine Info'!$H$15=""),0,IF(AND(DK$6&lt;&gt;0,DK$6&lt;='Allgemeine Info'!$H$15),($E31+$F31)*$I31*(1+$D$4)^DK$6,IF(DK$7='Allgemeine Info'!$H$15,$J31*(1+$D$4)^DK$7,IF(AND(DK$7&lt;&gt;0,MOD(DK$7,$G31)=0,DK$7&lt;'Allgemeine Info'!$H$15),($I31+$J31)*((1+$D$4)^DK$7),0))))</f>
        <v>0</v>
      </c>
      <c r="DL31" s="250">
        <f>IF(OR($E31="",$F31="",$G31="",'Allgemeine Info'!$H$15=""),0,IF(AND(DL$6&lt;&gt;0,DL$6&lt;='Allgemeine Info'!$H$15),($E31+$F31)*$I31*(1+$D$4)^DL$6,IF(DL$7='Allgemeine Info'!$H$15,$J31*(1+$D$4)^DL$7,IF(AND(DL$7&lt;&gt;0,MOD(DL$7,$G31)=0,DL$7&lt;'Allgemeine Info'!$H$15),($I31+$J31)*((1+$D$4)^DL$7),0))))</f>
        <v>0</v>
      </c>
      <c r="DM31" s="250">
        <f>IF(OR($E31="",$F31="",$G31="",'Allgemeine Info'!$H$15=""),0,IF(AND(DM$6&lt;&gt;0,DM$6&lt;='Allgemeine Info'!$H$15),($E31+$F31)*$I31*(1+$D$4)^DM$6,IF(DM$7='Allgemeine Info'!$H$15,$J31*(1+$D$4)^DM$7,IF(AND(DM$7&lt;&gt;0,MOD(DM$7,$G31)=0,DM$7&lt;'Allgemeine Info'!$H$15),($I31+$J31)*((1+$D$4)^DM$7),0))))</f>
        <v>0</v>
      </c>
      <c r="DN31" s="250">
        <f>IF(OR($E31="",$F31="",$G31="",'Allgemeine Info'!$H$15=""),0,IF(AND(DN$6&lt;&gt;0,DN$6&lt;='Allgemeine Info'!$H$15),($E31+$F31)*$I31*(1+$D$4)^DN$6,IF(DN$7='Allgemeine Info'!$H$15,$J31*(1+$D$4)^DN$7,IF(AND(DN$7&lt;&gt;0,MOD(DN$7,$G31)=0,DN$7&lt;'Allgemeine Info'!$H$15),($I31+$J31)*((1+$D$4)^DN$7),0))))</f>
        <v>0</v>
      </c>
      <c r="DO31" s="250">
        <f>IF(OR($E31="",$F31="",$G31="",'Allgemeine Info'!$H$15=""),0,IF(AND(DO$6&lt;&gt;0,DO$6&lt;='Allgemeine Info'!$H$15),($E31+$F31)*$I31*(1+$D$4)^DO$6,IF(DO$7='Allgemeine Info'!$H$15,$J31*(1+$D$4)^DO$7,IF(AND(DO$7&lt;&gt;0,MOD(DO$7,$G31)=0,DO$7&lt;'Allgemeine Info'!$H$15),($I31+$J31)*((1+$D$4)^DO$7),0))))</f>
        <v>0</v>
      </c>
      <c r="DP31" s="250">
        <f>IF(OR($E31="",$F31="",$G31="",'Allgemeine Info'!$H$15=""),0,IF(AND(DP$6&lt;&gt;0,DP$6&lt;='Allgemeine Info'!$H$15),($E31+$F31)*$I31*(1+$D$4)^DP$6,IF(DP$7='Allgemeine Info'!$H$15,$J31*(1+$D$4)^DP$7,IF(AND(DP$7&lt;&gt;0,MOD(DP$7,$G31)=0,DP$7&lt;'Allgemeine Info'!$H$15),($I31+$J31)*((1+$D$4)^DP$7),0))))</f>
        <v>0</v>
      </c>
      <c r="DQ31" s="250">
        <f>IF(OR($E31="",$F31="",$G31="",'Allgemeine Info'!$H$15=""),0,IF(AND(DQ$6&lt;&gt;0,DQ$6&lt;='Allgemeine Info'!$H$15),($E31+$F31)*$I31*(1+$D$4)^DQ$6,IF(DQ$7='Allgemeine Info'!$H$15,$J31*(1+$D$4)^DQ$7,IF(AND(DQ$7&lt;&gt;0,MOD(DQ$7,$G31)=0,DQ$7&lt;'Allgemeine Info'!$H$15),($I31+$J31)*((1+$D$4)^DQ$7),0))))</f>
        <v>0</v>
      </c>
      <c r="DR31" s="250">
        <f>IF(OR($E31="",$F31="",$G31="",'Allgemeine Info'!$H$15=""),0,IF(AND(DR$6&lt;&gt;0,DR$6&lt;='Allgemeine Info'!$H$15),($E31+$F31)*$I31*(1+$D$4)^DR$6,IF(DR$7='Allgemeine Info'!$H$15,$J31*(1+$D$4)^DR$7,IF(AND(DR$7&lt;&gt;0,MOD(DR$7,$G31)=0,DR$7&lt;'Allgemeine Info'!$H$15),($I31+$J31)*((1+$D$4)^DR$7),0))))</f>
        <v>0</v>
      </c>
      <c r="DS31" s="250">
        <f>IF(OR($E31="",$F31="",$G31="",'Allgemeine Info'!$H$15=""),0,IF(AND(DS$6&lt;&gt;0,DS$6&lt;='Allgemeine Info'!$H$15),($E31+$F31)*$I31*(1+$D$4)^DS$6,IF(DS$7='Allgemeine Info'!$H$15,$J31*(1+$D$4)^DS$7,IF(AND(DS$7&lt;&gt;0,MOD(DS$7,$G31)=0,DS$7&lt;'Allgemeine Info'!$H$15),($I31+$J31)*((1+$D$4)^DS$7),0))))</f>
        <v>0</v>
      </c>
      <c r="DT31" s="250">
        <f>IF(OR($E31="",$F31="",$G31="",'Allgemeine Info'!$H$15=""),0,IF(AND(DT$6&lt;&gt;0,DT$6&lt;='Allgemeine Info'!$H$15),($E31+$F31)*$I31*(1+$D$4)^DT$6,IF(DT$7='Allgemeine Info'!$H$15,$J31*(1+$D$4)^DT$7,IF(AND(DT$7&lt;&gt;0,MOD(DT$7,$G31)=0,DT$7&lt;'Allgemeine Info'!$H$15),($I31+$J31)*((1+$D$4)^DT$7),0))))</f>
        <v>0</v>
      </c>
      <c r="DU31" s="250">
        <f>IF(OR($E31="",$F31="",$G31="",'Allgemeine Info'!$H$15=""),0,IF(AND(DU$6&lt;&gt;0,DU$6&lt;='Allgemeine Info'!$H$15),($E31+$F31)*$I31*(1+$D$4)^DU$6,IF(DU$7='Allgemeine Info'!$H$15,$J31*(1+$D$4)^DU$7,IF(AND(DU$7&lt;&gt;0,MOD(DU$7,$G31)=0,DU$7&lt;'Allgemeine Info'!$H$15),($I31+$J31)*((1+$D$4)^DU$7),0))))</f>
        <v>0</v>
      </c>
      <c r="DV31" s="250">
        <f>IF(OR($E31="",$F31="",$G31="",'Allgemeine Info'!$H$15=""),0,IF(AND(DV$6&lt;&gt;0,DV$6&lt;='Allgemeine Info'!$H$15),($E31+$F31)*$I31*(1+$D$4)^DV$6,IF(DV$7='Allgemeine Info'!$H$15,$J31*(1+$D$4)^DV$7,IF(AND(DV$7&lt;&gt;0,MOD(DV$7,$G31)=0,DV$7&lt;'Allgemeine Info'!$H$15),($I31+$J31)*((1+$D$4)^DV$7),0))))</f>
        <v>0</v>
      </c>
      <c r="DW31" s="250">
        <f>IF(OR($E31="",$F31="",$G31="",'Allgemeine Info'!$H$15=""),0,IF(AND(DW$6&lt;&gt;0,DW$6&lt;='Allgemeine Info'!$H$15),($E31+$F31)*$I31*(1+$D$4)^DW$6,IF(DW$7='Allgemeine Info'!$H$15,$J31*(1+$D$4)^DW$7,IF(AND(DW$7&lt;&gt;0,MOD(DW$7,$G31)=0,DW$7&lt;'Allgemeine Info'!$H$15),($I31+$J31)*((1+$D$4)^DW$7),0))))</f>
        <v>0</v>
      </c>
      <c r="DX31" s="250">
        <f>IF(OR($E31="",$F31="",$G31="",'Allgemeine Info'!$H$15=""),0,IF(AND(DX$6&lt;&gt;0,DX$6&lt;='Allgemeine Info'!$H$15),($E31+$F31)*$I31*(1+$D$4)^DX$6,IF(DX$7='Allgemeine Info'!$H$15,$J31*(1+$D$4)^DX$7,IF(AND(DX$7&lt;&gt;0,MOD(DX$7,$G31)=0,DX$7&lt;'Allgemeine Info'!$H$15),($I31+$J31)*((1+$D$4)^DX$7),0))))</f>
        <v>0</v>
      </c>
      <c r="DY31" s="250">
        <f>IF(OR($E31="",$F31="",$G31="",'Allgemeine Info'!$H$15=""),0,IF(AND(DY$6&lt;&gt;0,DY$6&lt;='Allgemeine Info'!$H$15),($E31+$F31)*$I31*(1+$D$4)^DY$6,IF(DY$7='Allgemeine Info'!$H$15,$J31*(1+$D$4)^DY$7,IF(AND(DY$7&lt;&gt;0,MOD(DY$7,$G31)=0,DY$7&lt;'Allgemeine Info'!$H$15),($I31+$J31)*((1+$D$4)^DY$7),0))))</f>
        <v>0</v>
      </c>
      <c r="DZ31" s="250">
        <f>IF(OR($E31="",$F31="",$G31="",'Allgemeine Info'!$H$15=""),0,IF(AND(DZ$6&lt;&gt;0,DZ$6&lt;='Allgemeine Info'!$H$15),($E31+$F31)*$I31*(1+$D$4)^DZ$6,IF(DZ$7='Allgemeine Info'!$H$15,$J31*(1+$D$4)^DZ$7,IF(AND(DZ$7&lt;&gt;0,MOD(DZ$7,$G31)=0,DZ$7&lt;'Allgemeine Info'!$H$15),($I31+$J31)*((1+$D$4)^DZ$7),0))))</f>
        <v>0</v>
      </c>
      <c r="EA31" s="250">
        <f>IF(OR($E31="",$F31="",$G31="",'Allgemeine Info'!$H$15=""),0,IF(AND(EA$6&lt;&gt;0,EA$6&lt;='Allgemeine Info'!$H$15),($E31+$F31)*$I31*(1+$D$4)^EA$6,IF(EA$7='Allgemeine Info'!$H$15,$J31*(1+$D$4)^EA$7,IF(AND(EA$7&lt;&gt;0,MOD(EA$7,$G31)=0,EA$7&lt;'Allgemeine Info'!$H$15),($I31+$J31)*((1+$D$4)^EA$7),0))))</f>
        <v>0</v>
      </c>
      <c r="EB31" s="250">
        <f>IF(OR($E31="",$F31="",$G31="",'Allgemeine Info'!$H$15=""),0,IF(AND(EB$6&lt;&gt;0,EB$6&lt;='Allgemeine Info'!$H$15),($E31+$F31)*$I31*(1+$D$4)^EB$6,IF(EB$7='Allgemeine Info'!$H$15,$J31*(1+$D$4)^EB$7,IF(AND(EB$7&lt;&gt;0,MOD(EB$7,$G31)=0,EB$7&lt;'Allgemeine Info'!$H$15),($I31+$J31)*((1+$D$4)^EB$7),0))))</f>
        <v>0</v>
      </c>
      <c r="EC31" s="250">
        <f>IF(OR($E31="",$F31="",$G31="",'Allgemeine Info'!$H$15=""),0,IF(AND(EC$6&lt;&gt;0,EC$6&lt;='Allgemeine Info'!$H$15),($E31+$F31)*$I31*(1+$D$4)^EC$6,IF(EC$7='Allgemeine Info'!$H$15,$J31*(1+$D$4)^EC$7,IF(AND(EC$7&lt;&gt;0,MOD(EC$7,$G31)=0,EC$7&lt;'Allgemeine Info'!$H$15),($I31+$J31)*((1+$D$4)^EC$7),0))))</f>
        <v>0</v>
      </c>
      <c r="ED31" s="250">
        <f>IF(OR($E31="",$F31="",$G31="",'Allgemeine Info'!$H$15=""),0,IF(AND(ED$6&lt;&gt;0,ED$6&lt;='Allgemeine Info'!$H$15),($E31+$F31)*$I31*(1+$D$4)^ED$6,IF(ED$7='Allgemeine Info'!$H$15,$J31*(1+$D$4)^ED$7,IF(AND(ED$7&lt;&gt;0,MOD(ED$7,$G31)=0,ED$7&lt;'Allgemeine Info'!$H$15),($I31+$J31)*((1+$D$4)^ED$7),0))))</f>
        <v>0</v>
      </c>
      <c r="EE31" s="250">
        <f>IF(OR($E31="",$F31="",$G31="",'Allgemeine Info'!$H$15=""),0,IF(AND(EE$6&lt;&gt;0,EE$6&lt;='Allgemeine Info'!$H$15),($E31+$F31)*$I31*(1+$D$4)^EE$6,IF(EE$7='Allgemeine Info'!$H$15,$J31*(1+$D$4)^EE$7,IF(AND(EE$7&lt;&gt;0,MOD(EE$7,$G31)=0,EE$7&lt;'Allgemeine Info'!$H$15),($I31+$J31)*((1+$D$4)^EE$7),0))))</f>
        <v>0</v>
      </c>
      <c r="EF31" s="250">
        <f>IF(OR($E31="",$F31="",$G31="",'Allgemeine Info'!$H$15=""),0,IF(AND(EF$6&lt;&gt;0,EF$6&lt;='Allgemeine Info'!$H$15),($E31+$F31)*$I31*(1+$D$4)^EF$6,IF(EF$7='Allgemeine Info'!$H$15,$J31*(1+$D$4)^EF$7,IF(AND(EF$7&lt;&gt;0,MOD(EF$7,$G31)=0,EF$7&lt;'Allgemeine Info'!$H$15),($I31+$J31)*((1+$D$4)^EF$7),0))))</f>
        <v>0</v>
      </c>
      <c r="EG31" s="250">
        <f>IF(OR($E31="",$F31="",$G31="",'Allgemeine Info'!$H$15=""),0,IF(AND(EG$6&lt;&gt;0,EG$6&lt;='Allgemeine Info'!$H$15),($E31+$F31)*$I31*(1+$D$4)^EG$6,IF(EG$7='Allgemeine Info'!$H$15,$J31*(1+$D$4)^EG$7,IF(AND(EG$7&lt;&gt;0,MOD(EG$7,$G31)=0,EG$7&lt;'Allgemeine Info'!$H$15),($I31+$J31)*((1+$D$4)^EG$7),0))))</f>
        <v>0</v>
      </c>
      <c r="EH31" s="250">
        <f>IF(OR($E31="",$F31="",$G31="",'Allgemeine Info'!$H$15=""),0,IF(AND(EH$6&lt;&gt;0,EH$6&lt;='Allgemeine Info'!$H$15),($E31+$F31)*$I31*(1+$D$4)^EH$6,IF(EH$7='Allgemeine Info'!$H$15,$J31*(1+$D$4)^EH$7,IF(AND(EH$7&lt;&gt;0,MOD(EH$7,$G31)=0,EH$7&lt;'Allgemeine Info'!$H$15),($I31+$J31)*((1+$D$4)^EH$7),0))))</f>
        <v>0</v>
      </c>
      <c r="EI31" s="250">
        <f>IF(OR($E31="",$F31="",$G31="",'Allgemeine Info'!$H$15=""),0,IF(AND(EI$6&lt;&gt;0,EI$6&lt;='Allgemeine Info'!$H$15),($E31+$F31)*$I31*(1+$D$4)^EI$6,IF(EI$7='Allgemeine Info'!$H$15,$J31*(1+$D$4)^EI$7,IF(AND(EI$7&lt;&gt;0,MOD(EI$7,$G31)=0,EI$7&lt;'Allgemeine Info'!$H$15),($I31+$J31)*((1+$D$4)^EI$7),0))))</f>
        <v>0</v>
      </c>
      <c r="EJ31" s="250">
        <f>IF(OR($E31="",$F31="",$G31="",'Allgemeine Info'!$H$15=""),0,IF(AND(EJ$6&lt;&gt;0,EJ$6&lt;='Allgemeine Info'!$H$15),($E31+$F31)*$I31*(1+$D$4)^EJ$6,IF(EJ$7='Allgemeine Info'!$H$15,$J31*(1+$D$4)^EJ$7,IF(AND(EJ$7&lt;&gt;0,MOD(EJ$7,$G31)=0,EJ$7&lt;'Allgemeine Info'!$H$15),($I31+$J31)*((1+$D$4)^EJ$7),0))))</f>
        <v>0</v>
      </c>
      <c r="EK31" s="250">
        <f>IF(OR($E31="",$F31="",$G31="",'Allgemeine Info'!$H$15=""),0,IF(AND(EK$6&lt;&gt;0,EK$6&lt;='Allgemeine Info'!$H$15),($E31+$F31)*$I31*(1+$D$4)^EK$6,IF(EK$7='Allgemeine Info'!$H$15,$J31*(1+$D$4)^EK$7,IF(AND(EK$7&lt;&gt;0,MOD(EK$7,$G31)=0,EK$7&lt;'Allgemeine Info'!$H$15),($I31+$J31)*((1+$D$4)^EK$7),0))))</f>
        <v>0</v>
      </c>
      <c r="EL31" s="250">
        <f>IF(OR($E31="",$F31="",$G31="",'Allgemeine Info'!$H$15=""),0,IF(AND(EL$6&lt;&gt;0,EL$6&lt;='Allgemeine Info'!$H$15),($E31+$F31)*$I31*(1+$D$4)^EL$6,IF(EL$7='Allgemeine Info'!$H$15,$J31*(1+$D$4)^EL$7,IF(AND(EL$7&lt;&gt;0,MOD(EL$7,$G31)=0,EL$7&lt;'Allgemeine Info'!$H$15),($I31+$J31)*((1+$D$4)^EL$7),0))))</f>
        <v>0</v>
      </c>
      <c r="EM31" s="250">
        <f>IF(OR($E31="",$F31="",$G31="",'Allgemeine Info'!$H$15=""),0,IF(AND(EM$6&lt;&gt;0,EM$6&lt;='Allgemeine Info'!$H$15),($E31+$F31)*$I31*(1+$D$4)^EM$6,IF(EM$7='Allgemeine Info'!$H$15,$J31*(1+$D$4)^EM$7,IF(AND(EM$7&lt;&gt;0,MOD(EM$7,$G31)=0,EM$7&lt;'Allgemeine Info'!$H$15),($I31+$J31)*((1+$D$4)^EM$7),0))))</f>
        <v>0</v>
      </c>
      <c r="EN31" s="250">
        <f>IF(OR($E31="",$F31="",$G31="",'Allgemeine Info'!$H$15=""),0,IF(AND(EN$6&lt;&gt;0,EN$6&lt;='Allgemeine Info'!$H$15),($E31+$F31)*$I31*(1+$D$4)^EN$6,IF(EN$7='Allgemeine Info'!$H$15,$J31*(1+$D$4)^EN$7,IF(AND(EN$7&lt;&gt;0,MOD(EN$7,$G31)=0,EN$7&lt;'Allgemeine Info'!$H$15),($I31+$J31)*((1+$D$4)^EN$7),0))))</f>
        <v>0</v>
      </c>
      <c r="EO31" s="250">
        <f>IF(OR($E31="",$F31="",$G31="",'Allgemeine Info'!$H$15=""),0,IF(AND(EO$6&lt;&gt;0,EO$6&lt;='Allgemeine Info'!$H$15),($E31+$F31)*$I31*(1+$D$4)^EO$6,IF(EO$7='Allgemeine Info'!$H$15,$J31*(1+$D$4)^EO$7,IF(AND(EO$7&lt;&gt;0,MOD(EO$7,$G31)=0,EO$7&lt;'Allgemeine Info'!$H$15),($I31+$J31)*((1+$D$4)^EO$7),0))))</f>
        <v>0</v>
      </c>
      <c r="EP31" s="250">
        <f>IF(OR($E31="",$F31="",$G31="",'Allgemeine Info'!$H$15=""),0,IF(AND(EP$6&lt;&gt;0,EP$6&lt;='Allgemeine Info'!$H$15),($E31+$F31)*$I31*(1+$D$4)^EP$6,IF(EP$7='Allgemeine Info'!$H$15,$J31*(1+$D$4)^EP$7,IF(AND(EP$7&lt;&gt;0,MOD(EP$7,$G31)=0,EP$7&lt;'Allgemeine Info'!$H$15),($I31+$J31)*((1+$D$4)^EP$7),0))))</f>
        <v>0</v>
      </c>
      <c r="EQ31" s="250">
        <f>IF(OR($E31="",$F31="",$G31="",'Allgemeine Info'!$H$15=""),0,IF(AND(EQ$6&lt;&gt;0,EQ$6&lt;='Allgemeine Info'!$H$15),($E31+$F31)*$I31*(1+$D$4)^EQ$6,IF(EQ$7='Allgemeine Info'!$H$15,$J31*(1+$D$4)^EQ$7,IF(AND(EQ$7&lt;&gt;0,MOD(EQ$7,$G31)=0,EQ$7&lt;'Allgemeine Info'!$H$15),($I31+$J31)*((1+$D$4)^EQ$7),0))))</f>
        <v>0</v>
      </c>
      <c r="ER31" s="250">
        <f>IF(OR($E31="",$F31="",$G31="",'Allgemeine Info'!$H$15=""),0,IF(AND(ER$6&lt;&gt;0,ER$6&lt;='Allgemeine Info'!$H$15),($E31+$F31)*$I31*(1+$D$4)^ER$6,IF(ER$7='Allgemeine Info'!$H$15,$J31*(1+$D$4)^ER$7,IF(AND(ER$7&lt;&gt;0,MOD(ER$7,$G31)=0,ER$7&lt;'Allgemeine Info'!$H$15),($I31+$J31)*((1+$D$4)^ER$7),0))))</f>
        <v>0</v>
      </c>
      <c r="ES31" s="250">
        <f>IF(OR($E31="",$F31="",$G31="",'Allgemeine Info'!$H$15=""),0,IF(AND(ES$6&lt;&gt;0,ES$6&lt;='Allgemeine Info'!$H$15),($E31+$F31)*$I31*(1+$D$4)^ES$6,IF(ES$7='Allgemeine Info'!$H$15,$J31*(1+$D$4)^ES$7,IF(AND(ES$7&lt;&gt;0,MOD(ES$7,$G31)=0,ES$7&lt;'Allgemeine Info'!$H$15),($I31+$J31)*((1+$D$4)^ES$7),0))))</f>
        <v>0</v>
      </c>
      <c r="ET31" s="250">
        <f>IF(OR($E31="",$F31="",$G31="",'Allgemeine Info'!$H$15=""),0,IF(AND(ET$6&lt;&gt;0,ET$6&lt;='Allgemeine Info'!$H$15),($E31+$F31)*$I31*(1+$D$4)^ET$6,IF(ET$7='Allgemeine Info'!$H$15,$J31*(1+$D$4)^ET$7,IF(AND(ET$7&lt;&gt;0,MOD(ET$7,$G31)=0,ET$7&lt;'Allgemeine Info'!$H$15),($I31+$J31)*((1+$D$4)^ET$7),0))))</f>
        <v>0</v>
      </c>
      <c r="EU31" s="250">
        <f>IF(OR($E31="",$F31="",$G31="",'Allgemeine Info'!$H$15=""),0,IF(AND(EU$6&lt;&gt;0,EU$6&lt;='Allgemeine Info'!$H$15),($E31+$F31)*$I31*(1+$D$4)^EU$6,IF(EU$7='Allgemeine Info'!$H$15,$J31*(1+$D$4)^EU$7,IF(AND(EU$7&lt;&gt;0,MOD(EU$7,$G31)=0,EU$7&lt;'Allgemeine Info'!$H$15),($I31+$J31)*((1+$D$4)^EU$7),0))))</f>
        <v>0</v>
      </c>
      <c r="EV31" s="250">
        <f>IF(OR($E31="",$F31="",$G31="",'Allgemeine Info'!$H$15=""),0,IF(AND(EV$6&lt;&gt;0,EV$6&lt;='Allgemeine Info'!$H$15),($E31+$F31)*$I31*(1+$D$4)^EV$6,IF(EV$7='Allgemeine Info'!$H$15,$J31*(1+$D$4)^EV$7,IF(AND(EV$7&lt;&gt;0,MOD(EV$7,$G31)=0,EV$7&lt;'Allgemeine Info'!$H$15),($I31+$J31)*((1+$D$4)^EV$7),0))))</f>
        <v>0</v>
      </c>
      <c r="EW31" s="250">
        <f>IF(OR($E31="",$F31="",$G31="",'Allgemeine Info'!$H$15=""),0,IF(AND(EW$6&lt;&gt;0,EW$6&lt;='Allgemeine Info'!$H$15),($E31+$F31)*$I31*(1+$D$4)^EW$6,IF(EW$7='Allgemeine Info'!$H$15,$J31*(1+$D$4)^EW$7,IF(AND(EW$7&lt;&gt;0,MOD(EW$7,$G31)=0,EW$7&lt;'Allgemeine Info'!$H$15),($I31+$J31)*((1+$D$4)^EW$7),0))))</f>
        <v>0</v>
      </c>
      <c r="EX31" s="250">
        <f>IF(OR($E31="",$F31="",$G31="",'Allgemeine Info'!$H$15=""),0,IF(AND(EX$6&lt;&gt;0,EX$6&lt;='Allgemeine Info'!$H$15),($E31+$F31)*$I31*(1+$D$4)^EX$6,IF(EX$7='Allgemeine Info'!$H$15,$J31*(1+$D$4)^EX$7,IF(AND(EX$7&lt;&gt;0,MOD(EX$7,$G31)=0,EX$7&lt;'Allgemeine Info'!$H$15),($I31+$J31)*((1+$D$4)^EX$7),0))))</f>
        <v>0</v>
      </c>
      <c r="EY31" s="250">
        <f>IF(OR($E31="",$F31="",$G31="",'Allgemeine Info'!$H$15=""),0,IF(AND(EY$6&lt;&gt;0,EY$6&lt;='Allgemeine Info'!$H$15),($E31+$F31)*$I31*(1+$D$4)^EY$6,IF(EY$7='Allgemeine Info'!$H$15,$J31*(1+$D$4)^EY$7,IF(AND(EY$7&lt;&gt;0,MOD(EY$7,$G31)=0,EY$7&lt;'Allgemeine Info'!$H$15),($I31+$J31)*((1+$D$4)^EY$7),0))))</f>
        <v>0</v>
      </c>
      <c r="EZ31" s="250">
        <f>IF(OR($E31="",$F31="",$G31="",'Allgemeine Info'!$H$15=""),0,IF(AND(EZ$6&lt;&gt;0,EZ$6&lt;='Allgemeine Info'!$H$15),($E31+$F31)*$I31*(1+$D$4)^EZ$6,IF(EZ$7='Allgemeine Info'!$H$15,$J31*(1+$D$4)^EZ$7,IF(AND(EZ$7&lt;&gt;0,MOD(EZ$7,$G31)=0,EZ$7&lt;'Allgemeine Info'!$H$15),($I31+$J31)*((1+$D$4)^EZ$7),0))))</f>
        <v>0</v>
      </c>
      <c r="FA31" s="250">
        <f>IF(OR($E31="",$F31="",$G31="",'Allgemeine Info'!$H$15=""),0,IF(AND(FA$6&lt;&gt;0,FA$6&lt;='Allgemeine Info'!$H$15),($E31+$F31)*$I31*(1+$D$4)^FA$6,IF(FA$7='Allgemeine Info'!$H$15,$J31*(1+$D$4)^FA$7,IF(AND(FA$7&lt;&gt;0,MOD(FA$7,$G31)=0,FA$7&lt;'Allgemeine Info'!$H$15),($I31+$J31)*((1+$D$4)^FA$7),0))))</f>
        <v>0</v>
      </c>
      <c r="FB31" s="250">
        <f>IF(OR($E31="",$F31="",$G31="",'Allgemeine Info'!$H$15=""),0,IF(AND(FB$6&lt;&gt;0,FB$6&lt;='Allgemeine Info'!$H$15),($E31+$F31)*$I31*(1+$D$4)^FB$6,IF(FB$7='Allgemeine Info'!$H$15,$J31*(1+$D$4)^FB$7,IF(AND(FB$7&lt;&gt;0,MOD(FB$7,$G31)=0,FB$7&lt;'Allgemeine Info'!$H$15),($I31+$J31)*((1+$D$4)^FB$7),0))))</f>
        <v>0</v>
      </c>
      <c r="FC31" s="250">
        <f>IF(OR($E31="",$F31="",$G31="",'Allgemeine Info'!$H$15=""),0,IF(AND(FC$6&lt;&gt;0,FC$6&lt;='Allgemeine Info'!$H$15),($E31+$F31)*$I31*(1+$D$4)^FC$6,IF(FC$7='Allgemeine Info'!$H$15,$J31*(1+$D$4)^FC$7,IF(AND(FC$7&lt;&gt;0,MOD(FC$7,$G31)=0,FC$7&lt;'Allgemeine Info'!$H$15),($I31+$J31)*((1+$D$4)^FC$7),0))))</f>
        <v>0</v>
      </c>
      <c r="FD31" s="250">
        <f>IF(OR($E31="",$F31="",$G31="",'Allgemeine Info'!$H$15=""),0,IF(AND(FD$6&lt;&gt;0,FD$6&lt;='Allgemeine Info'!$H$15),($E31+$F31)*$I31*(1+$D$4)^FD$6,IF(FD$7='Allgemeine Info'!$H$15,$J31*(1+$D$4)^FD$7,IF(AND(FD$7&lt;&gt;0,MOD(FD$7,$G31)=0,FD$7&lt;'Allgemeine Info'!$H$15),($I31+$J31)*((1+$D$4)^FD$7),0))))</f>
        <v>0</v>
      </c>
      <c r="FE31" s="250">
        <f>IF(OR($E31="",$F31="",$G31="",'Allgemeine Info'!$H$15=""),0,IF(AND(FE$6&lt;&gt;0,FE$6&lt;='Allgemeine Info'!$H$15),($E31+$F31)*$I31*(1+$D$4)^FE$6,IF(FE$7='Allgemeine Info'!$H$15,$J31*(1+$D$4)^FE$7,IF(AND(FE$7&lt;&gt;0,MOD(FE$7,$G31)=0,FE$7&lt;'Allgemeine Info'!$H$15),($I31+$J31)*((1+$D$4)^FE$7),0))))</f>
        <v>0</v>
      </c>
      <c r="FF31" s="250">
        <f>IF(OR($E31="",$F31="",$G31="",'Allgemeine Info'!$H$15=""),0,IF(AND(FF$6&lt;&gt;0,FF$6&lt;='Allgemeine Info'!$H$15),($E31+$F31)*$I31*(1+$D$4)^FF$6,IF(FF$7='Allgemeine Info'!$H$15,$J31*(1+$D$4)^FF$7,IF(AND(FF$7&lt;&gt;0,MOD(FF$7,$G31)=0,FF$7&lt;'Allgemeine Info'!$H$15),($I31+$J31)*((1+$D$4)^FF$7),0))))</f>
        <v>0</v>
      </c>
      <c r="FG31" s="250">
        <f>IF(OR($E31="",$F31="",$G31="",'Allgemeine Info'!$H$15=""),0,IF(AND(FG$6&lt;&gt;0,FG$6&lt;='Allgemeine Info'!$H$15),($E31+$F31)*$I31*(1+$D$4)^FG$6,IF(FG$7='Allgemeine Info'!$H$15,$J31*(1+$D$4)^FG$7,IF(AND(FG$7&lt;&gt;0,MOD(FG$7,$G31)=0,FG$7&lt;'Allgemeine Info'!$H$15),($I31+$J31)*((1+$D$4)^FG$7),0))))</f>
        <v>0</v>
      </c>
      <c r="FH31" s="250">
        <f>IF(OR($E31="",$F31="",$G31="",'Allgemeine Info'!$H$15=""),0,IF(AND(FH$6&lt;&gt;0,FH$6&lt;='Allgemeine Info'!$H$15),($E31+$F31)*$I31*(1+$D$4)^FH$6,IF(FH$7='Allgemeine Info'!$H$15,$J31*(1+$D$4)^FH$7,IF(AND(FH$7&lt;&gt;0,MOD(FH$7,$G31)=0,FH$7&lt;'Allgemeine Info'!$H$15),($I31+$J31)*((1+$D$4)^FH$7),0))))</f>
        <v>0</v>
      </c>
      <c r="FI31" s="250">
        <f>IF(OR($E31="",$F31="",$G31="",'Allgemeine Info'!$H$15=""),0,IF(AND(FI$6&lt;&gt;0,FI$6&lt;='Allgemeine Info'!$H$15),($E31+$F31)*$I31*(1+$D$4)^FI$6,IF(FI$7='Allgemeine Info'!$H$15,$J31*(1+$D$4)^FI$7,IF(AND(FI$7&lt;&gt;0,MOD(FI$7,$G31)=0,FI$7&lt;'Allgemeine Info'!$H$15),($I31+$J31)*((1+$D$4)^FI$7),0))))</f>
        <v>0</v>
      </c>
      <c r="FJ31" s="250">
        <f>IF(OR($E31="",$F31="",$G31="",'Allgemeine Info'!$H$15=""),0,IF(AND(FJ$6&lt;&gt;0,FJ$6&lt;='Allgemeine Info'!$H$15),($E31+$F31)*$I31*(1+$D$4)^FJ$6,IF(FJ$7='Allgemeine Info'!$H$15,$J31*(1+$D$4)^FJ$7,IF(AND(FJ$7&lt;&gt;0,MOD(FJ$7,$G31)=0,FJ$7&lt;'Allgemeine Info'!$H$15),($I31+$J31)*((1+$D$4)^FJ$7),0))))</f>
        <v>0</v>
      </c>
      <c r="FK31" s="250">
        <f>IF(OR($E31="",$F31="",$G31="",'Allgemeine Info'!$H$15=""),0,IF(AND(FK$6&lt;&gt;0,FK$6&lt;='Allgemeine Info'!$H$15),($E31+$F31)*$I31*(1+$D$4)^FK$6,IF(FK$7='Allgemeine Info'!$H$15,$J31*(1+$D$4)^FK$7,IF(AND(FK$7&lt;&gt;0,MOD(FK$7,$G31)=0,FK$7&lt;'Allgemeine Info'!$H$15),($I31+$J31)*((1+$D$4)^FK$7),0))))</f>
        <v>0</v>
      </c>
      <c r="FL31" s="250">
        <f>IF(OR($E31="",$F31="",$G31="",'Allgemeine Info'!$H$15=""),0,IF(AND(FL$6&lt;&gt;0,FL$6&lt;='Allgemeine Info'!$H$15),($E31+$F31)*$I31*(1+$D$4)^FL$6,IF(FL$7='Allgemeine Info'!$H$15,$J31*(1+$D$4)^FL$7,IF(AND(FL$7&lt;&gt;0,MOD(FL$7,$G31)=0,FL$7&lt;'Allgemeine Info'!$H$15),($I31+$J31)*((1+$D$4)^FL$7),0))))</f>
        <v>0</v>
      </c>
      <c r="FM31" s="250">
        <f>IF(OR($E31="",$F31="",$G31="",'Allgemeine Info'!$H$15=""),0,IF(AND(FM$6&lt;&gt;0,FM$6&lt;='Allgemeine Info'!$H$15),($E31+$F31)*$I31*(1+$D$4)^FM$6,IF(FM$7='Allgemeine Info'!$H$15,$J31*(1+$D$4)^FM$7,IF(AND(FM$7&lt;&gt;0,MOD(FM$7,$G31)=0,FM$7&lt;'Allgemeine Info'!$H$15),($I31+$J31)*((1+$D$4)^FM$7),0))))</f>
        <v>0</v>
      </c>
      <c r="FN31" s="250">
        <f>IF(OR($E31="",$F31="",$G31="",'Allgemeine Info'!$H$15=""),0,IF(AND(FN$6&lt;&gt;0,FN$6&lt;='Allgemeine Info'!$H$15),($E31+$F31)*$I31*(1+$D$4)^FN$6,IF(FN$7='Allgemeine Info'!$H$15,$J31*(1+$D$4)^FN$7,IF(AND(FN$7&lt;&gt;0,MOD(FN$7,$G31)=0,FN$7&lt;'Allgemeine Info'!$H$15),($I31+$J31)*((1+$D$4)^FN$7),0))))</f>
        <v>0</v>
      </c>
      <c r="FO31" s="250">
        <f>IF(OR($E31="",$F31="",$G31="",'Allgemeine Info'!$H$15=""),0,IF(AND(FO$6&lt;&gt;0,FO$6&lt;='Allgemeine Info'!$H$15),($E31+$F31)*$I31*(1+$D$4)^FO$6,IF(FO$7='Allgemeine Info'!$H$15,$J31*(1+$D$4)^FO$7,IF(AND(FO$7&lt;&gt;0,MOD(FO$7,$G31)=0,FO$7&lt;'Allgemeine Info'!$H$15),($I31+$J31)*((1+$D$4)^FO$7),0))))</f>
        <v>0</v>
      </c>
      <c r="FP31" s="250">
        <f>IF(OR($E31="",$F31="",$G31="",'Allgemeine Info'!$H$15=""),0,IF(AND(FP$6&lt;&gt;0,FP$6&lt;='Allgemeine Info'!$H$15),($E31+$F31)*$I31*(1+$D$4)^FP$6,IF(FP$7='Allgemeine Info'!$H$15,$J31*(1+$D$4)^FP$7,IF(AND(FP$7&lt;&gt;0,MOD(FP$7,$G31)=0,FP$7&lt;'Allgemeine Info'!$H$15),($I31+$J31)*((1+$D$4)^FP$7),0))))</f>
        <v>0</v>
      </c>
      <c r="FQ31" s="250">
        <f>IF(OR($E31="",$F31="",$G31="",'Allgemeine Info'!$H$15=""),0,IF(AND(FQ$6&lt;&gt;0,FQ$6&lt;='Allgemeine Info'!$H$15),($E31+$F31)*$I31*(1+$D$4)^FQ$6,IF(FQ$7='Allgemeine Info'!$H$15,$J31*(1+$D$4)^FQ$7,IF(AND(FQ$7&lt;&gt;0,MOD(FQ$7,$G31)=0,FQ$7&lt;'Allgemeine Info'!$H$15),($I31+$J31)*((1+$D$4)^FQ$7),0))))</f>
        <v>0</v>
      </c>
      <c r="FR31" s="250">
        <f>IF(OR($E31="",$F31="",$G31="",'Allgemeine Info'!$H$15=""),0,IF(AND(FR$6&lt;&gt;0,FR$6&lt;='Allgemeine Info'!$H$15),($E31+$F31)*$I31*(1+$D$4)^FR$6,IF(FR$7='Allgemeine Info'!$H$15,$J31*(1+$D$4)^FR$7,IF(AND(FR$7&lt;&gt;0,MOD(FR$7,$G31)=0,FR$7&lt;'Allgemeine Info'!$H$15),($I31+$J31)*((1+$D$4)^FR$7),0))))</f>
        <v>0</v>
      </c>
      <c r="FS31" s="250">
        <f>IF(OR($E31="",$F31="",$G31="",'Allgemeine Info'!$H$15=""),0,IF(AND(FS$6&lt;&gt;0,FS$6&lt;='Allgemeine Info'!$H$15),($E31+$F31)*$I31*(1+$D$4)^FS$6,IF(FS$7='Allgemeine Info'!$H$15,$J31*(1+$D$4)^FS$7,IF(AND(FS$7&lt;&gt;0,MOD(FS$7,$G31)=0,FS$7&lt;'Allgemeine Info'!$H$15),($I31+$J31)*((1+$D$4)^FS$7),0))))</f>
        <v>0</v>
      </c>
      <c r="FT31" s="250">
        <f>IF(OR($E31="",$F31="",$G31="",'Allgemeine Info'!$H$15=""),0,IF(AND(FT$6&lt;&gt;0,FT$6&lt;='Allgemeine Info'!$H$15),($E31+$F31)*$I31*(1+$D$4)^FT$6,IF(FT$7='Allgemeine Info'!$H$15,$J31*(1+$D$4)^FT$7,IF(AND(FT$7&lt;&gt;0,MOD(FT$7,$G31)=0,FT$7&lt;'Allgemeine Info'!$H$15),($I31+$J31)*((1+$D$4)^FT$7),0))))</f>
        <v>0</v>
      </c>
      <c r="FU31" s="250">
        <f>IF(OR($E31="",$F31="",$G31="",'Allgemeine Info'!$H$15=""),0,IF(AND(FU$6&lt;&gt;0,FU$6&lt;='Allgemeine Info'!$H$15),($E31+$F31)*$I31*(1+$D$4)^FU$6,IF(FU$7='Allgemeine Info'!$H$15,$J31*(1+$D$4)^FU$7,IF(AND(FU$7&lt;&gt;0,MOD(FU$7,$G31)=0,FU$7&lt;'Allgemeine Info'!$H$15),($I31+$J31)*((1+$D$4)^FU$7),0))))</f>
        <v>0</v>
      </c>
      <c r="FV31" s="250">
        <f>IF(OR($E31="",$F31="",$G31="",'Allgemeine Info'!$H$15=""),0,IF(AND(FV$6&lt;&gt;0,FV$6&lt;='Allgemeine Info'!$H$15),($E31+$F31)*$I31*(1+$D$4)^FV$6,IF(FV$7='Allgemeine Info'!$H$15,$J31*(1+$D$4)^FV$7,IF(AND(FV$7&lt;&gt;0,MOD(FV$7,$G31)=0,FV$7&lt;'Allgemeine Info'!$H$15),($I31+$J31)*((1+$D$4)^FV$7),0))))</f>
        <v>0</v>
      </c>
      <c r="FW31" s="250">
        <f>IF(OR($E31="",$F31="",$G31="",'Allgemeine Info'!$H$15=""),0,IF(AND(FW$6&lt;&gt;0,FW$6&lt;='Allgemeine Info'!$H$15),($E31+$F31)*$I31*(1+$D$4)^FW$6,IF(FW$7='Allgemeine Info'!$H$15,$J31*(1+$D$4)^FW$7,IF(AND(FW$7&lt;&gt;0,MOD(FW$7,$G31)=0,FW$7&lt;'Allgemeine Info'!$H$15),($I31+$J31)*((1+$D$4)^FW$7),0))))</f>
        <v>0</v>
      </c>
      <c r="FX31" s="250">
        <f>IF(OR($E31="",$F31="",$G31="",'Allgemeine Info'!$H$15=""),0,IF(AND(FX$6&lt;&gt;0,FX$6&lt;='Allgemeine Info'!$H$15),($E31+$F31)*$I31*(1+$D$4)^FX$6,IF(FX$7='Allgemeine Info'!$H$15,$J31*(1+$D$4)^FX$7,IF(AND(FX$7&lt;&gt;0,MOD(FX$7,$G31)=0,FX$7&lt;'Allgemeine Info'!$H$15),($I31+$J31)*((1+$D$4)^FX$7),0))))</f>
        <v>0</v>
      </c>
      <c r="FY31" s="250">
        <f>IF(OR($E31="",$F31="",$G31="",'Allgemeine Info'!$H$15=""),0,IF(AND(FY$6&lt;&gt;0,FY$6&lt;='Allgemeine Info'!$H$15),($E31+$F31)*$I31*(1+$D$4)^FY$6,IF(FY$7='Allgemeine Info'!$H$15,$J31*(1+$D$4)^FY$7,IF(AND(FY$7&lt;&gt;0,MOD(FY$7,$G31)=0,FY$7&lt;'Allgemeine Info'!$H$15),($I31+$J31)*((1+$D$4)^FY$7),0))))</f>
        <v>0</v>
      </c>
      <c r="FZ31" s="250">
        <f>IF(OR($E31="",$F31="",$G31="",'Allgemeine Info'!$H$15=""),0,IF(AND(FZ$6&lt;&gt;0,FZ$6&lt;='Allgemeine Info'!$H$15),($E31+$F31)*$I31*(1+$D$4)^FZ$6,IF(FZ$7='Allgemeine Info'!$H$15,$J31*(1+$D$4)^FZ$7,IF(AND(FZ$7&lt;&gt;0,MOD(FZ$7,$G31)=0,FZ$7&lt;'Allgemeine Info'!$H$15),($I31+$J31)*((1+$D$4)^FZ$7),0))))</f>
        <v>0</v>
      </c>
      <c r="GA31" s="250">
        <f>IF(OR($E31="",$F31="",$G31="",'Allgemeine Info'!$H$15=""),0,IF(AND(GA$6&lt;&gt;0,GA$6&lt;='Allgemeine Info'!$H$15),($E31+$F31)*$I31*(1+$D$4)^GA$6,IF(GA$7='Allgemeine Info'!$H$15,$J31*(1+$D$4)^GA$7,IF(AND(GA$7&lt;&gt;0,MOD(GA$7,$G31)=0,GA$7&lt;'Allgemeine Info'!$H$15),($I31+$J31)*((1+$D$4)^GA$7),0))))</f>
        <v>0</v>
      </c>
      <c r="GB31" s="250">
        <f>IF(OR($E31="",$F31="",$G31="",'Allgemeine Info'!$H$15=""),0,IF(AND(GB$6&lt;&gt;0,GB$6&lt;='Allgemeine Info'!$H$15),($E31+$F31)*$I31*(1+$D$4)^GB$6,IF(GB$7='Allgemeine Info'!$H$15,$J31*(1+$D$4)^GB$7,IF(AND(GB$7&lt;&gt;0,MOD(GB$7,$G31)=0,GB$7&lt;'Allgemeine Info'!$H$15),($I31+$J31)*((1+$D$4)^GB$7),0))))</f>
        <v>0</v>
      </c>
      <c r="GC31" s="250">
        <f>IF(OR($E31="",$F31="",$G31="",'Allgemeine Info'!$H$15=""),0,IF(AND(GC$6&lt;&gt;0,GC$6&lt;='Allgemeine Info'!$H$15),($E31+$F31)*$I31*(1+$D$4)^GC$6,IF(GC$7='Allgemeine Info'!$H$15,$J31*(1+$D$4)^GC$7,IF(AND(GC$7&lt;&gt;0,MOD(GC$7,$G31)=0,GC$7&lt;'Allgemeine Info'!$H$15),($I31+$J31)*((1+$D$4)^GC$7),0))))</f>
        <v>0</v>
      </c>
      <c r="GD31" s="250">
        <f>IF(OR($E31="",$F31="",$G31="",'Allgemeine Info'!$H$15=""),0,IF(AND(GD$6&lt;&gt;0,GD$6&lt;='Allgemeine Info'!$H$15),($E31+$F31)*$I31*(1+$D$4)^GD$6,IF(GD$7='Allgemeine Info'!$H$15,$J31*(1+$D$4)^GD$7,IF(AND(GD$7&lt;&gt;0,MOD(GD$7,$G31)=0,GD$7&lt;'Allgemeine Info'!$H$15),($I31+$J31)*((1+$D$4)^GD$7),0))))</f>
        <v>0</v>
      </c>
      <c r="GE31" s="250">
        <f>IF(OR($E31="",$F31="",$G31="",'Allgemeine Info'!$H$15=""),0,IF(AND(GE$6&lt;&gt;0,GE$6&lt;='Allgemeine Info'!$H$15),($E31+$F31)*$I31*(1+$D$4)^GE$6,IF(GE$7='Allgemeine Info'!$H$15,$J31*(1+$D$4)^GE$7,IF(AND(GE$7&lt;&gt;0,MOD(GE$7,$G31)=0,GE$7&lt;'Allgemeine Info'!$H$15),($I31+$J31)*((1+$D$4)^GE$7),0))))</f>
        <v>0</v>
      </c>
      <c r="GF31" s="250">
        <f>IF(OR($E31="",$F31="",$G31="",'Allgemeine Info'!$H$15=""),0,IF(AND(GF$6&lt;&gt;0,GF$6&lt;='Allgemeine Info'!$H$15),($E31+$F31)*$I31*(1+$D$4)^GF$6,IF(GF$7='Allgemeine Info'!$H$15,$J31*(1+$D$4)^GF$7,IF(AND(GF$7&lt;&gt;0,MOD(GF$7,$G31)=0,GF$7&lt;'Allgemeine Info'!$H$15),($I31+$J31)*((1+$D$4)^GF$7),0))))</f>
        <v>0</v>
      </c>
      <c r="GG31" s="250">
        <f>IF(OR($E31="",$F31="",$G31="",'Allgemeine Info'!$H$15=""),0,IF(AND(GG$6&lt;&gt;0,GG$6&lt;='Allgemeine Info'!$H$15),($E31+$F31)*$I31*(1+$D$4)^GG$6,IF(GG$7='Allgemeine Info'!$H$15,$J31*(1+$D$4)^GG$7,IF(AND(GG$7&lt;&gt;0,MOD(GG$7,$G31)=0,GG$7&lt;'Allgemeine Info'!$H$15),($I31+$J31)*((1+$D$4)^GG$7),0))))</f>
        <v>0</v>
      </c>
      <c r="GH31" s="250">
        <f>IF(OR($E31="",$F31="",$G31="",'Allgemeine Info'!$H$15=""),0,IF(AND(GH$6&lt;&gt;0,GH$6&lt;='Allgemeine Info'!$H$15),($E31+$F31)*$I31*(1+$D$4)^GH$6,IF(GH$7='Allgemeine Info'!$H$15,$J31*(1+$D$4)^GH$7,IF(AND(GH$7&lt;&gt;0,MOD(GH$7,$G31)=0,GH$7&lt;'Allgemeine Info'!$H$15),($I31+$J31)*((1+$D$4)^GH$7),0))))</f>
        <v>0</v>
      </c>
      <c r="GI31" s="250">
        <f>IF(OR($E31="",$F31="",$G31="",'Allgemeine Info'!$H$15=""),0,IF(AND(GI$6&lt;&gt;0,GI$6&lt;='Allgemeine Info'!$H$15),($E31+$F31)*$I31*(1+$D$4)^GI$6,IF(GI$7='Allgemeine Info'!$H$15,$J31*(1+$D$4)^GI$7,IF(AND(GI$7&lt;&gt;0,MOD(GI$7,$G31)=0,GI$7&lt;'Allgemeine Info'!$H$15),($I31+$J31)*((1+$D$4)^GI$7),0))))</f>
        <v>0</v>
      </c>
      <c r="GJ31" s="250">
        <f>IF(OR($E31="",$F31="",$G31="",'Allgemeine Info'!$H$15=""),0,IF(AND(GJ$6&lt;&gt;0,GJ$6&lt;='Allgemeine Info'!$H$15),($E31+$F31)*$I31*(1+$D$4)^GJ$6,IF(GJ$7='Allgemeine Info'!$H$15,$J31*(1+$D$4)^GJ$7,IF(AND(GJ$7&lt;&gt;0,MOD(GJ$7,$G31)=0,GJ$7&lt;'Allgemeine Info'!$H$15),($I31+$J31)*((1+$D$4)^GJ$7),0))))</f>
        <v>0</v>
      </c>
      <c r="GK31" s="250">
        <f>IF(OR($E31="",$F31="",$G31="",'Allgemeine Info'!$H$15=""),0,IF(AND(GK$6&lt;&gt;0,GK$6&lt;='Allgemeine Info'!$H$15),($E31+$F31)*$I31*(1+$D$4)^GK$6,IF(GK$7='Allgemeine Info'!$H$15,$J31*(1+$D$4)^GK$7,IF(AND(GK$7&lt;&gt;0,MOD(GK$7,$G31)=0,GK$7&lt;'Allgemeine Info'!$H$15),($I31+$J31)*((1+$D$4)^GK$7),0))))</f>
        <v>0</v>
      </c>
      <c r="GL31" s="250">
        <f>IF(OR($E31="",$F31="",$G31="",'Allgemeine Info'!$H$15=""),0,IF(AND(GL$6&lt;&gt;0,GL$6&lt;='Allgemeine Info'!$H$15),($E31+$F31)*$I31*(1+$D$4)^GL$6,IF(GL$7='Allgemeine Info'!$H$15,$J31*(1+$D$4)^GL$7,IF(AND(GL$7&lt;&gt;0,MOD(GL$7,$G31)=0,GL$7&lt;'Allgemeine Info'!$H$15),($I31+$J31)*((1+$D$4)^GL$7),0))))</f>
        <v>0</v>
      </c>
      <c r="GM31" s="250">
        <f>IF(OR($E31="",$F31="",$G31="",'Allgemeine Info'!$H$15=""),0,IF(AND(GM$6&lt;&gt;0,GM$6&lt;='Allgemeine Info'!$H$15),($E31+$F31)*$I31*(1+$D$4)^GM$6,IF(GM$7='Allgemeine Info'!$H$15,$J31*(1+$D$4)^GM$7,IF(AND(GM$7&lt;&gt;0,MOD(GM$7,$G31)=0,GM$7&lt;'Allgemeine Info'!$H$15),($I31+$J31)*((1+$D$4)^GM$7),0))))</f>
        <v>0</v>
      </c>
      <c r="GN31" s="250">
        <f>IF(OR($E31="",$F31="",$G31="",'Allgemeine Info'!$H$15=""),0,IF(AND(GN$6&lt;&gt;0,GN$6&lt;='Allgemeine Info'!$H$15),($E31+$F31)*$I31*(1+$D$4)^GN$6,IF(GN$7='Allgemeine Info'!$H$15,$J31*(1+$D$4)^GN$7,IF(AND(GN$7&lt;&gt;0,MOD(GN$7,$G31)=0,GN$7&lt;'Allgemeine Info'!$H$15),($I31+$J31)*((1+$D$4)^GN$7),0))))</f>
        <v>0</v>
      </c>
      <c r="GO31" s="250">
        <f>IF(OR($E31="",$F31="",$G31="",'Allgemeine Info'!$H$15=""),0,IF(AND(GO$6&lt;&gt;0,GO$6&lt;='Allgemeine Info'!$H$15),($E31+$F31)*$I31*(1+$D$4)^GO$6,IF(GO$7='Allgemeine Info'!$H$15,$J31*(1+$D$4)^GO$7,IF(AND(GO$7&lt;&gt;0,MOD(GO$7,$G31)=0,GO$7&lt;'Allgemeine Info'!$H$15),($I31+$J31)*((1+$D$4)^GO$7),0))))</f>
        <v>0</v>
      </c>
      <c r="GP31" s="250">
        <f>IF(OR($E31="",$F31="",$G31="",'Allgemeine Info'!$H$15=""),0,IF(AND(GP$6&lt;&gt;0,GP$6&lt;='Allgemeine Info'!$H$15),($E31+$F31)*$I31*(1+$D$4)^GP$6,IF(GP$7='Allgemeine Info'!$H$15,$J31*(1+$D$4)^GP$7,IF(AND(GP$7&lt;&gt;0,MOD(GP$7,$G31)=0,GP$7&lt;'Allgemeine Info'!$H$15),($I31+$J31)*((1+$D$4)^GP$7),0))))</f>
        <v>0</v>
      </c>
      <c r="GQ31" s="250">
        <f>IF(OR($E31="",$F31="",$G31="",'Allgemeine Info'!$H$15=""),0,IF(AND(GQ$6&lt;&gt;0,GQ$6&lt;='Allgemeine Info'!$H$15),($E31+$F31)*$I31*(1+$D$4)^GQ$6,IF(GQ$7='Allgemeine Info'!$H$15,$J31*(1+$D$4)^GQ$7,IF(AND(GQ$7&lt;&gt;0,MOD(GQ$7,$G31)=0,GQ$7&lt;'Allgemeine Info'!$H$15),($I31+$J31)*((1+$D$4)^GQ$7),0))))</f>
        <v>0</v>
      </c>
      <c r="GR31" s="250">
        <f>IF(OR($E31="",$F31="",$G31="",'Allgemeine Info'!$H$15=""),0,IF(AND(GR$6&lt;&gt;0,GR$6&lt;='Allgemeine Info'!$H$15),($E31+$F31)*$I31*(1+$D$4)^GR$6,IF(GR$7='Allgemeine Info'!$H$15,$J31*(1+$D$4)^GR$7,IF(AND(GR$7&lt;&gt;0,MOD(GR$7,$G31)=0,GR$7&lt;'Allgemeine Info'!$H$15),($I31+$J31)*((1+$D$4)^GR$7),0))))</f>
        <v>0</v>
      </c>
      <c r="GS31" s="250">
        <f>IF(OR($E31="",$F31="",$G31="",'Allgemeine Info'!$H$15=""),0,IF(AND(GS$6&lt;&gt;0,GS$6&lt;='Allgemeine Info'!$H$15),($E31+$F31)*$I31*(1+$D$4)^GS$6,IF(GS$7='Allgemeine Info'!$H$15,$J31*(1+$D$4)^GS$7,IF(AND(GS$7&lt;&gt;0,MOD(GS$7,$G31)=0,GS$7&lt;'Allgemeine Info'!$H$15),($I31+$J31)*((1+$D$4)^GS$7),0))))</f>
        <v>0</v>
      </c>
      <c r="GT31" s="250">
        <f>IF(OR($E31="",$F31="",$G31="",'Allgemeine Info'!$H$15=""),0,IF(AND(GT$6&lt;&gt;0,GT$6&lt;='Allgemeine Info'!$H$15),($E31+$F31)*$I31*(1+$D$4)^GT$6,IF(GT$7='Allgemeine Info'!$H$15,$J31*(1+$D$4)^GT$7,IF(AND(GT$7&lt;&gt;0,MOD(GT$7,$G31)=0,GT$7&lt;'Allgemeine Info'!$H$15),($I31+$J31)*((1+$D$4)^GT$7),0))))</f>
        <v>0</v>
      </c>
      <c r="GU31" s="250">
        <f>IF(OR($E31="",$F31="",$G31="",'Allgemeine Info'!$H$15=""),0,IF(AND(GU$6&lt;&gt;0,GU$6&lt;='Allgemeine Info'!$H$15),($E31+$F31)*$I31*(1+$D$4)^GU$6,IF(GU$7='Allgemeine Info'!$H$15,$J31*(1+$D$4)^GU$7,IF(AND(GU$7&lt;&gt;0,MOD(GU$7,$G31)=0,GU$7&lt;'Allgemeine Info'!$H$15),($I31+$J31)*((1+$D$4)^GU$7),0))))</f>
        <v>0</v>
      </c>
      <c r="GV31" s="250">
        <f>IF(OR($E31="",$F31="",$G31="",'Allgemeine Info'!$H$15=""),0,IF(AND(GV$6&lt;&gt;0,GV$6&lt;='Allgemeine Info'!$H$15),($E31+$F31)*$I31*(1+$D$4)^GV$6,IF(GV$7='Allgemeine Info'!$H$15,$J31*(1+$D$4)^GV$7,IF(AND(GV$7&lt;&gt;0,MOD(GV$7,$G31)=0,GV$7&lt;'Allgemeine Info'!$H$15),($I31+$J31)*((1+$D$4)^GV$7),0))))</f>
        <v>0</v>
      </c>
      <c r="GW31" s="250">
        <f>IF(OR($E31="",$F31="",$G31="",'Allgemeine Info'!$H$15=""),0,IF(AND(GW$6&lt;&gt;0,GW$6&lt;='Allgemeine Info'!$H$15),($E31+$F31)*$I31*(1+$D$4)^GW$6,IF(GW$7='Allgemeine Info'!$H$15,$J31*(1+$D$4)^GW$7,IF(AND(GW$7&lt;&gt;0,MOD(GW$7,$G31)=0,GW$7&lt;'Allgemeine Info'!$H$15),($I31+$J31)*((1+$D$4)^GW$7),0))))</f>
        <v>0</v>
      </c>
      <c r="GX31" s="250">
        <f>IF(OR($E31="",$F31="",$G31="",'Allgemeine Info'!$H$15=""),0,IF(AND(GX$6&lt;&gt;0,GX$6&lt;='Allgemeine Info'!$H$15),($E31+$F31)*$I31*(1+$D$4)^GX$6,IF(GX$7='Allgemeine Info'!$H$15,$J31*(1+$D$4)^GX$7,IF(AND(GX$7&lt;&gt;0,MOD(GX$7,$G31)=0,GX$7&lt;'Allgemeine Info'!$H$15),($I31+$J31)*((1+$D$4)^GX$7),0))))</f>
        <v>0</v>
      </c>
      <c r="GY31" s="250">
        <f>IF(OR($E31="",$F31="",$G31="",'Allgemeine Info'!$H$15=""),0,IF(AND(GY$6&lt;&gt;0,GY$6&lt;='Allgemeine Info'!$H$15),($E31+$F31)*$I31*(1+$D$4)^GY$6,IF(GY$7='Allgemeine Info'!$H$15,$J31*(1+$D$4)^GY$7,IF(AND(GY$7&lt;&gt;0,MOD(GY$7,$G31)=0,GY$7&lt;'Allgemeine Info'!$H$15),($I31+$J31)*((1+$D$4)^GY$7),0))))</f>
        <v>0</v>
      </c>
      <c r="GZ31" s="250">
        <f>IF(OR($E31="",$F31="",$G31="",'Allgemeine Info'!$H$15=""),0,IF(AND(GZ$6&lt;&gt;0,GZ$6&lt;='Allgemeine Info'!$H$15),($E31+$F31)*$I31*(1+$D$4)^GZ$6,IF(GZ$7='Allgemeine Info'!$H$15,$J31*(1+$D$4)^GZ$7,IF(AND(GZ$7&lt;&gt;0,MOD(GZ$7,$G31)=0,GZ$7&lt;'Allgemeine Info'!$H$15),($I31+$J31)*((1+$D$4)^GZ$7),0))))</f>
        <v>0</v>
      </c>
      <c r="HA31" s="250">
        <f>IF(OR($E31="",$F31="",$G31="",'Allgemeine Info'!$H$15=""),0,IF(AND(HA$6&lt;&gt;0,HA$6&lt;='Allgemeine Info'!$H$15),($E31+$F31)*$I31*(1+$D$4)^HA$6,IF(HA$7='Allgemeine Info'!$H$15,$J31*(1+$D$4)^HA$7,IF(AND(HA$7&lt;&gt;0,MOD(HA$7,$G31)=0,HA$7&lt;'Allgemeine Info'!$H$15),($I31+$J31)*((1+$D$4)^HA$7),0))))</f>
        <v>0</v>
      </c>
      <c r="HB31" s="250">
        <f>IF(OR($E31="",$F31="",$G31="",'Allgemeine Info'!$H$15=""),0,IF(AND(HB$6&lt;&gt;0,HB$6&lt;='Allgemeine Info'!$H$15),($E31+$F31)*$I31*(1+$D$4)^HB$6,IF(HB$7='Allgemeine Info'!$H$15,$J31*(1+$D$4)^HB$7,IF(AND(HB$7&lt;&gt;0,MOD(HB$7,$G31)=0,HB$7&lt;'Allgemeine Info'!$H$15),($I31+$J31)*((1+$D$4)^HB$7),0))))</f>
        <v>0</v>
      </c>
    </row>
    <row r="32" spans="1:210" s="9" customFormat="1" x14ac:dyDescent="0.2">
      <c r="B32" s="336"/>
      <c r="C32" s="332"/>
      <c r="D32" s="254"/>
      <c r="E32" s="332"/>
      <c r="F32" s="332"/>
      <c r="G32" s="332"/>
      <c r="H32" s="249">
        <f>IF('Allgemeine Info'!$H$15="",0,IF(G32=0,0,IF(MOD(('Allgemeine Info'!$H$15),G32)=0,(('Allgemeine Info'!$H$15)/G32)-1,ROUNDDOWN(('Allgemeine Info'!$H$15)/G32,0))))</f>
        <v>0</v>
      </c>
      <c r="I32" s="332"/>
      <c r="J32" s="332"/>
      <c r="K32" s="250">
        <f>IF(OR($E32="",$F32="",$G32="",'Allgemeine Info'!$H$15=""),0,IF(AND(K$6&lt;&gt;0,K$6&lt;='Allgemeine Info'!$H$15),($E32+$F32)*$I32*(1+$D$4)^K$6,IF(K$7='Allgemeine Info'!$H$15,$J32*(1+$D$4)^K$7,IF(AND(K$7&lt;&gt;0,MOD(K$7,$G32)=0,K$7&lt;'Allgemeine Info'!$H$15),($I32+$J32)*((1+$D$4)^K$7),0))))</f>
        <v>0</v>
      </c>
      <c r="L32" s="250">
        <f>IF(OR($E32="",$F32="",$G32="",'Allgemeine Info'!$H$15=""),0,IF(AND(L$6&lt;&gt;0,L$6&lt;='Allgemeine Info'!$H$15),($E32+$F32)*$I32*(1+$D$4)^L$6,IF(L$7='Allgemeine Info'!$H$15,$J32*(1+$D$4)^L$7,IF(AND(L$7&lt;&gt;0,MOD(L$7,$G32)=0,L$7&lt;'Allgemeine Info'!$H$15),($I32+$J32)*((1+$D$4)^L$7),0))))</f>
        <v>0</v>
      </c>
      <c r="M32" s="250">
        <f>IF(OR($E32="",$F32="",$G32="",'Allgemeine Info'!$H$15=""),0,IF(AND(M$6&lt;&gt;0,M$6&lt;='Allgemeine Info'!$H$15),($E32+$F32)*$I32*(1+$D$4)^M$6,IF(M$7='Allgemeine Info'!$H$15,$J32*(1+$D$4)^M$7,IF(AND(M$7&lt;&gt;0,MOD(M$7,$G32)=0,M$7&lt;'Allgemeine Info'!$H$15),($I32+$J32)*((1+$D$4)^M$7),0))))</f>
        <v>0</v>
      </c>
      <c r="N32" s="250">
        <f>IF(OR($E32="",$F32="",$G32="",'Allgemeine Info'!$H$15=""),0,IF(AND(N$6&lt;&gt;0,N$6&lt;='Allgemeine Info'!$H$15),($E32+$F32)*$I32*(1+$D$4)^N$6,IF(N$7='Allgemeine Info'!$H$15,$J32*(1+$D$4)^N$7,IF(AND(N$7&lt;&gt;0,MOD(N$7,$G32)=0,N$7&lt;'Allgemeine Info'!$H$15),($I32+$J32)*((1+$D$4)^N$7),0))))</f>
        <v>0</v>
      </c>
      <c r="O32" s="250">
        <f>IF(OR($E32="",$F32="",$G32="",'Allgemeine Info'!$H$15=""),0,IF(AND(O$6&lt;&gt;0,O$6&lt;='Allgemeine Info'!$H$15),($E32+$F32)*$I32*(1+$D$4)^O$6,IF(O$7='Allgemeine Info'!$H$15,$J32*(1+$D$4)^O$7,IF(AND(O$7&lt;&gt;0,MOD(O$7,$G32)=0,O$7&lt;'Allgemeine Info'!$H$15),($I32+$J32)*((1+$D$4)^O$7),0))))</f>
        <v>0</v>
      </c>
      <c r="P32" s="250">
        <f>IF(OR($E32="",$F32="",$G32="",'Allgemeine Info'!$H$15=""),0,IF(AND(P$6&lt;&gt;0,P$6&lt;='Allgemeine Info'!$H$15),($E32+$F32)*$I32*(1+$D$4)^P$6,IF(P$7='Allgemeine Info'!$H$15,$J32*(1+$D$4)^P$7,IF(AND(P$7&lt;&gt;0,MOD(P$7,$G32)=0,P$7&lt;'Allgemeine Info'!$H$15),($I32+$J32)*((1+$D$4)^P$7),0))))</f>
        <v>0</v>
      </c>
      <c r="Q32" s="250">
        <f>IF(OR($E32="",$F32="",$G32="",'Allgemeine Info'!$H$15=""),0,IF(AND(Q$6&lt;&gt;0,Q$6&lt;='Allgemeine Info'!$H$15),($E32+$F32)*$I32*(1+$D$4)^Q$6,IF(Q$7='Allgemeine Info'!$H$15,$J32*(1+$D$4)^Q$7,IF(AND(Q$7&lt;&gt;0,MOD(Q$7,$G32)=0,Q$7&lt;'Allgemeine Info'!$H$15),($I32+$J32)*((1+$D$4)^Q$7),0))))</f>
        <v>0</v>
      </c>
      <c r="R32" s="250">
        <f>IF(OR($E32="",$F32="",$G32="",'Allgemeine Info'!$H$15=""),0,IF(AND(R$6&lt;&gt;0,R$6&lt;='Allgemeine Info'!$H$15),($E32+$F32)*$I32*(1+$D$4)^R$6,IF(R$7='Allgemeine Info'!$H$15,$J32*(1+$D$4)^R$7,IF(AND(R$7&lt;&gt;0,MOD(R$7,$G32)=0,R$7&lt;'Allgemeine Info'!$H$15),($I32+$J32)*((1+$D$4)^R$7),0))))</f>
        <v>0</v>
      </c>
      <c r="S32" s="250">
        <f>IF(OR($E32="",$F32="",$G32="",'Allgemeine Info'!$H$15=""),0,IF(AND(S$6&lt;&gt;0,S$6&lt;='Allgemeine Info'!$H$15),($E32+$F32)*$I32*(1+$D$4)^S$6,IF(S$7='Allgemeine Info'!$H$15,$J32*(1+$D$4)^S$7,IF(AND(S$7&lt;&gt;0,MOD(S$7,$G32)=0,S$7&lt;'Allgemeine Info'!$H$15),($I32+$J32)*((1+$D$4)^S$7),0))))</f>
        <v>0</v>
      </c>
      <c r="T32" s="250">
        <f>IF(OR($E32="",$F32="",$G32="",'Allgemeine Info'!$H$15=""),0,IF(AND(T$6&lt;&gt;0,T$6&lt;='Allgemeine Info'!$H$15),($E32+$F32)*$I32*(1+$D$4)^T$6,IF(T$7='Allgemeine Info'!$H$15,$J32*(1+$D$4)^T$7,IF(AND(T$7&lt;&gt;0,MOD(T$7,$G32)=0,T$7&lt;'Allgemeine Info'!$H$15),($I32+$J32)*((1+$D$4)^T$7),0))))</f>
        <v>0</v>
      </c>
      <c r="U32" s="250">
        <f>IF(OR($E32="",$F32="",$G32="",'Allgemeine Info'!$H$15=""),0,IF(AND(U$6&lt;&gt;0,U$6&lt;='Allgemeine Info'!$H$15),($E32+$F32)*$I32*(1+$D$4)^U$6,IF(U$7='Allgemeine Info'!$H$15,$J32*(1+$D$4)^U$7,IF(AND(U$7&lt;&gt;0,MOD(U$7,$G32)=0,U$7&lt;'Allgemeine Info'!$H$15),($I32+$J32)*((1+$D$4)^U$7),0))))</f>
        <v>0</v>
      </c>
      <c r="V32" s="250">
        <f>IF(OR($E32="",$F32="",$G32="",'Allgemeine Info'!$H$15=""),0,IF(AND(V$6&lt;&gt;0,V$6&lt;='Allgemeine Info'!$H$15),($E32+$F32)*$I32*(1+$D$4)^V$6,IF(V$7='Allgemeine Info'!$H$15,$J32*(1+$D$4)^V$7,IF(AND(V$7&lt;&gt;0,MOD(V$7,$G32)=0,V$7&lt;'Allgemeine Info'!$H$15),($I32+$J32)*((1+$D$4)^V$7),0))))</f>
        <v>0</v>
      </c>
      <c r="W32" s="250">
        <f>IF(OR($E32="",$F32="",$G32="",'Allgemeine Info'!$H$15=""),0,IF(AND(W$6&lt;&gt;0,W$6&lt;='Allgemeine Info'!$H$15),($E32+$F32)*$I32*(1+$D$4)^W$6,IF(W$7='Allgemeine Info'!$H$15,$J32*(1+$D$4)^W$7,IF(AND(W$7&lt;&gt;0,MOD(W$7,$G32)=0,W$7&lt;'Allgemeine Info'!$H$15),($I32+$J32)*((1+$D$4)^W$7),0))))</f>
        <v>0</v>
      </c>
      <c r="X32" s="250">
        <f>IF(OR($E32="",$F32="",$G32="",'Allgemeine Info'!$H$15=""),0,IF(AND(X$6&lt;&gt;0,X$6&lt;='Allgemeine Info'!$H$15),($E32+$F32)*$I32*(1+$D$4)^X$6,IF(X$7='Allgemeine Info'!$H$15,$J32*(1+$D$4)^X$7,IF(AND(X$7&lt;&gt;0,MOD(X$7,$G32)=0,X$7&lt;'Allgemeine Info'!$H$15),($I32+$J32)*((1+$D$4)^X$7),0))))</f>
        <v>0</v>
      </c>
      <c r="Y32" s="250">
        <f>IF(OR($E32="",$F32="",$G32="",'Allgemeine Info'!$H$15=""),0,IF(AND(Y$6&lt;&gt;0,Y$6&lt;='Allgemeine Info'!$H$15),($E32+$F32)*$I32*(1+$D$4)^Y$6,IF(Y$7='Allgemeine Info'!$H$15,$J32*(1+$D$4)^Y$7,IF(AND(Y$7&lt;&gt;0,MOD(Y$7,$G32)=0,Y$7&lt;'Allgemeine Info'!$H$15),($I32+$J32)*((1+$D$4)^Y$7),0))))</f>
        <v>0</v>
      </c>
      <c r="Z32" s="250">
        <f>IF(OR($E32="",$F32="",$G32="",'Allgemeine Info'!$H$15=""),0,IF(AND(Z$6&lt;&gt;0,Z$6&lt;='Allgemeine Info'!$H$15),($E32+$F32)*$I32*(1+$D$4)^Z$6,IF(Z$7='Allgemeine Info'!$H$15,$J32*(1+$D$4)^Z$7,IF(AND(Z$7&lt;&gt;0,MOD(Z$7,$G32)=0,Z$7&lt;'Allgemeine Info'!$H$15),($I32+$J32)*((1+$D$4)^Z$7),0))))</f>
        <v>0</v>
      </c>
      <c r="AA32" s="250">
        <f>IF(OR($E32="",$F32="",$G32="",'Allgemeine Info'!$H$15=""),0,IF(AND(AA$6&lt;&gt;0,AA$6&lt;='Allgemeine Info'!$H$15),($E32+$F32)*$I32*(1+$D$4)^AA$6,IF(AA$7='Allgemeine Info'!$H$15,$J32*(1+$D$4)^AA$7,IF(AND(AA$7&lt;&gt;0,MOD(AA$7,$G32)=0,AA$7&lt;'Allgemeine Info'!$H$15),($I32+$J32)*((1+$D$4)^AA$7),0))))</f>
        <v>0</v>
      </c>
      <c r="AB32" s="250">
        <f>IF(OR($E32="",$F32="",$G32="",'Allgemeine Info'!$H$15=""),0,IF(AND(AB$6&lt;&gt;0,AB$6&lt;='Allgemeine Info'!$H$15),($E32+$F32)*$I32*(1+$D$4)^AB$6,IF(AB$7='Allgemeine Info'!$H$15,$J32*(1+$D$4)^AB$7,IF(AND(AB$7&lt;&gt;0,MOD(AB$7,$G32)=0,AB$7&lt;'Allgemeine Info'!$H$15),($I32+$J32)*((1+$D$4)^AB$7),0))))</f>
        <v>0</v>
      </c>
      <c r="AC32" s="250">
        <f>IF(OR($E32="",$F32="",$G32="",'Allgemeine Info'!$H$15=""),0,IF(AND(AC$6&lt;&gt;0,AC$6&lt;='Allgemeine Info'!$H$15),($E32+$F32)*$I32*(1+$D$4)^AC$6,IF(AC$7='Allgemeine Info'!$H$15,$J32*(1+$D$4)^AC$7,IF(AND(AC$7&lt;&gt;0,MOD(AC$7,$G32)=0,AC$7&lt;'Allgemeine Info'!$H$15),($I32+$J32)*((1+$D$4)^AC$7),0))))</f>
        <v>0</v>
      </c>
      <c r="AD32" s="250">
        <f>IF(OR($E32="",$F32="",$G32="",'Allgemeine Info'!$H$15=""),0,IF(AND(AD$6&lt;&gt;0,AD$6&lt;='Allgemeine Info'!$H$15),($E32+$F32)*$I32*(1+$D$4)^AD$6,IF(AD$7='Allgemeine Info'!$H$15,$J32*(1+$D$4)^AD$7,IF(AND(AD$7&lt;&gt;0,MOD(AD$7,$G32)=0,AD$7&lt;'Allgemeine Info'!$H$15),($I32+$J32)*((1+$D$4)^AD$7),0))))</f>
        <v>0</v>
      </c>
      <c r="AE32" s="250">
        <f>IF(OR($E32="",$F32="",$G32="",'Allgemeine Info'!$H$15=""),0,IF(AND(AE$6&lt;&gt;0,AE$6&lt;='Allgemeine Info'!$H$15),($E32+$F32)*$I32*(1+$D$4)^AE$6,IF(AE$7='Allgemeine Info'!$H$15,$J32*(1+$D$4)^AE$7,IF(AND(AE$7&lt;&gt;0,MOD(AE$7,$G32)=0,AE$7&lt;'Allgemeine Info'!$H$15),($I32+$J32)*((1+$D$4)^AE$7),0))))</f>
        <v>0</v>
      </c>
      <c r="AF32" s="250">
        <f>IF(OR($E32="",$F32="",$G32="",'Allgemeine Info'!$H$15=""),0,IF(AND(AF$6&lt;&gt;0,AF$6&lt;='Allgemeine Info'!$H$15),($E32+$F32)*$I32*(1+$D$4)^AF$6,IF(AF$7='Allgemeine Info'!$H$15,$J32*(1+$D$4)^AF$7,IF(AND(AF$7&lt;&gt;0,MOD(AF$7,$G32)=0,AF$7&lt;'Allgemeine Info'!$H$15),($I32+$J32)*((1+$D$4)^AF$7),0))))</f>
        <v>0</v>
      </c>
      <c r="AG32" s="250">
        <f>IF(OR($E32="",$F32="",$G32="",'Allgemeine Info'!$H$15=""),0,IF(AND(AG$6&lt;&gt;0,AG$6&lt;='Allgemeine Info'!$H$15),($E32+$F32)*$I32*(1+$D$4)^AG$6,IF(AG$7='Allgemeine Info'!$H$15,$J32*(1+$D$4)^AG$7,IF(AND(AG$7&lt;&gt;0,MOD(AG$7,$G32)=0,AG$7&lt;'Allgemeine Info'!$H$15),($I32+$J32)*((1+$D$4)^AG$7),0))))</f>
        <v>0</v>
      </c>
      <c r="AH32" s="250">
        <f>IF(OR($E32="",$F32="",$G32="",'Allgemeine Info'!$H$15=""),0,IF(AND(AH$6&lt;&gt;0,AH$6&lt;='Allgemeine Info'!$H$15),($E32+$F32)*$I32*(1+$D$4)^AH$6,IF(AH$7='Allgemeine Info'!$H$15,$J32*(1+$D$4)^AH$7,IF(AND(AH$7&lt;&gt;0,MOD(AH$7,$G32)=0,AH$7&lt;'Allgemeine Info'!$H$15),($I32+$J32)*((1+$D$4)^AH$7),0))))</f>
        <v>0</v>
      </c>
      <c r="AI32" s="250">
        <f>IF(OR($E32="",$F32="",$G32="",'Allgemeine Info'!$H$15=""),0,IF(AND(AI$6&lt;&gt;0,AI$6&lt;='Allgemeine Info'!$H$15),($E32+$F32)*$I32*(1+$D$4)^AI$6,IF(AI$7='Allgemeine Info'!$H$15,$J32*(1+$D$4)^AI$7,IF(AND(AI$7&lt;&gt;0,MOD(AI$7,$G32)=0,AI$7&lt;'Allgemeine Info'!$H$15),($I32+$J32)*((1+$D$4)^AI$7),0))))</f>
        <v>0</v>
      </c>
      <c r="AJ32" s="250">
        <f>IF(OR($E32="",$F32="",$G32="",'Allgemeine Info'!$H$15=""),0,IF(AND(AJ$6&lt;&gt;0,AJ$6&lt;='Allgemeine Info'!$H$15),($E32+$F32)*$I32*(1+$D$4)^AJ$6,IF(AJ$7='Allgemeine Info'!$H$15,$J32*(1+$D$4)^AJ$7,IF(AND(AJ$7&lt;&gt;0,MOD(AJ$7,$G32)=0,AJ$7&lt;'Allgemeine Info'!$H$15),($I32+$J32)*((1+$D$4)^AJ$7),0))))</f>
        <v>0</v>
      </c>
      <c r="AK32" s="250">
        <f>IF(OR($E32="",$F32="",$G32="",'Allgemeine Info'!$H$15=""),0,IF(AND(AK$6&lt;&gt;0,AK$6&lt;='Allgemeine Info'!$H$15),($E32+$F32)*$I32*(1+$D$4)^AK$6,IF(AK$7='Allgemeine Info'!$H$15,$J32*(1+$D$4)^AK$7,IF(AND(AK$7&lt;&gt;0,MOD(AK$7,$G32)=0,AK$7&lt;'Allgemeine Info'!$H$15),($I32+$J32)*((1+$D$4)^AK$7),0))))</f>
        <v>0</v>
      </c>
      <c r="AL32" s="250">
        <f>IF(OR($E32="",$F32="",$G32="",'Allgemeine Info'!$H$15=""),0,IF(AND(AL$6&lt;&gt;0,AL$6&lt;='Allgemeine Info'!$H$15),($E32+$F32)*$I32*(1+$D$4)^AL$6,IF(AL$7='Allgemeine Info'!$H$15,$J32*(1+$D$4)^AL$7,IF(AND(AL$7&lt;&gt;0,MOD(AL$7,$G32)=0,AL$7&lt;'Allgemeine Info'!$H$15),($I32+$J32)*((1+$D$4)^AL$7),0))))</f>
        <v>0</v>
      </c>
      <c r="AM32" s="250">
        <f>IF(OR($E32="",$F32="",$G32="",'Allgemeine Info'!$H$15=""),0,IF(AND(AM$6&lt;&gt;0,AM$6&lt;='Allgemeine Info'!$H$15),($E32+$F32)*$I32*(1+$D$4)^AM$6,IF(AM$7='Allgemeine Info'!$H$15,$J32*(1+$D$4)^AM$7,IF(AND(AM$7&lt;&gt;0,MOD(AM$7,$G32)=0,AM$7&lt;'Allgemeine Info'!$H$15),($I32+$J32)*((1+$D$4)^AM$7),0))))</f>
        <v>0</v>
      </c>
      <c r="AN32" s="250">
        <f>IF(OR($E32="",$F32="",$G32="",'Allgemeine Info'!$H$15=""),0,IF(AND(AN$6&lt;&gt;0,AN$6&lt;='Allgemeine Info'!$H$15),($E32+$F32)*$I32*(1+$D$4)^AN$6,IF(AN$7='Allgemeine Info'!$H$15,$J32*(1+$D$4)^AN$7,IF(AND(AN$7&lt;&gt;0,MOD(AN$7,$G32)=0,AN$7&lt;'Allgemeine Info'!$H$15),($I32+$J32)*((1+$D$4)^AN$7),0))))</f>
        <v>0</v>
      </c>
      <c r="AO32" s="250">
        <f>IF(OR($E32="",$F32="",$G32="",'Allgemeine Info'!$H$15=""),0,IF(AND(AO$6&lt;&gt;0,AO$6&lt;='Allgemeine Info'!$H$15),($E32+$F32)*$I32*(1+$D$4)^AO$6,IF(AO$7='Allgemeine Info'!$H$15,$J32*(1+$D$4)^AO$7,IF(AND(AO$7&lt;&gt;0,MOD(AO$7,$G32)=0,AO$7&lt;'Allgemeine Info'!$H$15),($I32+$J32)*((1+$D$4)^AO$7),0))))</f>
        <v>0</v>
      </c>
      <c r="AP32" s="250">
        <f>IF(OR($E32="",$F32="",$G32="",'Allgemeine Info'!$H$15=""),0,IF(AND(AP$6&lt;&gt;0,AP$6&lt;='Allgemeine Info'!$H$15),($E32+$F32)*$I32*(1+$D$4)^AP$6,IF(AP$7='Allgemeine Info'!$H$15,$J32*(1+$D$4)^AP$7,IF(AND(AP$7&lt;&gt;0,MOD(AP$7,$G32)=0,AP$7&lt;'Allgemeine Info'!$H$15),($I32+$J32)*((1+$D$4)^AP$7),0))))</f>
        <v>0</v>
      </c>
      <c r="AQ32" s="250">
        <f>IF(OR($E32="",$F32="",$G32="",'Allgemeine Info'!$H$15=""),0,IF(AND(AQ$6&lt;&gt;0,AQ$6&lt;='Allgemeine Info'!$H$15),($E32+$F32)*$I32*(1+$D$4)^AQ$6,IF(AQ$7='Allgemeine Info'!$H$15,$J32*(1+$D$4)^AQ$7,IF(AND(AQ$7&lt;&gt;0,MOD(AQ$7,$G32)=0,AQ$7&lt;'Allgemeine Info'!$H$15),($I32+$J32)*((1+$D$4)^AQ$7),0))))</f>
        <v>0</v>
      </c>
      <c r="AR32" s="250">
        <f>IF(OR($E32="",$F32="",$G32="",'Allgemeine Info'!$H$15=""),0,IF(AND(AR$6&lt;&gt;0,AR$6&lt;='Allgemeine Info'!$H$15),($E32+$F32)*$I32*(1+$D$4)^AR$6,IF(AR$7='Allgemeine Info'!$H$15,$J32*(1+$D$4)^AR$7,IF(AND(AR$7&lt;&gt;0,MOD(AR$7,$G32)=0,AR$7&lt;'Allgemeine Info'!$H$15),($I32+$J32)*((1+$D$4)^AR$7),0))))</f>
        <v>0</v>
      </c>
      <c r="AS32" s="250">
        <f>IF(OR($E32="",$F32="",$G32="",'Allgemeine Info'!$H$15=""),0,IF(AND(AS$6&lt;&gt;0,AS$6&lt;='Allgemeine Info'!$H$15),($E32+$F32)*$I32*(1+$D$4)^AS$6,IF(AS$7='Allgemeine Info'!$H$15,$J32*(1+$D$4)^AS$7,IF(AND(AS$7&lt;&gt;0,MOD(AS$7,$G32)=0,AS$7&lt;'Allgemeine Info'!$H$15),($I32+$J32)*((1+$D$4)^AS$7),0))))</f>
        <v>0</v>
      </c>
      <c r="AT32" s="250">
        <f>IF(OR($E32="",$F32="",$G32="",'Allgemeine Info'!$H$15=""),0,IF(AND(AT$6&lt;&gt;0,AT$6&lt;='Allgemeine Info'!$H$15),($E32+$F32)*$I32*(1+$D$4)^AT$6,IF(AT$7='Allgemeine Info'!$H$15,$J32*(1+$D$4)^AT$7,IF(AND(AT$7&lt;&gt;0,MOD(AT$7,$G32)=0,AT$7&lt;'Allgemeine Info'!$H$15),($I32+$J32)*((1+$D$4)^AT$7),0))))</f>
        <v>0</v>
      </c>
      <c r="AU32" s="250">
        <f>IF(OR($E32="",$F32="",$G32="",'Allgemeine Info'!$H$15=""),0,IF(AND(AU$6&lt;&gt;0,AU$6&lt;='Allgemeine Info'!$H$15),($E32+$F32)*$I32*(1+$D$4)^AU$6,IF(AU$7='Allgemeine Info'!$H$15,$J32*(1+$D$4)^AU$7,IF(AND(AU$7&lt;&gt;0,MOD(AU$7,$G32)=0,AU$7&lt;'Allgemeine Info'!$H$15),($I32+$J32)*((1+$D$4)^AU$7),0))))</f>
        <v>0</v>
      </c>
      <c r="AV32" s="250">
        <f>IF(OR($E32="",$F32="",$G32="",'Allgemeine Info'!$H$15=""),0,IF(AND(AV$6&lt;&gt;0,AV$6&lt;='Allgemeine Info'!$H$15),($E32+$F32)*$I32*(1+$D$4)^AV$6,IF(AV$7='Allgemeine Info'!$H$15,$J32*(1+$D$4)^AV$7,IF(AND(AV$7&lt;&gt;0,MOD(AV$7,$G32)=0,AV$7&lt;'Allgemeine Info'!$H$15),($I32+$J32)*((1+$D$4)^AV$7),0))))</f>
        <v>0</v>
      </c>
      <c r="AW32" s="250">
        <f>IF(OR($E32="",$F32="",$G32="",'Allgemeine Info'!$H$15=""),0,IF(AND(AW$6&lt;&gt;0,AW$6&lt;='Allgemeine Info'!$H$15),($E32+$F32)*$I32*(1+$D$4)^AW$6,IF(AW$7='Allgemeine Info'!$H$15,$J32*(1+$D$4)^AW$7,IF(AND(AW$7&lt;&gt;0,MOD(AW$7,$G32)=0,AW$7&lt;'Allgemeine Info'!$H$15),($I32+$J32)*((1+$D$4)^AW$7),0))))</f>
        <v>0</v>
      </c>
      <c r="AX32" s="250">
        <f>IF(OR($E32="",$F32="",$G32="",'Allgemeine Info'!$H$15=""),0,IF(AND(AX$6&lt;&gt;0,AX$6&lt;='Allgemeine Info'!$H$15),($E32+$F32)*$I32*(1+$D$4)^AX$6,IF(AX$7='Allgemeine Info'!$H$15,$J32*(1+$D$4)^AX$7,IF(AND(AX$7&lt;&gt;0,MOD(AX$7,$G32)=0,AX$7&lt;'Allgemeine Info'!$H$15),($I32+$J32)*((1+$D$4)^AX$7),0))))</f>
        <v>0</v>
      </c>
      <c r="AY32" s="250">
        <f>IF(OR($E32="",$F32="",$G32="",'Allgemeine Info'!$H$15=""),0,IF(AND(AY$6&lt;&gt;0,AY$6&lt;='Allgemeine Info'!$H$15),($E32+$F32)*$I32*(1+$D$4)^AY$6,IF(AY$7='Allgemeine Info'!$H$15,$J32*(1+$D$4)^AY$7,IF(AND(AY$7&lt;&gt;0,MOD(AY$7,$G32)=0,AY$7&lt;'Allgemeine Info'!$H$15),($I32+$J32)*((1+$D$4)^AY$7),0))))</f>
        <v>0</v>
      </c>
      <c r="AZ32" s="250">
        <f>IF(OR($E32="",$F32="",$G32="",'Allgemeine Info'!$H$15=""),0,IF(AND(AZ$6&lt;&gt;0,AZ$6&lt;='Allgemeine Info'!$H$15),($E32+$F32)*$I32*(1+$D$4)^AZ$6,IF(AZ$7='Allgemeine Info'!$H$15,$J32*(1+$D$4)^AZ$7,IF(AND(AZ$7&lt;&gt;0,MOD(AZ$7,$G32)=0,AZ$7&lt;'Allgemeine Info'!$H$15),($I32+$J32)*((1+$D$4)^AZ$7),0))))</f>
        <v>0</v>
      </c>
      <c r="BA32" s="250">
        <f>IF(OR($E32="",$F32="",$G32="",'Allgemeine Info'!$H$15=""),0,IF(AND(BA$6&lt;&gt;0,BA$6&lt;='Allgemeine Info'!$H$15),($E32+$F32)*$I32*(1+$D$4)^BA$6,IF(BA$7='Allgemeine Info'!$H$15,$J32*(1+$D$4)^BA$7,IF(AND(BA$7&lt;&gt;0,MOD(BA$7,$G32)=0,BA$7&lt;'Allgemeine Info'!$H$15),($I32+$J32)*((1+$D$4)^BA$7),0))))</f>
        <v>0</v>
      </c>
      <c r="BB32" s="250">
        <f>IF(OR($E32="",$F32="",$G32="",'Allgemeine Info'!$H$15=""),0,IF(AND(BB$6&lt;&gt;0,BB$6&lt;='Allgemeine Info'!$H$15),($E32+$F32)*$I32*(1+$D$4)^BB$6,IF(BB$7='Allgemeine Info'!$H$15,$J32*(1+$D$4)^BB$7,IF(AND(BB$7&lt;&gt;0,MOD(BB$7,$G32)=0,BB$7&lt;'Allgemeine Info'!$H$15),($I32+$J32)*((1+$D$4)^BB$7),0))))</f>
        <v>0</v>
      </c>
      <c r="BC32" s="250">
        <f>IF(OR($E32="",$F32="",$G32="",'Allgemeine Info'!$H$15=""),0,IF(AND(BC$6&lt;&gt;0,BC$6&lt;='Allgemeine Info'!$H$15),($E32+$F32)*$I32*(1+$D$4)^BC$6,IF(BC$7='Allgemeine Info'!$H$15,$J32*(1+$D$4)^BC$7,IF(AND(BC$7&lt;&gt;0,MOD(BC$7,$G32)=0,BC$7&lt;'Allgemeine Info'!$H$15),($I32+$J32)*((1+$D$4)^BC$7),0))))</f>
        <v>0</v>
      </c>
      <c r="BD32" s="250">
        <f>IF(OR($E32="",$F32="",$G32="",'Allgemeine Info'!$H$15=""),0,IF(AND(BD$6&lt;&gt;0,BD$6&lt;='Allgemeine Info'!$H$15),($E32+$F32)*$I32*(1+$D$4)^BD$6,IF(BD$7='Allgemeine Info'!$H$15,$J32*(1+$D$4)^BD$7,IF(AND(BD$7&lt;&gt;0,MOD(BD$7,$G32)=0,BD$7&lt;'Allgemeine Info'!$H$15),($I32+$J32)*((1+$D$4)^BD$7),0))))</f>
        <v>0</v>
      </c>
      <c r="BE32" s="250">
        <f>IF(OR($E32="",$F32="",$G32="",'Allgemeine Info'!$H$15=""),0,IF(AND(BE$6&lt;&gt;0,BE$6&lt;='Allgemeine Info'!$H$15),($E32+$F32)*$I32*(1+$D$4)^BE$6,IF(BE$7='Allgemeine Info'!$H$15,$J32*(1+$D$4)^BE$7,IF(AND(BE$7&lt;&gt;0,MOD(BE$7,$G32)=0,BE$7&lt;'Allgemeine Info'!$H$15),($I32+$J32)*((1+$D$4)^BE$7),0))))</f>
        <v>0</v>
      </c>
      <c r="BF32" s="250">
        <f>IF(OR($E32="",$F32="",$G32="",'Allgemeine Info'!$H$15=""),0,IF(AND(BF$6&lt;&gt;0,BF$6&lt;='Allgemeine Info'!$H$15),($E32+$F32)*$I32*(1+$D$4)^BF$6,IF(BF$7='Allgemeine Info'!$H$15,$J32*(1+$D$4)^BF$7,IF(AND(BF$7&lt;&gt;0,MOD(BF$7,$G32)=0,BF$7&lt;'Allgemeine Info'!$H$15),($I32+$J32)*((1+$D$4)^BF$7),0))))</f>
        <v>0</v>
      </c>
      <c r="BG32" s="250">
        <f>IF(OR($E32="",$F32="",$G32="",'Allgemeine Info'!$H$15=""),0,IF(AND(BG$6&lt;&gt;0,BG$6&lt;='Allgemeine Info'!$H$15),($E32+$F32)*$I32*(1+$D$4)^BG$6,IF(BG$7='Allgemeine Info'!$H$15,$J32*(1+$D$4)^BG$7,IF(AND(BG$7&lt;&gt;0,MOD(BG$7,$G32)=0,BG$7&lt;'Allgemeine Info'!$H$15),($I32+$J32)*((1+$D$4)^BG$7),0))))</f>
        <v>0</v>
      </c>
      <c r="BH32" s="250">
        <f>IF(OR($E32="",$F32="",$G32="",'Allgemeine Info'!$H$15=""),0,IF(AND(BH$6&lt;&gt;0,BH$6&lt;='Allgemeine Info'!$H$15),($E32+$F32)*$I32*(1+$D$4)^BH$6,IF(BH$7='Allgemeine Info'!$H$15,$J32*(1+$D$4)^BH$7,IF(AND(BH$7&lt;&gt;0,MOD(BH$7,$G32)=0,BH$7&lt;'Allgemeine Info'!$H$15),($I32+$J32)*((1+$D$4)^BH$7),0))))</f>
        <v>0</v>
      </c>
      <c r="BI32" s="250">
        <f>IF(OR($E32="",$F32="",$G32="",'Allgemeine Info'!$H$15=""),0,IF(AND(BI$6&lt;&gt;0,BI$6&lt;='Allgemeine Info'!$H$15),($E32+$F32)*$I32*(1+$D$4)^BI$6,IF(BI$7='Allgemeine Info'!$H$15,$J32*(1+$D$4)^BI$7,IF(AND(BI$7&lt;&gt;0,MOD(BI$7,$G32)=0,BI$7&lt;'Allgemeine Info'!$H$15),($I32+$J32)*((1+$D$4)^BI$7),0))))</f>
        <v>0</v>
      </c>
      <c r="BJ32" s="250">
        <f>IF(OR($E32="",$F32="",$G32="",'Allgemeine Info'!$H$15=""),0,IF(AND(BJ$6&lt;&gt;0,BJ$6&lt;='Allgemeine Info'!$H$15),($E32+$F32)*$I32*(1+$D$4)^BJ$6,IF(BJ$7='Allgemeine Info'!$H$15,$J32*(1+$D$4)^BJ$7,IF(AND(BJ$7&lt;&gt;0,MOD(BJ$7,$G32)=0,BJ$7&lt;'Allgemeine Info'!$H$15),($I32+$J32)*((1+$D$4)^BJ$7),0))))</f>
        <v>0</v>
      </c>
      <c r="BK32" s="250">
        <f>IF(OR($E32="",$F32="",$G32="",'Allgemeine Info'!$H$15=""),0,IF(AND(BK$6&lt;&gt;0,BK$6&lt;='Allgemeine Info'!$H$15),($E32+$F32)*$I32*(1+$D$4)^BK$6,IF(BK$7='Allgemeine Info'!$H$15,$J32*(1+$D$4)^BK$7,IF(AND(BK$7&lt;&gt;0,MOD(BK$7,$G32)=0,BK$7&lt;'Allgemeine Info'!$H$15),($I32+$J32)*((1+$D$4)^BK$7),0))))</f>
        <v>0</v>
      </c>
      <c r="BL32" s="250">
        <f>IF(OR($E32="",$F32="",$G32="",'Allgemeine Info'!$H$15=""),0,IF(AND(BL$6&lt;&gt;0,BL$6&lt;='Allgemeine Info'!$H$15),($E32+$F32)*$I32*(1+$D$4)^BL$6,IF(BL$7='Allgemeine Info'!$H$15,$J32*(1+$D$4)^BL$7,IF(AND(BL$7&lt;&gt;0,MOD(BL$7,$G32)=0,BL$7&lt;'Allgemeine Info'!$H$15),($I32+$J32)*((1+$D$4)^BL$7),0))))</f>
        <v>0</v>
      </c>
      <c r="BM32" s="250">
        <f>IF(OR($E32="",$F32="",$G32="",'Allgemeine Info'!$H$15=""),0,IF(AND(BM$6&lt;&gt;0,BM$6&lt;='Allgemeine Info'!$H$15),($E32+$F32)*$I32*(1+$D$4)^BM$6,IF(BM$7='Allgemeine Info'!$H$15,$J32*(1+$D$4)^BM$7,IF(AND(BM$7&lt;&gt;0,MOD(BM$7,$G32)=0,BM$7&lt;'Allgemeine Info'!$H$15),($I32+$J32)*((1+$D$4)^BM$7),0))))</f>
        <v>0</v>
      </c>
      <c r="BN32" s="250">
        <f>IF(OR($E32="",$F32="",$G32="",'Allgemeine Info'!$H$15=""),0,IF(AND(BN$6&lt;&gt;0,BN$6&lt;='Allgemeine Info'!$H$15),($E32+$F32)*$I32*(1+$D$4)^BN$6,IF(BN$7='Allgemeine Info'!$H$15,$J32*(1+$D$4)^BN$7,IF(AND(BN$7&lt;&gt;0,MOD(BN$7,$G32)=0,BN$7&lt;'Allgemeine Info'!$H$15),($I32+$J32)*((1+$D$4)^BN$7),0))))</f>
        <v>0</v>
      </c>
      <c r="BO32" s="250">
        <f>IF(OR($E32="",$F32="",$G32="",'Allgemeine Info'!$H$15=""),0,IF(AND(BO$6&lt;&gt;0,BO$6&lt;='Allgemeine Info'!$H$15),($E32+$F32)*$I32*(1+$D$4)^BO$6,IF(BO$7='Allgemeine Info'!$H$15,$J32*(1+$D$4)^BO$7,IF(AND(BO$7&lt;&gt;0,MOD(BO$7,$G32)=0,BO$7&lt;'Allgemeine Info'!$H$15),($I32+$J32)*((1+$D$4)^BO$7),0))))</f>
        <v>0</v>
      </c>
      <c r="BP32" s="250">
        <f>IF(OR($E32="",$F32="",$G32="",'Allgemeine Info'!$H$15=""),0,IF(AND(BP$6&lt;&gt;0,BP$6&lt;='Allgemeine Info'!$H$15),($E32+$F32)*$I32*(1+$D$4)^BP$6,IF(BP$7='Allgemeine Info'!$H$15,$J32*(1+$D$4)^BP$7,IF(AND(BP$7&lt;&gt;0,MOD(BP$7,$G32)=0,BP$7&lt;'Allgemeine Info'!$H$15),($I32+$J32)*((1+$D$4)^BP$7),0))))</f>
        <v>0</v>
      </c>
      <c r="BQ32" s="250">
        <f>IF(OR($E32="",$F32="",$G32="",'Allgemeine Info'!$H$15=""),0,IF(AND(BQ$6&lt;&gt;0,BQ$6&lt;='Allgemeine Info'!$H$15),($E32+$F32)*$I32*(1+$D$4)^BQ$6,IF(BQ$7='Allgemeine Info'!$H$15,$J32*(1+$D$4)^BQ$7,IF(AND(BQ$7&lt;&gt;0,MOD(BQ$7,$G32)=0,BQ$7&lt;'Allgemeine Info'!$H$15),($I32+$J32)*((1+$D$4)^BQ$7),0))))</f>
        <v>0</v>
      </c>
      <c r="BR32" s="250">
        <f>IF(OR($E32="",$F32="",$G32="",'Allgemeine Info'!$H$15=""),0,IF(AND(BR$6&lt;&gt;0,BR$6&lt;='Allgemeine Info'!$H$15),($E32+$F32)*$I32*(1+$D$4)^BR$6,IF(BR$7='Allgemeine Info'!$H$15,$J32*(1+$D$4)^BR$7,IF(AND(BR$7&lt;&gt;0,MOD(BR$7,$G32)=0,BR$7&lt;'Allgemeine Info'!$H$15),($I32+$J32)*((1+$D$4)^BR$7),0))))</f>
        <v>0</v>
      </c>
      <c r="BS32" s="250">
        <f>IF(OR($E32="",$F32="",$G32="",'Allgemeine Info'!$H$15=""),0,IF(AND(BS$6&lt;&gt;0,BS$6&lt;='Allgemeine Info'!$H$15),($E32+$F32)*$I32*(1+$D$4)^BS$6,IF(BS$7='Allgemeine Info'!$H$15,$J32*(1+$D$4)^BS$7,IF(AND(BS$7&lt;&gt;0,MOD(BS$7,$G32)=0,BS$7&lt;'Allgemeine Info'!$H$15),($I32+$J32)*((1+$D$4)^BS$7),0))))</f>
        <v>0</v>
      </c>
      <c r="BT32" s="250">
        <f>IF(OR($E32="",$F32="",$G32="",'Allgemeine Info'!$H$15=""),0,IF(AND(BT$6&lt;&gt;0,BT$6&lt;='Allgemeine Info'!$H$15),($E32+$F32)*$I32*(1+$D$4)^BT$6,IF(BT$7='Allgemeine Info'!$H$15,$J32*(1+$D$4)^BT$7,IF(AND(BT$7&lt;&gt;0,MOD(BT$7,$G32)=0,BT$7&lt;'Allgemeine Info'!$H$15),($I32+$J32)*((1+$D$4)^BT$7),0))))</f>
        <v>0</v>
      </c>
      <c r="BU32" s="250">
        <f>IF(OR($E32="",$F32="",$G32="",'Allgemeine Info'!$H$15=""),0,IF(AND(BU$6&lt;&gt;0,BU$6&lt;='Allgemeine Info'!$H$15),($E32+$F32)*$I32*(1+$D$4)^BU$6,IF(BU$7='Allgemeine Info'!$H$15,$J32*(1+$D$4)^BU$7,IF(AND(BU$7&lt;&gt;0,MOD(BU$7,$G32)=0,BU$7&lt;'Allgemeine Info'!$H$15),($I32+$J32)*((1+$D$4)^BU$7),0))))</f>
        <v>0</v>
      </c>
      <c r="BV32" s="250">
        <f>IF(OR($E32="",$F32="",$G32="",'Allgemeine Info'!$H$15=""),0,IF(AND(BV$6&lt;&gt;0,BV$6&lt;='Allgemeine Info'!$H$15),($E32+$F32)*$I32*(1+$D$4)^BV$6,IF(BV$7='Allgemeine Info'!$H$15,$J32*(1+$D$4)^BV$7,IF(AND(BV$7&lt;&gt;0,MOD(BV$7,$G32)=0,BV$7&lt;'Allgemeine Info'!$H$15),($I32+$J32)*((1+$D$4)^BV$7),0))))</f>
        <v>0</v>
      </c>
      <c r="BW32" s="250">
        <f>IF(OR($E32="",$F32="",$G32="",'Allgemeine Info'!$H$15=""),0,IF(AND(BW$6&lt;&gt;0,BW$6&lt;='Allgemeine Info'!$H$15),($E32+$F32)*$I32*(1+$D$4)^BW$6,IF(BW$7='Allgemeine Info'!$H$15,$J32*(1+$D$4)^BW$7,IF(AND(BW$7&lt;&gt;0,MOD(BW$7,$G32)=0,BW$7&lt;'Allgemeine Info'!$H$15),($I32+$J32)*((1+$D$4)^BW$7),0))))</f>
        <v>0</v>
      </c>
      <c r="BX32" s="250">
        <f>IF(OR($E32="",$F32="",$G32="",'Allgemeine Info'!$H$15=""),0,IF(AND(BX$6&lt;&gt;0,BX$6&lt;='Allgemeine Info'!$H$15),($E32+$F32)*$I32*(1+$D$4)^BX$6,IF(BX$7='Allgemeine Info'!$H$15,$J32*(1+$D$4)^BX$7,IF(AND(BX$7&lt;&gt;0,MOD(BX$7,$G32)=0,BX$7&lt;'Allgemeine Info'!$H$15),($I32+$J32)*((1+$D$4)^BX$7),0))))</f>
        <v>0</v>
      </c>
      <c r="BY32" s="250">
        <f>IF(OR($E32="",$F32="",$G32="",'Allgemeine Info'!$H$15=""),0,IF(AND(BY$6&lt;&gt;0,BY$6&lt;='Allgemeine Info'!$H$15),($E32+$F32)*$I32*(1+$D$4)^BY$6,IF(BY$7='Allgemeine Info'!$H$15,$J32*(1+$D$4)^BY$7,IF(AND(BY$7&lt;&gt;0,MOD(BY$7,$G32)=0,BY$7&lt;'Allgemeine Info'!$H$15),($I32+$J32)*((1+$D$4)^BY$7),0))))</f>
        <v>0</v>
      </c>
      <c r="BZ32" s="250">
        <f>IF(OR($E32="",$F32="",$G32="",'Allgemeine Info'!$H$15=""),0,IF(AND(BZ$6&lt;&gt;0,BZ$6&lt;='Allgemeine Info'!$H$15),($E32+$F32)*$I32*(1+$D$4)^BZ$6,IF(BZ$7='Allgemeine Info'!$H$15,$J32*(1+$D$4)^BZ$7,IF(AND(BZ$7&lt;&gt;0,MOD(BZ$7,$G32)=0,BZ$7&lt;'Allgemeine Info'!$H$15),($I32+$J32)*((1+$D$4)^BZ$7),0))))</f>
        <v>0</v>
      </c>
      <c r="CA32" s="250">
        <f>IF(OR($E32="",$F32="",$G32="",'Allgemeine Info'!$H$15=""),0,IF(AND(CA$6&lt;&gt;0,CA$6&lt;='Allgemeine Info'!$H$15),($E32+$F32)*$I32*(1+$D$4)^CA$6,IF(CA$7='Allgemeine Info'!$H$15,$J32*(1+$D$4)^CA$7,IF(AND(CA$7&lt;&gt;0,MOD(CA$7,$G32)=0,CA$7&lt;'Allgemeine Info'!$H$15),($I32+$J32)*((1+$D$4)^CA$7),0))))</f>
        <v>0</v>
      </c>
      <c r="CB32" s="250">
        <f>IF(OR($E32="",$F32="",$G32="",'Allgemeine Info'!$H$15=""),0,IF(AND(CB$6&lt;&gt;0,CB$6&lt;='Allgemeine Info'!$H$15),($E32+$F32)*$I32*(1+$D$4)^CB$6,IF(CB$7='Allgemeine Info'!$H$15,$J32*(1+$D$4)^CB$7,IF(AND(CB$7&lt;&gt;0,MOD(CB$7,$G32)=0,CB$7&lt;'Allgemeine Info'!$H$15),($I32+$J32)*((1+$D$4)^CB$7),0))))</f>
        <v>0</v>
      </c>
      <c r="CC32" s="250">
        <f>IF(OR($E32="",$F32="",$G32="",'Allgemeine Info'!$H$15=""),0,IF(AND(CC$6&lt;&gt;0,CC$6&lt;='Allgemeine Info'!$H$15),($E32+$F32)*$I32*(1+$D$4)^CC$6,IF(CC$7='Allgemeine Info'!$H$15,$J32*(1+$D$4)^CC$7,IF(AND(CC$7&lt;&gt;0,MOD(CC$7,$G32)=0,CC$7&lt;'Allgemeine Info'!$H$15),($I32+$J32)*((1+$D$4)^CC$7),0))))</f>
        <v>0</v>
      </c>
      <c r="CD32" s="250">
        <f>IF(OR($E32="",$F32="",$G32="",'Allgemeine Info'!$H$15=""),0,IF(AND(CD$6&lt;&gt;0,CD$6&lt;='Allgemeine Info'!$H$15),($E32+$F32)*$I32*(1+$D$4)^CD$6,IF(CD$7='Allgemeine Info'!$H$15,$J32*(1+$D$4)^CD$7,IF(AND(CD$7&lt;&gt;0,MOD(CD$7,$G32)=0,CD$7&lt;'Allgemeine Info'!$H$15),($I32+$J32)*((1+$D$4)^CD$7),0))))</f>
        <v>0</v>
      </c>
      <c r="CE32" s="250">
        <f>IF(OR($E32="",$F32="",$G32="",'Allgemeine Info'!$H$15=""),0,IF(AND(CE$6&lt;&gt;0,CE$6&lt;='Allgemeine Info'!$H$15),($E32+$F32)*$I32*(1+$D$4)^CE$6,IF(CE$7='Allgemeine Info'!$H$15,$J32*(1+$D$4)^CE$7,IF(AND(CE$7&lt;&gt;0,MOD(CE$7,$G32)=0,CE$7&lt;'Allgemeine Info'!$H$15),($I32+$J32)*((1+$D$4)^CE$7),0))))</f>
        <v>0</v>
      </c>
      <c r="CF32" s="250">
        <f>IF(OR($E32="",$F32="",$G32="",'Allgemeine Info'!$H$15=""),0,IF(AND(CF$6&lt;&gt;0,CF$6&lt;='Allgemeine Info'!$H$15),($E32+$F32)*$I32*(1+$D$4)^CF$6,IF(CF$7='Allgemeine Info'!$H$15,$J32*(1+$D$4)^CF$7,IF(AND(CF$7&lt;&gt;0,MOD(CF$7,$G32)=0,CF$7&lt;'Allgemeine Info'!$H$15),($I32+$J32)*((1+$D$4)^CF$7),0))))</f>
        <v>0</v>
      </c>
      <c r="CG32" s="250">
        <f>IF(OR($E32="",$F32="",$G32="",'Allgemeine Info'!$H$15=""),0,IF(AND(CG$6&lt;&gt;0,CG$6&lt;='Allgemeine Info'!$H$15),($E32+$F32)*$I32*(1+$D$4)^CG$6,IF(CG$7='Allgemeine Info'!$H$15,$J32*(1+$D$4)^CG$7,IF(AND(CG$7&lt;&gt;0,MOD(CG$7,$G32)=0,CG$7&lt;'Allgemeine Info'!$H$15),($I32+$J32)*((1+$D$4)^CG$7),0))))</f>
        <v>0</v>
      </c>
      <c r="CH32" s="250">
        <f>IF(OR($E32="",$F32="",$G32="",'Allgemeine Info'!$H$15=""),0,IF(AND(CH$6&lt;&gt;0,CH$6&lt;='Allgemeine Info'!$H$15),($E32+$F32)*$I32*(1+$D$4)^CH$6,IF(CH$7='Allgemeine Info'!$H$15,$J32*(1+$D$4)^CH$7,IF(AND(CH$7&lt;&gt;0,MOD(CH$7,$G32)=0,CH$7&lt;'Allgemeine Info'!$H$15),($I32+$J32)*((1+$D$4)^CH$7),0))))</f>
        <v>0</v>
      </c>
      <c r="CI32" s="250">
        <f>IF(OR($E32="",$F32="",$G32="",'Allgemeine Info'!$H$15=""),0,IF(AND(CI$6&lt;&gt;0,CI$6&lt;='Allgemeine Info'!$H$15),($E32+$F32)*$I32*(1+$D$4)^CI$6,IF(CI$7='Allgemeine Info'!$H$15,$J32*(1+$D$4)^CI$7,IF(AND(CI$7&lt;&gt;0,MOD(CI$7,$G32)=0,CI$7&lt;'Allgemeine Info'!$H$15),($I32+$J32)*((1+$D$4)^CI$7),0))))</f>
        <v>0</v>
      </c>
      <c r="CJ32" s="250">
        <f>IF(OR($E32="",$F32="",$G32="",'Allgemeine Info'!$H$15=""),0,IF(AND(CJ$6&lt;&gt;0,CJ$6&lt;='Allgemeine Info'!$H$15),($E32+$F32)*$I32*(1+$D$4)^CJ$6,IF(CJ$7='Allgemeine Info'!$H$15,$J32*(1+$D$4)^CJ$7,IF(AND(CJ$7&lt;&gt;0,MOD(CJ$7,$G32)=0,CJ$7&lt;'Allgemeine Info'!$H$15),($I32+$J32)*((1+$D$4)^CJ$7),0))))</f>
        <v>0</v>
      </c>
      <c r="CK32" s="250">
        <f>IF(OR($E32="",$F32="",$G32="",'Allgemeine Info'!$H$15=""),0,IF(AND(CK$6&lt;&gt;0,CK$6&lt;='Allgemeine Info'!$H$15),($E32+$F32)*$I32*(1+$D$4)^CK$6,IF(CK$7='Allgemeine Info'!$H$15,$J32*(1+$D$4)^CK$7,IF(AND(CK$7&lt;&gt;0,MOD(CK$7,$G32)=0,CK$7&lt;'Allgemeine Info'!$H$15),($I32+$J32)*((1+$D$4)^CK$7),0))))</f>
        <v>0</v>
      </c>
      <c r="CL32" s="250">
        <f>IF(OR($E32="",$F32="",$G32="",'Allgemeine Info'!$H$15=""),0,IF(AND(CL$6&lt;&gt;0,CL$6&lt;='Allgemeine Info'!$H$15),($E32+$F32)*$I32*(1+$D$4)^CL$6,IF(CL$7='Allgemeine Info'!$H$15,$J32*(1+$D$4)^CL$7,IF(AND(CL$7&lt;&gt;0,MOD(CL$7,$G32)=0,CL$7&lt;'Allgemeine Info'!$H$15),($I32+$J32)*((1+$D$4)^CL$7),0))))</f>
        <v>0</v>
      </c>
      <c r="CM32" s="250">
        <f>IF(OR($E32="",$F32="",$G32="",'Allgemeine Info'!$H$15=""),0,IF(AND(CM$6&lt;&gt;0,CM$6&lt;='Allgemeine Info'!$H$15),($E32+$F32)*$I32*(1+$D$4)^CM$6,IF(CM$7='Allgemeine Info'!$H$15,$J32*(1+$D$4)^CM$7,IF(AND(CM$7&lt;&gt;0,MOD(CM$7,$G32)=0,CM$7&lt;'Allgemeine Info'!$H$15),($I32+$J32)*((1+$D$4)^CM$7),0))))</f>
        <v>0</v>
      </c>
      <c r="CN32" s="250">
        <f>IF(OR($E32="",$F32="",$G32="",'Allgemeine Info'!$H$15=""),0,IF(AND(CN$6&lt;&gt;0,CN$6&lt;='Allgemeine Info'!$H$15),($E32+$F32)*$I32*(1+$D$4)^CN$6,IF(CN$7='Allgemeine Info'!$H$15,$J32*(1+$D$4)^CN$7,IF(AND(CN$7&lt;&gt;0,MOD(CN$7,$G32)=0,CN$7&lt;'Allgemeine Info'!$H$15),($I32+$J32)*((1+$D$4)^CN$7),0))))</f>
        <v>0</v>
      </c>
      <c r="CO32" s="250">
        <f>IF(OR($E32="",$F32="",$G32="",'Allgemeine Info'!$H$15=""),0,IF(AND(CO$6&lt;&gt;0,CO$6&lt;='Allgemeine Info'!$H$15),($E32+$F32)*$I32*(1+$D$4)^CO$6,IF(CO$7='Allgemeine Info'!$H$15,$J32*(1+$D$4)^CO$7,IF(AND(CO$7&lt;&gt;0,MOD(CO$7,$G32)=0,CO$7&lt;'Allgemeine Info'!$H$15),($I32+$J32)*((1+$D$4)^CO$7),0))))</f>
        <v>0</v>
      </c>
      <c r="CP32" s="250">
        <f>IF(OR($E32="",$F32="",$G32="",'Allgemeine Info'!$H$15=""),0,IF(AND(CP$6&lt;&gt;0,CP$6&lt;='Allgemeine Info'!$H$15),($E32+$F32)*$I32*(1+$D$4)^CP$6,IF(CP$7='Allgemeine Info'!$H$15,$J32*(1+$D$4)^CP$7,IF(AND(CP$7&lt;&gt;0,MOD(CP$7,$G32)=0,CP$7&lt;'Allgemeine Info'!$H$15),($I32+$J32)*((1+$D$4)^CP$7),0))))</f>
        <v>0</v>
      </c>
      <c r="CQ32" s="250">
        <f>IF(OR($E32="",$F32="",$G32="",'Allgemeine Info'!$H$15=""),0,IF(AND(CQ$6&lt;&gt;0,CQ$6&lt;='Allgemeine Info'!$H$15),($E32+$F32)*$I32*(1+$D$4)^CQ$6,IF(CQ$7='Allgemeine Info'!$H$15,$J32*(1+$D$4)^CQ$7,IF(AND(CQ$7&lt;&gt;0,MOD(CQ$7,$G32)=0,CQ$7&lt;'Allgemeine Info'!$H$15),($I32+$J32)*((1+$D$4)^CQ$7),0))))</f>
        <v>0</v>
      </c>
      <c r="CR32" s="250">
        <f>IF(OR($E32="",$F32="",$G32="",'Allgemeine Info'!$H$15=""),0,IF(AND(CR$6&lt;&gt;0,CR$6&lt;='Allgemeine Info'!$H$15),($E32+$F32)*$I32*(1+$D$4)^CR$6,IF(CR$7='Allgemeine Info'!$H$15,$J32*(1+$D$4)^CR$7,IF(AND(CR$7&lt;&gt;0,MOD(CR$7,$G32)=0,CR$7&lt;'Allgemeine Info'!$H$15),($I32+$J32)*((1+$D$4)^CR$7),0))))</f>
        <v>0</v>
      </c>
      <c r="CS32" s="250">
        <f>IF(OR($E32="",$F32="",$G32="",'Allgemeine Info'!$H$15=""),0,IF(AND(CS$6&lt;&gt;0,CS$6&lt;='Allgemeine Info'!$H$15),($E32+$F32)*$I32*(1+$D$4)^CS$6,IF(CS$7='Allgemeine Info'!$H$15,$J32*(1+$D$4)^CS$7,IF(AND(CS$7&lt;&gt;0,MOD(CS$7,$G32)=0,CS$7&lt;'Allgemeine Info'!$H$15),($I32+$J32)*((1+$D$4)^CS$7),0))))</f>
        <v>0</v>
      </c>
      <c r="CT32" s="250">
        <f>IF(OR($E32="",$F32="",$G32="",'Allgemeine Info'!$H$15=""),0,IF(AND(CT$6&lt;&gt;0,CT$6&lt;='Allgemeine Info'!$H$15),($E32+$F32)*$I32*(1+$D$4)^CT$6,IF(CT$7='Allgemeine Info'!$H$15,$J32*(1+$D$4)^CT$7,IF(AND(CT$7&lt;&gt;0,MOD(CT$7,$G32)=0,CT$7&lt;'Allgemeine Info'!$H$15),($I32+$J32)*((1+$D$4)^CT$7),0))))</f>
        <v>0</v>
      </c>
      <c r="CU32" s="250">
        <f>IF(OR($E32="",$F32="",$G32="",'Allgemeine Info'!$H$15=""),0,IF(AND(CU$6&lt;&gt;0,CU$6&lt;='Allgemeine Info'!$H$15),($E32+$F32)*$I32*(1+$D$4)^CU$6,IF(CU$7='Allgemeine Info'!$H$15,$J32*(1+$D$4)^CU$7,IF(AND(CU$7&lt;&gt;0,MOD(CU$7,$G32)=0,CU$7&lt;'Allgemeine Info'!$H$15),($I32+$J32)*((1+$D$4)^CU$7),0))))</f>
        <v>0</v>
      </c>
      <c r="CV32" s="250">
        <f>IF(OR($E32="",$F32="",$G32="",'Allgemeine Info'!$H$15=""),0,IF(AND(CV$6&lt;&gt;0,CV$6&lt;='Allgemeine Info'!$H$15),($E32+$F32)*$I32*(1+$D$4)^CV$6,IF(CV$7='Allgemeine Info'!$H$15,$J32*(1+$D$4)^CV$7,IF(AND(CV$7&lt;&gt;0,MOD(CV$7,$G32)=0,CV$7&lt;'Allgemeine Info'!$H$15),($I32+$J32)*((1+$D$4)^CV$7),0))))</f>
        <v>0</v>
      </c>
      <c r="CW32" s="250">
        <f>IF(OR($E32="",$F32="",$G32="",'Allgemeine Info'!$H$15=""),0,IF(AND(CW$6&lt;&gt;0,CW$6&lt;='Allgemeine Info'!$H$15),($E32+$F32)*$I32*(1+$D$4)^CW$6,IF(CW$7='Allgemeine Info'!$H$15,$J32*(1+$D$4)^CW$7,IF(AND(CW$7&lt;&gt;0,MOD(CW$7,$G32)=0,CW$7&lt;'Allgemeine Info'!$H$15),($I32+$J32)*((1+$D$4)^CW$7),0))))</f>
        <v>0</v>
      </c>
      <c r="CX32" s="250">
        <f>IF(OR($E32="",$F32="",$G32="",'Allgemeine Info'!$H$15=""),0,IF(AND(CX$6&lt;&gt;0,CX$6&lt;='Allgemeine Info'!$H$15),($E32+$F32)*$I32*(1+$D$4)^CX$6,IF(CX$7='Allgemeine Info'!$H$15,$J32*(1+$D$4)^CX$7,IF(AND(CX$7&lt;&gt;0,MOD(CX$7,$G32)=0,CX$7&lt;'Allgemeine Info'!$H$15),($I32+$J32)*((1+$D$4)^CX$7),0))))</f>
        <v>0</v>
      </c>
      <c r="CY32" s="250">
        <f>IF(OR($E32="",$F32="",$G32="",'Allgemeine Info'!$H$15=""),0,IF(AND(CY$6&lt;&gt;0,CY$6&lt;='Allgemeine Info'!$H$15),($E32+$F32)*$I32*(1+$D$4)^CY$6,IF(CY$7='Allgemeine Info'!$H$15,$J32*(1+$D$4)^CY$7,IF(AND(CY$7&lt;&gt;0,MOD(CY$7,$G32)=0,CY$7&lt;'Allgemeine Info'!$H$15),($I32+$J32)*((1+$D$4)^CY$7),0))))</f>
        <v>0</v>
      </c>
      <c r="CZ32" s="250">
        <f>IF(OR($E32="",$F32="",$G32="",'Allgemeine Info'!$H$15=""),0,IF(AND(CZ$6&lt;&gt;0,CZ$6&lt;='Allgemeine Info'!$H$15),($E32+$F32)*$I32*(1+$D$4)^CZ$6,IF(CZ$7='Allgemeine Info'!$H$15,$J32*(1+$D$4)^CZ$7,IF(AND(CZ$7&lt;&gt;0,MOD(CZ$7,$G32)=0,CZ$7&lt;'Allgemeine Info'!$H$15),($I32+$J32)*((1+$D$4)^CZ$7),0))))</f>
        <v>0</v>
      </c>
      <c r="DA32" s="250">
        <f>IF(OR($E32="",$F32="",$G32="",'Allgemeine Info'!$H$15=""),0,IF(AND(DA$6&lt;&gt;0,DA$6&lt;='Allgemeine Info'!$H$15),($E32+$F32)*$I32*(1+$D$4)^DA$6,IF(DA$7='Allgemeine Info'!$H$15,$J32*(1+$D$4)^DA$7,IF(AND(DA$7&lt;&gt;0,MOD(DA$7,$G32)=0,DA$7&lt;'Allgemeine Info'!$H$15),($I32+$J32)*((1+$D$4)^DA$7),0))))</f>
        <v>0</v>
      </c>
      <c r="DB32" s="250">
        <f>IF(OR($E32="",$F32="",$G32="",'Allgemeine Info'!$H$15=""),0,IF(AND(DB$6&lt;&gt;0,DB$6&lt;='Allgemeine Info'!$H$15),($E32+$F32)*$I32*(1+$D$4)^DB$6,IF(DB$7='Allgemeine Info'!$H$15,$J32*(1+$D$4)^DB$7,IF(AND(DB$7&lt;&gt;0,MOD(DB$7,$G32)=0,DB$7&lt;'Allgemeine Info'!$H$15),($I32+$J32)*((1+$D$4)^DB$7),0))))</f>
        <v>0</v>
      </c>
      <c r="DC32" s="250">
        <f>IF(OR($E32="",$F32="",$G32="",'Allgemeine Info'!$H$15=""),0,IF(AND(DC$6&lt;&gt;0,DC$6&lt;='Allgemeine Info'!$H$15),($E32+$F32)*$I32*(1+$D$4)^DC$6,IF(DC$7='Allgemeine Info'!$H$15,$J32*(1+$D$4)^DC$7,IF(AND(DC$7&lt;&gt;0,MOD(DC$7,$G32)=0,DC$7&lt;'Allgemeine Info'!$H$15),($I32+$J32)*((1+$D$4)^DC$7),0))))</f>
        <v>0</v>
      </c>
      <c r="DD32" s="250">
        <f>IF(OR($E32="",$F32="",$G32="",'Allgemeine Info'!$H$15=""),0,IF(AND(DD$6&lt;&gt;0,DD$6&lt;='Allgemeine Info'!$H$15),($E32+$F32)*$I32*(1+$D$4)^DD$6,IF(DD$7='Allgemeine Info'!$H$15,$J32*(1+$D$4)^DD$7,IF(AND(DD$7&lt;&gt;0,MOD(DD$7,$G32)=0,DD$7&lt;'Allgemeine Info'!$H$15),($I32+$J32)*((1+$D$4)^DD$7),0))))</f>
        <v>0</v>
      </c>
      <c r="DE32" s="250">
        <f>IF(OR($E32="",$F32="",$G32="",'Allgemeine Info'!$H$15=""),0,IF(AND(DE$6&lt;&gt;0,DE$6&lt;='Allgemeine Info'!$H$15),($E32+$F32)*$I32*(1+$D$4)^DE$6,IF(DE$7='Allgemeine Info'!$H$15,$J32*(1+$D$4)^DE$7,IF(AND(DE$7&lt;&gt;0,MOD(DE$7,$G32)=0,DE$7&lt;'Allgemeine Info'!$H$15),($I32+$J32)*((1+$D$4)^DE$7),0))))</f>
        <v>0</v>
      </c>
      <c r="DF32" s="250">
        <f>IF(OR($E32="",$F32="",$G32="",'Allgemeine Info'!$H$15=""),0,IF(AND(DF$6&lt;&gt;0,DF$6&lt;='Allgemeine Info'!$H$15),($E32+$F32)*$I32*(1+$D$4)^DF$6,IF(DF$7='Allgemeine Info'!$H$15,$J32*(1+$D$4)^DF$7,IF(AND(DF$7&lt;&gt;0,MOD(DF$7,$G32)=0,DF$7&lt;'Allgemeine Info'!$H$15),($I32+$J32)*((1+$D$4)^DF$7),0))))</f>
        <v>0</v>
      </c>
      <c r="DG32" s="250">
        <f>IF(OR($E32="",$F32="",$G32="",'Allgemeine Info'!$H$15=""),0,IF(AND(DG$6&lt;&gt;0,DG$6&lt;='Allgemeine Info'!$H$15),($E32+$F32)*$I32*(1+$D$4)^DG$6,IF(DG$7='Allgemeine Info'!$H$15,$J32*(1+$D$4)^DG$7,IF(AND(DG$7&lt;&gt;0,MOD(DG$7,$G32)=0,DG$7&lt;'Allgemeine Info'!$H$15),($I32+$J32)*((1+$D$4)^DG$7),0))))</f>
        <v>0</v>
      </c>
      <c r="DH32" s="250">
        <f>IF(OR($E32="",$F32="",$G32="",'Allgemeine Info'!$H$15=""),0,IF(AND(DH$6&lt;&gt;0,DH$6&lt;='Allgemeine Info'!$H$15),($E32+$F32)*$I32*(1+$D$4)^DH$6,IF(DH$7='Allgemeine Info'!$H$15,$J32*(1+$D$4)^DH$7,IF(AND(DH$7&lt;&gt;0,MOD(DH$7,$G32)=0,DH$7&lt;'Allgemeine Info'!$H$15),($I32+$J32)*((1+$D$4)^DH$7),0))))</f>
        <v>0</v>
      </c>
      <c r="DI32" s="250">
        <f>IF(OR($E32="",$F32="",$G32="",'Allgemeine Info'!$H$15=""),0,IF(AND(DI$6&lt;&gt;0,DI$6&lt;='Allgemeine Info'!$H$15),($E32+$F32)*$I32*(1+$D$4)^DI$6,IF(DI$7='Allgemeine Info'!$H$15,$J32*(1+$D$4)^DI$7,IF(AND(DI$7&lt;&gt;0,MOD(DI$7,$G32)=0,DI$7&lt;'Allgemeine Info'!$H$15),($I32+$J32)*((1+$D$4)^DI$7),0))))</f>
        <v>0</v>
      </c>
      <c r="DJ32" s="250">
        <f>IF(OR($E32="",$F32="",$G32="",'Allgemeine Info'!$H$15=""),0,IF(AND(DJ$6&lt;&gt;0,DJ$6&lt;='Allgemeine Info'!$H$15),($E32+$F32)*$I32*(1+$D$4)^DJ$6,IF(DJ$7='Allgemeine Info'!$H$15,$J32*(1+$D$4)^DJ$7,IF(AND(DJ$7&lt;&gt;0,MOD(DJ$7,$G32)=0,DJ$7&lt;'Allgemeine Info'!$H$15),($I32+$J32)*((1+$D$4)^DJ$7),0))))</f>
        <v>0</v>
      </c>
      <c r="DK32" s="250">
        <f>IF(OR($E32="",$F32="",$G32="",'Allgemeine Info'!$H$15=""),0,IF(AND(DK$6&lt;&gt;0,DK$6&lt;='Allgemeine Info'!$H$15),($E32+$F32)*$I32*(1+$D$4)^DK$6,IF(DK$7='Allgemeine Info'!$H$15,$J32*(1+$D$4)^DK$7,IF(AND(DK$7&lt;&gt;0,MOD(DK$7,$G32)=0,DK$7&lt;'Allgemeine Info'!$H$15),($I32+$J32)*((1+$D$4)^DK$7),0))))</f>
        <v>0</v>
      </c>
      <c r="DL32" s="250">
        <f>IF(OR($E32="",$F32="",$G32="",'Allgemeine Info'!$H$15=""),0,IF(AND(DL$6&lt;&gt;0,DL$6&lt;='Allgemeine Info'!$H$15),($E32+$F32)*$I32*(1+$D$4)^DL$6,IF(DL$7='Allgemeine Info'!$H$15,$J32*(1+$D$4)^DL$7,IF(AND(DL$7&lt;&gt;0,MOD(DL$7,$G32)=0,DL$7&lt;'Allgemeine Info'!$H$15),($I32+$J32)*((1+$D$4)^DL$7),0))))</f>
        <v>0</v>
      </c>
      <c r="DM32" s="250">
        <f>IF(OR($E32="",$F32="",$G32="",'Allgemeine Info'!$H$15=""),0,IF(AND(DM$6&lt;&gt;0,DM$6&lt;='Allgemeine Info'!$H$15),($E32+$F32)*$I32*(1+$D$4)^DM$6,IF(DM$7='Allgemeine Info'!$H$15,$J32*(1+$D$4)^DM$7,IF(AND(DM$7&lt;&gt;0,MOD(DM$7,$G32)=0,DM$7&lt;'Allgemeine Info'!$H$15),($I32+$J32)*((1+$D$4)^DM$7),0))))</f>
        <v>0</v>
      </c>
      <c r="DN32" s="250">
        <f>IF(OR($E32="",$F32="",$G32="",'Allgemeine Info'!$H$15=""),0,IF(AND(DN$6&lt;&gt;0,DN$6&lt;='Allgemeine Info'!$H$15),($E32+$F32)*$I32*(1+$D$4)^DN$6,IF(DN$7='Allgemeine Info'!$H$15,$J32*(1+$D$4)^DN$7,IF(AND(DN$7&lt;&gt;0,MOD(DN$7,$G32)=0,DN$7&lt;'Allgemeine Info'!$H$15),($I32+$J32)*((1+$D$4)^DN$7),0))))</f>
        <v>0</v>
      </c>
      <c r="DO32" s="250">
        <f>IF(OR($E32="",$F32="",$G32="",'Allgemeine Info'!$H$15=""),0,IF(AND(DO$6&lt;&gt;0,DO$6&lt;='Allgemeine Info'!$H$15),($E32+$F32)*$I32*(1+$D$4)^DO$6,IF(DO$7='Allgemeine Info'!$H$15,$J32*(1+$D$4)^DO$7,IF(AND(DO$7&lt;&gt;0,MOD(DO$7,$G32)=0,DO$7&lt;'Allgemeine Info'!$H$15),($I32+$J32)*((1+$D$4)^DO$7),0))))</f>
        <v>0</v>
      </c>
      <c r="DP32" s="250">
        <f>IF(OR($E32="",$F32="",$G32="",'Allgemeine Info'!$H$15=""),0,IF(AND(DP$6&lt;&gt;0,DP$6&lt;='Allgemeine Info'!$H$15),($E32+$F32)*$I32*(1+$D$4)^DP$6,IF(DP$7='Allgemeine Info'!$H$15,$J32*(1+$D$4)^DP$7,IF(AND(DP$7&lt;&gt;0,MOD(DP$7,$G32)=0,DP$7&lt;'Allgemeine Info'!$H$15),($I32+$J32)*((1+$D$4)^DP$7),0))))</f>
        <v>0</v>
      </c>
      <c r="DQ32" s="250">
        <f>IF(OR($E32="",$F32="",$G32="",'Allgemeine Info'!$H$15=""),0,IF(AND(DQ$6&lt;&gt;0,DQ$6&lt;='Allgemeine Info'!$H$15),($E32+$F32)*$I32*(1+$D$4)^DQ$6,IF(DQ$7='Allgemeine Info'!$H$15,$J32*(1+$D$4)^DQ$7,IF(AND(DQ$7&lt;&gt;0,MOD(DQ$7,$G32)=0,DQ$7&lt;'Allgemeine Info'!$H$15),($I32+$J32)*((1+$D$4)^DQ$7),0))))</f>
        <v>0</v>
      </c>
      <c r="DR32" s="250">
        <f>IF(OR($E32="",$F32="",$G32="",'Allgemeine Info'!$H$15=""),0,IF(AND(DR$6&lt;&gt;0,DR$6&lt;='Allgemeine Info'!$H$15),($E32+$F32)*$I32*(1+$D$4)^DR$6,IF(DR$7='Allgemeine Info'!$H$15,$J32*(1+$D$4)^DR$7,IF(AND(DR$7&lt;&gt;0,MOD(DR$7,$G32)=0,DR$7&lt;'Allgemeine Info'!$H$15),($I32+$J32)*((1+$D$4)^DR$7),0))))</f>
        <v>0</v>
      </c>
      <c r="DS32" s="250">
        <f>IF(OR($E32="",$F32="",$G32="",'Allgemeine Info'!$H$15=""),0,IF(AND(DS$6&lt;&gt;0,DS$6&lt;='Allgemeine Info'!$H$15),($E32+$F32)*$I32*(1+$D$4)^DS$6,IF(DS$7='Allgemeine Info'!$H$15,$J32*(1+$D$4)^DS$7,IF(AND(DS$7&lt;&gt;0,MOD(DS$7,$G32)=0,DS$7&lt;'Allgemeine Info'!$H$15),($I32+$J32)*((1+$D$4)^DS$7),0))))</f>
        <v>0</v>
      </c>
      <c r="DT32" s="250">
        <f>IF(OR($E32="",$F32="",$G32="",'Allgemeine Info'!$H$15=""),0,IF(AND(DT$6&lt;&gt;0,DT$6&lt;='Allgemeine Info'!$H$15),($E32+$F32)*$I32*(1+$D$4)^DT$6,IF(DT$7='Allgemeine Info'!$H$15,$J32*(1+$D$4)^DT$7,IF(AND(DT$7&lt;&gt;0,MOD(DT$7,$G32)=0,DT$7&lt;'Allgemeine Info'!$H$15),($I32+$J32)*((1+$D$4)^DT$7),0))))</f>
        <v>0</v>
      </c>
      <c r="DU32" s="250">
        <f>IF(OR($E32="",$F32="",$G32="",'Allgemeine Info'!$H$15=""),0,IF(AND(DU$6&lt;&gt;0,DU$6&lt;='Allgemeine Info'!$H$15),($E32+$F32)*$I32*(1+$D$4)^DU$6,IF(DU$7='Allgemeine Info'!$H$15,$J32*(1+$D$4)^DU$7,IF(AND(DU$7&lt;&gt;0,MOD(DU$7,$G32)=0,DU$7&lt;'Allgemeine Info'!$H$15),($I32+$J32)*((1+$D$4)^DU$7),0))))</f>
        <v>0</v>
      </c>
      <c r="DV32" s="250">
        <f>IF(OR($E32="",$F32="",$G32="",'Allgemeine Info'!$H$15=""),0,IF(AND(DV$6&lt;&gt;0,DV$6&lt;='Allgemeine Info'!$H$15),($E32+$F32)*$I32*(1+$D$4)^DV$6,IF(DV$7='Allgemeine Info'!$H$15,$J32*(1+$D$4)^DV$7,IF(AND(DV$7&lt;&gt;0,MOD(DV$7,$G32)=0,DV$7&lt;'Allgemeine Info'!$H$15),($I32+$J32)*((1+$D$4)^DV$7),0))))</f>
        <v>0</v>
      </c>
      <c r="DW32" s="250">
        <f>IF(OR($E32="",$F32="",$G32="",'Allgemeine Info'!$H$15=""),0,IF(AND(DW$6&lt;&gt;0,DW$6&lt;='Allgemeine Info'!$H$15),($E32+$F32)*$I32*(1+$D$4)^DW$6,IF(DW$7='Allgemeine Info'!$H$15,$J32*(1+$D$4)^DW$7,IF(AND(DW$7&lt;&gt;0,MOD(DW$7,$G32)=0,DW$7&lt;'Allgemeine Info'!$H$15),($I32+$J32)*((1+$D$4)^DW$7),0))))</f>
        <v>0</v>
      </c>
      <c r="DX32" s="250">
        <f>IF(OR($E32="",$F32="",$G32="",'Allgemeine Info'!$H$15=""),0,IF(AND(DX$6&lt;&gt;0,DX$6&lt;='Allgemeine Info'!$H$15),($E32+$F32)*$I32*(1+$D$4)^DX$6,IF(DX$7='Allgemeine Info'!$H$15,$J32*(1+$D$4)^DX$7,IF(AND(DX$7&lt;&gt;0,MOD(DX$7,$G32)=0,DX$7&lt;'Allgemeine Info'!$H$15),($I32+$J32)*((1+$D$4)^DX$7),0))))</f>
        <v>0</v>
      </c>
      <c r="DY32" s="250">
        <f>IF(OR($E32="",$F32="",$G32="",'Allgemeine Info'!$H$15=""),0,IF(AND(DY$6&lt;&gt;0,DY$6&lt;='Allgemeine Info'!$H$15),($E32+$F32)*$I32*(1+$D$4)^DY$6,IF(DY$7='Allgemeine Info'!$H$15,$J32*(1+$D$4)^DY$7,IF(AND(DY$7&lt;&gt;0,MOD(DY$7,$G32)=0,DY$7&lt;'Allgemeine Info'!$H$15),($I32+$J32)*((1+$D$4)^DY$7),0))))</f>
        <v>0</v>
      </c>
      <c r="DZ32" s="250">
        <f>IF(OR($E32="",$F32="",$G32="",'Allgemeine Info'!$H$15=""),0,IF(AND(DZ$6&lt;&gt;0,DZ$6&lt;='Allgemeine Info'!$H$15),($E32+$F32)*$I32*(1+$D$4)^DZ$6,IF(DZ$7='Allgemeine Info'!$H$15,$J32*(1+$D$4)^DZ$7,IF(AND(DZ$7&lt;&gt;0,MOD(DZ$7,$G32)=0,DZ$7&lt;'Allgemeine Info'!$H$15),($I32+$J32)*((1+$D$4)^DZ$7),0))))</f>
        <v>0</v>
      </c>
      <c r="EA32" s="250">
        <f>IF(OR($E32="",$F32="",$G32="",'Allgemeine Info'!$H$15=""),0,IF(AND(EA$6&lt;&gt;0,EA$6&lt;='Allgemeine Info'!$H$15),($E32+$F32)*$I32*(1+$D$4)^EA$6,IF(EA$7='Allgemeine Info'!$H$15,$J32*(1+$D$4)^EA$7,IF(AND(EA$7&lt;&gt;0,MOD(EA$7,$G32)=0,EA$7&lt;'Allgemeine Info'!$H$15),($I32+$J32)*((1+$D$4)^EA$7),0))))</f>
        <v>0</v>
      </c>
      <c r="EB32" s="250">
        <f>IF(OR($E32="",$F32="",$G32="",'Allgemeine Info'!$H$15=""),0,IF(AND(EB$6&lt;&gt;0,EB$6&lt;='Allgemeine Info'!$H$15),($E32+$F32)*$I32*(1+$D$4)^EB$6,IF(EB$7='Allgemeine Info'!$H$15,$J32*(1+$D$4)^EB$7,IF(AND(EB$7&lt;&gt;0,MOD(EB$7,$G32)=0,EB$7&lt;'Allgemeine Info'!$H$15),($I32+$J32)*((1+$D$4)^EB$7),0))))</f>
        <v>0</v>
      </c>
      <c r="EC32" s="250">
        <f>IF(OR($E32="",$F32="",$G32="",'Allgemeine Info'!$H$15=""),0,IF(AND(EC$6&lt;&gt;0,EC$6&lt;='Allgemeine Info'!$H$15),($E32+$F32)*$I32*(1+$D$4)^EC$6,IF(EC$7='Allgemeine Info'!$H$15,$J32*(1+$D$4)^EC$7,IF(AND(EC$7&lt;&gt;0,MOD(EC$7,$G32)=0,EC$7&lt;'Allgemeine Info'!$H$15),($I32+$J32)*((1+$D$4)^EC$7),0))))</f>
        <v>0</v>
      </c>
      <c r="ED32" s="250">
        <f>IF(OR($E32="",$F32="",$G32="",'Allgemeine Info'!$H$15=""),0,IF(AND(ED$6&lt;&gt;0,ED$6&lt;='Allgemeine Info'!$H$15),($E32+$F32)*$I32*(1+$D$4)^ED$6,IF(ED$7='Allgemeine Info'!$H$15,$J32*(1+$D$4)^ED$7,IF(AND(ED$7&lt;&gt;0,MOD(ED$7,$G32)=0,ED$7&lt;'Allgemeine Info'!$H$15),($I32+$J32)*((1+$D$4)^ED$7),0))))</f>
        <v>0</v>
      </c>
      <c r="EE32" s="250">
        <f>IF(OR($E32="",$F32="",$G32="",'Allgemeine Info'!$H$15=""),0,IF(AND(EE$6&lt;&gt;0,EE$6&lt;='Allgemeine Info'!$H$15),($E32+$F32)*$I32*(1+$D$4)^EE$6,IF(EE$7='Allgemeine Info'!$H$15,$J32*(1+$D$4)^EE$7,IF(AND(EE$7&lt;&gt;0,MOD(EE$7,$G32)=0,EE$7&lt;'Allgemeine Info'!$H$15),($I32+$J32)*((1+$D$4)^EE$7),0))))</f>
        <v>0</v>
      </c>
      <c r="EF32" s="250">
        <f>IF(OR($E32="",$F32="",$G32="",'Allgemeine Info'!$H$15=""),0,IF(AND(EF$6&lt;&gt;0,EF$6&lt;='Allgemeine Info'!$H$15),($E32+$F32)*$I32*(1+$D$4)^EF$6,IF(EF$7='Allgemeine Info'!$H$15,$J32*(1+$D$4)^EF$7,IF(AND(EF$7&lt;&gt;0,MOD(EF$7,$G32)=0,EF$7&lt;'Allgemeine Info'!$H$15),($I32+$J32)*((1+$D$4)^EF$7),0))))</f>
        <v>0</v>
      </c>
      <c r="EG32" s="250">
        <f>IF(OR($E32="",$F32="",$G32="",'Allgemeine Info'!$H$15=""),0,IF(AND(EG$6&lt;&gt;0,EG$6&lt;='Allgemeine Info'!$H$15),($E32+$F32)*$I32*(1+$D$4)^EG$6,IF(EG$7='Allgemeine Info'!$H$15,$J32*(1+$D$4)^EG$7,IF(AND(EG$7&lt;&gt;0,MOD(EG$7,$G32)=0,EG$7&lt;'Allgemeine Info'!$H$15),($I32+$J32)*((1+$D$4)^EG$7),0))))</f>
        <v>0</v>
      </c>
      <c r="EH32" s="250">
        <f>IF(OR($E32="",$F32="",$G32="",'Allgemeine Info'!$H$15=""),0,IF(AND(EH$6&lt;&gt;0,EH$6&lt;='Allgemeine Info'!$H$15),($E32+$F32)*$I32*(1+$D$4)^EH$6,IF(EH$7='Allgemeine Info'!$H$15,$J32*(1+$D$4)^EH$7,IF(AND(EH$7&lt;&gt;0,MOD(EH$7,$G32)=0,EH$7&lt;'Allgemeine Info'!$H$15),($I32+$J32)*((1+$D$4)^EH$7),0))))</f>
        <v>0</v>
      </c>
      <c r="EI32" s="250">
        <f>IF(OR($E32="",$F32="",$G32="",'Allgemeine Info'!$H$15=""),0,IF(AND(EI$6&lt;&gt;0,EI$6&lt;='Allgemeine Info'!$H$15),($E32+$F32)*$I32*(1+$D$4)^EI$6,IF(EI$7='Allgemeine Info'!$H$15,$J32*(1+$D$4)^EI$7,IF(AND(EI$7&lt;&gt;0,MOD(EI$7,$G32)=0,EI$7&lt;'Allgemeine Info'!$H$15),($I32+$J32)*((1+$D$4)^EI$7),0))))</f>
        <v>0</v>
      </c>
      <c r="EJ32" s="250">
        <f>IF(OR($E32="",$F32="",$G32="",'Allgemeine Info'!$H$15=""),0,IF(AND(EJ$6&lt;&gt;0,EJ$6&lt;='Allgemeine Info'!$H$15),($E32+$F32)*$I32*(1+$D$4)^EJ$6,IF(EJ$7='Allgemeine Info'!$H$15,$J32*(1+$D$4)^EJ$7,IF(AND(EJ$7&lt;&gt;0,MOD(EJ$7,$G32)=0,EJ$7&lt;'Allgemeine Info'!$H$15),($I32+$J32)*((1+$D$4)^EJ$7),0))))</f>
        <v>0</v>
      </c>
      <c r="EK32" s="250">
        <f>IF(OR($E32="",$F32="",$G32="",'Allgemeine Info'!$H$15=""),0,IF(AND(EK$6&lt;&gt;0,EK$6&lt;='Allgemeine Info'!$H$15),($E32+$F32)*$I32*(1+$D$4)^EK$6,IF(EK$7='Allgemeine Info'!$H$15,$J32*(1+$D$4)^EK$7,IF(AND(EK$7&lt;&gt;0,MOD(EK$7,$G32)=0,EK$7&lt;'Allgemeine Info'!$H$15),($I32+$J32)*((1+$D$4)^EK$7),0))))</f>
        <v>0</v>
      </c>
      <c r="EL32" s="250">
        <f>IF(OR($E32="",$F32="",$G32="",'Allgemeine Info'!$H$15=""),0,IF(AND(EL$6&lt;&gt;0,EL$6&lt;='Allgemeine Info'!$H$15),($E32+$F32)*$I32*(1+$D$4)^EL$6,IF(EL$7='Allgemeine Info'!$H$15,$J32*(1+$D$4)^EL$7,IF(AND(EL$7&lt;&gt;0,MOD(EL$7,$G32)=0,EL$7&lt;'Allgemeine Info'!$H$15),($I32+$J32)*((1+$D$4)^EL$7),0))))</f>
        <v>0</v>
      </c>
      <c r="EM32" s="250">
        <f>IF(OR($E32="",$F32="",$G32="",'Allgemeine Info'!$H$15=""),0,IF(AND(EM$6&lt;&gt;0,EM$6&lt;='Allgemeine Info'!$H$15),($E32+$F32)*$I32*(1+$D$4)^EM$6,IF(EM$7='Allgemeine Info'!$H$15,$J32*(1+$D$4)^EM$7,IF(AND(EM$7&lt;&gt;0,MOD(EM$7,$G32)=0,EM$7&lt;'Allgemeine Info'!$H$15),($I32+$J32)*((1+$D$4)^EM$7),0))))</f>
        <v>0</v>
      </c>
      <c r="EN32" s="250">
        <f>IF(OR($E32="",$F32="",$G32="",'Allgemeine Info'!$H$15=""),0,IF(AND(EN$6&lt;&gt;0,EN$6&lt;='Allgemeine Info'!$H$15),($E32+$F32)*$I32*(1+$D$4)^EN$6,IF(EN$7='Allgemeine Info'!$H$15,$J32*(1+$D$4)^EN$7,IF(AND(EN$7&lt;&gt;0,MOD(EN$7,$G32)=0,EN$7&lt;'Allgemeine Info'!$H$15),($I32+$J32)*((1+$D$4)^EN$7),0))))</f>
        <v>0</v>
      </c>
      <c r="EO32" s="250">
        <f>IF(OR($E32="",$F32="",$G32="",'Allgemeine Info'!$H$15=""),0,IF(AND(EO$6&lt;&gt;0,EO$6&lt;='Allgemeine Info'!$H$15),($E32+$F32)*$I32*(1+$D$4)^EO$6,IF(EO$7='Allgemeine Info'!$H$15,$J32*(1+$D$4)^EO$7,IF(AND(EO$7&lt;&gt;0,MOD(EO$7,$G32)=0,EO$7&lt;'Allgemeine Info'!$H$15),($I32+$J32)*((1+$D$4)^EO$7),0))))</f>
        <v>0</v>
      </c>
      <c r="EP32" s="250">
        <f>IF(OR($E32="",$F32="",$G32="",'Allgemeine Info'!$H$15=""),0,IF(AND(EP$6&lt;&gt;0,EP$6&lt;='Allgemeine Info'!$H$15),($E32+$F32)*$I32*(1+$D$4)^EP$6,IF(EP$7='Allgemeine Info'!$H$15,$J32*(1+$D$4)^EP$7,IF(AND(EP$7&lt;&gt;0,MOD(EP$7,$G32)=0,EP$7&lt;'Allgemeine Info'!$H$15),($I32+$J32)*((1+$D$4)^EP$7),0))))</f>
        <v>0</v>
      </c>
      <c r="EQ32" s="250">
        <f>IF(OR($E32="",$F32="",$G32="",'Allgemeine Info'!$H$15=""),0,IF(AND(EQ$6&lt;&gt;0,EQ$6&lt;='Allgemeine Info'!$H$15),($E32+$F32)*$I32*(1+$D$4)^EQ$6,IF(EQ$7='Allgemeine Info'!$H$15,$J32*(1+$D$4)^EQ$7,IF(AND(EQ$7&lt;&gt;0,MOD(EQ$7,$G32)=0,EQ$7&lt;'Allgemeine Info'!$H$15),($I32+$J32)*((1+$D$4)^EQ$7),0))))</f>
        <v>0</v>
      </c>
      <c r="ER32" s="250">
        <f>IF(OR($E32="",$F32="",$G32="",'Allgemeine Info'!$H$15=""),0,IF(AND(ER$6&lt;&gt;0,ER$6&lt;='Allgemeine Info'!$H$15),($E32+$F32)*$I32*(1+$D$4)^ER$6,IF(ER$7='Allgemeine Info'!$H$15,$J32*(1+$D$4)^ER$7,IF(AND(ER$7&lt;&gt;0,MOD(ER$7,$G32)=0,ER$7&lt;'Allgemeine Info'!$H$15),($I32+$J32)*((1+$D$4)^ER$7),0))))</f>
        <v>0</v>
      </c>
      <c r="ES32" s="250">
        <f>IF(OR($E32="",$F32="",$G32="",'Allgemeine Info'!$H$15=""),0,IF(AND(ES$6&lt;&gt;0,ES$6&lt;='Allgemeine Info'!$H$15),($E32+$F32)*$I32*(1+$D$4)^ES$6,IF(ES$7='Allgemeine Info'!$H$15,$J32*(1+$D$4)^ES$7,IF(AND(ES$7&lt;&gt;0,MOD(ES$7,$G32)=0,ES$7&lt;'Allgemeine Info'!$H$15),($I32+$J32)*((1+$D$4)^ES$7),0))))</f>
        <v>0</v>
      </c>
      <c r="ET32" s="250">
        <f>IF(OR($E32="",$F32="",$G32="",'Allgemeine Info'!$H$15=""),0,IF(AND(ET$6&lt;&gt;0,ET$6&lt;='Allgemeine Info'!$H$15),($E32+$F32)*$I32*(1+$D$4)^ET$6,IF(ET$7='Allgemeine Info'!$H$15,$J32*(1+$D$4)^ET$7,IF(AND(ET$7&lt;&gt;0,MOD(ET$7,$G32)=0,ET$7&lt;'Allgemeine Info'!$H$15),($I32+$J32)*((1+$D$4)^ET$7),0))))</f>
        <v>0</v>
      </c>
      <c r="EU32" s="250">
        <f>IF(OR($E32="",$F32="",$G32="",'Allgemeine Info'!$H$15=""),0,IF(AND(EU$6&lt;&gt;0,EU$6&lt;='Allgemeine Info'!$H$15),($E32+$F32)*$I32*(1+$D$4)^EU$6,IF(EU$7='Allgemeine Info'!$H$15,$J32*(1+$D$4)^EU$7,IF(AND(EU$7&lt;&gt;0,MOD(EU$7,$G32)=0,EU$7&lt;'Allgemeine Info'!$H$15),($I32+$J32)*((1+$D$4)^EU$7),0))))</f>
        <v>0</v>
      </c>
      <c r="EV32" s="250">
        <f>IF(OR($E32="",$F32="",$G32="",'Allgemeine Info'!$H$15=""),0,IF(AND(EV$6&lt;&gt;0,EV$6&lt;='Allgemeine Info'!$H$15),($E32+$F32)*$I32*(1+$D$4)^EV$6,IF(EV$7='Allgemeine Info'!$H$15,$J32*(1+$D$4)^EV$7,IF(AND(EV$7&lt;&gt;0,MOD(EV$7,$G32)=0,EV$7&lt;'Allgemeine Info'!$H$15),($I32+$J32)*((1+$D$4)^EV$7),0))))</f>
        <v>0</v>
      </c>
      <c r="EW32" s="250">
        <f>IF(OR($E32="",$F32="",$G32="",'Allgemeine Info'!$H$15=""),0,IF(AND(EW$6&lt;&gt;0,EW$6&lt;='Allgemeine Info'!$H$15),($E32+$F32)*$I32*(1+$D$4)^EW$6,IF(EW$7='Allgemeine Info'!$H$15,$J32*(1+$D$4)^EW$7,IF(AND(EW$7&lt;&gt;0,MOD(EW$7,$G32)=0,EW$7&lt;'Allgemeine Info'!$H$15),($I32+$J32)*((1+$D$4)^EW$7),0))))</f>
        <v>0</v>
      </c>
      <c r="EX32" s="250">
        <f>IF(OR($E32="",$F32="",$G32="",'Allgemeine Info'!$H$15=""),0,IF(AND(EX$6&lt;&gt;0,EX$6&lt;='Allgemeine Info'!$H$15),($E32+$F32)*$I32*(1+$D$4)^EX$6,IF(EX$7='Allgemeine Info'!$H$15,$J32*(1+$D$4)^EX$7,IF(AND(EX$7&lt;&gt;0,MOD(EX$7,$G32)=0,EX$7&lt;'Allgemeine Info'!$H$15),($I32+$J32)*((1+$D$4)^EX$7),0))))</f>
        <v>0</v>
      </c>
      <c r="EY32" s="250">
        <f>IF(OR($E32="",$F32="",$G32="",'Allgemeine Info'!$H$15=""),0,IF(AND(EY$6&lt;&gt;0,EY$6&lt;='Allgemeine Info'!$H$15),($E32+$F32)*$I32*(1+$D$4)^EY$6,IF(EY$7='Allgemeine Info'!$H$15,$J32*(1+$D$4)^EY$7,IF(AND(EY$7&lt;&gt;0,MOD(EY$7,$G32)=0,EY$7&lt;'Allgemeine Info'!$H$15),($I32+$J32)*((1+$D$4)^EY$7),0))))</f>
        <v>0</v>
      </c>
      <c r="EZ32" s="250">
        <f>IF(OR($E32="",$F32="",$G32="",'Allgemeine Info'!$H$15=""),0,IF(AND(EZ$6&lt;&gt;0,EZ$6&lt;='Allgemeine Info'!$H$15),($E32+$F32)*$I32*(1+$D$4)^EZ$6,IF(EZ$7='Allgemeine Info'!$H$15,$J32*(1+$D$4)^EZ$7,IF(AND(EZ$7&lt;&gt;0,MOD(EZ$7,$G32)=0,EZ$7&lt;'Allgemeine Info'!$H$15),($I32+$J32)*((1+$D$4)^EZ$7),0))))</f>
        <v>0</v>
      </c>
      <c r="FA32" s="250">
        <f>IF(OR($E32="",$F32="",$G32="",'Allgemeine Info'!$H$15=""),0,IF(AND(FA$6&lt;&gt;0,FA$6&lt;='Allgemeine Info'!$H$15),($E32+$F32)*$I32*(1+$D$4)^FA$6,IF(FA$7='Allgemeine Info'!$H$15,$J32*(1+$D$4)^FA$7,IF(AND(FA$7&lt;&gt;0,MOD(FA$7,$G32)=0,FA$7&lt;'Allgemeine Info'!$H$15),($I32+$J32)*((1+$D$4)^FA$7),0))))</f>
        <v>0</v>
      </c>
      <c r="FB32" s="250">
        <f>IF(OR($E32="",$F32="",$G32="",'Allgemeine Info'!$H$15=""),0,IF(AND(FB$6&lt;&gt;0,FB$6&lt;='Allgemeine Info'!$H$15),($E32+$F32)*$I32*(1+$D$4)^FB$6,IF(FB$7='Allgemeine Info'!$H$15,$J32*(1+$D$4)^FB$7,IF(AND(FB$7&lt;&gt;0,MOD(FB$7,$G32)=0,FB$7&lt;'Allgemeine Info'!$H$15),($I32+$J32)*((1+$D$4)^FB$7),0))))</f>
        <v>0</v>
      </c>
      <c r="FC32" s="250">
        <f>IF(OR($E32="",$F32="",$G32="",'Allgemeine Info'!$H$15=""),0,IF(AND(FC$6&lt;&gt;0,FC$6&lt;='Allgemeine Info'!$H$15),($E32+$F32)*$I32*(1+$D$4)^FC$6,IF(FC$7='Allgemeine Info'!$H$15,$J32*(1+$D$4)^FC$7,IF(AND(FC$7&lt;&gt;0,MOD(FC$7,$G32)=0,FC$7&lt;'Allgemeine Info'!$H$15),($I32+$J32)*((1+$D$4)^FC$7),0))))</f>
        <v>0</v>
      </c>
      <c r="FD32" s="250">
        <f>IF(OR($E32="",$F32="",$G32="",'Allgemeine Info'!$H$15=""),0,IF(AND(FD$6&lt;&gt;0,FD$6&lt;='Allgemeine Info'!$H$15),($E32+$F32)*$I32*(1+$D$4)^FD$6,IF(FD$7='Allgemeine Info'!$H$15,$J32*(1+$D$4)^FD$7,IF(AND(FD$7&lt;&gt;0,MOD(FD$7,$G32)=0,FD$7&lt;'Allgemeine Info'!$H$15),($I32+$J32)*((1+$D$4)^FD$7),0))))</f>
        <v>0</v>
      </c>
      <c r="FE32" s="250">
        <f>IF(OR($E32="",$F32="",$G32="",'Allgemeine Info'!$H$15=""),0,IF(AND(FE$6&lt;&gt;0,FE$6&lt;='Allgemeine Info'!$H$15),($E32+$F32)*$I32*(1+$D$4)^FE$6,IF(FE$7='Allgemeine Info'!$H$15,$J32*(1+$D$4)^FE$7,IF(AND(FE$7&lt;&gt;0,MOD(FE$7,$G32)=0,FE$7&lt;'Allgemeine Info'!$H$15),($I32+$J32)*((1+$D$4)^FE$7),0))))</f>
        <v>0</v>
      </c>
      <c r="FF32" s="250">
        <f>IF(OR($E32="",$F32="",$G32="",'Allgemeine Info'!$H$15=""),0,IF(AND(FF$6&lt;&gt;0,FF$6&lt;='Allgemeine Info'!$H$15),($E32+$F32)*$I32*(1+$D$4)^FF$6,IF(FF$7='Allgemeine Info'!$H$15,$J32*(1+$D$4)^FF$7,IF(AND(FF$7&lt;&gt;0,MOD(FF$7,$G32)=0,FF$7&lt;'Allgemeine Info'!$H$15),($I32+$J32)*((1+$D$4)^FF$7),0))))</f>
        <v>0</v>
      </c>
      <c r="FG32" s="250">
        <f>IF(OR($E32="",$F32="",$G32="",'Allgemeine Info'!$H$15=""),0,IF(AND(FG$6&lt;&gt;0,FG$6&lt;='Allgemeine Info'!$H$15),($E32+$F32)*$I32*(1+$D$4)^FG$6,IF(FG$7='Allgemeine Info'!$H$15,$J32*(1+$D$4)^FG$7,IF(AND(FG$7&lt;&gt;0,MOD(FG$7,$G32)=0,FG$7&lt;'Allgemeine Info'!$H$15),($I32+$J32)*((1+$D$4)^FG$7),0))))</f>
        <v>0</v>
      </c>
      <c r="FH32" s="250">
        <f>IF(OR($E32="",$F32="",$G32="",'Allgemeine Info'!$H$15=""),0,IF(AND(FH$6&lt;&gt;0,FH$6&lt;='Allgemeine Info'!$H$15),($E32+$F32)*$I32*(1+$D$4)^FH$6,IF(FH$7='Allgemeine Info'!$H$15,$J32*(1+$D$4)^FH$7,IF(AND(FH$7&lt;&gt;0,MOD(FH$7,$G32)=0,FH$7&lt;'Allgemeine Info'!$H$15),($I32+$J32)*((1+$D$4)^FH$7),0))))</f>
        <v>0</v>
      </c>
      <c r="FI32" s="250">
        <f>IF(OR($E32="",$F32="",$G32="",'Allgemeine Info'!$H$15=""),0,IF(AND(FI$6&lt;&gt;0,FI$6&lt;='Allgemeine Info'!$H$15),($E32+$F32)*$I32*(1+$D$4)^FI$6,IF(FI$7='Allgemeine Info'!$H$15,$J32*(1+$D$4)^FI$7,IF(AND(FI$7&lt;&gt;0,MOD(FI$7,$G32)=0,FI$7&lt;'Allgemeine Info'!$H$15),($I32+$J32)*((1+$D$4)^FI$7),0))))</f>
        <v>0</v>
      </c>
      <c r="FJ32" s="250">
        <f>IF(OR($E32="",$F32="",$G32="",'Allgemeine Info'!$H$15=""),0,IF(AND(FJ$6&lt;&gt;0,FJ$6&lt;='Allgemeine Info'!$H$15),($E32+$F32)*$I32*(1+$D$4)^FJ$6,IF(FJ$7='Allgemeine Info'!$H$15,$J32*(1+$D$4)^FJ$7,IF(AND(FJ$7&lt;&gt;0,MOD(FJ$7,$G32)=0,FJ$7&lt;'Allgemeine Info'!$H$15),($I32+$J32)*((1+$D$4)^FJ$7),0))))</f>
        <v>0</v>
      </c>
      <c r="FK32" s="250">
        <f>IF(OR($E32="",$F32="",$G32="",'Allgemeine Info'!$H$15=""),0,IF(AND(FK$6&lt;&gt;0,FK$6&lt;='Allgemeine Info'!$H$15),($E32+$F32)*$I32*(1+$D$4)^FK$6,IF(FK$7='Allgemeine Info'!$H$15,$J32*(1+$D$4)^FK$7,IF(AND(FK$7&lt;&gt;0,MOD(FK$7,$G32)=0,FK$7&lt;'Allgemeine Info'!$H$15),($I32+$J32)*((1+$D$4)^FK$7),0))))</f>
        <v>0</v>
      </c>
      <c r="FL32" s="250">
        <f>IF(OR($E32="",$F32="",$G32="",'Allgemeine Info'!$H$15=""),0,IF(AND(FL$6&lt;&gt;0,FL$6&lt;='Allgemeine Info'!$H$15),($E32+$F32)*$I32*(1+$D$4)^FL$6,IF(FL$7='Allgemeine Info'!$H$15,$J32*(1+$D$4)^FL$7,IF(AND(FL$7&lt;&gt;0,MOD(FL$7,$G32)=0,FL$7&lt;'Allgemeine Info'!$H$15),($I32+$J32)*((1+$D$4)^FL$7),0))))</f>
        <v>0</v>
      </c>
      <c r="FM32" s="250">
        <f>IF(OR($E32="",$F32="",$G32="",'Allgemeine Info'!$H$15=""),0,IF(AND(FM$6&lt;&gt;0,FM$6&lt;='Allgemeine Info'!$H$15),($E32+$F32)*$I32*(1+$D$4)^FM$6,IF(FM$7='Allgemeine Info'!$H$15,$J32*(1+$D$4)^FM$7,IF(AND(FM$7&lt;&gt;0,MOD(FM$7,$G32)=0,FM$7&lt;'Allgemeine Info'!$H$15),($I32+$J32)*((1+$D$4)^FM$7),0))))</f>
        <v>0</v>
      </c>
      <c r="FN32" s="250">
        <f>IF(OR($E32="",$F32="",$G32="",'Allgemeine Info'!$H$15=""),0,IF(AND(FN$6&lt;&gt;0,FN$6&lt;='Allgemeine Info'!$H$15),($E32+$F32)*$I32*(1+$D$4)^FN$6,IF(FN$7='Allgemeine Info'!$H$15,$J32*(1+$D$4)^FN$7,IF(AND(FN$7&lt;&gt;0,MOD(FN$7,$G32)=0,FN$7&lt;'Allgemeine Info'!$H$15),($I32+$J32)*((1+$D$4)^FN$7),0))))</f>
        <v>0</v>
      </c>
      <c r="FO32" s="250">
        <f>IF(OR($E32="",$F32="",$G32="",'Allgemeine Info'!$H$15=""),0,IF(AND(FO$6&lt;&gt;0,FO$6&lt;='Allgemeine Info'!$H$15),($E32+$F32)*$I32*(1+$D$4)^FO$6,IF(FO$7='Allgemeine Info'!$H$15,$J32*(1+$D$4)^FO$7,IF(AND(FO$7&lt;&gt;0,MOD(FO$7,$G32)=0,FO$7&lt;'Allgemeine Info'!$H$15),($I32+$J32)*((1+$D$4)^FO$7),0))))</f>
        <v>0</v>
      </c>
      <c r="FP32" s="250">
        <f>IF(OR($E32="",$F32="",$G32="",'Allgemeine Info'!$H$15=""),0,IF(AND(FP$6&lt;&gt;0,FP$6&lt;='Allgemeine Info'!$H$15),($E32+$F32)*$I32*(1+$D$4)^FP$6,IF(FP$7='Allgemeine Info'!$H$15,$J32*(1+$D$4)^FP$7,IF(AND(FP$7&lt;&gt;0,MOD(FP$7,$G32)=0,FP$7&lt;'Allgemeine Info'!$H$15),($I32+$J32)*((1+$D$4)^FP$7),0))))</f>
        <v>0</v>
      </c>
      <c r="FQ32" s="250">
        <f>IF(OR($E32="",$F32="",$G32="",'Allgemeine Info'!$H$15=""),0,IF(AND(FQ$6&lt;&gt;0,FQ$6&lt;='Allgemeine Info'!$H$15),($E32+$F32)*$I32*(1+$D$4)^FQ$6,IF(FQ$7='Allgemeine Info'!$H$15,$J32*(1+$D$4)^FQ$7,IF(AND(FQ$7&lt;&gt;0,MOD(FQ$7,$G32)=0,FQ$7&lt;'Allgemeine Info'!$H$15),($I32+$J32)*((1+$D$4)^FQ$7),0))))</f>
        <v>0</v>
      </c>
      <c r="FR32" s="250">
        <f>IF(OR($E32="",$F32="",$G32="",'Allgemeine Info'!$H$15=""),0,IF(AND(FR$6&lt;&gt;0,FR$6&lt;='Allgemeine Info'!$H$15),($E32+$F32)*$I32*(1+$D$4)^FR$6,IF(FR$7='Allgemeine Info'!$H$15,$J32*(1+$D$4)^FR$7,IF(AND(FR$7&lt;&gt;0,MOD(FR$7,$G32)=0,FR$7&lt;'Allgemeine Info'!$H$15),($I32+$J32)*((1+$D$4)^FR$7),0))))</f>
        <v>0</v>
      </c>
      <c r="FS32" s="250">
        <f>IF(OR($E32="",$F32="",$G32="",'Allgemeine Info'!$H$15=""),0,IF(AND(FS$6&lt;&gt;0,FS$6&lt;='Allgemeine Info'!$H$15),($E32+$F32)*$I32*(1+$D$4)^FS$6,IF(FS$7='Allgemeine Info'!$H$15,$J32*(1+$D$4)^FS$7,IF(AND(FS$7&lt;&gt;0,MOD(FS$7,$G32)=0,FS$7&lt;'Allgemeine Info'!$H$15),($I32+$J32)*((1+$D$4)^FS$7),0))))</f>
        <v>0</v>
      </c>
      <c r="FT32" s="250">
        <f>IF(OR($E32="",$F32="",$G32="",'Allgemeine Info'!$H$15=""),0,IF(AND(FT$6&lt;&gt;0,FT$6&lt;='Allgemeine Info'!$H$15),($E32+$F32)*$I32*(1+$D$4)^FT$6,IF(FT$7='Allgemeine Info'!$H$15,$J32*(1+$D$4)^FT$7,IF(AND(FT$7&lt;&gt;0,MOD(FT$7,$G32)=0,FT$7&lt;'Allgemeine Info'!$H$15),($I32+$J32)*((1+$D$4)^FT$7),0))))</f>
        <v>0</v>
      </c>
      <c r="FU32" s="250">
        <f>IF(OR($E32="",$F32="",$G32="",'Allgemeine Info'!$H$15=""),0,IF(AND(FU$6&lt;&gt;0,FU$6&lt;='Allgemeine Info'!$H$15),($E32+$F32)*$I32*(1+$D$4)^FU$6,IF(FU$7='Allgemeine Info'!$H$15,$J32*(1+$D$4)^FU$7,IF(AND(FU$7&lt;&gt;0,MOD(FU$7,$G32)=0,FU$7&lt;'Allgemeine Info'!$H$15),($I32+$J32)*((1+$D$4)^FU$7),0))))</f>
        <v>0</v>
      </c>
      <c r="FV32" s="250">
        <f>IF(OR($E32="",$F32="",$G32="",'Allgemeine Info'!$H$15=""),0,IF(AND(FV$6&lt;&gt;0,FV$6&lt;='Allgemeine Info'!$H$15),($E32+$F32)*$I32*(1+$D$4)^FV$6,IF(FV$7='Allgemeine Info'!$H$15,$J32*(1+$D$4)^FV$7,IF(AND(FV$7&lt;&gt;0,MOD(FV$7,$G32)=0,FV$7&lt;'Allgemeine Info'!$H$15),($I32+$J32)*((1+$D$4)^FV$7),0))))</f>
        <v>0</v>
      </c>
      <c r="FW32" s="250">
        <f>IF(OR($E32="",$F32="",$G32="",'Allgemeine Info'!$H$15=""),0,IF(AND(FW$6&lt;&gt;0,FW$6&lt;='Allgemeine Info'!$H$15),($E32+$F32)*$I32*(1+$D$4)^FW$6,IF(FW$7='Allgemeine Info'!$H$15,$J32*(1+$D$4)^FW$7,IF(AND(FW$7&lt;&gt;0,MOD(FW$7,$G32)=0,FW$7&lt;'Allgemeine Info'!$H$15),($I32+$J32)*((1+$D$4)^FW$7),0))))</f>
        <v>0</v>
      </c>
      <c r="FX32" s="250">
        <f>IF(OR($E32="",$F32="",$G32="",'Allgemeine Info'!$H$15=""),0,IF(AND(FX$6&lt;&gt;0,FX$6&lt;='Allgemeine Info'!$H$15),($E32+$F32)*$I32*(1+$D$4)^FX$6,IF(FX$7='Allgemeine Info'!$H$15,$J32*(1+$D$4)^FX$7,IF(AND(FX$7&lt;&gt;0,MOD(FX$7,$G32)=0,FX$7&lt;'Allgemeine Info'!$H$15),($I32+$J32)*((1+$D$4)^FX$7),0))))</f>
        <v>0</v>
      </c>
      <c r="FY32" s="250">
        <f>IF(OR($E32="",$F32="",$G32="",'Allgemeine Info'!$H$15=""),0,IF(AND(FY$6&lt;&gt;0,FY$6&lt;='Allgemeine Info'!$H$15),($E32+$F32)*$I32*(1+$D$4)^FY$6,IF(FY$7='Allgemeine Info'!$H$15,$J32*(1+$D$4)^FY$7,IF(AND(FY$7&lt;&gt;0,MOD(FY$7,$G32)=0,FY$7&lt;'Allgemeine Info'!$H$15),($I32+$J32)*((1+$D$4)^FY$7),0))))</f>
        <v>0</v>
      </c>
      <c r="FZ32" s="250">
        <f>IF(OR($E32="",$F32="",$G32="",'Allgemeine Info'!$H$15=""),0,IF(AND(FZ$6&lt;&gt;0,FZ$6&lt;='Allgemeine Info'!$H$15),($E32+$F32)*$I32*(1+$D$4)^FZ$6,IF(FZ$7='Allgemeine Info'!$H$15,$J32*(1+$D$4)^FZ$7,IF(AND(FZ$7&lt;&gt;0,MOD(FZ$7,$G32)=0,FZ$7&lt;'Allgemeine Info'!$H$15),($I32+$J32)*((1+$D$4)^FZ$7),0))))</f>
        <v>0</v>
      </c>
      <c r="GA32" s="250">
        <f>IF(OR($E32="",$F32="",$G32="",'Allgemeine Info'!$H$15=""),0,IF(AND(GA$6&lt;&gt;0,GA$6&lt;='Allgemeine Info'!$H$15),($E32+$F32)*$I32*(1+$D$4)^GA$6,IF(GA$7='Allgemeine Info'!$H$15,$J32*(1+$D$4)^GA$7,IF(AND(GA$7&lt;&gt;0,MOD(GA$7,$G32)=0,GA$7&lt;'Allgemeine Info'!$H$15),($I32+$J32)*((1+$D$4)^GA$7),0))))</f>
        <v>0</v>
      </c>
      <c r="GB32" s="250">
        <f>IF(OR($E32="",$F32="",$G32="",'Allgemeine Info'!$H$15=""),0,IF(AND(GB$6&lt;&gt;0,GB$6&lt;='Allgemeine Info'!$H$15),($E32+$F32)*$I32*(1+$D$4)^GB$6,IF(GB$7='Allgemeine Info'!$H$15,$J32*(1+$D$4)^GB$7,IF(AND(GB$7&lt;&gt;0,MOD(GB$7,$G32)=0,GB$7&lt;'Allgemeine Info'!$H$15),($I32+$J32)*((1+$D$4)^GB$7),0))))</f>
        <v>0</v>
      </c>
      <c r="GC32" s="250">
        <f>IF(OR($E32="",$F32="",$G32="",'Allgemeine Info'!$H$15=""),0,IF(AND(GC$6&lt;&gt;0,GC$6&lt;='Allgemeine Info'!$H$15),($E32+$F32)*$I32*(1+$D$4)^GC$6,IF(GC$7='Allgemeine Info'!$H$15,$J32*(1+$D$4)^GC$7,IF(AND(GC$7&lt;&gt;0,MOD(GC$7,$G32)=0,GC$7&lt;'Allgemeine Info'!$H$15),($I32+$J32)*((1+$D$4)^GC$7),0))))</f>
        <v>0</v>
      </c>
      <c r="GD32" s="250">
        <f>IF(OR($E32="",$F32="",$G32="",'Allgemeine Info'!$H$15=""),0,IF(AND(GD$6&lt;&gt;0,GD$6&lt;='Allgemeine Info'!$H$15),($E32+$F32)*$I32*(1+$D$4)^GD$6,IF(GD$7='Allgemeine Info'!$H$15,$J32*(1+$D$4)^GD$7,IF(AND(GD$7&lt;&gt;0,MOD(GD$7,$G32)=0,GD$7&lt;'Allgemeine Info'!$H$15),($I32+$J32)*((1+$D$4)^GD$7),0))))</f>
        <v>0</v>
      </c>
      <c r="GE32" s="250">
        <f>IF(OR($E32="",$F32="",$G32="",'Allgemeine Info'!$H$15=""),0,IF(AND(GE$6&lt;&gt;0,GE$6&lt;='Allgemeine Info'!$H$15),($E32+$F32)*$I32*(1+$D$4)^GE$6,IF(GE$7='Allgemeine Info'!$H$15,$J32*(1+$D$4)^GE$7,IF(AND(GE$7&lt;&gt;0,MOD(GE$7,$G32)=0,GE$7&lt;'Allgemeine Info'!$H$15),($I32+$J32)*((1+$D$4)^GE$7),0))))</f>
        <v>0</v>
      </c>
      <c r="GF32" s="250">
        <f>IF(OR($E32="",$F32="",$G32="",'Allgemeine Info'!$H$15=""),0,IF(AND(GF$6&lt;&gt;0,GF$6&lt;='Allgemeine Info'!$H$15),($E32+$F32)*$I32*(1+$D$4)^GF$6,IF(GF$7='Allgemeine Info'!$H$15,$J32*(1+$D$4)^GF$7,IF(AND(GF$7&lt;&gt;0,MOD(GF$7,$G32)=0,GF$7&lt;'Allgemeine Info'!$H$15),($I32+$J32)*((1+$D$4)^GF$7),0))))</f>
        <v>0</v>
      </c>
      <c r="GG32" s="250">
        <f>IF(OR($E32="",$F32="",$G32="",'Allgemeine Info'!$H$15=""),0,IF(AND(GG$6&lt;&gt;0,GG$6&lt;='Allgemeine Info'!$H$15),($E32+$F32)*$I32*(1+$D$4)^GG$6,IF(GG$7='Allgemeine Info'!$H$15,$J32*(1+$D$4)^GG$7,IF(AND(GG$7&lt;&gt;0,MOD(GG$7,$G32)=0,GG$7&lt;'Allgemeine Info'!$H$15),($I32+$J32)*((1+$D$4)^GG$7),0))))</f>
        <v>0</v>
      </c>
      <c r="GH32" s="250">
        <f>IF(OR($E32="",$F32="",$G32="",'Allgemeine Info'!$H$15=""),0,IF(AND(GH$6&lt;&gt;0,GH$6&lt;='Allgemeine Info'!$H$15),($E32+$F32)*$I32*(1+$D$4)^GH$6,IF(GH$7='Allgemeine Info'!$H$15,$J32*(1+$D$4)^GH$7,IF(AND(GH$7&lt;&gt;0,MOD(GH$7,$G32)=0,GH$7&lt;'Allgemeine Info'!$H$15),($I32+$J32)*((1+$D$4)^GH$7),0))))</f>
        <v>0</v>
      </c>
      <c r="GI32" s="250">
        <f>IF(OR($E32="",$F32="",$G32="",'Allgemeine Info'!$H$15=""),0,IF(AND(GI$6&lt;&gt;0,GI$6&lt;='Allgemeine Info'!$H$15),($E32+$F32)*$I32*(1+$D$4)^GI$6,IF(GI$7='Allgemeine Info'!$H$15,$J32*(1+$D$4)^GI$7,IF(AND(GI$7&lt;&gt;0,MOD(GI$7,$G32)=0,GI$7&lt;'Allgemeine Info'!$H$15),($I32+$J32)*((1+$D$4)^GI$7),0))))</f>
        <v>0</v>
      </c>
      <c r="GJ32" s="250">
        <f>IF(OR($E32="",$F32="",$G32="",'Allgemeine Info'!$H$15=""),0,IF(AND(GJ$6&lt;&gt;0,GJ$6&lt;='Allgemeine Info'!$H$15),($E32+$F32)*$I32*(1+$D$4)^GJ$6,IF(GJ$7='Allgemeine Info'!$H$15,$J32*(1+$D$4)^GJ$7,IF(AND(GJ$7&lt;&gt;0,MOD(GJ$7,$G32)=0,GJ$7&lt;'Allgemeine Info'!$H$15),($I32+$J32)*((1+$D$4)^GJ$7),0))))</f>
        <v>0</v>
      </c>
      <c r="GK32" s="250">
        <f>IF(OR($E32="",$F32="",$G32="",'Allgemeine Info'!$H$15=""),0,IF(AND(GK$6&lt;&gt;0,GK$6&lt;='Allgemeine Info'!$H$15),($E32+$F32)*$I32*(1+$D$4)^GK$6,IF(GK$7='Allgemeine Info'!$H$15,$J32*(1+$D$4)^GK$7,IF(AND(GK$7&lt;&gt;0,MOD(GK$7,$G32)=0,GK$7&lt;'Allgemeine Info'!$H$15),($I32+$J32)*((1+$D$4)^GK$7),0))))</f>
        <v>0</v>
      </c>
      <c r="GL32" s="250">
        <f>IF(OR($E32="",$F32="",$G32="",'Allgemeine Info'!$H$15=""),0,IF(AND(GL$6&lt;&gt;0,GL$6&lt;='Allgemeine Info'!$H$15),($E32+$F32)*$I32*(1+$D$4)^GL$6,IF(GL$7='Allgemeine Info'!$H$15,$J32*(1+$D$4)^GL$7,IF(AND(GL$7&lt;&gt;0,MOD(GL$7,$G32)=0,GL$7&lt;'Allgemeine Info'!$H$15),($I32+$J32)*((1+$D$4)^GL$7),0))))</f>
        <v>0</v>
      </c>
      <c r="GM32" s="250">
        <f>IF(OR($E32="",$F32="",$G32="",'Allgemeine Info'!$H$15=""),0,IF(AND(GM$6&lt;&gt;0,GM$6&lt;='Allgemeine Info'!$H$15),($E32+$F32)*$I32*(1+$D$4)^GM$6,IF(GM$7='Allgemeine Info'!$H$15,$J32*(1+$D$4)^GM$7,IF(AND(GM$7&lt;&gt;0,MOD(GM$7,$G32)=0,GM$7&lt;'Allgemeine Info'!$H$15),($I32+$J32)*((1+$D$4)^GM$7),0))))</f>
        <v>0</v>
      </c>
      <c r="GN32" s="250">
        <f>IF(OR($E32="",$F32="",$G32="",'Allgemeine Info'!$H$15=""),0,IF(AND(GN$6&lt;&gt;0,GN$6&lt;='Allgemeine Info'!$H$15),($E32+$F32)*$I32*(1+$D$4)^GN$6,IF(GN$7='Allgemeine Info'!$H$15,$J32*(1+$D$4)^GN$7,IF(AND(GN$7&lt;&gt;0,MOD(GN$7,$G32)=0,GN$7&lt;'Allgemeine Info'!$H$15),($I32+$J32)*((1+$D$4)^GN$7),0))))</f>
        <v>0</v>
      </c>
      <c r="GO32" s="250">
        <f>IF(OR($E32="",$F32="",$G32="",'Allgemeine Info'!$H$15=""),0,IF(AND(GO$6&lt;&gt;0,GO$6&lt;='Allgemeine Info'!$H$15),($E32+$F32)*$I32*(1+$D$4)^GO$6,IF(GO$7='Allgemeine Info'!$H$15,$J32*(1+$D$4)^GO$7,IF(AND(GO$7&lt;&gt;0,MOD(GO$7,$G32)=0,GO$7&lt;'Allgemeine Info'!$H$15),($I32+$J32)*((1+$D$4)^GO$7),0))))</f>
        <v>0</v>
      </c>
      <c r="GP32" s="250">
        <f>IF(OR($E32="",$F32="",$G32="",'Allgemeine Info'!$H$15=""),0,IF(AND(GP$6&lt;&gt;0,GP$6&lt;='Allgemeine Info'!$H$15),($E32+$F32)*$I32*(1+$D$4)^GP$6,IF(GP$7='Allgemeine Info'!$H$15,$J32*(1+$D$4)^GP$7,IF(AND(GP$7&lt;&gt;0,MOD(GP$7,$G32)=0,GP$7&lt;'Allgemeine Info'!$H$15),($I32+$J32)*((1+$D$4)^GP$7),0))))</f>
        <v>0</v>
      </c>
      <c r="GQ32" s="250">
        <f>IF(OR($E32="",$F32="",$G32="",'Allgemeine Info'!$H$15=""),0,IF(AND(GQ$6&lt;&gt;0,GQ$6&lt;='Allgemeine Info'!$H$15),($E32+$F32)*$I32*(1+$D$4)^GQ$6,IF(GQ$7='Allgemeine Info'!$H$15,$J32*(1+$D$4)^GQ$7,IF(AND(GQ$7&lt;&gt;0,MOD(GQ$7,$G32)=0,GQ$7&lt;'Allgemeine Info'!$H$15),($I32+$J32)*((1+$D$4)^GQ$7),0))))</f>
        <v>0</v>
      </c>
      <c r="GR32" s="250">
        <f>IF(OR($E32="",$F32="",$G32="",'Allgemeine Info'!$H$15=""),0,IF(AND(GR$6&lt;&gt;0,GR$6&lt;='Allgemeine Info'!$H$15),($E32+$F32)*$I32*(1+$D$4)^GR$6,IF(GR$7='Allgemeine Info'!$H$15,$J32*(1+$D$4)^GR$7,IF(AND(GR$7&lt;&gt;0,MOD(GR$7,$G32)=0,GR$7&lt;'Allgemeine Info'!$H$15),($I32+$J32)*((1+$D$4)^GR$7),0))))</f>
        <v>0</v>
      </c>
      <c r="GS32" s="250">
        <f>IF(OR($E32="",$F32="",$G32="",'Allgemeine Info'!$H$15=""),0,IF(AND(GS$6&lt;&gt;0,GS$6&lt;='Allgemeine Info'!$H$15),($E32+$F32)*$I32*(1+$D$4)^GS$6,IF(GS$7='Allgemeine Info'!$H$15,$J32*(1+$D$4)^GS$7,IF(AND(GS$7&lt;&gt;0,MOD(GS$7,$G32)=0,GS$7&lt;'Allgemeine Info'!$H$15),($I32+$J32)*((1+$D$4)^GS$7),0))))</f>
        <v>0</v>
      </c>
      <c r="GT32" s="250">
        <f>IF(OR($E32="",$F32="",$G32="",'Allgemeine Info'!$H$15=""),0,IF(AND(GT$6&lt;&gt;0,GT$6&lt;='Allgemeine Info'!$H$15),($E32+$F32)*$I32*(1+$D$4)^GT$6,IF(GT$7='Allgemeine Info'!$H$15,$J32*(1+$D$4)^GT$7,IF(AND(GT$7&lt;&gt;0,MOD(GT$7,$G32)=0,GT$7&lt;'Allgemeine Info'!$H$15),($I32+$J32)*((1+$D$4)^GT$7),0))))</f>
        <v>0</v>
      </c>
      <c r="GU32" s="250">
        <f>IF(OR($E32="",$F32="",$G32="",'Allgemeine Info'!$H$15=""),0,IF(AND(GU$6&lt;&gt;0,GU$6&lt;='Allgemeine Info'!$H$15),($E32+$F32)*$I32*(1+$D$4)^GU$6,IF(GU$7='Allgemeine Info'!$H$15,$J32*(1+$D$4)^GU$7,IF(AND(GU$7&lt;&gt;0,MOD(GU$7,$G32)=0,GU$7&lt;'Allgemeine Info'!$H$15),($I32+$J32)*((1+$D$4)^GU$7),0))))</f>
        <v>0</v>
      </c>
      <c r="GV32" s="250">
        <f>IF(OR($E32="",$F32="",$G32="",'Allgemeine Info'!$H$15=""),0,IF(AND(GV$6&lt;&gt;0,GV$6&lt;='Allgemeine Info'!$H$15),($E32+$F32)*$I32*(1+$D$4)^GV$6,IF(GV$7='Allgemeine Info'!$H$15,$J32*(1+$D$4)^GV$7,IF(AND(GV$7&lt;&gt;0,MOD(GV$7,$G32)=0,GV$7&lt;'Allgemeine Info'!$H$15),($I32+$J32)*((1+$D$4)^GV$7),0))))</f>
        <v>0</v>
      </c>
      <c r="GW32" s="250">
        <f>IF(OR($E32="",$F32="",$G32="",'Allgemeine Info'!$H$15=""),0,IF(AND(GW$6&lt;&gt;0,GW$6&lt;='Allgemeine Info'!$H$15),($E32+$F32)*$I32*(1+$D$4)^GW$6,IF(GW$7='Allgemeine Info'!$H$15,$J32*(1+$D$4)^GW$7,IF(AND(GW$7&lt;&gt;0,MOD(GW$7,$G32)=0,GW$7&lt;'Allgemeine Info'!$H$15),($I32+$J32)*((1+$D$4)^GW$7),0))))</f>
        <v>0</v>
      </c>
      <c r="GX32" s="250">
        <f>IF(OR($E32="",$F32="",$G32="",'Allgemeine Info'!$H$15=""),0,IF(AND(GX$6&lt;&gt;0,GX$6&lt;='Allgemeine Info'!$H$15),($E32+$F32)*$I32*(1+$D$4)^GX$6,IF(GX$7='Allgemeine Info'!$H$15,$J32*(1+$D$4)^GX$7,IF(AND(GX$7&lt;&gt;0,MOD(GX$7,$G32)=0,GX$7&lt;'Allgemeine Info'!$H$15),($I32+$J32)*((1+$D$4)^GX$7),0))))</f>
        <v>0</v>
      </c>
      <c r="GY32" s="250">
        <f>IF(OR($E32="",$F32="",$G32="",'Allgemeine Info'!$H$15=""),0,IF(AND(GY$6&lt;&gt;0,GY$6&lt;='Allgemeine Info'!$H$15),($E32+$F32)*$I32*(1+$D$4)^GY$6,IF(GY$7='Allgemeine Info'!$H$15,$J32*(1+$D$4)^GY$7,IF(AND(GY$7&lt;&gt;0,MOD(GY$7,$G32)=0,GY$7&lt;'Allgemeine Info'!$H$15),($I32+$J32)*((1+$D$4)^GY$7),0))))</f>
        <v>0</v>
      </c>
      <c r="GZ32" s="250">
        <f>IF(OR($E32="",$F32="",$G32="",'Allgemeine Info'!$H$15=""),0,IF(AND(GZ$6&lt;&gt;0,GZ$6&lt;='Allgemeine Info'!$H$15),($E32+$F32)*$I32*(1+$D$4)^GZ$6,IF(GZ$7='Allgemeine Info'!$H$15,$J32*(1+$D$4)^GZ$7,IF(AND(GZ$7&lt;&gt;0,MOD(GZ$7,$G32)=0,GZ$7&lt;'Allgemeine Info'!$H$15),($I32+$J32)*((1+$D$4)^GZ$7),0))))</f>
        <v>0</v>
      </c>
      <c r="HA32" s="250">
        <f>IF(OR($E32="",$F32="",$G32="",'Allgemeine Info'!$H$15=""),0,IF(AND(HA$6&lt;&gt;0,HA$6&lt;='Allgemeine Info'!$H$15),($E32+$F32)*$I32*(1+$D$4)^HA$6,IF(HA$7='Allgemeine Info'!$H$15,$J32*(1+$D$4)^HA$7,IF(AND(HA$7&lt;&gt;0,MOD(HA$7,$G32)=0,HA$7&lt;'Allgemeine Info'!$H$15),($I32+$J32)*((1+$D$4)^HA$7),0))))</f>
        <v>0</v>
      </c>
      <c r="HB32" s="250">
        <f>IF(OR($E32="",$F32="",$G32="",'Allgemeine Info'!$H$15=""),0,IF(AND(HB$6&lt;&gt;0,HB$6&lt;='Allgemeine Info'!$H$15),($E32+$F32)*$I32*(1+$D$4)^HB$6,IF(HB$7='Allgemeine Info'!$H$15,$J32*(1+$D$4)^HB$7,IF(AND(HB$7&lt;&gt;0,MOD(HB$7,$G32)=0,HB$7&lt;'Allgemeine Info'!$H$15),($I32+$J32)*((1+$D$4)^HB$7),0))))</f>
        <v>0</v>
      </c>
    </row>
    <row r="33" spans="2:210" s="9" customFormat="1" x14ac:dyDescent="0.2">
      <c r="B33" s="336"/>
      <c r="C33" s="332"/>
      <c r="D33" s="253"/>
      <c r="E33" s="332"/>
      <c r="F33" s="332"/>
      <c r="G33" s="332"/>
      <c r="H33" s="249">
        <f>IF('Allgemeine Info'!$H$15="",0,IF(G33=0,0,IF(MOD(('Allgemeine Info'!$H$15),G33)=0,(('Allgemeine Info'!$H$15)/G33)-1,ROUNDDOWN(('Allgemeine Info'!$H$15)/G33,0))))</f>
        <v>0</v>
      </c>
      <c r="I33" s="332"/>
      <c r="J33" s="332"/>
      <c r="K33" s="250">
        <f>IF(OR($E33="",$F33="",$G33="",'Allgemeine Info'!$H$15=""),0,IF(AND(K$6&lt;&gt;0,K$6&lt;='Allgemeine Info'!$H$15),($E33+$F33)*$I33*(1+$D$4)^K$6,IF(K$7='Allgemeine Info'!$H$15,$J33*(1+$D$4)^K$7,IF(AND(K$7&lt;&gt;0,MOD(K$7,$G33)=0,K$7&lt;'Allgemeine Info'!$H$15),($I33+$J33)*((1+$D$4)^K$7),0))))</f>
        <v>0</v>
      </c>
      <c r="L33" s="250">
        <f>IF(OR($E33="",$F33="",$G33="",'Allgemeine Info'!$H$15=""),0,IF(AND(L$6&lt;&gt;0,L$6&lt;='Allgemeine Info'!$H$15),($E33+$F33)*$I33*(1+$D$4)^L$6,IF(L$7='Allgemeine Info'!$H$15,$J33*(1+$D$4)^L$7,IF(AND(L$7&lt;&gt;0,MOD(L$7,$G33)=0,L$7&lt;'Allgemeine Info'!$H$15),($I33+$J33)*((1+$D$4)^L$7),0))))</f>
        <v>0</v>
      </c>
      <c r="M33" s="250">
        <f>IF(OR($E33="",$F33="",$G33="",'Allgemeine Info'!$H$15=""),0,IF(AND(M$6&lt;&gt;0,M$6&lt;='Allgemeine Info'!$H$15),($E33+$F33)*$I33*(1+$D$4)^M$6,IF(M$7='Allgemeine Info'!$H$15,$J33*(1+$D$4)^M$7,IF(AND(M$7&lt;&gt;0,MOD(M$7,$G33)=0,M$7&lt;'Allgemeine Info'!$H$15),($I33+$J33)*((1+$D$4)^M$7),0))))</f>
        <v>0</v>
      </c>
      <c r="N33" s="250">
        <f>IF(OR($E33="",$F33="",$G33="",'Allgemeine Info'!$H$15=""),0,IF(AND(N$6&lt;&gt;0,N$6&lt;='Allgemeine Info'!$H$15),($E33+$F33)*$I33*(1+$D$4)^N$6,IF(N$7='Allgemeine Info'!$H$15,$J33*(1+$D$4)^N$7,IF(AND(N$7&lt;&gt;0,MOD(N$7,$G33)=0,N$7&lt;'Allgemeine Info'!$H$15),($I33+$J33)*((1+$D$4)^N$7),0))))</f>
        <v>0</v>
      </c>
      <c r="O33" s="250">
        <f>IF(OR($E33="",$F33="",$G33="",'Allgemeine Info'!$H$15=""),0,IF(AND(O$6&lt;&gt;0,O$6&lt;='Allgemeine Info'!$H$15),($E33+$F33)*$I33*(1+$D$4)^O$6,IF(O$7='Allgemeine Info'!$H$15,$J33*(1+$D$4)^O$7,IF(AND(O$7&lt;&gt;0,MOD(O$7,$G33)=0,O$7&lt;'Allgemeine Info'!$H$15),($I33+$J33)*((1+$D$4)^O$7),0))))</f>
        <v>0</v>
      </c>
      <c r="P33" s="250">
        <f>IF(OR($E33="",$F33="",$G33="",'Allgemeine Info'!$H$15=""),0,IF(AND(P$6&lt;&gt;0,P$6&lt;='Allgemeine Info'!$H$15),($E33+$F33)*$I33*(1+$D$4)^P$6,IF(P$7='Allgemeine Info'!$H$15,$J33*(1+$D$4)^P$7,IF(AND(P$7&lt;&gt;0,MOD(P$7,$G33)=0,P$7&lt;'Allgemeine Info'!$H$15),($I33+$J33)*((1+$D$4)^P$7),0))))</f>
        <v>0</v>
      </c>
      <c r="Q33" s="250">
        <f>IF(OR($E33="",$F33="",$G33="",'Allgemeine Info'!$H$15=""),0,IF(AND(Q$6&lt;&gt;0,Q$6&lt;='Allgemeine Info'!$H$15),($E33+$F33)*$I33*(1+$D$4)^Q$6,IF(Q$7='Allgemeine Info'!$H$15,$J33*(1+$D$4)^Q$7,IF(AND(Q$7&lt;&gt;0,MOD(Q$7,$G33)=0,Q$7&lt;'Allgemeine Info'!$H$15),($I33+$J33)*((1+$D$4)^Q$7),0))))</f>
        <v>0</v>
      </c>
      <c r="R33" s="250">
        <f>IF(OR($E33="",$F33="",$G33="",'Allgemeine Info'!$H$15=""),0,IF(AND(R$6&lt;&gt;0,R$6&lt;='Allgemeine Info'!$H$15),($E33+$F33)*$I33*(1+$D$4)^R$6,IF(R$7='Allgemeine Info'!$H$15,$J33*(1+$D$4)^R$7,IF(AND(R$7&lt;&gt;0,MOD(R$7,$G33)=0,R$7&lt;'Allgemeine Info'!$H$15),($I33+$J33)*((1+$D$4)^R$7),0))))</f>
        <v>0</v>
      </c>
      <c r="S33" s="250">
        <f>IF(OR($E33="",$F33="",$G33="",'Allgemeine Info'!$H$15=""),0,IF(AND(S$6&lt;&gt;0,S$6&lt;='Allgemeine Info'!$H$15),($E33+$F33)*$I33*(1+$D$4)^S$6,IF(S$7='Allgemeine Info'!$H$15,$J33*(1+$D$4)^S$7,IF(AND(S$7&lt;&gt;0,MOD(S$7,$G33)=0,S$7&lt;'Allgemeine Info'!$H$15),($I33+$J33)*((1+$D$4)^S$7),0))))</f>
        <v>0</v>
      </c>
      <c r="T33" s="250">
        <f>IF(OR($E33="",$F33="",$G33="",'Allgemeine Info'!$H$15=""),0,IF(AND(T$6&lt;&gt;0,T$6&lt;='Allgemeine Info'!$H$15),($E33+$F33)*$I33*(1+$D$4)^T$6,IF(T$7='Allgemeine Info'!$H$15,$J33*(1+$D$4)^T$7,IF(AND(T$7&lt;&gt;0,MOD(T$7,$G33)=0,T$7&lt;'Allgemeine Info'!$H$15),($I33+$J33)*((1+$D$4)^T$7),0))))</f>
        <v>0</v>
      </c>
      <c r="U33" s="250">
        <f>IF(OR($E33="",$F33="",$G33="",'Allgemeine Info'!$H$15=""),0,IF(AND(U$6&lt;&gt;0,U$6&lt;='Allgemeine Info'!$H$15),($E33+$F33)*$I33*(1+$D$4)^U$6,IF(U$7='Allgemeine Info'!$H$15,$J33*(1+$D$4)^U$7,IF(AND(U$7&lt;&gt;0,MOD(U$7,$G33)=0,U$7&lt;'Allgemeine Info'!$H$15),($I33+$J33)*((1+$D$4)^U$7),0))))</f>
        <v>0</v>
      </c>
      <c r="V33" s="250">
        <f>IF(OR($E33="",$F33="",$G33="",'Allgemeine Info'!$H$15=""),0,IF(AND(V$6&lt;&gt;0,V$6&lt;='Allgemeine Info'!$H$15),($E33+$F33)*$I33*(1+$D$4)^V$6,IF(V$7='Allgemeine Info'!$H$15,$J33*(1+$D$4)^V$7,IF(AND(V$7&lt;&gt;0,MOD(V$7,$G33)=0,V$7&lt;'Allgemeine Info'!$H$15),($I33+$J33)*((1+$D$4)^V$7),0))))</f>
        <v>0</v>
      </c>
      <c r="W33" s="250">
        <f>IF(OR($E33="",$F33="",$G33="",'Allgemeine Info'!$H$15=""),0,IF(AND(W$6&lt;&gt;0,W$6&lt;='Allgemeine Info'!$H$15),($E33+$F33)*$I33*(1+$D$4)^W$6,IF(W$7='Allgemeine Info'!$H$15,$J33*(1+$D$4)^W$7,IF(AND(W$7&lt;&gt;0,MOD(W$7,$G33)=0,W$7&lt;'Allgemeine Info'!$H$15),($I33+$J33)*((1+$D$4)^W$7),0))))</f>
        <v>0</v>
      </c>
      <c r="X33" s="250">
        <f>IF(OR($E33="",$F33="",$G33="",'Allgemeine Info'!$H$15=""),0,IF(AND(X$6&lt;&gt;0,X$6&lt;='Allgemeine Info'!$H$15),($E33+$F33)*$I33*(1+$D$4)^X$6,IF(X$7='Allgemeine Info'!$H$15,$J33*(1+$D$4)^X$7,IF(AND(X$7&lt;&gt;0,MOD(X$7,$G33)=0,X$7&lt;'Allgemeine Info'!$H$15),($I33+$J33)*((1+$D$4)^X$7),0))))</f>
        <v>0</v>
      </c>
      <c r="Y33" s="250">
        <f>IF(OR($E33="",$F33="",$G33="",'Allgemeine Info'!$H$15=""),0,IF(AND(Y$6&lt;&gt;0,Y$6&lt;='Allgemeine Info'!$H$15),($E33+$F33)*$I33*(1+$D$4)^Y$6,IF(Y$7='Allgemeine Info'!$H$15,$J33*(1+$D$4)^Y$7,IF(AND(Y$7&lt;&gt;0,MOD(Y$7,$G33)=0,Y$7&lt;'Allgemeine Info'!$H$15),($I33+$J33)*((1+$D$4)^Y$7),0))))</f>
        <v>0</v>
      </c>
      <c r="Z33" s="250">
        <f>IF(OR($E33="",$F33="",$G33="",'Allgemeine Info'!$H$15=""),0,IF(AND(Z$6&lt;&gt;0,Z$6&lt;='Allgemeine Info'!$H$15),($E33+$F33)*$I33*(1+$D$4)^Z$6,IF(Z$7='Allgemeine Info'!$H$15,$J33*(1+$D$4)^Z$7,IF(AND(Z$7&lt;&gt;0,MOD(Z$7,$G33)=0,Z$7&lt;'Allgemeine Info'!$H$15),($I33+$J33)*((1+$D$4)^Z$7),0))))</f>
        <v>0</v>
      </c>
      <c r="AA33" s="250">
        <f>IF(OR($E33="",$F33="",$G33="",'Allgemeine Info'!$H$15=""),0,IF(AND(AA$6&lt;&gt;0,AA$6&lt;='Allgemeine Info'!$H$15),($E33+$F33)*$I33*(1+$D$4)^AA$6,IF(AA$7='Allgemeine Info'!$H$15,$J33*(1+$D$4)^AA$7,IF(AND(AA$7&lt;&gt;0,MOD(AA$7,$G33)=0,AA$7&lt;'Allgemeine Info'!$H$15),($I33+$J33)*((1+$D$4)^AA$7),0))))</f>
        <v>0</v>
      </c>
      <c r="AB33" s="250">
        <f>IF(OR($E33="",$F33="",$G33="",'Allgemeine Info'!$H$15=""),0,IF(AND(AB$6&lt;&gt;0,AB$6&lt;='Allgemeine Info'!$H$15),($E33+$F33)*$I33*(1+$D$4)^AB$6,IF(AB$7='Allgemeine Info'!$H$15,$J33*(1+$D$4)^AB$7,IF(AND(AB$7&lt;&gt;0,MOD(AB$7,$G33)=0,AB$7&lt;'Allgemeine Info'!$H$15),($I33+$J33)*((1+$D$4)^AB$7),0))))</f>
        <v>0</v>
      </c>
      <c r="AC33" s="250">
        <f>IF(OR($E33="",$F33="",$G33="",'Allgemeine Info'!$H$15=""),0,IF(AND(AC$6&lt;&gt;0,AC$6&lt;='Allgemeine Info'!$H$15),($E33+$F33)*$I33*(1+$D$4)^AC$6,IF(AC$7='Allgemeine Info'!$H$15,$J33*(1+$D$4)^AC$7,IF(AND(AC$7&lt;&gt;0,MOD(AC$7,$G33)=0,AC$7&lt;'Allgemeine Info'!$H$15),($I33+$J33)*((1+$D$4)^AC$7),0))))</f>
        <v>0</v>
      </c>
      <c r="AD33" s="250">
        <f>IF(OR($E33="",$F33="",$G33="",'Allgemeine Info'!$H$15=""),0,IF(AND(AD$6&lt;&gt;0,AD$6&lt;='Allgemeine Info'!$H$15),($E33+$F33)*$I33*(1+$D$4)^AD$6,IF(AD$7='Allgemeine Info'!$H$15,$J33*(1+$D$4)^AD$7,IF(AND(AD$7&lt;&gt;0,MOD(AD$7,$G33)=0,AD$7&lt;'Allgemeine Info'!$H$15),($I33+$J33)*((1+$D$4)^AD$7),0))))</f>
        <v>0</v>
      </c>
      <c r="AE33" s="250">
        <f>IF(OR($E33="",$F33="",$G33="",'Allgemeine Info'!$H$15=""),0,IF(AND(AE$6&lt;&gt;0,AE$6&lt;='Allgemeine Info'!$H$15),($E33+$F33)*$I33*(1+$D$4)^AE$6,IF(AE$7='Allgemeine Info'!$H$15,$J33*(1+$D$4)^AE$7,IF(AND(AE$7&lt;&gt;0,MOD(AE$7,$G33)=0,AE$7&lt;'Allgemeine Info'!$H$15),($I33+$J33)*((1+$D$4)^AE$7),0))))</f>
        <v>0</v>
      </c>
      <c r="AF33" s="250">
        <f>IF(OR($E33="",$F33="",$G33="",'Allgemeine Info'!$H$15=""),0,IF(AND(AF$6&lt;&gt;0,AF$6&lt;='Allgemeine Info'!$H$15),($E33+$F33)*$I33*(1+$D$4)^AF$6,IF(AF$7='Allgemeine Info'!$H$15,$J33*(1+$D$4)^AF$7,IF(AND(AF$7&lt;&gt;0,MOD(AF$7,$G33)=0,AF$7&lt;'Allgemeine Info'!$H$15),($I33+$J33)*((1+$D$4)^AF$7),0))))</f>
        <v>0</v>
      </c>
      <c r="AG33" s="250">
        <f>IF(OR($E33="",$F33="",$G33="",'Allgemeine Info'!$H$15=""),0,IF(AND(AG$6&lt;&gt;0,AG$6&lt;='Allgemeine Info'!$H$15),($E33+$F33)*$I33*(1+$D$4)^AG$6,IF(AG$7='Allgemeine Info'!$H$15,$J33*(1+$D$4)^AG$7,IF(AND(AG$7&lt;&gt;0,MOD(AG$7,$G33)=0,AG$7&lt;'Allgemeine Info'!$H$15),($I33+$J33)*((1+$D$4)^AG$7),0))))</f>
        <v>0</v>
      </c>
      <c r="AH33" s="250">
        <f>IF(OR($E33="",$F33="",$G33="",'Allgemeine Info'!$H$15=""),0,IF(AND(AH$6&lt;&gt;0,AH$6&lt;='Allgemeine Info'!$H$15),($E33+$F33)*$I33*(1+$D$4)^AH$6,IF(AH$7='Allgemeine Info'!$H$15,$J33*(1+$D$4)^AH$7,IF(AND(AH$7&lt;&gt;0,MOD(AH$7,$G33)=0,AH$7&lt;'Allgemeine Info'!$H$15),($I33+$J33)*((1+$D$4)^AH$7),0))))</f>
        <v>0</v>
      </c>
      <c r="AI33" s="250">
        <f>IF(OR($E33="",$F33="",$G33="",'Allgemeine Info'!$H$15=""),0,IF(AND(AI$6&lt;&gt;0,AI$6&lt;='Allgemeine Info'!$H$15),($E33+$F33)*$I33*(1+$D$4)^AI$6,IF(AI$7='Allgemeine Info'!$H$15,$J33*(1+$D$4)^AI$7,IF(AND(AI$7&lt;&gt;0,MOD(AI$7,$G33)=0,AI$7&lt;'Allgemeine Info'!$H$15),($I33+$J33)*((1+$D$4)^AI$7),0))))</f>
        <v>0</v>
      </c>
      <c r="AJ33" s="250">
        <f>IF(OR($E33="",$F33="",$G33="",'Allgemeine Info'!$H$15=""),0,IF(AND(AJ$6&lt;&gt;0,AJ$6&lt;='Allgemeine Info'!$H$15),($E33+$F33)*$I33*(1+$D$4)^AJ$6,IF(AJ$7='Allgemeine Info'!$H$15,$J33*(1+$D$4)^AJ$7,IF(AND(AJ$7&lt;&gt;0,MOD(AJ$7,$G33)=0,AJ$7&lt;'Allgemeine Info'!$H$15),($I33+$J33)*((1+$D$4)^AJ$7),0))))</f>
        <v>0</v>
      </c>
      <c r="AK33" s="250">
        <f>IF(OR($E33="",$F33="",$G33="",'Allgemeine Info'!$H$15=""),0,IF(AND(AK$6&lt;&gt;0,AK$6&lt;='Allgemeine Info'!$H$15),($E33+$F33)*$I33*(1+$D$4)^AK$6,IF(AK$7='Allgemeine Info'!$H$15,$J33*(1+$D$4)^AK$7,IF(AND(AK$7&lt;&gt;0,MOD(AK$7,$G33)=0,AK$7&lt;'Allgemeine Info'!$H$15),($I33+$J33)*((1+$D$4)^AK$7),0))))</f>
        <v>0</v>
      </c>
      <c r="AL33" s="250">
        <f>IF(OR($E33="",$F33="",$G33="",'Allgemeine Info'!$H$15=""),0,IF(AND(AL$6&lt;&gt;0,AL$6&lt;='Allgemeine Info'!$H$15),($E33+$F33)*$I33*(1+$D$4)^AL$6,IF(AL$7='Allgemeine Info'!$H$15,$J33*(1+$D$4)^AL$7,IF(AND(AL$7&lt;&gt;0,MOD(AL$7,$G33)=0,AL$7&lt;'Allgemeine Info'!$H$15),($I33+$J33)*((1+$D$4)^AL$7),0))))</f>
        <v>0</v>
      </c>
      <c r="AM33" s="250">
        <f>IF(OR($E33="",$F33="",$G33="",'Allgemeine Info'!$H$15=""),0,IF(AND(AM$6&lt;&gt;0,AM$6&lt;='Allgemeine Info'!$H$15),($E33+$F33)*$I33*(1+$D$4)^AM$6,IF(AM$7='Allgemeine Info'!$H$15,$J33*(1+$D$4)^AM$7,IF(AND(AM$7&lt;&gt;0,MOD(AM$7,$G33)=0,AM$7&lt;'Allgemeine Info'!$H$15),($I33+$J33)*((1+$D$4)^AM$7),0))))</f>
        <v>0</v>
      </c>
      <c r="AN33" s="250">
        <f>IF(OR($E33="",$F33="",$G33="",'Allgemeine Info'!$H$15=""),0,IF(AND(AN$6&lt;&gt;0,AN$6&lt;='Allgemeine Info'!$H$15),($E33+$F33)*$I33*(1+$D$4)^AN$6,IF(AN$7='Allgemeine Info'!$H$15,$J33*(1+$D$4)^AN$7,IF(AND(AN$7&lt;&gt;0,MOD(AN$7,$G33)=0,AN$7&lt;'Allgemeine Info'!$H$15),($I33+$J33)*((1+$D$4)^AN$7),0))))</f>
        <v>0</v>
      </c>
      <c r="AO33" s="250">
        <f>IF(OR($E33="",$F33="",$G33="",'Allgemeine Info'!$H$15=""),0,IF(AND(AO$6&lt;&gt;0,AO$6&lt;='Allgemeine Info'!$H$15),($E33+$F33)*$I33*(1+$D$4)^AO$6,IF(AO$7='Allgemeine Info'!$H$15,$J33*(1+$D$4)^AO$7,IF(AND(AO$7&lt;&gt;0,MOD(AO$7,$G33)=0,AO$7&lt;'Allgemeine Info'!$H$15),($I33+$J33)*((1+$D$4)^AO$7),0))))</f>
        <v>0</v>
      </c>
      <c r="AP33" s="250">
        <f>IF(OR($E33="",$F33="",$G33="",'Allgemeine Info'!$H$15=""),0,IF(AND(AP$6&lt;&gt;0,AP$6&lt;='Allgemeine Info'!$H$15),($E33+$F33)*$I33*(1+$D$4)^AP$6,IF(AP$7='Allgemeine Info'!$H$15,$J33*(1+$D$4)^AP$7,IF(AND(AP$7&lt;&gt;0,MOD(AP$7,$G33)=0,AP$7&lt;'Allgemeine Info'!$H$15),($I33+$J33)*((1+$D$4)^AP$7),0))))</f>
        <v>0</v>
      </c>
      <c r="AQ33" s="250">
        <f>IF(OR($E33="",$F33="",$G33="",'Allgemeine Info'!$H$15=""),0,IF(AND(AQ$6&lt;&gt;0,AQ$6&lt;='Allgemeine Info'!$H$15),($E33+$F33)*$I33*(1+$D$4)^AQ$6,IF(AQ$7='Allgemeine Info'!$H$15,$J33*(1+$D$4)^AQ$7,IF(AND(AQ$7&lt;&gt;0,MOD(AQ$7,$G33)=0,AQ$7&lt;'Allgemeine Info'!$H$15),($I33+$J33)*((1+$D$4)^AQ$7),0))))</f>
        <v>0</v>
      </c>
      <c r="AR33" s="250">
        <f>IF(OR($E33="",$F33="",$G33="",'Allgemeine Info'!$H$15=""),0,IF(AND(AR$6&lt;&gt;0,AR$6&lt;='Allgemeine Info'!$H$15),($E33+$F33)*$I33*(1+$D$4)^AR$6,IF(AR$7='Allgemeine Info'!$H$15,$J33*(1+$D$4)^AR$7,IF(AND(AR$7&lt;&gt;0,MOD(AR$7,$G33)=0,AR$7&lt;'Allgemeine Info'!$H$15),($I33+$J33)*((1+$D$4)^AR$7),0))))</f>
        <v>0</v>
      </c>
      <c r="AS33" s="250">
        <f>IF(OR($E33="",$F33="",$G33="",'Allgemeine Info'!$H$15=""),0,IF(AND(AS$6&lt;&gt;0,AS$6&lt;='Allgemeine Info'!$H$15),($E33+$F33)*$I33*(1+$D$4)^AS$6,IF(AS$7='Allgemeine Info'!$H$15,$J33*(1+$D$4)^AS$7,IF(AND(AS$7&lt;&gt;0,MOD(AS$7,$G33)=0,AS$7&lt;'Allgemeine Info'!$H$15),($I33+$J33)*((1+$D$4)^AS$7),0))))</f>
        <v>0</v>
      </c>
      <c r="AT33" s="250">
        <f>IF(OR($E33="",$F33="",$G33="",'Allgemeine Info'!$H$15=""),0,IF(AND(AT$6&lt;&gt;0,AT$6&lt;='Allgemeine Info'!$H$15),($E33+$F33)*$I33*(1+$D$4)^AT$6,IF(AT$7='Allgemeine Info'!$H$15,$J33*(1+$D$4)^AT$7,IF(AND(AT$7&lt;&gt;0,MOD(AT$7,$G33)=0,AT$7&lt;'Allgemeine Info'!$H$15),($I33+$J33)*((1+$D$4)^AT$7),0))))</f>
        <v>0</v>
      </c>
      <c r="AU33" s="250">
        <f>IF(OR($E33="",$F33="",$G33="",'Allgemeine Info'!$H$15=""),0,IF(AND(AU$6&lt;&gt;0,AU$6&lt;='Allgemeine Info'!$H$15),($E33+$F33)*$I33*(1+$D$4)^AU$6,IF(AU$7='Allgemeine Info'!$H$15,$J33*(1+$D$4)^AU$7,IF(AND(AU$7&lt;&gt;0,MOD(AU$7,$G33)=0,AU$7&lt;'Allgemeine Info'!$H$15),($I33+$J33)*((1+$D$4)^AU$7),0))))</f>
        <v>0</v>
      </c>
      <c r="AV33" s="250">
        <f>IF(OR($E33="",$F33="",$G33="",'Allgemeine Info'!$H$15=""),0,IF(AND(AV$6&lt;&gt;0,AV$6&lt;='Allgemeine Info'!$H$15),($E33+$F33)*$I33*(1+$D$4)^AV$6,IF(AV$7='Allgemeine Info'!$H$15,$J33*(1+$D$4)^AV$7,IF(AND(AV$7&lt;&gt;0,MOD(AV$7,$G33)=0,AV$7&lt;'Allgemeine Info'!$H$15),($I33+$J33)*((1+$D$4)^AV$7),0))))</f>
        <v>0</v>
      </c>
      <c r="AW33" s="250">
        <f>IF(OR($E33="",$F33="",$G33="",'Allgemeine Info'!$H$15=""),0,IF(AND(AW$6&lt;&gt;0,AW$6&lt;='Allgemeine Info'!$H$15),($E33+$F33)*$I33*(1+$D$4)^AW$6,IF(AW$7='Allgemeine Info'!$H$15,$J33*(1+$D$4)^AW$7,IF(AND(AW$7&lt;&gt;0,MOD(AW$7,$G33)=0,AW$7&lt;'Allgemeine Info'!$H$15),($I33+$J33)*((1+$D$4)^AW$7),0))))</f>
        <v>0</v>
      </c>
      <c r="AX33" s="250">
        <f>IF(OR($E33="",$F33="",$G33="",'Allgemeine Info'!$H$15=""),0,IF(AND(AX$6&lt;&gt;0,AX$6&lt;='Allgemeine Info'!$H$15),($E33+$F33)*$I33*(1+$D$4)^AX$6,IF(AX$7='Allgemeine Info'!$H$15,$J33*(1+$D$4)^AX$7,IF(AND(AX$7&lt;&gt;0,MOD(AX$7,$G33)=0,AX$7&lt;'Allgemeine Info'!$H$15),($I33+$J33)*((1+$D$4)^AX$7),0))))</f>
        <v>0</v>
      </c>
      <c r="AY33" s="250">
        <f>IF(OR($E33="",$F33="",$G33="",'Allgemeine Info'!$H$15=""),0,IF(AND(AY$6&lt;&gt;0,AY$6&lt;='Allgemeine Info'!$H$15),($E33+$F33)*$I33*(1+$D$4)^AY$6,IF(AY$7='Allgemeine Info'!$H$15,$J33*(1+$D$4)^AY$7,IF(AND(AY$7&lt;&gt;0,MOD(AY$7,$G33)=0,AY$7&lt;'Allgemeine Info'!$H$15),($I33+$J33)*((1+$D$4)^AY$7),0))))</f>
        <v>0</v>
      </c>
      <c r="AZ33" s="250">
        <f>IF(OR($E33="",$F33="",$G33="",'Allgemeine Info'!$H$15=""),0,IF(AND(AZ$6&lt;&gt;0,AZ$6&lt;='Allgemeine Info'!$H$15),($E33+$F33)*$I33*(1+$D$4)^AZ$6,IF(AZ$7='Allgemeine Info'!$H$15,$J33*(1+$D$4)^AZ$7,IF(AND(AZ$7&lt;&gt;0,MOD(AZ$7,$G33)=0,AZ$7&lt;'Allgemeine Info'!$H$15),($I33+$J33)*((1+$D$4)^AZ$7),0))))</f>
        <v>0</v>
      </c>
      <c r="BA33" s="250">
        <f>IF(OR($E33="",$F33="",$G33="",'Allgemeine Info'!$H$15=""),0,IF(AND(BA$6&lt;&gt;0,BA$6&lt;='Allgemeine Info'!$H$15),($E33+$F33)*$I33*(1+$D$4)^BA$6,IF(BA$7='Allgemeine Info'!$H$15,$J33*(1+$D$4)^BA$7,IF(AND(BA$7&lt;&gt;0,MOD(BA$7,$G33)=0,BA$7&lt;'Allgemeine Info'!$H$15),($I33+$J33)*((1+$D$4)^BA$7),0))))</f>
        <v>0</v>
      </c>
      <c r="BB33" s="250">
        <f>IF(OR($E33="",$F33="",$G33="",'Allgemeine Info'!$H$15=""),0,IF(AND(BB$6&lt;&gt;0,BB$6&lt;='Allgemeine Info'!$H$15),($E33+$F33)*$I33*(1+$D$4)^BB$6,IF(BB$7='Allgemeine Info'!$H$15,$J33*(1+$D$4)^BB$7,IF(AND(BB$7&lt;&gt;0,MOD(BB$7,$G33)=0,BB$7&lt;'Allgemeine Info'!$H$15),($I33+$J33)*((1+$D$4)^BB$7),0))))</f>
        <v>0</v>
      </c>
      <c r="BC33" s="250">
        <f>IF(OR($E33="",$F33="",$G33="",'Allgemeine Info'!$H$15=""),0,IF(AND(BC$6&lt;&gt;0,BC$6&lt;='Allgemeine Info'!$H$15),($E33+$F33)*$I33*(1+$D$4)^BC$6,IF(BC$7='Allgemeine Info'!$H$15,$J33*(1+$D$4)^BC$7,IF(AND(BC$7&lt;&gt;0,MOD(BC$7,$G33)=0,BC$7&lt;'Allgemeine Info'!$H$15),($I33+$J33)*((1+$D$4)^BC$7),0))))</f>
        <v>0</v>
      </c>
      <c r="BD33" s="250">
        <f>IF(OR($E33="",$F33="",$G33="",'Allgemeine Info'!$H$15=""),0,IF(AND(BD$6&lt;&gt;0,BD$6&lt;='Allgemeine Info'!$H$15),($E33+$F33)*$I33*(1+$D$4)^BD$6,IF(BD$7='Allgemeine Info'!$H$15,$J33*(1+$D$4)^BD$7,IF(AND(BD$7&lt;&gt;0,MOD(BD$7,$G33)=0,BD$7&lt;'Allgemeine Info'!$H$15),($I33+$J33)*((1+$D$4)^BD$7),0))))</f>
        <v>0</v>
      </c>
      <c r="BE33" s="250">
        <f>IF(OR($E33="",$F33="",$G33="",'Allgemeine Info'!$H$15=""),0,IF(AND(BE$6&lt;&gt;0,BE$6&lt;='Allgemeine Info'!$H$15),($E33+$F33)*$I33*(1+$D$4)^BE$6,IF(BE$7='Allgemeine Info'!$H$15,$J33*(1+$D$4)^BE$7,IF(AND(BE$7&lt;&gt;0,MOD(BE$7,$G33)=0,BE$7&lt;'Allgemeine Info'!$H$15),($I33+$J33)*((1+$D$4)^BE$7),0))))</f>
        <v>0</v>
      </c>
      <c r="BF33" s="250">
        <f>IF(OR($E33="",$F33="",$G33="",'Allgemeine Info'!$H$15=""),0,IF(AND(BF$6&lt;&gt;0,BF$6&lt;='Allgemeine Info'!$H$15),($E33+$F33)*$I33*(1+$D$4)^BF$6,IF(BF$7='Allgemeine Info'!$H$15,$J33*(1+$D$4)^BF$7,IF(AND(BF$7&lt;&gt;0,MOD(BF$7,$G33)=0,BF$7&lt;'Allgemeine Info'!$H$15),($I33+$J33)*((1+$D$4)^BF$7),0))))</f>
        <v>0</v>
      </c>
      <c r="BG33" s="250">
        <f>IF(OR($E33="",$F33="",$G33="",'Allgemeine Info'!$H$15=""),0,IF(AND(BG$6&lt;&gt;0,BG$6&lt;='Allgemeine Info'!$H$15),($E33+$F33)*$I33*(1+$D$4)^BG$6,IF(BG$7='Allgemeine Info'!$H$15,$J33*(1+$D$4)^BG$7,IF(AND(BG$7&lt;&gt;0,MOD(BG$7,$G33)=0,BG$7&lt;'Allgemeine Info'!$H$15),($I33+$J33)*((1+$D$4)^BG$7),0))))</f>
        <v>0</v>
      </c>
      <c r="BH33" s="250">
        <f>IF(OR($E33="",$F33="",$G33="",'Allgemeine Info'!$H$15=""),0,IF(AND(BH$6&lt;&gt;0,BH$6&lt;='Allgemeine Info'!$H$15),($E33+$F33)*$I33*(1+$D$4)^BH$6,IF(BH$7='Allgemeine Info'!$H$15,$J33*(1+$D$4)^BH$7,IF(AND(BH$7&lt;&gt;0,MOD(BH$7,$G33)=0,BH$7&lt;'Allgemeine Info'!$H$15),($I33+$J33)*((1+$D$4)^BH$7),0))))</f>
        <v>0</v>
      </c>
      <c r="BI33" s="250">
        <f>IF(OR($E33="",$F33="",$G33="",'Allgemeine Info'!$H$15=""),0,IF(AND(BI$6&lt;&gt;0,BI$6&lt;='Allgemeine Info'!$H$15),($E33+$F33)*$I33*(1+$D$4)^BI$6,IF(BI$7='Allgemeine Info'!$H$15,$J33*(1+$D$4)^BI$7,IF(AND(BI$7&lt;&gt;0,MOD(BI$7,$G33)=0,BI$7&lt;'Allgemeine Info'!$H$15),($I33+$J33)*((1+$D$4)^BI$7),0))))</f>
        <v>0</v>
      </c>
      <c r="BJ33" s="250">
        <f>IF(OR($E33="",$F33="",$G33="",'Allgemeine Info'!$H$15=""),0,IF(AND(BJ$6&lt;&gt;0,BJ$6&lt;='Allgemeine Info'!$H$15),($E33+$F33)*$I33*(1+$D$4)^BJ$6,IF(BJ$7='Allgemeine Info'!$H$15,$J33*(1+$D$4)^BJ$7,IF(AND(BJ$7&lt;&gt;0,MOD(BJ$7,$G33)=0,BJ$7&lt;'Allgemeine Info'!$H$15),($I33+$J33)*((1+$D$4)^BJ$7),0))))</f>
        <v>0</v>
      </c>
      <c r="BK33" s="250">
        <f>IF(OR($E33="",$F33="",$G33="",'Allgemeine Info'!$H$15=""),0,IF(AND(BK$6&lt;&gt;0,BK$6&lt;='Allgemeine Info'!$H$15),($E33+$F33)*$I33*(1+$D$4)^BK$6,IF(BK$7='Allgemeine Info'!$H$15,$J33*(1+$D$4)^BK$7,IF(AND(BK$7&lt;&gt;0,MOD(BK$7,$G33)=0,BK$7&lt;'Allgemeine Info'!$H$15),($I33+$J33)*((1+$D$4)^BK$7),0))))</f>
        <v>0</v>
      </c>
      <c r="BL33" s="250">
        <f>IF(OR($E33="",$F33="",$G33="",'Allgemeine Info'!$H$15=""),0,IF(AND(BL$6&lt;&gt;0,BL$6&lt;='Allgemeine Info'!$H$15),($E33+$F33)*$I33*(1+$D$4)^BL$6,IF(BL$7='Allgemeine Info'!$H$15,$J33*(1+$D$4)^BL$7,IF(AND(BL$7&lt;&gt;0,MOD(BL$7,$G33)=0,BL$7&lt;'Allgemeine Info'!$H$15),($I33+$J33)*((1+$D$4)^BL$7),0))))</f>
        <v>0</v>
      </c>
      <c r="BM33" s="250">
        <f>IF(OR($E33="",$F33="",$G33="",'Allgemeine Info'!$H$15=""),0,IF(AND(BM$6&lt;&gt;0,BM$6&lt;='Allgemeine Info'!$H$15),($E33+$F33)*$I33*(1+$D$4)^BM$6,IF(BM$7='Allgemeine Info'!$H$15,$J33*(1+$D$4)^BM$7,IF(AND(BM$7&lt;&gt;0,MOD(BM$7,$G33)=0,BM$7&lt;'Allgemeine Info'!$H$15),($I33+$J33)*((1+$D$4)^BM$7),0))))</f>
        <v>0</v>
      </c>
      <c r="BN33" s="250">
        <f>IF(OR($E33="",$F33="",$G33="",'Allgemeine Info'!$H$15=""),0,IF(AND(BN$6&lt;&gt;0,BN$6&lt;='Allgemeine Info'!$H$15),($E33+$F33)*$I33*(1+$D$4)^BN$6,IF(BN$7='Allgemeine Info'!$H$15,$J33*(1+$D$4)^BN$7,IF(AND(BN$7&lt;&gt;0,MOD(BN$7,$G33)=0,BN$7&lt;'Allgemeine Info'!$H$15),($I33+$J33)*((1+$D$4)^BN$7),0))))</f>
        <v>0</v>
      </c>
      <c r="BO33" s="250">
        <f>IF(OR($E33="",$F33="",$G33="",'Allgemeine Info'!$H$15=""),0,IF(AND(BO$6&lt;&gt;0,BO$6&lt;='Allgemeine Info'!$H$15),($E33+$F33)*$I33*(1+$D$4)^BO$6,IF(BO$7='Allgemeine Info'!$H$15,$J33*(1+$D$4)^BO$7,IF(AND(BO$7&lt;&gt;0,MOD(BO$7,$G33)=0,BO$7&lt;'Allgemeine Info'!$H$15),($I33+$J33)*((1+$D$4)^BO$7),0))))</f>
        <v>0</v>
      </c>
      <c r="BP33" s="250">
        <f>IF(OR($E33="",$F33="",$G33="",'Allgemeine Info'!$H$15=""),0,IF(AND(BP$6&lt;&gt;0,BP$6&lt;='Allgemeine Info'!$H$15),($E33+$F33)*$I33*(1+$D$4)^BP$6,IF(BP$7='Allgemeine Info'!$H$15,$J33*(1+$D$4)^BP$7,IF(AND(BP$7&lt;&gt;0,MOD(BP$7,$G33)=0,BP$7&lt;'Allgemeine Info'!$H$15),($I33+$J33)*((1+$D$4)^BP$7),0))))</f>
        <v>0</v>
      </c>
      <c r="BQ33" s="250">
        <f>IF(OR($E33="",$F33="",$G33="",'Allgemeine Info'!$H$15=""),0,IF(AND(BQ$6&lt;&gt;0,BQ$6&lt;='Allgemeine Info'!$H$15),($E33+$F33)*$I33*(1+$D$4)^BQ$6,IF(BQ$7='Allgemeine Info'!$H$15,$J33*(1+$D$4)^BQ$7,IF(AND(BQ$7&lt;&gt;0,MOD(BQ$7,$G33)=0,BQ$7&lt;'Allgemeine Info'!$H$15),($I33+$J33)*((1+$D$4)^BQ$7),0))))</f>
        <v>0</v>
      </c>
      <c r="BR33" s="250">
        <f>IF(OR($E33="",$F33="",$G33="",'Allgemeine Info'!$H$15=""),0,IF(AND(BR$6&lt;&gt;0,BR$6&lt;='Allgemeine Info'!$H$15),($E33+$F33)*$I33*(1+$D$4)^BR$6,IF(BR$7='Allgemeine Info'!$H$15,$J33*(1+$D$4)^BR$7,IF(AND(BR$7&lt;&gt;0,MOD(BR$7,$G33)=0,BR$7&lt;'Allgemeine Info'!$H$15),($I33+$J33)*((1+$D$4)^BR$7),0))))</f>
        <v>0</v>
      </c>
      <c r="BS33" s="250">
        <f>IF(OR($E33="",$F33="",$G33="",'Allgemeine Info'!$H$15=""),0,IF(AND(BS$6&lt;&gt;0,BS$6&lt;='Allgemeine Info'!$H$15),($E33+$F33)*$I33*(1+$D$4)^BS$6,IF(BS$7='Allgemeine Info'!$H$15,$J33*(1+$D$4)^BS$7,IF(AND(BS$7&lt;&gt;0,MOD(BS$7,$G33)=0,BS$7&lt;'Allgemeine Info'!$H$15),($I33+$J33)*((1+$D$4)^BS$7),0))))</f>
        <v>0</v>
      </c>
      <c r="BT33" s="250">
        <f>IF(OR($E33="",$F33="",$G33="",'Allgemeine Info'!$H$15=""),0,IF(AND(BT$6&lt;&gt;0,BT$6&lt;='Allgemeine Info'!$H$15),($E33+$F33)*$I33*(1+$D$4)^BT$6,IF(BT$7='Allgemeine Info'!$H$15,$J33*(1+$D$4)^BT$7,IF(AND(BT$7&lt;&gt;0,MOD(BT$7,$G33)=0,BT$7&lt;'Allgemeine Info'!$H$15),($I33+$J33)*((1+$D$4)^BT$7),0))))</f>
        <v>0</v>
      </c>
      <c r="BU33" s="250">
        <f>IF(OR($E33="",$F33="",$G33="",'Allgemeine Info'!$H$15=""),0,IF(AND(BU$6&lt;&gt;0,BU$6&lt;='Allgemeine Info'!$H$15),($E33+$F33)*$I33*(1+$D$4)^BU$6,IF(BU$7='Allgemeine Info'!$H$15,$J33*(1+$D$4)^BU$7,IF(AND(BU$7&lt;&gt;0,MOD(BU$7,$G33)=0,BU$7&lt;'Allgemeine Info'!$H$15),($I33+$J33)*((1+$D$4)^BU$7),0))))</f>
        <v>0</v>
      </c>
      <c r="BV33" s="250">
        <f>IF(OR($E33="",$F33="",$G33="",'Allgemeine Info'!$H$15=""),0,IF(AND(BV$6&lt;&gt;0,BV$6&lt;='Allgemeine Info'!$H$15),($E33+$F33)*$I33*(1+$D$4)^BV$6,IF(BV$7='Allgemeine Info'!$H$15,$J33*(1+$D$4)^BV$7,IF(AND(BV$7&lt;&gt;0,MOD(BV$7,$G33)=0,BV$7&lt;'Allgemeine Info'!$H$15),($I33+$J33)*((1+$D$4)^BV$7),0))))</f>
        <v>0</v>
      </c>
      <c r="BW33" s="250">
        <f>IF(OR($E33="",$F33="",$G33="",'Allgemeine Info'!$H$15=""),0,IF(AND(BW$6&lt;&gt;0,BW$6&lt;='Allgemeine Info'!$H$15),($E33+$F33)*$I33*(1+$D$4)^BW$6,IF(BW$7='Allgemeine Info'!$H$15,$J33*(1+$D$4)^BW$7,IF(AND(BW$7&lt;&gt;0,MOD(BW$7,$G33)=0,BW$7&lt;'Allgemeine Info'!$H$15),($I33+$J33)*((1+$D$4)^BW$7),0))))</f>
        <v>0</v>
      </c>
      <c r="BX33" s="250">
        <f>IF(OR($E33="",$F33="",$G33="",'Allgemeine Info'!$H$15=""),0,IF(AND(BX$6&lt;&gt;0,BX$6&lt;='Allgemeine Info'!$H$15),($E33+$F33)*$I33*(1+$D$4)^BX$6,IF(BX$7='Allgemeine Info'!$H$15,$J33*(1+$D$4)^BX$7,IF(AND(BX$7&lt;&gt;0,MOD(BX$7,$G33)=0,BX$7&lt;'Allgemeine Info'!$H$15),($I33+$J33)*((1+$D$4)^BX$7),0))))</f>
        <v>0</v>
      </c>
      <c r="BY33" s="250">
        <f>IF(OR($E33="",$F33="",$G33="",'Allgemeine Info'!$H$15=""),0,IF(AND(BY$6&lt;&gt;0,BY$6&lt;='Allgemeine Info'!$H$15),($E33+$F33)*$I33*(1+$D$4)^BY$6,IF(BY$7='Allgemeine Info'!$H$15,$J33*(1+$D$4)^BY$7,IF(AND(BY$7&lt;&gt;0,MOD(BY$7,$G33)=0,BY$7&lt;'Allgemeine Info'!$H$15),($I33+$J33)*((1+$D$4)^BY$7),0))))</f>
        <v>0</v>
      </c>
      <c r="BZ33" s="250">
        <f>IF(OR($E33="",$F33="",$G33="",'Allgemeine Info'!$H$15=""),0,IF(AND(BZ$6&lt;&gt;0,BZ$6&lt;='Allgemeine Info'!$H$15),($E33+$F33)*$I33*(1+$D$4)^BZ$6,IF(BZ$7='Allgemeine Info'!$H$15,$J33*(1+$D$4)^BZ$7,IF(AND(BZ$7&lt;&gt;0,MOD(BZ$7,$G33)=0,BZ$7&lt;'Allgemeine Info'!$H$15),($I33+$J33)*((1+$D$4)^BZ$7),0))))</f>
        <v>0</v>
      </c>
      <c r="CA33" s="250">
        <f>IF(OR($E33="",$F33="",$G33="",'Allgemeine Info'!$H$15=""),0,IF(AND(CA$6&lt;&gt;0,CA$6&lt;='Allgemeine Info'!$H$15),($E33+$F33)*$I33*(1+$D$4)^CA$6,IF(CA$7='Allgemeine Info'!$H$15,$J33*(1+$D$4)^CA$7,IF(AND(CA$7&lt;&gt;0,MOD(CA$7,$G33)=0,CA$7&lt;'Allgemeine Info'!$H$15),($I33+$J33)*((1+$D$4)^CA$7),0))))</f>
        <v>0</v>
      </c>
      <c r="CB33" s="250">
        <f>IF(OR($E33="",$F33="",$G33="",'Allgemeine Info'!$H$15=""),0,IF(AND(CB$6&lt;&gt;0,CB$6&lt;='Allgemeine Info'!$H$15),($E33+$F33)*$I33*(1+$D$4)^CB$6,IF(CB$7='Allgemeine Info'!$H$15,$J33*(1+$D$4)^CB$7,IF(AND(CB$7&lt;&gt;0,MOD(CB$7,$G33)=0,CB$7&lt;'Allgemeine Info'!$H$15),($I33+$J33)*((1+$D$4)^CB$7),0))))</f>
        <v>0</v>
      </c>
      <c r="CC33" s="250">
        <f>IF(OR($E33="",$F33="",$G33="",'Allgemeine Info'!$H$15=""),0,IF(AND(CC$6&lt;&gt;0,CC$6&lt;='Allgemeine Info'!$H$15),($E33+$F33)*$I33*(1+$D$4)^CC$6,IF(CC$7='Allgemeine Info'!$H$15,$J33*(1+$D$4)^CC$7,IF(AND(CC$7&lt;&gt;0,MOD(CC$7,$G33)=0,CC$7&lt;'Allgemeine Info'!$H$15),($I33+$J33)*((1+$D$4)^CC$7),0))))</f>
        <v>0</v>
      </c>
      <c r="CD33" s="250">
        <f>IF(OR($E33="",$F33="",$G33="",'Allgemeine Info'!$H$15=""),0,IF(AND(CD$6&lt;&gt;0,CD$6&lt;='Allgemeine Info'!$H$15),($E33+$F33)*$I33*(1+$D$4)^CD$6,IF(CD$7='Allgemeine Info'!$H$15,$J33*(1+$D$4)^CD$7,IF(AND(CD$7&lt;&gt;0,MOD(CD$7,$G33)=0,CD$7&lt;'Allgemeine Info'!$H$15),($I33+$J33)*((1+$D$4)^CD$7),0))))</f>
        <v>0</v>
      </c>
      <c r="CE33" s="250">
        <f>IF(OR($E33="",$F33="",$G33="",'Allgemeine Info'!$H$15=""),0,IF(AND(CE$6&lt;&gt;0,CE$6&lt;='Allgemeine Info'!$H$15),($E33+$F33)*$I33*(1+$D$4)^CE$6,IF(CE$7='Allgemeine Info'!$H$15,$J33*(1+$D$4)^CE$7,IF(AND(CE$7&lt;&gt;0,MOD(CE$7,$G33)=0,CE$7&lt;'Allgemeine Info'!$H$15),($I33+$J33)*((1+$D$4)^CE$7),0))))</f>
        <v>0</v>
      </c>
      <c r="CF33" s="250">
        <f>IF(OR($E33="",$F33="",$G33="",'Allgemeine Info'!$H$15=""),0,IF(AND(CF$6&lt;&gt;0,CF$6&lt;='Allgemeine Info'!$H$15),($E33+$F33)*$I33*(1+$D$4)^CF$6,IF(CF$7='Allgemeine Info'!$H$15,$J33*(1+$D$4)^CF$7,IF(AND(CF$7&lt;&gt;0,MOD(CF$7,$G33)=0,CF$7&lt;'Allgemeine Info'!$H$15),($I33+$J33)*((1+$D$4)^CF$7),0))))</f>
        <v>0</v>
      </c>
      <c r="CG33" s="250">
        <f>IF(OR($E33="",$F33="",$G33="",'Allgemeine Info'!$H$15=""),0,IF(AND(CG$6&lt;&gt;0,CG$6&lt;='Allgemeine Info'!$H$15),($E33+$F33)*$I33*(1+$D$4)^CG$6,IF(CG$7='Allgemeine Info'!$H$15,$J33*(1+$D$4)^CG$7,IF(AND(CG$7&lt;&gt;0,MOD(CG$7,$G33)=0,CG$7&lt;'Allgemeine Info'!$H$15),($I33+$J33)*((1+$D$4)^CG$7),0))))</f>
        <v>0</v>
      </c>
      <c r="CH33" s="250">
        <f>IF(OR($E33="",$F33="",$G33="",'Allgemeine Info'!$H$15=""),0,IF(AND(CH$6&lt;&gt;0,CH$6&lt;='Allgemeine Info'!$H$15),($E33+$F33)*$I33*(1+$D$4)^CH$6,IF(CH$7='Allgemeine Info'!$H$15,$J33*(1+$D$4)^CH$7,IF(AND(CH$7&lt;&gt;0,MOD(CH$7,$G33)=0,CH$7&lt;'Allgemeine Info'!$H$15),($I33+$J33)*((1+$D$4)^CH$7),0))))</f>
        <v>0</v>
      </c>
      <c r="CI33" s="250">
        <f>IF(OR($E33="",$F33="",$G33="",'Allgemeine Info'!$H$15=""),0,IF(AND(CI$6&lt;&gt;0,CI$6&lt;='Allgemeine Info'!$H$15),($E33+$F33)*$I33*(1+$D$4)^CI$6,IF(CI$7='Allgemeine Info'!$H$15,$J33*(1+$D$4)^CI$7,IF(AND(CI$7&lt;&gt;0,MOD(CI$7,$G33)=0,CI$7&lt;'Allgemeine Info'!$H$15),($I33+$J33)*((1+$D$4)^CI$7),0))))</f>
        <v>0</v>
      </c>
      <c r="CJ33" s="250">
        <f>IF(OR($E33="",$F33="",$G33="",'Allgemeine Info'!$H$15=""),0,IF(AND(CJ$6&lt;&gt;0,CJ$6&lt;='Allgemeine Info'!$H$15),($E33+$F33)*$I33*(1+$D$4)^CJ$6,IF(CJ$7='Allgemeine Info'!$H$15,$J33*(1+$D$4)^CJ$7,IF(AND(CJ$7&lt;&gt;0,MOD(CJ$7,$G33)=0,CJ$7&lt;'Allgemeine Info'!$H$15),($I33+$J33)*((1+$D$4)^CJ$7),0))))</f>
        <v>0</v>
      </c>
      <c r="CK33" s="250">
        <f>IF(OR($E33="",$F33="",$G33="",'Allgemeine Info'!$H$15=""),0,IF(AND(CK$6&lt;&gt;0,CK$6&lt;='Allgemeine Info'!$H$15),($E33+$F33)*$I33*(1+$D$4)^CK$6,IF(CK$7='Allgemeine Info'!$H$15,$J33*(1+$D$4)^CK$7,IF(AND(CK$7&lt;&gt;0,MOD(CK$7,$G33)=0,CK$7&lt;'Allgemeine Info'!$H$15),($I33+$J33)*((1+$D$4)^CK$7),0))))</f>
        <v>0</v>
      </c>
      <c r="CL33" s="250">
        <f>IF(OR($E33="",$F33="",$G33="",'Allgemeine Info'!$H$15=""),0,IF(AND(CL$6&lt;&gt;0,CL$6&lt;='Allgemeine Info'!$H$15),($E33+$F33)*$I33*(1+$D$4)^CL$6,IF(CL$7='Allgemeine Info'!$H$15,$J33*(1+$D$4)^CL$7,IF(AND(CL$7&lt;&gt;0,MOD(CL$7,$G33)=0,CL$7&lt;'Allgemeine Info'!$H$15),($I33+$J33)*((1+$D$4)^CL$7),0))))</f>
        <v>0</v>
      </c>
      <c r="CM33" s="250">
        <f>IF(OR($E33="",$F33="",$G33="",'Allgemeine Info'!$H$15=""),0,IF(AND(CM$6&lt;&gt;0,CM$6&lt;='Allgemeine Info'!$H$15),($E33+$F33)*$I33*(1+$D$4)^CM$6,IF(CM$7='Allgemeine Info'!$H$15,$J33*(1+$D$4)^CM$7,IF(AND(CM$7&lt;&gt;0,MOD(CM$7,$G33)=0,CM$7&lt;'Allgemeine Info'!$H$15),($I33+$J33)*((1+$D$4)^CM$7),0))))</f>
        <v>0</v>
      </c>
      <c r="CN33" s="250">
        <f>IF(OR($E33="",$F33="",$G33="",'Allgemeine Info'!$H$15=""),0,IF(AND(CN$6&lt;&gt;0,CN$6&lt;='Allgemeine Info'!$H$15),($E33+$F33)*$I33*(1+$D$4)^CN$6,IF(CN$7='Allgemeine Info'!$H$15,$J33*(1+$D$4)^CN$7,IF(AND(CN$7&lt;&gt;0,MOD(CN$7,$G33)=0,CN$7&lt;'Allgemeine Info'!$H$15),($I33+$J33)*((1+$D$4)^CN$7),0))))</f>
        <v>0</v>
      </c>
      <c r="CO33" s="250">
        <f>IF(OR($E33="",$F33="",$G33="",'Allgemeine Info'!$H$15=""),0,IF(AND(CO$6&lt;&gt;0,CO$6&lt;='Allgemeine Info'!$H$15),($E33+$F33)*$I33*(1+$D$4)^CO$6,IF(CO$7='Allgemeine Info'!$H$15,$J33*(1+$D$4)^CO$7,IF(AND(CO$7&lt;&gt;0,MOD(CO$7,$G33)=0,CO$7&lt;'Allgemeine Info'!$H$15),($I33+$J33)*((1+$D$4)^CO$7),0))))</f>
        <v>0</v>
      </c>
      <c r="CP33" s="250">
        <f>IF(OR($E33="",$F33="",$G33="",'Allgemeine Info'!$H$15=""),0,IF(AND(CP$6&lt;&gt;0,CP$6&lt;='Allgemeine Info'!$H$15),($E33+$F33)*$I33*(1+$D$4)^CP$6,IF(CP$7='Allgemeine Info'!$H$15,$J33*(1+$D$4)^CP$7,IF(AND(CP$7&lt;&gt;0,MOD(CP$7,$G33)=0,CP$7&lt;'Allgemeine Info'!$H$15),($I33+$J33)*((1+$D$4)^CP$7),0))))</f>
        <v>0</v>
      </c>
      <c r="CQ33" s="250">
        <f>IF(OR($E33="",$F33="",$G33="",'Allgemeine Info'!$H$15=""),0,IF(AND(CQ$6&lt;&gt;0,CQ$6&lt;='Allgemeine Info'!$H$15),($E33+$F33)*$I33*(1+$D$4)^CQ$6,IF(CQ$7='Allgemeine Info'!$H$15,$J33*(1+$D$4)^CQ$7,IF(AND(CQ$7&lt;&gt;0,MOD(CQ$7,$G33)=0,CQ$7&lt;'Allgemeine Info'!$H$15),($I33+$J33)*((1+$D$4)^CQ$7),0))))</f>
        <v>0</v>
      </c>
      <c r="CR33" s="250">
        <f>IF(OR($E33="",$F33="",$G33="",'Allgemeine Info'!$H$15=""),0,IF(AND(CR$6&lt;&gt;0,CR$6&lt;='Allgemeine Info'!$H$15),($E33+$F33)*$I33*(1+$D$4)^CR$6,IF(CR$7='Allgemeine Info'!$H$15,$J33*(1+$D$4)^CR$7,IF(AND(CR$7&lt;&gt;0,MOD(CR$7,$G33)=0,CR$7&lt;'Allgemeine Info'!$H$15),($I33+$J33)*((1+$D$4)^CR$7),0))))</f>
        <v>0</v>
      </c>
      <c r="CS33" s="250">
        <f>IF(OR($E33="",$F33="",$G33="",'Allgemeine Info'!$H$15=""),0,IF(AND(CS$6&lt;&gt;0,CS$6&lt;='Allgemeine Info'!$H$15),($E33+$F33)*$I33*(1+$D$4)^CS$6,IF(CS$7='Allgemeine Info'!$H$15,$J33*(1+$D$4)^CS$7,IF(AND(CS$7&lt;&gt;0,MOD(CS$7,$G33)=0,CS$7&lt;'Allgemeine Info'!$H$15),($I33+$J33)*((1+$D$4)^CS$7),0))))</f>
        <v>0</v>
      </c>
      <c r="CT33" s="250">
        <f>IF(OR($E33="",$F33="",$G33="",'Allgemeine Info'!$H$15=""),0,IF(AND(CT$6&lt;&gt;0,CT$6&lt;='Allgemeine Info'!$H$15),($E33+$F33)*$I33*(1+$D$4)^CT$6,IF(CT$7='Allgemeine Info'!$H$15,$J33*(1+$D$4)^CT$7,IF(AND(CT$7&lt;&gt;0,MOD(CT$7,$G33)=0,CT$7&lt;'Allgemeine Info'!$H$15),($I33+$J33)*((1+$D$4)^CT$7),0))))</f>
        <v>0</v>
      </c>
      <c r="CU33" s="250">
        <f>IF(OR($E33="",$F33="",$G33="",'Allgemeine Info'!$H$15=""),0,IF(AND(CU$6&lt;&gt;0,CU$6&lt;='Allgemeine Info'!$H$15),($E33+$F33)*$I33*(1+$D$4)^CU$6,IF(CU$7='Allgemeine Info'!$H$15,$J33*(1+$D$4)^CU$7,IF(AND(CU$7&lt;&gt;0,MOD(CU$7,$G33)=0,CU$7&lt;'Allgemeine Info'!$H$15),($I33+$J33)*((1+$D$4)^CU$7),0))))</f>
        <v>0</v>
      </c>
      <c r="CV33" s="250">
        <f>IF(OR($E33="",$F33="",$G33="",'Allgemeine Info'!$H$15=""),0,IF(AND(CV$6&lt;&gt;0,CV$6&lt;='Allgemeine Info'!$H$15),($E33+$F33)*$I33*(1+$D$4)^CV$6,IF(CV$7='Allgemeine Info'!$H$15,$J33*(1+$D$4)^CV$7,IF(AND(CV$7&lt;&gt;0,MOD(CV$7,$G33)=0,CV$7&lt;'Allgemeine Info'!$H$15),($I33+$J33)*((1+$D$4)^CV$7),0))))</f>
        <v>0</v>
      </c>
      <c r="CW33" s="250">
        <f>IF(OR($E33="",$F33="",$G33="",'Allgemeine Info'!$H$15=""),0,IF(AND(CW$6&lt;&gt;0,CW$6&lt;='Allgemeine Info'!$H$15),($E33+$F33)*$I33*(1+$D$4)^CW$6,IF(CW$7='Allgemeine Info'!$H$15,$J33*(1+$D$4)^CW$7,IF(AND(CW$7&lt;&gt;0,MOD(CW$7,$G33)=0,CW$7&lt;'Allgemeine Info'!$H$15),($I33+$J33)*((1+$D$4)^CW$7),0))))</f>
        <v>0</v>
      </c>
      <c r="CX33" s="250">
        <f>IF(OR($E33="",$F33="",$G33="",'Allgemeine Info'!$H$15=""),0,IF(AND(CX$6&lt;&gt;0,CX$6&lt;='Allgemeine Info'!$H$15),($E33+$F33)*$I33*(1+$D$4)^CX$6,IF(CX$7='Allgemeine Info'!$H$15,$J33*(1+$D$4)^CX$7,IF(AND(CX$7&lt;&gt;0,MOD(CX$7,$G33)=0,CX$7&lt;'Allgemeine Info'!$H$15),($I33+$J33)*((1+$D$4)^CX$7),0))))</f>
        <v>0</v>
      </c>
      <c r="CY33" s="250">
        <f>IF(OR($E33="",$F33="",$G33="",'Allgemeine Info'!$H$15=""),0,IF(AND(CY$6&lt;&gt;0,CY$6&lt;='Allgemeine Info'!$H$15),($E33+$F33)*$I33*(1+$D$4)^CY$6,IF(CY$7='Allgemeine Info'!$H$15,$J33*(1+$D$4)^CY$7,IF(AND(CY$7&lt;&gt;0,MOD(CY$7,$G33)=0,CY$7&lt;'Allgemeine Info'!$H$15),($I33+$J33)*((1+$D$4)^CY$7),0))))</f>
        <v>0</v>
      </c>
      <c r="CZ33" s="250">
        <f>IF(OR($E33="",$F33="",$G33="",'Allgemeine Info'!$H$15=""),0,IF(AND(CZ$6&lt;&gt;0,CZ$6&lt;='Allgemeine Info'!$H$15),($E33+$F33)*$I33*(1+$D$4)^CZ$6,IF(CZ$7='Allgemeine Info'!$H$15,$J33*(1+$D$4)^CZ$7,IF(AND(CZ$7&lt;&gt;0,MOD(CZ$7,$G33)=0,CZ$7&lt;'Allgemeine Info'!$H$15),($I33+$J33)*((1+$D$4)^CZ$7),0))))</f>
        <v>0</v>
      </c>
      <c r="DA33" s="250">
        <f>IF(OR($E33="",$F33="",$G33="",'Allgemeine Info'!$H$15=""),0,IF(AND(DA$6&lt;&gt;0,DA$6&lt;='Allgemeine Info'!$H$15),($E33+$F33)*$I33*(1+$D$4)^DA$6,IF(DA$7='Allgemeine Info'!$H$15,$J33*(1+$D$4)^DA$7,IF(AND(DA$7&lt;&gt;0,MOD(DA$7,$G33)=0,DA$7&lt;'Allgemeine Info'!$H$15),($I33+$J33)*((1+$D$4)^DA$7),0))))</f>
        <v>0</v>
      </c>
      <c r="DB33" s="250">
        <f>IF(OR($E33="",$F33="",$G33="",'Allgemeine Info'!$H$15=""),0,IF(AND(DB$6&lt;&gt;0,DB$6&lt;='Allgemeine Info'!$H$15),($E33+$F33)*$I33*(1+$D$4)^DB$6,IF(DB$7='Allgemeine Info'!$H$15,$J33*(1+$D$4)^DB$7,IF(AND(DB$7&lt;&gt;0,MOD(DB$7,$G33)=0,DB$7&lt;'Allgemeine Info'!$H$15),($I33+$J33)*((1+$D$4)^DB$7),0))))</f>
        <v>0</v>
      </c>
      <c r="DC33" s="250">
        <f>IF(OR($E33="",$F33="",$G33="",'Allgemeine Info'!$H$15=""),0,IF(AND(DC$6&lt;&gt;0,DC$6&lt;='Allgemeine Info'!$H$15),($E33+$F33)*$I33*(1+$D$4)^DC$6,IF(DC$7='Allgemeine Info'!$H$15,$J33*(1+$D$4)^DC$7,IF(AND(DC$7&lt;&gt;0,MOD(DC$7,$G33)=0,DC$7&lt;'Allgemeine Info'!$H$15),($I33+$J33)*((1+$D$4)^DC$7),0))))</f>
        <v>0</v>
      </c>
      <c r="DD33" s="250">
        <f>IF(OR($E33="",$F33="",$G33="",'Allgemeine Info'!$H$15=""),0,IF(AND(DD$6&lt;&gt;0,DD$6&lt;='Allgemeine Info'!$H$15),($E33+$F33)*$I33*(1+$D$4)^DD$6,IF(DD$7='Allgemeine Info'!$H$15,$J33*(1+$D$4)^DD$7,IF(AND(DD$7&lt;&gt;0,MOD(DD$7,$G33)=0,DD$7&lt;'Allgemeine Info'!$H$15),($I33+$J33)*((1+$D$4)^DD$7),0))))</f>
        <v>0</v>
      </c>
      <c r="DE33" s="250">
        <f>IF(OR($E33="",$F33="",$G33="",'Allgemeine Info'!$H$15=""),0,IF(AND(DE$6&lt;&gt;0,DE$6&lt;='Allgemeine Info'!$H$15),($E33+$F33)*$I33*(1+$D$4)^DE$6,IF(DE$7='Allgemeine Info'!$H$15,$J33*(1+$D$4)^DE$7,IF(AND(DE$7&lt;&gt;0,MOD(DE$7,$G33)=0,DE$7&lt;'Allgemeine Info'!$H$15),($I33+$J33)*((1+$D$4)^DE$7),0))))</f>
        <v>0</v>
      </c>
      <c r="DF33" s="250">
        <f>IF(OR($E33="",$F33="",$G33="",'Allgemeine Info'!$H$15=""),0,IF(AND(DF$6&lt;&gt;0,DF$6&lt;='Allgemeine Info'!$H$15),($E33+$F33)*$I33*(1+$D$4)^DF$6,IF(DF$7='Allgemeine Info'!$H$15,$J33*(1+$D$4)^DF$7,IF(AND(DF$7&lt;&gt;0,MOD(DF$7,$G33)=0,DF$7&lt;'Allgemeine Info'!$H$15),($I33+$J33)*((1+$D$4)^DF$7),0))))</f>
        <v>0</v>
      </c>
      <c r="DG33" s="250">
        <f>IF(OR($E33="",$F33="",$G33="",'Allgemeine Info'!$H$15=""),0,IF(AND(DG$6&lt;&gt;0,DG$6&lt;='Allgemeine Info'!$H$15),($E33+$F33)*$I33*(1+$D$4)^DG$6,IF(DG$7='Allgemeine Info'!$H$15,$J33*(1+$D$4)^DG$7,IF(AND(DG$7&lt;&gt;0,MOD(DG$7,$G33)=0,DG$7&lt;'Allgemeine Info'!$H$15),($I33+$J33)*((1+$D$4)^DG$7),0))))</f>
        <v>0</v>
      </c>
      <c r="DH33" s="250">
        <f>IF(OR($E33="",$F33="",$G33="",'Allgemeine Info'!$H$15=""),0,IF(AND(DH$6&lt;&gt;0,DH$6&lt;='Allgemeine Info'!$H$15),($E33+$F33)*$I33*(1+$D$4)^DH$6,IF(DH$7='Allgemeine Info'!$H$15,$J33*(1+$D$4)^DH$7,IF(AND(DH$7&lt;&gt;0,MOD(DH$7,$G33)=0,DH$7&lt;'Allgemeine Info'!$H$15),($I33+$J33)*((1+$D$4)^DH$7),0))))</f>
        <v>0</v>
      </c>
      <c r="DI33" s="250">
        <f>IF(OR($E33="",$F33="",$G33="",'Allgemeine Info'!$H$15=""),0,IF(AND(DI$6&lt;&gt;0,DI$6&lt;='Allgemeine Info'!$H$15),($E33+$F33)*$I33*(1+$D$4)^DI$6,IF(DI$7='Allgemeine Info'!$H$15,$J33*(1+$D$4)^DI$7,IF(AND(DI$7&lt;&gt;0,MOD(DI$7,$G33)=0,DI$7&lt;'Allgemeine Info'!$H$15),($I33+$J33)*((1+$D$4)^DI$7),0))))</f>
        <v>0</v>
      </c>
      <c r="DJ33" s="250">
        <f>IF(OR($E33="",$F33="",$G33="",'Allgemeine Info'!$H$15=""),0,IF(AND(DJ$6&lt;&gt;0,DJ$6&lt;='Allgemeine Info'!$H$15),($E33+$F33)*$I33*(1+$D$4)^DJ$6,IF(DJ$7='Allgemeine Info'!$H$15,$J33*(1+$D$4)^DJ$7,IF(AND(DJ$7&lt;&gt;0,MOD(DJ$7,$G33)=0,DJ$7&lt;'Allgemeine Info'!$H$15),($I33+$J33)*((1+$D$4)^DJ$7),0))))</f>
        <v>0</v>
      </c>
      <c r="DK33" s="250">
        <f>IF(OR($E33="",$F33="",$G33="",'Allgemeine Info'!$H$15=""),0,IF(AND(DK$6&lt;&gt;0,DK$6&lt;='Allgemeine Info'!$H$15),($E33+$F33)*$I33*(1+$D$4)^DK$6,IF(DK$7='Allgemeine Info'!$H$15,$J33*(1+$D$4)^DK$7,IF(AND(DK$7&lt;&gt;0,MOD(DK$7,$G33)=0,DK$7&lt;'Allgemeine Info'!$H$15),($I33+$J33)*((1+$D$4)^DK$7),0))))</f>
        <v>0</v>
      </c>
      <c r="DL33" s="250">
        <f>IF(OR($E33="",$F33="",$G33="",'Allgemeine Info'!$H$15=""),0,IF(AND(DL$6&lt;&gt;0,DL$6&lt;='Allgemeine Info'!$H$15),($E33+$F33)*$I33*(1+$D$4)^DL$6,IF(DL$7='Allgemeine Info'!$H$15,$J33*(1+$D$4)^DL$7,IF(AND(DL$7&lt;&gt;0,MOD(DL$7,$G33)=0,DL$7&lt;'Allgemeine Info'!$H$15),($I33+$J33)*((1+$D$4)^DL$7),0))))</f>
        <v>0</v>
      </c>
      <c r="DM33" s="250">
        <f>IF(OR($E33="",$F33="",$G33="",'Allgemeine Info'!$H$15=""),0,IF(AND(DM$6&lt;&gt;0,DM$6&lt;='Allgemeine Info'!$H$15),($E33+$F33)*$I33*(1+$D$4)^DM$6,IF(DM$7='Allgemeine Info'!$H$15,$J33*(1+$D$4)^DM$7,IF(AND(DM$7&lt;&gt;0,MOD(DM$7,$G33)=0,DM$7&lt;'Allgemeine Info'!$H$15),($I33+$J33)*((1+$D$4)^DM$7),0))))</f>
        <v>0</v>
      </c>
      <c r="DN33" s="250">
        <f>IF(OR($E33="",$F33="",$G33="",'Allgemeine Info'!$H$15=""),0,IF(AND(DN$6&lt;&gt;0,DN$6&lt;='Allgemeine Info'!$H$15),($E33+$F33)*$I33*(1+$D$4)^DN$6,IF(DN$7='Allgemeine Info'!$H$15,$J33*(1+$D$4)^DN$7,IF(AND(DN$7&lt;&gt;0,MOD(DN$7,$G33)=0,DN$7&lt;'Allgemeine Info'!$H$15),($I33+$J33)*((1+$D$4)^DN$7),0))))</f>
        <v>0</v>
      </c>
      <c r="DO33" s="250">
        <f>IF(OR($E33="",$F33="",$G33="",'Allgemeine Info'!$H$15=""),0,IF(AND(DO$6&lt;&gt;0,DO$6&lt;='Allgemeine Info'!$H$15),($E33+$F33)*$I33*(1+$D$4)^DO$6,IF(DO$7='Allgemeine Info'!$H$15,$J33*(1+$D$4)^DO$7,IF(AND(DO$7&lt;&gt;0,MOD(DO$7,$G33)=0,DO$7&lt;'Allgemeine Info'!$H$15),($I33+$J33)*((1+$D$4)^DO$7),0))))</f>
        <v>0</v>
      </c>
      <c r="DP33" s="250">
        <f>IF(OR($E33="",$F33="",$G33="",'Allgemeine Info'!$H$15=""),0,IF(AND(DP$6&lt;&gt;0,DP$6&lt;='Allgemeine Info'!$H$15),($E33+$F33)*$I33*(1+$D$4)^DP$6,IF(DP$7='Allgemeine Info'!$H$15,$J33*(1+$D$4)^DP$7,IF(AND(DP$7&lt;&gt;0,MOD(DP$7,$G33)=0,DP$7&lt;'Allgemeine Info'!$H$15),($I33+$J33)*((1+$D$4)^DP$7),0))))</f>
        <v>0</v>
      </c>
      <c r="DQ33" s="250">
        <f>IF(OR($E33="",$F33="",$G33="",'Allgemeine Info'!$H$15=""),0,IF(AND(DQ$6&lt;&gt;0,DQ$6&lt;='Allgemeine Info'!$H$15),($E33+$F33)*$I33*(1+$D$4)^DQ$6,IF(DQ$7='Allgemeine Info'!$H$15,$J33*(1+$D$4)^DQ$7,IF(AND(DQ$7&lt;&gt;0,MOD(DQ$7,$G33)=0,DQ$7&lt;'Allgemeine Info'!$H$15),($I33+$J33)*((1+$D$4)^DQ$7),0))))</f>
        <v>0</v>
      </c>
      <c r="DR33" s="250">
        <f>IF(OR($E33="",$F33="",$G33="",'Allgemeine Info'!$H$15=""),0,IF(AND(DR$6&lt;&gt;0,DR$6&lt;='Allgemeine Info'!$H$15),($E33+$F33)*$I33*(1+$D$4)^DR$6,IF(DR$7='Allgemeine Info'!$H$15,$J33*(1+$D$4)^DR$7,IF(AND(DR$7&lt;&gt;0,MOD(DR$7,$G33)=0,DR$7&lt;'Allgemeine Info'!$H$15),($I33+$J33)*((1+$D$4)^DR$7),0))))</f>
        <v>0</v>
      </c>
      <c r="DS33" s="250">
        <f>IF(OR($E33="",$F33="",$G33="",'Allgemeine Info'!$H$15=""),0,IF(AND(DS$6&lt;&gt;0,DS$6&lt;='Allgemeine Info'!$H$15),($E33+$F33)*$I33*(1+$D$4)^DS$6,IF(DS$7='Allgemeine Info'!$H$15,$J33*(1+$D$4)^DS$7,IF(AND(DS$7&lt;&gt;0,MOD(DS$7,$G33)=0,DS$7&lt;'Allgemeine Info'!$H$15),($I33+$J33)*((1+$D$4)^DS$7),0))))</f>
        <v>0</v>
      </c>
      <c r="DT33" s="250">
        <f>IF(OR($E33="",$F33="",$G33="",'Allgemeine Info'!$H$15=""),0,IF(AND(DT$6&lt;&gt;0,DT$6&lt;='Allgemeine Info'!$H$15),($E33+$F33)*$I33*(1+$D$4)^DT$6,IF(DT$7='Allgemeine Info'!$H$15,$J33*(1+$D$4)^DT$7,IF(AND(DT$7&lt;&gt;0,MOD(DT$7,$G33)=0,DT$7&lt;'Allgemeine Info'!$H$15),($I33+$J33)*((1+$D$4)^DT$7),0))))</f>
        <v>0</v>
      </c>
      <c r="DU33" s="250">
        <f>IF(OR($E33="",$F33="",$G33="",'Allgemeine Info'!$H$15=""),0,IF(AND(DU$6&lt;&gt;0,DU$6&lt;='Allgemeine Info'!$H$15),($E33+$F33)*$I33*(1+$D$4)^DU$6,IF(DU$7='Allgemeine Info'!$H$15,$J33*(1+$D$4)^DU$7,IF(AND(DU$7&lt;&gt;0,MOD(DU$7,$G33)=0,DU$7&lt;'Allgemeine Info'!$H$15),($I33+$J33)*((1+$D$4)^DU$7),0))))</f>
        <v>0</v>
      </c>
      <c r="DV33" s="250">
        <f>IF(OR($E33="",$F33="",$G33="",'Allgemeine Info'!$H$15=""),0,IF(AND(DV$6&lt;&gt;0,DV$6&lt;='Allgemeine Info'!$H$15),($E33+$F33)*$I33*(1+$D$4)^DV$6,IF(DV$7='Allgemeine Info'!$H$15,$J33*(1+$D$4)^DV$7,IF(AND(DV$7&lt;&gt;0,MOD(DV$7,$G33)=0,DV$7&lt;'Allgemeine Info'!$H$15),($I33+$J33)*((1+$D$4)^DV$7),0))))</f>
        <v>0</v>
      </c>
      <c r="DW33" s="250">
        <f>IF(OR($E33="",$F33="",$G33="",'Allgemeine Info'!$H$15=""),0,IF(AND(DW$6&lt;&gt;0,DW$6&lt;='Allgemeine Info'!$H$15),($E33+$F33)*$I33*(1+$D$4)^DW$6,IF(DW$7='Allgemeine Info'!$H$15,$J33*(1+$D$4)^DW$7,IF(AND(DW$7&lt;&gt;0,MOD(DW$7,$G33)=0,DW$7&lt;'Allgemeine Info'!$H$15),($I33+$J33)*((1+$D$4)^DW$7),0))))</f>
        <v>0</v>
      </c>
      <c r="DX33" s="250">
        <f>IF(OR($E33="",$F33="",$G33="",'Allgemeine Info'!$H$15=""),0,IF(AND(DX$6&lt;&gt;0,DX$6&lt;='Allgemeine Info'!$H$15),($E33+$F33)*$I33*(1+$D$4)^DX$6,IF(DX$7='Allgemeine Info'!$H$15,$J33*(1+$D$4)^DX$7,IF(AND(DX$7&lt;&gt;0,MOD(DX$7,$G33)=0,DX$7&lt;'Allgemeine Info'!$H$15),($I33+$J33)*((1+$D$4)^DX$7),0))))</f>
        <v>0</v>
      </c>
      <c r="DY33" s="250">
        <f>IF(OR($E33="",$F33="",$G33="",'Allgemeine Info'!$H$15=""),0,IF(AND(DY$6&lt;&gt;0,DY$6&lt;='Allgemeine Info'!$H$15),($E33+$F33)*$I33*(1+$D$4)^DY$6,IF(DY$7='Allgemeine Info'!$H$15,$J33*(1+$D$4)^DY$7,IF(AND(DY$7&lt;&gt;0,MOD(DY$7,$G33)=0,DY$7&lt;'Allgemeine Info'!$H$15),($I33+$J33)*((1+$D$4)^DY$7),0))))</f>
        <v>0</v>
      </c>
      <c r="DZ33" s="250">
        <f>IF(OR($E33="",$F33="",$G33="",'Allgemeine Info'!$H$15=""),0,IF(AND(DZ$6&lt;&gt;0,DZ$6&lt;='Allgemeine Info'!$H$15),($E33+$F33)*$I33*(1+$D$4)^DZ$6,IF(DZ$7='Allgemeine Info'!$H$15,$J33*(1+$D$4)^DZ$7,IF(AND(DZ$7&lt;&gt;0,MOD(DZ$7,$G33)=0,DZ$7&lt;'Allgemeine Info'!$H$15),($I33+$J33)*((1+$D$4)^DZ$7),0))))</f>
        <v>0</v>
      </c>
      <c r="EA33" s="250">
        <f>IF(OR($E33="",$F33="",$G33="",'Allgemeine Info'!$H$15=""),0,IF(AND(EA$6&lt;&gt;0,EA$6&lt;='Allgemeine Info'!$H$15),($E33+$F33)*$I33*(1+$D$4)^EA$6,IF(EA$7='Allgemeine Info'!$H$15,$J33*(1+$D$4)^EA$7,IF(AND(EA$7&lt;&gt;0,MOD(EA$7,$G33)=0,EA$7&lt;'Allgemeine Info'!$H$15),($I33+$J33)*((1+$D$4)^EA$7),0))))</f>
        <v>0</v>
      </c>
      <c r="EB33" s="250">
        <f>IF(OR($E33="",$F33="",$G33="",'Allgemeine Info'!$H$15=""),0,IF(AND(EB$6&lt;&gt;0,EB$6&lt;='Allgemeine Info'!$H$15),($E33+$F33)*$I33*(1+$D$4)^EB$6,IF(EB$7='Allgemeine Info'!$H$15,$J33*(1+$D$4)^EB$7,IF(AND(EB$7&lt;&gt;0,MOD(EB$7,$G33)=0,EB$7&lt;'Allgemeine Info'!$H$15),($I33+$J33)*((1+$D$4)^EB$7),0))))</f>
        <v>0</v>
      </c>
      <c r="EC33" s="250">
        <f>IF(OR($E33="",$F33="",$G33="",'Allgemeine Info'!$H$15=""),0,IF(AND(EC$6&lt;&gt;0,EC$6&lt;='Allgemeine Info'!$H$15),($E33+$F33)*$I33*(1+$D$4)^EC$6,IF(EC$7='Allgemeine Info'!$H$15,$J33*(1+$D$4)^EC$7,IF(AND(EC$7&lt;&gt;0,MOD(EC$7,$G33)=0,EC$7&lt;'Allgemeine Info'!$H$15),($I33+$J33)*((1+$D$4)^EC$7),0))))</f>
        <v>0</v>
      </c>
      <c r="ED33" s="250">
        <f>IF(OR($E33="",$F33="",$G33="",'Allgemeine Info'!$H$15=""),0,IF(AND(ED$6&lt;&gt;0,ED$6&lt;='Allgemeine Info'!$H$15),($E33+$F33)*$I33*(1+$D$4)^ED$6,IF(ED$7='Allgemeine Info'!$H$15,$J33*(1+$D$4)^ED$7,IF(AND(ED$7&lt;&gt;0,MOD(ED$7,$G33)=0,ED$7&lt;'Allgemeine Info'!$H$15),($I33+$J33)*((1+$D$4)^ED$7),0))))</f>
        <v>0</v>
      </c>
      <c r="EE33" s="250">
        <f>IF(OR($E33="",$F33="",$G33="",'Allgemeine Info'!$H$15=""),0,IF(AND(EE$6&lt;&gt;0,EE$6&lt;='Allgemeine Info'!$H$15),($E33+$F33)*$I33*(1+$D$4)^EE$6,IF(EE$7='Allgemeine Info'!$H$15,$J33*(1+$D$4)^EE$7,IF(AND(EE$7&lt;&gt;0,MOD(EE$7,$G33)=0,EE$7&lt;'Allgemeine Info'!$H$15),($I33+$J33)*((1+$D$4)^EE$7),0))))</f>
        <v>0</v>
      </c>
      <c r="EF33" s="250">
        <f>IF(OR($E33="",$F33="",$G33="",'Allgemeine Info'!$H$15=""),0,IF(AND(EF$6&lt;&gt;0,EF$6&lt;='Allgemeine Info'!$H$15),($E33+$F33)*$I33*(1+$D$4)^EF$6,IF(EF$7='Allgemeine Info'!$H$15,$J33*(1+$D$4)^EF$7,IF(AND(EF$7&lt;&gt;0,MOD(EF$7,$G33)=0,EF$7&lt;'Allgemeine Info'!$H$15),($I33+$J33)*((1+$D$4)^EF$7),0))))</f>
        <v>0</v>
      </c>
      <c r="EG33" s="250">
        <f>IF(OR($E33="",$F33="",$G33="",'Allgemeine Info'!$H$15=""),0,IF(AND(EG$6&lt;&gt;0,EG$6&lt;='Allgemeine Info'!$H$15),($E33+$F33)*$I33*(1+$D$4)^EG$6,IF(EG$7='Allgemeine Info'!$H$15,$J33*(1+$D$4)^EG$7,IF(AND(EG$7&lt;&gt;0,MOD(EG$7,$G33)=0,EG$7&lt;'Allgemeine Info'!$H$15),($I33+$J33)*((1+$D$4)^EG$7),0))))</f>
        <v>0</v>
      </c>
      <c r="EH33" s="250">
        <f>IF(OR($E33="",$F33="",$G33="",'Allgemeine Info'!$H$15=""),0,IF(AND(EH$6&lt;&gt;0,EH$6&lt;='Allgemeine Info'!$H$15),($E33+$F33)*$I33*(1+$D$4)^EH$6,IF(EH$7='Allgemeine Info'!$H$15,$J33*(1+$D$4)^EH$7,IF(AND(EH$7&lt;&gt;0,MOD(EH$7,$G33)=0,EH$7&lt;'Allgemeine Info'!$H$15),($I33+$J33)*((1+$D$4)^EH$7),0))))</f>
        <v>0</v>
      </c>
      <c r="EI33" s="250">
        <f>IF(OR($E33="",$F33="",$G33="",'Allgemeine Info'!$H$15=""),0,IF(AND(EI$6&lt;&gt;0,EI$6&lt;='Allgemeine Info'!$H$15),($E33+$F33)*$I33*(1+$D$4)^EI$6,IF(EI$7='Allgemeine Info'!$H$15,$J33*(1+$D$4)^EI$7,IF(AND(EI$7&lt;&gt;0,MOD(EI$7,$G33)=0,EI$7&lt;'Allgemeine Info'!$H$15),($I33+$J33)*((1+$D$4)^EI$7),0))))</f>
        <v>0</v>
      </c>
      <c r="EJ33" s="250">
        <f>IF(OR($E33="",$F33="",$G33="",'Allgemeine Info'!$H$15=""),0,IF(AND(EJ$6&lt;&gt;0,EJ$6&lt;='Allgemeine Info'!$H$15),($E33+$F33)*$I33*(1+$D$4)^EJ$6,IF(EJ$7='Allgemeine Info'!$H$15,$J33*(1+$D$4)^EJ$7,IF(AND(EJ$7&lt;&gt;0,MOD(EJ$7,$G33)=0,EJ$7&lt;'Allgemeine Info'!$H$15),($I33+$J33)*((1+$D$4)^EJ$7),0))))</f>
        <v>0</v>
      </c>
      <c r="EK33" s="250">
        <f>IF(OR($E33="",$F33="",$G33="",'Allgemeine Info'!$H$15=""),0,IF(AND(EK$6&lt;&gt;0,EK$6&lt;='Allgemeine Info'!$H$15),($E33+$F33)*$I33*(1+$D$4)^EK$6,IF(EK$7='Allgemeine Info'!$H$15,$J33*(1+$D$4)^EK$7,IF(AND(EK$7&lt;&gt;0,MOD(EK$7,$G33)=0,EK$7&lt;'Allgemeine Info'!$H$15),($I33+$J33)*((1+$D$4)^EK$7),0))))</f>
        <v>0</v>
      </c>
      <c r="EL33" s="250">
        <f>IF(OR($E33="",$F33="",$G33="",'Allgemeine Info'!$H$15=""),0,IF(AND(EL$6&lt;&gt;0,EL$6&lt;='Allgemeine Info'!$H$15),($E33+$F33)*$I33*(1+$D$4)^EL$6,IF(EL$7='Allgemeine Info'!$H$15,$J33*(1+$D$4)^EL$7,IF(AND(EL$7&lt;&gt;0,MOD(EL$7,$G33)=0,EL$7&lt;'Allgemeine Info'!$H$15),($I33+$J33)*((1+$D$4)^EL$7),0))))</f>
        <v>0</v>
      </c>
      <c r="EM33" s="250">
        <f>IF(OR($E33="",$F33="",$G33="",'Allgemeine Info'!$H$15=""),0,IF(AND(EM$6&lt;&gt;0,EM$6&lt;='Allgemeine Info'!$H$15),($E33+$F33)*$I33*(1+$D$4)^EM$6,IF(EM$7='Allgemeine Info'!$H$15,$J33*(1+$D$4)^EM$7,IF(AND(EM$7&lt;&gt;0,MOD(EM$7,$G33)=0,EM$7&lt;'Allgemeine Info'!$H$15),($I33+$J33)*((1+$D$4)^EM$7),0))))</f>
        <v>0</v>
      </c>
      <c r="EN33" s="250">
        <f>IF(OR($E33="",$F33="",$G33="",'Allgemeine Info'!$H$15=""),0,IF(AND(EN$6&lt;&gt;0,EN$6&lt;='Allgemeine Info'!$H$15),($E33+$F33)*$I33*(1+$D$4)^EN$6,IF(EN$7='Allgemeine Info'!$H$15,$J33*(1+$D$4)^EN$7,IF(AND(EN$7&lt;&gt;0,MOD(EN$7,$G33)=0,EN$7&lt;'Allgemeine Info'!$H$15),($I33+$J33)*((1+$D$4)^EN$7),0))))</f>
        <v>0</v>
      </c>
      <c r="EO33" s="250">
        <f>IF(OR($E33="",$F33="",$G33="",'Allgemeine Info'!$H$15=""),0,IF(AND(EO$6&lt;&gt;0,EO$6&lt;='Allgemeine Info'!$H$15),($E33+$F33)*$I33*(1+$D$4)^EO$6,IF(EO$7='Allgemeine Info'!$H$15,$J33*(1+$D$4)^EO$7,IF(AND(EO$7&lt;&gt;0,MOD(EO$7,$G33)=0,EO$7&lt;'Allgemeine Info'!$H$15),($I33+$J33)*((1+$D$4)^EO$7),0))))</f>
        <v>0</v>
      </c>
      <c r="EP33" s="250">
        <f>IF(OR($E33="",$F33="",$G33="",'Allgemeine Info'!$H$15=""),0,IF(AND(EP$6&lt;&gt;0,EP$6&lt;='Allgemeine Info'!$H$15),($E33+$F33)*$I33*(1+$D$4)^EP$6,IF(EP$7='Allgemeine Info'!$H$15,$J33*(1+$D$4)^EP$7,IF(AND(EP$7&lt;&gt;0,MOD(EP$7,$G33)=0,EP$7&lt;'Allgemeine Info'!$H$15),($I33+$J33)*((1+$D$4)^EP$7),0))))</f>
        <v>0</v>
      </c>
      <c r="EQ33" s="250">
        <f>IF(OR($E33="",$F33="",$G33="",'Allgemeine Info'!$H$15=""),0,IF(AND(EQ$6&lt;&gt;0,EQ$6&lt;='Allgemeine Info'!$H$15),($E33+$F33)*$I33*(1+$D$4)^EQ$6,IF(EQ$7='Allgemeine Info'!$H$15,$J33*(1+$D$4)^EQ$7,IF(AND(EQ$7&lt;&gt;0,MOD(EQ$7,$G33)=0,EQ$7&lt;'Allgemeine Info'!$H$15),($I33+$J33)*((1+$D$4)^EQ$7),0))))</f>
        <v>0</v>
      </c>
      <c r="ER33" s="250">
        <f>IF(OR($E33="",$F33="",$G33="",'Allgemeine Info'!$H$15=""),0,IF(AND(ER$6&lt;&gt;0,ER$6&lt;='Allgemeine Info'!$H$15),($E33+$F33)*$I33*(1+$D$4)^ER$6,IF(ER$7='Allgemeine Info'!$H$15,$J33*(1+$D$4)^ER$7,IF(AND(ER$7&lt;&gt;0,MOD(ER$7,$G33)=0,ER$7&lt;'Allgemeine Info'!$H$15),($I33+$J33)*((1+$D$4)^ER$7),0))))</f>
        <v>0</v>
      </c>
      <c r="ES33" s="250">
        <f>IF(OR($E33="",$F33="",$G33="",'Allgemeine Info'!$H$15=""),0,IF(AND(ES$6&lt;&gt;0,ES$6&lt;='Allgemeine Info'!$H$15),($E33+$F33)*$I33*(1+$D$4)^ES$6,IF(ES$7='Allgemeine Info'!$H$15,$J33*(1+$D$4)^ES$7,IF(AND(ES$7&lt;&gt;0,MOD(ES$7,$G33)=0,ES$7&lt;'Allgemeine Info'!$H$15),($I33+$J33)*((1+$D$4)^ES$7),0))))</f>
        <v>0</v>
      </c>
      <c r="ET33" s="250">
        <f>IF(OR($E33="",$F33="",$G33="",'Allgemeine Info'!$H$15=""),0,IF(AND(ET$6&lt;&gt;0,ET$6&lt;='Allgemeine Info'!$H$15),($E33+$F33)*$I33*(1+$D$4)^ET$6,IF(ET$7='Allgemeine Info'!$H$15,$J33*(1+$D$4)^ET$7,IF(AND(ET$7&lt;&gt;0,MOD(ET$7,$G33)=0,ET$7&lt;'Allgemeine Info'!$H$15),($I33+$J33)*((1+$D$4)^ET$7),0))))</f>
        <v>0</v>
      </c>
      <c r="EU33" s="250">
        <f>IF(OR($E33="",$F33="",$G33="",'Allgemeine Info'!$H$15=""),0,IF(AND(EU$6&lt;&gt;0,EU$6&lt;='Allgemeine Info'!$H$15),($E33+$F33)*$I33*(1+$D$4)^EU$6,IF(EU$7='Allgemeine Info'!$H$15,$J33*(1+$D$4)^EU$7,IF(AND(EU$7&lt;&gt;0,MOD(EU$7,$G33)=0,EU$7&lt;'Allgemeine Info'!$H$15),($I33+$J33)*((1+$D$4)^EU$7),0))))</f>
        <v>0</v>
      </c>
      <c r="EV33" s="250">
        <f>IF(OR($E33="",$F33="",$G33="",'Allgemeine Info'!$H$15=""),0,IF(AND(EV$6&lt;&gt;0,EV$6&lt;='Allgemeine Info'!$H$15),($E33+$F33)*$I33*(1+$D$4)^EV$6,IF(EV$7='Allgemeine Info'!$H$15,$J33*(1+$D$4)^EV$7,IF(AND(EV$7&lt;&gt;0,MOD(EV$7,$G33)=0,EV$7&lt;'Allgemeine Info'!$H$15),($I33+$J33)*((1+$D$4)^EV$7),0))))</f>
        <v>0</v>
      </c>
      <c r="EW33" s="250">
        <f>IF(OR($E33="",$F33="",$G33="",'Allgemeine Info'!$H$15=""),0,IF(AND(EW$6&lt;&gt;0,EW$6&lt;='Allgemeine Info'!$H$15),($E33+$F33)*$I33*(1+$D$4)^EW$6,IF(EW$7='Allgemeine Info'!$H$15,$J33*(1+$D$4)^EW$7,IF(AND(EW$7&lt;&gt;0,MOD(EW$7,$G33)=0,EW$7&lt;'Allgemeine Info'!$H$15),($I33+$J33)*((1+$D$4)^EW$7),0))))</f>
        <v>0</v>
      </c>
      <c r="EX33" s="250">
        <f>IF(OR($E33="",$F33="",$G33="",'Allgemeine Info'!$H$15=""),0,IF(AND(EX$6&lt;&gt;0,EX$6&lt;='Allgemeine Info'!$H$15),($E33+$F33)*$I33*(1+$D$4)^EX$6,IF(EX$7='Allgemeine Info'!$H$15,$J33*(1+$D$4)^EX$7,IF(AND(EX$7&lt;&gt;0,MOD(EX$7,$G33)=0,EX$7&lt;'Allgemeine Info'!$H$15),($I33+$J33)*((1+$D$4)^EX$7),0))))</f>
        <v>0</v>
      </c>
      <c r="EY33" s="250">
        <f>IF(OR($E33="",$F33="",$G33="",'Allgemeine Info'!$H$15=""),0,IF(AND(EY$6&lt;&gt;0,EY$6&lt;='Allgemeine Info'!$H$15),($E33+$F33)*$I33*(1+$D$4)^EY$6,IF(EY$7='Allgemeine Info'!$H$15,$J33*(1+$D$4)^EY$7,IF(AND(EY$7&lt;&gt;0,MOD(EY$7,$G33)=0,EY$7&lt;'Allgemeine Info'!$H$15),($I33+$J33)*((1+$D$4)^EY$7),0))))</f>
        <v>0</v>
      </c>
      <c r="EZ33" s="250">
        <f>IF(OR($E33="",$F33="",$G33="",'Allgemeine Info'!$H$15=""),0,IF(AND(EZ$6&lt;&gt;0,EZ$6&lt;='Allgemeine Info'!$H$15),($E33+$F33)*$I33*(1+$D$4)^EZ$6,IF(EZ$7='Allgemeine Info'!$H$15,$J33*(1+$D$4)^EZ$7,IF(AND(EZ$7&lt;&gt;0,MOD(EZ$7,$G33)=0,EZ$7&lt;'Allgemeine Info'!$H$15),($I33+$J33)*((1+$D$4)^EZ$7),0))))</f>
        <v>0</v>
      </c>
      <c r="FA33" s="250">
        <f>IF(OR($E33="",$F33="",$G33="",'Allgemeine Info'!$H$15=""),0,IF(AND(FA$6&lt;&gt;0,FA$6&lt;='Allgemeine Info'!$H$15),($E33+$F33)*$I33*(1+$D$4)^FA$6,IF(FA$7='Allgemeine Info'!$H$15,$J33*(1+$D$4)^FA$7,IF(AND(FA$7&lt;&gt;0,MOD(FA$7,$G33)=0,FA$7&lt;'Allgemeine Info'!$H$15),($I33+$J33)*((1+$D$4)^FA$7),0))))</f>
        <v>0</v>
      </c>
      <c r="FB33" s="250">
        <f>IF(OR($E33="",$F33="",$G33="",'Allgemeine Info'!$H$15=""),0,IF(AND(FB$6&lt;&gt;0,FB$6&lt;='Allgemeine Info'!$H$15),($E33+$F33)*$I33*(1+$D$4)^FB$6,IF(FB$7='Allgemeine Info'!$H$15,$J33*(1+$D$4)^FB$7,IF(AND(FB$7&lt;&gt;0,MOD(FB$7,$G33)=0,FB$7&lt;'Allgemeine Info'!$H$15),($I33+$J33)*((1+$D$4)^FB$7),0))))</f>
        <v>0</v>
      </c>
      <c r="FC33" s="250">
        <f>IF(OR($E33="",$F33="",$G33="",'Allgemeine Info'!$H$15=""),0,IF(AND(FC$6&lt;&gt;0,FC$6&lt;='Allgemeine Info'!$H$15),($E33+$F33)*$I33*(1+$D$4)^FC$6,IF(FC$7='Allgemeine Info'!$H$15,$J33*(1+$D$4)^FC$7,IF(AND(FC$7&lt;&gt;0,MOD(FC$7,$G33)=0,FC$7&lt;'Allgemeine Info'!$H$15),($I33+$J33)*((1+$D$4)^FC$7),0))))</f>
        <v>0</v>
      </c>
      <c r="FD33" s="250">
        <f>IF(OR($E33="",$F33="",$G33="",'Allgemeine Info'!$H$15=""),0,IF(AND(FD$6&lt;&gt;0,FD$6&lt;='Allgemeine Info'!$H$15),($E33+$F33)*$I33*(1+$D$4)^FD$6,IF(FD$7='Allgemeine Info'!$H$15,$J33*(1+$D$4)^FD$7,IF(AND(FD$7&lt;&gt;0,MOD(FD$7,$G33)=0,FD$7&lt;'Allgemeine Info'!$H$15),($I33+$J33)*((1+$D$4)^FD$7),0))))</f>
        <v>0</v>
      </c>
      <c r="FE33" s="250">
        <f>IF(OR($E33="",$F33="",$G33="",'Allgemeine Info'!$H$15=""),0,IF(AND(FE$6&lt;&gt;0,FE$6&lt;='Allgemeine Info'!$H$15),($E33+$F33)*$I33*(1+$D$4)^FE$6,IF(FE$7='Allgemeine Info'!$H$15,$J33*(1+$D$4)^FE$7,IF(AND(FE$7&lt;&gt;0,MOD(FE$7,$G33)=0,FE$7&lt;'Allgemeine Info'!$H$15),($I33+$J33)*((1+$D$4)^FE$7),0))))</f>
        <v>0</v>
      </c>
      <c r="FF33" s="250">
        <f>IF(OR($E33="",$F33="",$G33="",'Allgemeine Info'!$H$15=""),0,IF(AND(FF$6&lt;&gt;0,FF$6&lt;='Allgemeine Info'!$H$15),($E33+$F33)*$I33*(1+$D$4)^FF$6,IF(FF$7='Allgemeine Info'!$H$15,$J33*(1+$D$4)^FF$7,IF(AND(FF$7&lt;&gt;0,MOD(FF$7,$G33)=0,FF$7&lt;'Allgemeine Info'!$H$15),($I33+$J33)*((1+$D$4)^FF$7),0))))</f>
        <v>0</v>
      </c>
      <c r="FG33" s="250">
        <f>IF(OR($E33="",$F33="",$G33="",'Allgemeine Info'!$H$15=""),0,IF(AND(FG$6&lt;&gt;0,FG$6&lt;='Allgemeine Info'!$H$15),($E33+$F33)*$I33*(1+$D$4)^FG$6,IF(FG$7='Allgemeine Info'!$H$15,$J33*(1+$D$4)^FG$7,IF(AND(FG$7&lt;&gt;0,MOD(FG$7,$G33)=0,FG$7&lt;'Allgemeine Info'!$H$15),($I33+$J33)*((1+$D$4)^FG$7),0))))</f>
        <v>0</v>
      </c>
      <c r="FH33" s="250">
        <f>IF(OR($E33="",$F33="",$G33="",'Allgemeine Info'!$H$15=""),0,IF(AND(FH$6&lt;&gt;0,FH$6&lt;='Allgemeine Info'!$H$15),($E33+$F33)*$I33*(1+$D$4)^FH$6,IF(FH$7='Allgemeine Info'!$H$15,$J33*(1+$D$4)^FH$7,IF(AND(FH$7&lt;&gt;0,MOD(FH$7,$G33)=0,FH$7&lt;'Allgemeine Info'!$H$15),($I33+$J33)*((1+$D$4)^FH$7),0))))</f>
        <v>0</v>
      </c>
      <c r="FI33" s="250">
        <f>IF(OR($E33="",$F33="",$G33="",'Allgemeine Info'!$H$15=""),0,IF(AND(FI$6&lt;&gt;0,FI$6&lt;='Allgemeine Info'!$H$15),($E33+$F33)*$I33*(1+$D$4)^FI$6,IF(FI$7='Allgemeine Info'!$H$15,$J33*(1+$D$4)^FI$7,IF(AND(FI$7&lt;&gt;0,MOD(FI$7,$G33)=0,FI$7&lt;'Allgemeine Info'!$H$15),($I33+$J33)*((1+$D$4)^FI$7),0))))</f>
        <v>0</v>
      </c>
      <c r="FJ33" s="250">
        <f>IF(OR($E33="",$F33="",$G33="",'Allgemeine Info'!$H$15=""),0,IF(AND(FJ$6&lt;&gt;0,FJ$6&lt;='Allgemeine Info'!$H$15),($E33+$F33)*$I33*(1+$D$4)^FJ$6,IF(FJ$7='Allgemeine Info'!$H$15,$J33*(1+$D$4)^FJ$7,IF(AND(FJ$7&lt;&gt;0,MOD(FJ$7,$G33)=0,FJ$7&lt;'Allgemeine Info'!$H$15),($I33+$J33)*((1+$D$4)^FJ$7),0))))</f>
        <v>0</v>
      </c>
      <c r="FK33" s="250">
        <f>IF(OR($E33="",$F33="",$G33="",'Allgemeine Info'!$H$15=""),0,IF(AND(FK$6&lt;&gt;0,FK$6&lt;='Allgemeine Info'!$H$15),($E33+$F33)*$I33*(1+$D$4)^FK$6,IF(FK$7='Allgemeine Info'!$H$15,$J33*(1+$D$4)^FK$7,IF(AND(FK$7&lt;&gt;0,MOD(FK$7,$G33)=0,FK$7&lt;'Allgemeine Info'!$H$15),($I33+$J33)*((1+$D$4)^FK$7),0))))</f>
        <v>0</v>
      </c>
      <c r="FL33" s="250">
        <f>IF(OR($E33="",$F33="",$G33="",'Allgemeine Info'!$H$15=""),0,IF(AND(FL$6&lt;&gt;0,FL$6&lt;='Allgemeine Info'!$H$15),($E33+$F33)*$I33*(1+$D$4)^FL$6,IF(FL$7='Allgemeine Info'!$H$15,$J33*(1+$D$4)^FL$7,IF(AND(FL$7&lt;&gt;0,MOD(FL$7,$G33)=0,FL$7&lt;'Allgemeine Info'!$H$15),($I33+$J33)*((1+$D$4)^FL$7),0))))</f>
        <v>0</v>
      </c>
      <c r="FM33" s="250">
        <f>IF(OR($E33="",$F33="",$G33="",'Allgemeine Info'!$H$15=""),0,IF(AND(FM$6&lt;&gt;0,FM$6&lt;='Allgemeine Info'!$H$15),($E33+$F33)*$I33*(1+$D$4)^FM$6,IF(FM$7='Allgemeine Info'!$H$15,$J33*(1+$D$4)^FM$7,IF(AND(FM$7&lt;&gt;0,MOD(FM$7,$G33)=0,FM$7&lt;'Allgemeine Info'!$H$15),($I33+$J33)*((1+$D$4)^FM$7),0))))</f>
        <v>0</v>
      </c>
      <c r="FN33" s="250">
        <f>IF(OR($E33="",$F33="",$G33="",'Allgemeine Info'!$H$15=""),0,IF(AND(FN$6&lt;&gt;0,FN$6&lt;='Allgemeine Info'!$H$15),($E33+$F33)*$I33*(1+$D$4)^FN$6,IF(FN$7='Allgemeine Info'!$H$15,$J33*(1+$D$4)^FN$7,IF(AND(FN$7&lt;&gt;0,MOD(FN$7,$G33)=0,FN$7&lt;'Allgemeine Info'!$H$15),($I33+$J33)*((1+$D$4)^FN$7),0))))</f>
        <v>0</v>
      </c>
      <c r="FO33" s="250">
        <f>IF(OR($E33="",$F33="",$G33="",'Allgemeine Info'!$H$15=""),0,IF(AND(FO$6&lt;&gt;0,FO$6&lt;='Allgemeine Info'!$H$15),($E33+$F33)*$I33*(1+$D$4)^FO$6,IF(FO$7='Allgemeine Info'!$H$15,$J33*(1+$D$4)^FO$7,IF(AND(FO$7&lt;&gt;0,MOD(FO$7,$G33)=0,FO$7&lt;'Allgemeine Info'!$H$15),($I33+$J33)*((1+$D$4)^FO$7),0))))</f>
        <v>0</v>
      </c>
      <c r="FP33" s="250">
        <f>IF(OR($E33="",$F33="",$G33="",'Allgemeine Info'!$H$15=""),0,IF(AND(FP$6&lt;&gt;0,FP$6&lt;='Allgemeine Info'!$H$15),($E33+$F33)*$I33*(1+$D$4)^FP$6,IF(FP$7='Allgemeine Info'!$H$15,$J33*(1+$D$4)^FP$7,IF(AND(FP$7&lt;&gt;0,MOD(FP$7,$G33)=0,FP$7&lt;'Allgemeine Info'!$H$15),($I33+$J33)*((1+$D$4)^FP$7),0))))</f>
        <v>0</v>
      </c>
      <c r="FQ33" s="250">
        <f>IF(OR($E33="",$F33="",$G33="",'Allgemeine Info'!$H$15=""),0,IF(AND(FQ$6&lt;&gt;0,FQ$6&lt;='Allgemeine Info'!$H$15),($E33+$F33)*$I33*(1+$D$4)^FQ$6,IF(FQ$7='Allgemeine Info'!$H$15,$J33*(1+$D$4)^FQ$7,IF(AND(FQ$7&lt;&gt;0,MOD(FQ$7,$G33)=0,FQ$7&lt;'Allgemeine Info'!$H$15),($I33+$J33)*((1+$D$4)^FQ$7),0))))</f>
        <v>0</v>
      </c>
      <c r="FR33" s="250">
        <f>IF(OR($E33="",$F33="",$G33="",'Allgemeine Info'!$H$15=""),0,IF(AND(FR$6&lt;&gt;0,FR$6&lt;='Allgemeine Info'!$H$15),($E33+$F33)*$I33*(1+$D$4)^FR$6,IF(FR$7='Allgemeine Info'!$H$15,$J33*(1+$D$4)^FR$7,IF(AND(FR$7&lt;&gt;0,MOD(FR$7,$G33)=0,FR$7&lt;'Allgemeine Info'!$H$15),($I33+$J33)*((1+$D$4)^FR$7),0))))</f>
        <v>0</v>
      </c>
      <c r="FS33" s="250">
        <f>IF(OR($E33="",$F33="",$G33="",'Allgemeine Info'!$H$15=""),0,IF(AND(FS$6&lt;&gt;0,FS$6&lt;='Allgemeine Info'!$H$15),($E33+$F33)*$I33*(1+$D$4)^FS$6,IF(FS$7='Allgemeine Info'!$H$15,$J33*(1+$D$4)^FS$7,IF(AND(FS$7&lt;&gt;0,MOD(FS$7,$G33)=0,FS$7&lt;'Allgemeine Info'!$H$15),($I33+$J33)*((1+$D$4)^FS$7),0))))</f>
        <v>0</v>
      </c>
      <c r="FT33" s="250">
        <f>IF(OR($E33="",$F33="",$G33="",'Allgemeine Info'!$H$15=""),0,IF(AND(FT$6&lt;&gt;0,FT$6&lt;='Allgemeine Info'!$H$15),($E33+$F33)*$I33*(1+$D$4)^FT$6,IF(FT$7='Allgemeine Info'!$H$15,$J33*(1+$D$4)^FT$7,IF(AND(FT$7&lt;&gt;0,MOD(FT$7,$G33)=0,FT$7&lt;'Allgemeine Info'!$H$15),($I33+$J33)*((1+$D$4)^FT$7),0))))</f>
        <v>0</v>
      </c>
      <c r="FU33" s="250">
        <f>IF(OR($E33="",$F33="",$G33="",'Allgemeine Info'!$H$15=""),0,IF(AND(FU$6&lt;&gt;0,FU$6&lt;='Allgemeine Info'!$H$15),($E33+$F33)*$I33*(1+$D$4)^FU$6,IF(FU$7='Allgemeine Info'!$H$15,$J33*(1+$D$4)^FU$7,IF(AND(FU$7&lt;&gt;0,MOD(FU$7,$G33)=0,FU$7&lt;'Allgemeine Info'!$H$15),($I33+$J33)*((1+$D$4)^FU$7),0))))</f>
        <v>0</v>
      </c>
      <c r="FV33" s="250">
        <f>IF(OR($E33="",$F33="",$G33="",'Allgemeine Info'!$H$15=""),0,IF(AND(FV$6&lt;&gt;0,FV$6&lt;='Allgemeine Info'!$H$15),($E33+$F33)*$I33*(1+$D$4)^FV$6,IF(FV$7='Allgemeine Info'!$H$15,$J33*(1+$D$4)^FV$7,IF(AND(FV$7&lt;&gt;0,MOD(FV$7,$G33)=0,FV$7&lt;'Allgemeine Info'!$H$15),($I33+$J33)*((1+$D$4)^FV$7),0))))</f>
        <v>0</v>
      </c>
      <c r="FW33" s="250">
        <f>IF(OR($E33="",$F33="",$G33="",'Allgemeine Info'!$H$15=""),0,IF(AND(FW$6&lt;&gt;0,FW$6&lt;='Allgemeine Info'!$H$15),($E33+$F33)*$I33*(1+$D$4)^FW$6,IF(FW$7='Allgemeine Info'!$H$15,$J33*(1+$D$4)^FW$7,IF(AND(FW$7&lt;&gt;0,MOD(FW$7,$G33)=0,FW$7&lt;'Allgemeine Info'!$H$15),($I33+$J33)*((1+$D$4)^FW$7),0))))</f>
        <v>0</v>
      </c>
      <c r="FX33" s="250">
        <f>IF(OR($E33="",$F33="",$G33="",'Allgemeine Info'!$H$15=""),0,IF(AND(FX$6&lt;&gt;0,FX$6&lt;='Allgemeine Info'!$H$15),($E33+$F33)*$I33*(1+$D$4)^FX$6,IF(FX$7='Allgemeine Info'!$H$15,$J33*(1+$D$4)^FX$7,IF(AND(FX$7&lt;&gt;0,MOD(FX$7,$G33)=0,FX$7&lt;'Allgemeine Info'!$H$15),($I33+$J33)*((1+$D$4)^FX$7),0))))</f>
        <v>0</v>
      </c>
      <c r="FY33" s="250">
        <f>IF(OR($E33="",$F33="",$G33="",'Allgemeine Info'!$H$15=""),0,IF(AND(FY$6&lt;&gt;0,FY$6&lt;='Allgemeine Info'!$H$15),($E33+$F33)*$I33*(1+$D$4)^FY$6,IF(FY$7='Allgemeine Info'!$H$15,$J33*(1+$D$4)^FY$7,IF(AND(FY$7&lt;&gt;0,MOD(FY$7,$G33)=0,FY$7&lt;'Allgemeine Info'!$H$15),($I33+$J33)*((1+$D$4)^FY$7),0))))</f>
        <v>0</v>
      </c>
      <c r="FZ33" s="250">
        <f>IF(OR($E33="",$F33="",$G33="",'Allgemeine Info'!$H$15=""),0,IF(AND(FZ$6&lt;&gt;0,FZ$6&lt;='Allgemeine Info'!$H$15),($E33+$F33)*$I33*(1+$D$4)^FZ$6,IF(FZ$7='Allgemeine Info'!$H$15,$J33*(1+$D$4)^FZ$7,IF(AND(FZ$7&lt;&gt;0,MOD(FZ$7,$G33)=0,FZ$7&lt;'Allgemeine Info'!$H$15),($I33+$J33)*((1+$D$4)^FZ$7),0))))</f>
        <v>0</v>
      </c>
      <c r="GA33" s="250">
        <f>IF(OR($E33="",$F33="",$G33="",'Allgemeine Info'!$H$15=""),0,IF(AND(GA$6&lt;&gt;0,GA$6&lt;='Allgemeine Info'!$H$15),($E33+$F33)*$I33*(1+$D$4)^GA$6,IF(GA$7='Allgemeine Info'!$H$15,$J33*(1+$D$4)^GA$7,IF(AND(GA$7&lt;&gt;0,MOD(GA$7,$G33)=0,GA$7&lt;'Allgemeine Info'!$H$15),($I33+$J33)*((1+$D$4)^GA$7),0))))</f>
        <v>0</v>
      </c>
      <c r="GB33" s="250">
        <f>IF(OR($E33="",$F33="",$G33="",'Allgemeine Info'!$H$15=""),0,IF(AND(GB$6&lt;&gt;0,GB$6&lt;='Allgemeine Info'!$H$15),($E33+$F33)*$I33*(1+$D$4)^GB$6,IF(GB$7='Allgemeine Info'!$H$15,$J33*(1+$D$4)^GB$7,IF(AND(GB$7&lt;&gt;0,MOD(GB$7,$G33)=0,GB$7&lt;'Allgemeine Info'!$H$15),($I33+$J33)*((1+$D$4)^GB$7),0))))</f>
        <v>0</v>
      </c>
      <c r="GC33" s="250">
        <f>IF(OR($E33="",$F33="",$G33="",'Allgemeine Info'!$H$15=""),0,IF(AND(GC$6&lt;&gt;0,GC$6&lt;='Allgemeine Info'!$H$15),($E33+$F33)*$I33*(1+$D$4)^GC$6,IF(GC$7='Allgemeine Info'!$H$15,$J33*(1+$D$4)^GC$7,IF(AND(GC$7&lt;&gt;0,MOD(GC$7,$G33)=0,GC$7&lt;'Allgemeine Info'!$H$15),($I33+$J33)*((1+$D$4)^GC$7),0))))</f>
        <v>0</v>
      </c>
      <c r="GD33" s="250">
        <f>IF(OR($E33="",$F33="",$G33="",'Allgemeine Info'!$H$15=""),0,IF(AND(GD$6&lt;&gt;0,GD$6&lt;='Allgemeine Info'!$H$15),($E33+$F33)*$I33*(1+$D$4)^GD$6,IF(GD$7='Allgemeine Info'!$H$15,$J33*(1+$D$4)^GD$7,IF(AND(GD$7&lt;&gt;0,MOD(GD$7,$G33)=0,GD$7&lt;'Allgemeine Info'!$H$15),($I33+$J33)*((1+$D$4)^GD$7),0))))</f>
        <v>0</v>
      </c>
      <c r="GE33" s="250">
        <f>IF(OR($E33="",$F33="",$G33="",'Allgemeine Info'!$H$15=""),0,IF(AND(GE$6&lt;&gt;0,GE$6&lt;='Allgemeine Info'!$H$15),($E33+$F33)*$I33*(1+$D$4)^GE$6,IF(GE$7='Allgemeine Info'!$H$15,$J33*(1+$D$4)^GE$7,IF(AND(GE$7&lt;&gt;0,MOD(GE$7,$G33)=0,GE$7&lt;'Allgemeine Info'!$H$15),($I33+$J33)*((1+$D$4)^GE$7),0))))</f>
        <v>0</v>
      </c>
      <c r="GF33" s="250">
        <f>IF(OR($E33="",$F33="",$G33="",'Allgemeine Info'!$H$15=""),0,IF(AND(GF$6&lt;&gt;0,GF$6&lt;='Allgemeine Info'!$H$15),($E33+$F33)*$I33*(1+$D$4)^GF$6,IF(GF$7='Allgemeine Info'!$H$15,$J33*(1+$D$4)^GF$7,IF(AND(GF$7&lt;&gt;0,MOD(GF$7,$G33)=0,GF$7&lt;'Allgemeine Info'!$H$15),($I33+$J33)*((1+$D$4)^GF$7),0))))</f>
        <v>0</v>
      </c>
      <c r="GG33" s="250">
        <f>IF(OR($E33="",$F33="",$G33="",'Allgemeine Info'!$H$15=""),0,IF(AND(GG$6&lt;&gt;0,GG$6&lt;='Allgemeine Info'!$H$15),($E33+$F33)*$I33*(1+$D$4)^GG$6,IF(GG$7='Allgemeine Info'!$H$15,$J33*(1+$D$4)^GG$7,IF(AND(GG$7&lt;&gt;0,MOD(GG$7,$G33)=0,GG$7&lt;'Allgemeine Info'!$H$15),($I33+$J33)*((1+$D$4)^GG$7),0))))</f>
        <v>0</v>
      </c>
      <c r="GH33" s="250">
        <f>IF(OR($E33="",$F33="",$G33="",'Allgemeine Info'!$H$15=""),0,IF(AND(GH$6&lt;&gt;0,GH$6&lt;='Allgemeine Info'!$H$15),($E33+$F33)*$I33*(1+$D$4)^GH$6,IF(GH$7='Allgemeine Info'!$H$15,$J33*(1+$D$4)^GH$7,IF(AND(GH$7&lt;&gt;0,MOD(GH$7,$G33)=0,GH$7&lt;'Allgemeine Info'!$H$15),($I33+$J33)*((1+$D$4)^GH$7),0))))</f>
        <v>0</v>
      </c>
      <c r="GI33" s="250">
        <f>IF(OR($E33="",$F33="",$G33="",'Allgemeine Info'!$H$15=""),0,IF(AND(GI$6&lt;&gt;0,GI$6&lt;='Allgemeine Info'!$H$15),($E33+$F33)*$I33*(1+$D$4)^GI$6,IF(GI$7='Allgemeine Info'!$H$15,$J33*(1+$D$4)^GI$7,IF(AND(GI$7&lt;&gt;0,MOD(GI$7,$G33)=0,GI$7&lt;'Allgemeine Info'!$H$15),($I33+$J33)*((1+$D$4)^GI$7),0))))</f>
        <v>0</v>
      </c>
      <c r="GJ33" s="250">
        <f>IF(OR($E33="",$F33="",$G33="",'Allgemeine Info'!$H$15=""),0,IF(AND(GJ$6&lt;&gt;0,GJ$6&lt;='Allgemeine Info'!$H$15),($E33+$F33)*$I33*(1+$D$4)^GJ$6,IF(GJ$7='Allgemeine Info'!$H$15,$J33*(1+$D$4)^GJ$7,IF(AND(GJ$7&lt;&gt;0,MOD(GJ$7,$G33)=0,GJ$7&lt;'Allgemeine Info'!$H$15),($I33+$J33)*((1+$D$4)^GJ$7),0))))</f>
        <v>0</v>
      </c>
      <c r="GK33" s="250">
        <f>IF(OR($E33="",$F33="",$G33="",'Allgemeine Info'!$H$15=""),0,IF(AND(GK$6&lt;&gt;0,GK$6&lt;='Allgemeine Info'!$H$15),($E33+$F33)*$I33*(1+$D$4)^GK$6,IF(GK$7='Allgemeine Info'!$H$15,$J33*(1+$D$4)^GK$7,IF(AND(GK$7&lt;&gt;0,MOD(GK$7,$G33)=0,GK$7&lt;'Allgemeine Info'!$H$15),($I33+$J33)*((1+$D$4)^GK$7),0))))</f>
        <v>0</v>
      </c>
      <c r="GL33" s="250">
        <f>IF(OR($E33="",$F33="",$G33="",'Allgemeine Info'!$H$15=""),0,IF(AND(GL$6&lt;&gt;0,GL$6&lt;='Allgemeine Info'!$H$15),($E33+$F33)*$I33*(1+$D$4)^GL$6,IF(GL$7='Allgemeine Info'!$H$15,$J33*(1+$D$4)^GL$7,IF(AND(GL$7&lt;&gt;0,MOD(GL$7,$G33)=0,GL$7&lt;'Allgemeine Info'!$H$15),($I33+$J33)*((1+$D$4)^GL$7),0))))</f>
        <v>0</v>
      </c>
      <c r="GM33" s="250">
        <f>IF(OR($E33="",$F33="",$G33="",'Allgemeine Info'!$H$15=""),0,IF(AND(GM$6&lt;&gt;0,GM$6&lt;='Allgemeine Info'!$H$15),($E33+$F33)*$I33*(1+$D$4)^GM$6,IF(GM$7='Allgemeine Info'!$H$15,$J33*(1+$D$4)^GM$7,IF(AND(GM$7&lt;&gt;0,MOD(GM$7,$G33)=0,GM$7&lt;'Allgemeine Info'!$H$15),($I33+$J33)*((1+$D$4)^GM$7),0))))</f>
        <v>0</v>
      </c>
      <c r="GN33" s="250">
        <f>IF(OR($E33="",$F33="",$G33="",'Allgemeine Info'!$H$15=""),0,IF(AND(GN$6&lt;&gt;0,GN$6&lt;='Allgemeine Info'!$H$15),($E33+$F33)*$I33*(1+$D$4)^GN$6,IF(GN$7='Allgemeine Info'!$H$15,$J33*(1+$D$4)^GN$7,IF(AND(GN$7&lt;&gt;0,MOD(GN$7,$G33)=0,GN$7&lt;'Allgemeine Info'!$H$15),($I33+$J33)*((1+$D$4)^GN$7),0))))</f>
        <v>0</v>
      </c>
      <c r="GO33" s="250">
        <f>IF(OR($E33="",$F33="",$G33="",'Allgemeine Info'!$H$15=""),0,IF(AND(GO$6&lt;&gt;0,GO$6&lt;='Allgemeine Info'!$H$15),($E33+$F33)*$I33*(1+$D$4)^GO$6,IF(GO$7='Allgemeine Info'!$H$15,$J33*(1+$D$4)^GO$7,IF(AND(GO$7&lt;&gt;0,MOD(GO$7,$G33)=0,GO$7&lt;'Allgemeine Info'!$H$15),($I33+$J33)*((1+$D$4)^GO$7),0))))</f>
        <v>0</v>
      </c>
      <c r="GP33" s="250">
        <f>IF(OR($E33="",$F33="",$G33="",'Allgemeine Info'!$H$15=""),0,IF(AND(GP$6&lt;&gt;0,GP$6&lt;='Allgemeine Info'!$H$15),($E33+$F33)*$I33*(1+$D$4)^GP$6,IF(GP$7='Allgemeine Info'!$H$15,$J33*(1+$D$4)^GP$7,IF(AND(GP$7&lt;&gt;0,MOD(GP$7,$G33)=0,GP$7&lt;'Allgemeine Info'!$H$15),($I33+$J33)*((1+$D$4)^GP$7),0))))</f>
        <v>0</v>
      </c>
      <c r="GQ33" s="250">
        <f>IF(OR($E33="",$F33="",$G33="",'Allgemeine Info'!$H$15=""),0,IF(AND(GQ$6&lt;&gt;0,GQ$6&lt;='Allgemeine Info'!$H$15),($E33+$F33)*$I33*(1+$D$4)^GQ$6,IF(GQ$7='Allgemeine Info'!$H$15,$J33*(1+$D$4)^GQ$7,IF(AND(GQ$7&lt;&gt;0,MOD(GQ$7,$G33)=0,GQ$7&lt;'Allgemeine Info'!$H$15),($I33+$J33)*((1+$D$4)^GQ$7),0))))</f>
        <v>0</v>
      </c>
      <c r="GR33" s="250">
        <f>IF(OR($E33="",$F33="",$G33="",'Allgemeine Info'!$H$15=""),0,IF(AND(GR$6&lt;&gt;0,GR$6&lt;='Allgemeine Info'!$H$15),($E33+$F33)*$I33*(1+$D$4)^GR$6,IF(GR$7='Allgemeine Info'!$H$15,$J33*(1+$D$4)^GR$7,IF(AND(GR$7&lt;&gt;0,MOD(GR$7,$G33)=0,GR$7&lt;'Allgemeine Info'!$H$15),($I33+$J33)*((1+$D$4)^GR$7),0))))</f>
        <v>0</v>
      </c>
      <c r="GS33" s="250">
        <f>IF(OR($E33="",$F33="",$G33="",'Allgemeine Info'!$H$15=""),0,IF(AND(GS$6&lt;&gt;0,GS$6&lt;='Allgemeine Info'!$H$15),($E33+$F33)*$I33*(1+$D$4)^GS$6,IF(GS$7='Allgemeine Info'!$H$15,$J33*(1+$D$4)^GS$7,IF(AND(GS$7&lt;&gt;0,MOD(GS$7,$G33)=0,GS$7&lt;'Allgemeine Info'!$H$15),($I33+$J33)*((1+$D$4)^GS$7),0))))</f>
        <v>0</v>
      </c>
      <c r="GT33" s="250">
        <f>IF(OR($E33="",$F33="",$G33="",'Allgemeine Info'!$H$15=""),0,IF(AND(GT$6&lt;&gt;0,GT$6&lt;='Allgemeine Info'!$H$15),($E33+$F33)*$I33*(1+$D$4)^GT$6,IF(GT$7='Allgemeine Info'!$H$15,$J33*(1+$D$4)^GT$7,IF(AND(GT$7&lt;&gt;0,MOD(GT$7,$G33)=0,GT$7&lt;'Allgemeine Info'!$H$15),($I33+$J33)*((1+$D$4)^GT$7),0))))</f>
        <v>0</v>
      </c>
      <c r="GU33" s="250">
        <f>IF(OR($E33="",$F33="",$G33="",'Allgemeine Info'!$H$15=""),0,IF(AND(GU$6&lt;&gt;0,GU$6&lt;='Allgemeine Info'!$H$15),($E33+$F33)*$I33*(1+$D$4)^GU$6,IF(GU$7='Allgemeine Info'!$H$15,$J33*(1+$D$4)^GU$7,IF(AND(GU$7&lt;&gt;0,MOD(GU$7,$G33)=0,GU$7&lt;'Allgemeine Info'!$H$15),($I33+$J33)*((1+$D$4)^GU$7),0))))</f>
        <v>0</v>
      </c>
      <c r="GV33" s="250">
        <f>IF(OR($E33="",$F33="",$G33="",'Allgemeine Info'!$H$15=""),0,IF(AND(GV$6&lt;&gt;0,GV$6&lt;='Allgemeine Info'!$H$15),($E33+$F33)*$I33*(1+$D$4)^GV$6,IF(GV$7='Allgemeine Info'!$H$15,$J33*(1+$D$4)^GV$7,IF(AND(GV$7&lt;&gt;0,MOD(GV$7,$G33)=0,GV$7&lt;'Allgemeine Info'!$H$15),($I33+$J33)*((1+$D$4)^GV$7),0))))</f>
        <v>0</v>
      </c>
      <c r="GW33" s="250">
        <f>IF(OR($E33="",$F33="",$G33="",'Allgemeine Info'!$H$15=""),0,IF(AND(GW$6&lt;&gt;0,GW$6&lt;='Allgemeine Info'!$H$15),($E33+$F33)*$I33*(1+$D$4)^GW$6,IF(GW$7='Allgemeine Info'!$H$15,$J33*(1+$D$4)^GW$7,IF(AND(GW$7&lt;&gt;0,MOD(GW$7,$G33)=0,GW$7&lt;'Allgemeine Info'!$H$15),($I33+$J33)*((1+$D$4)^GW$7),0))))</f>
        <v>0</v>
      </c>
      <c r="GX33" s="250">
        <f>IF(OR($E33="",$F33="",$G33="",'Allgemeine Info'!$H$15=""),0,IF(AND(GX$6&lt;&gt;0,GX$6&lt;='Allgemeine Info'!$H$15),($E33+$F33)*$I33*(1+$D$4)^GX$6,IF(GX$7='Allgemeine Info'!$H$15,$J33*(1+$D$4)^GX$7,IF(AND(GX$7&lt;&gt;0,MOD(GX$7,$G33)=0,GX$7&lt;'Allgemeine Info'!$H$15),($I33+$J33)*((1+$D$4)^GX$7),0))))</f>
        <v>0</v>
      </c>
      <c r="GY33" s="250">
        <f>IF(OR($E33="",$F33="",$G33="",'Allgemeine Info'!$H$15=""),0,IF(AND(GY$6&lt;&gt;0,GY$6&lt;='Allgemeine Info'!$H$15),($E33+$F33)*$I33*(1+$D$4)^GY$6,IF(GY$7='Allgemeine Info'!$H$15,$J33*(1+$D$4)^GY$7,IF(AND(GY$7&lt;&gt;0,MOD(GY$7,$G33)=0,GY$7&lt;'Allgemeine Info'!$H$15),($I33+$J33)*((1+$D$4)^GY$7),0))))</f>
        <v>0</v>
      </c>
      <c r="GZ33" s="250">
        <f>IF(OR($E33="",$F33="",$G33="",'Allgemeine Info'!$H$15=""),0,IF(AND(GZ$6&lt;&gt;0,GZ$6&lt;='Allgemeine Info'!$H$15),($E33+$F33)*$I33*(1+$D$4)^GZ$6,IF(GZ$7='Allgemeine Info'!$H$15,$J33*(1+$D$4)^GZ$7,IF(AND(GZ$7&lt;&gt;0,MOD(GZ$7,$G33)=0,GZ$7&lt;'Allgemeine Info'!$H$15),($I33+$J33)*((1+$D$4)^GZ$7),0))))</f>
        <v>0</v>
      </c>
      <c r="HA33" s="250">
        <f>IF(OR($E33="",$F33="",$G33="",'Allgemeine Info'!$H$15=""),0,IF(AND(HA$6&lt;&gt;0,HA$6&lt;='Allgemeine Info'!$H$15),($E33+$F33)*$I33*(1+$D$4)^HA$6,IF(HA$7='Allgemeine Info'!$H$15,$J33*(1+$D$4)^HA$7,IF(AND(HA$7&lt;&gt;0,MOD(HA$7,$G33)=0,HA$7&lt;'Allgemeine Info'!$H$15),($I33+$J33)*((1+$D$4)^HA$7),0))))</f>
        <v>0</v>
      </c>
      <c r="HB33" s="250">
        <f>IF(OR($E33="",$F33="",$G33="",'Allgemeine Info'!$H$15=""),0,IF(AND(HB$6&lt;&gt;0,HB$6&lt;='Allgemeine Info'!$H$15),($E33+$F33)*$I33*(1+$D$4)^HB$6,IF(HB$7='Allgemeine Info'!$H$15,$J33*(1+$D$4)^HB$7,IF(AND(HB$7&lt;&gt;0,MOD(HB$7,$G33)=0,HB$7&lt;'Allgemeine Info'!$H$15),($I33+$J33)*((1+$D$4)^HB$7),0))))</f>
        <v>0</v>
      </c>
    </row>
    <row r="34" spans="2:210" s="9" customFormat="1" x14ac:dyDescent="0.2">
      <c r="B34" s="336"/>
      <c r="C34" s="332"/>
      <c r="D34" s="254"/>
      <c r="E34" s="332"/>
      <c r="F34" s="332"/>
      <c r="G34" s="332"/>
      <c r="H34" s="249">
        <f>IF('Allgemeine Info'!$H$15="",0,IF(G34=0,0,IF(MOD(('Allgemeine Info'!$H$15),G34)=0,(('Allgemeine Info'!$H$15)/G34)-1,ROUNDDOWN(('Allgemeine Info'!$H$15)/G34,0))))</f>
        <v>0</v>
      </c>
      <c r="I34" s="332"/>
      <c r="J34" s="332"/>
      <c r="K34" s="250">
        <f>IF(OR($E34="",$F34="",$G34="",'Allgemeine Info'!$H$15=""),0,IF(AND(K$6&lt;&gt;0,K$6&lt;='Allgemeine Info'!$H$15),($E34+$F34)*$I34*(1+$D$4)^K$6,IF(K$7='Allgemeine Info'!$H$15,$J34*(1+$D$4)^K$7,IF(AND(K$7&lt;&gt;0,MOD(K$7,$G34)=0,K$7&lt;'Allgemeine Info'!$H$15),($I34+$J34)*((1+$D$4)^K$7),0))))</f>
        <v>0</v>
      </c>
      <c r="L34" s="250">
        <f>IF(OR($E34="",$F34="",$G34="",'Allgemeine Info'!$H$15=""),0,IF(AND(L$6&lt;&gt;0,L$6&lt;='Allgemeine Info'!$H$15),($E34+$F34)*$I34*(1+$D$4)^L$6,IF(L$7='Allgemeine Info'!$H$15,$J34*(1+$D$4)^L$7,IF(AND(L$7&lt;&gt;0,MOD(L$7,$G34)=0,L$7&lt;'Allgemeine Info'!$H$15),($I34+$J34)*((1+$D$4)^L$7),0))))</f>
        <v>0</v>
      </c>
      <c r="M34" s="250">
        <f>IF(OR($E34="",$F34="",$G34="",'Allgemeine Info'!$H$15=""),0,IF(AND(M$6&lt;&gt;0,M$6&lt;='Allgemeine Info'!$H$15),($E34+$F34)*$I34*(1+$D$4)^M$6,IF(M$7='Allgemeine Info'!$H$15,$J34*(1+$D$4)^M$7,IF(AND(M$7&lt;&gt;0,MOD(M$7,$G34)=0,M$7&lt;'Allgemeine Info'!$H$15),($I34+$J34)*((1+$D$4)^M$7),0))))</f>
        <v>0</v>
      </c>
      <c r="N34" s="250">
        <f>IF(OR($E34="",$F34="",$G34="",'Allgemeine Info'!$H$15=""),0,IF(AND(N$6&lt;&gt;0,N$6&lt;='Allgemeine Info'!$H$15),($E34+$F34)*$I34*(1+$D$4)^N$6,IF(N$7='Allgemeine Info'!$H$15,$J34*(1+$D$4)^N$7,IF(AND(N$7&lt;&gt;0,MOD(N$7,$G34)=0,N$7&lt;'Allgemeine Info'!$H$15),($I34+$J34)*((1+$D$4)^N$7),0))))</f>
        <v>0</v>
      </c>
      <c r="O34" s="250">
        <f>IF(OR($E34="",$F34="",$G34="",'Allgemeine Info'!$H$15=""),0,IF(AND(O$6&lt;&gt;0,O$6&lt;='Allgemeine Info'!$H$15),($E34+$F34)*$I34*(1+$D$4)^O$6,IF(O$7='Allgemeine Info'!$H$15,$J34*(1+$D$4)^O$7,IF(AND(O$7&lt;&gt;0,MOD(O$7,$G34)=0,O$7&lt;'Allgemeine Info'!$H$15),($I34+$J34)*((1+$D$4)^O$7),0))))</f>
        <v>0</v>
      </c>
      <c r="P34" s="250">
        <f>IF(OR($E34="",$F34="",$G34="",'Allgemeine Info'!$H$15=""),0,IF(AND(P$6&lt;&gt;0,P$6&lt;='Allgemeine Info'!$H$15),($E34+$F34)*$I34*(1+$D$4)^P$6,IF(P$7='Allgemeine Info'!$H$15,$J34*(1+$D$4)^P$7,IF(AND(P$7&lt;&gt;0,MOD(P$7,$G34)=0,P$7&lt;'Allgemeine Info'!$H$15),($I34+$J34)*((1+$D$4)^P$7),0))))</f>
        <v>0</v>
      </c>
      <c r="Q34" s="250">
        <f>IF(OR($E34="",$F34="",$G34="",'Allgemeine Info'!$H$15=""),0,IF(AND(Q$6&lt;&gt;0,Q$6&lt;='Allgemeine Info'!$H$15),($E34+$F34)*$I34*(1+$D$4)^Q$6,IF(Q$7='Allgemeine Info'!$H$15,$J34*(1+$D$4)^Q$7,IF(AND(Q$7&lt;&gt;0,MOD(Q$7,$G34)=0,Q$7&lt;'Allgemeine Info'!$H$15),($I34+$J34)*((1+$D$4)^Q$7),0))))</f>
        <v>0</v>
      </c>
      <c r="R34" s="250">
        <f>IF(OR($E34="",$F34="",$G34="",'Allgemeine Info'!$H$15=""),0,IF(AND(R$6&lt;&gt;0,R$6&lt;='Allgemeine Info'!$H$15),($E34+$F34)*$I34*(1+$D$4)^R$6,IF(R$7='Allgemeine Info'!$H$15,$J34*(1+$D$4)^R$7,IF(AND(R$7&lt;&gt;0,MOD(R$7,$G34)=0,R$7&lt;'Allgemeine Info'!$H$15),($I34+$J34)*((1+$D$4)^R$7),0))))</f>
        <v>0</v>
      </c>
      <c r="S34" s="250">
        <f>IF(OR($E34="",$F34="",$G34="",'Allgemeine Info'!$H$15=""),0,IF(AND(S$6&lt;&gt;0,S$6&lt;='Allgemeine Info'!$H$15),($E34+$F34)*$I34*(1+$D$4)^S$6,IF(S$7='Allgemeine Info'!$H$15,$J34*(1+$D$4)^S$7,IF(AND(S$7&lt;&gt;0,MOD(S$7,$G34)=0,S$7&lt;'Allgemeine Info'!$H$15),($I34+$J34)*((1+$D$4)^S$7),0))))</f>
        <v>0</v>
      </c>
      <c r="T34" s="250">
        <f>IF(OR($E34="",$F34="",$G34="",'Allgemeine Info'!$H$15=""),0,IF(AND(T$6&lt;&gt;0,T$6&lt;='Allgemeine Info'!$H$15),($E34+$F34)*$I34*(1+$D$4)^T$6,IF(T$7='Allgemeine Info'!$H$15,$J34*(1+$D$4)^T$7,IF(AND(T$7&lt;&gt;0,MOD(T$7,$G34)=0,T$7&lt;'Allgemeine Info'!$H$15),($I34+$J34)*((1+$D$4)^T$7),0))))</f>
        <v>0</v>
      </c>
      <c r="U34" s="250">
        <f>IF(OR($E34="",$F34="",$G34="",'Allgemeine Info'!$H$15=""),0,IF(AND(U$6&lt;&gt;0,U$6&lt;='Allgemeine Info'!$H$15),($E34+$F34)*$I34*(1+$D$4)^U$6,IF(U$7='Allgemeine Info'!$H$15,$J34*(1+$D$4)^U$7,IF(AND(U$7&lt;&gt;0,MOD(U$7,$G34)=0,U$7&lt;'Allgemeine Info'!$H$15),($I34+$J34)*((1+$D$4)^U$7),0))))</f>
        <v>0</v>
      </c>
      <c r="V34" s="250">
        <f>IF(OR($E34="",$F34="",$G34="",'Allgemeine Info'!$H$15=""),0,IF(AND(V$6&lt;&gt;0,V$6&lt;='Allgemeine Info'!$H$15),($E34+$F34)*$I34*(1+$D$4)^V$6,IF(V$7='Allgemeine Info'!$H$15,$J34*(1+$D$4)^V$7,IF(AND(V$7&lt;&gt;0,MOD(V$7,$G34)=0,V$7&lt;'Allgemeine Info'!$H$15),($I34+$J34)*((1+$D$4)^V$7),0))))</f>
        <v>0</v>
      </c>
      <c r="W34" s="250">
        <f>IF(OR($E34="",$F34="",$G34="",'Allgemeine Info'!$H$15=""),0,IF(AND(W$6&lt;&gt;0,W$6&lt;='Allgemeine Info'!$H$15),($E34+$F34)*$I34*(1+$D$4)^W$6,IF(W$7='Allgemeine Info'!$H$15,$J34*(1+$D$4)^W$7,IF(AND(W$7&lt;&gt;0,MOD(W$7,$G34)=0,W$7&lt;'Allgemeine Info'!$H$15),($I34+$J34)*((1+$D$4)^W$7),0))))</f>
        <v>0</v>
      </c>
      <c r="X34" s="250">
        <f>IF(OR($E34="",$F34="",$G34="",'Allgemeine Info'!$H$15=""),0,IF(AND(X$6&lt;&gt;0,X$6&lt;='Allgemeine Info'!$H$15),($E34+$F34)*$I34*(1+$D$4)^X$6,IF(X$7='Allgemeine Info'!$H$15,$J34*(1+$D$4)^X$7,IF(AND(X$7&lt;&gt;0,MOD(X$7,$G34)=0,X$7&lt;'Allgemeine Info'!$H$15),($I34+$J34)*((1+$D$4)^X$7),0))))</f>
        <v>0</v>
      </c>
      <c r="Y34" s="250">
        <f>IF(OR($E34="",$F34="",$G34="",'Allgemeine Info'!$H$15=""),0,IF(AND(Y$6&lt;&gt;0,Y$6&lt;='Allgemeine Info'!$H$15),($E34+$F34)*$I34*(1+$D$4)^Y$6,IF(Y$7='Allgemeine Info'!$H$15,$J34*(1+$D$4)^Y$7,IF(AND(Y$7&lt;&gt;0,MOD(Y$7,$G34)=0,Y$7&lt;'Allgemeine Info'!$H$15),($I34+$J34)*((1+$D$4)^Y$7),0))))</f>
        <v>0</v>
      </c>
      <c r="Z34" s="250">
        <f>IF(OR($E34="",$F34="",$G34="",'Allgemeine Info'!$H$15=""),0,IF(AND(Z$6&lt;&gt;0,Z$6&lt;='Allgemeine Info'!$H$15),($E34+$F34)*$I34*(1+$D$4)^Z$6,IF(Z$7='Allgemeine Info'!$H$15,$J34*(1+$D$4)^Z$7,IF(AND(Z$7&lt;&gt;0,MOD(Z$7,$G34)=0,Z$7&lt;'Allgemeine Info'!$H$15),($I34+$J34)*((1+$D$4)^Z$7),0))))</f>
        <v>0</v>
      </c>
      <c r="AA34" s="250">
        <f>IF(OR($E34="",$F34="",$G34="",'Allgemeine Info'!$H$15=""),0,IF(AND(AA$6&lt;&gt;0,AA$6&lt;='Allgemeine Info'!$H$15),($E34+$F34)*$I34*(1+$D$4)^AA$6,IF(AA$7='Allgemeine Info'!$H$15,$J34*(1+$D$4)^AA$7,IF(AND(AA$7&lt;&gt;0,MOD(AA$7,$G34)=0,AA$7&lt;'Allgemeine Info'!$H$15),($I34+$J34)*((1+$D$4)^AA$7),0))))</f>
        <v>0</v>
      </c>
      <c r="AB34" s="250">
        <f>IF(OR($E34="",$F34="",$G34="",'Allgemeine Info'!$H$15=""),0,IF(AND(AB$6&lt;&gt;0,AB$6&lt;='Allgemeine Info'!$H$15),($E34+$F34)*$I34*(1+$D$4)^AB$6,IF(AB$7='Allgemeine Info'!$H$15,$J34*(1+$D$4)^AB$7,IF(AND(AB$7&lt;&gt;0,MOD(AB$7,$G34)=0,AB$7&lt;'Allgemeine Info'!$H$15),($I34+$J34)*((1+$D$4)^AB$7),0))))</f>
        <v>0</v>
      </c>
      <c r="AC34" s="250">
        <f>IF(OR($E34="",$F34="",$G34="",'Allgemeine Info'!$H$15=""),0,IF(AND(AC$6&lt;&gt;0,AC$6&lt;='Allgemeine Info'!$H$15),($E34+$F34)*$I34*(1+$D$4)^AC$6,IF(AC$7='Allgemeine Info'!$H$15,$J34*(1+$D$4)^AC$7,IF(AND(AC$7&lt;&gt;0,MOD(AC$7,$G34)=0,AC$7&lt;'Allgemeine Info'!$H$15),($I34+$J34)*((1+$D$4)^AC$7),0))))</f>
        <v>0</v>
      </c>
      <c r="AD34" s="250">
        <f>IF(OR($E34="",$F34="",$G34="",'Allgemeine Info'!$H$15=""),0,IF(AND(AD$6&lt;&gt;0,AD$6&lt;='Allgemeine Info'!$H$15),($E34+$F34)*$I34*(1+$D$4)^AD$6,IF(AD$7='Allgemeine Info'!$H$15,$J34*(1+$D$4)^AD$7,IF(AND(AD$7&lt;&gt;0,MOD(AD$7,$G34)=0,AD$7&lt;'Allgemeine Info'!$H$15),($I34+$J34)*((1+$D$4)^AD$7),0))))</f>
        <v>0</v>
      </c>
      <c r="AE34" s="250">
        <f>IF(OR($E34="",$F34="",$G34="",'Allgemeine Info'!$H$15=""),0,IF(AND(AE$6&lt;&gt;0,AE$6&lt;='Allgemeine Info'!$H$15),($E34+$F34)*$I34*(1+$D$4)^AE$6,IF(AE$7='Allgemeine Info'!$H$15,$J34*(1+$D$4)^AE$7,IF(AND(AE$7&lt;&gt;0,MOD(AE$7,$G34)=0,AE$7&lt;'Allgemeine Info'!$H$15),($I34+$J34)*((1+$D$4)^AE$7),0))))</f>
        <v>0</v>
      </c>
      <c r="AF34" s="250">
        <f>IF(OR($E34="",$F34="",$G34="",'Allgemeine Info'!$H$15=""),0,IF(AND(AF$6&lt;&gt;0,AF$6&lt;='Allgemeine Info'!$H$15),($E34+$F34)*$I34*(1+$D$4)^AF$6,IF(AF$7='Allgemeine Info'!$H$15,$J34*(1+$D$4)^AF$7,IF(AND(AF$7&lt;&gt;0,MOD(AF$7,$G34)=0,AF$7&lt;'Allgemeine Info'!$H$15),($I34+$J34)*((1+$D$4)^AF$7),0))))</f>
        <v>0</v>
      </c>
      <c r="AG34" s="250">
        <f>IF(OR($E34="",$F34="",$G34="",'Allgemeine Info'!$H$15=""),0,IF(AND(AG$6&lt;&gt;0,AG$6&lt;='Allgemeine Info'!$H$15),($E34+$F34)*$I34*(1+$D$4)^AG$6,IF(AG$7='Allgemeine Info'!$H$15,$J34*(1+$D$4)^AG$7,IF(AND(AG$7&lt;&gt;0,MOD(AG$7,$G34)=0,AG$7&lt;'Allgemeine Info'!$H$15),($I34+$J34)*((1+$D$4)^AG$7),0))))</f>
        <v>0</v>
      </c>
      <c r="AH34" s="250">
        <f>IF(OR($E34="",$F34="",$G34="",'Allgemeine Info'!$H$15=""),0,IF(AND(AH$6&lt;&gt;0,AH$6&lt;='Allgemeine Info'!$H$15),($E34+$F34)*$I34*(1+$D$4)^AH$6,IF(AH$7='Allgemeine Info'!$H$15,$J34*(1+$D$4)^AH$7,IF(AND(AH$7&lt;&gt;0,MOD(AH$7,$G34)=0,AH$7&lt;'Allgemeine Info'!$H$15),($I34+$J34)*((1+$D$4)^AH$7),0))))</f>
        <v>0</v>
      </c>
      <c r="AI34" s="250">
        <f>IF(OR($E34="",$F34="",$G34="",'Allgemeine Info'!$H$15=""),0,IF(AND(AI$6&lt;&gt;0,AI$6&lt;='Allgemeine Info'!$H$15),($E34+$F34)*$I34*(1+$D$4)^AI$6,IF(AI$7='Allgemeine Info'!$H$15,$J34*(1+$D$4)^AI$7,IF(AND(AI$7&lt;&gt;0,MOD(AI$7,$G34)=0,AI$7&lt;'Allgemeine Info'!$H$15),($I34+$J34)*((1+$D$4)^AI$7),0))))</f>
        <v>0</v>
      </c>
      <c r="AJ34" s="250">
        <f>IF(OR($E34="",$F34="",$G34="",'Allgemeine Info'!$H$15=""),0,IF(AND(AJ$6&lt;&gt;0,AJ$6&lt;='Allgemeine Info'!$H$15),($E34+$F34)*$I34*(1+$D$4)^AJ$6,IF(AJ$7='Allgemeine Info'!$H$15,$J34*(1+$D$4)^AJ$7,IF(AND(AJ$7&lt;&gt;0,MOD(AJ$7,$G34)=0,AJ$7&lt;'Allgemeine Info'!$H$15),($I34+$J34)*((1+$D$4)^AJ$7),0))))</f>
        <v>0</v>
      </c>
      <c r="AK34" s="250">
        <f>IF(OR($E34="",$F34="",$G34="",'Allgemeine Info'!$H$15=""),0,IF(AND(AK$6&lt;&gt;0,AK$6&lt;='Allgemeine Info'!$H$15),($E34+$F34)*$I34*(1+$D$4)^AK$6,IF(AK$7='Allgemeine Info'!$H$15,$J34*(1+$D$4)^AK$7,IF(AND(AK$7&lt;&gt;0,MOD(AK$7,$G34)=0,AK$7&lt;'Allgemeine Info'!$H$15),($I34+$J34)*((1+$D$4)^AK$7),0))))</f>
        <v>0</v>
      </c>
      <c r="AL34" s="250">
        <f>IF(OR($E34="",$F34="",$G34="",'Allgemeine Info'!$H$15=""),0,IF(AND(AL$6&lt;&gt;0,AL$6&lt;='Allgemeine Info'!$H$15),($E34+$F34)*$I34*(1+$D$4)^AL$6,IF(AL$7='Allgemeine Info'!$H$15,$J34*(1+$D$4)^AL$7,IF(AND(AL$7&lt;&gt;0,MOD(AL$7,$G34)=0,AL$7&lt;'Allgemeine Info'!$H$15),($I34+$J34)*((1+$D$4)^AL$7),0))))</f>
        <v>0</v>
      </c>
      <c r="AM34" s="250">
        <f>IF(OR($E34="",$F34="",$G34="",'Allgemeine Info'!$H$15=""),0,IF(AND(AM$6&lt;&gt;0,AM$6&lt;='Allgemeine Info'!$H$15),($E34+$F34)*$I34*(1+$D$4)^AM$6,IF(AM$7='Allgemeine Info'!$H$15,$J34*(1+$D$4)^AM$7,IF(AND(AM$7&lt;&gt;0,MOD(AM$7,$G34)=0,AM$7&lt;'Allgemeine Info'!$H$15),($I34+$J34)*((1+$D$4)^AM$7),0))))</f>
        <v>0</v>
      </c>
      <c r="AN34" s="250">
        <f>IF(OR($E34="",$F34="",$G34="",'Allgemeine Info'!$H$15=""),0,IF(AND(AN$6&lt;&gt;0,AN$6&lt;='Allgemeine Info'!$H$15),($E34+$F34)*$I34*(1+$D$4)^AN$6,IF(AN$7='Allgemeine Info'!$H$15,$J34*(1+$D$4)^AN$7,IF(AND(AN$7&lt;&gt;0,MOD(AN$7,$G34)=0,AN$7&lt;'Allgemeine Info'!$H$15),($I34+$J34)*((1+$D$4)^AN$7),0))))</f>
        <v>0</v>
      </c>
      <c r="AO34" s="250">
        <f>IF(OR($E34="",$F34="",$G34="",'Allgemeine Info'!$H$15=""),0,IF(AND(AO$6&lt;&gt;0,AO$6&lt;='Allgemeine Info'!$H$15),($E34+$F34)*$I34*(1+$D$4)^AO$6,IF(AO$7='Allgemeine Info'!$H$15,$J34*(1+$D$4)^AO$7,IF(AND(AO$7&lt;&gt;0,MOD(AO$7,$G34)=0,AO$7&lt;'Allgemeine Info'!$H$15),($I34+$J34)*((1+$D$4)^AO$7),0))))</f>
        <v>0</v>
      </c>
      <c r="AP34" s="250">
        <f>IF(OR($E34="",$F34="",$G34="",'Allgemeine Info'!$H$15=""),0,IF(AND(AP$6&lt;&gt;0,AP$6&lt;='Allgemeine Info'!$H$15),($E34+$F34)*$I34*(1+$D$4)^AP$6,IF(AP$7='Allgemeine Info'!$H$15,$J34*(1+$D$4)^AP$7,IF(AND(AP$7&lt;&gt;0,MOD(AP$7,$G34)=0,AP$7&lt;'Allgemeine Info'!$H$15),($I34+$J34)*((1+$D$4)^AP$7),0))))</f>
        <v>0</v>
      </c>
      <c r="AQ34" s="250">
        <f>IF(OR($E34="",$F34="",$G34="",'Allgemeine Info'!$H$15=""),0,IF(AND(AQ$6&lt;&gt;0,AQ$6&lt;='Allgemeine Info'!$H$15),($E34+$F34)*$I34*(1+$D$4)^AQ$6,IF(AQ$7='Allgemeine Info'!$H$15,$J34*(1+$D$4)^AQ$7,IF(AND(AQ$7&lt;&gt;0,MOD(AQ$7,$G34)=0,AQ$7&lt;'Allgemeine Info'!$H$15),($I34+$J34)*((1+$D$4)^AQ$7),0))))</f>
        <v>0</v>
      </c>
      <c r="AR34" s="250">
        <f>IF(OR($E34="",$F34="",$G34="",'Allgemeine Info'!$H$15=""),0,IF(AND(AR$6&lt;&gt;0,AR$6&lt;='Allgemeine Info'!$H$15),($E34+$F34)*$I34*(1+$D$4)^AR$6,IF(AR$7='Allgemeine Info'!$H$15,$J34*(1+$D$4)^AR$7,IF(AND(AR$7&lt;&gt;0,MOD(AR$7,$G34)=0,AR$7&lt;'Allgemeine Info'!$H$15),($I34+$J34)*((1+$D$4)^AR$7),0))))</f>
        <v>0</v>
      </c>
      <c r="AS34" s="250">
        <f>IF(OR($E34="",$F34="",$G34="",'Allgemeine Info'!$H$15=""),0,IF(AND(AS$6&lt;&gt;0,AS$6&lt;='Allgemeine Info'!$H$15),($E34+$F34)*$I34*(1+$D$4)^AS$6,IF(AS$7='Allgemeine Info'!$H$15,$J34*(1+$D$4)^AS$7,IF(AND(AS$7&lt;&gt;0,MOD(AS$7,$G34)=0,AS$7&lt;'Allgemeine Info'!$H$15),($I34+$J34)*((1+$D$4)^AS$7),0))))</f>
        <v>0</v>
      </c>
      <c r="AT34" s="250">
        <f>IF(OR($E34="",$F34="",$G34="",'Allgemeine Info'!$H$15=""),0,IF(AND(AT$6&lt;&gt;0,AT$6&lt;='Allgemeine Info'!$H$15),($E34+$F34)*$I34*(1+$D$4)^AT$6,IF(AT$7='Allgemeine Info'!$H$15,$J34*(1+$D$4)^AT$7,IF(AND(AT$7&lt;&gt;0,MOD(AT$7,$G34)=0,AT$7&lt;'Allgemeine Info'!$H$15),($I34+$J34)*((1+$D$4)^AT$7),0))))</f>
        <v>0</v>
      </c>
      <c r="AU34" s="250">
        <f>IF(OR($E34="",$F34="",$G34="",'Allgemeine Info'!$H$15=""),0,IF(AND(AU$6&lt;&gt;0,AU$6&lt;='Allgemeine Info'!$H$15),($E34+$F34)*$I34*(1+$D$4)^AU$6,IF(AU$7='Allgemeine Info'!$H$15,$J34*(1+$D$4)^AU$7,IF(AND(AU$7&lt;&gt;0,MOD(AU$7,$G34)=0,AU$7&lt;'Allgemeine Info'!$H$15),($I34+$J34)*((1+$D$4)^AU$7),0))))</f>
        <v>0</v>
      </c>
      <c r="AV34" s="250">
        <f>IF(OR($E34="",$F34="",$G34="",'Allgemeine Info'!$H$15=""),0,IF(AND(AV$6&lt;&gt;0,AV$6&lt;='Allgemeine Info'!$H$15),($E34+$F34)*$I34*(1+$D$4)^AV$6,IF(AV$7='Allgemeine Info'!$H$15,$J34*(1+$D$4)^AV$7,IF(AND(AV$7&lt;&gt;0,MOD(AV$7,$G34)=0,AV$7&lt;'Allgemeine Info'!$H$15),($I34+$J34)*((1+$D$4)^AV$7),0))))</f>
        <v>0</v>
      </c>
      <c r="AW34" s="250">
        <f>IF(OR($E34="",$F34="",$G34="",'Allgemeine Info'!$H$15=""),0,IF(AND(AW$6&lt;&gt;0,AW$6&lt;='Allgemeine Info'!$H$15),($E34+$F34)*$I34*(1+$D$4)^AW$6,IF(AW$7='Allgemeine Info'!$H$15,$J34*(1+$D$4)^AW$7,IF(AND(AW$7&lt;&gt;0,MOD(AW$7,$G34)=0,AW$7&lt;'Allgemeine Info'!$H$15),($I34+$J34)*((1+$D$4)^AW$7),0))))</f>
        <v>0</v>
      </c>
      <c r="AX34" s="250">
        <f>IF(OR($E34="",$F34="",$G34="",'Allgemeine Info'!$H$15=""),0,IF(AND(AX$6&lt;&gt;0,AX$6&lt;='Allgemeine Info'!$H$15),($E34+$F34)*$I34*(1+$D$4)^AX$6,IF(AX$7='Allgemeine Info'!$H$15,$J34*(1+$D$4)^AX$7,IF(AND(AX$7&lt;&gt;0,MOD(AX$7,$G34)=0,AX$7&lt;'Allgemeine Info'!$H$15),($I34+$J34)*((1+$D$4)^AX$7),0))))</f>
        <v>0</v>
      </c>
      <c r="AY34" s="250">
        <f>IF(OR($E34="",$F34="",$G34="",'Allgemeine Info'!$H$15=""),0,IF(AND(AY$6&lt;&gt;0,AY$6&lt;='Allgemeine Info'!$H$15),($E34+$F34)*$I34*(1+$D$4)^AY$6,IF(AY$7='Allgemeine Info'!$H$15,$J34*(1+$D$4)^AY$7,IF(AND(AY$7&lt;&gt;0,MOD(AY$7,$G34)=0,AY$7&lt;'Allgemeine Info'!$H$15),($I34+$J34)*((1+$D$4)^AY$7),0))))</f>
        <v>0</v>
      </c>
      <c r="AZ34" s="250">
        <f>IF(OR($E34="",$F34="",$G34="",'Allgemeine Info'!$H$15=""),0,IF(AND(AZ$6&lt;&gt;0,AZ$6&lt;='Allgemeine Info'!$H$15),($E34+$F34)*$I34*(1+$D$4)^AZ$6,IF(AZ$7='Allgemeine Info'!$H$15,$J34*(1+$D$4)^AZ$7,IF(AND(AZ$7&lt;&gt;0,MOD(AZ$7,$G34)=0,AZ$7&lt;'Allgemeine Info'!$H$15),($I34+$J34)*((1+$D$4)^AZ$7),0))))</f>
        <v>0</v>
      </c>
      <c r="BA34" s="250">
        <f>IF(OR($E34="",$F34="",$G34="",'Allgemeine Info'!$H$15=""),0,IF(AND(BA$6&lt;&gt;0,BA$6&lt;='Allgemeine Info'!$H$15),($E34+$F34)*$I34*(1+$D$4)^BA$6,IF(BA$7='Allgemeine Info'!$H$15,$J34*(1+$D$4)^BA$7,IF(AND(BA$7&lt;&gt;0,MOD(BA$7,$G34)=0,BA$7&lt;'Allgemeine Info'!$H$15),($I34+$J34)*((1+$D$4)^BA$7),0))))</f>
        <v>0</v>
      </c>
      <c r="BB34" s="250">
        <f>IF(OR($E34="",$F34="",$G34="",'Allgemeine Info'!$H$15=""),0,IF(AND(BB$6&lt;&gt;0,BB$6&lt;='Allgemeine Info'!$H$15),($E34+$F34)*$I34*(1+$D$4)^BB$6,IF(BB$7='Allgemeine Info'!$H$15,$J34*(1+$D$4)^BB$7,IF(AND(BB$7&lt;&gt;0,MOD(BB$7,$G34)=0,BB$7&lt;'Allgemeine Info'!$H$15),($I34+$J34)*((1+$D$4)^BB$7),0))))</f>
        <v>0</v>
      </c>
      <c r="BC34" s="250">
        <f>IF(OR($E34="",$F34="",$G34="",'Allgemeine Info'!$H$15=""),0,IF(AND(BC$6&lt;&gt;0,BC$6&lt;='Allgemeine Info'!$H$15),($E34+$F34)*$I34*(1+$D$4)^BC$6,IF(BC$7='Allgemeine Info'!$H$15,$J34*(1+$D$4)^BC$7,IF(AND(BC$7&lt;&gt;0,MOD(BC$7,$G34)=0,BC$7&lt;'Allgemeine Info'!$H$15),($I34+$J34)*((1+$D$4)^BC$7),0))))</f>
        <v>0</v>
      </c>
      <c r="BD34" s="250">
        <f>IF(OR($E34="",$F34="",$G34="",'Allgemeine Info'!$H$15=""),0,IF(AND(BD$6&lt;&gt;0,BD$6&lt;='Allgemeine Info'!$H$15),($E34+$F34)*$I34*(1+$D$4)^BD$6,IF(BD$7='Allgemeine Info'!$H$15,$J34*(1+$D$4)^BD$7,IF(AND(BD$7&lt;&gt;0,MOD(BD$7,$G34)=0,BD$7&lt;'Allgemeine Info'!$H$15),($I34+$J34)*((1+$D$4)^BD$7),0))))</f>
        <v>0</v>
      </c>
      <c r="BE34" s="250">
        <f>IF(OR($E34="",$F34="",$G34="",'Allgemeine Info'!$H$15=""),0,IF(AND(BE$6&lt;&gt;0,BE$6&lt;='Allgemeine Info'!$H$15),($E34+$F34)*$I34*(1+$D$4)^BE$6,IF(BE$7='Allgemeine Info'!$H$15,$J34*(1+$D$4)^BE$7,IF(AND(BE$7&lt;&gt;0,MOD(BE$7,$G34)=0,BE$7&lt;'Allgemeine Info'!$H$15),($I34+$J34)*((1+$D$4)^BE$7),0))))</f>
        <v>0</v>
      </c>
      <c r="BF34" s="250">
        <f>IF(OR($E34="",$F34="",$G34="",'Allgemeine Info'!$H$15=""),0,IF(AND(BF$6&lt;&gt;0,BF$6&lt;='Allgemeine Info'!$H$15),($E34+$F34)*$I34*(1+$D$4)^BF$6,IF(BF$7='Allgemeine Info'!$H$15,$J34*(1+$D$4)^BF$7,IF(AND(BF$7&lt;&gt;0,MOD(BF$7,$G34)=0,BF$7&lt;'Allgemeine Info'!$H$15),($I34+$J34)*((1+$D$4)^BF$7),0))))</f>
        <v>0</v>
      </c>
      <c r="BG34" s="250">
        <f>IF(OR($E34="",$F34="",$G34="",'Allgemeine Info'!$H$15=""),0,IF(AND(BG$6&lt;&gt;0,BG$6&lt;='Allgemeine Info'!$H$15),($E34+$F34)*$I34*(1+$D$4)^BG$6,IF(BG$7='Allgemeine Info'!$H$15,$J34*(1+$D$4)^BG$7,IF(AND(BG$7&lt;&gt;0,MOD(BG$7,$G34)=0,BG$7&lt;'Allgemeine Info'!$H$15),($I34+$J34)*((1+$D$4)^BG$7),0))))</f>
        <v>0</v>
      </c>
      <c r="BH34" s="250">
        <f>IF(OR($E34="",$F34="",$G34="",'Allgemeine Info'!$H$15=""),0,IF(AND(BH$6&lt;&gt;0,BH$6&lt;='Allgemeine Info'!$H$15),($E34+$F34)*$I34*(1+$D$4)^BH$6,IF(BH$7='Allgemeine Info'!$H$15,$J34*(1+$D$4)^BH$7,IF(AND(BH$7&lt;&gt;0,MOD(BH$7,$G34)=0,BH$7&lt;'Allgemeine Info'!$H$15),($I34+$J34)*((1+$D$4)^BH$7),0))))</f>
        <v>0</v>
      </c>
      <c r="BI34" s="250">
        <f>IF(OR($E34="",$F34="",$G34="",'Allgemeine Info'!$H$15=""),0,IF(AND(BI$6&lt;&gt;0,BI$6&lt;='Allgemeine Info'!$H$15),($E34+$F34)*$I34*(1+$D$4)^BI$6,IF(BI$7='Allgemeine Info'!$H$15,$J34*(1+$D$4)^BI$7,IF(AND(BI$7&lt;&gt;0,MOD(BI$7,$G34)=0,BI$7&lt;'Allgemeine Info'!$H$15),($I34+$J34)*((1+$D$4)^BI$7),0))))</f>
        <v>0</v>
      </c>
      <c r="BJ34" s="250">
        <f>IF(OR($E34="",$F34="",$G34="",'Allgemeine Info'!$H$15=""),0,IF(AND(BJ$6&lt;&gt;0,BJ$6&lt;='Allgemeine Info'!$H$15),($E34+$F34)*$I34*(1+$D$4)^BJ$6,IF(BJ$7='Allgemeine Info'!$H$15,$J34*(1+$D$4)^BJ$7,IF(AND(BJ$7&lt;&gt;0,MOD(BJ$7,$G34)=0,BJ$7&lt;'Allgemeine Info'!$H$15),($I34+$J34)*((1+$D$4)^BJ$7),0))))</f>
        <v>0</v>
      </c>
      <c r="BK34" s="250">
        <f>IF(OR($E34="",$F34="",$G34="",'Allgemeine Info'!$H$15=""),0,IF(AND(BK$6&lt;&gt;0,BK$6&lt;='Allgemeine Info'!$H$15),($E34+$F34)*$I34*(1+$D$4)^BK$6,IF(BK$7='Allgemeine Info'!$H$15,$J34*(1+$D$4)^BK$7,IF(AND(BK$7&lt;&gt;0,MOD(BK$7,$G34)=0,BK$7&lt;'Allgemeine Info'!$H$15),($I34+$J34)*((1+$D$4)^BK$7),0))))</f>
        <v>0</v>
      </c>
      <c r="BL34" s="250">
        <f>IF(OR($E34="",$F34="",$G34="",'Allgemeine Info'!$H$15=""),0,IF(AND(BL$6&lt;&gt;0,BL$6&lt;='Allgemeine Info'!$H$15),($E34+$F34)*$I34*(1+$D$4)^BL$6,IF(BL$7='Allgemeine Info'!$H$15,$J34*(1+$D$4)^BL$7,IF(AND(BL$7&lt;&gt;0,MOD(BL$7,$G34)=0,BL$7&lt;'Allgemeine Info'!$H$15),($I34+$J34)*((1+$D$4)^BL$7),0))))</f>
        <v>0</v>
      </c>
      <c r="BM34" s="250">
        <f>IF(OR($E34="",$F34="",$G34="",'Allgemeine Info'!$H$15=""),0,IF(AND(BM$6&lt;&gt;0,BM$6&lt;='Allgemeine Info'!$H$15),($E34+$F34)*$I34*(1+$D$4)^BM$6,IF(BM$7='Allgemeine Info'!$H$15,$J34*(1+$D$4)^BM$7,IF(AND(BM$7&lt;&gt;0,MOD(BM$7,$G34)=0,BM$7&lt;'Allgemeine Info'!$H$15),($I34+$J34)*((1+$D$4)^BM$7),0))))</f>
        <v>0</v>
      </c>
      <c r="BN34" s="250">
        <f>IF(OR($E34="",$F34="",$G34="",'Allgemeine Info'!$H$15=""),0,IF(AND(BN$6&lt;&gt;0,BN$6&lt;='Allgemeine Info'!$H$15),($E34+$F34)*$I34*(1+$D$4)^BN$6,IF(BN$7='Allgemeine Info'!$H$15,$J34*(1+$D$4)^BN$7,IF(AND(BN$7&lt;&gt;0,MOD(BN$7,$G34)=0,BN$7&lt;'Allgemeine Info'!$H$15),($I34+$J34)*((1+$D$4)^BN$7),0))))</f>
        <v>0</v>
      </c>
      <c r="BO34" s="250">
        <f>IF(OR($E34="",$F34="",$G34="",'Allgemeine Info'!$H$15=""),0,IF(AND(BO$6&lt;&gt;0,BO$6&lt;='Allgemeine Info'!$H$15),($E34+$F34)*$I34*(1+$D$4)^BO$6,IF(BO$7='Allgemeine Info'!$H$15,$J34*(1+$D$4)^BO$7,IF(AND(BO$7&lt;&gt;0,MOD(BO$7,$G34)=0,BO$7&lt;'Allgemeine Info'!$H$15),($I34+$J34)*((1+$D$4)^BO$7),0))))</f>
        <v>0</v>
      </c>
      <c r="BP34" s="250">
        <f>IF(OR($E34="",$F34="",$G34="",'Allgemeine Info'!$H$15=""),0,IF(AND(BP$6&lt;&gt;0,BP$6&lt;='Allgemeine Info'!$H$15),($E34+$F34)*$I34*(1+$D$4)^BP$6,IF(BP$7='Allgemeine Info'!$H$15,$J34*(1+$D$4)^BP$7,IF(AND(BP$7&lt;&gt;0,MOD(BP$7,$G34)=0,BP$7&lt;'Allgemeine Info'!$H$15),($I34+$J34)*((1+$D$4)^BP$7),0))))</f>
        <v>0</v>
      </c>
      <c r="BQ34" s="250">
        <f>IF(OR($E34="",$F34="",$G34="",'Allgemeine Info'!$H$15=""),0,IF(AND(BQ$6&lt;&gt;0,BQ$6&lt;='Allgemeine Info'!$H$15),($E34+$F34)*$I34*(1+$D$4)^BQ$6,IF(BQ$7='Allgemeine Info'!$H$15,$J34*(1+$D$4)^BQ$7,IF(AND(BQ$7&lt;&gt;0,MOD(BQ$7,$G34)=0,BQ$7&lt;'Allgemeine Info'!$H$15),($I34+$J34)*((1+$D$4)^BQ$7),0))))</f>
        <v>0</v>
      </c>
      <c r="BR34" s="250">
        <f>IF(OR($E34="",$F34="",$G34="",'Allgemeine Info'!$H$15=""),0,IF(AND(BR$6&lt;&gt;0,BR$6&lt;='Allgemeine Info'!$H$15),($E34+$F34)*$I34*(1+$D$4)^BR$6,IF(BR$7='Allgemeine Info'!$H$15,$J34*(1+$D$4)^BR$7,IF(AND(BR$7&lt;&gt;0,MOD(BR$7,$G34)=0,BR$7&lt;'Allgemeine Info'!$H$15),($I34+$J34)*((1+$D$4)^BR$7),0))))</f>
        <v>0</v>
      </c>
      <c r="BS34" s="250">
        <f>IF(OR($E34="",$F34="",$G34="",'Allgemeine Info'!$H$15=""),0,IF(AND(BS$6&lt;&gt;0,BS$6&lt;='Allgemeine Info'!$H$15),($E34+$F34)*$I34*(1+$D$4)^BS$6,IF(BS$7='Allgemeine Info'!$H$15,$J34*(1+$D$4)^BS$7,IF(AND(BS$7&lt;&gt;0,MOD(BS$7,$G34)=0,BS$7&lt;'Allgemeine Info'!$H$15),($I34+$J34)*((1+$D$4)^BS$7),0))))</f>
        <v>0</v>
      </c>
      <c r="BT34" s="250">
        <f>IF(OR($E34="",$F34="",$G34="",'Allgemeine Info'!$H$15=""),0,IF(AND(BT$6&lt;&gt;0,BT$6&lt;='Allgemeine Info'!$H$15),($E34+$F34)*$I34*(1+$D$4)^BT$6,IF(BT$7='Allgemeine Info'!$H$15,$J34*(1+$D$4)^BT$7,IF(AND(BT$7&lt;&gt;0,MOD(BT$7,$G34)=0,BT$7&lt;'Allgemeine Info'!$H$15),($I34+$J34)*((1+$D$4)^BT$7),0))))</f>
        <v>0</v>
      </c>
      <c r="BU34" s="250">
        <f>IF(OR($E34="",$F34="",$G34="",'Allgemeine Info'!$H$15=""),0,IF(AND(BU$6&lt;&gt;0,BU$6&lt;='Allgemeine Info'!$H$15),($E34+$F34)*$I34*(1+$D$4)^BU$6,IF(BU$7='Allgemeine Info'!$H$15,$J34*(1+$D$4)^BU$7,IF(AND(BU$7&lt;&gt;0,MOD(BU$7,$G34)=0,BU$7&lt;'Allgemeine Info'!$H$15),($I34+$J34)*((1+$D$4)^BU$7),0))))</f>
        <v>0</v>
      </c>
      <c r="BV34" s="250">
        <f>IF(OR($E34="",$F34="",$G34="",'Allgemeine Info'!$H$15=""),0,IF(AND(BV$6&lt;&gt;0,BV$6&lt;='Allgemeine Info'!$H$15),($E34+$F34)*$I34*(1+$D$4)^BV$6,IF(BV$7='Allgemeine Info'!$H$15,$J34*(1+$D$4)^BV$7,IF(AND(BV$7&lt;&gt;0,MOD(BV$7,$G34)=0,BV$7&lt;'Allgemeine Info'!$H$15),($I34+$J34)*((1+$D$4)^BV$7),0))))</f>
        <v>0</v>
      </c>
      <c r="BW34" s="250">
        <f>IF(OR($E34="",$F34="",$G34="",'Allgemeine Info'!$H$15=""),0,IF(AND(BW$6&lt;&gt;0,BW$6&lt;='Allgemeine Info'!$H$15),($E34+$F34)*$I34*(1+$D$4)^BW$6,IF(BW$7='Allgemeine Info'!$H$15,$J34*(1+$D$4)^BW$7,IF(AND(BW$7&lt;&gt;0,MOD(BW$7,$G34)=0,BW$7&lt;'Allgemeine Info'!$H$15),($I34+$J34)*((1+$D$4)^BW$7),0))))</f>
        <v>0</v>
      </c>
      <c r="BX34" s="250">
        <f>IF(OR($E34="",$F34="",$G34="",'Allgemeine Info'!$H$15=""),0,IF(AND(BX$6&lt;&gt;0,BX$6&lt;='Allgemeine Info'!$H$15),($E34+$F34)*$I34*(1+$D$4)^BX$6,IF(BX$7='Allgemeine Info'!$H$15,$J34*(1+$D$4)^BX$7,IF(AND(BX$7&lt;&gt;0,MOD(BX$7,$G34)=0,BX$7&lt;'Allgemeine Info'!$H$15),($I34+$J34)*((1+$D$4)^BX$7),0))))</f>
        <v>0</v>
      </c>
      <c r="BY34" s="250">
        <f>IF(OR($E34="",$F34="",$G34="",'Allgemeine Info'!$H$15=""),0,IF(AND(BY$6&lt;&gt;0,BY$6&lt;='Allgemeine Info'!$H$15),($E34+$F34)*$I34*(1+$D$4)^BY$6,IF(BY$7='Allgemeine Info'!$H$15,$J34*(1+$D$4)^BY$7,IF(AND(BY$7&lt;&gt;0,MOD(BY$7,$G34)=0,BY$7&lt;'Allgemeine Info'!$H$15),($I34+$J34)*((1+$D$4)^BY$7),0))))</f>
        <v>0</v>
      </c>
      <c r="BZ34" s="250">
        <f>IF(OR($E34="",$F34="",$G34="",'Allgemeine Info'!$H$15=""),0,IF(AND(BZ$6&lt;&gt;0,BZ$6&lt;='Allgemeine Info'!$H$15),($E34+$F34)*$I34*(1+$D$4)^BZ$6,IF(BZ$7='Allgemeine Info'!$H$15,$J34*(1+$D$4)^BZ$7,IF(AND(BZ$7&lt;&gt;0,MOD(BZ$7,$G34)=0,BZ$7&lt;'Allgemeine Info'!$H$15),($I34+$J34)*((1+$D$4)^BZ$7),0))))</f>
        <v>0</v>
      </c>
      <c r="CA34" s="250">
        <f>IF(OR($E34="",$F34="",$G34="",'Allgemeine Info'!$H$15=""),0,IF(AND(CA$6&lt;&gt;0,CA$6&lt;='Allgemeine Info'!$H$15),($E34+$F34)*$I34*(1+$D$4)^CA$6,IF(CA$7='Allgemeine Info'!$H$15,$J34*(1+$D$4)^CA$7,IF(AND(CA$7&lt;&gt;0,MOD(CA$7,$G34)=0,CA$7&lt;'Allgemeine Info'!$H$15),($I34+$J34)*((1+$D$4)^CA$7),0))))</f>
        <v>0</v>
      </c>
      <c r="CB34" s="250">
        <f>IF(OR($E34="",$F34="",$G34="",'Allgemeine Info'!$H$15=""),0,IF(AND(CB$6&lt;&gt;0,CB$6&lt;='Allgemeine Info'!$H$15),($E34+$F34)*$I34*(1+$D$4)^CB$6,IF(CB$7='Allgemeine Info'!$H$15,$J34*(1+$D$4)^CB$7,IF(AND(CB$7&lt;&gt;0,MOD(CB$7,$G34)=0,CB$7&lt;'Allgemeine Info'!$H$15),($I34+$J34)*((1+$D$4)^CB$7),0))))</f>
        <v>0</v>
      </c>
      <c r="CC34" s="250">
        <f>IF(OR($E34="",$F34="",$G34="",'Allgemeine Info'!$H$15=""),0,IF(AND(CC$6&lt;&gt;0,CC$6&lt;='Allgemeine Info'!$H$15),($E34+$F34)*$I34*(1+$D$4)^CC$6,IF(CC$7='Allgemeine Info'!$H$15,$J34*(1+$D$4)^CC$7,IF(AND(CC$7&lt;&gt;0,MOD(CC$7,$G34)=0,CC$7&lt;'Allgemeine Info'!$H$15),($I34+$J34)*((1+$D$4)^CC$7),0))))</f>
        <v>0</v>
      </c>
      <c r="CD34" s="250">
        <f>IF(OR($E34="",$F34="",$G34="",'Allgemeine Info'!$H$15=""),0,IF(AND(CD$6&lt;&gt;0,CD$6&lt;='Allgemeine Info'!$H$15),($E34+$F34)*$I34*(1+$D$4)^CD$6,IF(CD$7='Allgemeine Info'!$H$15,$J34*(1+$D$4)^CD$7,IF(AND(CD$7&lt;&gt;0,MOD(CD$7,$G34)=0,CD$7&lt;'Allgemeine Info'!$H$15),($I34+$J34)*((1+$D$4)^CD$7),0))))</f>
        <v>0</v>
      </c>
      <c r="CE34" s="250">
        <f>IF(OR($E34="",$F34="",$G34="",'Allgemeine Info'!$H$15=""),0,IF(AND(CE$6&lt;&gt;0,CE$6&lt;='Allgemeine Info'!$H$15),($E34+$F34)*$I34*(1+$D$4)^CE$6,IF(CE$7='Allgemeine Info'!$H$15,$J34*(1+$D$4)^CE$7,IF(AND(CE$7&lt;&gt;0,MOD(CE$7,$G34)=0,CE$7&lt;'Allgemeine Info'!$H$15),($I34+$J34)*((1+$D$4)^CE$7),0))))</f>
        <v>0</v>
      </c>
      <c r="CF34" s="250">
        <f>IF(OR($E34="",$F34="",$G34="",'Allgemeine Info'!$H$15=""),0,IF(AND(CF$6&lt;&gt;0,CF$6&lt;='Allgemeine Info'!$H$15),($E34+$F34)*$I34*(1+$D$4)^CF$6,IF(CF$7='Allgemeine Info'!$H$15,$J34*(1+$D$4)^CF$7,IF(AND(CF$7&lt;&gt;0,MOD(CF$7,$G34)=0,CF$7&lt;'Allgemeine Info'!$H$15),($I34+$J34)*((1+$D$4)^CF$7),0))))</f>
        <v>0</v>
      </c>
      <c r="CG34" s="250">
        <f>IF(OR($E34="",$F34="",$G34="",'Allgemeine Info'!$H$15=""),0,IF(AND(CG$6&lt;&gt;0,CG$6&lt;='Allgemeine Info'!$H$15),($E34+$F34)*$I34*(1+$D$4)^CG$6,IF(CG$7='Allgemeine Info'!$H$15,$J34*(1+$D$4)^CG$7,IF(AND(CG$7&lt;&gt;0,MOD(CG$7,$G34)=0,CG$7&lt;'Allgemeine Info'!$H$15),($I34+$J34)*((1+$D$4)^CG$7),0))))</f>
        <v>0</v>
      </c>
      <c r="CH34" s="250">
        <f>IF(OR($E34="",$F34="",$G34="",'Allgemeine Info'!$H$15=""),0,IF(AND(CH$6&lt;&gt;0,CH$6&lt;='Allgemeine Info'!$H$15),($E34+$F34)*$I34*(1+$D$4)^CH$6,IF(CH$7='Allgemeine Info'!$H$15,$J34*(1+$D$4)^CH$7,IF(AND(CH$7&lt;&gt;0,MOD(CH$7,$G34)=0,CH$7&lt;'Allgemeine Info'!$H$15),($I34+$J34)*((1+$D$4)^CH$7),0))))</f>
        <v>0</v>
      </c>
      <c r="CI34" s="250">
        <f>IF(OR($E34="",$F34="",$G34="",'Allgemeine Info'!$H$15=""),0,IF(AND(CI$6&lt;&gt;0,CI$6&lt;='Allgemeine Info'!$H$15),($E34+$F34)*$I34*(1+$D$4)^CI$6,IF(CI$7='Allgemeine Info'!$H$15,$J34*(1+$D$4)^CI$7,IF(AND(CI$7&lt;&gt;0,MOD(CI$7,$G34)=0,CI$7&lt;'Allgemeine Info'!$H$15),($I34+$J34)*((1+$D$4)^CI$7),0))))</f>
        <v>0</v>
      </c>
      <c r="CJ34" s="250">
        <f>IF(OR($E34="",$F34="",$G34="",'Allgemeine Info'!$H$15=""),0,IF(AND(CJ$6&lt;&gt;0,CJ$6&lt;='Allgemeine Info'!$H$15),($E34+$F34)*$I34*(1+$D$4)^CJ$6,IF(CJ$7='Allgemeine Info'!$H$15,$J34*(1+$D$4)^CJ$7,IF(AND(CJ$7&lt;&gt;0,MOD(CJ$7,$G34)=0,CJ$7&lt;'Allgemeine Info'!$H$15),($I34+$J34)*((1+$D$4)^CJ$7),0))))</f>
        <v>0</v>
      </c>
      <c r="CK34" s="250">
        <f>IF(OR($E34="",$F34="",$G34="",'Allgemeine Info'!$H$15=""),0,IF(AND(CK$6&lt;&gt;0,CK$6&lt;='Allgemeine Info'!$H$15),($E34+$F34)*$I34*(1+$D$4)^CK$6,IF(CK$7='Allgemeine Info'!$H$15,$J34*(1+$D$4)^CK$7,IF(AND(CK$7&lt;&gt;0,MOD(CK$7,$G34)=0,CK$7&lt;'Allgemeine Info'!$H$15),($I34+$J34)*((1+$D$4)^CK$7),0))))</f>
        <v>0</v>
      </c>
      <c r="CL34" s="250">
        <f>IF(OR($E34="",$F34="",$G34="",'Allgemeine Info'!$H$15=""),0,IF(AND(CL$6&lt;&gt;0,CL$6&lt;='Allgemeine Info'!$H$15),($E34+$F34)*$I34*(1+$D$4)^CL$6,IF(CL$7='Allgemeine Info'!$H$15,$J34*(1+$D$4)^CL$7,IF(AND(CL$7&lt;&gt;0,MOD(CL$7,$G34)=0,CL$7&lt;'Allgemeine Info'!$H$15),($I34+$J34)*((1+$D$4)^CL$7),0))))</f>
        <v>0</v>
      </c>
      <c r="CM34" s="250">
        <f>IF(OR($E34="",$F34="",$G34="",'Allgemeine Info'!$H$15=""),0,IF(AND(CM$6&lt;&gt;0,CM$6&lt;='Allgemeine Info'!$H$15),($E34+$F34)*$I34*(1+$D$4)^CM$6,IF(CM$7='Allgemeine Info'!$H$15,$J34*(1+$D$4)^CM$7,IF(AND(CM$7&lt;&gt;0,MOD(CM$7,$G34)=0,CM$7&lt;'Allgemeine Info'!$H$15),($I34+$J34)*((1+$D$4)^CM$7),0))))</f>
        <v>0</v>
      </c>
      <c r="CN34" s="250">
        <f>IF(OR($E34="",$F34="",$G34="",'Allgemeine Info'!$H$15=""),0,IF(AND(CN$6&lt;&gt;0,CN$6&lt;='Allgemeine Info'!$H$15),($E34+$F34)*$I34*(1+$D$4)^CN$6,IF(CN$7='Allgemeine Info'!$H$15,$J34*(1+$D$4)^CN$7,IF(AND(CN$7&lt;&gt;0,MOD(CN$7,$G34)=0,CN$7&lt;'Allgemeine Info'!$H$15),($I34+$J34)*((1+$D$4)^CN$7),0))))</f>
        <v>0</v>
      </c>
      <c r="CO34" s="250">
        <f>IF(OR($E34="",$F34="",$G34="",'Allgemeine Info'!$H$15=""),0,IF(AND(CO$6&lt;&gt;0,CO$6&lt;='Allgemeine Info'!$H$15),($E34+$F34)*$I34*(1+$D$4)^CO$6,IF(CO$7='Allgemeine Info'!$H$15,$J34*(1+$D$4)^CO$7,IF(AND(CO$7&lt;&gt;0,MOD(CO$7,$G34)=0,CO$7&lt;'Allgemeine Info'!$H$15),($I34+$J34)*((1+$D$4)^CO$7),0))))</f>
        <v>0</v>
      </c>
      <c r="CP34" s="250">
        <f>IF(OR($E34="",$F34="",$G34="",'Allgemeine Info'!$H$15=""),0,IF(AND(CP$6&lt;&gt;0,CP$6&lt;='Allgemeine Info'!$H$15),($E34+$F34)*$I34*(1+$D$4)^CP$6,IF(CP$7='Allgemeine Info'!$H$15,$J34*(1+$D$4)^CP$7,IF(AND(CP$7&lt;&gt;0,MOD(CP$7,$G34)=0,CP$7&lt;'Allgemeine Info'!$H$15),($I34+$J34)*((1+$D$4)^CP$7),0))))</f>
        <v>0</v>
      </c>
      <c r="CQ34" s="250">
        <f>IF(OR($E34="",$F34="",$G34="",'Allgemeine Info'!$H$15=""),0,IF(AND(CQ$6&lt;&gt;0,CQ$6&lt;='Allgemeine Info'!$H$15),($E34+$F34)*$I34*(1+$D$4)^CQ$6,IF(CQ$7='Allgemeine Info'!$H$15,$J34*(1+$D$4)^CQ$7,IF(AND(CQ$7&lt;&gt;0,MOD(CQ$7,$G34)=0,CQ$7&lt;'Allgemeine Info'!$H$15),($I34+$J34)*((1+$D$4)^CQ$7),0))))</f>
        <v>0</v>
      </c>
      <c r="CR34" s="250">
        <f>IF(OR($E34="",$F34="",$G34="",'Allgemeine Info'!$H$15=""),0,IF(AND(CR$6&lt;&gt;0,CR$6&lt;='Allgemeine Info'!$H$15),($E34+$F34)*$I34*(1+$D$4)^CR$6,IF(CR$7='Allgemeine Info'!$H$15,$J34*(1+$D$4)^CR$7,IF(AND(CR$7&lt;&gt;0,MOD(CR$7,$G34)=0,CR$7&lt;'Allgemeine Info'!$H$15),($I34+$J34)*((1+$D$4)^CR$7),0))))</f>
        <v>0</v>
      </c>
      <c r="CS34" s="250">
        <f>IF(OR($E34="",$F34="",$G34="",'Allgemeine Info'!$H$15=""),0,IF(AND(CS$6&lt;&gt;0,CS$6&lt;='Allgemeine Info'!$H$15),($E34+$F34)*$I34*(1+$D$4)^CS$6,IF(CS$7='Allgemeine Info'!$H$15,$J34*(1+$D$4)^CS$7,IF(AND(CS$7&lt;&gt;0,MOD(CS$7,$G34)=0,CS$7&lt;'Allgemeine Info'!$H$15),($I34+$J34)*((1+$D$4)^CS$7),0))))</f>
        <v>0</v>
      </c>
      <c r="CT34" s="250">
        <f>IF(OR($E34="",$F34="",$G34="",'Allgemeine Info'!$H$15=""),0,IF(AND(CT$6&lt;&gt;0,CT$6&lt;='Allgemeine Info'!$H$15),($E34+$F34)*$I34*(1+$D$4)^CT$6,IF(CT$7='Allgemeine Info'!$H$15,$J34*(1+$D$4)^CT$7,IF(AND(CT$7&lt;&gt;0,MOD(CT$7,$G34)=0,CT$7&lt;'Allgemeine Info'!$H$15),($I34+$J34)*((1+$D$4)^CT$7),0))))</f>
        <v>0</v>
      </c>
      <c r="CU34" s="250">
        <f>IF(OR($E34="",$F34="",$G34="",'Allgemeine Info'!$H$15=""),0,IF(AND(CU$6&lt;&gt;0,CU$6&lt;='Allgemeine Info'!$H$15),($E34+$F34)*$I34*(1+$D$4)^CU$6,IF(CU$7='Allgemeine Info'!$H$15,$J34*(1+$D$4)^CU$7,IF(AND(CU$7&lt;&gt;0,MOD(CU$7,$G34)=0,CU$7&lt;'Allgemeine Info'!$H$15),($I34+$J34)*((1+$D$4)^CU$7),0))))</f>
        <v>0</v>
      </c>
      <c r="CV34" s="250">
        <f>IF(OR($E34="",$F34="",$G34="",'Allgemeine Info'!$H$15=""),0,IF(AND(CV$6&lt;&gt;0,CV$6&lt;='Allgemeine Info'!$H$15),($E34+$F34)*$I34*(1+$D$4)^CV$6,IF(CV$7='Allgemeine Info'!$H$15,$J34*(1+$D$4)^CV$7,IF(AND(CV$7&lt;&gt;0,MOD(CV$7,$G34)=0,CV$7&lt;'Allgemeine Info'!$H$15),($I34+$J34)*((1+$D$4)^CV$7),0))))</f>
        <v>0</v>
      </c>
      <c r="CW34" s="250">
        <f>IF(OR($E34="",$F34="",$G34="",'Allgemeine Info'!$H$15=""),0,IF(AND(CW$6&lt;&gt;0,CW$6&lt;='Allgemeine Info'!$H$15),($E34+$F34)*$I34*(1+$D$4)^CW$6,IF(CW$7='Allgemeine Info'!$H$15,$J34*(1+$D$4)^CW$7,IF(AND(CW$7&lt;&gt;0,MOD(CW$7,$G34)=0,CW$7&lt;'Allgemeine Info'!$H$15),($I34+$J34)*((1+$D$4)^CW$7),0))))</f>
        <v>0</v>
      </c>
      <c r="CX34" s="250">
        <f>IF(OR($E34="",$F34="",$G34="",'Allgemeine Info'!$H$15=""),0,IF(AND(CX$6&lt;&gt;0,CX$6&lt;='Allgemeine Info'!$H$15),($E34+$F34)*$I34*(1+$D$4)^CX$6,IF(CX$7='Allgemeine Info'!$H$15,$J34*(1+$D$4)^CX$7,IF(AND(CX$7&lt;&gt;0,MOD(CX$7,$G34)=0,CX$7&lt;'Allgemeine Info'!$H$15),($I34+$J34)*((1+$D$4)^CX$7),0))))</f>
        <v>0</v>
      </c>
      <c r="CY34" s="250">
        <f>IF(OR($E34="",$F34="",$G34="",'Allgemeine Info'!$H$15=""),0,IF(AND(CY$6&lt;&gt;0,CY$6&lt;='Allgemeine Info'!$H$15),($E34+$F34)*$I34*(1+$D$4)^CY$6,IF(CY$7='Allgemeine Info'!$H$15,$J34*(1+$D$4)^CY$7,IF(AND(CY$7&lt;&gt;0,MOD(CY$7,$G34)=0,CY$7&lt;'Allgemeine Info'!$H$15),($I34+$J34)*((1+$D$4)^CY$7),0))))</f>
        <v>0</v>
      </c>
      <c r="CZ34" s="250">
        <f>IF(OR($E34="",$F34="",$G34="",'Allgemeine Info'!$H$15=""),0,IF(AND(CZ$6&lt;&gt;0,CZ$6&lt;='Allgemeine Info'!$H$15),($E34+$F34)*$I34*(1+$D$4)^CZ$6,IF(CZ$7='Allgemeine Info'!$H$15,$J34*(1+$D$4)^CZ$7,IF(AND(CZ$7&lt;&gt;0,MOD(CZ$7,$G34)=0,CZ$7&lt;'Allgemeine Info'!$H$15),($I34+$J34)*((1+$D$4)^CZ$7),0))))</f>
        <v>0</v>
      </c>
      <c r="DA34" s="250">
        <f>IF(OR($E34="",$F34="",$G34="",'Allgemeine Info'!$H$15=""),0,IF(AND(DA$6&lt;&gt;0,DA$6&lt;='Allgemeine Info'!$H$15),($E34+$F34)*$I34*(1+$D$4)^DA$6,IF(DA$7='Allgemeine Info'!$H$15,$J34*(1+$D$4)^DA$7,IF(AND(DA$7&lt;&gt;0,MOD(DA$7,$G34)=0,DA$7&lt;'Allgemeine Info'!$H$15),($I34+$J34)*((1+$D$4)^DA$7),0))))</f>
        <v>0</v>
      </c>
      <c r="DB34" s="250">
        <f>IF(OR($E34="",$F34="",$G34="",'Allgemeine Info'!$H$15=""),0,IF(AND(DB$6&lt;&gt;0,DB$6&lt;='Allgemeine Info'!$H$15),($E34+$F34)*$I34*(1+$D$4)^DB$6,IF(DB$7='Allgemeine Info'!$H$15,$J34*(1+$D$4)^DB$7,IF(AND(DB$7&lt;&gt;0,MOD(DB$7,$G34)=0,DB$7&lt;'Allgemeine Info'!$H$15),($I34+$J34)*((1+$D$4)^DB$7),0))))</f>
        <v>0</v>
      </c>
      <c r="DC34" s="250">
        <f>IF(OR($E34="",$F34="",$G34="",'Allgemeine Info'!$H$15=""),0,IF(AND(DC$6&lt;&gt;0,DC$6&lt;='Allgemeine Info'!$H$15),($E34+$F34)*$I34*(1+$D$4)^DC$6,IF(DC$7='Allgemeine Info'!$H$15,$J34*(1+$D$4)^DC$7,IF(AND(DC$7&lt;&gt;0,MOD(DC$7,$G34)=0,DC$7&lt;'Allgemeine Info'!$H$15),($I34+$J34)*((1+$D$4)^DC$7),0))))</f>
        <v>0</v>
      </c>
      <c r="DD34" s="250">
        <f>IF(OR($E34="",$F34="",$G34="",'Allgemeine Info'!$H$15=""),0,IF(AND(DD$6&lt;&gt;0,DD$6&lt;='Allgemeine Info'!$H$15),($E34+$F34)*$I34*(1+$D$4)^DD$6,IF(DD$7='Allgemeine Info'!$H$15,$J34*(1+$D$4)^DD$7,IF(AND(DD$7&lt;&gt;0,MOD(DD$7,$G34)=0,DD$7&lt;'Allgemeine Info'!$H$15),($I34+$J34)*((1+$D$4)^DD$7),0))))</f>
        <v>0</v>
      </c>
      <c r="DE34" s="250">
        <f>IF(OR($E34="",$F34="",$G34="",'Allgemeine Info'!$H$15=""),0,IF(AND(DE$6&lt;&gt;0,DE$6&lt;='Allgemeine Info'!$H$15),($E34+$F34)*$I34*(1+$D$4)^DE$6,IF(DE$7='Allgemeine Info'!$H$15,$J34*(1+$D$4)^DE$7,IF(AND(DE$7&lt;&gt;0,MOD(DE$7,$G34)=0,DE$7&lt;'Allgemeine Info'!$H$15),($I34+$J34)*((1+$D$4)^DE$7),0))))</f>
        <v>0</v>
      </c>
      <c r="DF34" s="250">
        <f>IF(OR($E34="",$F34="",$G34="",'Allgemeine Info'!$H$15=""),0,IF(AND(DF$6&lt;&gt;0,DF$6&lt;='Allgemeine Info'!$H$15),($E34+$F34)*$I34*(1+$D$4)^DF$6,IF(DF$7='Allgemeine Info'!$H$15,$J34*(1+$D$4)^DF$7,IF(AND(DF$7&lt;&gt;0,MOD(DF$7,$G34)=0,DF$7&lt;'Allgemeine Info'!$H$15),($I34+$J34)*((1+$D$4)^DF$7),0))))</f>
        <v>0</v>
      </c>
      <c r="DG34" s="250">
        <f>IF(OR($E34="",$F34="",$G34="",'Allgemeine Info'!$H$15=""),0,IF(AND(DG$6&lt;&gt;0,DG$6&lt;='Allgemeine Info'!$H$15),($E34+$F34)*$I34*(1+$D$4)^DG$6,IF(DG$7='Allgemeine Info'!$H$15,$J34*(1+$D$4)^DG$7,IF(AND(DG$7&lt;&gt;0,MOD(DG$7,$G34)=0,DG$7&lt;'Allgemeine Info'!$H$15),($I34+$J34)*((1+$D$4)^DG$7),0))))</f>
        <v>0</v>
      </c>
      <c r="DH34" s="250">
        <f>IF(OR($E34="",$F34="",$G34="",'Allgemeine Info'!$H$15=""),0,IF(AND(DH$6&lt;&gt;0,DH$6&lt;='Allgemeine Info'!$H$15),($E34+$F34)*$I34*(1+$D$4)^DH$6,IF(DH$7='Allgemeine Info'!$H$15,$J34*(1+$D$4)^DH$7,IF(AND(DH$7&lt;&gt;0,MOD(DH$7,$G34)=0,DH$7&lt;'Allgemeine Info'!$H$15),($I34+$J34)*((1+$D$4)^DH$7),0))))</f>
        <v>0</v>
      </c>
      <c r="DI34" s="250">
        <f>IF(OR($E34="",$F34="",$G34="",'Allgemeine Info'!$H$15=""),0,IF(AND(DI$6&lt;&gt;0,DI$6&lt;='Allgemeine Info'!$H$15),($E34+$F34)*$I34*(1+$D$4)^DI$6,IF(DI$7='Allgemeine Info'!$H$15,$J34*(1+$D$4)^DI$7,IF(AND(DI$7&lt;&gt;0,MOD(DI$7,$G34)=0,DI$7&lt;'Allgemeine Info'!$H$15),($I34+$J34)*((1+$D$4)^DI$7),0))))</f>
        <v>0</v>
      </c>
      <c r="DJ34" s="250">
        <f>IF(OR($E34="",$F34="",$G34="",'Allgemeine Info'!$H$15=""),0,IF(AND(DJ$6&lt;&gt;0,DJ$6&lt;='Allgemeine Info'!$H$15),($E34+$F34)*$I34*(1+$D$4)^DJ$6,IF(DJ$7='Allgemeine Info'!$H$15,$J34*(1+$D$4)^DJ$7,IF(AND(DJ$7&lt;&gt;0,MOD(DJ$7,$G34)=0,DJ$7&lt;'Allgemeine Info'!$H$15),($I34+$J34)*((1+$D$4)^DJ$7),0))))</f>
        <v>0</v>
      </c>
      <c r="DK34" s="250">
        <f>IF(OR($E34="",$F34="",$G34="",'Allgemeine Info'!$H$15=""),0,IF(AND(DK$6&lt;&gt;0,DK$6&lt;='Allgemeine Info'!$H$15),($E34+$F34)*$I34*(1+$D$4)^DK$6,IF(DK$7='Allgemeine Info'!$H$15,$J34*(1+$D$4)^DK$7,IF(AND(DK$7&lt;&gt;0,MOD(DK$7,$G34)=0,DK$7&lt;'Allgemeine Info'!$H$15),($I34+$J34)*((1+$D$4)^DK$7),0))))</f>
        <v>0</v>
      </c>
      <c r="DL34" s="250">
        <f>IF(OR($E34="",$F34="",$G34="",'Allgemeine Info'!$H$15=""),0,IF(AND(DL$6&lt;&gt;0,DL$6&lt;='Allgemeine Info'!$H$15),($E34+$F34)*$I34*(1+$D$4)^DL$6,IF(DL$7='Allgemeine Info'!$H$15,$J34*(1+$D$4)^DL$7,IF(AND(DL$7&lt;&gt;0,MOD(DL$7,$G34)=0,DL$7&lt;'Allgemeine Info'!$H$15),($I34+$J34)*((1+$D$4)^DL$7),0))))</f>
        <v>0</v>
      </c>
      <c r="DM34" s="250">
        <f>IF(OR($E34="",$F34="",$G34="",'Allgemeine Info'!$H$15=""),0,IF(AND(DM$6&lt;&gt;0,DM$6&lt;='Allgemeine Info'!$H$15),($E34+$F34)*$I34*(1+$D$4)^DM$6,IF(DM$7='Allgemeine Info'!$H$15,$J34*(1+$D$4)^DM$7,IF(AND(DM$7&lt;&gt;0,MOD(DM$7,$G34)=0,DM$7&lt;'Allgemeine Info'!$H$15),($I34+$J34)*((1+$D$4)^DM$7),0))))</f>
        <v>0</v>
      </c>
      <c r="DN34" s="250">
        <f>IF(OR($E34="",$F34="",$G34="",'Allgemeine Info'!$H$15=""),0,IF(AND(DN$6&lt;&gt;0,DN$6&lt;='Allgemeine Info'!$H$15),($E34+$F34)*$I34*(1+$D$4)^DN$6,IF(DN$7='Allgemeine Info'!$H$15,$J34*(1+$D$4)^DN$7,IF(AND(DN$7&lt;&gt;0,MOD(DN$7,$G34)=0,DN$7&lt;'Allgemeine Info'!$H$15),($I34+$J34)*((1+$D$4)^DN$7),0))))</f>
        <v>0</v>
      </c>
      <c r="DO34" s="250">
        <f>IF(OR($E34="",$F34="",$G34="",'Allgemeine Info'!$H$15=""),0,IF(AND(DO$6&lt;&gt;0,DO$6&lt;='Allgemeine Info'!$H$15),($E34+$F34)*$I34*(1+$D$4)^DO$6,IF(DO$7='Allgemeine Info'!$H$15,$J34*(1+$D$4)^DO$7,IF(AND(DO$7&lt;&gt;0,MOD(DO$7,$G34)=0,DO$7&lt;'Allgemeine Info'!$H$15),($I34+$J34)*((1+$D$4)^DO$7),0))))</f>
        <v>0</v>
      </c>
      <c r="DP34" s="250">
        <f>IF(OR($E34="",$F34="",$G34="",'Allgemeine Info'!$H$15=""),0,IF(AND(DP$6&lt;&gt;0,DP$6&lt;='Allgemeine Info'!$H$15),($E34+$F34)*$I34*(1+$D$4)^DP$6,IF(DP$7='Allgemeine Info'!$H$15,$J34*(1+$D$4)^DP$7,IF(AND(DP$7&lt;&gt;0,MOD(DP$7,$G34)=0,DP$7&lt;'Allgemeine Info'!$H$15),($I34+$J34)*((1+$D$4)^DP$7),0))))</f>
        <v>0</v>
      </c>
      <c r="DQ34" s="250">
        <f>IF(OR($E34="",$F34="",$G34="",'Allgemeine Info'!$H$15=""),0,IF(AND(DQ$6&lt;&gt;0,DQ$6&lt;='Allgemeine Info'!$H$15),($E34+$F34)*$I34*(1+$D$4)^DQ$6,IF(DQ$7='Allgemeine Info'!$H$15,$J34*(1+$D$4)^DQ$7,IF(AND(DQ$7&lt;&gt;0,MOD(DQ$7,$G34)=0,DQ$7&lt;'Allgemeine Info'!$H$15),($I34+$J34)*((1+$D$4)^DQ$7),0))))</f>
        <v>0</v>
      </c>
      <c r="DR34" s="250">
        <f>IF(OR($E34="",$F34="",$G34="",'Allgemeine Info'!$H$15=""),0,IF(AND(DR$6&lt;&gt;0,DR$6&lt;='Allgemeine Info'!$H$15),($E34+$F34)*$I34*(1+$D$4)^DR$6,IF(DR$7='Allgemeine Info'!$H$15,$J34*(1+$D$4)^DR$7,IF(AND(DR$7&lt;&gt;0,MOD(DR$7,$G34)=0,DR$7&lt;'Allgemeine Info'!$H$15),($I34+$J34)*((1+$D$4)^DR$7),0))))</f>
        <v>0</v>
      </c>
      <c r="DS34" s="250">
        <f>IF(OR($E34="",$F34="",$G34="",'Allgemeine Info'!$H$15=""),0,IF(AND(DS$6&lt;&gt;0,DS$6&lt;='Allgemeine Info'!$H$15),($E34+$F34)*$I34*(1+$D$4)^DS$6,IF(DS$7='Allgemeine Info'!$H$15,$J34*(1+$D$4)^DS$7,IF(AND(DS$7&lt;&gt;0,MOD(DS$7,$G34)=0,DS$7&lt;'Allgemeine Info'!$H$15),($I34+$J34)*((1+$D$4)^DS$7),0))))</f>
        <v>0</v>
      </c>
      <c r="DT34" s="250">
        <f>IF(OR($E34="",$F34="",$G34="",'Allgemeine Info'!$H$15=""),0,IF(AND(DT$6&lt;&gt;0,DT$6&lt;='Allgemeine Info'!$H$15),($E34+$F34)*$I34*(1+$D$4)^DT$6,IF(DT$7='Allgemeine Info'!$H$15,$J34*(1+$D$4)^DT$7,IF(AND(DT$7&lt;&gt;0,MOD(DT$7,$G34)=0,DT$7&lt;'Allgemeine Info'!$H$15),($I34+$J34)*((1+$D$4)^DT$7),0))))</f>
        <v>0</v>
      </c>
      <c r="DU34" s="250">
        <f>IF(OR($E34="",$F34="",$G34="",'Allgemeine Info'!$H$15=""),0,IF(AND(DU$6&lt;&gt;0,DU$6&lt;='Allgemeine Info'!$H$15),($E34+$F34)*$I34*(1+$D$4)^DU$6,IF(DU$7='Allgemeine Info'!$H$15,$J34*(1+$D$4)^DU$7,IF(AND(DU$7&lt;&gt;0,MOD(DU$7,$G34)=0,DU$7&lt;'Allgemeine Info'!$H$15),($I34+$J34)*((1+$D$4)^DU$7),0))))</f>
        <v>0</v>
      </c>
      <c r="DV34" s="250">
        <f>IF(OR($E34="",$F34="",$G34="",'Allgemeine Info'!$H$15=""),0,IF(AND(DV$6&lt;&gt;0,DV$6&lt;='Allgemeine Info'!$H$15),($E34+$F34)*$I34*(1+$D$4)^DV$6,IF(DV$7='Allgemeine Info'!$H$15,$J34*(1+$D$4)^DV$7,IF(AND(DV$7&lt;&gt;0,MOD(DV$7,$G34)=0,DV$7&lt;'Allgemeine Info'!$H$15),($I34+$J34)*((1+$D$4)^DV$7),0))))</f>
        <v>0</v>
      </c>
      <c r="DW34" s="250">
        <f>IF(OR($E34="",$F34="",$G34="",'Allgemeine Info'!$H$15=""),0,IF(AND(DW$6&lt;&gt;0,DW$6&lt;='Allgemeine Info'!$H$15),($E34+$F34)*$I34*(1+$D$4)^DW$6,IF(DW$7='Allgemeine Info'!$H$15,$J34*(1+$D$4)^DW$7,IF(AND(DW$7&lt;&gt;0,MOD(DW$7,$G34)=0,DW$7&lt;'Allgemeine Info'!$H$15),($I34+$J34)*((1+$D$4)^DW$7),0))))</f>
        <v>0</v>
      </c>
      <c r="DX34" s="250">
        <f>IF(OR($E34="",$F34="",$G34="",'Allgemeine Info'!$H$15=""),0,IF(AND(DX$6&lt;&gt;0,DX$6&lt;='Allgemeine Info'!$H$15),($E34+$F34)*$I34*(1+$D$4)^DX$6,IF(DX$7='Allgemeine Info'!$H$15,$J34*(1+$D$4)^DX$7,IF(AND(DX$7&lt;&gt;0,MOD(DX$7,$G34)=0,DX$7&lt;'Allgemeine Info'!$H$15),($I34+$J34)*((1+$D$4)^DX$7),0))))</f>
        <v>0</v>
      </c>
      <c r="DY34" s="250">
        <f>IF(OR($E34="",$F34="",$G34="",'Allgemeine Info'!$H$15=""),0,IF(AND(DY$6&lt;&gt;0,DY$6&lt;='Allgemeine Info'!$H$15),($E34+$F34)*$I34*(1+$D$4)^DY$6,IF(DY$7='Allgemeine Info'!$H$15,$J34*(1+$D$4)^DY$7,IF(AND(DY$7&lt;&gt;0,MOD(DY$7,$G34)=0,DY$7&lt;'Allgemeine Info'!$H$15),($I34+$J34)*((1+$D$4)^DY$7),0))))</f>
        <v>0</v>
      </c>
      <c r="DZ34" s="250">
        <f>IF(OR($E34="",$F34="",$G34="",'Allgemeine Info'!$H$15=""),0,IF(AND(DZ$6&lt;&gt;0,DZ$6&lt;='Allgemeine Info'!$H$15),($E34+$F34)*$I34*(1+$D$4)^DZ$6,IF(DZ$7='Allgemeine Info'!$H$15,$J34*(1+$D$4)^DZ$7,IF(AND(DZ$7&lt;&gt;0,MOD(DZ$7,$G34)=0,DZ$7&lt;'Allgemeine Info'!$H$15),($I34+$J34)*((1+$D$4)^DZ$7),0))))</f>
        <v>0</v>
      </c>
      <c r="EA34" s="250">
        <f>IF(OR($E34="",$F34="",$G34="",'Allgemeine Info'!$H$15=""),0,IF(AND(EA$6&lt;&gt;0,EA$6&lt;='Allgemeine Info'!$H$15),($E34+$F34)*$I34*(1+$D$4)^EA$6,IF(EA$7='Allgemeine Info'!$H$15,$J34*(1+$D$4)^EA$7,IF(AND(EA$7&lt;&gt;0,MOD(EA$7,$G34)=0,EA$7&lt;'Allgemeine Info'!$H$15),($I34+$J34)*((1+$D$4)^EA$7),0))))</f>
        <v>0</v>
      </c>
      <c r="EB34" s="250">
        <f>IF(OR($E34="",$F34="",$G34="",'Allgemeine Info'!$H$15=""),0,IF(AND(EB$6&lt;&gt;0,EB$6&lt;='Allgemeine Info'!$H$15),($E34+$F34)*$I34*(1+$D$4)^EB$6,IF(EB$7='Allgemeine Info'!$H$15,$J34*(1+$D$4)^EB$7,IF(AND(EB$7&lt;&gt;0,MOD(EB$7,$G34)=0,EB$7&lt;'Allgemeine Info'!$H$15),($I34+$J34)*((1+$D$4)^EB$7),0))))</f>
        <v>0</v>
      </c>
      <c r="EC34" s="250">
        <f>IF(OR($E34="",$F34="",$G34="",'Allgemeine Info'!$H$15=""),0,IF(AND(EC$6&lt;&gt;0,EC$6&lt;='Allgemeine Info'!$H$15),($E34+$F34)*$I34*(1+$D$4)^EC$6,IF(EC$7='Allgemeine Info'!$H$15,$J34*(1+$D$4)^EC$7,IF(AND(EC$7&lt;&gt;0,MOD(EC$7,$G34)=0,EC$7&lt;'Allgemeine Info'!$H$15),($I34+$J34)*((1+$D$4)^EC$7),0))))</f>
        <v>0</v>
      </c>
      <c r="ED34" s="250">
        <f>IF(OR($E34="",$F34="",$G34="",'Allgemeine Info'!$H$15=""),0,IF(AND(ED$6&lt;&gt;0,ED$6&lt;='Allgemeine Info'!$H$15),($E34+$F34)*$I34*(1+$D$4)^ED$6,IF(ED$7='Allgemeine Info'!$H$15,$J34*(1+$D$4)^ED$7,IF(AND(ED$7&lt;&gt;0,MOD(ED$7,$G34)=0,ED$7&lt;'Allgemeine Info'!$H$15),($I34+$J34)*((1+$D$4)^ED$7),0))))</f>
        <v>0</v>
      </c>
      <c r="EE34" s="250">
        <f>IF(OR($E34="",$F34="",$G34="",'Allgemeine Info'!$H$15=""),0,IF(AND(EE$6&lt;&gt;0,EE$6&lt;='Allgemeine Info'!$H$15),($E34+$F34)*$I34*(1+$D$4)^EE$6,IF(EE$7='Allgemeine Info'!$H$15,$J34*(1+$D$4)^EE$7,IF(AND(EE$7&lt;&gt;0,MOD(EE$7,$G34)=0,EE$7&lt;'Allgemeine Info'!$H$15),($I34+$J34)*((1+$D$4)^EE$7),0))))</f>
        <v>0</v>
      </c>
      <c r="EF34" s="250">
        <f>IF(OR($E34="",$F34="",$G34="",'Allgemeine Info'!$H$15=""),0,IF(AND(EF$6&lt;&gt;0,EF$6&lt;='Allgemeine Info'!$H$15),($E34+$F34)*$I34*(1+$D$4)^EF$6,IF(EF$7='Allgemeine Info'!$H$15,$J34*(1+$D$4)^EF$7,IF(AND(EF$7&lt;&gt;0,MOD(EF$7,$G34)=0,EF$7&lt;'Allgemeine Info'!$H$15),($I34+$J34)*((1+$D$4)^EF$7),0))))</f>
        <v>0</v>
      </c>
      <c r="EG34" s="250">
        <f>IF(OR($E34="",$F34="",$G34="",'Allgemeine Info'!$H$15=""),0,IF(AND(EG$6&lt;&gt;0,EG$6&lt;='Allgemeine Info'!$H$15),($E34+$F34)*$I34*(1+$D$4)^EG$6,IF(EG$7='Allgemeine Info'!$H$15,$J34*(1+$D$4)^EG$7,IF(AND(EG$7&lt;&gt;0,MOD(EG$7,$G34)=0,EG$7&lt;'Allgemeine Info'!$H$15),($I34+$J34)*((1+$D$4)^EG$7),0))))</f>
        <v>0</v>
      </c>
      <c r="EH34" s="250">
        <f>IF(OR($E34="",$F34="",$G34="",'Allgemeine Info'!$H$15=""),0,IF(AND(EH$6&lt;&gt;0,EH$6&lt;='Allgemeine Info'!$H$15),($E34+$F34)*$I34*(1+$D$4)^EH$6,IF(EH$7='Allgemeine Info'!$H$15,$J34*(1+$D$4)^EH$7,IF(AND(EH$7&lt;&gt;0,MOD(EH$7,$G34)=0,EH$7&lt;'Allgemeine Info'!$H$15),($I34+$J34)*((1+$D$4)^EH$7),0))))</f>
        <v>0</v>
      </c>
      <c r="EI34" s="250">
        <f>IF(OR($E34="",$F34="",$G34="",'Allgemeine Info'!$H$15=""),0,IF(AND(EI$6&lt;&gt;0,EI$6&lt;='Allgemeine Info'!$H$15),($E34+$F34)*$I34*(1+$D$4)^EI$6,IF(EI$7='Allgemeine Info'!$H$15,$J34*(1+$D$4)^EI$7,IF(AND(EI$7&lt;&gt;0,MOD(EI$7,$G34)=0,EI$7&lt;'Allgemeine Info'!$H$15),($I34+$J34)*((1+$D$4)^EI$7),0))))</f>
        <v>0</v>
      </c>
      <c r="EJ34" s="250">
        <f>IF(OR($E34="",$F34="",$G34="",'Allgemeine Info'!$H$15=""),0,IF(AND(EJ$6&lt;&gt;0,EJ$6&lt;='Allgemeine Info'!$H$15),($E34+$F34)*$I34*(1+$D$4)^EJ$6,IF(EJ$7='Allgemeine Info'!$H$15,$J34*(1+$D$4)^EJ$7,IF(AND(EJ$7&lt;&gt;0,MOD(EJ$7,$G34)=0,EJ$7&lt;'Allgemeine Info'!$H$15),($I34+$J34)*((1+$D$4)^EJ$7),0))))</f>
        <v>0</v>
      </c>
      <c r="EK34" s="250">
        <f>IF(OR($E34="",$F34="",$G34="",'Allgemeine Info'!$H$15=""),0,IF(AND(EK$6&lt;&gt;0,EK$6&lt;='Allgemeine Info'!$H$15),($E34+$F34)*$I34*(1+$D$4)^EK$6,IF(EK$7='Allgemeine Info'!$H$15,$J34*(1+$D$4)^EK$7,IF(AND(EK$7&lt;&gt;0,MOD(EK$7,$G34)=0,EK$7&lt;'Allgemeine Info'!$H$15),($I34+$J34)*((1+$D$4)^EK$7),0))))</f>
        <v>0</v>
      </c>
      <c r="EL34" s="250">
        <f>IF(OR($E34="",$F34="",$G34="",'Allgemeine Info'!$H$15=""),0,IF(AND(EL$6&lt;&gt;0,EL$6&lt;='Allgemeine Info'!$H$15),($E34+$F34)*$I34*(1+$D$4)^EL$6,IF(EL$7='Allgemeine Info'!$H$15,$J34*(1+$D$4)^EL$7,IF(AND(EL$7&lt;&gt;0,MOD(EL$7,$G34)=0,EL$7&lt;'Allgemeine Info'!$H$15),($I34+$J34)*((1+$D$4)^EL$7),0))))</f>
        <v>0</v>
      </c>
      <c r="EM34" s="250">
        <f>IF(OR($E34="",$F34="",$G34="",'Allgemeine Info'!$H$15=""),0,IF(AND(EM$6&lt;&gt;0,EM$6&lt;='Allgemeine Info'!$H$15),($E34+$F34)*$I34*(1+$D$4)^EM$6,IF(EM$7='Allgemeine Info'!$H$15,$J34*(1+$D$4)^EM$7,IF(AND(EM$7&lt;&gt;0,MOD(EM$7,$G34)=0,EM$7&lt;'Allgemeine Info'!$H$15),($I34+$J34)*((1+$D$4)^EM$7),0))))</f>
        <v>0</v>
      </c>
      <c r="EN34" s="250">
        <f>IF(OR($E34="",$F34="",$G34="",'Allgemeine Info'!$H$15=""),0,IF(AND(EN$6&lt;&gt;0,EN$6&lt;='Allgemeine Info'!$H$15),($E34+$F34)*$I34*(1+$D$4)^EN$6,IF(EN$7='Allgemeine Info'!$H$15,$J34*(1+$D$4)^EN$7,IF(AND(EN$7&lt;&gt;0,MOD(EN$7,$G34)=0,EN$7&lt;'Allgemeine Info'!$H$15),($I34+$J34)*((1+$D$4)^EN$7),0))))</f>
        <v>0</v>
      </c>
      <c r="EO34" s="250">
        <f>IF(OR($E34="",$F34="",$G34="",'Allgemeine Info'!$H$15=""),0,IF(AND(EO$6&lt;&gt;0,EO$6&lt;='Allgemeine Info'!$H$15),($E34+$F34)*$I34*(1+$D$4)^EO$6,IF(EO$7='Allgemeine Info'!$H$15,$J34*(1+$D$4)^EO$7,IF(AND(EO$7&lt;&gt;0,MOD(EO$7,$G34)=0,EO$7&lt;'Allgemeine Info'!$H$15),($I34+$J34)*((1+$D$4)^EO$7),0))))</f>
        <v>0</v>
      </c>
      <c r="EP34" s="250">
        <f>IF(OR($E34="",$F34="",$G34="",'Allgemeine Info'!$H$15=""),0,IF(AND(EP$6&lt;&gt;0,EP$6&lt;='Allgemeine Info'!$H$15),($E34+$F34)*$I34*(1+$D$4)^EP$6,IF(EP$7='Allgemeine Info'!$H$15,$J34*(1+$D$4)^EP$7,IF(AND(EP$7&lt;&gt;0,MOD(EP$7,$G34)=0,EP$7&lt;'Allgemeine Info'!$H$15),($I34+$J34)*((1+$D$4)^EP$7),0))))</f>
        <v>0</v>
      </c>
      <c r="EQ34" s="250">
        <f>IF(OR($E34="",$F34="",$G34="",'Allgemeine Info'!$H$15=""),0,IF(AND(EQ$6&lt;&gt;0,EQ$6&lt;='Allgemeine Info'!$H$15),($E34+$F34)*$I34*(1+$D$4)^EQ$6,IF(EQ$7='Allgemeine Info'!$H$15,$J34*(1+$D$4)^EQ$7,IF(AND(EQ$7&lt;&gt;0,MOD(EQ$7,$G34)=0,EQ$7&lt;'Allgemeine Info'!$H$15),($I34+$J34)*((1+$D$4)^EQ$7),0))))</f>
        <v>0</v>
      </c>
      <c r="ER34" s="250">
        <f>IF(OR($E34="",$F34="",$G34="",'Allgemeine Info'!$H$15=""),0,IF(AND(ER$6&lt;&gt;0,ER$6&lt;='Allgemeine Info'!$H$15),($E34+$F34)*$I34*(1+$D$4)^ER$6,IF(ER$7='Allgemeine Info'!$H$15,$J34*(1+$D$4)^ER$7,IF(AND(ER$7&lt;&gt;0,MOD(ER$7,$G34)=0,ER$7&lt;'Allgemeine Info'!$H$15),($I34+$J34)*((1+$D$4)^ER$7),0))))</f>
        <v>0</v>
      </c>
      <c r="ES34" s="250">
        <f>IF(OR($E34="",$F34="",$G34="",'Allgemeine Info'!$H$15=""),0,IF(AND(ES$6&lt;&gt;0,ES$6&lt;='Allgemeine Info'!$H$15),($E34+$F34)*$I34*(1+$D$4)^ES$6,IF(ES$7='Allgemeine Info'!$H$15,$J34*(1+$D$4)^ES$7,IF(AND(ES$7&lt;&gt;0,MOD(ES$7,$G34)=0,ES$7&lt;'Allgemeine Info'!$H$15),($I34+$J34)*((1+$D$4)^ES$7),0))))</f>
        <v>0</v>
      </c>
      <c r="ET34" s="250">
        <f>IF(OR($E34="",$F34="",$G34="",'Allgemeine Info'!$H$15=""),0,IF(AND(ET$6&lt;&gt;0,ET$6&lt;='Allgemeine Info'!$H$15),($E34+$F34)*$I34*(1+$D$4)^ET$6,IF(ET$7='Allgemeine Info'!$H$15,$J34*(1+$D$4)^ET$7,IF(AND(ET$7&lt;&gt;0,MOD(ET$7,$G34)=0,ET$7&lt;'Allgemeine Info'!$H$15),($I34+$J34)*((1+$D$4)^ET$7),0))))</f>
        <v>0</v>
      </c>
      <c r="EU34" s="250">
        <f>IF(OR($E34="",$F34="",$G34="",'Allgemeine Info'!$H$15=""),0,IF(AND(EU$6&lt;&gt;0,EU$6&lt;='Allgemeine Info'!$H$15),($E34+$F34)*$I34*(1+$D$4)^EU$6,IF(EU$7='Allgemeine Info'!$H$15,$J34*(1+$D$4)^EU$7,IF(AND(EU$7&lt;&gt;0,MOD(EU$7,$G34)=0,EU$7&lt;'Allgemeine Info'!$H$15),($I34+$J34)*((1+$D$4)^EU$7),0))))</f>
        <v>0</v>
      </c>
      <c r="EV34" s="250">
        <f>IF(OR($E34="",$F34="",$G34="",'Allgemeine Info'!$H$15=""),0,IF(AND(EV$6&lt;&gt;0,EV$6&lt;='Allgemeine Info'!$H$15),($E34+$F34)*$I34*(1+$D$4)^EV$6,IF(EV$7='Allgemeine Info'!$H$15,$J34*(1+$D$4)^EV$7,IF(AND(EV$7&lt;&gt;0,MOD(EV$7,$G34)=0,EV$7&lt;'Allgemeine Info'!$H$15),($I34+$J34)*((1+$D$4)^EV$7),0))))</f>
        <v>0</v>
      </c>
      <c r="EW34" s="250">
        <f>IF(OR($E34="",$F34="",$G34="",'Allgemeine Info'!$H$15=""),0,IF(AND(EW$6&lt;&gt;0,EW$6&lt;='Allgemeine Info'!$H$15),($E34+$F34)*$I34*(1+$D$4)^EW$6,IF(EW$7='Allgemeine Info'!$H$15,$J34*(1+$D$4)^EW$7,IF(AND(EW$7&lt;&gt;0,MOD(EW$7,$G34)=0,EW$7&lt;'Allgemeine Info'!$H$15),($I34+$J34)*((1+$D$4)^EW$7),0))))</f>
        <v>0</v>
      </c>
      <c r="EX34" s="250">
        <f>IF(OR($E34="",$F34="",$G34="",'Allgemeine Info'!$H$15=""),0,IF(AND(EX$6&lt;&gt;0,EX$6&lt;='Allgemeine Info'!$H$15),($E34+$F34)*$I34*(1+$D$4)^EX$6,IF(EX$7='Allgemeine Info'!$H$15,$J34*(1+$D$4)^EX$7,IF(AND(EX$7&lt;&gt;0,MOD(EX$7,$G34)=0,EX$7&lt;'Allgemeine Info'!$H$15),($I34+$J34)*((1+$D$4)^EX$7),0))))</f>
        <v>0</v>
      </c>
      <c r="EY34" s="250">
        <f>IF(OR($E34="",$F34="",$G34="",'Allgemeine Info'!$H$15=""),0,IF(AND(EY$6&lt;&gt;0,EY$6&lt;='Allgemeine Info'!$H$15),($E34+$F34)*$I34*(1+$D$4)^EY$6,IF(EY$7='Allgemeine Info'!$H$15,$J34*(1+$D$4)^EY$7,IF(AND(EY$7&lt;&gt;0,MOD(EY$7,$G34)=0,EY$7&lt;'Allgemeine Info'!$H$15),($I34+$J34)*((1+$D$4)^EY$7),0))))</f>
        <v>0</v>
      </c>
      <c r="EZ34" s="250">
        <f>IF(OR($E34="",$F34="",$G34="",'Allgemeine Info'!$H$15=""),0,IF(AND(EZ$6&lt;&gt;0,EZ$6&lt;='Allgemeine Info'!$H$15),($E34+$F34)*$I34*(1+$D$4)^EZ$6,IF(EZ$7='Allgemeine Info'!$H$15,$J34*(1+$D$4)^EZ$7,IF(AND(EZ$7&lt;&gt;0,MOD(EZ$7,$G34)=0,EZ$7&lt;'Allgemeine Info'!$H$15),($I34+$J34)*((1+$D$4)^EZ$7),0))))</f>
        <v>0</v>
      </c>
      <c r="FA34" s="250">
        <f>IF(OR($E34="",$F34="",$G34="",'Allgemeine Info'!$H$15=""),0,IF(AND(FA$6&lt;&gt;0,FA$6&lt;='Allgemeine Info'!$H$15),($E34+$F34)*$I34*(1+$D$4)^FA$6,IF(FA$7='Allgemeine Info'!$H$15,$J34*(1+$D$4)^FA$7,IF(AND(FA$7&lt;&gt;0,MOD(FA$7,$G34)=0,FA$7&lt;'Allgemeine Info'!$H$15),($I34+$J34)*((1+$D$4)^FA$7),0))))</f>
        <v>0</v>
      </c>
      <c r="FB34" s="250">
        <f>IF(OR($E34="",$F34="",$G34="",'Allgemeine Info'!$H$15=""),0,IF(AND(FB$6&lt;&gt;0,FB$6&lt;='Allgemeine Info'!$H$15),($E34+$F34)*$I34*(1+$D$4)^FB$6,IF(FB$7='Allgemeine Info'!$H$15,$J34*(1+$D$4)^FB$7,IF(AND(FB$7&lt;&gt;0,MOD(FB$7,$G34)=0,FB$7&lt;'Allgemeine Info'!$H$15),($I34+$J34)*((1+$D$4)^FB$7),0))))</f>
        <v>0</v>
      </c>
      <c r="FC34" s="250">
        <f>IF(OR($E34="",$F34="",$G34="",'Allgemeine Info'!$H$15=""),0,IF(AND(FC$6&lt;&gt;0,FC$6&lt;='Allgemeine Info'!$H$15),($E34+$F34)*$I34*(1+$D$4)^FC$6,IF(FC$7='Allgemeine Info'!$H$15,$J34*(1+$D$4)^FC$7,IF(AND(FC$7&lt;&gt;0,MOD(FC$7,$G34)=0,FC$7&lt;'Allgemeine Info'!$H$15),($I34+$J34)*((1+$D$4)^FC$7),0))))</f>
        <v>0</v>
      </c>
      <c r="FD34" s="250">
        <f>IF(OR($E34="",$F34="",$G34="",'Allgemeine Info'!$H$15=""),0,IF(AND(FD$6&lt;&gt;0,FD$6&lt;='Allgemeine Info'!$H$15),($E34+$F34)*$I34*(1+$D$4)^FD$6,IF(FD$7='Allgemeine Info'!$H$15,$J34*(1+$D$4)^FD$7,IF(AND(FD$7&lt;&gt;0,MOD(FD$7,$G34)=0,FD$7&lt;'Allgemeine Info'!$H$15),($I34+$J34)*((1+$D$4)^FD$7),0))))</f>
        <v>0</v>
      </c>
      <c r="FE34" s="250">
        <f>IF(OR($E34="",$F34="",$G34="",'Allgemeine Info'!$H$15=""),0,IF(AND(FE$6&lt;&gt;0,FE$6&lt;='Allgemeine Info'!$H$15),($E34+$F34)*$I34*(1+$D$4)^FE$6,IF(FE$7='Allgemeine Info'!$H$15,$J34*(1+$D$4)^FE$7,IF(AND(FE$7&lt;&gt;0,MOD(FE$7,$G34)=0,FE$7&lt;'Allgemeine Info'!$H$15),($I34+$J34)*((1+$D$4)^FE$7),0))))</f>
        <v>0</v>
      </c>
      <c r="FF34" s="250">
        <f>IF(OR($E34="",$F34="",$G34="",'Allgemeine Info'!$H$15=""),0,IF(AND(FF$6&lt;&gt;0,FF$6&lt;='Allgemeine Info'!$H$15),($E34+$F34)*$I34*(1+$D$4)^FF$6,IF(FF$7='Allgemeine Info'!$H$15,$J34*(1+$D$4)^FF$7,IF(AND(FF$7&lt;&gt;0,MOD(FF$7,$G34)=0,FF$7&lt;'Allgemeine Info'!$H$15),($I34+$J34)*((1+$D$4)^FF$7),0))))</f>
        <v>0</v>
      </c>
      <c r="FG34" s="250">
        <f>IF(OR($E34="",$F34="",$G34="",'Allgemeine Info'!$H$15=""),0,IF(AND(FG$6&lt;&gt;0,FG$6&lt;='Allgemeine Info'!$H$15),($E34+$F34)*$I34*(1+$D$4)^FG$6,IF(FG$7='Allgemeine Info'!$H$15,$J34*(1+$D$4)^FG$7,IF(AND(FG$7&lt;&gt;0,MOD(FG$7,$G34)=0,FG$7&lt;'Allgemeine Info'!$H$15),($I34+$J34)*((1+$D$4)^FG$7),0))))</f>
        <v>0</v>
      </c>
      <c r="FH34" s="250">
        <f>IF(OR($E34="",$F34="",$G34="",'Allgemeine Info'!$H$15=""),0,IF(AND(FH$6&lt;&gt;0,FH$6&lt;='Allgemeine Info'!$H$15),($E34+$F34)*$I34*(1+$D$4)^FH$6,IF(FH$7='Allgemeine Info'!$H$15,$J34*(1+$D$4)^FH$7,IF(AND(FH$7&lt;&gt;0,MOD(FH$7,$G34)=0,FH$7&lt;'Allgemeine Info'!$H$15),($I34+$J34)*((1+$D$4)^FH$7),0))))</f>
        <v>0</v>
      </c>
      <c r="FI34" s="250">
        <f>IF(OR($E34="",$F34="",$G34="",'Allgemeine Info'!$H$15=""),0,IF(AND(FI$6&lt;&gt;0,FI$6&lt;='Allgemeine Info'!$H$15),($E34+$F34)*$I34*(1+$D$4)^FI$6,IF(FI$7='Allgemeine Info'!$H$15,$J34*(1+$D$4)^FI$7,IF(AND(FI$7&lt;&gt;0,MOD(FI$7,$G34)=0,FI$7&lt;'Allgemeine Info'!$H$15),($I34+$J34)*((1+$D$4)^FI$7),0))))</f>
        <v>0</v>
      </c>
      <c r="FJ34" s="250">
        <f>IF(OR($E34="",$F34="",$G34="",'Allgemeine Info'!$H$15=""),0,IF(AND(FJ$6&lt;&gt;0,FJ$6&lt;='Allgemeine Info'!$H$15),($E34+$F34)*$I34*(1+$D$4)^FJ$6,IF(FJ$7='Allgemeine Info'!$H$15,$J34*(1+$D$4)^FJ$7,IF(AND(FJ$7&lt;&gt;0,MOD(FJ$7,$G34)=0,FJ$7&lt;'Allgemeine Info'!$H$15),($I34+$J34)*((1+$D$4)^FJ$7),0))))</f>
        <v>0</v>
      </c>
      <c r="FK34" s="250">
        <f>IF(OR($E34="",$F34="",$G34="",'Allgemeine Info'!$H$15=""),0,IF(AND(FK$6&lt;&gt;0,FK$6&lt;='Allgemeine Info'!$H$15),($E34+$F34)*$I34*(1+$D$4)^FK$6,IF(FK$7='Allgemeine Info'!$H$15,$J34*(1+$D$4)^FK$7,IF(AND(FK$7&lt;&gt;0,MOD(FK$7,$G34)=0,FK$7&lt;'Allgemeine Info'!$H$15),($I34+$J34)*((1+$D$4)^FK$7),0))))</f>
        <v>0</v>
      </c>
      <c r="FL34" s="250">
        <f>IF(OR($E34="",$F34="",$G34="",'Allgemeine Info'!$H$15=""),0,IF(AND(FL$6&lt;&gt;0,FL$6&lt;='Allgemeine Info'!$H$15),($E34+$F34)*$I34*(1+$D$4)^FL$6,IF(FL$7='Allgemeine Info'!$H$15,$J34*(1+$D$4)^FL$7,IF(AND(FL$7&lt;&gt;0,MOD(FL$7,$G34)=0,FL$7&lt;'Allgemeine Info'!$H$15),($I34+$J34)*((1+$D$4)^FL$7),0))))</f>
        <v>0</v>
      </c>
      <c r="FM34" s="250">
        <f>IF(OR($E34="",$F34="",$G34="",'Allgemeine Info'!$H$15=""),0,IF(AND(FM$6&lt;&gt;0,FM$6&lt;='Allgemeine Info'!$H$15),($E34+$F34)*$I34*(1+$D$4)^FM$6,IF(FM$7='Allgemeine Info'!$H$15,$J34*(1+$D$4)^FM$7,IF(AND(FM$7&lt;&gt;0,MOD(FM$7,$G34)=0,FM$7&lt;'Allgemeine Info'!$H$15),($I34+$J34)*((1+$D$4)^FM$7),0))))</f>
        <v>0</v>
      </c>
      <c r="FN34" s="250">
        <f>IF(OR($E34="",$F34="",$G34="",'Allgemeine Info'!$H$15=""),0,IF(AND(FN$6&lt;&gt;0,FN$6&lt;='Allgemeine Info'!$H$15),($E34+$F34)*$I34*(1+$D$4)^FN$6,IF(FN$7='Allgemeine Info'!$H$15,$J34*(1+$D$4)^FN$7,IF(AND(FN$7&lt;&gt;0,MOD(FN$7,$G34)=0,FN$7&lt;'Allgemeine Info'!$H$15),($I34+$J34)*((1+$D$4)^FN$7),0))))</f>
        <v>0</v>
      </c>
      <c r="FO34" s="250">
        <f>IF(OR($E34="",$F34="",$G34="",'Allgemeine Info'!$H$15=""),0,IF(AND(FO$6&lt;&gt;0,FO$6&lt;='Allgemeine Info'!$H$15),($E34+$F34)*$I34*(1+$D$4)^FO$6,IF(FO$7='Allgemeine Info'!$H$15,$J34*(1+$D$4)^FO$7,IF(AND(FO$7&lt;&gt;0,MOD(FO$7,$G34)=0,FO$7&lt;'Allgemeine Info'!$H$15),($I34+$J34)*((1+$D$4)^FO$7),0))))</f>
        <v>0</v>
      </c>
      <c r="FP34" s="250">
        <f>IF(OR($E34="",$F34="",$G34="",'Allgemeine Info'!$H$15=""),0,IF(AND(FP$6&lt;&gt;0,FP$6&lt;='Allgemeine Info'!$H$15),($E34+$F34)*$I34*(1+$D$4)^FP$6,IF(FP$7='Allgemeine Info'!$H$15,$J34*(1+$D$4)^FP$7,IF(AND(FP$7&lt;&gt;0,MOD(FP$7,$G34)=0,FP$7&lt;'Allgemeine Info'!$H$15),($I34+$J34)*((1+$D$4)^FP$7),0))))</f>
        <v>0</v>
      </c>
      <c r="FQ34" s="250">
        <f>IF(OR($E34="",$F34="",$G34="",'Allgemeine Info'!$H$15=""),0,IF(AND(FQ$6&lt;&gt;0,FQ$6&lt;='Allgemeine Info'!$H$15),($E34+$F34)*$I34*(1+$D$4)^FQ$6,IF(FQ$7='Allgemeine Info'!$H$15,$J34*(1+$D$4)^FQ$7,IF(AND(FQ$7&lt;&gt;0,MOD(FQ$7,$G34)=0,FQ$7&lt;'Allgemeine Info'!$H$15),($I34+$J34)*((1+$D$4)^FQ$7),0))))</f>
        <v>0</v>
      </c>
      <c r="FR34" s="250">
        <f>IF(OR($E34="",$F34="",$G34="",'Allgemeine Info'!$H$15=""),0,IF(AND(FR$6&lt;&gt;0,FR$6&lt;='Allgemeine Info'!$H$15),($E34+$F34)*$I34*(1+$D$4)^FR$6,IF(FR$7='Allgemeine Info'!$H$15,$J34*(1+$D$4)^FR$7,IF(AND(FR$7&lt;&gt;0,MOD(FR$7,$G34)=0,FR$7&lt;'Allgemeine Info'!$H$15),($I34+$J34)*((1+$D$4)^FR$7),0))))</f>
        <v>0</v>
      </c>
      <c r="FS34" s="250">
        <f>IF(OR($E34="",$F34="",$G34="",'Allgemeine Info'!$H$15=""),0,IF(AND(FS$6&lt;&gt;0,FS$6&lt;='Allgemeine Info'!$H$15),($E34+$F34)*$I34*(1+$D$4)^FS$6,IF(FS$7='Allgemeine Info'!$H$15,$J34*(1+$D$4)^FS$7,IF(AND(FS$7&lt;&gt;0,MOD(FS$7,$G34)=0,FS$7&lt;'Allgemeine Info'!$H$15),($I34+$J34)*((1+$D$4)^FS$7),0))))</f>
        <v>0</v>
      </c>
      <c r="FT34" s="250">
        <f>IF(OR($E34="",$F34="",$G34="",'Allgemeine Info'!$H$15=""),0,IF(AND(FT$6&lt;&gt;0,FT$6&lt;='Allgemeine Info'!$H$15),($E34+$F34)*$I34*(1+$D$4)^FT$6,IF(FT$7='Allgemeine Info'!$H$15,$J34*(1+$D$4)^FT$7,IF(AND(FT$7&lt;&gt;0,MOD(FT$7,$G34)=0,FT$7&lt;'Allgemeine Info'!$H$15),($I34+$J34)*((1+$D$4)^FT$7),0))))</f>
        <v>0</v>
      </c>
      <c r="FU34" s="250">
        <f>IF(OR($E34="",$F34="",$G34="",'Allgemeine Info'!$H$15=""),0,IF(AND(FU$6&lt;&gt;0,FU$6&lt;='Allgemeine Info'!$H$15),($E34+$F34)*$I34*(1+$D$4)^FU$6,IF(FU$7='Allgemeine Info'!$H$15,$J34*(1+$D$4)^FU$7,IF(AND(FU$7&lt;&gt;0,MOD(FU$7,$G34)=0,FU$7&lt;'Allgemeine Info'!$H$15),($I34+$J34)*((1+$D$4)^FU$7),0))))</f>
        <v>0</v>
      </c>
      <c r="FV34" s="250">
        <f>IF(OR($E34="",$F34="",$G34="",'Allgemeine Info'!$H$15=""),0,IF(AND(FV$6&lt;&gt;0,FV$6&lt;='Allgemeine Info'!$H$15),($E34+$F34)*$I34*(1+$D$4)^FV$6,IF(FV$7='Allgemeine Info'!$H$15,$J34*(1+$D$4)^FV$7,IF(AND(FV$7&lt;&gt;0,MOD(FV$7,$G34)=0,FV$7&lt;'Allgemeine Info'!$H$15),($I34+$J34)*((1+$D$4)^FV$7),0))))</f>
        <v>0</v>
      </c>
      <c r="FW34" s="250">
        <f>IF(OR($E34="",$F34="",$G34="",'Allgemeine Info'!$H$15=""),0,IF(AND(FW$6&lt;&gt;0,FW$6&lt;='Allgemeine Info'!$H$15),($E34+$F34)*$I34*(1+$D$4)^FW$6,IF(FW$7='Allgemeine Info'!$H$15,$J34*(1+$D$4)^FW$7,IF(AND(FW$7&lt;&gt;0,MOD(FW$7,$G34)=0,FW$7&lt;'Allgemeine Info'!$H$15),($I34+$J34)*((1+$D$4)^FW$7),0))))</f>
        <v>0</v>
      </c>
      <c r="FX34" s="250">
        <f>IF(OR($E34="",$F34="",$G34="",'Allgemeine Info'!$H$15=""),0,IF(AND(FX$6&lt;&gt;0,FX$6&lt;='Allgemeine Info'!$H$15),($E34+$F34)*$I34*(1+$D$4)^FX$6,IF(FX$7='Allgemeine Info'!$H$15,$J34*(1+$D$4)^FX$7,IF(AND(FX$7&lt;&gt;0,MOD(FX$7,$G34)=0,FX$7&lt;'Allgemeine Info'!$H$15),($I34+$J34)*((1+$D$4)^FX$7),0))))</f>
        <v>0</v>
      </c>
      <c r="FY34" s="250">
        <f>IF(OR($E34="",$F34="",$G34="",'Allgemeine Info'!$H$15=""),0,IF(AND(FY$6&lt;&gt;0,FY$6&lt;='Allgemeine Info'!$H$15),($E34+$F34)*$I34*(1+$D$4)^FY$6,IF(FY$7='Allgemeine Info'!$H$15,$J34*(1+$D$4)^FY$7,IF(AND(FY$7&lt;&gt;0,MOD(FY$7,$G34)=0,FY$7&lt;'Allgemeine Info'!$H$15),($I34+$J34)*((1+$D$4)^FY$7),0))))</f>
        <v>0</v>
      </c>
      <c r="FZ34" s="250">
        <f>IF(OR($E34="",$F34="",$G34="",'Allgemeine Info'!$H$15=""),0,IF(AND(FZ$6&lt;&gt;0,FZ$6&lt;='Allgemeine Info'!$H$15),($E34+$F34)*$I34*(1+$D$4)^FZ$6,IF(FZ$7='Allgemeine Info'!$H$15,$J34*(1+$D$4)^FZ$7,IF(AND(FZ$7&lt;&gt;0,MOD(FZ$7,$G34)=0,FZ$7&lt;'Allgemeine Info'!$H$15),($I34+$J34)*((1+$D$4)^FZ$7),0))))</f>
        <v>0</v>
      </c>
      <c r="GA34" s="250">
        <f>IF(OR($E34="",$F34="",$G34="",'Allgemeine Info'!$H$15=""),0,IF(AND(GA$6&lt;&gt;0,GA$6&lt;='Allgemeine Info'!$H$15),($E34+$F34)*$I34*(1+$D$4)^GA$6,IF(GA$7='Allgemeine Info'!$H$15,$J34*(1+$D$4)^GA$7,IF(AND(GA$7&lt;&gt;0,MOD(GA$7,$G34)=0,GA$7&lt;'Allgemeine Info'!$H$15),($I34+$J34)*((1+$D$4)^GA$7),0))))</f>
        <v>0</v>
      </c>
      <c r="GB34" s="250">
        <f>IF(OR($E34="",$F34="",$G34="",'Allgemeine Info'!$H$15=""),0,IF(AND(GB$6&lt;&gt;0,GB$6&lt;='Allgemeine Info'!$H$15),($E34+$F34)*$I34*(1+$D$4)^GB$6,IF(GB$7='Allgemeine Info'!$H$15,$J34*(1+$D$4)^GB$7,IF(AND(GB$7&lt;&gt;0,MOD(GB$7,$G34)=0,GB$7&lt;'Allgemeine Info'!$H$15),($I34+$J34)*((1+$D$4)^GB$7),0))))</f>
        <v>0</v>
      </c>
      <c r="GC34" s="250">
        <f>IF(OR($E34="",$F34="",$G34="",'Allgemeine Info'!$H$15=""),0,IF(AND(GC$6&lt;&gt;0,GC$6&lt;='Allgemeine Info'!$H$15),($E34+$F34)*$I34*(1+$D$4)^GC$6,IF(GC$7='Allgemeine Info'!$H$15,$J34*(1+$D$4)^GC$7,IF(AND(GC$7&lt;&gt;0,MOD(GC$7,$G34)=0,GC$7&lt;'Allgemeine Info'!$H$15),($I34+$J34)*((1+$D$4)^GC$7),0))))</f>
        <v>0</v>
      </c>
      <c r="GD34" s="250">
        <f>IF(OR($E34="",$F34="",$G34="",'Allgemeine Info'!$H$15=""),0,IF(AND(GD$6&lt;&gt;0,GD$6&lt;='Allgemeine Info'!$H$15),($E34+$F34)*$I34*(1+$D$4)^GD$6,IF(GD$7='Allgemeine Info'!$H$15,$J34*(1+$D$4)^GD$7,IF(AND(GD$7&lt;&gt;0,MOD(GD$7,$G34)=0,GD$7&lt;'Allgemeine Info'!$H$15),($I34+$J34)*((1+$D$4)^GD$7),0))))</f>
        <v>0</v>
      </c>
      <c r="GE34" s="250">
        <f>IF(OR($E34="",$F34="",$G34="",'Allgemeine Info'!$H$15=""),0,IF(AND(GE$6&lt;&gt;0,GE$6&lt;='Allgemeine Info'!$H$15),($E34+$F34)*$I34*(1+$D$4)^GE$6,IF(GE$7='Allgemeine Info'!$H$15,$J34*(1+$D$4)^GE$7,IF(AND(GE$7&lt;&gt;0,MOD(GE$7,$G34)=0,GE$7&lt;'Allgemeine Info'!$H$15),($I34+$J34)*((1+$D$4)^GE$7),0))))</f>
        <v>0</v>
      </c>
      <c r="GF34" s="250">
        <f>IF(OR($E34="",$F34="",$G34="",'Allgemeine Info'!$H$15=""),0,IF(AND(GF$6&lt;&gt;0,GF$6&lt;='Allgemeine Info'!$H$15),($E34+$F34)*$I34*(1+$D$4)^GF$6,IF(GF$7='Allgemeine Info'!$H$15,$J34*(1+$D$4)^GF$7,IF(AND(GF$7&lt;&gt;0,MOD(GF$7,$G34)=0,GF$7&lt;'Allgemeine Info'!$H$15),($I34+$J34)*((1+$D$4)^GF$7),0))))</f>
        <v>0</v>
      </c>
      <c r="GG34" s="250">
        <f>IF(OR($E34="",$F34="",$G34="",'Allgemeine Info'!$H$15=""),0,IF(AND(GG$6&lt;&gt;0,GG$6&lt;='Allgemeine Info'!$H$15),($E34+$F34)*$I34*(1+$D$4)^GG$6,IF(GG$7='Allgemeine Info'!$H$15,$J34*(1+$D$4)^GG$7,IF(AND(GG$7&lt;&gt;0,MOD(GG$7,$G34)=0,GG$7&lt;'Allgemeine Info'!$H$15),($I34+$J34)*((1+$D$4)^GG$7),0))))</f>
        <v>0</v>
      </c>
      <c r="GH34" s="250">
        <f>IF(OR($E34="",$F34="",$G34="",'Allgemeine Info'!$H$15=""),0,IF(AND(GH$6&lt;&gt;0,GH$6&lt;='Allgemeine Info'!$H$15),($E34+$F34)*$I34*(1+$D$4)^GH$6,IF(GH$7='Allgemeine Info'!$H$15,$J34*(1+$D$4)^GH$7,IF(AND(GH$7&lt;&gt;0,MOD(GH$7,$G34)=0,GH$7&lt;'Allgemeine Info'!$H$15),($I34+$J34)*((1+$D$4)^GH$7),0))))</f>
        <v>0</v>
      </c>
      <c r="GI34" s="250">
        <f>IF(OR($E34="",$F34="",$G34="",'Allgemeine Info'!$H$15=""),0,IF(AND(GI$6&lt;&gt;0,GI$6&lt;='Allgemeine Info'!$H$15),($E34+$F34)*$I34*(1+$D$4)^GI$6,IF(GI$7='Allgemeine Info'!$H$15,$J34*(1+$D$4)^GI$7,IF(AND(GI$7&lt;&gt;0,MOD(GI$7,$G34)=0,GI$7&lt;'Allgemeine Info'!$H$15),($I34+$J34)*((1+$D$4)^GI$7),0))))</f>
        <v>0</v>
      </c>
      <c r="GJ34" s="250">
        <f>IF(OR($E34="",$F34="",$G34="",'Allgemeine Info'!$H$15=""),0,IF(AND(GJ$6&lt;&gt;0,GJ$6&lt;='Allgemeine Info'!$H$15),($E34+$F34)*$I34*(1+$D$4)^GJ$6,IF(GJ$7='Allgemeine Info'!$H$15,$J34*(1+$D$4)^GJ$7,IF(AND(GJ$7&lt;&gt;0,MOD(GJ$7,$G34)=0,GJ$7&lt;'Allgemeine Info'!$H$15),($I34+$J34)*((1+$D$4)^GJ$7),0))))</f>
        <v>0</v>
      </c>
      <c r="GK34" s="250">
        <f>IF(OR($E34="",$F34="",$G34="",'Allgemeine Info'!$H$15=""),0,IF(AND(GK$6&lt;&gt;0,GK$6&lt;='Allgemeine Info'!$H$15),($E34+$F34)*$I34*(1+$D$4)^GK$6,IF(GK$7='Allgemeine Info'!$H$15,$J34*(1+$D$4)^GK$7,IF(AND(GK$7&lt;&gt;0,MOD(GK$7,$G34)=0,GK$7&lt;'Allgemeine Info'!$H$15),($I34+$J34)*((1+$D$4)^GK$7),0))))</f>
        <v>0</v>
      </c>
      <c r="GL34" s="250">
        <f>IF(OR($E34="",$F34="",$G34="",'Allgemeine Info'!$H$15=""),0,IF(AND(GL$6&lt;&gt;0,GL$6&lt;='Allgemeine Info'!$H$15),($E34+$F34)*$I34*(1+$D$4)^GL$6,IF(GL$7='Allgemeine Info'!$H$15,$J34*(1+$D$4)^GL$7,IF(AND(GL$7&lt;&gt;0,MOD(GL$7,$G34)=0,GL$7&lt;'Allgemeine Info'!$H$15),($I34+$J34)*((1+$D$4)^GL$7),0))))</f>
        <v>0</v>
      </c>
      <c r="GM34" s="250">
        <f>IF(OR($E34="",$F34="",$G34="",'Allgemeine Info'!$H$15=""),0,IF(AND(GM$6&lt;&gt;0,GM$6&lt;='Allgemeine Info'!$H$15),($E34+$F34)*$I34*(1+$D$4)^GM$6,IF(GM$7='Allgemeine Info'!$H$15,$J34*(1+$D$4)^GM$7,IF(AND(GM$7&lt;&gt;0,MOD(GM$7,$G34)=0,GM$7&lt;'Allgemeine Info'!$H$15),($I34+$J34)*((1+$D$4)^GM$7),0))))</f>
        <v>0</v>
      </c>
      <c r="GN34" s="250">
        <f>IF(OR($E34="",$F34="",$G34="",'Allgemeine Info'!$H$15=""),0,IF(AND(GN$6&lt;&gt;0,GN$6&lt;='Allgemeine Info'!$H$15),($E34+$F34)*$I34*(1+$D$4)^GN$6,IF(GN$7='Allgemeine Info'!$H$15,$J34*(1+$D$4)^GN$7,IF(AND(GN$7&lt;&gt;0,MOD(GN$7,$G34)=0,GN$7&lt;'Allgemeine Info'!$H$15),($I34+$J34)*((1+$D$4)^GN$7),0))))</f>
        <v>0</v>
      </c>
      <c r="GO34" s="250">
        <f>IF(OR($E34="",$F34="",$G34="",'Allgemeine Info'!$H$15=""),0,IF(AND(GO$6&lt;&gt;0,GO$6&lt;='Allgemeine Info'!$H$15),($E34+$F34)*$I34*(1+$D$4)^GO$6,IF(GO$7='Allgemeine Info'!$H$15,$J34*(1+$D$4)^GO$7,IF(AND(GO$7&lt;&gt;0,MOD(GO$7,$G34)=0,GO$7&lt;'Allgemeine Info'!$H$15),($I34+$J34)*((1+$D$4)^GO$7),0))))</f>
        <v>0</v>
      </c>
      <c r="GP34" s="250">
        <f>IF(OR($E34="",$F34="",$G34="",'Allgemeine Info'!$H$15=""),0,IF(AND(GP$6&lt;&gt;0,GP$6&lt;='Allgemeine Info'!$H$15),($E34+$F34)*$I34*(1+$D$4)^GP$6,IF(GP$7='Allgemeine Info'!$H$15,$J34*(1+$D$4)^GP$7,IF(AND(GP$7&lt;&gt;0,MOD(GP$7,$G34)=0,GP$7&lt;'Allgemeine Info'!$H$15),($I34+$J34)*((1+$D$4)^GP$7),0))))</f>
        <v>0</v>
      </c>
      <c r="GQ34" s="250">
        <f>IF(OR($E34="",$F34="",$G34="",'Allgemeine Info'!$H$15=""),0,IF(AND(GQ$6&lt;&gt;0,GQ$6&lt;='Allgemeine Info'!$H$15),($E34+$F34)*$I34*(1+$D$4)^GQ$6,IF(GQ$7='Allgemeine Info'!$H$15,$J34*(1+$D$4)^GQ$7,IF(AND(GQ$7&lt;&gt;0,MOD(GQ$7,$G34)=0,GQ$7&lt;'Allgemeine Info'!$H$15),($I34+$J34)*((1+$D$4)^GQ$7),0))))</f>
        <v>0</v>
      </c>
      <c r="GR34" s="250">
        <f>IF(OR($E34="",$F34="",$G34="",'Allgemeine Info'!$H$15=""),0,IF(AND(GR$6&lt;&gt;0,GR$6&lt;='Allgemeine Info'!$H$15),($E34+$F34)*$I34*(1+$D$4)^GR$6,IF(GR$7='Allgemeine Info'!$H$15,$J34*(1+$D$4)^GR$7,IF(AND(GR$7&lt;&gt;0,MOD(GR$7,$G34)=0,GR$7&lt;'Allgemeine Info'!$H$15),($I34+$J34)*((1+$D$4)^GR$7),0))))</f>
        <v>0</v>
      </c>
      <c r="GS34" s="250">
        <f>IF(OR($E34="",$F34="",$G34="",'Allgemeine Info'!$H$15=""),0,IF(AND(GS$6&lt;&gt;0,GS$6&lt;='Allgemeine Info'!$H$15),($E34+$F34)*$I34*(1+$D$4)^GS$6,IF(GS$7='Allgemeine Info'!$H$15,$J34*(1+$D$4)^GS$7,IF(AND(GS$7&lt;&gt;0,MOD(GS$7,$G34)=0,GS$7&lt;'Allgemeine Info'!$H$15),($I34+$J34)*((1+$D$4)^GS$7),0))))</f>
        <v>0</v>
      </c>
      <c r="GT34" s="250">
        <f>IF(OR($E34="",$F34="",$G34="",'Allgemeine Info'!$H$15=""),0,IF(AND(GT$6&lt;&gt;0,GT$6&lt;='Allgemeine Info'!$H$15),($E34+$F34)*$I34*(1+$D$4)^GT$6,IF(GT$7='Allgemeine Info'!$H$15,$J34*(1+$D$4)^GT$7,IF(AND(GT$7&lt;&gt;0,MOD(GT$7,$G34)=0,GT$7&lt;'Allgemeine Info'!$H$15),($I34+$J34)*((1+$D$4)^GT$7),0))))</f>
        <v>0</v>
      </c>
      <c r="GU34" s="250">
        <f>IF(OR($E34="",$F34="",$G34="",'Allgemeine Info'!$H$15=""),0,IF(AND(GU$6&lt;&gt;0,GU$6&lt;='Allgemeine Info'!$H$15),($E34+$F34)*$I34*(1+$D$4)^GU$6,IF(GU$7='Allgemeine Info'!$H$15,$J34*(1+$D$4)^GU$7,IF(AND(GU$7&lt;&gt;0,MOD(GU$7,$G34)=0,GU$7&lt;'Allgemeine Info'!$H$15),($I34+$J34)*((1+$D$4)^GU$7),0))))</f>
        <v>0</v>
      </c>
      <c r="GV34" s="250">
        <f>IF(OR($E34="",$F34="",$G34="",'Allgemeine Info'!$H$15=""),0,IF(AND(GV$6&lt;&gt;0,GV$6&lt;='Allgemeine Info'!$H$15),($E34+$F34)*$I34*(1+$D$4)^GV$6,IF(GV$7='Allgemeine Info'!$H$15,$J34*(1+$D$4)^GV$7,IF(AND(GV$7&lt;&gt;0,MOD(GV$7,$G34)=0,GV$7&lt;'Allgemeine Info'!$H$15),($I34+$J34)*((1+$D$4)^GV$7),0))))</f>
        <v>0</v>
      </c>
      <c r="GW34" s="250">
        <f>IF(OR($E34="",$F34="",$G34="",'Allgemeine Info'!$H$15=""),0,IF(AND(GW$6&lt;&gt;0,GW$6&lt;='Allgemeine Info'!$H$15),($E34+$F34)*$I34*(1+$D$4)^GW$6,IF(GW$7='Allgemeine Info'!$H$15,$J34*(1+$D$4)^GW$7,IF(AND(GW$7&lt;&gt;0,MOD(GW$7,$G34)=0,GW$7&lt;'Allgemeine Info'!$H$15),($I34+$J34)*((1+$D$4)^GW$7),0))))</f>
        <v>0</v>
      </c>
      <c r="GX34" s="250">
        <f>IF(OR($E34="",$F34="",$G34="",'Allgemeine Info'!$H$15=""),0,IF(AND(GX$6&lt;&gt;0,GX$6&lt;='Allgemeine Info'!$H$15),($E34+$F34)*$I34*(1+$D$4)^GX$6,IF(GX$7='Allgemeine Info'!$H$15,$J34*(1+$D$4)^GX$7,IF(AND(GX$7&lt;&gt;0,MOD(GX$7,$G34)=0,GX$7&lt;'Allgemeine Info'!$H$15),($I34+$J34)*((1+$D$4)^GX$7),0))))</f>
        <v>0</v>
      </c>
      <c r="GY34" s="250">
        <f>IF(OR($E34="",$F34="",$G34="",'Allgemeine Info'!$H$15=""),0,IF(AND(GY$6&lt;&gt;0,GY$6&lt;='Allgemeine Info'!$H$15),($E34+$F34)*$I34*(1+$D$4)^GY$6,IF(GY$7='Allgemeine Info'!$H$15,$J34*(1+$D$4)^GY$7,IF(AND(GY$7&lt;&gt;0,MOD(GY$7,$G34)=0,GY$7&lt;'Allgemeine Info'!$H$15),($I34+$J34)*((1+$D$4)^GY$7),0))))</f>
        <v>0</v>
      </c>
      <c r="GZ34" s="250">
        <f>IF(OR($E34="",$F34="",$G34="",'Allgemeine Info'!$H$15=""),0,IF(AND(GZ$6&lt;&gt;0,GZ$6&lt;='Allgemeine Info'!$H$15),($E34+$F34)*$I34*(1+$D$4)^GZ$6,IF(GZ$7='Allgemeine Info'!$H$15,$J34*(1+$D$4)^GZ$7,IF(AND(GZ$7&lt;&gt;0,MOD(GZ$7,$G34)=0,GZ$7&lt;'Allgemeine Info'!$H$15),($I34+$J34)*((1+$D$4)^GZ$7),0))))</f>
        <v>0</v>
      </c>
      <c r="HA34" s="250">
        <f>IF(OR($E34="",$F34="",$G34="",'Allgemeine Info'!$H$15=""),0,IF(AND(HA$6&lt;&gt;0,HA$6&lt;='Allgemeine Info'!$H$15),($E34+$F34)*$I34*(1+$D$4)^HA$6,IF(HA$7='Allgemeine Info'!$H$15,$J34*(1+$D$4)^HA$7,IF(AND(HA$7&lt;&gt;0,MOD(HA$7,$G34)=0,HA$7&lt;'Allgemeine Info'!$H$15),($I34+$J34)*((1+$D$4)^HA$7),0))))</f>
        <v>0</v>
      </c>
      <c r="HB34" s="250">
        <f>IF(OR($E34="",$F34="",$G34="",'Allgemeine Info'!$H$15=""),0,IF(AND(HB$6&lt;&gt;0,HB$6&lt;='Allgemeine Info'!$H$15),($E34+$F34)*$I34*(1+$D$4)^HB$6,IF(HB$7='Allgemeine Info'!$H$15,$J34*(1+$D$4)^HB$7,IF(AND(HB$7&lt;&gt;0,MOD(HB$7,$G34)=0,HB$7&lt;'Allgemeine Info'!$H$15),($I34+$J34)*((1+$D$4)^HB$7),0))))</f>
        <v>0</v>
      </c>
    </row>
    <row r="35" spans="2:210" s="9" customFormat="1" x14ac:dyDescent="0.2">
      <c r="B35" s="336"/>
      <c r="C35" s="332"/>
      <c r="D35" s="253"/>
      <c r="E35" s="332"/>
      <c r="F35" s="332"/>
      <c r="G35" s="332"/>
      <c r="H35" s="249">
        <f>IF('Allgemeine Info'!$H$15="",0,IF(G35=0,0,IF(MOD(('Allgemeine Info'!$H$15),G35)=0,(('Allgemeine Info'!$H$15)/G35)-1,ROUNDDOWN(('Allgemeine Info'!$H$15)/G35,0))))</f>
        <v>0</v>
      </c>
      <c r="I35" s="332"/>
      <c r="J35" s="332"/>
      <c r="K35" s="250">
        <f>IF(OR($E35="",$F35="",$G35="",'Allgemeine Info'!$H$15=""),0,IF(AND(K$6&lt;&gt;0,K$6&lt;='Allgemeine Info'!$H$15),($E35+$F35)*$I35*(1+$D$4)^K$6,IF(K$7='Allgemeine Info'!$H$15,$J35*(1+$D$4)^K$7,IF(AND(K$7&lt;&gt;0,MOD(K$7,$G35)=0,K$7&lt;'Allgemeine Info'!$H$15),($I35+$J35)*((1+$D$4)^K$7),0))))</f>
        <v>0</v>
      </c>
      <c r="L35" s="250">
        <f>IF(OR($E35="",$F35="",$G35="",'Allgemeine Info'!$H$15=""),0,IF(AND(L$6&lt;&gt;0,L$6&lt;='Allgemeine Info'!$H$15),($E35+$F35)*$I35*(1+$D$4)^L$6,IF(L$7='Allgemeine Info'!$H$15,$J35*(1+$D$4)^L$7,IF(AND(L$7&lt;&gt;0,MOD(L$7,$G35)=0,L$7&lt;'Allgemeine Info'!$H$15),($I35+$J35)*((1+$D$4)^L$7),0))))</f>
        <v>0</v>
      </c>
      <c r="M35" s="250">
        <f>IF(OR($E35="",$F35="",$G35="",'Allgemeine Info'!$H$15=""),0,IF(AND(M$6&lt;&gt;0,M$6&lt;='Allgemeine Info'!$H$15),($E35+$F35)*$I35*(1+$D$4)^M$6,IF(M$7='Allgemeine Info'!$H$15,$J35*(1+$D$4)^M$7,IF(AND(M$7&lt;&gt;0,MOD(M$7,$G35)=0,M$7&lt;'Allgemeine Info'!$H$15),($I35+$J35)*((1+$D$4)^M$7),0))))</f>
        <v>0</v>
      </c>
      <c r="N35" s="250">
        <f>IF(OR($E35="",$F35="",$G35="",'Allgemeine Info'!$H$15=""),0,IF(AND(N$6&lt;&gt;0,N$6&lt;='Allgemeine Info'!$H$15),($E35+$F35)*$I35*(1+$D$4)^N$6,IF(N$7='Allgemeine Info'!$H$15,$J35*(1+$D$4)^N$7,IF(AND(N$7&lt;&gt;0,MOD(N$7,$G35)=0,N$7&lt;'Allgemeine Info'!$H$15),($I35+$J35)*((1+$D$4)^N$7),0))))</f>
        <v>0</v>
      </c>
      <c r="O35" s="250">
        <f>IF(OR($E35="",$F35="",$G35="",'Allgemeine Info'!$H$15=""),0,IF(AND(O$6&lt;&gt;0,O$6&lt;='Allgemeine Info'!$H$15),($E35+$F35)*$I35*(1+$D$4)^O$6,IF(O$7='Allgemeine Info'!$H$15,$J35*(1+$D$4)^O$7,IF(AND(O$7&lt;&gt;0,MOD(O$7,$G35)=0,O$7&lt;'Allgemeine Info'!$H$15),($I35+$J35)*((1+$D$4)^O$7),0))))</f>
        <v>0</v>
      </c>
      <c r="P35" s="250">
        <f>IF(OR($E35="",$F35="",$G35="",'Allgemeine Info'!$H$15=""),0,IF(AND(P$6&lt;&gt;0,P$6&lt;='Allgemeine Info'!$H$15),($E35+$F35)*$I35*(1+$D$4)^P$6,IF(P$7='Allgemeine Info'!$H$15,$J35*(1+$D$4)^P$7,IF(AND(P$7&lt;&gt;0,MOD(P$7,$G35)=0,P$7&lt;'Allgemeine Info'!$H$15),($I35+$J35)*((1+$D$4)^P$7),0))))</f>
        <v>0</v>
      </c>
      <c r="Q35" s="250">
        <f>IF(OR($E35="",$F35="",$G35="",'Allgemeine Info'!$H$15=""),0,IF(AND(Q$6&lt;&gt;0,Q$6&lt;='Allgemeine Info'!$H$15),($E35+$F35)*$I35*(1+$D$4)^Q$6,IF(Q$7='Allgemeine Info'!$H$15,$J35*(1+$D$4)^Q$7,IF(AND(Q$7&lt;&gt;0,MOD(Q$7,$G35)=0,Q$7&lt;'Allgemeine Info'!$H$15),($I35+$J35)*((1+$D$4)^Q$7),0))))</f>
        <v>0</v>
      </c>
      <c r="R35" s="250">
        <f>IF(OR($E35="",$F35="",$G35="",'Allgemeine Info'!$H$15=""),0,IF(AND(R$6&lt;&gt;0,R$6&lt;='Allgemeine Info'!$H$15),($E35+$F35)*$I35*(1+$D$4)^R$6,IF(R$7='Allgemeine Info'!$H$15,$J35*(1+$D$4)^R$7,IF(AND(R$7&lt;&gt;0,MOD(R$7,$G35)=0,R$7&lt;'Allgemeine Info'!$H$15),($I35+$J35)*((1+$D$4)^R$7),0))))</f>
        <v>0</v>
      </c>
      <c r="S35" s="250">
        <f>IF(OR($E35="",$F35="",$G35="",'Allgemeine Info'!$H$15=""),0,IF(AND(S$6&lt;&gt;0,S$6&lt;='Allgemeine Info'!$H$15),($E35+$F35)*$I35*(1+$D$4)^S$6,IF(S$7='Allgemeine Info'!$H$15,$J35*(1+$D$4)^S$7,IF(AND(S$7&lt;&gt;0,MOD(S$7,$G35)=0,S$7&lt;'Allgemeine Info'!$H$15),($I35+$J35)*((1+$D$4)^S$7),0))))</f>
        <v>0</v>
      </c>
      <c r="T35" s="250">
        <f>IF(OR($E35="",$F35="",$G35="",'Allgemeine Info'!$H$15=""),0,IF(AND(T$6&lt;&gt;0,T$6&lt;='Allgemeine Info'!$H$15),($E35+$F35)*$I35*(1+$D$4)^T$6,IF(T$7='Allgemeine Info'!$H$15,$J35*(1+$D$4)^T$7,IF(AND(T$7&lt;&gt;0,MOD(T$7,$G35)=0,T$7&lt;'Allgemeine Info'!$H$15),($I35+$J35)*((1+$D$4)^T$7),0))))</f>
        <v>0</v>
      </c>
      <c r="U35" s="250">
        <f>IF(OR($E35="",$F35="",$G35="",'Allgemeine Info'!$H$15=""),0,IF(AND(U$6&lt;&gt;0,U$6&lt;='Allgemeine Info'!$H$15),($E35+$F35)*$I35*(1+$D$4)^U$6,IF(U$7='Allgemeine Info'!$H$15,$J35*(1+$D$4)^U$7,IF(AND(U$7&lt;&gt;0,MOD(U$7,$G35)=0,U$7&lt;'Allgemeine Info'!$H$15),($I35+$J35)*((1+$D$4)^U$7),0))))</f>
        <v>0</v>
      </c>
      <c r="V35" s="250">
        <f>IF(OR($E35="",$F35="",$G35="",'Allgemeine Info'!$H$15=""),0,IF(AND(V$6&lt;&gt;0,V$6&lt;='Allgemeine Info'!$H$15),($E35+$F35)*$I35*(1+$D$4)^V$6,IF(V$7='Allgemeine Info'!$H$15,$J35*(1+$D$4)^V$7,IF(AND(V$7&lt;&gt;0,MOD(V$7,$G35)=0,V$7&lt;'Allgemeine Info'!$H$15),($I35+$J35)*((1+$D$4)^V$7),0))))</f>
        <v>0</v>
      </c>
      <c r="W35" s="250">
        <f>IF(OR($E35="",$F35="",$G35="",'Allgemeine Info'!$H$15=""),0,IF(AND(W$6&lt;&gt;0,W$6&lt;='Allgemeine Info'!$H$15),($E35+$F35)*$I35*(1+$D$4)^W$6,IF(W$7='Allgemeine Info'!$H$15,$J35*(1+$D$4)^W$7,IF(AND(W$7&lt;&gt;0,MOD(W$7,$G35)=0,W$7&lt;'Allgemeine Info'!$H$15),($I35+$J35)*((1+$D$4)^W$7),0))))</f>
        <v>0</v>
      </c>
      <c r="X35" s="250">
        <f>IF(OR($E35="",$F35="",$G35="",'Allgemeine Info'!$H$15=""),0,IF(AND(X$6&lt;&gt;0,X$6&lt;='Allgemeine Info'!$H$15),($E35+$F35)*$I35*(1+$D$4)^X$6,IF(X$7='Allgemeine Info'!$H$15,$J35*(1+$D$4)^X$7,IF(AND(X$7&lt;&gt;0,MOD(X$7,$G35)=0,X$7&lt;'Allgemeine Info'!$H$15),($I35+$J35)*((1+$D$4)^X$7),0))))</f>
        <v>0</v>
      </c>
      <c r="Y35" s="250">
        <f>IF(OR($E35="",$F35="",$G35="",'Allgemeine Info'!$H$15=""),0,IF(AND(Y$6&lt;&gt;0,Y$6&lt;='Allgemeine Info'!$H$15),($E35+$F35)*$I35*(1+$D$4)^Y$6,IF(Y$7='Allgemeine Info'!$H$15,$J35*(1+$D$4)^Y$7,IF(AND(Y$7&lt;&gt;0,MOD(Y$7,$G35)=0,Y$7&lt;'Allgemeine Info'!$H$15),($I35+$J35)*((1+$D$4)^Y$7),0))))</f>
        <v>0</v>
      </c>
      <c r="Z35" s="250">
        <f>IF(OR($E35="",$F35="",$G35="",'Allgemeine Info'!$H$15=""),0,IF(AND(Z$6&lt;&gt;0,Z$6&lt;='Allgemeine Info'!$H$15),($E35+$F35)*$I35*(1+$D$4)^Z$6,IF(Z$7='Allgemeine Info'!$H$15,$J35*(1+$D$4)^Z$7,IF(AND(Z$7&lt;&gt;0,MOD(Z$7,$G35)=0,Z$7&lt;'Allgemeine Info'!$H$15),($I35+$J35)*((1+$D$4)^Z$7),0))))</f>
        <v>0</v>
      </c>
      <c r="AA35" s="250">
        <f>IF(OR($E35="",$F35="",$G35="",'Allgemeine Info'!$H$15=""),0,IF(AND(AA$6&lt;&gt;0,AA$6&lt;='Allgemeine Info'!$H$15),($E35+$F35)*$I35*(1+$D$4)^AA$6,IF(AA$7='Allgemeine Info'!$H$15,$J35*(1+$D$4)^AA$7,IF(AND(AA$7&lt;&gt;0,MOD(AA$7,$G35)=0,AA$7&lt;'Allgemeine Info'!$H$15),($I35+$J35)*((1+$D$4)^AA$7),0))))</f>
        <v>0</v>
      </c>
      <c r="AB35" s="250">
        <f>IF(OR($E35="",$F35="",$G35="",'Allgemeine Info'!$H$15=""),0,IF(AND(AB$6&lt;&gt;0,AB$6&lt;='Allgemeine Info'!$H$15),($E35+$F35)*$I35*(1+$D$4)^AB$6,IF(AB$7='Allgemeine Info'!$H$15,$J35*(1+$D$4)^AB$7,IF(AND(AB$7&lt;&gt;0,MOD(AB$7,$G35)=0,AB$7&lt;'Allgemeine Info'!$H$15),($I35+$J35)*((1+$D$4)^AB$7),0))))</f>
        <v>0</v>
      </c>
      <c r="AC35" s="250">
        <f>IF(OR($E35="",$F35="",$G35="",'Allgemeine Info'!$H$15=""),0,IF(AND(AC$6&lt;&gt;0,AC$6&lt;='Allgemeine Info'!$H$15),($E35+$F35)*$I35*(1+$D$4)^AC$6,IF(AC$7='Allgemeine Info'!$H$15,$J35*(1+$D$4)^AC$7,IF(AND(AC$7&lt;&gt;0,MOD(AC$7,$G35)=0,AC$7&lt;'Allgemeine Info'!$H$15),($I35+$J35)*((1+$D$4)^AC$7),0))))</f>
        <v>0</v>
      </c>
      <c r="AD35" s="250">
        <f>IF(OR($E35="",$F35="",$G35="",'Allgemeine Info'!$H$15=""),0,IF(AND(AD$6&lt;&gt;0,AD$6&lt;='Allgemeine Info'!$H$15),($E35+$F35)*$I35*(1+$D$4)^AD$6,IF(AD$7='Allgemeine Info'!$H$15,$J35*(1+$D$4)^AD$7,IF(AND(AD$7&lt;&gt;0,MOD(AD$7,$G35)=0,AD$7&lt;'Allgemeine Info'!$H$15),($I35+$J35)*((1+$D$4)^AD$7),0))))</f>
        <v>0</v>
      </c>
      <c r="AE35" s="250">
        <f>IF(OR($E35="",$F35="",$G35="",'Allgemeine Info'!$H$15=""),0,IF(AND(AE$6&lt;&gt;0,AE$6&lt;='Allgemeine Info'!$H$15),($E35+$F35)*$I35*(1+$D$4)^AE$6,IF(AE$7='Allgemeine Info'!$H$15,$J35*(1+$D$4)^AE$7,IF(AND(AE$7&lt;&gt;0,MOD(AE$7,$G35)=0,AE$7&lt;'Allgemeine Info'!$H$15),($I35+$J35)*((1+$D$4)^AE$7),0))))</f>
        <v>0</v>
      </c>
      <c r="AF35" s="250">
        <f>IF(OR($E35="",$F35="",$G35="",'Allgemeine Info'!$H$15=""),0,IF(AND(AF$6&lt;&gt;0,AF$6&lt;='Allgemeine Info'!$H$15),($E35+$F35)*$I35*(1+$D$4)^AF$6,IF(AF$7='Allgemeine Info'!$H$15,$J35*(1+$D$4)^AF$7,IF(AND(AF$7&lt;&gt;0,MOD(AF$7,$G35)=0,AF$7&lt;'Allgemeine Info'!$H$15),($I35+$J35)*((1+$D$4)^AF$7),0))))</f>
        <v>0</v>
      </c>
      <c r="AG35" s="250">
        <f>IF(OR($E35="",$F35="",$G35="",'Allgemeine Info'!$H$15=""),0,IF(AND(AG$6&lt;&gt;0,AG$6&lt;='Allgemeine Info'!$H$15),($E35+$F35)*$I35*(1+$D$4)^AG$6,IF(AG$7='Allgemeine Info'!$H$15,$J35*(1+$D$4)^AG$7,IF(AND(AG$7&lt;&gt;0,MOD(AG$7,$G35)=0,AG$7&lt;'Allgemeine Info'!$H$15),($I35+$J35)*((1+$D$4)^AG$7),0))))</f>
        <v>0</v>
      </c>
      <c r="AH35" s="250">
        <f>IF(OR($E35="",$F35="",$G35="",'Allgemeine Info'!$H$15=""),0,IF(AND(AH$6&lt;&gt;0,AH$6&lt;='Allgemeine Info'!$H$15),($E35+$F35)*$I35*(1+$D$4)^AH$6,IF(AH$7='Allgemeine Info'!$H$15,$J35*(1+$D$4)^AH$7,IF(AND(AH$7&lt;&gt;0,MOD(AH$7,$G35)=0,AH$7&lt;'Allgemeine Info'!$H$15),($I35+$J35)*((1+$D$4)^AH$7),0))))</f>
        <v>0</v>
      </c>
      <c r="AI35" s="250">
        <f>IF(OR($E35="",$F35="",$G35="",'Allgemeine Info'!$H$15=""),0,IF(AND(AI$6&lt;&gt;0,AI$6&lt;='Allgemeine Info'!$H$15),($E35+$F35)*$I35*(1+$D$4)^AI$6,IF(AI$7='Allgemeine Info'!$H$15,$J35*(1+$D$4)^AI$7,IF(AND(AI$7&lt;&gt;0,MOD(AI$7,$G35)=0,AI$7&lt;'Allgemeine Info'!$H$15),($I35+$J35)*((1+$D$4)^AI$7),0))))</f>
        <v>0</v>
      </c>
      <c r="AJ35" s="250">
        <f>IF(OR($E35="",$F35="",$G35="",'Allgemeine Info'!$H$15=""),0,IF(AND(AJ$6&lt;&gt;0,AJ$6&lt;='Allgemeine Info'!$H$15),($E35+$F35)*$I35*(1+$D$4)^AJ$6,IF(AJ$7='Allgemeine Info'!$H$15,$J35*(1+$D$4)^AJ$7,IF(AND(AJ$7&lt;&gt;0,MOD(AJ$7,$G35)=0,AJ$7&lt;'Allgemeine Info'!$H$15),($I35+$J35)*((1+$D$4)^AJ$7),0))))</f>
        <v>0</v>
      </c>
      <c r="AK35" s="250">
        <f>IF(OR($E35="",$F35="",$G35="",'Allgemeine Info'!$H$15=""),0,IF(AND(AK$6&lt;&gt;0,AK$6&lt;='Allgemeine Info'!$H$15),($E35+$F35)*$I35*(1+$D$4)^AK$6,IF(AK$7='Allgemeine Info'!$H$15,$J35*(1+$D$4)^AK$7,IF(AND(AK$7&lt;&gt;0,MOD(AK$7,$G35)=0,AK$7&lt;'Allgemeine Info'!$H$15),($I35+$J35)*((1+$D$4)^AK$7),0))))</f>
        <v>0</v>
      </c>
      <c r="AL35" s="250">
        <f>IF(OR($E35="",$F35="",$G35="",'Allgemeine Info'!$H$15=""),0,IF(AND(AL$6&lt;&gt;0,AL$6&lt;='Allgemeine Info'!$H$15),($E35+$F35)*$I35*(1+$D$4)^AL$6,IF(AL$7='Allgemeine Info'!$H$15,$J35*(1+$D$4)^AL$7,IF(AND(AL$7&lt;&gt;0,MOD(AL$7,$G35)=0,AL$7&lt;'Allgemeine Info'!$H$15),($I35+$J35)*((1+$D$4)^AL$7),0))))</f>
        <v>0</v>
      </c>
      <c r="AM35" s="250">
        <f>IF(OR($E35="",$F35="",$G35="",'Allgemeine Info'!$H$15=""),0,IF(AND(AM$6&lt;&gt;0,AM$6&lt;='Allgemeine Info'!$H$15),($E35+$F35)*$I35*(1+$D$4)^AM$6,IF(AM$7='Allgemeine Info'!$H$15,$J35*(1+$D$4)^AM$7,IF(AND(AM$7&lt;&gt;0,MOD(AM$7,$G35)=0,AM$7&lt;'Allgemeine Info'!$H$15),($I35+$J35)*((1+$D$4)^AM$7),0))))</f>
        <v>0</v>
      </c>
      <c r="AN35" s="250">
        <f>IF(OR($E35="",$F35="",$G35="",'Allgemeine Info'!$H$15=""),0,IF(AND(AN$6&lt;&gt;0,AN$6&lt;='Allgemeine Info'!$H$15),($E35+$F35)*$I35*(1+$D$4)^AN$6,IF(AN$7='Allgemeine Info'!$H$15,$J35*(1+$D$4)^AN$7,IF(AND(AN$7&lt;&gt;0,MOD(AN$7,$G35)=0,AN$7&lt;'Allgemeine Info'!$H$15),($I35+$J35)*((1+$D$4)^AN$7),0))))</f>
        <v>0</v>
      </c>
      <c r="AO35" s="250">
        <f>IF(OR($E35="",$F35="",$G35="",'Allgemeine Info'!$H$15=""),0,IF(AND(AO$6&lt;&gt;0,AO$6&lt;='Allgemeine Info'!$H$15),($E35+$F35)*$I35*(1+$D$4)^AO$6,IF(AO$7='Allgemeine Info'!$H$15,$J35*(1+$D$4)^AO$7,IF(AND(AO$7&lt;&gt;0,MOD(AO$7,$G35)=0,AO$7&lt;'Allgemeine Info'!$H$15),($I35+$J35)*((1+$D$4)^AO$7),0))))</f>
        <v>0</v>
      </c>
      <c r="AP35" s="250">
        <f>IF(OR($E35="",$F35="",$G35="",'Allgemeine Info'!$H$15=""),0,IF(AND(AP$6&lt;&gt;0,AP$6&lt;='Allgemeine Info'!$H$15),($E35+$F35)*$I35*(1+$D$4)^AP$6,IF(AP$7='Allgemeine Info'!$H$15,$J35*(1+$D$4)^AP$7,IF(AND(AP$7&lt;&gt;0,MOD(AP$7,$G35)=0,AP$7&lt;'Allgemeine Info'!$H$15),($I35+$J35)*((1+$D$4)^AP$7),0))))</f>
        <v>0</v>
      </c>
      <c r="AQ35" s="250">
        <f>IF(OR($E35="",$F35="",$G35="",'Allgemeine Info'!$H$15=""),0,IF(AND(AQ$6&lt;&gt;0,AQ$6&lt;='Allgemeine Info'!$H$15),($E35+$F35)*$I35*(1+$D$4)^AQ$6,IF(AQ$7='Allgemeine Info'!$H$15,$J35*(1+$D$4)^AQ$7,IF(AND(AQ$7&lt;&gt;0,MOD(AQ$7,$G35)=0,AQ$7&lt;'Allgemeine Info'!$H$15),($I35+$J35)*((1+$D$4)^AQ$7),0))))</f>
        <v>0</v>
      </c>
      <c r="AR35" s="250">
        <f>IF(OR($E35="",$F35="",$G35="",'Allgemeine Info'!$H$15=""),0,IF(AND(AR$6&lt;&gt;0,AR$6&lt;='Allgemeine Info'!$H$15),($E35+$F35)*$I35*(1+$D$4)^AR$6,IF(AR$7='Allgemeine Info'!$H$15,$J35*(1+$D$4)^AR$7,IF(AND(AR$7&lt;&gt;0,MOD(AR$7,$G35)=0,AR$7&lt;'Allgemeine Info'!$H$15),($I35+$J35)*((1+$D$4)^AR$7),0))))</f>
        <v>0</v>
      </c>
      <c r="AS35" s="250">
        <f>IF(OR($E35="",$F35="",$G35="",'Allgemeine Info'!$H$15=""),0,IF(AND(AS$6&lt;&gt;0,AS$6&lt;='Allgemeine Info'!$H$15),($E35+$F35)*$I35*(1+$D$4)^AS$6,IF(AS$7='Allgemeine Info'!$H$15,$J35*(1+$D$4)^AS$7,IF(AND(AS$7&lt;&gt;0,MOD(AS$7,$G35)=0,AS$7&lt;'Allgemeine Info'!$H$15),($I35+$J35)*((1+$D$4)^AS$7),0))))</f>
        <v>0</v>
      </c>
      <c r="AT35" s="250">
        <f>IF(OR($E35="",$F35="",$G35="",'Allgemeine Info'!$H$15=""),0,IF(AND(AT$6&lt;&gt;0,AT$6&lt;='Allgemeine Info'!$H$15),($E35+$F35)*$I35*(1+$D$4)^AT$6,IF(AT$7='Allgemeine Info'!$H$15,$J35*(1+$D$4)^AT$7,IF(AND(AT$7&lt;&gt;0,MOD(AT$7,$G35)=0,AT$7&lt;'Allgemeine Info'!$H$15),($I35+$J35)*((1+$D$4)^AT$7),0))))</f>
        <v>0</v>
      </c>
      <c r="AU35" s="250">
        <f>IF(OR($E35="",$F35="",$G35="",'Allgemeine Info'!$H$15=""),0,IF(AND(AU$6&lt;&gt;0,AU$6&lt;='Allgemeine Info'!$H$15),($E35+$F35)*$I35*(1+$D$4)^AU$6,IF(AU$7='Allgemeine Info'!$H$15,$J35*(1+$D$4)^AU$7,IF(AND(AU$7&lt;&gt;0,MOD(AU$7,$G35)=0,AU$7&lt;'Allgemeine Info'!$H$15),($I35+$J35)*((1+$D$4)^AU$7),0))))</f>
        <v>0</v>
      </c>
      <c r="AV35" s="250">
        <f>IF(OR($E35="",$F35="",$G35="",'Allgemeine Info'!$H$15=""),0,IF(AND(AV$6&lt;&gt;0,AV$6&lt;='Allgemeine Info'!$H$15),($E35+$F35)*$I35*(1+$D$4)^AV$6,IF(AV$7='Allgemeine Info'!$H$15,$J35*(1+$D$4)^AV$7,IF(AND(AV$7&lt;&gt;0,MOD(AV$7,$G35)=0,AV$7&lt;'Allgemeine Info'!$H$15),($I35+$J35)*((1+$D$4)^AV$7),0))))</f>
        <v>0</v>
      </c>
      <c r="AW35" s="250">
        <f>IF(OR($E35="",$F35="",$G35="",'Allgemeine Info'!$H$15=""),0,IF(AND(AW$6&lt;&gt;0,AW$6&lt;='Allgemeine Info'!$H$15),($E35+$F35)*$I35*(1+$D$4)^AW$6,IF(AW$7='Allgemeine Info'!$H$15,$J35*(1+$D$4)^AW$7,IF(AND(AW$7&lt;&gt;0,MOD(AW$7,$G35)=0,AW$7&lt;'Allgemeine Info'!$H$15),($I35+$J35)*((1+$D$4)^AW$7),0))))</f>
        <v>0</v>
      </c>
      <c r="AX35" s="250">
        <f>IF(OR($E35="",$F35="",$G35="",'Allgemeine Info'!$H$15=""),0,IF(AND(AX$6&lt;&gt;0,AX$6&lt;='Allgemeine Info'!$H$15),($E35+$F35)*$I35*(1+$D$4)^AX$6,IF(AX$7='Allgemeine Info'!$H$15,$J35*(1+$D$4)^AX$7,IF(AND(AX$7&lt;&gt;0,MOD(AX$7,$G35)=0,AX$7&lt;'Allgemeine Info'!$H$15),($I35+$J35)*((1+$D$4)^AX$7),0))))</f>
        <v>0</v>
      </c>
      <c r="AY35" s="250">
        <f>IF(OR($E35="",$F35="",$G35="",'Allgemeine Info'!$H$15=""),0,IF(AND(AY$6&lt;&gt;0,AY$6&lt;='Allgemeine Info'!$H$15),($E35+$F35)*$I35*(1+$D$4)^AY$6,IF(AY$7='Allgemeine Info'!$H$15,$J35*(1+$D$4)^AY$7,IF(AND(AY$7&lt;&gt;0,MOD(AY$7,$G35)=0,AY$7&lt;'Allgemeine Info'!$H$15),($I35+$J35)*((1+$D$4)^AY$7),0))))</f>
        <v>0</v>
      </c>
      <c r="AZ35" s="250">
        <f>IF(OR($E35="",$F35="",$G35="",'Allgemeine Info'!$H$15=""),0,IF(AND(AZ$6&lt;&gt;0,AZ$6&lt;='Allgemeine Info'!$H$15),($E35+$F35)*$I35*(1+$D$4)^AZ$6,IF(AZ$7='Allgemeine Info'!$H$15,$J35*(1+$D$4)^AZ$7,IF(AND(AZ$7&lt;&gt;0,MOD(AZ$7,$G35)=0,AZ$7&lt;'Allgemeine Info'!$H$15),($I35+$J35)*((1+$D$4)^AZ$7),0))))</f>
        <v>0</v>
      </c>
      <c r="BA35" s="250">
        <f>IF(OR($E35="",$F35="",$G35="",'Allgemeine Info'!$H$15=""),0,IF(AND(BA$6&lt;&gt;0,BA$6&lt;='Allgemeine Info'!$H$15),($E35+$F35)*$I35*(1+$D$4)^BA$6,IF(BA$7='Allgemeine Info'!$H$15,$J35*(1+$D$4)^BA$7,IF(AND(BA$7&lt;&gt;0,MOD(BA$7,$G35)=0,BA$7&lt;'Allgemeine Info'!$H$15),($I35+$J35)*((1+$D$4)^BA$7),0))))</f>
        <v>0</v>
      </c>
      <c r="BB35" s="250">
        <f>IF(OR($E35="",$F35="",$G35="",'Allgemeine Info'!$H$15=""),0,IF(AND(BB$6&lt;&gt;0,BB$6&lt;='Allgemeine Info'!$H$15),($E35+$F35)*$I35*(1+$D$4)^BB$6,IF(BB$7='Allgemeine Info'!$H$15,$J35*(1+$D$4)^BB$7,IF(AND(BB$7&lt;&gt;0,MOD(BB$7,$G35)=0,BB$7&lt;'Allgemeine Info'!$H$15),($I35+$J35)*((1+$D$4)^BB$7),0))))</f>
        <v>0</v>
      </c>
      <c r="BC35" s="250">
        <f>IF(OR($E35="",$F35="",$G35="",'Allgemeine Info'!$H$15=""),0,IF(AND(BC$6&lt;&gt;0,BC$6&lt;='Allgemeine Info'!$H$15),($E35+$F35)*$I35*(1+$D$4)^BC$6,IF(BC$7='Allgemeine Info'!$H$15,$J35*(1+$D$4)^BC$7,IF(AND(BC$7&lt;&gt;0,MOD(BC$7,$G35)=0,BC$7&lt;'Allgemeine Info'!$H$15),($I35+$J35)*((1+$D$4)^BC$7),0))))</f>
        <v>0</v>
      </c>
      <c r="BD35" s="250">
        <f>IF(OR($E35="",$F35="",$G35="",'Allgemeine Info'!$H$15=""),0,IF(AND(BD$6&lt;&gt;0,BD$6&lt;='Allgemeine Info'!$H$15),($E35+$F35)*$I35*(1+$D$4)^BD$6,IF(BD$7='Allgemeine Info'!$H$15,$J35*(1+$D$4)^BD$7,IF(AND(BD$7&lt;&gt;0,MOD(BD$7,$G35)=0,BD$7&lt;'Allgemeine Info'!$H$15),($I35+$J35)*((1+$D$4)^BD$7),0))))</f>
        <v>0</v>
      </c>
      <c r="BE35" s="250">
        <f>IF(OR($E35="",$F35="",$G35="",'Allgemeine Info'!$H$15=""),0,IF(AND(BE$6&lt;&gt;0,BE$6&lt;='Allgemeine Info'!$H$15),($E35+$F35)*$I35*(1+$D$4)^BE$6,IF(BE$7='Allgemeine Info'!$H$15,$J35*(1+$D$4)^BE$7,IF(AND(BE$7&lt;&gt;0,MOD(BE$7,$G35)=0,BE$7&lt;'Allgemeine Info'!$H$15),($I35+$J35)*((1+$D$4)^BE$7),0))))</f>
        <v>0</v>
      </c>
      <c r="BF35" s="250">
        <f>IF(OR($E35="",$F35="",$G35="",'Allgemeine Info'!$H$15=""),0,IF(AND(BF$6&lt;&gt;0,BF$6&lt;='Allgemeine Info'!$H$15),($E35+$F35)*$I35*(1+$D$4)^BF$6,IF(BF$7='Allgemeine Info'!$H$15,$J35*(1+$D$4)^BF$7,IF(AND(BF$7&lt;&gt;0,MOD(BF$7,$G35)=0,BF$7&lt;'Allgemeine Info'!$H$15),($I35+$J35)*((1+$D$4)^BF$7),0))))</f>
        <v>0</v>
      </c>
      <c r="BG35" s="250">
        <f>IF(OR($E35="",$F35="",$G35="",'Allgemeine Info'!$H$15=""),0,IF(AND(BG$6&lt;&gt;0,BG$6&lt;='Allgemeine Info'!$H$15),($E35+$F35)*$I35*(1+$D$4)^BG$6,IF(BG$7='Allgemeine Info'!$H$15,$J35*(1+$D$4)^BG$7,IF(AND(BG$7&lt;&gt;0,MOD(BG$7,$G35)=0,BG$7&lt;'Allgemeine Info'!$H$15),($I35+$J35)*((1+$D$4)^BG$7),0))))</f>
        <v>0</v>
      </c>
      <c r="BH35" s="250">
        <f>IF(OR($E35="",$F35="",$G35="",'Allgemeine Info'!$H$15=""),0,IF(AND(BH$6&lt;&gt;0,BH$6&lt;='Allgemeine Info'!$H$15),($E35+$F35)*$I35*(1+$D$4)^BH$6,IF(BH$7='Allgemeine Info'!$H$15,$J35*(1+$D$4)^BH$7,IF(AND(BH$7&lt;&gt;0,MOD(BH$7,$G35)=0,BH$7&lt;'Allgemeine Info'!$H$15),($I35+$J35)*((1+$D$4)^BH$7),0))))</f>
        <v>0</v>
      </c>
      <c r="BI35" s="250">
        <f>IF(OR($E35="",$F35="",$G35="",'Allgemeine Info'!$H$15=""),0,IF(AND(BI$6&lt;&gt;0,BI$6&lt;='Allgemeine Info'!$H$15),($E35+$F35)*$I35*(1+$D$4)^BI$6,IF(BI$7='Allgemeine Info'!$H$15,$J35*(1+$D$4)^BI$7,IF(AND(BI$7&lt;&gt;0,MOD(BI$7,$G35)=0,BI$7&lt;'Allgemeine Info'!$H$15),($I35+$J35)*((1+$D$4)^BI$7),0))))</f>
        <v>0</v>
      </c>
      <c r="BJ35" s="250">
        <f>IF(OR($E35="",$F35="",$G35="",'Allgemeine Info'!$H$15=""),0,IF(AND(BJ$6&lt;&gt;0,BJ$6&lt;='Allgemeine Info'!$H$15),($E35+$F35)*$I35*(1+$D$4)^BJ$6,IF(BJ$7='Allgemeine Info'!$H$15,$J35*(1+$D$4)^BJ$7,IF(AND(BJ$7&lt;&gt;0,MOD(BJ$7,$G35)=0,BJ$7&lt;'Allgemeine Info'!$H$15),($I35+$J35)*((1+$D$4)^BJ$7),0))))</f>
        <v>0</v>
      </c>
      <c r="BK35" s="250">
        <f>IF(OR($E35="",$F35="",$G35="",'Allgemeine Info'!$H$15=""),0,IF(AND(BK$6&lt;&gt;0,BK$6&lt;='Allgemeine Info'!$H$15),($E35+$F35)*$I35*(1+$D$4)^BK$6,IF(BK$7='Allgemeine Info'!$H$15,$J35*(1+$D$4)^BK$7,IF(AND(BK$7&lt;&gt;0,MOD(BK$7,$G35)=0,BK$7&lt;'Allgemeine Info'!$H$15),($I35+$J35)*((1+$D$4)^BK$7),0))))</f>
        <v>0</v>
      </c>
      <c r="BL35" s="250">
        <f>IF(OR($E35="",$F35="",$G35="",'Allgemeine Info'!$H$15=""),0,IF(AND(BL$6&lt;&gt;0,BL$6&lt;='Allgemeine Info'!$H$15),($E35+$F35)*$I35*(1+$D$4)^BL$6,IF(BL$7='Allgemeine Info'!$H$15,$J35*(1+$D$4)^BL$7,IF(AND(BL$7&lt;&gt;0,MOD(BL$7,$G35)=0,BL$7&lt;'Allgemeine Info'!$H$15),($I35+$J35)*((1+$D$4)^BL$7),0))))</f>
        <v>0</v>
      </c>
      <c r="BM35" s="250">
        <f>IF(OR($E35="",$F35="",$G35="",'Allgemeine Info'!$H$15=""),0,IF(AND(BM$6&lt;&gt;0,BM$6&lt;='Allgemeine Info'!$H$15),($E35+$F35)*$I35*(1+$D$4)^BM$6,IF(BM$7='Allgemeine Info'!$H$15,$J35*(1+$D$4)^BM$7,IF(AND(BM$7&lt;&gt;0,MOD(BM$7,$G35)=0,BM$7&lt;'Allgemeine Info'!$H$15),($I35+$J35)*((1+$D$4)^BM$7),0))))</f>
        <v>0</v>
      </c>
      <c r="BN35" s="250">
        <f>IF(OR($E35="",$F35="",$G35="",'Allgemeine Info'!$H$15=""),0,IF(AND(BN$6&lt;&gt;0,BN$6&lt;='Allgemeine Info'!$H$15),($E35+$F35)*$I35*(1+$D$4)^BN$6,IF(BN$7='Allgemeine Info'!$H$15,$J35*(1+$D$4)^BN$7,IF(AND(BN$7&lt;&gt;0,MOD(BN$7,$G35)=0,BN$7&lt;'Allgemeine Info'!$H$15),($I35+$J35)*((1+$D$4)^BN$7),0))))</f>
        <v>0</v>
      </c>
      <c r="BO35" s="250">
        <f>IF(OR($E35="",$F35="",$G35="",'Allgemeine Info'!$H$15=""),0,IF(AND(BO$6&lt;&gt;0,BO$6&lt;='Allgemeine Info'!$H$15),($E35+$F35)*$I35*(1+$D$4)^BO$6,IF(BO$7='Allgemeine Info'!$H$15,$J35*(1+$D$4)^BO$7,IF(AND(BO$7&lt;&gt;0,MOD(BO$7,$G35)=0,BO$7&lt;'Allgemeine Info'!$H$15),($I35+$J35)*((1+$D$4)^BO$7),0))))</f>
        <v>0</v>
      </c>
      <c r="BP35" s="250">
        <f>IF(OR($E35="",$F35="",$G35="",'Allgemeine Info'!$H$15=""),0,IF(AND(BP$6&lt;&gt;0,BP$6&lt;='Allgemeine Info'!$H$15),($E35+$F35)*$I35*(1+$D$4)^BP$6,IF(BP$7='Allgemeine Info'!$H$15,$J35*(1+$D$4)^BP$7,IF(AND(BP$7&lt;&gt;0,MOD(BP$7,$G35)=0,BP$7&lt;'Allgemeine Info'!$H$15),($I35+$J35)*((1+$D$4)^BP$7),0))))</f>
        <v>0</v>
      </c>
      <c r="BQ35" s="250">
        <f>IF(OR($E35="",$F35="",$G35="",'Allgemeine Info'!$H$15=""),0,IF(AND(BQ$6&lt;&gt;0,BQ$6&lt;='Allgemeine Info'!$H$15),($E35+$F35)*$I35*(1+$D$4)^BQ$6,IF(BQ$7='Allgemeine Info'!$H$15,$J35*(1+$D$4)^BQ$7,IF(AND(BQ$7&lt;&gt;0,MOD(BQ$7,$G35)=0,BQ$7&lt;'Allgemeine Info'!$H$15),($I35+$J35)*((1+$D$4)^BQ$7),0))))</f>
        <v>0</v>
      </c>
      <c r="BR35" s="250">
        <f>IF(OR($E35="",$F35="",$G35="",'Allgemeine Info'!$H$15=""),0,IF(AND(BR$6&lt;&gt;0,BR$6&lt;='Allgemeine Info'!$H$15),($E35+$F35)*$I35*(1+$D$4)^BR$6,IF(BR$7='Allgemeine Info'!$H$15,$J35*(1+$D$4)^BR$7,IF(AND(BR$7&lt;&gt;0,MOD(BR$7,$G35)=0,BR$7&lt;'Allgemeine Info'!$H$15),($I35+$J35)*((1+$D$4)^BR$7),0))))</f>
        <v>0</v>
      </c>
      <c r="BS35" s="250">
        <f>IF(OR($E35="",$F35="",$G35="",'Allgemeine Info'!$H$15=""),0,IF(AND(BS$6&lt;&gt;0,BS$6&lt;='Allgemeine Info'!$H$15),($E35+$F35)*$I35*(1+$D$4)^BS$6,IF(BS$7='Allgemeine Info'!$H$15,$J35*(1+$D$4)^BS$7,IF(AND(BS$7&lt;&gt;0,MOD(BS$7,$G35)=0,BS$7&lt;'Allgemeine Info'!$H$15),($I35+$J35)*((1+$D$4)^BS$7),0))))</f>
        <v>0</v>
      </c>
      <c r="BT35" s="250">
        <f>IF(OR($E35="",$F35="",$G35="",'Allgemeine Info'!$H$15=""),0,IF(AND(BT$6&lt;&gt;0,BT$6&lt;='Allgemeine Info'!$H$15),($E35+$F35)*$I35*(1+$D$4)^BT$6,IF(BT$7='Allgemeine Info'!$H$15,$J35*(1+$D$4)^BT$7,IF(AND(BT$7&lt;&gt;0,MOD(BT$7,$G35)=0,BT$7&lt;'Allgemeine Info'!$H$15),($I35+$J35)*((1+$D$4)^BT$7),0))))</f>
        <v>0</v>
      </c>
      <c r="BU35" s="250">
        <f>IF(OR($E35="",$F35="",$G35="",'Allgemeine Info'!$H$15=""),0,IF(AND(BU$6&lt;&gt;0,BU$6&lt;='Allgemeine Info'!$H$15),($E35+$F35)*$I35*(1+$D$4)^BU$6,IF(BU$7='Allgemeine Info'!$H$15,$J35*(1+$D$4)^BU$7,IF(AND(BU$7&lt;&gt;0,MOD(BU$7,$G35)=0,BU$7&lt;'Allgemeine Info'!$H$15),($I35+$J35)*((1+$D$4)^BU$7),0))))</f>
        <v>0</v>
      </c>
      <c r="BV35" s="250">
        <f>IF(OR($E35="",$F35="",$G35="",'Allgemeine Info'!$H$15=""),0,IF(AND(BV$6&lt;&gt;0,BV$6&lt;='Allgemeine Info'!$H$15),($E35+$F35)*$I35*(1+$D$4)^BV$6,IF(BV$7='Allgemeine Info'!$H$15,$J35*(1+$D$4)^BV$7,IF(AND(BV$7&lt;&gt;0,MOD(BV$7,$G35)=0,BV$7&lt;'Allgemeine Info'!$H$15),($I35+$J35)*((1+$D$4)^BV$7),0))))</f>
        <v>0</v>
      </c>
      <c r="BW35" s="250">
        <f>IF(OR($E35="",$F35="",$G35="",'Allgemeine Info'!$H$15=""),0,IF(AND(BW$6&lt;&gt;0,BW$6&lt;='Allgemeine Info'!$H$15),($E35+$F35)*$I35*(1+$D$4)^BW$6,IF(BW$7='Allgemeine Info'!$H$15,$J35*(1+$D$4)^BW$7,IF(AND(BW$7&lt;&gt;0,MOD(BW$7,$G35)=0,BW$7&lt;'Allgemeine Info'!$H$15),($I35+$J35)*((1+$D$4)^BW$7),0))))</f>
        <v>0</v>
      </c>
      <c r="BX35" s="250">
        <f>IF(OR($E35="",$F35="",$G35="",'Allgemeine Info'!$H$15=""),0,IF(AND(BX$6&lt;&gt;0,BX$6&lt;='Allgemeine Info'!$H$15),($E35+$F35)*$I35*(1+$D$4)^BX$6,IF(BX$7='Allgemeine Info'!$H$15,$J35*(1+$D$4)^BX$7,IF(AND(BX$7&lt;&gt;0,MOD(BX$7,$G35)=0,BX$7&lt;'Allgemeine Info'!$H$15),($I35+$J35)*((1+$D$4)^BX$7),0))))</f>
        <v>0</v>
      </c>
      <c r="BY35" s="250">
        <f>IF(OR($E35="",$F35="",$G35="",'Allgemeine Info'!$H$15=""),0,IF(AND(BY$6&lt;&gt;0,BY$6&lt;='Allgemeine Info'!$H$15),($E35+$F35)*$I35*(1+$D$4)^BY$6,IF(BY$7='Allgemeine Info'!$H$15,$J35*(1+$D$4)^BY$7,IF(AND(BY$7&lt;&gt;0,MOD(BY$7,$G35)=0,BY$7&lt;'Allgemeine Info'!$H$15),($I35+$J35)*((1+$D$4)^BY$7),0))))</f>
        <v>0</v>
      </c>
      <c r="BZ35" s="250">
        <f>IF(OR($E35="",$F35="",$G35="",'Allgemeine Info'!$H$15=""),0,IF(AND(BZ$6&lt;&gt;0,BZ$6&lt;='Allgemeine Info'!$H$15),($E35+$F35)*$I35*(1+$D$4)^BZ$6,IF(BZ$7='Allgemeine Info'!$H$15,$J35*(1+$D$4)^BZ$7,IF(AND(BZ$7&lt;&gt;0,MOD(BZ$7,$G35)=0,BZ$7&lt;'Allgemeine Info'!$H$15),($I35+$J35)*((1+$D$4)^BZ$7),0))))</f>
        <v>0</v>
      </c>
      <c r="CA35" s="250">
        <f>IF(OR($E35="",$F35="",$G35="",'Allgemeine Info'!$H$15=""),0,IF(AND(CA$6&lt;&gt;0,CA$6&lt;='Allgemeine Info'!$H$15),($E35+$F35)*$I35*(1+$D$4)^CA$6,IF(CA$7='Allgemeine Info'!$H$15,$J35*(1+$D$4)^CA$7,IF(AND(CA$7&lt;&gt;0,MOD(CA$7,$G35)=0,CA$7&lt;'Allgemeine Info'!$H$15),($I35+$J35)*((1+$D$4)^CA$7),0))))</f>
        <v>0</v>
      </c>
      <c r="CB35" s="250">
        <f>IF(OR($E35="",$F35="",$G35="",'Allgemeine Info'!$H$15=""),0,IF(AND(CB$6&lt;&gt;0,CB$6&lt;='Allgemeine Info'!$H$15),($E35+$F35)*$I35*(1+$D$4)^CB$6,IF(CB$7='Allgemeine Info'!$H$15,$J35*(1+$D$4)^CB$7,IF(AND(CB$7&lt;&gt;0,MOD(CB$7,$G35)=0,CB$7&lt;'Allgemeine Info'!$H$15),($I35+$J35)*((1+$D$4)^CB$7),0))))</f>
        <v>0</v>
      </c>
      <c r="CC35" s="250">
        <f>IF(OR($E35="",$F35="",$G35="",'Allgemeine Info'!$H$15=""),0,IF(AND(CC$6&lt;&gt;0,CC$6&lt;='Allgemeine Info'!$H$15),($E35+$F35)*$I35*(1+$D$4)^CC$6,IF(CC$7='Allgemeine Info'!$H$15,$J35*(1+$D$4)^CC$7,IF(AND(CC$7&lt;&gt;0,MOD(CC$7,$G35)=0,CC$7&lt;'Allgemeine Info'!$H$15),($I35+$J35)*((1+$D$4)^CC$7),0))))</f>
        <v>0</v>
      </c>
      <c r="CD35" s="250">
        <f>IF(OR($E35="",$F35="",$G35="",'Allgemeine Info'!$H$15=""),0,IF(AND(CD$6&lt;&gt;0,CD$6&lt;='Allgemeine Info'!$H$15),($E35+$F35)*$I35*(1+$D$4)^CD$6,IF(CD$7='Allgemeine Info'!$H$15,$J35*(1+$D$4)^CD$7,IF(AND(CD$7&lt;&gt;0,MOD(CD$7,$G35)=0,CD$7&lt;'Allgemeine Info'!$H$15),($I35+$J35)*((1+$D$4)^CD$7),0))))</f>
        <v>0</v>
      </c>
      <c r="CE35" s="250">
        <f>IF(OR($E35="",$F35="",$G35="",'Allgemeine Info'!$H$15=""),0,IF(AND(CE$6&lt;&gt;0,CE$6&lt;='Allgemeine Info'!$H$15),($E35+$F35)*$I35*(1+$D$4)^CE$6,IF(CE$7='Allgemeine Info'!$H$15,$J35*(1+$D$4)^CE$7,IF(AND(CE$7&lt;&gt;0,MOD(CE$7,$G35)=0,CE$7&lt;'Allgemeine Info'!$H$15),($I35+$J35)*((1+$D$4)^CE$7),0))))</f>
        <v>0</v>
      </c>
      <c r="CF35" s="250">
        <f>IF(OR($E35="",$F35="",$G35="",'Allgemeine Info'!$H$15=""),0,IF(AND(CF$6&lt;&gt;0,CF$6&lt;='Allgemeine Info'!$H$15),($E35+$F35)*$I35*(1+$D$4)^CF$6,IF(CF$7='Allgemeine Info'!$H$15,$J35*(1+$D$4)^CF$7,IF(AND(CF$7&lt;&gt;0,MOD(CF$7,$G35)=0,CF$7&lt;'Allgemeine Info'!$H$15),($I35+$J35)*((1+$D$4)^CF$7),0))))</f>
        <v>0</v>
      </c>
      <c r="CG35" s="250">
        <f>IF(OR($E35="",$F35="",$G35="",'Allgemeine Info'!$H$15=""),0,IF(AND(CG$6&lt;&gt;0,CG$6&lt;='Allgemeine Info'!$H$15),($E35+$F35)*$I35*(1+$D$4)^CG$6,IF(CG$7='Allgemeine Info'!$H$15,$J35*(1+$D$4)^CG$7,IF(AND(CG$7&lt;&gt;0,MOD(CG$7,$G35)=0,CG$7&lt;'Allgemeine Info'!$H$15),($I35+$J35)*((1+$D$4)^CG$7),0))))</f>
        <v>0</v>
      </c>
      <c r="CH35" s="250">
        <f>IF(OR($E35="",$F35="",$G35="",'Allgemeine Info'!$H$15=""),0,IF(AND(CH$6&lt;&gt;0,CH$6&lt;='Allgemeine Info'!$H$15),($E35+$F35)*$I35*(1+$D$4)^CH$6,IF(CH$7='Allgemeine Info'!$H$15,$J35*(1+$D$4)^CH$7,IF(AND(CH$7&lt;&gt;0,MOD(CH$7,$G35)=0,CH$7&lt;'Allgemeine Info'!$H$15),($I35+$J35)*((1+$D$4)^CH$7),0))))</f>
        <v>0</v>
      </c>
      <c r="CI35" s="250">
        <f>IF(OR($E35="",$F35="",$G35="",'Allgemeine Info'!$H$15=""),0,IF(AND(CI$6&lt;&gt;0,CI$6&lt;='Allgemeine Info'!$H$15),($E35+$F35)*$I35*(1+$D$4)^CI$6,IF(CI$7='Allgemeine Info'!$H$15,$J35*(1+$D$4)^CI$7,IF(AND(CI$7&lt;&gt;0,MOD(CI$7,$G35)=0,CI$7&lt;'Allgemeine Info'!$H$15),($I35+$J35)*((1+$D$4)^CI$7),0))))</f>
        <v>0</v>
      </c>
      <c r="CJ35" s="250">
        <f>IF(OR($E35="",$F35="",$G35="",'Allgemeine Info'!$H$15=""),0,IF(AND(CJ$6&lt;&gt;0,CJ$6&lt;='Allgemeine Info'!$H$15),($E35+$F35)*$I35*(1+$D$4)^CJ$6,IF(CJ$7='Allgemeine Info'!$H$15,$J35*(1+$D$4)^CJ$7,IF(AND(CJ$7&lt;&gt;0,MOD(CJ$7,$G35)=0,CJ$7&lt;'Allgemeine Info'!$H$15),($I35+$J35)*((1+$D$4)^CJ$7),0))))</f>
        <v>0</v>
      </c>
      <c r="CK35" s="250">
        <f>IF(OR($E35="",$F35="",$G35="",'Allgemeine Info'!$H$15=""),0,IF(AND(CK$6&lt;&gt;0,CK$6&lt;='Allgemeine Info'!$H$15),($E35+$F35)*$I35*(1+$D$4)^CK$6,IF(CK$7='Allgemeine Info'!$H$15,$J35*(1+$D$4)^CK$7,IF(AND(CK$7&lt;&gt;0,MOD(CK$7,$G35)=0,CK$7&lt;'Allgemeine Info'!$H$15),($I35+$J35)*((1+$D$4)^CK$7),0))))</f>
        <v>0</v>
      </c>
      <c r="CL35" s="250">
        <f>IF(OR($E35="",$F35="",$G35="",'Allgemeine Info'!$H$15=""),0,IF(AND(CL$6&lt;&gt;0,CL$6&lt;='Allgemeine Info'!$H$15),($E35+$F35)*$I35*(1+$D$4)^CL$6,IF(CL$7='Allgemeine Info'!$H$15,$J35*(1+$D$4)^CL$7,IF(AND(CL$7&lt;&gt;0,MOD(CL$7,$G35)=0,CL$7&lt;'Allgemeine Info'!$H$15),($I35+$J35)*((1+$D$4)^CL$7),0))))</f>
        <v>0</v>
      </c>
      <c r="CM35" s="250">
        <f>IF(OR($E35="",$F35="",$G35="",'Allgemeine Info'!$H$15=""),0,IF(AND(CM$6&lt;&gt;0,CM$6&lt;='Allgemeine Info'!$H$15),($E35+$F35)*$I35*(1+$D$4)^CM$6,IF(CM$7='Allgemeine Info'!$H$15,$J35*(1+$D$4)^CM$7,IF(AND(CM$7&lt;&gt;0,MOD(CM$7,$G35)=0,CM$7&lt;'Allgemeine Info'!$H$15),($I35+$J35)*((1+$D$4)^CM$7),0))))</f>
        <v>0</v>
      </c>
      <c r="CN35" s="250">
        <f>IF(OR($E35="",$F35="",$G35="",'Allgemeine Info'!$H$15=""),0,IF(AND(CN$6&lt;&gt;0,CN$6&lt;='Allgemeine Info'!$H$15),($E35+$F35)*$I35*(1+$D$4)^CN$6,IF(CN$7='Allgemeine Info'!$H$15,$J35*(1+$D$4)^CN$7,IF(AND(CN$7&lt;&gt;0,MOD(CN$7,$G35)=0,CN$7&lt;'Allgemeine Info'!$H$15),($I35+$J35)*((1+$D$4)^CN$7),0))))</f>
        <v>0</v>
      </c>
      <c r="CO35" s="250">
        <f>IF(OR($E35="",$F35="",$G35="",'Allgemeine Info'!$H$15=""),0,IF(AND(CO$6&lt;&gt;0,CO$6&lt;='Allgemeine Info'!$H$15),($E35+$F35)*$I35*(1+$D$4)^CO$6,IF(CO$7='Allgemeine Info'!$H$15,$J35*(1+$D$4)^CO$7,IF(AND(CO$7&lt;&gt;0,MOD(CO$7,$G35)=0,CO$7&lt;'Allgemeine Info'!$H$15),($I35+$J35)*((1+$D$4)^CO$7),0))))</f>
        <v>0</v>
      </c>
      <c r="CP35" s="250">
        <f>IF(OR($E35="",$F35="",$G35="",'Allgemeine Info'!$H$15=""),0,IF(AND(CP$6&lt;&gt;0,CP$6&lt;='Allgemeine Info'!$H$15),($E35+$F35)*$I35*(1+$D$4)^CP$6,IF(CP$7='Allgemeine Info'!$H$15,$J35*(1+$D$4)^CP$7,IF(AND(CP$7&lt;&gt;0,MOD(CP$7,$G35)=0,CP$7&lt;'Allgemeine Info'!$H$15),($I35+$J35)*((1+$D$4)^CP$7),0))))</f>
        <v>0</v>
      </c>
      <c r="CQ35" s="250">
        <f>IF(OR($E35="",$F35="",$G35="",'Allgemeine Info'!$H$15=""),0,IF(AND(CQ$6&lt;&gt;0,CQ$6&lt;='Allgemeine Info'!$H$15),($E35+$F35)*$I35*(1+$D$4)^CQ$6,IF(CQ$7='Allgemeine Info'!$H$15,$J35*(1+$D$4)^CQ$7,IF(AND(CQ$7&lt;&gt;0,MOD(CQ$7,$G35)=0,CQ$7&lt;'Allgemeine Info'!$H$15),($I35+$J35)*((1+$D$4)^CQ$7),0))))</f>
        <v>0</v>
      </c>
      <c r="CR35" s="250">
        <f>IF(OR($E35="",$F35="",$G35="",'Allgemeine Info'!$H$15=""),0,IF(AND(CR$6&lt;&gt;0,CR$6&lt;='Allgemeine Info'!$H$15),($E35+$F35)*$I35*(1+$D$4)^CR$6,IF(CR$7='Allgemeine Info'!$H$15,$J35*(1+$D$4)^CR$7,IF(AND(CR$7&lt;&gt;0,MOD(CR$7,$G35)=0,CR$7&lt;'Allgemeine Info'!$H$15),($I35+$J35)*((1+$D$4)^CR$7),0))))</f>
        <v>0</v>
      </c>
      <c r="CS35" s="250">
        <f>IF(OR($E35="",$F35="",$G35="",'Allgemeine Info'!$H$15=""),0,IF(AND(CS$6&lt;&gt;0,CS$6&lt;='Allgemeine Info'!$H$15),($E35+$F35)*$I35*(1+$D$4)^CS$6,IF(CS$7='Allgemeine Info'!$H$15,$J35*(1+$D$4)^CS$7,IF(AND(CS$7&lt;&gt;0,MOD(CS$7,$G35)=0,CS$7&lt;'Allgemeine Info'!$H$15),($I35+$J35)*((1+$D$4)^CS$7),0))))</f>
        <v>0</v>
      </c>
      <c r="CT35" s="250">
        <f>IF(OR($E35="",$F35="",$G35="",'Allgemeine Info'!$H$15=""),0,IF(AND(CT$6&lt;&gt;0,CT$6&lt;='Allgemeine Info'!$H$15),($E35+$F35)*$I35*(1+$D$4)^CT$6,IF(CT$7='Allgemeine Info'!$H$15,$J35*(1+$D$4)^CT$7,IF(AND(CT$7&lt;&gt;0,MOD(CT$7,$G35)=0,CT$7&lt;'Allgemeine Info'!$H$15),($I35+$J35)*((1+$D$4)^CT$7),0))))</f>
        <v>0</v>
      </c>
      <c r="CU35" s="250">
        <f>IF(OR($E35="",$F35="",$G35="",'Allgemeine Info'!$H$15=""),0,IF(AND(CU$6&lt;&gt;0,CU$6&lt;='Allgemeine Info'!$H$15),($E35+$F35)*$I35*(1+$D$4)^CU$6,IF(CU$7='Allgemeine Info'!$H$15,$J35*(1+$D$4)^CU$7,IF(AND(CU$7&lt;&gt;0,MOD(CU$7,$G35)=0,CU$7&lt;'Allgemeine Info'!$H$15),($I35+$J35)*((1+$D$4)^CU$7),0))))</f>
        <v>0</v>
      </c>
      <c r="CV35" s="250">
        <f>IF(OR($E35="",$F35="",$G35="",'Allgemeine Info'!$H$15=""),0,IF(AND(CV$6&lt;&gt;0,CV$6&lt;='Allgemeine Info'!$H$15),($E35+$F35)*$I35*(1+$D$4)^CV$6,IF(CV$7='Allgemeine Info'!$H$15,$J35*(1+$D$4)^CV$7,IF(AND(CV$7&lt;&gt;0,MOD(CV$7,$G35)=0,CV$7&lt;'Allgemeine Info'!$H$15),($I35+$J35)*((1+$D$4)^CV$7),0))))</f>
        <v>0</v>
      </c>
      <c r="CW35" s="250">
        <f>IF(OR($E35="",$F35="",$G35="",'Allgemeine Info'!$H$15=""),0,IF(AND(CW$6&lt;&gt;0,CW$6&lt;='Allgemeine Info'!$H$15),($E35+$F35)*$I35*(1+$D$4)^CW$6,IF(CW$7='Allgemeine Info'!$H$15,$J35*(1+$D$4)^CW$7,IF(AND(CW$7&lt;&gt;0,MOD(CW$7,$G35)=0,CW$7&lt;'Allgemeine Info'!$H$15),($I35+$J35)*((1+$D$4)^CW$7),0))))</f>
        <v>0</v>
      </c>
      <c r="CX35" s="250">
        <f>IF(OR($E35="",$F35="",$G35="",'Allgemeine Info'!$H$15=""),0,IF(AND(CX$6&lt;&gt;0,CX$6&lt;='Allgemeine Info'!$H$15),($E35+$F35)*$I35*(1+$D$4)^CX$6,IF(CX$7='Allgemeine Info'!$H$15,$J35*(1+$D$4)^CX$7,IF(AND(CX$7&lt;&gt;0,MOD(CX$7,$G35)=0,CX$7&lt;'Allgemeine Info'!$H$15),($I35+$J35)*((1+$D$4)^CX$7),0))))</f>
        <v>0</v>
      </c>
      <c r="CY35" s="250">
        <f>IF(OR($E35="",$F35="",$G35="",'Allgemeine Info'!$H$15=""),0,IF(AND(CY$6&lt;&gt;0,CY$6&lt;='Allgemeine Info'!$H$15),($E35+$F35)*$I35*(1+$D$4)^CY$6,IF(CY$7='Allgemeine Info'!$H$15,$J35*(1+$D$4)^CY$7,IF(AND(CY$7&lt;&gt;0,MOD(CY$7,$G35)=0,CY$7&lt;'Allgemeine Info'!$H$15),($I35+$J35)*((1+$D$4)^CY$7),0))))</f>
        <v>0</v>
      </c>
      <c r="CZ35" s="250">
        <f>IF(OR($E35="",$F35="",$G35="",'Allgemeine Info'!$H$15=""),0,IF(AND(CZ$6&lt;&gt;0,CZ$6&lt;='Allgemeine Info'!$H$15),($E35+$F35)*$I35*(1+$D$4)^CZ$6,IF(CZ$7='Allgemeine Info'!$H$15,$J35*(1+$D$4)^CZ$7,IF(AND(CZ$7&lt;&gt;0,MOD(CZ$7,$G35)=0,CZ$7&lt;'Allgemeine Info'!$H$15),($I35+$J35)*((1+$D$4)^CZ$7),0))))</f>
        <v>0</v>
      </c>
      <c r="DA35" s="250">
        <f>IF(OR($E35="",$F35="",$G35="",'Allgemeine Info'!$H$15=""),0,IF(AND(DA$6&lt;&gt;0,DA$6&lt;='Allgemeine Info'!$H$15),($E35+$F35)*$I35*(1+$D$4)^DA$6,IF(DA$7='Allgemeine Info'!$H$15,$J35*(1+$D$4)^DA$7,IF(AND(DA$7&lt;&gt;0,MOD(DA$7,$G35)=0,DA$7&lt;'Allgemeine Info'!$H$15),($I35+$J35)*((1+$D$4)^DA$7),0))))</f>
        <v>0</v>
      </c>
      <c r="DB35" s="250">
        <f>IF(OR($E35="",$F35="",$G35="",'Allgemeine Info'!$H$15=""),0,IF(AND(DB$6&lt;&gt;0,DB$6&lt;='Allgemeine Info'!$H$15),($E35+$F35)*$I35*(1+$D$4)^DB$6,IF(DB$7='Allgemeine Info'!$H$15,$J35*(1+$D$4)^DB$7,IF(AND(DB$7&lt;&gt;0,MOD(DB$7,$G35)=0,DB$7&lt;'Allgemeine Info'!$H$15),($I35+$J35)*((1+$D$4)^DB$7),0))))</f>
        <v>0</v>
      </c>
      <c r="DC35" s="250">
        <f>IF(OR($E35="",$F35="",$G35="",'Allgemeine Info'!$H$15=""),0,IF(AND(DC$6&lt;&gt;0,DC$6&lt;='Allgemeine Info'!$H$15),($E35+$F35)*$I35*(1+$D$4)^DC$6,IF(DC$7='Allgemeine Info'!$H$15,$J35*(1+$D$4)^DC$7,IF(AND(DC$7&lt;&gt;0,MOD(DC$7,$G35)=0,DC$7&lt;'Allgemeine Info'!$H$15),($I35+$J35)*((1+$D$4)^DC$7),0))))</f>
        <v>0</v>
      </c>
      <c r="DD35" s="250">
        <f>IF(OR($E35="",$F35="",$G35="",'Allgemeine Info'!$H$15=""),0,IF(AND(DD$6&lt;&gt;0,DD$6&lt;='Allgemeine Info'!$H$15),($E35+$F35)*$I35*(1+$D$4)^DD$6,IF(DD$7='Allgemeine Info'!$H$15,$J35*(1+$D$4)^DD$7,IF(AND(DD$7&lt;&gt;0,MOD(DD$7,$G35)=0,DD$7&lt;'Allgemeine Info'!$H$15),($I35+$J35)*((1+$D$4)^DD$7),0))))</f>
        <v>0</v>
      </c>
      <c r="DE35" s="250">
        <f>IF(OR($E35="",$F35="",$G35="",'Allgemeine Info'!$H$15=""),0,IF(AND(DE$6&lt;&gt;0,DE$6&lt;='Allgemeine Info'!$H$15),($E35+$F35)*$I35*(1+$D$4)^DE$6,IF(DE$7='Allgemeine Info'!$H$15,$J35*(1+$D$4)^DE$7,IF(AND(DE$7&lt;&gt;0,MOD(DE$7,$G35)=0,DE$7&lt;'Allgemeine Info'!$H$15),($I35+$J35)*((1+$D$4)^DE$7),0))))</f>
        <v>0</v>
      </c>
      <c r="DF35" s="250">
        <f>IF(OR($E35="",$F35="",$G35="",'Allgemeine Info'!$H$15=""),0,IF(AND(DF$6&lt;&gt;0,DF$6&lt;='Allgemeine Info'!$H$15),($E35+$F35)*$I35*(1+$D$4)^DF$6,IF(DF$7='Allgemeine Info'!$H$15,$J35*(1+$D$4)^DF$7,IF(AND(DF$7&lt;&gt;0,MOD(DF$7,$G35)=0,DF$7&lt;'Allgemeine Info'!$H$15),($I35+$J35)*((1+$D$4)^DF$7),0))))</f>
        <v>0</v>
      </c>
      <c r="DG35" s="250">
        <f>IF(OR($E35="",$F35="",$G35="",'Allgemeine Info'!$H$15=""),0,IF(AND(DG$6&lt;&gt;0,DG$6&lt;='Allgemeine Info'!$H$15),($E35+$F35)*$I35*(1+$D$4)^DG$6,IF(DG$7='Allgemeine Info'!$H$15,$J35*(1+$D$4)^DG$7,IF(AND(DG$7&lt;&gt;0,MOD(DG$7,$G35)=0,DG$7&lt;'Allgemeine Info'!$H$15),($I35+$J35)*((1+$D$4)^DG$7),0))))</f>
        <v>0</v>
      </c>
      <c r="DH35" s="250">
        <f>IF(OR($E35="",$F35="",$G35="",'Allgemeine Info'!$H$15=""),0,IF(AND(DH$6&lt;&gt;0,DH$6&lt;='Allgemeine Info'!$H$15),($E35+$F35)*$I35*(1+$D$4)^DH$6,IF(DH$7='Allgemeine Info'!$H$15,$J35*(1+$D$4)^DH$7,IF(AND(DH$7&lt;&gt;0,MOD(DH$7,$G35)=0,DH$7&lt;'Allgemeine Info'!$H$15),($I35+$J35)*((1+$D$4)^DH$7),0))))</f>
        <v>0</v>
      </c>
      <c r="DI35" s="250">
        <f>IF(OR($E35="",$F35="",$G35="",'Allgemeine Info'!$H$15=""),0,IF(AND(DI$6&lt;&gt;0,DI$6&lt;='Allgemeine Info'!$H$15),($E35+$F35)*$I35*(1+$D$4)^DI$6,IF(DI$7='Allgemeine Info'!$H$15,$J35*(1+$D$4)^DI$7,IF(AND(DI$7&lt;&gt;0,MOD(DI$7,$G35)=0,DI$7&lt;'Allgemeine Info'!$H$15),($I35+$J35)*((1+$D$4)^DI$7),0))))</f>
        <v>0</v>
      </c>
      <c r="DJ35" s="250">
        <f>IF(OR($E35="",$F35="",$G35="",'Allgemeine Info'!$H$15=""),0,IF(AND(DJ$6&lt;&gt;0,DJ$6&lt;='Allgemeine Info'!$H$15),($E35+$F35)*$I35*(1+$D$4)^DJ$6,IF(DJ$7='Allgemeine Info'!$H$15,$J35*(1+$D$4)^DJ$7,IF(AND(DJ$7&lt;&gt;0,MOD(DJ$7,$G35)=0,DJ$7&lt;'Allgemeine Info'!$H$15),($I35+$J35)*((1+$D$4)^DJ$7),0))))</f>
        <v>0</v>
      </c>
      <c r="DK35" s="250">
        <f>IF(OR($E35="",$F35="",$G35="",'Allgemeine Info'!$H$15=""),0,IF(AND(DK$6&lt;&gt;0,DK$6&lt;='Allgemeine Info'!$H$15),($E35+$F35)*$I35*(1+$D$4)^DK$6,IF(DK$7='Allgemeine Info'!$H$15,$J35*(1+$D$4)^DK$7,IF(AND(DK$7&lt;&gt;0,MOD(DK$7,$G35)=0,DK$7&lt;'Allgemeine Info'!$H$15),($I35+$J35)*((1+$D$4)^DK$7),0))))</f>
        <v>0</v>
      </c>
      <c r="DL35" s="250">
        <f>IF(OR($E35="",$F35="",$G35="",'Allgemeine Info'!$H$15=""),0,IF(AND(DL$6&lt;&gt;0,DL$6&lt;='Allgemeine Info'!$H$15),($E35+$F35)*$I35*(1+$D$4)^DL$6,IF(DL$7='Allgemeine Info'!$H$15,$J35*(1+$D$4)^DL$7,IF(AND(DL$7&lt;&gt;0,MOD(DL$7,$G35)=0,DL$7&lt;'Allgemeine Info'!$H$15),($I35+$J35)*((1+$D$4)^DL$7),0))))</f>
        <v>0</v>
      </c>
      <c r="DM35" s="250">
        <f>IF(OR($E35="",$F35="",$G35="",'Allgemeine Info'!$H$15=""),0,IF(AND(DM$6&lt;&gt;0,DM$6&lt;='Allgemeine Info'!$H$15),($E35+$F35)*$I35*(1+$D$4)^DM$6,IF(DM$7='Allgemeine Info'!$H$15,$J35*(1+$D$4)^DM$7,IF(AND(DM$7&lt;&gt;0,MOD(DM$7,$G35)=0,DM$7&lt;'Allgemeine Info'!$H$15),($I35+$J35)*((1+$D$4)^DM$7),0))))</f>
        <v>0</v>
      </c>
      <c r="DN35" s="250">
        <f>IF(OR($E35="",$F35="",$G35="",'Allgemeine Info'!$H$15=""),0,IF(AND(DN$6&lt;&gt;0,DN$6&lt;='Allgemeine Info'!$H$15),($E35+$F35)*$I35*(1+$D$4)^DN$6,IF(DN$7='Allgemeine Info'!$H$15,$J35*(1+$D$4)^DN$7,IF(AND(DN$7&lt;&gt;0,MOD(DN$7,$G35)=0,DN$7&lt;'Allgemeine Info'!$H$15),($I35+$J35)*((1+$D$4)^DN$7),0))))</f>
        <v>0</v>
      </c>
      <c r="DO35" s="250">
        <f>IF(OR($E35="",$F35="",$G35="",'Allgemeine Info'!$H$15=""),0,IF(AND(DO$6&lt;&gt;0,DO$6&lt;='Allgemeine Info'!$H$15),($E35+$F35)*$I35*(1+$D$4)^DO$6,IF(DO$7='Allgemeine Info'!$H$15,$J35*(1+$D$4)^DO$7,IF(AND(DO$7&lt;&gt;0,MOD(DO$7,$G35)=0,DO$7&lt;'Allgemeine Info'!$H$15),($I35+$J35)*((1+$D$4)^DO$7),0))))</f>
        <v>0</v>
      </c>
      <c r="DP35" s="250">
        <f>IF(OR($E35="",$F35="",$G35="",'Allgemeine Info'!$H$15=""),0,IF(AND(DP$6&lt;&gt;0,DP$6&lt;='Allgemeine Info'!$H$15),($E35+$F35)*$I35*(1+$D$4)^DP$6,IF(DP$7='Allgemeine Info'!$H$15,$J35*(1+$D$4)^DP$7,IF(AND(DP$7&lt;&gt;0,MOD(DP$7,$G35)=0,DP$7&lt;'Allgemeine Info'!$H$15),($I35+$J35)*((1+$D$4)^DP$7),0))))</f>
        <v>0</v>
      </c>
      <c r="DQ35" s="250">
        <f>IF(OR($E35="",$F35="",$G35="",'Allgemeine Info'!$H$15=""),0,IF(AND(DQ$6&lt;&gt;0,DQ$6&lt;='Allgemeine Info'!$H$15),($E35+$F35)*$I35*(1+$D$4)^DQ$6,IF(DQ$7='Allgemeine Info'!$H$15,$J35*(1+$D$4)^DQ$7,IF(AND(DQ$7&lt;&gt;0,MOD(DQ$7,$G35)=0,DQ$7&lt;'Allgemeine Info'!$H$15),($I35+$J35)*((1+$D$4)^DQ$7),0))))</f>
        <v>0</v>
      </c>
      <c r="DR35" s="250">
        <f>IF(OR($E35="",$F35="",$G35="",'Allgemeine Info'!$H$15=""),0,IF(AND(DR$6&lt;&gt;0,DR$6&lt;='Allgemeine Info'!$H$15),($E35+$F35)*$I35*(1+$D$4)^DR$6,IF(DR$7='Allgemeine Info'!$H$15,$J35*(1+$D$4)^DR$7,IF(AND(DR$7&lt;&gt;0,MOD(DR$7,$G35)=0,DR$7&lt;'Allgemeine Info'!$H$15),($I35+$J35)*((1+$D$4)^DR$7),0))))</f>
        <v>0</v>
      </c>
      <c r="DS35" s="250">
        <f>IF(OR($E35="",$F35="",$G35="",'Allgemeine Info'!$H$15=""),0,IF(AND(DS$6&lt;&gt;0,DS$6&lt;='Allgemeine Info'!$H$15),($E35+$F35)*$I35*(1+$D$4)^DS$6,IF(DS$7='Allgemeine Info'!$H$15,$J35*(1+$D$4)^DS$7,IF(AND(DS$7&lt;&gt;0,MOD(DS$7,$G35)=0,DS$7&lt;'Allgemeine Info'!$H$15),($I35+$J35)*((1+$D$4)^DS$7),0))))</f>
        <v>0</v>
      </c>
      <c r="DT35" s="250">
        <f>IF(OR($E35="",$F35="",$G35="",'Allgemeine Info'!$H$15=""),0,IF(AND(DT$6&lt;&gt;0,DT$6&lt;='Allgemeine Info'!$H$15),($E35+$F35)*$I35*(1+$D$4)^DT$6,IF(DT$7='Allgemeine Info'!$H$15,$J35*(1+$D$4)^DT$7,IF(AND(DT$7&lt;&gt;0,MOD(DT$7,$G35)=0,DT$7&lt;'Allgemeine Info'!$H$15),($I35+$J35)*((1+$D$4)^DT$7),0))))</f>
        <v>0</v>
      </c>
      <c r="DU35" s="250">
        <f>IF(OR($E35="",$F35="",$G35="",'Allgemeine Info'!$H$15=""),0,IF(AND(DU$6&lt;&gt;0,DU$6&lt;='Allgemeine Info'!$H$15),($E35+$F35)*$I35*(1+$D$4)^DU$6,IF(DU$7='Allgemeine Info'!$H$15,$J35*(1+$D$4)^DU$7,IF(AND(DU$7&lt;&gt;0,MOD(DU$7,$G35)=0,DU$7&lt;'Allgemeine Info'!$H$15),($I35+$J35)*((1+$D$4)^DU$7),0))))</f>
        <v>0</v>
      </c>
      <c r="DV35" s="250">
        <f>IF(OR($E35="",$F35="",$G35="",'Allgemeine Info'!$H$15=""),0,IF(AND(DV$6&lt;&gt;0,DV$6&lt;='Allgemeine Info'!$H$15),($E35+$F35)*$I35*(1+$D$4)^DV$6,IF(DV$7='Allgemeine Info'!$H$15,$J35*(1+$D$4)^DV$7,IF(AND(DV$7&lt;&gt;0,MOD(DV$7,$G35)=0,DV$7&lt;'Allgemeine Info'!$H$15),($I35+$J35)*((1+$D$4)^DV$7),0))))</f>
        <v>0</v>
      </c>
      <c r="DW35" s="250">
        <f>IF(OR($E35="",$F35="",$G35="",'Allgemeine Info'!$H$15=""),0,IF(AND(DW$6&lt;&gt;0,DW$6&lt;='Allgemeine Info'!$H$15),($E35+$F35)*$I35*(1+$D$4)^DW$6,IF(DW$7='Allgemeine Info'!$H$15,$J35*(1+$D$4)^DW$7,IF(AND(DW$7&lt;&gt;0,MOD(DW$7,$G35)=0,DW$7&lt;'Allgemeine Info'!$H$15),($I35+$J35)*((1+$D$4)^DW$7),0))))</f>
        <v>0</v>
      </c>
      <c r="DX35" s="250">
        <f>IF(OR($E35="",$F35="",$G35="",'Allgemeine Info'!$H$15=""),0,IF(AND(DX$6&lt;&gt;0,DX$6&lt;='Allgemeine Info'!$H$15),($E35+$F35)*$I35*(1+$D$4)^DX$6,IF(DX$7='Allgemeine Info'!$H$15,$J35*(1+$D$4)^DX$7,IF(AND(DX$7&lt;&gt;0,MOD(DX$7,$G35)=0,DX$7&lt;'Allgemeine Info'!$H$15),($I35+$J35)*((1+$D$4)^DX$7),0))))</f>
        <v>0</v>
      </c>
      <c r="DY35" s="250">
        <f>IF(OR($E35="",$F35="",$G35="",'Allgemeine Info'!$H$15=""),0,IF(AND(DY$6&lt;&gt;0,DY$6&lt;='Allgemeine Info'!$H$15),($E35+$F35)*$I35*(1+$D$4)^DY$6,IF(DY$7='Allgemeine Info'!$H$15,$J35*(1+$D$4)^DY$7,IF(AND(DY$7&lt;&gt;0,MOD(DY$7,$G35)=0,DY$7&lt;'Allgemeine Info'!$H$15),($I35+$J35)*((1+$D$4)^DY$7),0))))</f>
        <v>0</v>
      </c>
      <c r="DZ35" s="250">
        <f>IF(OR($E35="",$F35="",$G35="",'Allgemeine Info'!$H$15=""),0,IF(AND(DZ$6&lt;&gt;0,DZ$6&lt;='Allgemeine Info'!$H$15),($E35+$F35)*$I35*(1+$D$4)^DZ$6,IF(DZ$7='Allgemeine Info'!$H$15,$J35*(1+$D$4)^DZ$7,IF(AND(DZ$7&lt;&gt;0,MOD(DZ$7,$G35)=0,DZ$7&lt;'Allgemeine Info'!$H$15),($I35+$J35)*((1+$D$4)^DZ$7),0))))</f>
        <v>0</v>
      </c>
      <c r="EA35" s="250">
        <f>IF(OR($E35="",$F35="",$G35="",'Allgemeine Info'!$H$15=""),0,IF(AND(EA$6&lt;&gt;0,EA$6&lt;='Allgemeine Info'!$H$15),($E35+$F35)*$I35*(1+$D$4)^EA$6,IF(EA$7='Allgemeine Info'!$H$15,$J35*(1+$D$4)^EA$7,IF(AND(EA$7&lt;&gt;0,MOD(EA$7,$G35)=0,EA$7&lt;'Allgemeine Info'!$H$15),($I35+$J35)*((1+$D$4)^EA$7),0))))</f>
        <v>0</v>
      </c>
      <c r="EB35" s="250">
        <f>IF(OR($E35="",$F35="",$G35="",'Allgemeine Info'!$H$15=""),0,IF(AND(EB$6&lt;&gt;0,EB$6&lt;='Allgemeine Info'!$H$15),($E35+$F35)*$I35*(1+$D$4)^EB$6,IF(EB$7='Allgemeine Info'!$H$15,$J35*(1+$D$4)^EB$7,IF(AND(EB$7&lt;&gt;0,MOD(EB$7,$G35)=0,EB$7&lt;'Allgemeine Info'!$H$15),($I35+$J35)*((1+$D$4)^EB$7),0))))</f>
        <v>0</v>
      </c>
      <c r="EC35" s="250">
        <f>IF(OR($E35="",$F35="",$G35="",'Allgemeine Info'!$H$15=""),0,IF(AND(EC$6&lt;&gt;0,EC$6&lt;='Allgemeine Info'!$H$15),($E35+$F35)*$I35*(1+$D$4)^EC$6,IF(EC$7='Allgemeine Info'!$H$15,$J35*(1+$D$4)^EC$7,IF(AND(EC$7&lt;&gt;0,MOD(EC$7,$G35)=0,EC$7&lt;'Allgemeine Info'!$H$15),($I35+$J35)*((1+$D$4)^EC$7),0))))</f>
        <v>0</v>
      </c>
      <c r="ED35" s="250">
        <f>IF(OR($E35="",$F35="",$G35="",'Allgemeine Info'!$H$15=""),0,IF(AND(ED$6&lt;&gt;0,ED$6&lt;='Allgemeine Info'!$H$15),($E35+$F35)*$I35*(1+$D$4)^ED$6,IF(ED$7='Allgemeine Info'!$H$15,$J35*(1+$D$4)^ED$7,IF(AND(ED$7&lt;&gt;0,MOD(ED$7,$G35)=0,ED$7&lt;'Allgemeine Info'!$H$15),($I35+$J35)*((1+$D$4)^ED$7),0))))</f>
        <v>0</v>
      </c>
      <c r="EE35" s="250">
        <f>IF(OR($E35="",$F35="",$G35="",'Allgemeine Info'!$H$15=""),0,IF(AND(EE$6&lt;&gt;0,EE$6&lt;='Allgemeine Info'!$H$15),($E35+$F35)*$I35*(1+$D$4)^EE$6,IF(EE$7='Allgemeine Info'!$H$15,$J35*(1+$D$4)^EE$7,IF(AND(EE$7&lt;&gt;0,MOD(EE$7,$G35)=0,EE$7&lt;'Allgemeine Info'!$H$15),($I35+$J35)*((1+$D$4)^EE$7),0))))</f>
        <v>0</v>
      </c>
      <c r="EF35" s="250">
        <f>IF(OR($E35="",$F35="",$G35="",'Allgemeine Info'!$H$15=""),0,IF(AND(EF$6&lt;&gt;0,EF$6&lt;='Allgemeine Info'!$H$15),($E35+$F35)*$I35*(1+$D$4)^EF$6,IF(EF$7='Allgemeine Info'!$H$15,$J35*(1+$D$4)^EF$7,IF(AND(EF$7&lt;&gt;0,MOD(EF$7,$G35)=0,EF$7&lt;'Allgemeine Info'!$H$15),($I35+$J35)*((1+$D$4)^EF$7),0))))</f>
        <v>0</v>
      </c>
      <c r="EG35" s="250">
        <f>IF(OR($E35="",$F35="",$G35="",'Allgemeine Info'!$H$15=""),0,IF(AND(EG$6&lt;&gt;0,EG$6&lt;='Allgemeine Info'!$H$15),($E35+$F35)*$I35*(1+$D$4)^EG$6,IF(EG$7='Allgemeine Info'!$H$15,$J35*(1+$D$4)^EG$7,IF(AND(EG$7&lt;&gt;0,MOD(EG$7,$G35)=0,EG$7&lt;'Allgemeine Info'!$H$15),($I35+$J35)*((1+$D$4)^EG$7),0))))</f>
        <v>0</v>
      </c>
      <c r="EH35" s="250">
        <f>IF(OR($E35="",$F35="",$G35="",'Allgemeine Info'!$H$15=""),0,IF(AND(EH$6&lt;&gt;0,EH$6&lt;='Allgemeine Info'!$H$15),($E35+$F35)*$I35*(1+$D$4)^EH$6,IF(EH$7='Allgemeine Info'!$H$15,$J35*(1+$D$4)^EH$7,IF(AND(EH$7&lt;&gt;0,MOD(EH$7,$G35)=0,EH$7&lt;'Allgemeine Info'!$H$15),($I35+$J35)*((1+$D$4)^EH$7),0))))</f>
        <v>0</v>
      </c>
      <c r="EI35" s="250">
        <f>IF(OR($E35="",$F35="",$G35="",'Allgemeine Info'!$H$15=""),0,IF(AND(EI$6&lt;&gt;0,EI$6&lt;='Allgemeine Info'!$H$15),($E35+$F35)*$I35*(1+$D$4)^EI$6,IF(EI$7='Allgemeine Info'!$H$15,$J35*(1+$D$4)^EI$7,IF(AND(EI$7&lt;&gt;0,MOD(EI$7,$G35)=0,EI$7&lt;'Allgemeine Info'!$H$15),($I35+$J35)*((1+$D$4)^EI$7),0))))</f>
        <v>0</v>
      </c>
      <c r="EJ35" s="250">
        <f>IF(OR($E35="",$F35="",$G35="",'Allgemeine Info'!$H$15=""),0,IF(AND(EJ$6&lt;&gt;0,EJ$6&lt;='Allgemeine Info'!$H$15),($E35+$F35)*$I35*(1+$D$4)^EJ$6,IF(EJ$7='Allgemeine Info'!$H$15,$J35*(1+$D$4)^EJ$7,IF(AND(EJ$7&lt;&gt;0,MOD(EJ$7,$G35)=0,EJ$7&lt;'Allgemeine Info'!$H$15),($I35+$J35)*((1+$D$4)^EJ$7),0))))</f>
        <v>0</v>
      </c>
      <c r="EK35" s="250">
        <f>IF(OR($E35="",$F35="",$G35="",'Allgemeine Info'!$H$15=""),0,IF(AND(EK$6&lt;&gt;0,EK$6&lt;='Allgemeine Info'!$H$15),($E35+$F35)*$I35*(1+$D$4)^EK$6,IF(EK$7='Allgemeine Info'!$H$15,$J35*(1+$D$4)^EK$7,IF(AND(EK$7&lt;&gt;0,MOD(EK$7,$G35)=0,EK$7&lt;'Allgemeine Info'!$H$15),($I35+$J35)*((1+$D$4)^EK$7),0))))</f>
        <v>0</v>
      </c>
      <c r="EL35" s="250">
        <f>IF(OR($E35="",$F35="",$G35="",'Allgemeine Info'!$H$15=""),0,IF(AND(EL$6&lt;&gt;0,EL$6&lt;='Allgemeine Info'!$H$15),($E35+$F35)*$I35*(1+$D$4)^EL$6,IF(EL$7='Allgemeine Info'!$H$15,$J35*(1+$D$4)^EL$7,IF(AND(EL$7&lt;&gt;0,MOD(EL$7,$G35)=0,EL$7&lt;'Allgemeine Info'!$H$15),($I35+$J35)*((1+$D$4)^EL$7),0))))</f>
        <v>0</v>
      </c>
      <c r="EM35" s="250">
        <f>IF(OR($E35="",$F35="",$G35="",'Allgemeine Info'!$H$15=""),0,IF(AND(EM$6&lt;&gt;0,EM$6&lt;='Allgemeine Info'!$H$15),($E35+$F35)*$I35*(1+$D$4)^EM$6,IF(EM$7='Allgemeine Info'!$H$15,$J35*(1+$D$4)^EM$7,IF(AND(EM$7&lt;&gt;0,MOD(EM$7,$G35)=0,EM$7&lt;'Allgemeine Info'!$H$15),($I35+$J35)*((1+$D$4)^EM$7),0))))</f>
        <v>0</v>
      </c>
      <c r="EN35" s="250">
        <f>IF(OR($E35="",$F35="",$G35="",'Allgemeine Info'!$H$15=""),0,IF(AND(EN$6&lt;&gt;0,EN$6&lt;='Allgemeine Info'!$H$15),($E35+$F35)*$I35*(1+$D$4)^EN$6,IF(EN$7='Allgemeine Info'!$H$15,$J35*(1+$D$4)^EN$7,IF(AND(EN$7&lt;&gt;0,MOD(EN$7,$G35)=0,EN$7&lt;'Allgemeine Info'!$H$15),($I35+$J35)*((1+$D$4)^EN$7),0))))</f>
        <v>0</v>
      </c>
      <c r="EO35" s="250">
        <f>IF(OR($E35="",$F35="",$G35="",'Allgemeine Info'!$H$15=""),0,IF(AND(EO$6&lt;&gt;0,EO$6&lt;='Allgemeine Info'!$H$15),($E35+$F35)*$I35*(1+$D$4)^EO$6,IF(EO$7='Allgemeine Info'!$H$15,$J35*(1+$D$4)^EO$7,IF(AND(EO$7&lt;&gt;0,MOD(EO$7,$G35)=0,EO$7&lt;'Allgemeine Info'!$H$15),($I35+$J35)*((1+$D$4)^EO$7),0))))</f>
        <v>0</v>
      </c>
      <c r="EP35" s="250">
        <f>IF(OR($E35="",$F35="",$G35="",'Allgemeine Info'!$H$15=""),0,IF(AND(EP$6&lt;&gt;0,EP$6&lt;='Allgemeine Info'!$H$15),($E35+$F35)*$I35*(1+$D$4)^EP$6,IF(EP$7='Allgemeine Info'!$H$15,$J35*(1+$D$4)^EP$7,IF(AND(EP$7&lt;&gt;0,MOD(EP$7,$G35)=0,EP$7&lt;'Allgemeine Info'!$H$15),($I35+$J35)*((1+$D$4)^EP$7),0))))</f>
        <v>0</v>
      </c>
      <c r="EQ35" s="250">
        <f>IF(OR($E35="",$F35="",$G35="",'Allgemeine Info'!$H$15=""),0,IF(AND(EQ$6&lt;&gt;0,EQ$6&lt;='Allgemeine Info'!$H$15),($E35+$F35)*$I35*(1+$D$4)^EQ$6,IF(EQ$7='Allgemeine Info'!$H$15,$J35*(1+$D$4)^EQ$7,IF(AND(EQ$7&lt;&gt;0,MOD(EQ$7,$G35)=0,EQ$7&lt;'Allgemeine Info'!$H$15),($I35+$J35)*((1+$D$4)^EQ$7),0))))</f>
        <v>0</v>
      </c>
      <c r="ER35" s="250">
        <f>IF(OR($E35="",$F35="",$G35="",'Allgemeine Info'!$H$15=""),0,IF(AND(ER$6&lt;&gt;0,ER$6&lt;='Allgemeine Info'!$H$15),($E35+$F35)*$I35*(1+$D$4)^ER$6,IF(ER$7='Allgemeine Info'!$H$15,$J35*(1+$D$4)^ER$7,IF(AND(ER$7&lt;&gt;0,MOD(ER$7,$G35)=0,ER$7&lt;'Allgemeine Info'!$H$15),($I35+$J35)*((1+$D$4)^ER$7),0))))</f>
        <v>0</v>
      </c>
      <c r="ES35" s="250">
        <f>IF(OR($E35="",$F35="",$G35="",'Allgemeine Info'!$H$15=""),0,IF(AND(ES$6&lt;&gt;0,ES$6&lt;='Allgemeine Info'!$H$15),($E35+$F35)*$I35*(1+$D$4)^ES$6,IF(ES$7='Allgemeine Info'!$H$15,$J35*(1+$D$4)^ES$7,IF(AND(ES$7&lt;&gt;0,MOD(ES$7,$G35)=0,ES$7&lt;'Allgemeine Info'!$H$15),($I35+$J35)*((1+$D$4)^ES$7),0))))</f>
        <v>0</v>
      </c>
      <c r="ET35" s="250">
        <f>IF(OR($E35="",$F35="",$G35="",'Allgemeine Info'!$H$15=""),0,IF(AND(ET$6&lt;&gt;0,ET$6&lt;='Allgemeine Info'!$H$15),($E35+$F35)*$I35*(1+$D$4)^ET$6,IF(ET$7='Allgemeine Info'!$H$15,$J35*(1+$D$4)^ET$7,IF(AND(ET$7&lt;&gt;0,MOD(ET$7,$G35)=0,ET$7&lt;'Allgemeine Info'!$H$15),($I35+$J35)*((1+$D$4)^ET$7),0))))</f>
        <v>0</v>
      </c>
      <c r="EU35" s="250">
        <f>IF(OR($E35="",$F35="",$G35="",'Allgemeine Info'!$H$15=""),0,IF(AND(EU$6&lt;&gt;0,EU$6&lt;='Allgemeine Info'!$H$15),($E35+$F35)*$I35*(1+$D$4)^EU$6,IF(EU$7='Allgemeine Info'!$H$15,$J35*(1+$D$4)^EU$7,IF(AND(EU$7&lt;&gt;0,MOD(EU$7,$G35)=0,EU$7&lt;'Allgemeine Info'!$H$15),($I35+$J35)*((1+$D$4)^EU$7),0))))</f>
        <v>0</v>
      </c>
      <c r="EV35" s="250">
        <f>IF(OR($E35="",$F35="",$G35="",'Allgemeine Info'!$H$15=""),0,IF(AND(EV$6&lt;&gt;0,EV$6&lt;='Allgemeine Info'!$H$15),($E35+$F35)*$I35*(1+$D$4)^EV$6,IF(EV$7='Allgemeine Info'!$H$15,$J35*(1+$D$4)^EV$7,IF(AND(EV$7&lt;&gt;0,MOD(EV$7,$G35)=0,EV$7&lt;'Allgemeine Info'!$H$15),($I35+$J35)*((1+$D$4)^EV$7),0))))</f>
        <v>0</v>
      </c>
      <c r="EW35" s="250">
        <f>IF(OR($E35="",$F35="",$G35="",'Allgemeine Info'!$H$15=""),0,IF(AND(EW$6&lt;&gt;0,EW$6&lt;='Allgemeine Info'!$H$15),($E35+$F35)*$I35*(1+$D$4)^EW$6,IF(EW$7='Allgemeine Info'!$H$15,$J35*(1+$D$4)^EW$7,IF(AND(EW$7&lt;&gt;0,MOD(EW$7,$G35)=0,EW$7&lt;'Allgemeine Info'!$H$15),($I35+$J35)*((1+$D$4)^EW$7),0))))</f>
        <v>0</v>
      </c>
      <c r="EX35" s="250">
        <f>IF(OR($E35="",$F35="",$G35="",'Allgemeine Info'!$H$15=""),0,IF(AND(EX$6&lt;&gt;0,EX$6&lt;='Allgemeine Info'!$H$15),($E35+$F35)*$I35*(1+$D$4)^EX$6,IF(EX$7='Allgemeine Info'!$H$15,$J35*(1+$D$4)^EX$7,IF(AND(EX$7&lt;&gt;0,MOD(EX$7,$G35)=0,EX$7&lt;'Allgemeine Info'!$H$15),($I35+$J35)*((1+$D$4)^EX$7),0))))</f>
        <v>0</v>
      </c>
      <c r="EY35" s="250">
        <f>IF(OR($E35="",$F35="",$G35="",'Allgemeine Info'!$H$15=""),0,IF(AND(EY$6&lt;&gt;0,EY$6&lt;='Allgemeine Info'!$H$15),($E35+$F35)*$I35*(1+$D$4)^EY$6,IF(EY$7='Allgemeine Info'!$H$15,$J35*(1+$D$4)^EY$7,IF(AND(EY$7&lt;&gt;0,MOD(EY$7,$G35)=0,EY$7&lt;'Allgemeine Info'!$H$15),($I35+$J35)*((1+$D$4)^EY$7),0))))</f>
        <v>0</v>
      </c>
      <c r="EZ35" s="250">
        <f>IF(OR($E35="",$F35="",$G35="",'Allgemeine Info'!$H$15=""),0,IF(AND(EZ$6&lt;&gt;0,EZ$6&lt;='Allgemeine Info'!$H$15),($E35+$F35)*$I35*(1+$D$4)^EZ$6,IF(EZ$7='Allgemeine Info'!$H$15,$J35*(1+$D$4)^EZ$7,IF(AND(EZ$7&lt;&gt;0,MOD(EZ$7,$G35)=0,EZ$7&lt;'Allgemeine Info'!$H$15),($I35+$J35)*((1+$D$4)^EZ$7),0))))</f>
        <v>0</v>
      </c>
      <c r="FA35" s="250">
        <f>IF(OR($E35="",$F35="",$G35="",'Allgemeine Info'!$H$15=""),0,IF(AND(FA$6&lt;&gt;0,FA$6&lt;='Allgemeine Info'!$H$15),($E35+$F35)*$I35*(1+$D$4)^FA$6,IF(FA$7='Allgemeine Info'!$H$15,$J35*(1+$D$4)^FA$7,IF(AND(FA$7&lt;&gt;0,MOD(FA$7,$G35)=0,FA$7&lt;'Allgemeine Info'!$H$15),($I35+$J35)*((1+$D$4)^FA$7),0))))</f>
        <v>0</v>
      </c>
      <c r="FB35" s="250">
        <f>IF(OR($E35="",$F35="",$G35="",'Allgemeine Info'!$H$15=""),0,IF(AND(FB$6&lt;&gt;0,FB$6&lt;='Allgemeine Info'!$H$15),($E35+$F35)*$I35*(1+$D$4)^FB$6,IF(FB$7='Allgemeine Info'!$H$15,$J35*(1+$D$4)^FB$7,IF(AND(FB$7&lt;&gt;0,MOD(FB$7,$G35)=0,FB$7&lt;'Allgemeine Info'!$H$15),($I35+$J35)*((1+$D$4)^FB$7),0))))</f>
        <v>0</v>
      </c>
      <c r="FC35" s="250">
        <f>IF(OR($E35="",$F35="",$G35="",'Allgemeine Info'!$H$15=""),0,IF(AND(FC$6&lt;&gt;0,FC$6&lt;='Allgemeine Info'!$H$15),($E35+$F35)*$I35*(1+$D$4)^FC$6,IF(FC$7='Allgemeine Info'!$H$15,$J35*(1+$D$4)^FC$7,IF(AND(FC$7&lt;&gt;0,MOD(FC$7,$G35)=0,FC$7&lt;'Allgemeine Info'!$H$15),($I35+$J35)*((1+$D$4)^FC$7),0))))</f>
        <v>0</v>
      </c>
      <c r="FD35" s="250">
        <f>IF(OR($E35="",$F35="",$G35="",'Allgemeine Info'!$H$15=""),0,IF(AND(FD$6&lt;&gt;0,FD$6&lt;='Allgemeine Info'!$H$15),($E35+$F35)*$I35*(1+$D$4)^FD$6,IF(FD$7='Allgemeine Info'!$H$15,$J35*(1+$D$4)^FD$7,IF(AND(FD$7&lt;&gt;0,MOD(FD$7,$G35)=0,FD$7&lt;'Allgemeine Info'!$H$15),($I35+$J35)*((1+$D$4)^FD$7),0))))</f>
        <v>0</v>
      </c>
      <c r="FE35" s="250">
        <f>IF(OR($E35="",$F35="",$G35="",'Allgemeine Info'!$H$15=""),0,IF(AND(FE$6&lt;&gt;0,FE$6&lt;='Allgemeine Info'!$H$15),($E35+$F35)*$I35*(1+$D$4)^FE$6,IF(FE$7='Allgemeine Info'!$H$15,$J35*(1+$D$4)^FE$7,IF(AND(FE$7&lt;&gt;0,MOD(FE$7,$G35)=0,FE$7&lt;'Allgemeine Info'!$H$15),($I35+$J35)*((1+$D$4)^FE$7),0))))</f>
        <v>0</v>
      </c>
      <c r="FF35" s="250">
        <f>IF(OR($E35="",$F35="",$G35="",'Allgemeine Info'!$H$15=""),0,IF(AND(FF$6&lt;&gt;0,FF$6&lt;='Allgemeine Info'!$H$15),($E35+$F35)*$I35*(1+$D$4)^FF$6,IF(FF$7='Allgemeine Info'!$H$15,$J35*(1+$D$4)^FF$7,IF(AND(FF$7&lt;&gt;0,MOD(FF$7,$G35)=0,FF$7&lt;'Allgemeine Info'!$H$15),($I35+$J35)*((1+$D$4)^FF$7),0))))</f>
        <v>0</v>
      </c>
      <c r="FG35" s="250">
        <f>IF(OR($E35="",$F35="",$G35="",'Allgemeine Info'!$H$15=""),0,IF(AND(FG$6&lt;&gt;0,FG$6&lt;='Allgemeine Info'!$H$15),($E35+$F35)*$I35*(1+$D$4)^FG$6,IF(FG$7='Allgemeine Info'!$H$15,$J35*(1+$D$4)^FG$7,IF(AND(FG$7&lt;&gt;0,MOD(FG$7,$G35)=0,FG$7&lt;'Allgemeine Info'!$H$15),($I35+$J35)*((1+$D$4)^FG$7),0))))</f>
        <v>0</v>
      </c>
      <c r="FH35" s="250">
        <f>IF(OR($E35="",$F35="",$G35="",'Allgemeine Info'!$H$15=""),0,IF(AND(FH$6&lt;&gt;0,FH$6&lt;='Allgemeine Info'!$H$15),($E35+$F35)*$I35*(1+$D$4)^FH$6,IF(FH$7='Allgemeine Info'!$H$15,$J35*(1+$D$4)^FH$7,IF(AND(FH$7&lt;&gt;0,MOD(FH$7,$G35)=0,FH$7&lt;'Allgemeine Info'!$H$15),($I35+$J35)*((1+$D$4)^FH$7),0))))</f>
        <v>0</v>
      </c>
      <c r="FI35" s="250">
        <f>IF(OR($E35="",$F35="",$G35="",'Allgemeine Info'!$H$15=""),0,IF(AND(FI$6&lt;&gt;0,FI$6&lt;='Allgemeine Info'!$H$15),($E35+$F35)*$I35*(1+$D$4)^FI$6,IF(FI$7='Allgemeine Info'!$H$15,$J35*(1+$D$4)^FI$7,IF(AND(FI$7&lt;&gt;0,MOD(FI$7,$G35)=0,FI$7&lt;'Allgemeine Info'!$H$15),($I35+$J35)*((1+$D$4)^FI$7),0))))</f>
        <v>0</v>
      </c>
      <c r="FJ35" s="250">
        <f>IF(OR($E35="",$F35="",$G35="",'Allgemeine Info'!$H$15=""),0,IF(AND(FJ$6&lt;&gt;0,FJ$6&lt;='Allgemeine Info'!$H$15),($E35+$F35)*$I35*(1+$D$4)^FJ$6,IF(FJ$7='Allgemeine Info'!$H$15,$J35*(1+$D$4)^FJ$7,IF(AND(FJ$7&lt;&gt;0,MOD(FJ$7,$G35)=0,FJ$7&lt;'Allgemeine Info'!$H$15),($I35+$J35)*((1+$D$4)^FJ$7),0))))</f>
        <v>0</v>
      </c>
      <c r="FK35" s="250">
        <f>IF(OR($E35="",$F35="",$G35="",'Allgemeine Info'!$H$15=""),0,IF(AND(FK$6&lt;&gt;0,FK$6&lt;='Allgemeine Info'!$H$15),($E35+$F35)*$I35*(1+$D$4)^FK$6,IF(FK$7='Allgemeine Info'!$H$15,$J35*(1+$D$4)^FK$7,IF(AND(FK$7&lt;&gt;0,MOD(FK$7,$G35)=0,FK$7&lt;'Allgemeine Info'!$H$15),($I35+$J35)*((1+$D$4)^FK$7),0))))</f>
        <v>0</v>
      </c>
      <c r="FL35" s="250">
        <f>IF(OR($E35="",$F35="",$G35="",'Allgemeine Info'!$H$15=""),0,IF(AND(FL$6&lt;&gt;0,FL$6&lt;='Allgemeine Info'!$H$15),($E35+$F35)*$I35*(1+$D$4)^FL$6,IF(FL$7='Allgemeine Info'!$H$15,$J35*(1+$D$4)^FL$7,IF(AND(FL$7&lt;&gt;0,MOD(FL$7,$G35)=0,FL$7&lt;'Allgemeine Info'!$H$15),($I35+$J35)*((1+$D$4)^FL$7),0))))</f>
        <v>0</v>
      </c>
      <c r="FM35" s="250">
        <f>IF(OR($E35="",$F35="",$G35="",'Allgemeine Info'!$H$15=""),0,IF(AND(FM$6&lt;&gt;0,FM$6&lt;='Allgemeine Info'!$H$15),($E35+$F35)*$I35*(1+$D$4)^FM$6,IF(FM$7='Allgemeine Info'!$H$15,$J35*(1+$D$4)^FM$7,IF(AND(FM$7&lt;&gt;0,MOD(FM$7,$G35)=0,FM$7&lt;'Allgemeine Info'!$H$15),($I35+$J35)*((1+$D$4)^FM$7),0))))</f>
        <v>0</v>
      </c>
      <c r="FN35" s="250">
        <f>IF(OR($E35="",$F35="",$G35="",'Allgemeine Info'!$H$15=""),0,IF(AND(FN$6&lt;&gt;0,FN$6&lt;='Allgemeine Info'!$H$15),($E35+$F35)*$I35*(1+$D$4)^FN$6,IF(FN$7='Allgemeine Info'!$H$15,$J35*(1+$D$4)^FN$7,IF(AND(FN$7&lt;&gt;0,MOD(FN$7,$G35)=0,FN$7&lt;'Allgemeine Info'!$H$15),($I35+$J35)*((1+$D$4)^FN$7),0))))</f>
        <v>0</v>
      </c>
      <c r="FO35" s="250">
        <f>IF(OR($E35="",$F35="",$G35="",'Allgemeine Info'!$H$15=""),0,IF(AND(FO$6&lt;&gt;0,FO$6&lt;='Allgemeine Info'!$H$15),($E35+$F35)*$I35*(1+$D$4)^FO$6,IF(FO$7='Allgemeine Info'!$H$15,$J35*(1+$D$4)^FO$7,IF(AND(FO$7&lt;&gt;0,MOD(FO$7,$G35)=0,FO$7&lt;'Allgemeine Info'!$H$15),($I35+$J35)*((1+$D$4)^FO$7),0))))</f>
        <v>0</v>
      </c>
      <c r="FP35" s="250">
        <f>IF(OR($E35="",$F35="",$G35="",'Allgemeine Info'!$H$15=""),0,IF(AND(FP$6&lt;&gt;0,FP$6&lt;='Allgemeine Info'!$H$15),($E35+$F35)*$I35*(1+$D$4)^FP$6,IF(FP$7='Allgemeine Info'!$H$15,$J35*(1+$D$4)^FP$7,IF(AND(FP$7&lt;&gt;0,MOD(FP$7,$G35)=0,FP$7&lt;'Allgemeine Info'!$H$15),($I35+$J35)*((1+$D$4)^FP$7),0))))</f>
        <v>0</v>
      </c>
      <c r="FQ35" s="250">
        <f>IF(OR($E35="",$F35="",$G35="",'Allgemeine Info'!$H$15=""),0,IF(AND(FQ$6&lt;&gt;0,FQ$6&lt;='Allgemeine Info'!$H$15),($E35+$F35)*$I35*(1+$D$4)^FQ$6,IF(FQ$7='Allgemeine Info'!$H$15,$J35*(1+$D$4)^FQ$7,IF(AND(FQ$7&lt;&gt;0,MOD(FQ$7,$G35)=0,FQ$7&lt;'Allgemeine Info'!$H$15),($I35+$J35)*((1+$D$4)^FQ$7),0))))</f>
        <v>0</v>
      </c>
      <c r="FR35" s="250">
        <f>IF(OR($E35="",$F35="",$G35="",'Allgemeine Info'!$H$15=""),0,IF(AND(FR$6&lt;&gt;0,FR$6&lt;='Allgemeine Info'!$H$15),($E35+$F35)*$I35*(1+$D$4)^FR$6,IF(FR$7='Allgemeine Info'!$H$15,$J35*(1+$D$4)^FR$7,IF(AND(FR$7&lt;&gt;0,MOD(FR$7,$G35)=0,FR$7&lt;'Allgemeine Info'!$H$15),($I35+$J35)*((1+$D$4)^FR$7),0))))</f>
        <v>0</v>
      </c>
      <c r="FS35" s="250">
        <f>IF(OR($E35="",$F35="",$G35="",'Allgemeine Info'!$H$15=""),0,IF(AND(FS$6&lt;&gt;0,FS$6&lt;='Allgemeine Info'!$H$15),($E35+$F35)*$I35*(1+$D$4)^FS$6,IF(FS$7='Allgemeine Info'!$H$15,$J35*(1+$D$4)^FS$7,IF(AND(FS$7&lt;&gt;0,MOD(FS$7,$G35)=0,FS$7&lt;'Allgemeine Info'!$H$15),($I35+$J35)*((1+$D$4)^FS$7),0))))</f>
        <v>0</v>
      </c>
      <c r="FT35" s="250">
        <f>IF(OR($E35="",$F35="",$G35="",'Allgemeine Info'!$H$15=""),0,IF(AND(FT$6&lt;&gt;0,FT$6&lt;='Allgemeine Info'!$H$15),($E35+$F35)*$I35*(1+$D$4)^FT$6,IF(FT$7='Allgemeine Info'!$H$15,$J35*(1+$D$4)^FT$7,IF(AND(FT$7&lt;&gt;0,MOD(FT$7,$G35)=0,FT$7&lt;'Allgemeine Info'!$H$15),($I35+$J35)*((1+$D$4)^FT$7),0))))</f>
        <v>0</v>
      </c>
      <c r="FU35" s="250">
        <f>IF(OR($E35="",$F35="",$G35="",'Allgemeine Info'!$H$15=""),0,IF(AND(FU$6&lt;&gt;0,FU$6&lt;='Allgemeine Info'!$H$15),($E35+$F35)*$I35*(1+$D$4)^FU$6,IF(FU$7='Allgemeine Info'!$H$15,$J35*(1+$D$4)^FU$7,IF(AND(FU$7&lt;&gt;0,MOD(FU$7,$G35)=0,FU$7&lt;'Allgemeine Info'!$H$15),($I35+$J35)*((1+$D$4)^FU$7),0))))</f>
        <v>0</v>
      </c>
      <c r="FV35" s="250">
        <f>IF(OR($E35="",$F35="",$G35="",'Allgemeine Info'!$H$15=""),0,IF(AND(FV$6&lt;&gt;0,FV$6&lt;='Allgemeine Info'!$H$15),($E35+$F35)*$I35*(1+$D$4)^FV$6,IF(FV$7='Allgemeine Info'!$H$15,$J35*(1+$D$4)^FV$7,IF(AND(FV$7&lt;&gt;0,MOD(FV$7,$G35)=0,FV$7&lt;'Allgemeine Info'!$H$15),($I35+$J35)*((1+$D$4)^FV$7),0))))</f>
        <v>0</v>
      </c>
      <c r="FW35" s="250">
        <f>IF(OR($E35="",$F35="",$G35="",'Allgemeine Info'!$H$15=""),0,IF(AND(FW$6&lt;&gt;0,FW$6&lt;='Allgemeine Info'!$H$15),($E35+$F35)*$I35*(1+$D$4)^FW$6,IF(FW$7='Allgemeine Info'!$H$15,$J35*(1+$D$4)^FW$7,IF(AND(FW$7&lt;&gt;0,MOD(FW$7,$G35)=0,FW$7&lt;'Allgemeine Info'!$H$15),($I35+$J35)*((1+$D$4)^FW$7),0))))</f>
        <v>0</v>
      </c>
      <c r="FX35" s="250">
        <f>IF(OR($E35="",$F35="",$G35="",'Allgemeine Info'!$H$15=""),0,IF(AND(FX$6&lt;&gt;0,FX$6&lt;='Allgemeine Info'!$H$15),($E35+$F35)*$I35*(1+$D$4)^FX$6,IF(FX$7='Allgemeine Info'!$H$15,$J35*(1+$D$4)^FX$7,IF(AND(FX$7&lt;&gt;0,MOD(FX$7,$G35)=0,FX$7&lt;'Allgemeine Info'!$H$15),($I35+$J35)*((1+$D$4)^FX$7),0))))</f>
        <v>0</v>
      </c>
      <c r="FY35" s="250">
        <f>IF(OR($E35="",$F35="",$G35="",'Allgemeine Info'!$H$15=""),0,IF(AND(FY$6&lt;&gt;0,FY$6&lt;='Allgemeine Info'!$H$15),($E35+$F35)*$I35*(1+$D$4)^FY$6,IF(FY$7='Allgemeine Info'!$H$15,$J35*(1+$D$4)^FY$7,IF(AND(FY$7&lt;&gt;0,MOD(FY$7,$G35)=0,FY$7&lt;'Allgemeine Info'!$H$15),($I35+$J35)*((1+$D$4)^FY$7),0))))</f>
        <v>0</v>
      </c>
      <c r="FZ35" s="250">
        <f>IF(OR($E35="",$F35="",$G35="",'Allgemeine Info'!$H$15=""),0,IF(AND(FZ$6&lt;&gt;0,FZ$6&lt;='Allgemeine Info'!$H$15),($E35+$F35)*$I35*(1+$D$4)^FZ$6,IF(FZ$7='Allgemeine Info'!$H$15,$J35*(1+$D$4)^FZ$7,IF(AND(FZ$7&lt;&gt;0,MOD(FZ$7,$G35)=0,FZ$7&lt;'Allgemeine Info'!$H$15),($I35+$J35)*((1+$D$4)^FZ$7),0))))</f>
        <v>0</v>
      </c>
      <c r="GA35" s="250">
        <f>IF(OR($E35="",$F35="",$G35="",'Allgemeine Info'!$H$15=""),0,IF(AND(GA$6&lt;&gt;0,GA$6&lt;='Allgemeine Info'!$H$15),($E35+$F35)*$I35*(1+$D$4)^GA$6,IF(GA$7='Allgemeine Info'!$H$15,$J35*(1+$D$4)^GA$7,IF(AND(GA$7&lt;&gt;0,MOD(GA$7,$G35)=0,GA$7&lt;'Allgemeine Info'!$H$15),($I35+$J35)*((1+$D$4)^GA$7),0))))</f>
        <v>0</v>
      </c>
      <c r="GB35" s="250">
        <f>IF(OR($E35="",$F35="",$G35="",'Allgemeine Info'!$H$15=""),0,IF(AND(GB$6&lt;&gt;0,GB$6&lt;='Allgemeine Info'!$H$15),($E35+$F35)*$I35*(1+$D$4)^GB$6,IF(GB$7='Allgemeine Info'!$H$15,$J35*(1+$D$4)^GB$7,IF(AND(GB$7&lt;&gt;0,MOD(GB$7,$G35)=0,GB$7&lt;'Allgemeine Info'!$H$15),($I35+$J35)*((1+$D$4)^GB$7),0))))</f>
        <v>0</v>
      </c>
      <c r="GC35" s="250">
        <f>IF(OR($E35="",$F35="",$G35="",'Allgemeine Info'!$H$15=""),0,IF(AND(GC$6&lt;&gt;0,GC$6&lt;='Allgemeine Info'!$H$15),($E35+$F35)*$I35*(1+$D$4)^GC$6,IF(GC$7='Allgemeine Info'!$H$15,$J35*(1+$D$4)^GC$7,IF(AND(GC$7&lt;&gt;0,MOD(GC$7,$G35)=0,GC$7&lt;'Allgemeine Info'!$H$15),($I35+$J35)*((1+$D$4)^GC$7),0))))</f>
        <v>0</v>
      </c>
      <c r="GD35" s="250">
        <f>IF(OR($E35="",$F35="",$G35="",'Allgemeine Info'!$H$15=""),0,IF(AND(GD$6&lt;&gt;0,GD$6&lt;='Allgemeine Info'!$H$15),($E35+$F35)*$I35*(1+$D$4)^GD$6,IF(GD$7='Allgemeine Info'!$H$15,$J35*(1+$D$4)^GD$7,IF(AND(GD$7&lt;&gt;0,MOD(GD$7,$G35)=0,GD$7&lt;'Allgemeine Info'!$H$15),($I35+$J35)*((1+$D$4)^GD$7),0))))</f>
        <v>0</v>
      </c>
      <c r="GE35" s="250">
        <f>IF(OR($E35="",$F35="",$G35="",'Allgemeine Info'!$H$15=""),0,IF(AND(GE$6&lt;&gt;0,GE$6&lt;='Allgemeine Info'!$H$15),($E35+$F35)*$I35*(1+$D$4)^GE$6,IF(GE$7='Allgemeine Info'!$H$15,$J35*(1+$D$4)^GE$7,IF(AND(GE$7&lt;&gt;0,MOD(GE$7,$G35)=0,GE$7&lt;'Allgemeine Info'!$H$15),($I35+$J35)*((1+$D$4)^GE$7),0))))</f>
        <v>0</v>
      </c>
      <c r="GF35" s="250">
        <f>IF(OR($E35="",$F35="",$G35="",'Allgemeine Info'!$H$15=""),0,IF(AND(GF$6&lt;&gt;0,GF$6&lt;='Allgemeine Info'!$H$15),($E35+$F35)*$I35*(1+$D$4)^GF$6,IF(GF$7='Allgemeine Info'!$H$15,$J35*(1+$D$4)^GF$7,IF(AND(GF$7&lt;&gt;0,MOD(GF$7,$G35)=0,GF$7&lt;'Allgemeine Info'!$H$15),($I35+$J35)*((1+$D$4)^GF$7),0))))</f>
        <v>0</v>
      </c>
      <c r="GG35" s="250">
        <f>IF(OR($E35="",$F35="",$G35="",'Allgemeine Info'!$H$15=""),0,IF(AND(GG$6&lt;&gt;0,GG$6&lt;='Allgemeine Info'!$H$15),($E35+$F35)*$I35*(1+$D$4)^GG$6,IF(GG$7='Allgemeine Info'!$H$15,$J35*(1+$D$4)^GG$7,IF(AND(GG$7&lt;&gt;0,MOD(GG$7,$G35)=0,GG$7&lt;'Allgemeine Info'!$H$15),($I35+$J35)*((1+$D$4)^GG$7),0))))</f>
        <v>0</v>
      </c>
      <c r="GH35" s="250">
        <f>IF(OR($E35="",$F35="",$G35="",'Allgemeine Info'!$H$15=""),0,IF(AND(GH$6&lt;&gt;0,GH$6&lt;='Allgemeine Info'!$H$15),($E35+$F35)*$I35*(1+$D$4)^GH$6,IF(GH$7='Allgemeine Info'!$H$15,$J35*(1+$D$4)^GH$7,IF(AND(GH$7&lt;&gt;0,MOD(GH$7,$G35)=0,GH$7&lt;'Allgemeine Info'!$H$15),($I35+$J35)*((1+$D$4)^GH$7),0))))</f>
        <v>0</v>
      </c>
      <c r="GI35" s="250">
        <f>IF(OR($E35="",$F35="",$G35="",'Allgemeine Info'!$H$15=""),0,IF(AND(GI$6&lt;&gt;0,GI$6&lt;='Allgemeine Info'!$H$15),($E35+$F35)*$I35*(1+$D$4)^GI$6,IF(GI$7='Allgemeine Info'!$H$15,$J35*(1+$D$4)^GI$7,IF(AND(GI$7&lt;&gt;0,MOD(GI$7,$G35)=0,GI$7&lt;'Allgemeine Info'!$H$15),($I35+$J35)*((1+$D$4)^GI$7),0))))</f>
        <v>0</v>
      </c>
      <c r="GJ35" s="250">
        <f>IF(OR($E35="",$F35="",$G35="",'Allgemeine Info'!$H$15=""),0,IF(AND(GJ$6&lt;&gt;0,GJ$6&lt;='Allgemeine Info'!$H$15),($E35+$F35)*$I35*(1+$D$4)^GJ$6,IF(GJ$7='Allgemeine Info'!$H$15,$J35*(1+$D$4)^GJ$7,IF(AND(GJ$7&lt;&gt;0,MOD(GJ$7,$G35)=0,GJ$7&lt;'Allgemeine Info'!$H$15),($I35+$J35)*((1+$D$4)^GJ$7),0))))</f>
        <v>0</v>
      </c>
      <c r="GK35" s="250">
        <f>IF(OR($E35="",$F35="",$G35="",'Allgemeine Info'!$H$15=""),0,IF(AND(GK$6&lt;&gt;0,GK$6&lt;='Allgemeine Info'!$H$15),($E35+$F35)*$I35*(1+$D$4)^GK$6,IF(GK$7='Allgemeine Info'!$H$15,$J35*(1+$D$4)^GK$7,IF(AND(GK$7&lt;&gt;0,MOD(GK$7,$G35)=0,GK$7&lt;'Allgemeine Info'!$H$15),($I35+$J35)*((1+$D$4)^GK$7),0))))</f>
        <v>0</v>
      </c>
      <c r="GL35" s="250">
        <f>IF(OR($E35="",$F35="",$G35="",'Allgemeine Info'!$H$15=""),0,IF(AND(GL$6&lt;&gt;0,GL$6&lt;='Allgemeine Info'!$H$15),($E35+$F35)*$I35*(1+$D$4)^GL$6,IF(GL$7='Allgemeine Info'!$H$15,$J35*(1+$D$4)^GL$7,IF(AND(GL$7&lt;&gt;0,MOD(GL$7,$G35)=0,GL$7&lt;'Allgemeine Info'!$H$15),($I35+$J35)*((1+$D$4)^GL$7),0))))</f>
        <v>0</v>
      </c>
      <c r="GM35" s="250">
        <f>IF(OR($E35="",$F35="",$G35="",'Allgemeine Info'!$H$15=""),0,IF(AND(GM$6&lt;&gt;0,GM$6&lt;='Allgemeine Info'!$H$15),($E35+$F35)*$I35*(1+$D$4)^GM$6,IF(GM$7='Allgemeine Info'!$H$15,$J35*(1+$D$4)^GM$7,IF(AND(GM$7&lt;&gt;0,MOD(GM$7,$G35)=0,GM$7&lt;'Allgemeine Info'!$H$15),($I35+$J35)*((1+$D$4)^GM$7),0))))</f>
        <v>0</v>
      </c>
      <c r="GN35" s="250">
        <f>IF(OR($E35="",$F35="",$G35="",'Allgemeine Info'!$H$15=""),0,IF(AND(GN$6&lt;&gt;0,GN$6&lt;='Allgemeine Info'!$H$15),($E35+$F35)*$I35*(1+$D$4)^GN$6,IF(GN$7='Allgemeine Info'!$H$15,$J35*(1+$D$4)^GN$7,IF(AND(GN$7&lt;&gt;0,MOD(GN$7,$G35)=0,GN$7&lt;'Allgemeine Info'!$H$15),($I35+$J35)*((1+$D$4)^GN$7),0))))</f>
        <v>0</v>
      </c>
      <c r="GO35" s="250">
        <f>IF(OR($E35="",$F35="",$G35="",'Allgemeine Info'!$H$15=""),0,IF(AND(GO$6&lt;&gt;0,GO$6&lt;='Allgemeine Info'!$H$15),($E35+$F35)*$I35*(1+$D$4)^GO$6,IF(GO$7='Allgemeine Info'!$H$15,$J35*(1+$D$4)^GO$7,IF(AND(GO$7&lt;&gt;0,MOD(GO$7,$G35)=0,GO$7&lt;'Allgemeine Info'!$H$15),($I35+$J35)*((1+$D$4)^GO$7),0))))</f>
        <v>0</v>
      </c>
      <c r="GP35" s="250">
        <f>IF(OR($E35="",$F35="",$G35="",'Allgemeine Info'!$H$15=""),0,IF(AND(GP$6&lt;&gt;0,GP$6&lt;='Allgemeine Info'!$H$15),($E35+$F35)*$I35*(1+$D$4)^GP$6,IF(GP$7='Allgemeine Info'!$H$15,$J35*(1+$D$4)^GP$7,IF(AND(GP$7&lt;&gt;0,MOD(GP$7,$G35)=0,GP$7&lt;'Allgemeine Info'!$H$15),($I35+$J35)*((1+$D$4)^GP$7),0))))</f>
        <v>0</v>
      </c>
      <c r="GQ35" s="250">
        <f>IF(OR($E35="",$F35="",$G35="",'Allgemeine Info'!$H$15=""),0,IF(AND(GQ$6&lt;&gt;0,GQ$6&lt;='Allgemeine Info'!$H$15),($E35+$F35)*$I35*(1+$D$4)^GQ$6,IF(GQ$7='Allgemeine Info'!$H$15,$J35*(1+$D$4)^GQ$7,IF(AND(GQ$7&lt;&gt;0,MOD(GQ$7,$G35)=0,GQ$7&lt;'Allgemeine Info'!$H$15),($I35+$J35)*((1+$D$4)^GQ$7),0))))</f>
        <v>0</v>
      </c>
      <c r="GR35" s="250">
        <f>IF(OR($E35="",$F35="",$G35="",'Allgemeine Info'!$H$15=""),0,IF(AND(GR$6&lt;&gt;0,GR$6&lt;='Allgemeine Info'!$H$15),($E35+$F35)*$I35*(1+$D$4)^GR$6,IF(GR$7='Allgemeine Info'!$H$15,$J35*(1+$D$4)^GR$7,IF(AND(GR$7&lt;&gt;0,MOD(GR$7,$G35)=0,GR$7&lt;'Allgemeine Info'!$H$15),($I35+$J35)*((1+$D$4)^GR$7),0))))</f>
        <v>0</v>
      </c>
      <c r="GS35" s="250">
        <f>IF(OR($E35="",$F35="",$G35="",'Allgemeine Info'!$H$15=""),0,IF(AND(GS$6&lt;&gt;0,GS$6&lt;='Allgemeine Info'!$H$15),($E35+$F35)*$I35*(1+$D$4)^GS$6,IF(GS$7='Allgemeine Info'!$H$15,$J35*(1+$D$4)^GS$7,IF(AND(GS$7&lt;&gt;0,MOD(GS$7,$G35)=0,GS$7&lt;'Allgemeine Info'!$H$15),($I35+$J35)*((1+$D$4)^GS$7),0))))</f>
        <v>0</v>
      </c>
      <c r="GT35" s="250">
        <f>IF(OR($E35="",$F35="",$G35="",'Allgemeine Info'!$H$15=""),0,IF(AND(GT$6&lt;&gt;0,GT$6&lt;='Allgemeine Info'!$H$15),($E35+$F35)*$I35*(1+$D$4)^GT$6,IF(GT$7='Allgemeine Info'!$H$15,$J35*(1+$D$4)^GT$7,IF(AND(GT$7&lt;&gt;0,MOD(GT$7,$G35)=0,GT$7&lt;'Allgemeine Info'!$H$15),($I35+$J35)*((1+$D$4)^GT$7),0))))</f>
        <v>0</v>
      </c>
      <c r="GU35" s="250">
        <f>IF(OR($E35="",$F35="",$G35="",'Allgemeine Info'!$H$15=""),0,IF(AND(GU$6&lt;&gt;0,GU$6&lt;='Allgemeine Info'!$H$15),($E35+$F35)*$I35*(1+$D$4)^GU$6,IF(GU$7='Allgemeine Info'!$H$15,$J35*(1+$D$4)^GU$7,IF(AND(GU$7&lt;&gt;0,MOD(GU$7,$G35)=0,GU$7&lt;'Allgemeine Info'!$H$15),($I35+$J35)*((1+$D$4)^GU$7),0))))</f>
        <v>0</v>
      </c>
      <c r="GV35" s="250">
        <f>IF(OR($E35="",$F35="",$G35="",'Allgemeine Info'!$H$15=""),0,IF(AND(GV$6&lt;&gt;0,GV$6&lt;='Allgemeine Info'!$H$15),($E35+$F35)*$I35*(1+$D$4)^GV$6,IF(GV$7='Allgemeine Info'!$H$15,$J35*(1+$D$4)^GV$7,IF(AND(GV$7&lt;&gt;0,MOD(GV$7,$G35)=0,GV$7&lt;'Allgemeine Info'!$H$15),($I35+$J35)*((1+$D$4)^GV$7),0))))</f>
        <v>0</v>
      </c>
      <c r="GW35" s="250">
        <f>IF(OR($E35="",$F35="",$G35="",'Allgemeine Info'!$H$15=""),0,IF(AND(GW$6&lt;&gt;0,GW$6&lt;='Allgemeine Info'!$H$15),($E35+$F35)*$I35*(1+$D$4)^GW$6,IF(GW$7='Allgemeine Info'!$H$15,$J35*(1+$D$4)^GW$7,IF(AND(GW$7&lt;&gt;0,MOD(GW$7,$G35)=0,GW$7&lt;'Allgemeine Info'!$H$15),($I35+$J35)*((1+$D$4)^GW$7),0))))</f>
        <v>0</v>
      </c>
      <c r="GX35" s="250">
        <f>IF(OR($E35="",$F35="",$G35="",'Allgemeine Info'!$H$15=""),0,IF(AND(GX$6&lt;&gt;0,GX$6&lt;='Allgemeine Info'!$H$15),($E35+$F35)*$I35*(1+$D$4)^GX$6,IF(GX$7='Allgemeine Info'!$H$15,$J35*(1+$D$4)^GX$7,IF(AND(GX$7&lt;&gt;0,MOD(GX$7,$G35)=0,GX$7&lt;'Allgemeine Info'!$H$15),($I35+$J35)*((1+$D$4)^GX$7),0))))</f>
        <v>0</v>
      </c>
      <c r="GY35" s="250">
        <f>IF(OR($E35="",$F35="",$G35="",'Allgemeine Info'!$H$15=""),0,IF(AND(GY$6&lt;&gt;0,GY$6&lt;='Allgemeine Info'!$H$15),($E35+$F35)*$I35*(1+$D$4)^GY$6,IF(GY$7='Allgemeine Info'!$H$15,$J35*(1+$D$4)^GY$7,IF(AND(GY$7&lt;&gt;0,MOD(GY$7,$G35)=0,GY$7&lt;'Allgemeine Info'!$H$15),($I35+$J35)*((1+$D$4)^GY$7),0))))</f>
        <v>0</v>
      </c>
      <c r="GZ35" s="250">
        <f>IF(OR($E35="",$F35="",$G35="",'Allgemeine Info'!$H$15=""),0,IF(AND(GZ$6&lt;&gt;0,GZ$6&lt;='Allgemeine Info'!$H$15),($E35+$F35)*$I35*(1+$D$4)^GZ$6,IF(GZ$7='Allgemeine Info'!$H$15,$J35*(1+$D$4)^GZ$7,IF(AND(GZ$7&lt;&gt;0,MOD(GZ$7,$G35)=0,GZ$7&lt;'Allgemeine Info'!$H$15),($I35+$J35)*((1+$D$4)^GZ$7),0))))</f>
        <v>0</v>
      </c>
      <c r="HA35" s="250">
        <f>IF(OR($E35="",$F35="",$G35="",'Allgemeine Info'!$H$15=""),0,IF(AND(HA$6&lt;&gt;0,HA$6&lt;='Allgemeine Info'!$H$15),($E35+$F35)*$I35*(1+$D$4)^HA$6,IF(HA$7='Allgemeine Info'!$H$15,$J35*(1+$D$4)^HA$7,IF(AND(HA$7&lt;&gt;0,MOD(HA$7,$G35)=0,HA$7&lt;'Allgemeine Info'!$H$15),($I35+$J35)*((1+$D$4)^HA$7),0))))</f>
        <v>0</v>
      </c>
      <c r="HB35" s="250">
        <f>IF(OR($E35="",$F35="",$G35="",'Allgemeine Info'!$H$15=""),0,IF(AND(HB$6&lt;&gt;0,HB$6&lt;='Allgemeine Info'!$H$15),($E35+$F35)*$I35*(1+$D$4)^HB$6,IF(HB$7='Allgemeine Info'!$H$15,$J35*(1+$D$4)^HB$7,IF(AND(HB$7&lt;&gt;0,MOD(HB$7,$G35)=0,HB$7&lt;'Allgemeine Info'!$H$15),($I35+$J35)*((1+$D$4)^HB$7),0))))</f>
        <v>0</v>
      </c>
    </row>
    <row r="36" spans="2:210" s="9" customFormat="1" x14ac:dyDescent="0.2">
      <c r="B36" s="336"/>
      <c r="C36" s="332"/>
      <c r="D36" s="254"/>
      <c r="E36" s="332"/>
      <c r="F36" s="332"/>
      <c r="G36" s="332"/>
      <c r="H36" s="249">
        <f>IF('Allgemeine Info'!$H$15="",0,IF(G36=0,0,IF(MOD(('Allgemeine Info'!$H$15),G36)=0,(('Allgemeine Info'!$H$15)/G36)-1,ROUNDDOWN(('Allgemeine Info'!$H$15)/G36,0))))</f>
        <v>0</v>
      </c>
      <c r="I36" s="332"/>
      <c r="J36" s="332"/>
      <c r="K36" s="250">
        <f>IF(OR($E36="",$F36="",$G36="",'Allgemeine Info'!$H$15=""),0,IF(AND(K$6&lt;&gt;0,K$6&lt;='Allgemeine Info'!$H$15),($E36+$F36)*$I36*(1+$D$4)^K$6,IF(K$7='Allgemeine Info'!$H$15,$J36*(1+$D$4)^K$7,IF(AND(K$7&lt;&gt;0,MOD(K$7,$G36)=0,K$7&lt;'Allgemeine Info'!$H$15),($I36+$J36)*((1+$D$4)^K$7),0))))</f>
        <v>0</v>
      </c>
      <c r="L36" s="250">
        <f>IF(OR($E36="",$F36="",$G36="",'Allgemeine Info'!$H$15=""),0,IF(AND(L$6&lt;&gt;0,L$6&lt;='Allgemeine Info'!$H$15),($E36+$F36)*$I36*(1+$D$4)^L$6,IF(L$7='Allgemeine Info'!$H$15,$J36*(1+$D$4)^L$7,IF(AND(L$7&lt;&gt;0,MOD(L$7,$G36)=0,L$7&lt;'Allgemeine Info'!$H$15),($I36+$J36)*((1+$D$4)^L$7),0))))</f>
        <v>0</v>
      </c>
      <c r="M36" s="250">
        <f>IF(OR($E36="",$F36="",$G36="",'Allgemeine Info'!$H$15=""),0,IF(AND(M$6&lt;&gt;0,M$6&lt;='Allgemeine Info'!$H$15),($E36+$F36)*$I36*(1+$D$4)^M$6,IF(M$7='Allgemeine Info'!$H$15,$J36*(1+$D$4)^M$7,IF(AND(M$7&lt;&gt;0,MOD(M$7,$G36)=0,M$7&lt;'Allgemeine Info'!$H$15),($I36+$J36)*((1+$D$4)^M$7),0))))</f>
        <v>0</v>
      </c>
      <c r="N36" s="250">
        <f>IF(OR($E36="",$F36="",$G36="",'Allgemeine Info'!$H$15=""),0,IF(AND(N$6&lt;&gt;0,N$6&lt;='Allgemeine Info'!$H$15),($E36+$F36)*$I36*(1+$D$4)^N$6,IF(N$7='Allgemeine Info'!$H$15,$J36*(1+$D$4)^N$7,IF(AND(N$7&lt;&gt;0,MOD(N$7,$G36)=0,N$7&lt;'Allgemeine Info'!$H$15),($I36+$J36)*((1+$D$4)^N$7),0))))</f>
        <v>0</v>
      </c>
      <c r="O36" s="250">
        <f>IF(OR($E36="",$F36="",$G36="",'Allgemeine Info'!$H$15=""),0,IF(AND(O$6&lt;&gt;0,O$6&lt;='Allgemeine Info'!$H$15),($E36+$F36)*$I36*(1+$D$4)^O$6,IF(O$7='Allgemeine Info'!$H$15,$J36*(1+$D$4)^O$7,IF(AND(O$7&lt;&gt;0,MOD(O$7,$G36)=0,O$7&lt;'Allgemeine Info'!$H$15),($I36+$J36)*((1+$D$4)^O$7),0))))</f>
        <v>0</v>
      </c>
      <c r="P36" s="250">
        <f>IF(OR($E36="",$F36="",$G36="",'Allgemeine Info'!$H$15=""),0,IF(AND(P$6&lt;&gt;0,P$6&lt;='Allgemeine Info'!$H$15),($E36+$F36)*$I36*(1+$D$4)^P$6,IF(P$7='Allgemeine Info'!$H$15,$J36*(1+$D$4)^P$7,IF(AND(P$7&lt;&gt;0,MOD(P$7,$G36)=0,P$7&lt;'Allgemeine Info'!$H$15),($I36+$J36)*((1+$D$4)^P$7),0))))</f>
        <v>0</v>
      </c>
      <c r="Q36" s="250">
        <f>IF(OR($E36="",$F36="",$G36="",'Allgemeine Info'!$H$15=""),0,IF(AND(Q$6&lt;&gt;0,Q$6&lt;='Allgemeine Info'!$H$15),($E36+$F36)*$I36*(1+$D$4)^Q$6,IF(Q$7='Allgemeine Info'!$H$15,$J36*(1+$D$4)^Q$7,IF(AND(Q$7&lt;&gt;0,MOD(Q$7,$G36)=0,Q$7&lt;'Allgemeine Info'!$H$15),($I36+$J36)*((1+$D$4)^Q$7),0))))</f>
        <v>0</v>
      </c>
      <c r="R36" s="250">
        <f>IF(OR($E36="",$F36="",$G36="",'Allgemeine Info'!$H$15=""),0,IF(AND(R$6&lt;&gt;0,R$6&lt;='Allgemeine Info'!$H$15),($E36+$F36)*$I36*(1+$D$4)^R$6,IF(R$7='Allgemeine Info'!$H$15,$J36*(1+$D$4)^R$7,IF(AND(R$7&lt;&gt;0,MOD(R$7,$G36)=0,R$7&lt;'Allgemeine Info'!$H$15),($I36+$J36)*((1+$D$4)^R$7),0))))</f>
        <v>0</v>
      </c>
      <c r="S36" s="250">
        <f>IF(OR($E36="",$F36="",$G36="",'Allgemeine Info'!$H$15=""),0,IF(AND(S$6&lt;&gt;0,S$6&lt;='Allgemeine Info'!$H$15),($E36+$F36)*$I36*(1+$D$4)^S$6,IF(S$7='Allgemeine Info'!$H$15,$J36*(1+$D$4)^S$7,IF(AND(S$7&lt;&gt;0,MOD(S$7,$G36)=0,S$7&lt;'Allgemeine Info'!$H$15),($I36+$J36)*((1+$D$4)^S$7),0))))</f>
        <v>0</v>
      </c>
      <c r="T36" s="250">
        <f>IF(OR($E36="",$F36="",$G36="",'Allgemeine Info'!$H$15=""),0,IF(AND(T$6&lt;&gt;0,T$6&lt;='Allgemeine Info'!$H$15),($E36+$F36)*$I36*(1+$D$4)^T$6,IF(T$7='Allgemeine Info'!$H$15,$J36*(1+$D$4)^T$7,IF(AND(T$7&lt;&gt;0,MOD(T$7,$G36)=0,T$7&lt;'Allgemeine Info'!$H$15),($I36+$J36)*((1+$D$4)^T$7),0))))</f>
        <v>0</v>
      </c>
      <c r="U36" s="250">
        <f>IF(OR($E36="",$F36="",$G36="",'Allgemeine Info'!$H$15=""),0,IF(AND(U$6&lt;&gt;0,U$6&lt;='Allgemeine Info'!$H$15),($E36+$F36)*$I36*(1+$D$4)^U$6,IF(U$7='Allgemeine Info'!$H$15,$J36*(1+$D$4)^U$7,IF(AND(U$7&lt;&gt;0,MOD(U$7,$G36)=0,U$7&lt;'Allgemeine Info'!$H$15),($I36+$J36)*((1+$D$4)^U$7),0))))</f>
        <v>0</v>
      </c>
      <c r="V36" s="250">
        <f>IF(OR($E36="",$F36="",$G36="",'Allgemeine Info'!$H$15=""),0,IF(AND(V$6&lt;&gt;0,V$6&lt;='Allgemeine Info'!$H$15),($E36+$F36)*$I36*(1+$D$4)^V$6,IF(V$7='Allgemeine Info'!$H$15,$J36*(1+$D$4)^V$7,IF(AND(V$7&lt;&gt;0,MOD(V$7,$G36)=0,V$7&lt;'Allgemeine Info'!$H$15),($I36+$J36)*((1+$D$4)^V$7),0))))</f>
        <v>0</v>
      </c>
      <c r="W36" s="250">
        <f>IF(OR($E36="",$F36="",$G36="",'Allgemeine Info'!$H$15=""),0,IF(AND(W$6&lt;&gt;0,W$6&lt;='Allgemeine Info'!$H$15),($E36+$F36)*$I36*(1+$D$4)^W$6,IF(W$7='Allgemeine Info'!$H$15,$J36*(1+$D$4)^W$7,IF(AND(W$7&lt;&gt;0,MOD(W$7,$G36)=0,W$7&lt;'Allgemeine Info'!$H$15),($I36+$J36)*((1+$D$4)^W$7),0))))</f>
        <v>0</v>
      </c>
      <c r="X36" s="250">
        <f>IF(OR($E36="",$F36="",$G36="",'Allgemeine Info'!$H$15=""),0,IF(AND(X$6&lt;&gt;0,X$6&lt;='Allgemeine Info'!$H$15),($E36+$F36)*$I36*(1+$D$4)^X$6,IF(X$7='Allgemeine Info'!$H$15,$J36*(1+$D$4)^X$7,IF(AND(X$7&lt;&gt;0,MOD(X$7,$G36)=0,X$7&lt;'Allgemeine Info'!$H$15),($I36+$J36)*((1+$D$4)^X$7),0))))</f>
        <v>0</v>
      </c>
      <c r="Y36" s="250">
        <f>IF(OR($E36="",$F36="",$G36="",'Allgemeine Info'!$H$15=""),0,IF(AND(Y$6&lt;&gt;0,Y$6&lt;='Allgemeine Info'!$H$15),($E36+$F36)*$I36*(1+$D$4)^Y$6,IF(Y$7='Allgemeine Info'!$H$15,$J36*(1+$D$4)^Y$7,IF(AND(Y$7&lt;&gt;0,MOD(Y$7,$G36)=0,Y$7&lt;'Allgemeine Info'!$H$15),($I36+$J36)*((1+$D$4)^Y$7),0))))</f>
        <v>0</v>
      </c>
      <c r="Z36" s="250">
        <f>IF(OR($E36="",$F36="",$G36="",'Allgemeine Info'!$H$15=""),0,IF(AND(Z$6&lt;&gt;0,Z$6&lt;='Allgemeine Info'!$H$15),($E36+$F36)*$I36*(1+$D$4)^Z$6,IF(Z$7='Allgemeine Info'!$H$15,$J36*(1+$D$4)^Z$7,IF(AND(Z$7&lt;&gt;0,MOD(Z$7,$G36)=0,Z$7&lt;'Allgemeine Info'!$H$15),($I36+$J36)*((1+$D$4)^Z$7),0))))</f>
        <v>0</v>
      </c>
      <c r="AA36" s="250">
        <f>IF(OR($E36="",$F36="",$G36="",'Allgemeine Info'!$H$15=""),0,IF(AND(AA$6&lt;&gt;0,AA$6&lt;='Allgemeine Info'!$H$15),($E36+$F36)*$I36*(1+$D$4)^AA$6,IF(AA$7='Allgemeine Info'!$H$15,$J36*(1+$D$4)^AA$7,IF(AND(AA$7&lt;&gt;0,MOD(AA$7,$G36)=0,AA$7&lt;'Allgemeine Info'!$H$15),($I36+$J36)*((1+$D$4)^AA$7),0))))</f>
        <v>0</v>
      </c>
      <c r="AB36" s="250">
        <f>IF(OR($E36="",$F36="",$G36="",'Allgemeine Info'!$H$15=""),0,IF(AND(AB$6&lt;&gt;0,AB$6&lt;='Allgemeine Info'!$H$15),($E36+$F36)*$I36*(1+$D$4)^AB$6,IF(AB$7='Allgemeine Info'!$H$15,$J36*(1+$D$4)^AB$7,IF(AND(AB$7&lt;&gt;0,MOD(AB$7,$G36)=0,AB$7&lt;'Allgemeine Info'!$H$15),($I36+$J36)*((1+$D$4)^AB$7),0))))</f>
        <v>0</v>
      </c>
      <c r="AC36" s="250">
        <f>IF(OR($E36="",$F36="",$G36="",'Allgemeine Info'!$H$15=""),0,IF(AND(AC$6&lt;&gt;0,AC$6&lt;='Allgemeine Info'!$H$15),($E36+$F36)*$I36*(1+$D$4)^AC$6,IF(AC$7='Allgemeine Info'!$H$15,$J36*(1+$D$4)^AC$7,IF(AND(AC$7&lt;&gt;0,MOD(AC$7,$G36)=0,AC$7&lt;'Allgemeine Info'!$H$15),($I36+$J36)*((1+$D$4)^AC$7),0))))</f>
        <v>0</v>
      </c>
      <c r="AD36" s="250">
        <f>IF(OR($E36="",$F36="",$G36="",'Allgemeine Info'!$H$15=""),0,IF(AND(AD$6&lt;&gt;0,AD$6&lt;='Allgemeine Info'!$H$15),($E36+$F36)*$I36*(1+$D$4)^AD$6,IF(AD$7='Allgemeine Info'!$H$15,$J36*(1+$D$4)^AD$7,IF(AND(AD$7&lt;&gt;0,MOD(AD$7,$G36)=0,AD$7&lt;'Allgemeine Info'!$H$15),($I36+$J36)*((1+$D$4)^AD$7),0))))</f>
        <v>0</v>
      </c>
      <c r="AE36" s="250">
        <f>IF(OR($E36="",$F36="",$G36="",'Allgemeine Info'!$H$15=""),0,IF(AND(AE$6&lt;&gt;0,AE$6&lt;='Allgemeine Info'!$H$15),($E36+$F36)*$I36*(1+$D$4)^AE$6,IF(AE$7='Allgemeine Info'!$H$15,$J36*(1+$D$4)^AE$7,IF(AND(AE$7&lt;&gt;0,MOD(AE$7,$G36)=0,AE$7&lt;'Allgemeine Info'!$H$15),($I36+$J36)*((1+$D$4)^AE$7),0))))</f>
        <v>0</v>
      </c>
      <c r="AF36" s="250">
        <f>IF(OR($E36="",$F36="",$G36="",'Allgemeine Info'!$H$15=""),0,IF(AND(AF$6&lt;&gt;0,AF$6&lt;='Allgemeine Info'!$H$15),($E36+$F36)*$I36*(1+$D$4)^AF$6,IF(AF$7='Allgemeine Info'!$H$15,$J36*(1+$D$4)^AF$7,IF(AND(AF$7&lt;&gt;0,MOD(AF$7,$G36)=0,AF$7&lt;'Allgemeine Info'!$H$15),($I36+$J36)*((1+$D$4)^AF$7),0))))</f>
        <v>0</v>
      </c>
      <c r="AG36" s="250">
        <f>IF(OR($E36="",$F36="",$G36="",'Allgemeine Info'!$H$15=""),0,IF(AND(AG$6&lt;&gt;0,AG$6&lt;='Allgemeine Info'!$H$15),($E36+$F36)*$I36*(1+$D$4)^AG$6,IF(AG$7='Allgemeine Info'!$H$15,$J36*(1+$D$4)^AG$7,IF(AND(AG$7&lt;&gt;0,MOD(AG$7,$G36)=0,AG$7&lt;'Allgemeine Info'!$H$15),($I36+$J36)*((1+$D$4)^AG$7),0))))</f>
        <v>0</v>
      </c>
      <c r="AH36" s="250">
        <f>IF(OR($E36="",$F36="",$G36="",'Allgemeine Info'!$H$15=""),0,IF(AND(AH$6&lt;&gt;0,AH$6&lt;='Allgemeine Info'!$H$15),($E36+$F36)*$I36*(1+$D$4)^AH$6,IF(AH$7='Allgemeine Info'!$H$15,$J36*(1+$D$4)^AH$7,IF(AND(AH$7&lt;&gt;0,MOD(AH$7,$G36)=0,AH$7&lt;'Allgemeine Info'!$H$15),($I36+$J36)*((1+$D$4)^AH$7),0))))</f>
        <v>0</v>
      </c>
      <c r="AI36" s="250">
        <f>IF(OR($E36="",$F36="",$G36="",'Allgemeine Info'!$H$15=""),0,IF(AND(AI$6&lt;&gt;0,AI$6&lt;='Allgemeine Info'!$H$15),($E36+$F36)*$I36*(1+$D$4)^AI$6,IF(AI$7='Allgemeine Info'!$H$15,$J36*(1+$D$4)^AI$7,IF(AND(AI$7&lt;&gt;0,MOD(AI$7,$G36)=0,AI$7&lt;'Allgemeine Info'!$H$15),($I36+$J36)*((1+$D$4)^AI$7),0))))</f>
        <v>0</v>
      </c>
      <c r="AJ36" s="250">
        <f>IF(OR($E36="",$F36="",$G36="",'Allgemeine Info'!$H$15=""),0,IF(AND(AJ$6&lt;&gt;0,AJ$6&lt;='Allgemeine Info'!$H$15),($E36+$F36)*$I36*(1+$D$4)^AJ$6,IF(AJ$7='Allgemeine Info'!$H$15,$J36*(1+$D$4)^AJ$7,IF(AND(AJ$7&lt;&gt;0,MOD(AJ$7,$G36)=0,AJ$7&lt;'Allgemeine Info'!$H$15),($I36+$J36)*((1+$D$4)^AJ$7),0))))</f>
        <v>0</v>
      </c>
      <c r="AK36" s="250">
        <f>IF(OR($E36="",$F36="",$G36="",'Allgemeine Info'!$H$15=""),0,IF(AND(AK$6&lt;&gt;0,AK$6&lt;='Allgemeine Info'!$H$15),($E36+$F36)*$I36*(1+$D$4)^AK$6,IF(AK$7='Allgemeine Info'!$H$15,$J36*(1+$D$4)^AK$7,IF(AND(AK$7&lt;&gt;0,MOD(AK$7,$G36)=0,AK$7&lt;'Allgemeine Info'!$H$15),($I36+$J36)*((1+$D$4)^AK$7),0))))</f>
        <v>0</v>
      </c>
      <c r="AL36" s="250">
        <f>IF(OR($E36="",$F36="",$G36="",'Allgemeine Info'!$H$15=""),0,IF(AND(AL$6&lt;&gt;0,AL$6&lt;='Allgemeine Info'!$H$15),($E36+$F36)*$I36*(1+$D$4)^AL$6,IF(AL$7='Allgemeine Info'!$H$15,$J36*(1+$D$4)^AL$7,IF(AND(AL$7&lt;&gt;0,MOD(AL$7,$G36)=0,AL$7&lt;'Allgemeine Info'!$H$15),($I36+$J36)*((1+$D$4)^AL$7),0))))</f>
        <v>0</v>
      </c>
      <c r="AM36" s="250">
        <f>IF(OR($E36="",$F36="",$G36="",'Allgemeine Info'!$H$15=""),0,IF(AND(AM$6&lt;&gt;0,AM$6&lt;='Allgemeine Info'!$H$15),($E36+$F36)*$I36*(1+$D$4)^AM$6,IF(AM$7='Allgemeine Info'!$H$15,$J36*(1+$D$4)^AM$7,IF(AND(AM$7&lt;&gt;0,MOD(AM$7,$G36)=0,AM$7&lt;'Allgemeine Info'!$H$15),($I36+$J36)*((1+$D$4)^AM$7),0))))</f>
        <v>0</v>
      </c>
      <c r="AN36" s="250">
        <f>IF(OR($E36="",$F36="",$G36="",'Allgemeine Info'!$H$15=""),0,IF(AND(AN$6&lt;&gt;0,AN$6&lt;='Allgemeine Info'!$H$15),($E36+$F36)*$I36*(1+$D$4)^AN$6,IF(AN$7='Allgemeine Info'!$H$15,$J36*(1+$D$4)^AN$7,IF(AND(AN$7&lt;&gt;0,MOD(AN$7,$G36)=0,AN$7&lt;'Allgemeine Info'!$H$15),($I36+$J36)*((1+$D$4)^AN$7),0))))</f>
        <v>0</v>
      </c>
      <c r="AO36" s="250">
        <f>IF(OR($E36="",$F36="",$G36="",'Allgemeine Info'!$H$15=""),0,IF(AND(AO$6&lt;&gt;0,AO$6&lt;='Allgemeine Info'!$H$15),($E36+$F36)*$I36*(1+$D$4)^AO$6,IF(AO$7='Allgemeine Info'!$H$15,$J36*(1+$D$4)^AO$7,IF(AND(AO$7&lt;&gt;0,MOD(AO$7,$G36)=0,AO$7&lt;'Allgemeine Info'!$H$15),($I36+$J36)*((1+$D$4)^AO$7),0))))</f>
        <v>0</v>
      </c>
      <c r="AP36" s="250">
        <f>IF(OR($E36="",$F36="",$G36="",'Allgemeine Info'!$H$15=""),0,IF(AND(AP$6&lt;&gt;0,AP$6&lt;='Allgemeine Info'!$H$15),($E36+$F36)*$I36*(1+$D$4)^AP$6,IF(AP$7='Allgemeine Info'!$H$15,$J36*(1+$D$4)^AP$7,IF(AND(AP$7&lt;&gt;0,MOD(AP$7,$G36)=0,AP$7&lt;'Allgemeine Info'!$H$15),($I36+$J36)*((1+$D$4)^AP$7),0))))</f>
        <v>0</v>
      </c>
      <c r="AQ36" s="250">
        <f>IF(OR($E36="",$F36="",$G36="",'Allgemeine Info'!$H$15=""),0,IF(AND(AQ$6&lt;&gt;0,AQ$6&lt;='Allgemeine Info'!$H$15),($E36+$F36)*$I36*(1+$D$4)^AQ$6,IF(AQ$7='Allgemeine Info'!$H$15,$J36*(1+$D$4)^AQ$7,IF(AND(AQ$7&lt;&gt;0,MOD(AQ$7,$G36)=0,AQ$7&lt;'Allgemeine Info'!$H$15),($I36+$J36)*((1+$D$4)^AQ$7),0))))</f>
        <v>0</v>
      </c>
      <c r="AR36" s="250">
        <f>IF(OR($E36="",$F36="",$G36="",'Allgemeine Info'!$H$15=""),0,IF(AND(AR$6&lt;&gt;0,AR$6&lt;='Allgemeine Info'!$H$15),($E36+$F36)*$I36*(1+$D$4)^AR$6,IF(AR$7='Allgemeine Info'!$H$15,$J36*(1+$D$4)^AR$7,IF(AND(AR$7&lt;&gt;0,MOD(AR$7,$G36)=0,AR$7&lt;'Allgemeine Info'!$H$15),($I36+$J36)*((1+$D$4)^AR$7),0))))</f>
        <v>0</v>
      </c>
      <c r="AS36" s="250">
        <f>IF(OR($E36="",$F36="",$G36="",'Allgemeine Info'!$H$15=""),0,IF(AND(AS$6&lt;&gt;0,AS$6&lt;='Allgemeine Info'!$H$15),($E36+$F36)*$I36*(1+$D$4)^AS$6,IF(AS$7='Allgemeine Info'!$H$15,$J36*(1+$D$4)^AS$7,IF(AND(AS$7&lt;&gt;0,MOD(AS$7,$G36)=0,AS$7&lt;'Allgemeine Info'!$H$15),($I36+$J36)*((1+$D$4)^AS$7),0))))</f>
        <v>0</v>
      </c>
      <c r="AT36" s="250">
        <f>IF(OR($E36="",$F36="",$G36="",'Allgemeine Info'!$H$15=""),0,IF(AND(AT$6&lt;&gt;0,AT$6&lt;='Allgemeine Info'!$H$15),($E36+$F36)*$I36*(1+$D$4)^AT$6,IF(AT$7='Allgemeine Info'!$H$15,$J36*(1+$D$4)^AT$7,IF(AND(AT$7&lt;&gt;0,MOD(AT$7,$G36)=0,AT$7&lt;'Allgemeine Info'!$H$15),($I36+$J36)*((1+$D$4)^AT$7),0))))</f>
        <v>0</v>
      </c>
      <c r="AU36" s="250">
        <f>IF(OR($E36="",$F36="",$G36="",'Allgemeine Info'!$H$15=""),0,IF(AND(AU$6&lt;&gt;0,AU$6&lt;='Allgemeine Info'!$H$15),($E36+$F36)*$I36*(1+$D$4)^AU$6,IF(AU$7='Allgemeine Info'!$H$15,$J36*(1+$D$4)^AU$7,IF(AND(AU$7&lt;&gt;0,MOD(AU$7,$G36)=0,AU$7&lt;'Allgemeine Info'!$H$15),($I36+$J36)*((1+$D$4)^AU$7),0))))</f>
        <v>0</v>
      </c>
      <c r="AV36" s="250">
        <f>IF(OR($E36="",$F36="",$G36="",'Allgemeine Info'!$H$15=""),0,IF(AND(AV$6&lt;&gt;0,AV$6&lt;='Allgemeine Info'!$H$15),($E36+$F36)*$I36*(1+$D$4)^AV$6,IF(AV$7='Allgemeine Info'!$H$15,$J36*(1+$D$4)^AV$7,IF(AND(AV$7&lt;&gt;0,MOD(AV$7,$G36)=0,AV$7&lt;'Allgemeine Info'!$H$15),($I36+$J36)*((1+$D$4)^AV$7),0))))</f>
        <v>0</v>
      </c>
      <c r="AW36" s="250">
        <f>IF(OR($E36="",$F36="",$G36="",'Allgemeine Info'!$H$15=""),0,IF(AND(AW$6&lt;&gt;0,AW$6&lt;='Allgemeine Info'!$H$15),($E36+$F36)*$I36*(1+$D$4)^AW$6,IF(AW$7='Allgemeine Info'!$H$15,$J36*(1+$D$4)^AW$7,IF(AND(AW$7&lt;&gt;0,MOD(AW$7,$G36)=0,AW$7&lt;'Allgemeine Info'!$H$15),($I36+$J36)*((1+$D$4)^AW$7),0))))</f>
        <v>0</v>
      </c>
      <c r="AX36" s="250">
        <f>IF(OR($E36="",$F36="",$G36="",'Allgemeine Info'!$H$15=""),0,IF(AND(AX$6&lt;&gt;0,AX$6&lt;='Allgemeine Info'!$H$15),($E36+$F36)*$I36*(1+$D$4)^AX$6,IF(AX$7='Allgemeine Info'!$H$15,$J36*(1+$D$4)^AX$7,IF(AND(AX$7&lt;&gt;0,MOD(AX$7,$G36)=0,AX$7&lt;'Allgemeine Info'!$H$15),($I36+$J36)*((1+$D$4)^AX$7),0))))</f>
        <v>0</v>
      </c>
      <c r="AY36" s="250">
        <f>IF(OR($E36="",$F36="",$G36="",'Allgemeine Info'!$H$15=""),0,IF(AND(AY$6&lt;&gt;0,AY$6&lt;='Allgemeine Info'!$H$15),($E36+$F36)*$I36*(1+$D$4)^AY$6,IF(AY$7='Allgemeine Info'!$H$15,$J36*(1+$D$4)^AY$7,IF(AND(AY$7&lt;&gt;0,MOD(AY$7,$G36)=0,AY$7&lt;'Allgemeine Info'!$H$15),($I36+$J36)*((1+$D$4)^AY$7),0))))</f>
        <v>0</v>
      </c>
      <c r="AZ36" s="250">
        <f>IF(OR($E36="",$F36="",$G36="",'Allgemeine Info'!$H$15=""),0,IF(AND(AZ$6&lt;&gt;0,AZ$6&lt;='Allgemeine Info'!$H$15),($E36+$F36)*$I36*(1+$D$4)^AZ$6,IF(AZ$7='Allgemeine Info'!$H$15,$J36*(1+$D$4)^AZ$7,IF(AND(AZ$7&lt;&gt;0,MOD(AZ$7,$G36)=0,AZ$7&lt;'Allgemeine Info'!$H$15),($I36+$J36)*((1+$D$4)^AZ$7),0))))</f>
        <v>0</v>
      </c>
      <c r="BA36" s="250">
        <f>IF(OR($E36="",$F36="",$G36="",'Allgemeine Info'!$H$15=""),0,IF(AND(BA$6&lt;&gt;0,BA$6&lt;='Allgemeine Info'!$H$15),($E36+$F36)*$I36*(1+$D$4)^BA$6,IF(BA$7='Allgemeine Info'!$H$15,$J36*(1+$D$4)^BA$7,IF(AND(BA$7&lt;&gt;0,MOD(BA$7,$G36)=0,BA$7&lt;'Allgemeine Info'!$H$15),($I36+$J36)*((1+$D$4)^BA$7),0))))</f>
        <v>0</v>
      </c>
      <c r="BB36" s="250">
        <f>IF(OR($E36="",$F36="",$G36="",'Allgemeine Info'!$H$15=""),0,IF(AND(BB$6&lt;&gt;0,BB$6&lt;='Allgemeine Info'!$H$15),($E36+$F36)*$I36*(1+$D$4)^BB$6,IF(BB$7='Allgemeine Info'!$H$15,$J36*(1+$D$4)^BB$7,IF(AND(BB$7&lt;&gt;0,MOD(BB$7,$G36)=0,BB$7&lt;'Allgemeine Info'!$H$15),($I36+$J36)*((1+$D$4)^BB$7),0))))</f>
        <v>0</v>
      </c>
      <c r="BC36" s="250">
        <f>IF(OR($E36="",$F36="",$G36="",'Allgemeine Info'!$H$15=""),0,IF(AND(BC$6&lt;&gt;0,BC$6&lt;='Allgemeine Info'!$H$15),($E36+$F36)*$I36*(1+$D$4)^BC$6,IF(BC$7='Allgemeine Info'!$H$15,$J36*(1+$D$4)^BC$7,IF(AND(BC$7&lt;&gt;0,MOD(BC$7,$G36)=0,BC$7&lt;'Allgemeine Info'!$H$15),($I36+$J36)*((1+$D$4)^BC$7),0))))</f>
        <v>0</v>
      </c>
      <c r="BD36" s="250">
        <f>IF(OR($E36="",$F36="",$G36="",'Allgemeine Info'!$H$15=""),0,IF(AND(BD$6&lt;&gt;0,BD$6&lt;='Allgemeine Info'!$H$15),($E36+$F36)*$I36*(1+$D$4)^BD$6,IF(BD$7='Allgemeine Info'!$H$15,$J36*(1+$D$4)^BD$7,IF(AND(BD$7&lt;&gt;0,MOD(BD$7,$G36)=0,BD$7&lt;'Allgemeine Info'!$H$15),($I36+$J36)*((1+$D$4)^BD$7),0))))</f>
        <v>0</v>
      </c>
      <c r="BE36" s="250">
        <f>IF(OR($E36="",$F36="",$G36="",'Allgemeine Info'!$H$15=""),0,IF(AND(BE$6&lt;&gt;0,BE$6&lt;='Allgemeine Info'!$H$15),($E36+$F36)*$I36*(1+$D$4)^BE$6,IF(BE$7='Allgemeine Info'!$H$15,$J36*(1+$D$4)^BE$7,IF(AND(BE$7&lt;&gt;0,MOD(BE$7,$G36)=0,BE$7&lt;'Allgemeine Info'!$H$15),($I36+$J36)*((1+$D$4)^BE$7),0))))</f>
        <v>0</v>
      </c>
      <c r="BF36" s="250">
        <f>IF(OR($E36="",$F36="",$G36="",'Allgemeine Info'!$H$15=""),0,IF(AND(BF$6&lt;&gt;0,BF$6&lt;='Allgemeine Info'!$H$15),($E36+$F36)*$I36*(1+$D$4)^BF$6,IF(BF$7='Allgemeine Info'!$H$15,$J36*(1+$D$4)^BF$7,IF(AND(BF$7&lt;&gt;0,MOD(BF$7,$G36)=0,BF$7&lt;'Allgemeine Info'!$H$15),($I36+$J36)*((1+$D$4)^BF$7),0))))</f>
        <v>0</v>
      </c>
      <c r="BG36" s="250">
        <f>IF(OR($E36="",$F36="",$G36="",'Allgemeine Info'!$H$15=""),0,IF(AND(BG$6&lt;&gt;0,BG$6&lt;='Allgemeine Info'!$H$15),($E36+$F36)*$I36*(1+$D$4)^BG$6,IF(BG$7='Allgemeine Info'!$H$15,$J36*(1+$D$4)^BG$7,IF(AND(BG$7&lt;&gt;0,MOD(BG$7,$G36)=0,BG$7&lt;'Allgemeine Info'!$H$15),($I36+$J36)*((1+$D$4)^BG$7),0))))</f>
        <v>0</v>
      </c>
      <c r="BH36" s="250">
        <f>IF(OR($E36="",$F36="",$G36="",'Allgemeine Info'!$H$15=""),0,IF(AND(BH$6&lt;&gt;0,BH$6&lt;='Allgemeine Info'!$H$15),($E36+$F36)*$I36*(1+$D$4)^BH$6,IF(BH$7='Allgemeine Info'!$H$15,$J36*(1+$D$4)^BH$7,IF(AND(BH$7&lt;&gt;0,MOD(BH$7,$G36)=0,BH$7&lt;'Allgemeine Info'!$H$15),($I36+$J36)*((1+$D$4)^BH$7),0))))</f>
        <v>0</v>
      </c>
      <c r="BI36" s="250">
        <f>IF(OR($E36="",$F36="",$G36="",'Allgemeine Info'!$H$15=""),0,IF(AND(BI$6&lt;&gt;0,BI$6&lt;='Allgemeine Info'!$H$15),($E36+$F36)*$I36*(1+$D$4)^BI$6,IF(BI$7='Allgemeine Info'!$H$15,$J36*(1+$D$4)^BI$7,IF(AND(BI$7&lt;&gt;0,MOD(BI$7,$G36)=0,BI$7&lt;'Allgemeine Info'!$H$15),($I36+$J36)*((1+$D$4)^BI$7),0))))</f>
        <v>0</v>
      </c>
      <c r="BJ36" s="250">
        <f>IF(OR($E36="",$F36="",$G36="",'Allgemeine Info'!$H$15=""),0,IF(AND(BJ$6&lt;&gt;0,BJ$6&lt;='Allgemeine Info'!$H$15),($E36+$F36)*$I36*(1+$D$4)^BJ$6,IF(BJ$7='Allgemeine Info'!$H$15,$J36*(1+$D$4)^BJ$7,IF(AND(BJ$7&lt;&gt;0,MOD(BJ$7,$G36)=0,BJ$7&lt;'Allgemeine Info'!$H$15),($I36+$J36)*((1+$D$4)^BJ$7),0))))</f>
        <v>0</v>
      </c>
      <c r="BK36" s="250">
        <f>IF(OR($E36="",$F36="",$G36="",'Allgemeine Info'!$H$15=""),0,IF(AND(BK$6&lt;&gt;0,BK$6&lt;='Allgemeine Info'!$H$15),($E36+$F36)*$I36*(1+$D$4)^BK$6,IF(BK$7='Allgemeine Info'!$H$15,$J36*(1+$D$4)^BK$7,IF(AND(BK$7&lt;&gt;0,MOD(BK$7,$G36)=0,BK$7&lt;'Allgemeine Info'!$H$15),($I36+$J36)*((1+$D$4)^BK$7),0))))</f>
        <v>0</v>
      </c>
      <c r="BL36" s="250">
        <f>IF(OR($E36="",$F36="",$G36="",'Allgemeine Info'!$H$15=""),0,IF(AND(BL$6&lt;&gt;0,BL$6&lt;='Allgemeine Info'!$H$15),($E36+$F36)*$I36*(1+$D$4)^BL$6,IF(BL$7='Allgemeine Info'!$H$15,$J36*(1+$D$4)^BL$7,IF(AND(BL$7&lt;&gt;0,MOD(BL$7,$G36)=0,BL$7&lt;'Allgemeine Info'!$H$15),($I36+$J36)*((1+$D$4)^BL$7),0))))</f>
        <v>0</v>
      </c>
      <c r="BM36" s="250">
        <f>IF(OR($E36="",$F36="",$G36="",'Allgemeine Info'!$H$15=""),0,IF(AND(BM$6&lt;&gt;0,BM$6&lt;='Allgemeine Info'!$H$15),($E36+$F36)*$I36*(1+$D$4)^BM$6,IF(BM$7='Allgemeine Info'!$H$15,$J36*(1+$D$4)^BM$7,IF(AND(BM$7&lt;&gt;0,MOD(BM$7,$G36)=0,BM$7&lt;'Allgemeine Info'!$H$15),($I36+$J36)*((1+$D$4)^BM$7),0))))</f>
        <v>0</v>
      </c>
      <c r="BN36" s="250">
        <f>IF(OR($E36="",$F36="",$G36="",'Allgemeine Info'!$H$15=""),0,IF(AND(BN$6&lt;&gt;0,BN$6&lt;='Allgemeine Info'!$H$15),($E36+$F36)*$I36*(1+$D$4)^BN$6,IF(BN$7='Allgemeine Info'!$H$15,$J36*(1+$D$4)^BN$7,IF(AND(BN$7&lt;&gt;0,MOD(BN$7,$G36)=0,BN$7&lt;'Allgemeine Info'!$H$15),($I36+$J36)*((1+$D$4)^BN$7),0))))</f>
        <v>0</v>
      </c>
      <c r="BO36" s="250">
        <f>IF(OR($E36="",$F36="",$G36="",'Allgemeine Info'!$H$15=""),0,IF(AND(BO$6&lt;&gt;0,BO$6&lt;='Allgemeine Info'!$H$15),($E36+$F36)*$I36*(1+$D$4)^BO$6,IF(BO$7='Allgemeine Info'!$H$15,$J36*(1+$D$4)^BO$7,IF(AND(BO$7&lt;&gt;0,MOD(BO$7,$G36)=0,BO$7&lt;'Allgemeine Info'!$H$15),($I36+$J36)*((1+$D$4)^BO$7),0))))</f>
        <v>0</v>
      </c>
      <c r="BP36" s="250">
        <f>IF(OR($E36="",$F36="",$G36="",'Allgemeine Info'!$H$15=""),0,IF(AND(BP$6&lt;&gt;0,BP$6&lt;='Allgemeine Info'!$H$15),($E36+$F36)*$I36*(1+$D$4)^BP$6,IF(BP$7='Allgemeine Info'!$H$15,$J36*(1+$D$4)^BP$7,IF(AND(BP$7&lt;&gt;0,MOD(BP$7,$G36)=0,BP$7&lt;'Allgemeine Info'!$H$15),($I36+$J36)*((1+$D$4)^BP$7),0))))</f>
        <v>0</v>
      </c>
      <c r="BQ36" s="250">
        <f>IF(OR($E36="",$F36="",$G36="",'Allgemeine Info'!$H$15=""),0,IF(AND(BQ$6&lt;&gt;0,BQ$6&lt;='Allgemeine Info'!$H$15),($E36+$F36)*$I36*(1+$D$4)^BQ$6,IF(BQ$7='Allgemeine Info'!$H$15,$J36*(1+$D$4)^BQ$7,IF(AND(BQ$7&lt;&gt;0,MOD(BQ$7,$G36)=0,BQ$7&lt;'Allgemeine Info'!$H$15),($I36+$J36)*((1+$D$4)^BQ$7),0))))</f>
        <v>0</v>
      </c>
      <c r="BR36" s="250">
        <f>IF(OR($E36="",$F36="",$G36="",'Allgemeine Info'!$H$15=""),0,IF(AND(BR$6&lt;&gt;0,BR$6&lt;='Allgemeine Info'!$H$15),($E36+$F36)*$I36*(1+$D$4)^BR$6,IF(BR$7='Allgemeine Info'!$H$15,$J36*(1+$D$4)^BR$7,IF(AND(BR$7&lt;&gt;0,MOD(BR$7,$G36)=0,BR$7&lt;'Allgemeine Info'!$H$15),($I36+$J36)*((1+$D$4)^BR$7),0))))</f>
        <v>0</v>
      </c>
      <c r="BS36" s="250">
        <f>IF(OR($E36="",$F36="",$G36="",'Allgemeine Info'!$H$15=""),0,IF(AND(BS$6&lt;&gt;0,BS$6&lt;='Allgemeine Info'!$H$15),($E36+$F36)*$I36*(1+$D$4)^BS$6,IF(BS$7='Allgemeine Info'!$H$15,$J36*(1+$D$4)^BS$7,IF(AND(BS$7&lt;&gt;0,MOD(BS$7,$G36)=0,BS$7&lt;'Allgemeine Info'!$H$15),($I36+$J36)*((1+$D$4)^BS$7),0))))</f>
        <v>0</v>
      </c>
      <c r="BT36" s="250">
        <f>IF(OR($E36="",$F36="",$G36="",'Allgemeine Info'!$H$15=""),0,IF(AND(BT$6&lt;&gt;0,BT$6&lt;='Allgemeine Info'!$H$15),($E36+$F36)*$I36*(1+$D$4)^BT$6,IF(BT$7='Allgemeine Info'!$H$15,$J36*(1+$D$4)^BT$7,IF(AND(BT$7&lt;&gt;0,MOD(BT$7,$G36)=0,BT$7&lt;'Allgemeine Info'!$H$15),($I36+$J36)*((1+$D$4)^BT$7),0))))</f>
        <v>0</v>
      </c>
      <c r="BU36" s="250">
        <f>IF(OR($E36="",$F36="",$G36="",'Allgemeine Info'!$H$15=""),0,IF(AND(BU$6&lt;&gt;0,BU$6&lt;='Allgemeine Info'!$H$15),($E36+$F36)*$I36*(1+$D$4)^BU$6,IF(BU$7='Allgemeine Info'!$H$15,$J36*(1+$D$4)^BU$7,IF(AND(BU$7&lt;&gt;0,MOD(BU$7,$G36)=0,BU$7&lt;'Allgemeine Info'!$H$15),($I36+$J36)*((1+$D$4)^BU$7),0))))</f>
        <v>0</v>
      </c>
      <c r="BV36" s="250">
        <f>IF(OR($E36="",$F36="",$G36="",'Allgemeine Info'!$H$15=""),0,IF(AND(BV$6&lt;&gt;0,BV$6&lt;='Allgemeine Info'!$H$15),($E36+$F36)*$I36*(1+$D$4)^BV$6,IF(BV$7='Allgemeine Info'!$H$15,$J36*(1+$D$4)^BV$7,IF(AND(BV$7&lt;&gt;0,MOD(BV$7,$G36)=0,BV$7&lt;'Allgemeine Info'!$H$15),($I36+$J36)*((1+$D$4)^BV$7),0))))</f>
        <v>0</v>
      </c>
      <c r="BW36" s="250">
        <f>IF(OR($E36="",$F36="",$G36="",'Allgemeine Info'!$H$15=""),0,IF(AND(BW$6&lt;&gt;0,BW$6&lt;='Allgemeine Info'!$H$15),($E36+$F36)*$I36*(1+$D$4)^BW$6,IF(BW$7='Allgemeine Info'!$H$15,$J36*(1+$D$4)^BW$7,IF(AND(BW$7&lt;&gt;0,MOD(BW$7,$G36)=0,BW$7&lt;'Allgemeine Info'!$H$15),($I36+$J36)*((1+$D$4)^BW$7),0))))</f>
        <v>0</v>
      </c>
      <c r="BX36" s="250">
        <f>IF(OR($E36="",$F36="",$G36="",'Allgemeine Info'!$H$15=""),0,IF(AND(BX$6&lt;&gt;0,BX$6&lt;='Allgemeine Info'!$H$15),($E36+$F36)*$I36*(1+$D$4)^BX$6,IF(BX$7='Allgemeine Info'!$H$15,$J36*(1+$D$4)^BX$7,IF(AND(BX$7&lt;&gt;0,MOD(BX$7,$G36)=0,BX$7&lt;'Allgemeine Info'!$H$15),($I36+$J36)*((1+$D$4)^BX$7),0))))</f>
        <v>0</v>
      </c>
      <c r="BY36" s="250">
        <f>IF(OR($E36="",$F36="",$G36="",'Allgemeine Info'!$H$15=""),0,IF(AND(BY$6&lt;&gt;0,BY$6&lt;='Allgemeine Info'!$H$15),($E36+$F36)*$I36*(1+$D$4)^BY$6,IF(BY$7='Allgemeine Info'!$H$15,$J36*(1+$D$4)^BY$7,IF(AND(BY$7&lt;&gt;0,MOD(BY$7,$G36)=0,BY$7&lt;'Allgemeine Info'!$H$15),($I36+$J36)*((1+$D$4)^BY$7),0))))</f>
        <v>0</v>
      </c>
      <c r="BZ36" s="250">
        <f>IF(OR($E36="",$F36="",$G36="",'Allgemeine Info'!$H$15=""),0,IF(AND(BZ$6&lt;&gt;0,BZ$6&lt;='Allgemeine Info'!$H$15),($E36+$F36)*$I36*(1+$D$4)^BZ$6,IF(BZ$7='Allgemeine Info'!$H$15,$J36*(1+$D$4)^BZ$7,IF(AND(BZ$7&lt;&gt;0,MOD(BZ$7,$G36)=0,BZ$7&lt;'Allgemeine Info'!$H$15),($I36+$J36)*((1+$D$4)^BZ$7),0))))</f>
        <v>0</v>
      </c>
      <c r="CA36" s="250">
        <f>IF(OR($E36="",$F36="",$G36="",'Allgemeine Info'!$H$15=""),0,IF(AND(CA$6&lt;&gt;0,CA$6&lt;='Allgemeine Info'!$H$15),($E36+$F36)*$I36*(1+$D$4)^CA$6,IF(CA$7='Allgemeine Info'!$H$15,$J36*(1+$D$4)^CA$7,IF(AND(CA$7&lt;&gt;0,MOD(CA$7,$G36)=0,CA$7&lt;'Allgemeine Info'!$H$15),($I36+$J36)*((1+$D$4)^CA$7),0))))</f>
        <v>0</v>
      </c>
      <c r="CB36" s="250">
        <f>IF(OR($E36="",$F36="",$G36="",'Allgemeine Info'!$H$15=""),0,IF(AND(CB$6&lt;&gt;0,CB$6&lt;='Allgemeine Info'!$H$15),($E36+$F36)*$I36*(1+$D$4)^CB$6,IF(CB$7='Allgemeine Info'!$H$15,$J36*(1+$D$4)^CB$7,IF(AND(CB$7&lt;&gt;0,MOD(CB$7,$G36)=0,CB$7&lt;'Allgemeine Info'!$H$15),($I36+$J36)*((1+$D$4)^CB$7),0))))</f>
        <v>0</v>
      </c>
      <c r="CC36" s="250">
        <f>IF(OR($E36="",$F36="",$G36="",'Allgemeine Info'!$H$15=""),0,IF(AND(CC$6&lt;&gt;0,CC$6&lt;='Allgemeine Info'!$H$15),($E36+$F36)*$I36*(1+$D$4)^CC$6,IF(CC$7='Allgemeine Info'!$H$15,$J36*(1+$D$4)^CC$7,IF(AND(CC$7&lt;&gt;0,MOD(CC$7,$G36)=0,CC$7&lt;'Allgemeine Info'!$H$15),($I36+$J36)*((1+$D$4)^CC$7),0))))</f>
        <v>0</v>
      </c>
      <c r="CD36" s="250">
        <f>IF(OR($E36="",$F36="",$G36="",'Allgemeine Info'!$H$15=""),0,IF(AND(CD$6&lt;&gt;0,CD$6&lt;='Allgemeine Info'!$H$15),($E36+$F36)*$I36*(1+$D$4)^CD$6,IF(CD$7='Allgemeine Info'!$H$15,$J36*(1+$D$4)^CD$7,IF(AND(CD$7&lt;&gt;0,MOD(CD$7,$G36)=0,CD$7&lt;'Allgemeine Info'!$H$15),($I36+$J36)*((1+$D$4)^CD$7),0))))</f>
        <v>0</v>
      </c>
      <c r="CE36" s="250">
        <f>IF(OR($E36="",$F36="",$G36="",'Allgemeine Info'!$H$15=""),0,IF(AND(CE$6&lt;&gt;0,CE$6&lt;='Allgemeine Info'!$H$15),($E36+$F36)*$I36*(1+$D$4)^CE$6,IF(CE$7='Allgemeine Info'!$H$15,$J36*(1+$D$4)^CE$7,IF(AND(CE$7&lt;&gt;0,MOD(CE$7,$G36)=0,CE$7&lt;'Allgemeine Info'!$H$15),($I36+$J36)*((1+$D$4)^CE$7),0))))</f>
        <v>0</v>
      </c>
      <c r="CF36" s="250">
        <f>IF(OR($E36="",$F36="",$G36="",'Allgemeine Info'!$H$15=""),0,IF(AND(CF$6&lt;&gt;0,CF$6&lt;='Allgemeine Info'!$H$15),($E36+$F36)*$I36*(1+$D$4)^CF$6,IF(CF$7='Allgemeine Info'!$H$15,$J36*(1+$D$4)^CF$7,IF(AND(CF$7&lt;&gt;0,MOD(CF$7,$G36)=0,CF$7&lt;'Allgemeine Info'!$H$15),($I36+$J36)*((1+$D$4)^CF$7),0))))</f>
        <v>0</v>
      </c>
      <c r="CG36" s="250">
        <f>IF(OR($E36="",$F36="",$G36="",'Allgemeine Info'!$H$15=""),0,IF(AND(CG$6&lt;&gt;0,CG$6&lt;='Allgemeine Info'!$H$15),($E36+$F36)*$I36*(1+$D$4)^CG$6,IF(CG$7='Allgemeine Info'!$H$15,$J36*(1+$D$4)^CG$7,IF(AND(CG$7&lt;&gt;0,MOD(CG$7,$G36)=0,CG$7&lt;'Allgemeine Info'!$H$15),($I36+$J36)*((1+$D$4)^CG$7),0))))</f>
        <v>0</v>
      </c>
      <c r="CH36" s="250">
        <f>IF(OR($E36="",$F36="",$G36="",'Allgemeine Info'!$H$15=""),0,IF(AND(CH$6&lt;&gt;0,CH$6&lt;='Allgemeine Info'!$H$15),($E36+$F36)*$I36*(1+$D$4)^CH$6,IF(CH$7='Allgemeine Info'!$H$15,$J36*(1+$D$4)^CH$7,IF(AND(CH$7&lt;&gt;0,MOD(CH$7,$G36)=0,CH$7&lt;'Allgemeine Info'!$H$15),($I36+$J36)*((1+$D$4)^CH$7),0))))</f>
        <v>0</v>
      </c>
      <c r="CI36" s="250">
        <f>IF(OR($E36="",$F36="",$G36="",'Allgemeine Info'!$H$15=""),0,IF(AND(CI$6&lt;&gt;0,CI$6&lt;='Allgemeine Info'!$H$15),($E36+$F36)*$I36*(1+$D$4)^CI$6,IF(CI$7='Allgemeine Info'!$H$15,$J36*(1+$D$4)^CI$7,IF(AND(CI$7&lt;&gt;0,MOD(CI$7,$G36)=0,CI$7&lt;'Allgemeine Info'!$H$15),($I36+$J36)*((1+$D$4)^CI$7),0))))</f>
        <v>0</v>
      </c>
      <c r="CJ36" s="250">
        <f>IF(OR($E36="",$F36="",$G36="",'Allgemeine Info'!$H$15=""),0,IF(AND(CJ$6&lt;&gt;0,CJ$6&lt;='Allgemeine Info'!$H$15),($E36+$F36)*$I36*(1+$D$4)^CJ$6,IF(CJ$7='Allgemeine Info'!$H$15,$J36*(1+$D$4)^CJ$7,IF(AND(CJ$7&lt;&gt;0,MOD(CJ$7,$G36)=0,CJ$7&lt;'Allgemeine Info'!$H$15),($I36+$J36)*((1+$D$4)^CJ$7),0))))</f>
        <v>0</v>
      </c>
      <c r="CK36" s="250">
        <f>IF(OR($E36="",$F36="",$G36="",'Allgemeine Info'!$H$15=""),0,IF(AND(CK$6&lt;&gt;0,CK$6&lt;='Allgemeine Info'!$H$15),($E36+$F36)*$I36*(1+$D$4)^CK$6,IF(CK$7='Allgemeine Info'!$H$15,$J36*(1+$D$4)^CK$7,IF(AND(CK$7&lt;&gt;0,MOD(CK$7,$G36)=0,CK$7&lt;'Allgemeine Info'!$H$15),($I36+$J36)*((1+$D$4)^CK$7),0))))</f>
        <v>0</v>
      </c>
      <c r="CL36" s="250">
        <f>IF(OR($E36="",$F36="",$G36="",'Allgemeine Info'!$H$15=""),0,IF(AND(CL$6&lt;&gt;0,CL$6&lt;='Allgemeine Info'!$H$15),($E36+$F36)*$I36*(1+$D$4)^CL$6,IF(CL$7='Allgemeine Info'!$H$15,$J36*(1+$D$4)^CL$7,IF(AND(CL$7&lt;&gt;0,MOD(CL$7,$G36)=0,CL$7&lt;'Allgemeine Info'!$H$15),($I36+$J36)*((1+$D$4)^CL$7),0))))</f>
        <v>0</v>
      </c>
      <c r="CM36" s="250">
        <f>IF(OR($E36="",$F36="",$G36="",'Allgemeine Info'!$H$15=""),0,IF(AND(CM$6&lt;&gt;0,CM$6&lt;='Allgemeine Info'!$H$15),($E36+$F36)*$I36*(1+$D$4)^CM$6,IF(CM$7='Allgemeine Info'!$H$15,$J36*(1+$D$4)^CM$7,IF(AND(CM$7&lt;&gt;0,MOD(CM$7,$G36)=0,CM$7&lt;'Allgemeine Info'!$H$15),($I36+$J36)*((1+$D$4)^CM$7),0))))</f>
        <v>0</v>
      </c>
      <c r="CN36" s="250">
        <f>IF(OR($E36="",$F36="",$G36="",'Allgemeine Info'!$H$15=""),0,IF(AND(CN$6&lt;&gt;0,CN$6&lt;='Allgemeine Info'!$H$15),($E36+$F36)*$I36*(1+$D$4)^CN$6,IF(CN$7='Allgemeine Info'!$H$15,$J36*(1+$D$4)^CN$7,IF(AND(CN$7&lt;&gt;0,MOD(CN$7,$G36)=0,CN$7&lt;'Allgemeine Info'!$H$15),($I36+$J36)*((1+$D$4)^CN$7),0))))</f>
        <v>0</v>
      </c>
      <c r="CO36" s="250">
        <f>IF(OR($E36="",$F36="",$G36="",'Allgemeine Info'!$H$15=""),0,IF(AND(CO$6&lt;&gt;0,CO$6&lt;='Allgemeine Info'!$H$15),($E36+$F36)*$I36*(1+$D$4)^CO$6,IF(CO$7='Allgemeine Info'!$H$15,$J36*(1+$D$4)^CO$7,IF(AND(CO$7&lt;&gt;0,MOD(CO$7,$G36)=0,CO$7&lt;'Allgemeine Info'!$H$15),($I36+$J36)*((1+$D$4)^CO$7),0))))</f>
        <v>0</v>
      </c>
      <c r="CP36" s="250">
        <f>IF(OR($E36="",$F36="",$G36="",'Allgemeine Info'!$H$15=""),0,IF(AND(CP$6&lt;&gt;0,CP$6&lt;='Allgemeine Info'!$H$15),($E36+$F36)*$I36*(1+$D$4)^CP$6,IF(CP$7='Allgemeine Info'!$H$15,$J36*(1+$D$4)^CP$7,IF(AND(CP$7&lt;&gt;0,MOD(CP$7,$G36)=0,CP$7&lt;'Allgemeine Info'!$H$15),($I36+$J36)*((1+$D$4)^CP$7),0))))</f>
        <v>0</v>
      </c>
      <c r="CQ36" s="250">
        <f>IF(OR($E36="",$F36="",$G36="",'Allgemeine Info'!$H$15=""),0,IF(AND(CQ$6&lt;&gt;0,CQ$6&lt;='Allgemeine Info'!$H$15),($E36+$F36)*$I36*(1+$D$4)^CQ$6,IF(CQ$7='Allgemeine Info'!$H$15,$J36*(1+$D$4)^CQ$7,IF(AND(CQ$7&lt;&gt;0,MOD(CQ$7,$G36)=0,CQ$7&lt;'Allgemeine Info'!$H$15),($I36+$J36)*((1+$D$4)^CQ$7),0))))</f>
        <v>0</v>
      </c>
      <c r="CR36" s="250">
        <f>IF(OR($E36="",$F36="",$G36="",'Allgemeine Info'!$H$15=""),0,IF(AND(CR$6&lt;&gt;0,CR$6&lt;='Allgemeine Info'!$H$15),($E36+$F36)*$I36*(1+$D$4)^CR$6,IF(CR$7='Allgemeine Info'!$H$15,$J36*(1+$D$4)^CR$7,IF(AND(CR$7&lt;&gt;0,MOD(CR$7,$G36)=0,CR$7&lt;'Allgemeine Info'!$H$15),($I36+$J36)*((1+$D$4)^CR$7),0))))</f>
        <v>0</v>
      </c>
      <c r="CS36" s="250">
        <f>IF(OR($E36="",$F36="",$G36="",'Allgemeine Info'!$H$15=""),0,IF(AND(CS$6&lt;&gt;0,CS$6&lt;='Allgemeine Info'!$H$15),($E36+$F36)*$I36*(1+$D$4)^CS$6,IF(CS$7='Allgemeine Info'!$H$15,$J36*(1+$D$4)^CS$7,IF(AND(CS$7&lt;&gt;0,MOD(CS$7,$G36)=0,CS$7&lt;'Allgemeine Info'!$H$15),($I36+$J36)*((1+$D$4)^CS$7),0))))</f>
        <v>0</v>
      </c>
      <c r="CT36" s="250">
        <f>IF(OR($E36="",$F36="",$G36="",'Allgemeine Info'!$H$15=""),0,IF(AND(CT$6&lt;&gt;0,CT$6&lt;='Allgemeine Info'!$H$15),($E36+$F36)*$I36*(1+$D$4)^CT$6,IF(CT$7='Allgemeine Info'!$H$15,$J36*(1+$D$4)^CT$7,IF(AND(CT$7&lt;&gt;0,MOD(CT$7,$G36)=0,CT$7&lt;'Allgemeine Info'!$H$15),($I36+$J36)*((1+$D$4)^CT$7),0))))</f>
        <v>0</v>
      </c>
      <c r="CU36" s="250">
        <f>IF(OR($E36="",$F36="",$G36="",'Allgemeine Info'!$H$15=""),0,IF(AND(CU$6&lt;&gt;0,CU$6&lt;='Allgemeine Info'!$H$15),($E36+$F36)*$I36*(1+$D$4)^CU$6,IF(CU$7='Allgemeine Info'!$H$15,$J36*(1+$D$4)^CU$7,IF(AND(CU$7&lt;&gt;0,MOD(CU$7,$G36)=0,CU$7&lt;'Allgemeine Info'!$H$15),($I36+$J36)*((1+$D$4)^CU$7),0))))</f>
        <v>0</v>
      </c>
      <c r="CV36" s="250">
        <f>IF(OR($E36="",$F36="",$G36="",'Allgemeine Info'!$H$15=""),0,IF(AND(CV$6&lt;&gt;0,CV$6&lt;='Allgemeine Info'!$H$15),($E36+$F36)*$I36*(1+$D$4)^CV$6,IF(CV$7='Allgemeine Info'!$H$15,$J36*(1+$D$4)^CV$7,IF(AND(CV$7&lt;&gt;0,MOD(CV$7,$G36)=0,CV$7&lt;'Allgemeine Info'!$H$15),($I36+$J36)*((1+$D$4)^CV$7),0))))</f>
        <v>0</v>
      </c>
      <c r="CW36" s="250">
        <f>IF(OR($E36="",$F36="",$G36="",'Allgemeine Info'!$H$15=""),0,IF(AND(CW$6&lt;&gt;0,CW$6&lt;='Allgemeine Info'!$H$15),($E36+$F36)*$I36*(1+$D$4)^CW$6,IF(CW$7='Allgemeine Info'!$H$15,$J36*(1+$D$4)^CW$7,IF(AND(CW$7&lt;&gt;0,MOD(CW$7,$G36)=0,CW$7&lt;'Allgemeine Info'!$H$15),($I36+$J36)*((1+$D$4)^CW$7),0))))</f>
        <v>0</v>
      </c>
      <c r="CX36" s="250">
        <f>IF(OR($E36="",$F36="",$G36="",'Allgemeine Info'!$H$15=""),0,IF(AND(CX$6&lt;&gt;0,CX$6&lt;='Allgemeine Info'!$H$15),($E36+$F36)*$I36*(1+$D$4)^CX$6,IF(CX$7='Allgemeine Info'!$H$15,$J36*(1+$D$4)^CX$7,IF(AND(CX$7&lt;&gt;0,MOD(CX$7,$G36)=0,CX$7&lt;'Allgemeine Info'!$H$15),($I36+$J36)*((1+$D$4)^CX$7),0))))</f>
        <v>0</v>
      </c>
      <c r="CY36" s="250">
        <f>IF(OR($E36="",$F36="",$G36="",'Allgemeine Info'!$H$15=""),0,IF(AND(CY$6&lt;&gt;0,CY$6&lt;='Allgemeine Info'!$H$15),($E36+$F36)*$I36*(1+$D$4)^CY$6,IF(CY$7='Allgemeine Info'!$H$15,$J36*(1+$D$4)^CY$7,IF(AND(CY$7&lt;&gt;0,MOD(CY$7,$G36)=0,CY$7&lt;'Allgemeine Info'!$H$15),($I36+$J36)*((1+$D$4)^CY$7),0))))</f>
        <v>0</v>
      </c>
      <c r="CZ36" s="250">
        <f>IF(OR($E36="",$F36="",$G36="",'Allgemeine Info'!$H$15=""),0,IF(AND(CZ$6&lt;&gt;0,CZ$6&lt;='Allgemeine Info'!$H$15),($E36+$F36)*$I36*(1+$D$4)^CZ$6,IF(CZ$7='Allgemeine Info'!$H$15,$J36*(1+$D$4)^CZ$7,IF(AND(CZ$7&lt;&gt;0,MOD(CZ$7,$G36)=0,CZ$7&lt;'Allgemeine Info'!$H$15),($I36+$J36)*((1+$D$4)^CZ$7),0))))</f>
        <v>0</v>
      </c>
      <c r="DA36" s="250">
        <f>IF(OR($E36="",$F36="",$G36="",'Allgemeine Info'!$H$15=""),0,IF(AND(DA$6&lt;&gt;0,DA$6&lt;='Allgemeine Info'!$H$15),($E36+$F36)*$I36*(1+$D$4)^DA$6,IF(DA$7='Allgemeine Info'!$H$15,$J36*(1+$D$4)^DA$7,IF(AND(DA$7&lt;&gt;0,MOD(DA$7,$G36)=0,DA$7&lt;'Allgemeine Info'!$H$15),($I36+$J36)*((1+$D$4)^DA$7),0))))</f>
        <v>0</v>
      </c>
      <c r="DB36" s="250">
        <f>IF(OR($E36="",$F36="",$G36="",'Allgemeine Info'!$H$15=""),0,IF(AND(DB$6&lt;&gt;0,DB$6&lt;='Allgemeine Info'!$H$15),($E36+$F36)*$I36*(1+$D$4)^DB$6,IF(DB$7='Allgemeine Info'!$H$15,$J36*(1+$D$4)^DB$7,IF(AND(DB$7&lt;&gt;0,MOD(DB$7,$G36)=0,DB$7&lt;'Allgemeine Info'!$H$15),($I36+$J36)*((1+$D$4)^DB$7),0))))</f>
        <v>0</v>
      </c>
      <c r="DC36" s="250">
        <f>IF(OR($E36="",$F36="",$G36="",'Allgemeine Info'!$H$15=""),0,IF(AND(DC$6&lt;&gt;0,DC$6&lt;='Allgemeine Info'!$H$15),($E36+$F36)*$I36*(1+$D$4)^DC$6,IF(DC$7='Allgemeine Info'!$H$15,$J36*(1+$D$4)^DC$7,IF(AND(DC$7&lt;&gt;0,MOD(DC$7,$G36)=0,DC$7&lt;'Allgemeine Info'!$H$15),($I36+$J36)*((1+$D$4)^DC$7),0))))</f>
        <v>0</v>
      </c>
      <c r="DD36" s="250">
        <f>IF(OR($E36="",$F36="",$G36="",'Allgemeine Info'!$H$15=""),0,IF(AND(DD$6&lt;&gt;0,DD$6&lt;='Allgemeine Info'!$H$15),($E36+$F36)*$I36*(1+$D$4)^DD$6,IF(DD$7='Allgemeine Info'!$H$15,$J36*(1+$D$4)^DD$7,IF(AND(DD$7&lt;&gt;0,MOD(DD$7,$G36)=0,DD$7&lt;'Allgemeine Info'!$H$15),($I36+$J36)*((1+$D$4)^DD$7),0))))</f>
        <v>0</v>
      </c>
      <c r="DE36" s="250">
        <f>IF(OR($E36="",$F36="",$G36="",'Allgemeine Info'!$H$15=""),0,IF(AND(DE$6&lt;&gt;0,DE$6&lt;='Allgemeine Info'!$H$15),($E36+$F36)*$I36*(1+$D$4)^DE$6,IF(DE$7='Allgemeine Info'!$H$15,$J36*(1+$D$4)^DE$7,IF(AND(DE$7&lt;&gt;0,MOD(DE$7,$G36)=0,DE$7&lt;'Allgemeine Info'!$H$15),($I36+$J36)*((1+$D$4)^DE$7),0))))</f>
        <v>0</v>
      </c>
      <c r="DF36" s="250">
        <f>IF(OR($E36="",$F36="",$G36="",'Allgemeine Info'!$H$15=""),0,IF(AND(DF$6&lt;&gt;0,DF$6&lt;='Allgemeine Info'!$H$15),($E36+$F36)*$I36*(1+$D$4)^DF$6,IF(DF$7='Allgemeine Info'!$H$15,$J36*(1+$D$4)^DF$7,IF(AND(DF$7&lt;&gt;0,MOD(DF$7,$G36)=0,DF$7&lt;'Allgemeine Info'!$H$15),($I36+$J36)*((1+$D$4)^DF$7),0))))</f>
        <v>0</v>
      </c>
      <c r="DG36" s="250">
        <f>IF(OR($E36="",$F36="",$G36="",'Allgemeine Info'!$H$15=""),0,IF(AND(DG$6&lt;&gt;0,DG$6&lt;='Allgemeine Info'!$H$15),($E36+$F36)*$I36*(1+$D$4)^DG$6,IF(DG$7='Allgemeine Info'!$H$15,$J36*(1+$D$4)^DG$7,IF(AND(DG$7&lt;&gt;0,MOD(DG$7,$G36)=0,DG$7&lt;'Allgemeine Info'!$H$15),($I36+$J36)*((1+$D$4)^DG$7),0))))</f>
        <v>0</v>
      </c>
      <c r="DH36" s="250">
        <f>IF(OR($E36="",$F36="",$G36="",'Allgemeine Info'!$H$15=""),0,IF(AND(DH$6&lt;&gt;0,DH$6&lt;='Allgemeine Info'!$H$15),($E36+$F36)*$I36*(1+$D$4)^DH$6,IF(DH$7='Allgemeine Info'!$H$15,$J36*(1+$D$4)^DH$7,IF(AND(DH$7&lt;&gt;0,MOD(DH$7,$G36)=0,DH$7&lt;'Allgemeine Info'!$H$15),($I36+$J36)*((1+$D$4)^DH$7),0))))</f>
        <v>0</v>
      </c>
      <c r="DI36" s="250">
        <f>IF(OR($E36="",$F36="",$G36="",'Allgemeine Info'!$H$15=""),0,IF(AND(DI$6&lt;&gt;0,DI$6&lt;='Allgemeine Info'!$H$15),($E36+$F36)*$I36*(1+$D$4)^DI$6,IF(DI$7='Allgemeine Info'!$H$15,$J36*(1+$D$4)^DI$7,IF(AND(DI$7&lt;&gt;0,MOD(DI$7,$G36)=0,DI$7&lt;'Allgemeine Info'!$H$15),($I36+$J36)*((1+$D$4)^DI$7),0))))</f>
        <v>0</v>
      </c>
      <c r="DJ36" s="250">
        <f>IF(OR($E36="",$F36="",$G36="",'Allgemeine Info'!$H$15=""),0,IF(AND(DJ$6&lt;&gt;0,DJ$6&lt;='Allgemeine Info'!$H$15),($E36+$F36)*$I36*(1+$D$4)^DJ$6,IF(DJ$7='Allgemeine Info'!$H$15,$J36*(1+$D$4)^DJ$7,IF(AND(DJ$7&lt;&gt;0,MOD(DJ$7,$G36)=0,DJ$7&lt;'Allgemeine Info'!$H$15),($I36+$J36)*((1+$D$4)^DJ$7),0))))</f>
        <v>0</v>
      </c>
      <c r="DK36" s="250">
        <f>IF(OR($E36="",$F36="",$G36="",'Allgemeine Info'!$H$15=""),0,IF(AND(DK$6&lt;&gt;0,DK$6&lt;='Allgemeine Info'!$H$15),($E36+$F36)*$I36*(1+$D$4)^DK$6,IF(DK$7='Allgemeine Info'!$H$15,$J36*(1+$D$4)^DK$7,IF(AND(DK$7&lt;&gt;0,MOD(DK$7,$G36)=0,DK$7&lt;'Allgemeine Info'!$H$15),($I36+$J36)*((1+$D$4)^DK$7),0))))</f>
        <v>0</v>
      </c>
      <c r="DL36" s="250">
        <f>IF(OR($E36="",$F36="",$G36="",'Allgemeine Info'!$H$15=""),0,IF(AND(DL$6&lt;&gt;0,DL$6&lt;='Allgemeine Info'!$H$15),($E36+$F36)*$I36*(1+$D$4)^DL$6,IF(DL$7='Allgemeine Info'!$H$15,$J36*(1+$D$4)^DL$7,IF(AND(DL$7&lt;&gt;0,MOD(DL$7,$G36)=0,DL$7&lt;'Allgemeine Info'!$H$15),($I36+$J36)*((1+$D$4)^DL$7),0))))</f>
        <v>0</v>
      </c>
      <c r="DM36" s="250">
        <f>IF(OR($E36="",$F36="",$G36="",'Allgemeine Info'!$H$15=""),0,IF(AND(DM$6&lt;&gt;0,DM$6&lt;='Allgemeine Info'!$H$15),($E36+$F36)*$I36*(1+$D$4)^DM$6,IF(DM$7='Allgemeine Info'!$H$15,$J36*(1+$D$4)^DM$7,IF(AND(DM$7&lt;&gt;0,MOD(DM$7,$G36)=0,DM$7&lt;'Allgemeine Info'!$H$15),($I36+$J36)*((1+$D$4)^DM$7),0))))</f>
        <v>0</v>
      </c>
      <c r="DN36" s="250">
        <f>IF(OR($E36="",$F36="",$G36="",'Allgemeine Info'!$H$15=""),0,IF(AND(DN$6&lt;&gt;0,DN$6&lt;='Allgemeine Info'!$H$15),($E36+$F36)*$I36*(1+$D$4)^DN$6,IF(DN$7='Allgemeine Info'!$H$15,$J36*(1+$D$4)^DN$7,IF(AND(DN$7&lt;&gt;0,MOD(DN$7,$G36)=0,DN$7&lt;'Allgemeine Info'!$H$15),($I36+$J36)*((1+$D$4)^DN$7),0))))</f>
        <v>0</v>
      </c>
      <c r="DO36" s="250">
        <f>IF(OR($E36="",$F36="",$G36="",'Allgemeine Info'!$H$15=""),0,IF(AND(DO$6&lt;&gt;0,DO$6&lt;='Allgemeine Info'!$H$15),($E36+$F36)*$I36*(1+$D$4)^DO$6,IF(DO$7='Allgemeine Info'!$H$15,$J36*(1+$D$4)^DO$7,IF(AND(DO$7&lt;&gt;0,MOD(DO$7,$G36)=0,DO$7&lt;'Allgemeine Info'!$H$15),($I36+$J36)*((1+$D$4)^DO$7),0))))</f>
        <v>0</v>
      </c>
      <c r="DP36" s="250">
        <f>IF(OR($E36="",$F36="",$G36="",'Allgemeine Info'!$H$15=""),0,IF(AND(DP$6&lt;&gt;0,DP$6&lt;='Allgemeine Info'!$H$15),($E36+$F36)*$I36*(1+$D$4)^DP$6,IF(DP$7='Allgemeine Info'!$H$15,$J36*(1+$D$4)^DP$7,IF(AND(DP$7&lt;&gt;0,MOD(DP$7,$G36)=0,DP$7&lt;'Allgemeine Info'!$H$15),($I36+$J36)*((1+$D$4)^DP$7),0))))</f>
        <v>0</v>
      </c>
      <c r="DQ36" s="250">
        <f>IF(OR($E36="",$F36="",$G36="",'Allgemeine Info'!$H$15=""),0,IF(AND(DQ$6&lt;&gt;0,DQ$6&lt;='Allgemeine Info'!$H$15),($E36+$F36)*$I36*(1+$D$4)^DQ$6,IF(DQ$7='Allgemeine Info'!$H$15,$J36*(1+$D$4)^DQ$7,IF(AND(DQ$7&lt;&gt;0,MOD(DQ$7,$G36)=0,DQ$7&lt;'Allgemeine Info'!$H$15),($I36+$J36)*((1+$D$4)^DQ$7),0))))</f>
        <v>0</v>
      </c>
      <c r="DR36" s="250">
        <f>IF(OR($E36="",$F36="",$G36="",'Allgemeine Info'!$H$15=""),0,IF(AND(DR$6&lt;&gt;0,DR$6&lt;='Allgemeine Info'!$H$15),($E36+$F36)*$I36*(1+$D$4)^DR$6,IF(DR$7='Allgemeine Info'!$H$15,$J36*(1+$D$4)^DR$7,IF(AND(DR$7&lt;&gt;0,MOD(DR$7,$G36)=0,DR$7&lt;'Allgemeine Info'!$H$15),($I36+$J36)*((1+$D$4)^DR$7),0))))</f>
        <v>0</v>
      </c>
      <c r="DS36" s="250">
        <f>IF(OR($E36="",$F36="",$G36="",'Allgemeine Info'!$H$15=""),0,IF(AND(DS$6&lt;&gt;0,DS$6&lt;='Allgemeine Info'!$H$15),($E36+$F36)*$I36*(1+$D$4)^DS$6,IF(DS$7='Allgemeine Info'!$H$15,$J36*(1+$D$4)^DS$7,IF(AND(DS$7&lt;&gt;0,MOD(DS$7,$G36)=0,DS$7&lt;'Allgemeine Info'!$H$15),($I36+$J36)*((1+$D$4)^DS$7),0))))</f>
        <v>0</v>
      </c>
      <c r="DT36" s="250">
        <f>IF(OR($E36="",$F36="",$G36="",'Allgemeine Info'!$H$15=""),0,IF(AND(DT$6&lt;&gt;0,DT$6&lt;='Allgemeine Info'!$H$15),($E36+$F36)*$I36*(1+$D$4)^DT$6,IF(DT$7='Allgemeine Info'!$H$15,$J36*(1+$D$4)^DT$7,IF(AND(DT$7&lt;&gt;0,MOD(DT$7,$G36)=0,DT$7&lt;'Allgemeine Info'!$H$15),($I36+$J36)*((1+$D$4)^DT$7),0))))</f>
        <v>0</v>
      </c>
      <c r="DU36" s="250">
        <f>IF(OR($E36="",$F36="",$G36="",'Allgemeine Info'!$H$15=""),0,IF(AND(DU$6&lt;&gt;0,DU$6&lt;='Allgemeine Info'!$H$15),($E36+$F36)*$I36*(1+$D$4)^DU$6,IF(DU$7='Allgemeine Info'!$H$15,$J36*(1+$D$4)^DU$7,IF(AND(DU$7&lt;&gt;0,MOD(DU$7,$G36)=0,DU$7&lt;'Allgemeine Info'!$H$15),($I36+$J36)*((1+$D$4)^DU$7),0))))</f>
        <v>0</v>
      </c>
      <c r="DV36" s="250">
        <f>IF(OR($E36="",$F36="",$G36="",'Allgemeine Info'!$H$15=""),0,IF(AND(DV$6&lt;&gt;0,DV$6&lt;='Allgemeine Info'!$H$15),($E36+$F36)*$I36*(1+$D$4)^DV$6,IF(DV$7='Allgemeine Info'!$H$15,$J36*(1+$D$4)^DV$7,IF(AND(DV$7&lt;&gt;0,MOD(DV$7,$G36)=0,DV$7&lt;'Allgemeine Info'!$H$15),($I36+$J36)*((1+$D$4)^DV$7),0))))</f>
        <v>0</v>
      </c>
      <c r="DW36" s="250">
        <f>IF(OR($E36="",$F36="",$G36="",'Allgemeine Info'!$H$15=""),0,IF(AND(DW$6&lt;&gt;0,DW$6&lt;='Allgemeine Info'!$H$15),($E36+$F36)*$I36*(1+$D$4)^DW$6,IF(DW$7='Allgemeine Info'!$H$15,$J36*(1+$D$4)^DW$7,IF(AND(DW$7&lt;&gt;0,MOD(DW$7,$G36)=0,DW$7&lt;'Allgemeine Info'!$H$15),($I36+$J36)*((1+$D$4)^DW$7),0))))</f>
        <v>0</v>
      </c>
      <c r="DX36" s="250">
        <f>IF(OR($E36="",$F36="",$G36="",'Allgemeine Info'!$H$15=""),0,IF(AND(DX$6&lt;&gt;0,DX$6&lt;='Allgemeine Info'!$H$15),($E36+$F36)*$I36*(1+$D$4)^DX$6,IF(DX$7='Allgemeine Info'!$H$15,$J36*(1+$D$4)^DX$7,IF(AND(DX$7&lt;&gt;0,MOD(DX$7,$G36)=0,DX$7&lt;'Allgemeine Info'!$H$15),($I36+$J36)*((1+$D$4)^DX$7),0))))</f>
        <v>0</v>
      </c>
      <c r="DY36" s="250">
        <f>IF(OR($E36="",$F36="",$G36="",'Allgemeine Info'!$H$15=""),0,IF(AND(DY$6&lt;&gt;0,DY$6&lt;='Allgemeine Info'!$H$15),($E36+$F36)*$I36*(1+$D$4)^DY$6,IF(DY$7='Allgemeine Info'!$H$15,$J36*(1+$D$4)^DY$7,IF(AND(DY$7&lt;&gt;0,MOD(DY$7,$G36)=0,DY$7&lt;'Allgemeine Info'!$H$15),($I36+$J36)*((1+$D$4)^DY$7),0))))</f>
        <v>0</v>
      </c>
      <c r="DZ36" s="250">
        <f>IF(OR($E36="",$F36="",$G36="",'Allgemeine Info'!$H$15=""),0,IF(AND(DZ$6&lt;&gt;0,DZ$6&lt;='Allgemeine Info'!$H$15),($E36+$F36)*$I36*(1+$D$4)^DZ$6,IF(DZ$7='Allgemeine Info'!$H$15,$J36*(1+$D$4)^DZ$7,IF(AND(DZ$7&lt;&gt;0,MOD(DZ$7,$G36)=0,DZ$7&lt;'Allgemeine Info'!$H$15),($I36+$J36)*((1+$D$4)^DZ$7),0))))</f>
        <v>0</v>
      </c>
      <c r="EA36" s="250">
        <f>IF(OR($E36="",$F36="",$G36="",'Allgemeine Info'!$H$15=""),0,IF(AND(EA$6&lt;&gt;0,EA$6&lt;='Allgemeine Info'!$H$15),($E36+$F36)*$I36*(1+$D$4)^EA$6,IF(EA$7='Allgemeine Info'!$H$15,$J36*(1+$D$4)^EA$7,IF(AND(EA$7&lt;&gt;0,MOD(EA$7,$G36)=0,EA$7&lt;'Allgemeine Info'!$H$15),($I36+$J36)*((1+$D$4)^EA$7),0))))</f>
        <v>0</v>
      </c>
      <c r="EB36" s="250">
        <f>IF(OR($E36="",$F36="",$G36="",'Allgemeine Info'!$H$15=""),0,IF(AND(EB$6&lt;&gt;0,EB$6&lt;='Allgemeine Info'!$H$15),($E36+$F36)*$I36*(1+$D$4)^EB$6,IF(EB$7='Allgemeine Info'!$H$15,$J36*(1+$D$4)^EB$7,IF(AND(EB$7&lt;&gt;0,MOD(EB$7,$G36)=0,EB$7&lt;'Allgemeine Info'!$H$15),($I36+$J36)*((1+$D$4)^EB$7),0))))</f>
        <v>0</v>
      </c>
      <c r="EC36" s="250">
        <f>IF(OR($E36="",$F36="",$G36="",'Allgemeine Info'!$H$15=""),0,IF(AND(EC$6&lt;&gt;0,EC$6&lt;='Allgemeine Info'!$H$15),($E36+$F36)*$I36*(1+$D$4)^EC$6,IF(EC$7='Allgemeine Info'!$H$15,$J36*(1+$D$4)^EC$7,IF(AND(EC$7&lt;&gt;0,MOD(EC$7,$G36)=0,EC$7&lt;'Allgemeine Info'!$H$15),($I36+$J36)*((1+$D$4)^EC$7),0))))</f>
        <v>0</v>
      </c>
      <c r="ED36" s="250">
        <f>IF(OR($E36="",$F36="",$G36="",'Allgemeine Info'!$H$15=""),0,IF(AND(ED$6&lt;&gt;0,ED$6&lt;='Allgemeine Info'!$H$15),($E36+$F36)*$I36*(1+$D$4)^ED$6,IF(ED$7='Allgemeine Info'!$H$15,$J36*(1+$D$4)^ED$7,IF(AND(ED$7&lt;&gt;0,MOD(ED$7,$G36)=0,ED$7&lt;'Allgemeine Info'!$H$15),($I36+$J36)*((1+$D$4)^ED$7),0))))</f>
        <v>0</v>
      </c>
      <c r="EE36" s="250">
        <f>IF(OR($E36="",$F36="",$G36="",'Allgemeine Info'!$H$15=""),0,IF(AND(EE$6&lt;&gt;0,EE$6&lt;='Allgemeine Info'!$H$15),($E36+$F36)*$I36*(1+$D$4)^EE$6,IF(EE$7='Allgemeine Info'!$H$15,$J36*(1+$D$4)^EE$7,IF(AND(EE$7&lt;&gt;0,MOD(EE$7,$G36)=0,EE$7&lt;'Allgemeine Info'!$H$15),($I36+$J36)*((1+$D$4)^EE$7),0))))</f>
        <v>0</v>
      </c>
      <c r="EF36" s="250">
        <f>IF(OR($E36="",$F36="",$G36="",'Allgemeine Info'!$H$15=""),0,IF(AND(EF$6&lt;&gt;0,EF$6&lt;='Allgemeine Info'!$H$15),($E36+$F36)*$I36*(1+$D$4)^EF$6,IF(EF$7='Allgemeine Info'!$H$15,$J36*(1+$D$4)^EF$7,IF(AND(EF$7&lt;&gt;0,MOD(EF$7,$G36)=0,EF$7&lt;'Allgemeine Info'!$H$15),($I36+$J36)*((1+$D$4)^EF$7),0))))</f>
        <v>0</v>
      </c>
      <c r="EG36" s="250">
        <f>IF(OR($E36="",$F36="",$G36="",'Allgemeine Info'!$H$15=""),0,IF(AND(EG$6&lt;&gt;0,EG$6&lt;='Allgemeine Info'!$H$15),($E36+$F36)*$I36*(1+$D$4)^EG$6,IF(EG$7='Allgemeine Info'!$H$15,$J36*(1+$D$4)^EG$7,IF(AND(EG$7&lt;&gt;0,MOD(EG$7,$G36)=0,EG$7&lt;'Allgemeine Info'!$H$15),($I36+$J36)*((1+$D$4)^EG$7),0))))</f>
        <v>0</v>
      </c>
      <c r="EH36" s="250">
        <f>IF(OR($E36="",$F36="",$G36="",'Allgemeine Info'!$H$15=""),0,IF(AND(EH$6&lt;&gt;0,EH$6&lt;='Allgemeine Info'!$H$15),($E36+$F36)*$I36*(1+$D$4)^EH$6,IF(EH$7='Allgemeine Info'!$H$15,$J36*(1+$D$4)^EH$7,IF(AND(EH$7&lt;&gt;0,MOD(EH$7,$G36)=0,EH$7&lt;'Allgemeine Info'!$H$15),($I36+$J36)*((1+$D$4)^EH$7),0))))</f>
        <v>0</v>
      </c>
      <c r="EI36" s="250">
        <f>IF(OR($E36="",$F36="",$G36="",'Allgemeine Info'!$H$15=""),0,IF(AND(EI$6&lt;&gt;0,EI$6&lt;='Allgemeine Info'!$H$15),($E36+$F36)*$I36*(1+$D$4)^EI$6,IF(EI$7='Allgemeine Info'!$H$15,$J36*(1+$D$4)^EI$7,IF(AND(EI$7&lt;&gt;0,MOD(EI$7,$G36)=0,EI$7&lt;'Allgemeine Info'!$H$15),($I36+$J36)*((1+$D$4)^EI$7),0))))</f>
        <v>0</v>
      </c>
      <c r="EJ36" s="250">
        <f>IF(OR($E36="",$F36="",$G36="",'Allgemeine Info'!$H$15=""),0,IF(AND(EJ$6&lt;&gt;0,EJ$6&lt;='Allgemeine Info'!$H$15),($E36+$F36)*$I36*(1+$D$4)^EJ$6,IF(EJ$7='Allgemeine Info'!$H$15,$J36*(1+$D$4)^EJ$7,IF(AND(EJ$7&lt;&gt;0,MOD(EJ$7,$G36)=0,EJ$7&lt;'Allgemeine Info'!$H$15),($I36+$J36)*((1+$D$4)^EJ$7),0))))</f>
        <v>0</v>
      </c>
      <c r="EK36" s="250">
        <f>IF(OR($E36="",$F36="",$G36="",'Allgemeine Info'!$H$15=""),0,IF(AND(EK$6&lt;&gt;0,EK$6&lt;='Allgemeine Info'!$H$15),($E36+$F36)*$I36*(1+$D$4)^EK$6,IF(EK$7='Allgemeine Info'!$H$15,$J36*(1+$D$4)^EK$7,IF(AND(EK$7&lt;&gt;0,MOD(EK$7,$G36)=0,EK$7&lt;'Allgemeine Info'!$H$15),($I36+$J36)*((1+$D$4)^EK$7),0))))</f>
        <v>0</v>
      </c>
      <c r="EL36" s="250">
        <f>IF(OR($E36="",$F36="",$G36="",'Allgemeine Info'!$H$15=""),0,IF(AND(EL$6&lt;&gt;0,EL$6&lt;='Allgemeine Info'!$H$15),($E36+$F36)*$I36*(1+$D$4)^EL$6,IF(EL$7='Allgemeine Info'!$H$15,$J36*(1+$D$4)^EL$7,IF(AND(EL$7&lt;&gt;0,MOD(EL$7,$G36)=0,EL$7&lt;'Allgemeine Info'!$H$15),($I36+$J36)*((1+$D$4)^EL$7),0))))</f>
        <v>0</v>
      </c>
      <c r="EM36" s="250">
        <f>IF(OR($E36="",$F36="",$G36="",'Allgemeine Info'!$H$15=""),0,IF(AND(EM$6&lt;&gt;0,EM$6&lt;='Allgemeine Info'!$H$15),($E36+$F36)*$I36*(1+$D$4)^EM$6,IF(EM$7='Allgemeine Info'!$H$15,$J36*(1+$D$4)^EM$7,IF(AND(EM$7&lt;&gt;0,MOD(EM$7,$G36)=0,EM$7&lt;'Allgemeine Info'!$H$15),($I36+$J36)*((1+$D$4)^EM$7),0))))</f>
        <v>0</v>
      </c>
      <c r="EN36" s="250">
        <f>IF(OR($E36="",$F36="",$G36="",'Allgemeine Info'!$H$15=""),0,IF(AND(EN$6&lt;&gt;0,EN$6&lt;='Allgemeine Info'!$H$15),($E36+$F36)*$I36*(1+$D$4)^EN$6,IF(EN$7='Allgemeine Info'!$H$15,$J36*(1+$D$4)^EN$7,IF(AND(EN$7&lt;&gt;0,MOD(EN$7,$G36)=0,EN$7&lt;'Allgemeine Info'!$H$15),($I36+$J36)*((1+$D$4)^EN$7),0))))</f>
        <v>0</v>
      </c>
      <c r="EO36" s="250">
        <f>IF(OR($E36="",$F36="",$G36="",'Allgemeine Info'!$H$15=""),0,IF(AND(EO$6&lt;&gt;0,EO$6&lt;='Allgemeine Info'!$H$15),($E36+$F36)*$I36*(1+$D$4)^EO$6,IF(EO$7='Allgemeine Info'!$H$15,$J36*(1+$D$4)^EO$7,IF(AND(EO$7&lt;&gt;0,MOD(EO$7,$G36)=0,EO$7&lt;'Allgemeine Info'!$H$15),($I36+$J36)*((1+$D$4)^EO$7),0))))</f>
        <v>0</v>
      </c>
      <c r="EP36" s="250">
        <f>IF(OR($E36="",$F36="",$G36="",'Allgemeine Info'!$H$15=""),0,IF(AND(EP$6&lt;&gt;0,EP$6&lt;='Allgemeine Info'!$H$15),($E36+$F36)*$I36*(1+$D$4)^EP$6,IF(EP$7='Allgemeine Info'!$H$15,$J36*(1+$D$4)^EP$7,IF(AND(EP$7&lt;&gt;0,MOD(EP$7,$G36)=0,EP$7&lt;'Allgemeine Info'!$H$15),($I36+$J36)*((1+$D$4)^EP$7),0))))</f>
        <v>0</v>
      </c>
      <c r="EQ36" s="250">
        <f>IF(OR($E36="",$F36="",$G36="",'Allgemeine Info'!$H$15=""),0,IF(AND(EQ$6&lt;&gt;0,EQ$6&lt;='Allgemeine Info'!$H$15),($E36+$F36)*$I36*(1+$D$4)^EQ$6,IF(EQ$7='Allgemeine Info'!$H$15,$J36*(1+$D$4)^EQ$7,IF(AND(EQ$7&lt;&gt;0,MOD(EQ$7,$G36)=0,EQ$7&lt;'Allgemeine Info'!$H$15),($I36+$J36)*((1+$D$4)^EQ$7),0))))</f>
        <v>0</v>
      </c>
      <c r="ER36" s="250">
        <f>IF(OR($E36="",$F36="",$G36="",'Allgemeine Info'!$H$15=""),0,IF(AND(ER$6&lt;&gt;0,ER$6&lt;='Allgemeine Info'!$H$15),($E36+$F36)*$I36*(1+$D$4)^ER$6,IF(ER$7='Allgemeine Info'!$H$15,$J36*(1+$D$4)^ER$7,IF(AND(ER$7&lt;&gt;0,MOD(ER$7,$G36)=0,ER$7&lt;'Allgemeine Info'!$H$15),($I36+$J36)*((1+$D$4)^ER$7),0))))</f>
        <v>0</v>
      </c>
      <c r="ES36" s="250">
        <f>IF(OR($E36="",$F36="",$G36="",'Allgemeine Info'!$H$15=""),0,IF(AND(ES$6&lt;&gt;0,ES$6&lt;='Allgemeine Info'!$H$15),($E36+$F36)*$I36*(1+$D$4)^ES$6,IF(ES$7='Allgemeine Info'!$H$15,$J36*(1+$D$4)^ES$7,IF(AND(ES$7&lt;&gt;0,MOD(ES$7,$G36)=0,ES$7&lt;'Allgemeine Info'!$H$15),($I36+$J36)*((1+$D$4)^ES$7),0))))</f>
        <v>0</v>
      </c>
      <c r="ET36" s="250">
        <f>IF(OR($E36="",$F36="",$G36="",'Allgemeine Info'!$H$15=""),0,IF(AND(ET$6&lt;&gt;0,ET$6&lt;='Allgemeine Info'!$H$15),($E36+$F36)*$I36*(1+$D$4)^ET$6,IF(ET$7='Allgemeine Info'!$H$15,$J36*(1+$D$4)^ET$7,IF(AND(ET$7&lt;&gt;0,MOD(ET$7,$G36)=0,ET$7&lt;'Allgemeine Info'!$H$15),($I36+$J36)*((1+$D$4)^ET$7),0))))</f>
        <v>0</v>
      </c>
      <c r="EU36" s="250">
        <f>IF(OR($E36="",$F36="",$G36="",'Allgemeine Info'!$H$15=""),0,IF(AND(EU$6&lt;&gt;0,EU$6&lt;='Allgemeine Info'!$H$15),($E36+$F36)*$I36*(1+$D$4)^EU$6,IF(EU$7='Allgemeine Info'!$H$15,$J36*(1+$D$4)^EU$7,IF(AND(EU$7&lt;&gt;0,MOD(EU$7,$G36)=0,EU$7&lt;'Allgemeine Info'!$H$15),($I36+$J36)*((1+$D$4)^EU$7),0))))</f>
        <v>0</v>
      </c>
      <c r="EV36" s="250">
        <f>IF(OR($E36="",$F36="",$G36="",'Allgemeine Info'!$H$15=""),0,IF(AND(EV$6&lt;&gt;0,EV$6&lt;='Allgemeine Info'!$H$15),($E36+$F36)*$I36*(1+$D$4)^EV$6,IF(EV$7='Allgemeine Info'!$H$15,$J36*(1+$D$4)^EV$7,IF(AND(EV$7&lt;&gt;0,MOD(EV$7,$G36)=0,EV$7&lt;'Allgemeine Info'!$H$15),($I36+$J36)*((1+$D$4)^EV$7),0))))</f>
        <v>0</v>
      </c>
      <c r="EW36" s="250">
        <f>IF(OR($E36="",$F36="",$G36="",'Allgemeine Info'!$H$15=""),0,IF(AND(EW$6&lt;&gt;0,EW$6&lt;='Allgemeine Info'!$H$15),($E36+$F36)*$I36*(1+$D$4)^EW$6,IF(EW$7='Allgemeine Info'!$H$15,$J36*(1+$D$4)^EW$7,IF(AND(EW$7&lt;&gt;0,MOD(EW$7,$G36)=0,EW$7&lt;'Allgemeine Info'!$H$15),($I36+$J36)*((1+$D$4)^EW$7),0))))</f>
        <v>0</v>
      </c>
      <c r="EX36" s="250">
        <f>IF(OR($E36="",$F36="",$G36="",'Allgemeine Info'!$H$15=""),0,IF(AND(EX$6&lt;&gt;0,EX$6&lt;='Allgemeine Info'!$H$15),($E36+$F36)*$I36*(1+$D$4)^EX$6,IF(EX$7='Allgemeine Info'!$H$15,$J36*(1+$D$4)^EX$7,IF(AND(EX$7&lt;&gt;0,MOD(EX$7,$G36)=0,EX$7&lt;'Allgemeine Info'!$H$15),($I36+$J36)*((1+$D$4)^EX$7),0))))</f>
        <v>0</v>
      </c>
      <c r="EY36" s="250">
        <f>IF(OR($E36="",$F36="",$G36="",'Allgemeine Info'!$H$15=""),0,IF(AND(EY$6&lt;&gt;0,EY$6&lt;='Allgemeine Info'!$H$15),($E36+$F36)*$I36*(1+$D$4)^EY$6,IF(EY$7='Allgemeine Info'!$H$15,$J36*(1+$D$4)^EY$7,IF(AND(EY$7&lt;&gt;0,MOD(EY$7,$G36)=0,EY$7&lt;'Allgemeine Info'!$H$15),($I36+$J36)*((1+$D$4)^EY$7),0))))</f>
        <v>0</v>
      </c>
      <c r="EZ36" s="250">
        <f>IF(OR($E36="",$F36="",$G36="",'Allgemeine Info'!$H$15=""),0,IF(AND(EZ$6&lt;&gt;0,EZ$6&lt;='Allgemeine Info'!$H$15),($E36+$F36)*$I36*(1+$D$4)^EZ$6,IF(EZ$7='Allgemeine Info'!$H$15,$J36*(1+$D$4)^EZ$7,IF(AND(EZ$7&lt;&gt;0,MOD(EZ$7,$G36)=0,EZ$7&lt;'Allgemeine Info'!$H$15),($I36+$J36)*((1+$D$4)^EZ$7),0))))</f>
        <v>0</v>
      </c>
      <c r="FA36" s="250">
        <f>IF(OR($E36="",$F36="",$G36="",'Allgemeine Info'!$H$15=""),0,IF(AND(FA$6&lt;&gt;0,FA$6&lt;='Allgemeine Info'!$H$15),($E36+$F36)*$I36*(1+$D$4)^FA$6,IF(FA$7='Allgemeine Info'!$H$15,$J36*(1+$D$4)^FA$7,IF(AND(FA$7&lt;&gt;0,MOD(FA$7,$G36)=0,FA$7&lt;'Allgemeine Info'!$H$15),($I36+$J36)*((1+$D$4)^FA$7),0))))</f>
        <v>0</v>
      </c>
      <c r="FB36" s="250">
        <f>IF(OR($E36="",$F36="",$G36="",'Allgemeine Info'!$H$15=""),0,IF(AND(FB$6&lt;&gt;0,FB$6&lt;='Allgemeine Info'!$H$15),($E36+$F36)*$I36*(1+$D$4)^FB$6,IF(FB$7='Allgemeine Info'!$H$15,$J36*(1+$D$4)^FB$7,IF(AND(FB$7&lt;&gt;0,MOD(FB$7,$G36)=0,FB$7&lt;'Allgemeine Info'!$H$15),($I36+$J36)*((1+$D$4)^FB$7),0))))</f>
        <v>0</v>
      </c>
      <c r="FC36" s="250">
        <f>IF(OR($E36="",$F36="",$G36="",'Allgemeine Info'!$H$15=""),0,IF(AND(FC$6&lt;&gt;0,FC$6&lt;='Allgemeine Info'!$H$15),($E36+$F36)*$I36*(1+$D$4)^FC$6,IF(FC$7='Allgemeine Info'!$H$15,$J36*(1+$D$4)^FC$7,IF(AND(FC$7&lt;&gt;0,MOD(FC$7,$G36)=0,FC$7&lt;'Allgemeine Info'!$H$15),($I36+$J36)*((1+$D$4)^FC$7),0))))</f>
        <v>0</v>
      </c>
      <c r="FD36" s="250">
        <f>IF(OR($E36="",$F36="",$G36="",'Allgemeine Info'!$H$15=""),0,IF(AND(FD$6&lt;&gt;0,FD$6&lt;='Allgemeine Info'!$H$15),($E36+$F36)*$I36*(1+$D$4)^FD$6,IF(FD$7='Allgemeine Info'!$H$15,$J36*(1+$D$4)^FD$7,IF(AND(FD$7&lt;&gt;0,MOD(FD$7,$G36)=0,FD$7&lt;'Allgemeine Info'!$H$15),($I36+$J36)*((1+$D$4)^FD$7),0))))</f>
        <v>0</v>
      </c>
      <c r="FE36" s="250">
        <f>IF(OR($E36="",$F36="",$G36="",'Allgemeine Info'!$H$15=""),0,IF(AND(FE$6&lt;&gt;0,FE$6&lt;='Allgemeine Info'!$H$15),($E36+$F36)*$I36*(1+$D$4)^FE$6,IF(FE$7='Allgemeine Info'!$H$15,$J36*(1+$D$4)^FE$7,IF(AND(FE$7&lt;&gt;0,MOD(FE$7,$G36)=0,FE$7&lt;'Allgemeine Info'!$H$15),($I36+$J36)*((1+$D$4)^FE$7),0))))</f>
        <v>0</v>
      </c>
      <c r="FF36" s="250">
        <f>IF(OR($E36="",$F36="",$G36="",'Allgemeine Info'!$H$15=""),0,IF(AND(FF$6&lt;&gt;0,FF$6&lt;='Allgemeine Info'!$H$15),($E36+$F36)*$I36*(1+$D$4)^FF$6,IF(FF$7='Allgemeine Info'!$H$15,$J36*(1+$D$4)^FF$7,IF(AND(FF$7&lt;&gt;0,MOD(FF$7,$G36)=0,FF$7&lt;'Allgemeine Info'!$H$15),($I36+$J36)*((1+$D$4)^FF$7),0))))</f>
        <v>0</v>
      </c>
      <c r="FG36" s="250">
        <f>IF(OR($E36="",$F36="",$G36="",'Allgemeine Info'!$H$15=""),0,IF(AND(FG$6&lt;&gt;0,FG$6&lt;='Allgemeine Info'!$H$15),($E36+$F36)*$I36*(1+$D$4)^FG$6,IF(FG$7='Allgemeine Info'!$H$15,$J36*(1+$D$4)^FG$7,IF(AND(FG$7&lt;&gt;0,MOD(FG$7,$G36)=0,FG$7&lt;'Allgemeine Info'!$H$15),($I36+$J36)*((1+$D$4)^FG$7),0))))</f>
        <v>0</v>
      </c>
      <c r="FH36" s="250">
        <f>IF(OR($E36="",$F36="",$G36="",'Allgemeine Info'!$H$15=""),0,IF(AND(FH$6&lt;&gt;0,FH$6&lt;='Allgemeine Info'!$H$15),($E36+$F36)*$I36*(1+$D$4)^FH$6,IF(FH$7='Allgemeine Info'!$H$15,$J36*(1+$D$4)^FH$7,IF(AND(FH$7&lt;&gt;0,MOD(FH$7,$G36)=0,FH$7&lt;'Allgemeine Info'!$H$15),($I36+$J36)*((1+$D$4)^FH$7),0))))</f>
        <v>0</v>
      </c>
      <c r="FI36" s="250">
        <f>IF(OR($E36="",$F36="",$G36="",'Allgemeine Info'!$H$15=""),0,IF(AND(FI$6&lt;&gt;0,FI$6&lt;='Allgemeine Info'!$H$15),($E36+$F36)*$I36*(1+$D$4)^FI$6,IF(FI$7='Allgemeine Info'!$H$15,$J36*(1+$D$4)^FI$7,IF(AND(FI$7&lt;&gt;0,MOD(FI$7,$G36)=0,FI$7&lt;'Allgemeine Info'!$H$15),($I36+$J36)*((1+$D$4)^FI$7),0))))</f>
        <v>0</v>
      </c>
      <c r="FJ36" s="250">
        <f>IF(OR($E36="",$F36="",$G36="",'Allgemeine Info'!$H$15=""),0,IF(AND(FJ$6&lt;&gt;0,FJ$6&lt;='Allgemeine Info'!$H$15),($E36+$F36)*$I36*(1+$D$4)^FJ$6,IF(FJ$7='Allgemeine Info'!$H$15,$J36*(1+$D$4)^FJ$7,IF(AND(FJ$7&lt;&gt;0,MOD(FJ$7,$G36)=0,FJ$7&lt;'Allgemeine Info'!$H$15),($I36+$J36)*((1+$D$4)^FJ$7),0))))</f>
        <v>0</v>
      </c>
      <c r="FK36" s="250">
        <f>IF(OR($E36="",$F36="",$G36="",'Allgemeine Info'!$H$15=""),0,IF(AND(FK$6&lt;&gt;0,FK$6&lt;='Allgemeine Info'!$H$15),($E36+$F36)*$I36*(1+$D$4)^FK$6,IF(FK$7='Allgemeine Info'!$H$15,$J36*(1+$D$4)^FK$7,IF(AND(FK$7&lt;&gt;0,MOD(FK$7,$G36)=0,FK$7&lt;'Allgemeine Info'!$H$15),($I36+$J36)*((1+$D$4)^FK$7),0))))</f>
        <v>0</v>
      </c>
      <c r="FL36" s="250">
        <f>IF(OR($E36="",$F36="",$G36="",'Allgemeine Info'!$H$15=""),0,IF(AND(FL$6&lt;&gt;0,FL$6&lt;='Allgemeine Info'!$H$15),($E36+$F36)*$I36*(1+$D$4)^FL$6,IF(FL$7='Allgemeine Info'!$H$15,$J36*(1+$D$4)^FL$7,IF(AND(FL$7&lt;&gt;0,MOD(FL$7,$G36)=0,FL$7&lt;'Allgemeine Info'!$H$15),($I36+$J36)*((1+$D$4)^FL$7),0))))</f>
        <v>0</v>
      </c>
      <c r="FM36" s="250">
        <f>IF(OR($E36="",$F36="",$G36="",'Allgemeine Info'!$H$15=""),0,IF(AND(FM$6&lt;&gt;0,FM$6&lt;='Allgemeine Info'!$H$15),($E36+$F36)*$I36*(1+$D$4)^FM$6,IF(FM$7='Allgemeine Info'!$H$15,$J36*(1+$D$4)^FM$7,IF(AND(FM$7&lt;&gt;0,MOD(FM$7,$G36)=0,FM$7&lt;'Allgemeine Info'!$H$15),($I36+$J36)*((1+$D$4)^FM$7),0))))</f>
        <v>0</v>
      </c>
      <c r="FN36" s="250">
        <f>IF(OR($E36="",$F36="",$G36="",'Allgemeine Info'!$H$15=""),0,IF(AND(FN$6&lt;&gt;0,FN$6&lt;='Allgemeine Info'!$H$15),($E36+$F36)*$I36*(1+$D$4)^FN$6,IF(FN$7='Allgemeine Info'!$H$15,$J36*(1+$D$4)^FN$7,IF(AND(FN$7&lt;&gt;0,MOD(FN$7,$G36)=0,FN$7&lt;'Allgemeine Info'!$H$15),($I36+$J36)*((1+$D$4)^FN$7),0))))</f>
        <v>0</v>
      </c>
      <c r="FO36" s="250">
        <f>IF(OR($E36="",$F36="",$G36="",'Allgemeine Info'!$H$15=""),0,IF(AND(FO$6&lt;&gt;0,FO$6&lt;='Allgemeine Info'!$H$15),($E36+$F36)*$I36*(1+$D$4)^FO$6,IF(FO$7='Allgemeine Info'!$H$15,$J36*(1+$D$4)^FO$7,IF(AND(FO$7&lt;&gt;0,MOD(FO$7,$G36)=0,FO$7&lt;'Allgemeine Info'!$H$15),($I36+$J36)*((1+$D$4)^FO$7),0))))</f>
        <v>0</v>
      </c>
      <c r="FP36" s="250">
        <f>IF(OR($E36="",$F36="",$G36="",'Allgemeine Info'!$H$15=""),0,IF(AND(FP$6&lt;&gt;0,FP$6&lt;='Allgemeine Info'!$H$15),($E36+$F36)*$I36*(1+$D$4)^FP$6,IF(FP$7='Allgemeine Info'!$H$15,$J36*(1+$D$4)^FP$7,IF(AND(FP$7&lt;&gt;0,MOD(FP$7,$G36)=0,FP$7&lt;'Allgemeine Info'!$H$15),($I36+$J36)*((1+$D$4)^FP$7),0))))</f>
        <v>0</v>
      </c>
      <c r="FQ36" s="250">
        <f>IF(OR($E36="",$F36="",$G36="",'Allgemeine Info'!$H$15=""),0,IF(AND(FQ$6&lt;&gt;0,FQ$6&lt;='Allgemeine Info'!$H$15),($E36+$F36)*$I36*(1+$D$4)^FQ$6,IF(FQ$7='Allgemeine Info'!$H$15,$J36*(1+$D$4)^FQ$7,IF(AND(FQ$7&lt;&gt;0,MOD(FQ$7,$G36)=0,FQ$7&lt;'Allgemeine Info'!$H$15),($I36+$J36)*((1+$D$4)^FQ$7),0))))</f>
        <v>0</v>
      </c>
      <c r="FR36" s="250">
        <f>IF(OR($E36="",$F36="",$G36="",'Allgemeine Info'!$H$15=""),0,IF(AND(FR$6&lt;&gt;0,FR$6&lt;='Allgemeine Info'!$H$15),($E36+$F36)*$I36*(1+$D$4)^FR$6,IF(FR$7='Allgemeine Info'!$H$15,$J36*(1+$D$4)^FR$7,IF(AND(FR$7&lt;&gt;0,MOD(FR$7,$G36)=0,FR$7&lt;'Allgemeine Info'!$H$15),($I36+$J36)*((1+$D$4)^FR$7),0))))</f>
        <v>0</v>
      </c>
      <c r="FS36" s="250">
        <f>IF(OR($E36="",$F36="",$G36="",'Allgemeine Info'!$H$15=""),0,IF(AND(FS$6&lt;&gt;0,FS$6&lt;='Allgemeine Info'!$H$15),($E36+$F36)*$I36*(1+$D$4)^FS$6,IF(FS$7='Allgemeine Info'!$H$15,$J36*(1+$D$4)^FS$7,IF(AND(FS$7&lt;&gt;0,MOD(FS$7,$G36)=0,FS$7&lt;'Allgemeine Info'!$H$15),($I36+$J36)*((1+$D$4)^FS$7),0))))</f>
        <v>0</v>
      </c>
      <c r="FT36" s="250">
        <f>IF(OR($E36="",$F36="",$G36="",'Allgemeine Info'!$H$15=""),0,IF(AND(FT$6&lt;&gt;0,FT$6&lt;='Allgemeine Info'!$H$15),($E36+$F36)*$I36*(1+$D$4)^FT$6,IF(FT$7='Allgemeine Info'!$H$15,$J36*(1+$D$4)^FT$7,IF(AND(FT$7&lt;&gt;0,MOD(FT$7,$G36)=0,FT$7&lt;'Allgemeine Info'!$H$15),($I36+$J36)*((1+$D$4)^FT$7),0))))</f>
        <v>0</v>
      </c>
      <c r="FU36" s="250">
        <f>IF(OR($E36="",$F36="",$G36="",'Allgemeine Info'!$H$15=""),0,IF(AND(FU$6&lt;&gt;0,FU$6&lt;='Allgemeine Info'!$H$15),($E36+$F36)*$I36*(1+$D$4)^FU$6,IF(FU$7='Allgemeine Info'!$H$15,$J36*(1+$D$4)^FU$7,IF(AND(FU$7&lt;&gt;0,MOD(FU$7,$G36)=0,FU$7&lt;'Allgemeine Info'!$H$15),($I36+$J36)*((1+$D$4)^FU$7),0))))</f>
        <v>0</v>
      </c>
      <c r="FV36" s="250">
        <f>IF(OR($E36="",$F36="",$G36="",'Allgemeine Info'!$H$15=""),0,IF(AND(FV$6&lt;&gt;0,FV$6&lt;='Allgemeine Info'!$H$15),($E36+$F36)*$I36*(1+$D$4)^FV$6,IF(FV$7='Allgemeine Info'!$H$15,$J36*(1+$D$4)^FV$7,IF(AND(FV$7&lt;&gt;0,MOD(FV$7,$G36)=0,FV$7&lt;'Allgemeine Info'!$H$15),($I36+$J36)*((1+$D$4)^FV$7),0))))</f>
        <v>0</v>
      </c>
      <c r="FW36" s="250">
        <f>IF(OR($E36="",$F36="",$G36="",'Allgemeine Info'!$H$15=""),0,IF(AND(FW$6&lt;&gt;0,FW$6&lt;='Allgemeine Info'!$H$15),($E36+$F36)*$I36*(1+$D$4)^FW$6,IF(FW$7='Allgemeine Info'!$H$15,$J36*(1+$D$4)^FW$7,IF(AND(FW$7&lt;&gt;0,MOD(FW$7,$G36)=0,FW$7&lt;'Allgemeine Info'!$H$15),($I36+$J36)*((1+$D$4)^FW$7),0))))</f>
        <v>0</v>
      </c>
      <c r="FX36" s="250">
        <f>IF(OR($E36="",$F36="",$G36="",'Allgemeine Info'!$H$15=""),0,IF(AND(FX$6&lt;&gt;0,FX$6&lt;='Allgemeine Info'!$H$15),($E36+$F36)*$I36*(1+$D$4)^FX$6,IF(FX$7='Allgemeine Info'!$H$15,$J36*(1+$D$4)^FX$7,IF(AND(FX$7&lt;&gt;0,MOD(FX$7,$G36)=0,FX$7&lt;'Allgemeine Info'!$H$15),($I36+$J36)*((1+$D$4)^FX$7),0))))</f>
        <v>0</v>
      </c>
      <c r="FY36" s="250">
        <f>IF(OR($E36="",$F36="",$G36="",'Allgemeine Info'!$H$15=""),0,IF(AND(FY$6&lt;&gt;0,FY$6&lt;='Allgemeine Info'!$H$15),($E36+$F36)*$I36*(1+$D$4)^FY$6,IF(FY$7='Allgemeine Info'!$H$15,$J36*(1+$D$4)^FY$7,IF(AND(FY$7&lt;&gt;0,MOD(FY$7,$G36)=0,FY$7&lt;'Allgemeine Info'!$H$15),($I36+$J36)*((1+$D$4)^FY$7),0))))</f>
        <v>0</v>
      </c>
      <c r="FZ36" s="250">
        <f>IF(OR($E36="",$F36="",$G36="",'Allgemeine Info'!$H$15=""),0,IF(AND(FZ$6&lt;&gt;0,FZ$6&lt;='Allgemeine Info'!$H$15),($E36+$F36)*$I36*(1+$D$4)^FZ$6,IF(FZ$7='Allgemeine Info'!$H$15,$J36*(1+$D$4)^FZ$7,IF(AND(FZ$7&lt;&gt;0,MOD(FZ$7,$G36)=0,FZ$7&lt;'Allgemeine Info'!$H$15),($I36+$J36)*((1+$D$4)^FZ$7),0))))</f>
        <v>0</v>
      </c>
      <c r="GA36" s="250">
        <f>IF(OR($E36="",$F36="",$G36="",'Allgemeine Info'!$H$15=""),0,IF(AND(GA$6&lt;&gt;0,GA$6&lt;='Allgemeine Info'!$H$15),($E36+$F36)*$I36*(1+$D$4)^GA$6,IF(GA$7='Allgemeine Info'!$H$15,$J36*(1+$D$4)^GA$7,IF(AND(GA$7&lt;&gt;0,MOD(GA$7,$G36)=0,GA$7&lt;'Allgemeine Info'!$H$15),($I36+$J36)*((1+$D$4)^GA$7),0))))</f>
        <v>0</v>
      </c>
      <c r="GB36" s="250">
        <f>IF(OR($E36="",$F36="",$G36="",'Allgemeine Info'!$H$15=""),0,IF(AND(GB$6&lt;&gt;0,GB$6&lt;='Allgemeine Info'!$H$15),($E36+$F36)*$I36*(1+$D$4)^GB$6,IF(GB$7='Allgemeine Info'!$H$15,$J36*(1+$D$4)^GB$7,IF(AND(GB$7&lt;&gt;0,MOD(GB$7,$G36)=0,GB$7&lt;'Allgemeine Info'!$H$15),($I36+$J36)*((1+$D$4)^GB$7),0))))</f>
        <v>0</v>
      </c>
      <c r="GC36" s="250">
        <f>IF(OR($E36="",$F36="",$G36="",'Allgemeine Info'!$H$15=""),0,IF(AND(GC$6&lt;&gt;0,GC$6&lt;='Allgemeine Info'!$H$15),($E36+$F36)*$I36*(1+$D$4)^GC$6,IF(GC$7='Allgemeine Info'!$H$15,$J36*(1+$D$4)^GC$7,IF(AND(GC$7&lt;&gt;0,MOD(GC$7,$G36)=0,GC$7&lt;'Allgemeine Info'!$H$15),($I36+$J36)*((1+$D$4)^GC$7),0))))</f>
        <v>0</v>
      </c>
      <c r="GD36" s="250">
        <f>IF(OR($E36="",$F36="",$G36="",'Allgemeine Info'!$H$15=""),0,IF(AND(GD$6&lt;&gt;0,GD$6&lt;='Allgemeine Info'!$H$15),($E36+$F36)*$I36*(1+$D$4)^GD$6,IF(GD$7='Allgemeine Info'!$H$15,$J36*(1+$D$4)^GD$7,IF(AND(GD$7&lt;&gt;0,MOD(GD$7,$G36)=0,GD$7&lt;'Allgemeine Info'!$H$15),($I36+$J36)*((1+$D$4)^GD$7),0))))</f>
        <v>0</v>
      </c>
      <c r="GE36" s="250">
        <f>IF(OR($E36="",$F36="",$G36="",'Allgemeine Info'!$H$15=""),0,IF(AND(GE$6&lt;&gt;0,GE$6&lt;='Allgemeine Info'!$H$15),($E36+$F36)*$I36*(1+$D$4)^GE$6,IF(GE$7='Allgemeine Info'!$H$15,$J36*(1+$D$4)^GE$7,IF(AND(GE$7&lt;&gt;0,MOD(GE$7,$G36)=0,GE$7&lt;'Allgemeine Info'!$H$15),($I36+$J36)*((1+$D$4)^GE$7),0))))</f>
        <v>0</v>
      </c>
      <c r="GF36" s="250">
        <f>IF(OR($E36="",$F36="",$G36="",'Allgemeine Info'!$H$15=""),0,IF(AND(GF$6&lt;&gt;0,GF$6&lt;='Allgemeine Info'!$H$15),($E36+$F36)*$I36*(1+$D$4)^GF$6,IF(GF$7='Allgemeine Info'!$H$15,$J36*(1+$D$4)^GF$7,IF(AND(GF$7&lt;&gt;0,MOD(GF$7,$G36)=0,GF$7&lt;'Allgemeine Info'!$H$15),($I36+$J36)*((1+$D$4)^GF$7),0))))</f>
        <v>0</v>
      </c>
      <c r="GG36" s="250">
        <f>IF(OR($E36="",$F36="",$G36="",'Allgemeine Info'!$H$15=""),0,IF(AND(GG$6&lt;&gt;0,GG$6&lt;='Allgemeine Info'!$H$15),($E36+$F36)*$I36*(1+$D$4)^GG$6,IF(GG$7='Allgemeine Info'!$H$15,$J36*(1+$D$4)^GG$7,IF(AND(GG$7&lt;&gt;0,MOD(GG$7,$G36)=0,GG$7&lt;'Allgemeine Info'!$H$15),($I36+$J36)*((1+$D$4)^GG$7),0))))</f>
        <v>0</v>
      </c>
      <c r="GH36" s="250">
        <f>IF(OR($E36="",$F36="",$G36="",'Allgemeine Info'!$H$15=""),0,IF(AND(GH$6&lt;&gt;0,GH$6&lt;='Allgemeine Info'!$H$15),($E36+$F36)*$I36*(1+$D$4)^GH$6,IF(GH$7='Allgemeine Info'!$H$15,$J36*(1+$D$4)^GH$7,IF(AND(GH$7&lt;&gt;0,MOD(GH$7,$G36)=0,GH$7&lt;'Allgemeine Info'!$H$15),($I36+$J36)*((1+$D$4)^GH$7),0))))</f>
        <v>0</v>
      </c>
      <c r="GI36" s="250">
        <f>IF(OR($E36="",$F36="",$G36="",'Allgemeine Info'!$H$15=""),0,IF(AND(GI$6&lt;&gt;0,GI$6&lt;='Allgemeine Info'!$H$15),($E36+$F36)*$I36*(1+$D$4)^GI$6,IF(GI$7='Allgemeine Info'!$H$15,$J36*(1+$D$4)^GI$7,IF(AND(GI$7&lt;&gt;0,MOD(GI$7,$G36)=0,GI$7&lt;'Allgemeine Info'!$H$15),($I36+$J36)*((1+$D$4)^GI$7),0))))</f>
        <v>0</v>
      </c>
      <c r="GJ36" s="250">
        <f>IF(OR($E36="",$F36="",$G36="",'Allgemeine Info'!$H$15=""),0,IF(AND(GJ$6&lt;&gt;0,GJ$6&lt;='Allgemeine Info'!$H$15),($E36+$F36)*$I36*(1+$D$4)^GJ$6,IF(GJ$7='Allgemeine Info'!$H$15,$J36*(1+$D$4)^GJ$7,IF(AND(GJ$7&lt;&gt;0,MOD(GJ$7,$G36)=0,GJ$7&lt;'Allgemeine Info'!$H$15),($I36+$J36)*((1+$D$4)^GJ$7),0))))</f>
        <v>0</v>
      </c>
      <c r="GK36" s="250">
        <f>IF(OR($E36="",$F36="",$G36="",'Allgemeine Info'!$H$15=""),0,IF(AND(GK$6&lt;&gt;0,GK$6&lt;='Allgemeine Info'!$H$15),($E36+$F36)*$I36*(1+$D$4)^GK$6,IF(GK$7='Allgemeine Info'!$H$15,$J36*(1+$D$4)^GK$7,IF(AND(GK$7&lt;&gt;0,MOD(GK$7,$G36)=0,GK$7&lt;'Allgemeine Info'!$H$15),($I36+$J36)*((1+$D$4)^GK$7),0))))</f>
        <v>0</v>
      </c>
      <c r="GL36" s="250">
        <f>IF(OR($E36="",$F36="",$G36="",'Allgemeine Info'!$H$15=""),0,IF(AND(GL$6&lt;&gt;0,GL$6&lt;='Allgemeine Info'!$H$15),($E36+$F36)*$I36*(1+$D$4)^GL$6,IF(GL$7='Allgemeine Info'!$H$15,$J36*(1+$D$4)^GL$7,IF(AND(GL$7&lt;&gt;0,MOD(GL$7,$G36)=0,GL$7&lt;'Allgemeine Info'!$H$15),($I36+$J36)*((1+$D$4)^GL$7),0))))</f>
        <v>0</v>
      </c>
      <c r="GM36" s="250">
        <f>IF(OR($E36="",$F36="",$G36="",'Allgemeine Info'!$H$15=""),0,IF(AND(GM$6&lt;&gt;0,GM$6&lt;='Allgemeine Info'!$H$15),($E36+$F36)*$I36*(1+$D$4)^GM$6,IF(GM$7='Allgemeine Info'!$H$15,$J36*(1+$D$4)^GM$7,IF(AND(GM$7&lt;&gt;0,MOD(GM$7,$G36)=0,GM$7&lt;'Allgemeine Info'!$H$15),($I36+$J36)*((1+$D$4)^GM$7),0))))</f>
        <v>0</v>
      </c>
      <c r="GN36" s="250">
        <f>IF(OR($E36="",$F36="",$G36="",'Allgemeine Info'!$H$15=""),0,IF(AND(GN$6&lt;&gt;0,GN$6&lt;='Allgemeine Info'!$H$15),($E36+$F36)*$I36*(1+$D$4)^GN$6,IF(GN$7='Allgemeine Info'!$H$15,$J36*(1+$D$4)^GN$7,IF(AND(GN$7&lt;&gt;0,MOD(GN$7,$G36)=0,GN$7&lt;'Allgemeine Info'!$H$15),($I36+$J36)*((1+$D$4)^GN$7),0))))</f>
        <v>0</v>
      </c>
      <c r="GO36" s="250">
        <f>IF(OR($E36="",$F36="",$G36="",'Allgemeine Info'!$H$15=""),0,IF(AND(GO$6&lt;&gt;0,GO$6&lt;='Allgemeine Info'!$H$15),($E36+$F36)*$I36*(1+$D$4)^GO$6,IF(GO$7='Allgemeine Info'!$H$15,$J36*(1+$D$4)^GO$7,IF(AND(GO$7&lt;&gt;0,MOD(GO$7,$G36)=0,GO$7&lt;'Allgemeine Info'!$H$15),($I36+$J36)*((1+$D$4)^GO$7),0))))</f>
        <v>0</v>
      </c>
      <c r="GP36" s="250">
        <f>IF(OR($E36="",$F36="",$G36="",'Allgemeine Info'!$H$15=""),0,IF(AND(GP$6&lt;&gt;0,GP$6&lt;='Allgemeine Info'!$H$15),($E36+$F36)*$I36*(1+$D$4)^GP$6,IF(GP$7='Allgemeine Info'!$H$15,$J36*(1+$D$4)^GP$7,IF(AND(GP$7&lt;&gt;0,MOD(GP$7,$G36)=0,GP$7&lt;'Allgemeine Info'!$H$15),($I36+$J36)*((1+$D$4)^GP$7),0))))</f>
        <v>0</v>
      </c>
      <c r="GQ36" s="250">
        <f>IF(OR($E36="",$F36="",$G36="",'Allgemeine Info'!$H$15=""),0,IF(AND(GQ$6&lt;&gt;0,GQ$6&lt;='Allgemeine Info'!$H$15),($E36+$F36)*$I36*(1+$D$4)^GQ$6,IF(GQ$7='Allgemeine Info'!$H$15,$J36*(1+$D$4)^GQ$7,IF(AND(GQ$7&lt;&gt;0,MOD(GQ$7,$G36)=0,GQ$7&lt;'Allgemeine Info'!$H$15),($I36+$J36)*((1+$D$4)^GQ$7),0))))</f>
        <v>0</v>
      </c>
      <c r="GR36" s="250">
        <f>IF(OR($E36="",$F36="",$G36="",'Allgemeine Info'!$H$15=""),0,IF(AND(GR$6&lt;&gt;0,GR$6&lt;='Allgemeine Info'!$H$15),($E36+$F36)*$I36*(1+$D$4)^GR$6,IF(GR$7='Allgemeine Info'!$H$15,$J36*(1+$D$4)^GR$7,IF(AND(GR$7&lt;&gt;0,MOD(GR$7,$G36)=0,GR$7&lt;'Allgemeine Info'!$H$15),($I36+$J36)*((1+$D$4)^GR$7),0))))</f>
        <v>0</v>
      </c>
      <c r="GS36" s="250">
        <f>IF(OR($E36="",$F36="",$G36="",'Allgemeine Info'!$H$15=""),0,IF(AND(GS$6&lt;&gt;0,GS$6&lt;='Allgemeine Info'!$H$15),($E36+$F36)*$I36*(1+$D$4)^GS$6,IF(GS$7='Allgemeine Info'!$H$15,$J36*(1+$D$4)^GS$7,IF(AND(GS$7&lt;&gt;0,MOD(GS$7,$G36)=0,GS$7&lt;'Allgemeine Info'!$H$15),($I36+$J36)*((1+$D$4)^GS$7),0))))</f>
        <v>0</v>
      </c>
      <c r="GT36" s="250">
        <f>IF(OR($E36="",$F36="",$G36="",'Allgemeine Info'!$H$15=""),0,IF(AND(GT$6&lt;&gt;0,GT$6&lt;='Allgemeine Info'!$H$15),($E36+$F36)*$I36*(1+$D$4)^GT$6,IF(GT$7='Allgemeine Info'!$H$15,$J36*(1+$D$4)^GT$7,IF(AND(GT$7&lt;&gt;0,MOD(GT$7,$G36)=0,GT$7&lt;'Allgemeine Info'!$H$15),($I36+$J36)*((1+$D$4)^GT$7),0))))</f>
        <v>0</v>
      </c>
      <c r="GU36" s="250">
        <f>IF(OR($E36="",$F36="",$G36="",'Allgemeine Info'!$H$15=""),0,IF(AND(GU$6&lt;&gt;0,GU$6&lt;='Allgemeine Info'!$H$15),($E36+$F36)*$I36*(1+$D$4)^GU$6,IF(GU$7='Allgemeine Info'!$H$15,$J36*(1+$D$4)^GU$7,IF(AND(GU$7&lt;&gt;0,MOD(GU$7,$G36)=0,GU$7&lt;'Allgemeine Info'!$H$15),($I36+$J36)*((1+$D$4)^GU$7),0))))</f>
        <v>0</v>
      </c>
      <c r="GV36" s="250">
        <f>IF(OR($E36="",$F36="",$G36="",'Allgemeine Info'!$H$15=""),0,IF(AND(GV$6&lt;&gt;0,GV$6&lt;='Allgemeine Info'!$H$15),($E36+$F36)*$I36*(1+$D$4)^GV$6,IF(GV$7='Allgemeine Info'!$H$15,$J36*(1+$D$4)^GV$7,IF(AND(GV$7&lt;&gt;0,MOD(GV$7,$G36)=0,GV$7&lt;'Allgemeine Info'!$H$15),($I36+$J36)*((1+$D$4)^GV$7),0))))</f>
        <v>0</v>
      </c>
      <c r="GW36" s="250">
        <f>IF(OR($E36="",$F36="",$G36="",'Allgemeine Info'!$H$15=""),0,IF(AND(GW$6&lt;&gt;0,GW$6&lt;='Allgemeine Info'!$H$15),($E36+$F36)*$I36*(1+$D$4)^GW$6,IF(GW$7='Allgemeine Info'!$H$15,$J36*(1+$D$4)^GW$7,IF(AND(GW$7&lt;&gt;0,MOD(GW$7,$G36)=0,GW$7&lt;'Allgemeine Info'!$H$15),($I36+$J36)*((1+$D$4)^GW$7),0))))</f>
        <v>0</v>
      </c>
      <c r="GX36" s="250">
        <f>IF(OR($E36="",$F36="",$G36="",'Allgemeine Info'!$H$15=""),0,IF(AND(GX$6&lt;&gt;0,GX$6&lt;='Allgemeine Info'!$H$15),($E36+$F36)*$I36*(1+$D$4)^GX$6,IF(GX$7='Allgemeine Info'!$H$15,$J36*(1+$D$4)^GX$7,IF(AND(GX$7&lt;&gt;0,MOD(GX$7,$G36)=0,GX$7&lt;'Allgemeine Info'!$H$15),($I36+$J36)*((1+$D$4)^GX$7),0))))</f>
        <v>0</v>
      </c>
      <c r="GY36" s="250">
        <f>IF(OR($E36="",$F36="",$G36="",'Allgemeine Info'!$H$15=""),0,IF(AND(GY$6&lt;&gt;0,GY$6&lt;='Allgemeine Info'!$H$15),($E36+$F36)*$I36*(1+$D$4)^GY$6,IF(GY$7='Allgemeine Info'!$H$15,$J36*(1+$D$4)^GY$7,IF(AND(GY$7&lt;&gt;0,MOD(GY$7,$G36)=0,GY$7&lt;'Allgemeine Info'!$H$15),($I36+$J36)*((1+$D$4)^GY$7),0))))</f>
        <v>0</v>
      </c>
      <c r="GZ36" s="250">
        <f>IF(OR($E36="",$F36="",$G36="",'Allgemeine Info'!$H$15=""),0,IF(AND(GZ$6&lt;&gt;0,GZ$6&lt;='Allgemeine Info'!$H$15),($E36+$F36)*$I36*(1+$D$4)^GZ$6,IF(GZ$7='Allgemeine Info'!$H$15,$J36*(1+$D$4)^GZ$7,IF(AND(GZ$7&lt;&gt;0,MOD(GZ$7,$G36)=0,GZ$7&lt;'Allgemeine Info'!$H$15),($I36+$J36)*((1+$D$4)^GZ$7),0))))</f>
        <v>0</v>
      </c>
      <c r="HA36" s="250">
        <f>IF(OR($E36="",$F36="",$G36="",'Allgemeine Info'!$H$15=""),0,IF(AND(HA$6&lt;&gt;0,HA$6&lt;='Allgemeine Info'!$H$15),($E36+$F36)*$I36*(1+$D$4)^HA$6,IF(HA$7='Allgemeine Info'!$H$15,$J36*(1+$D$4)^HA$7,IF(AND(HA$7&lt;&gt;0,MOD(HA$7,$G36)=0,HA$7&lt;'Allgemeine Info'!$H$15),($I36+$J36)*((1+$D$4)^HA$7),0))))</f>
        <v>0</v>
      </c>
      <c r="HB36" s="250">
        <f>IF(OR($E36="",$F36="",$G36="",'Allgemeine Info'!$H$15=""),0,IF(AND(HB$6&lt;&gt;0,HB$6&lt;='Allgemeine Info'!$H$15),($E36+$F36)*$I36*(1+$D$4)^HB$6,IF(HB$7='Allgemeine Info'!$H$15,$J36*(1+$D$4)^HB$7,IF(AND(HB$7&lt;&gt;0,MOD(HB$7,$G36)=0,HB$7&lt;'Allgemeine Info'!$H$15),($I36+$J36)*((1+$D$4)^HB$7),0))))</f>
        <v>0</v>
      </c>
    </row>
    <row r="37" spans="2:210" s="9" customFormat="1" x14ac:dyDescent="0.2">
      <c r="B37" s="336"/>
      <c r="C37" s="332"/>
      <c r="D37" s="253"/>
      <c r="E37" s="332"/>
      <c r="F37" s="332"/>
      <c r="G37" s="332"/>
      <c r="H37" s="249">
        <f>IF('Allgemeine Info'!$H$15="",0,IF(G37=0,0,IF(MOD(('Allgemeine Info'!$H$15),G37)=0,(('Allgemeine Info'!$H$15)/G37)-1,ROUNDDOWN(('Allgemeine Info'!$H$15)/G37,0))))</f>
        <v>0</v>
      </c>
      <c r="I37" s="332"/>
      <c r="J37" s="332"/>
      <c r="K37" s="250">
        <f>IF(OR($E37="",$F37="",$G37="",'Allgemeine Info'!$H$15=""),0,IF(AND(K$6&lt;&gt;0,K$6&lt;='Allgemeine Info'!$H$15),($E37+$F37)*$I37*(1+$D$4)^K$6,IF(K$7='Allgemeine Info'!$H$15,$J37*(1+$D$4)^K$7,IF(AND(K$7&lt;&gt;0,MOD(K$7,$G37)=0,K$7&lt;'Allgemeine Info'!$H$15),($I37+$J37)*((1+$D$4)^K$7),0))))</f>
        <v>0</v>
      </c>
      <c r="L37" s="250">
        <f>IF(OR($E37="",$F37="",$G37="",'Allgemeine Info'!$H$15=""),0,IF(AND(L$6&lt;&gt;0,L$6&lt;='Allgemeine Info'!$H$15),($E37+$F37)*$I37*(1+$D$4)^L$6,IF(L$7='Allgemeine Info'!$H$15,$J37*(1+$D$4)^L$7,IF(AND(L$7&lt;&gt;0,MOD(L$7,$G37)=0,L$7&lt;'Allgemeine Info'!$H$15),($I37+$J37)*((1+$D$4)^L$7),0))))</f>
        <v>0</v>
      </c>
      <c r="M37" s="250">
        <f>IF(OR($E37="",$F37="",$G37="",'Allgemeine Info'!$H$15=""),0,IF(AND(M$6&lt;&gt;0,M$6&lt;='Allgemeine Info'!$H$15),($E37+$F37)*$I37*(1+$D$4)^M$6,IF(M$7='Allgemeine Info'!$H$15,$J37*(1+$D$4)^M$7,IF(AND(M$7&lt;&gt;0,MOD(M$7,$G37)=0,M$7&lt;'Allgemeine Info'!$H$15),($I37+$J37)*((1+$D$4)^M$7),0))))</f>
        <v>0</v>
      </c>
      <c r="N37" s="250">
        <f>IF(OR($E37="",$F37="",$G37="",'Allgemeine Info'!$H$15=""),0,IF(AND(N$6&lt;&gt;0,N$6&lt;='Allgemeine Info'!$H$15),($E37+$F37)*$I37*(1+$D$4)^N$6,IF(N$7='Allgemeine Info'!$H$15,$J37*(1+$D$4)^N$7,IF(AND(N$7&lt;&gt;0,MOD(N$7,$G37)=0,N$7&lt;'Allgemeine Info'!$H$15),($I37+$J37)*((1+$D$4)^N$7),0))))</f>
        <v>0</v>
      </c>
      <c r="O37" s="250">
        <f>IF(OR($E37="",$F37="",$G37="",'Allgemeine Info'!$H$15=""),0,IF(AND(O$6&lt;&gt;0,O$6&lt;='Allgemeine Info'!$H$15),($E37+$F37)*$I37*(1+$D$4)^O$6,IF(O$7='Allgemeine Info'!$H$15,$J37*(1+$D$4)^O$7,IF(AND(O$7&lt;&gt;0,MOD(O$7,$G37)=0,O$7&lt;'Allgemeine Info'!$H$15),($I37+$J37)*((1+$D$4)^O$7),0))))</f>
        <v>0</v>
      </c>
      <c r="P37" s="250">
        <f>IF(OR($E37="",$F37="",$G37="",'Allgemeine Info'!$H$15=""),0,IF(AND(P$6&lt;&gt;0,P$6&lt;='Allgemeine Info'!$H$15),($E37+$F37)*$I37*(1+$D$4)^P$6,IF(P$7='Allgemeine Info'!$H$15,$J37*(1+$D$4)^P$7,IF(AND(P$7&lt;&gt;0,MOD(P$7,$G37)=0,P$7&lt;'Allgemeine Info'!$H$15),($I37+$J37)*((1+$D$4)^P$7),0))))</f>
        <v>0</v>
      </c>
      <c r="Q37" s="250">
        <f>IF(OR($E37="",$F37="",$G37="",'Allgemeine Info'!$H$15=""),0,IF(AND(Q$6&lt;&gt;0,Q$6&lt;='Allgemeine Info'!$H$15),($E37+$F37)*$I37*(1+$D$4)^Q$6,IF(Q$7='Allgemeine Info'!$H$15,$J37*(1+$D$4)^Q$7,IF(AND(Q$7&lt;&gt;0,MOD(Q$7,$G37)=0,Q$7&lt;'Allgemeine Info'!$H$15),($I37+$J37)*((1+$D$4)^Q$7),0))))</f>
        <v>0</v>
      </c>
      <c r="R37" s="250">
        <f>IF(OR($E37="",$F37="",$G37="",'Allgemeine Info'!$H$15=""),0,IF(AND(R$6&lt;&gt;0,R$6&lt;='Allgemeine Info'!$H$15),($E37+$F37)*$I37*(1+$D$4)^R$6,IF(R$7='Allgemeine Info'!$H$15,$J37*(1+$D$4)^R$7,IF(AND(R$7&lt;&gt;0,MOD(R$7,$G37)=0,R$7&lt;'Allgemeine Info'!$H$15),($I37+$J37)*((1+$D$4)^R$7),0))))</f>
        <v>0</v>
      </c>
      <c r="S37" s="250">
        <f>IF(OR($E37="",$F37="",$G37="",'Allgemeine Info'!$H$15=""),0,IF(AND(S$6&lt;&gt;0,S$6&lt;='Allgemeine Info'!$H$15),($E37+$F37)*$I37*(1+$D$4)^S$6,IF(S$7='Allgemeine Info'!$H$15,$J37*(1+$D$4)^S$7,IF(AND(S$7&lt;&gt;0,MOD(S$7,$G37)=0,S$7&lt;'Allgemeine Info'!$H$15),($I37+$J37)*((1+$D$4)^S$7),0))))</f>
        <v>0</v>
      </c>
      <c r="T37" s="250">
        <f>IF(OR($E37="",$F37="",$G37="",'Allgemeine Info'!$H$15=""),0,IF(AND(T$6&lt;&gt;0,T$6&lt;='Allgemeine Info'!$H$15),($E37+$F37)*$I37*(1+$D$4)^T$6,IF(T$7='Allgemeine Info'!$H$15,$J37*(1+$D$4)^T$7,IF(AND(T$7&lt;&gt;0,MOD(T$7,$G37)=0,T$7&lt;'Allgemeine Info'!$H$15),($I37+$J37)*((1+$D$4)^T$7),0))))</f>
        <v>0</v>
      </c>
      <c r="U37" s="250">
        <f>IF(OR($E37="",$F37="",$G37="",'Allgemeine Info'!$H$15=""),0,IF(AND(U$6&lt;&gt;0,U$6&lt;='Allgemeine Info'!$H$15),($E37+$F37)*$I37*(1+$D$4)^U$6,IF(U$7='Allgemeine Info'!$H$15,$J37*(1+$D$4)^U$7,IF(AND(U$7&lt;&gt;0,MOD(U$7,$G37)=0,U$7&lt;'Allgemeine Info'!$H$15),($I37+$J37)*((1+$D$4)^U$7),0))))</f>
        <v>0</v>
      </c>
      <c r="V37" s="250">
        <f>IF(OR($E37="",$F37="",$G37="",'Allgemeine Info'!$H$15=""),0,IF(AND(V$6&lt;&gt;0,V$6&lt;='Allgemeine Info'!$H$15),($E37+$F37)*$I37*(1+$D$4)^V$6,IF(V$7='Allgemeine Info'!$H$15,$J37*(1+$D$4)^V$7,IF(AND(V$7&lt;&gt;0,MOD(V$7,$G37)=0,V$7&lt;'Allgemeine Info'!$H$15),($I37+$J37)*((1+$D$4)^V$7),0))))</f>
        <v>0</v>
      </c>
      <c r="W37" s="250">
        <f>IF(OR($E37="",$F37="",$G37="",'Allgemeine Info'!$H$15=""),0,IF(AND(W$6&lt;&gt;0,W$6&lt;='Allgemeine Info'!$H$15),($E37+$F37)*$I37*(1+$D$4)^W$6,IF(W$7='Allgemeine Info'!$H$15,$J37*(1+$D$4)^W$7,IF(AND(W$7&lt;&gt;0,MOD(W$7,$G37)=0,W$7&lt;'Allgemeine Info'!$H$15),($I37+$J37)*((1+$D$4)^W$7),0))))</f>
        <v>0</v>
      </c>
      <c r="X37" s="250">
        <f>IF(OR($E37="",$F37="",$G37="",'Allgemeine Info'!$H$15=""),0,IF(AND(X$6&lt;&gt;0,X$6&lt;='Allgemeine Info'!$H$15),($E37+$F37)*$I37*(1+$D$4)^X$6,IF(X$7='Allgemeine Info'!$H$15,$J37*(1+$D$4)^X$7,IF(AND(X$7&lt;&gt;0,MOD(X$7,$G37)=0,X$7&lt;'Allgemeine Info'!$H$15),($I37+$J37)*((1+$D$4)^X$7),0))))</f>
        <v>0</v>
      </c>
      <c r="Y37" s="250">
        <f>IF(OR($E37="",$F37="",$G37="",'Allgemeine Info'!$H$15=""),0,IF(AND(Y$6&lt;&gt;0,Y$6&lt;='Allgemeine Info'!$H$15),($E37+$F37)*$I37*(1+$D$4)^Y$6,IF(Y$7='Allgemeine Info'!$H$15,$J37*(1+$D$4)^Y$7,IF(AND(Y$7&lt;&gt;0,MOD(Y$7,$G37)=0,Y$7&lt;'Allgemeine Info'!$H$15),($I37+$J37)*((1+$D$4)^Y$7),0))))</f>
        <v>0</v>
      </c>
      <c r="Z37" s="250">
        <f>IF(OR($E37="",$F37="",$G37="",'Allgemeine Info'!$H$15=""),0,IF(AND(Z$6&lt;&gt;0,Z$6&lt;='Allgemeine Info'!$H$15),($E37+$F37)*$I37*(1+$D$4)^Z$6,IF(Z$7='Allgemeine Info'!$H$15,$J37*(1+$D$4)^Z$7,IF(AND(Z$7&lt;&gt;0,MOD(Z$7,$G37)=0,Z$7&lt;'Allgemeine Info'!$H$15),($I37+$J37)*((1+$D$4)^Z$7),0))))</f>
        <v>0</v>
      </c>
      <c r="AA37" s="250">
        <f>IF(OR($E37="",$F37="",$G37="",'Allgemeine Info'!$H$15=""),0,IF(AND(AA$6&lt;&gt;0,AA$6&lt;='Allgemeine Info'!$H$15),($E37+$F37)*$I37*(1+$D$4)^AA$6,IF(AA$7='Allgemeine Info'!$H$15,$J37*(1+$D$4)^AA$7,IF(AND(AA$7&lt;&gt;0,MOD(AA$7,$G37)=0,AA$7&lt;'Allgemeine Info'!$H$15),($I37+$J37)*((1+$D$4)^AA$7),0))))</f>
        <v>0</v>
      </c>
      <c r="AB37" s="250">
        <f>IF(OR($E37="",$F37="",$G37="",'Allgemeine Info'!$H$15=""),0,IF(AND(AB$6&lt;&gt;0,AB$6&lt;='Allgemeine Info'!$H$15),($E37+$F37)*$I37*(1+$D$4)^AB$6,IF(AB$7='Allgemeine Info'!$H$15,$J37*(1+$D$4)^AB$7,IF(AND(AB$7&lt;&gt;0,MOD(AB$7,$G37)=0,AB$7&lt;'Allgemeine Info'!$H$15),($I37+$J37)*((1+$D$4)^AB$7),0))))</f>
        <v>0</v>
      </c>
      <c r="AC37" s="250">
        <f>IF(OR($E37="",$F37="",$G37="",'Allgemeine Info'!$H$15=""),0,IF(AND(AC$6&lt;&gt;0,AC$6&lt;='Allgemeine Info'!$H$15),($E37+$F37)*$I37*(1+$D$4)^AC$6,IF(AC$7='Allgemeine Info'!$H$15,$J37*(1+$D$4)^AC$7,IF(AND(AC$7&lt;&gt;0,MOD(AC$7,$G37)=0,AC$7&lt;'Allgemeine Info'!$H$15),($I37+$J37)*((1+$D$4)^AC$7),0))))</f>
        <v>0</v>
      </c>
      <c r="AD37" s="250">
        <f>IF(OR($E37="",$F37="",$G37="",'Allgemeine Info'!$H$15=""),0,IF(AND(AD$6&lt;&gt;0,AD$6&lt;='Allgemeine Info'!$H$15),($E37+$F37)*$I37*(1+$D$4)^AD$6,IF(AD$7='Allgemeine Info'!$H$15,$J37*(1+$D$4)^AD$7,IF(AND(AD$7&lt;&gt;0,MOD(AD$7,$G37)=0,AD$7&lt;'Allgemeine Info'!$H$15),($I37+$J37)*((1+$D$4)^AD$7),0))))</f>
        <v>0</v>
      </c>
      <c r="AE37" s="250">
        <f>IF(OR($E37="",$F37="",$G37="",'Allgemeine Info'!$H$15=""),0,IF(AND(AE$6&lt;&gt;0,AE$6&lt;='Allgemeine Info'!$H$15),($E37+$F37)*$I37*(1+$D$4)^AE$6,IF(AE$7='Allgemeine Info'!$H$15,$J37*(1+$D$4)^AE$7,IF(AND(AE$7&lt;&gt;0,MOD(AE$7,$G37)=0,AE$7&lt;'Allgemeine Info'!$H$15),($I37+$J37)*((1+$D$4)^AE$7),0))))</f>
        <v>0</v>
      </c>
      <c r="AF37" s="250">
        <f>IF(OR($E37="",$F37="",$G37="",'Allgemeine Info'!$H$15=""),0,IF(AND(AF$6&lt;&gt;0,AF$6&lt;='Allgemeine Info'!$H$15),($E37+$F37)*$I37*(1+$D$4)^AF$6,IF(AF$7='Allgemeine Info'!$H$15,$J37*(1+$D$4)^AF$7,IF(AND(AF$7&lt;&gt;0,MOD(AF$7,$G37)=0,AF$7&lt;'Allgemeine Info'!$H$15),($I37+$J37)*((1+$D$4)^AF$7),0))))</f>
        <v>0</v>
      </c>
      <c r="AG37" s="250">
        <f>IF(OR($E37="",$F37="",$G37="",'Allgemeine Info'!$H$15=""),0,IF(AND(AG$6&lt;&gt;0,AG$6&lt;='Allgemeine Info'!$H$15),($E37+$F37)*$I37*(1+$D$4)^AG$6,IF(AG$7='Allgemeine Info'!$H$15,$J37*(1+$D$4)^AG$7,IF(AND(AG$7&lt;&gt;0,MOD(AG$7,$G37)=0,AG$7&lt;'Allgemeine Info'!$H$15),($I37+$J37)*((1+$D$4)^AG$7),0))))</f>
        <v>0</v>
      </c>
      <c r="AH37" s="250">
        <f>IF(OR($E37="",$F37="",$G37="",'Allgemeine Info'!$H$15=""),0,IF(AND(AH$6&lt;&gt;0,AH$6&lt;='Allgemeine Info'!$H$15),($E37+$F37)*$I37*(1+$D$4)^AH$6,IF(AH$7='Allgemeine Info'!$H$15,$J37*(1+$D$4)^AH$7,IF(AND(AH$7&lt;&gt;0,MOD(AH$7,$G37)=0,AH$7&lt;'Allgemeine Info'!$H$15),($I37+$J37)*((1+$D$4)^AH$7),0))))</f>
        <v>0</v>
      </c>
      <c r="AI37" s="250">
        <f>IF(OR($E37="",$F37="",$G37="",'Allgemeine Info'!$H$15=""),0,IF(AND(AI$6&lt;&gt;0,AI$6&lt;='Allgemeine Info'!$H$15),($E37+$F37)*$I37*(1+$D$4)^AI$6,IF(AI$7='Allgemeine Info'!$H$15,$J37*(1+$D$4)^AI$7,IF(AND(AI$7&lt;&gt;0,MOD(AI$7,$G37)=0,AI$7&lt;'Allgemeine Info'!$H$15),($I37+$J37)*((1+$D$4)^AI$7),0))))</f>
        <v>0</v>
      </c>
      <c r="AJ37" s="250">
        <f>IF(OR($E37="",$F37="",$G37="",'Allgemeine Info'!$H$15=""),0,IF(AND(AJ$6&lt;&gt;0,AJ$6&lt;='Allgemeine Info'!$H$15),($E37+$F37)*$I37*(1+$D$4)^AJ$6,IF(AJ$7='Allgemeine Info'!$H$15,$J37*(1+$D$4)^AJ$7,IF(AND(AJ$7&lt;&gt;0,MOD(AJ$7,$G37)=0,AJ$7&lt;'Allgemeine Info'!$H$15),($I37+$J37)*((1+$D$4)^AJ$7),0))))</f>
        <v>0</v>
      </c>
      <c r="AK37" s="250">
        <f>IF(OR($E37="",$F37="",$G37="",'Allgemeine Info'!$H$15=""),0,IF(AND(AK$6&lt;&gt;0,AK$6&lt;='Allgemeine Info'!$H$15),($E37+$F37)*$I37*(1+$D$4)^AK$6,IF(AK$7='Allgemeine Info'!$H$15,$J37*(1+$D$4)^AK$7,IF(AND(AK$7&lt;&gt;0,MOD(AK$7,$G37)=0,AK$7&lt;'Allgemeine Info'!$H$15),($I37+$J37)*((1+$D$4)^AK$7),0))))</f>
        <v>0</v>
      </c>
      <c r="AL37" s="250">
        <f>IF(OR($E37="",$F37="",$G37="",'Allgemeine Info'!$H$15=""),0,IF(AND(AL$6&lt;&gt;0,AL$6&lt;='Allgemeine Info'!$H$15),($E37+$F37)*$I37*(1+$D$4)^AL$6,IF(AL$7='Allgemeine Info'!$H$15,$J37*(1+$D$4)^AL$7,IF(AND(AL$7&lt;&gt;0,MOD(AL$7,$G37)=0,AL$7&lt;'Allgemeine Info'!$H$15),($I37+$J37)*((1+$D$4)^AL$7),0))))</f>
        <v>0</v>
      </c>
      <c r="AM37" s="250">
        <f>IF(OR($E37="",$F37="",$G37="",'Allgemeine Info'!$H$15=""),0,IF(AND(AM$6&lt;&gt;0,AM$6&lt;='Allgemeine Info'!$H$15),($E37+$F37)*$I37*(1+$D$4)^AM$6,IF(AM$7='Allgemeine Info'!$H$15,$J37*(1+$D$4)^AM$7,IF(AND(AM$7&lt;&gt;0,MOD(AM$7,$G37)=0,AM$7&lt;'Allgemeine Info'!$H$15),($I37+$J37)*((1+$D$4)^AM$7),0))))</f>
        <v>0</v>
      </c>
      <c r="AN37" s="250">
        <f>IF(OR($E37="",$F37="",$G37="",'Allgemeine Info'!$H$15=""),0,IF(AND(AN$6&lt;&gt;0,AN$6&lt;='Allgemeine Info'!$H$15),($E37+$F37)*$I37*(1+$D$4)^AN$6,IF(AN$7='Allgemeine Info'!$H$15,$J37*(1+$D$4)^AN$7,IF(AND(AN$7&lt;&gt;0,MOD(AN$7,$G37)=0,AN$7&lt;'Allgemeine Info'!$H$15),($I37+$J37)*((1+$D$4)^AN$7),0))))</f>
        <v>0</v>
      </c>
      <c r="AO37" s="250">
        <f>IF(OR($E37="",$F37="",$G37="",'Allgemeine Info'!$H$15=""),0,IF(AND(AO$6&lt;&gt;0,AO$6&lt;='Allgemeine Info'!$H$15),($E37+$F37)*$I37*(1+$D$4)^AO$6,IF(AO$7='Allgemeine Info'!$H$15,$J37*(1+$D$4)^AO$7,IF(AND(AO$7&lt;&gt;0,MOD(AO$7,$G37)=0,AO$7&lt;'Allgemeine Info'!$H$15),($I37+$J37)*((1+$D$4)^AO$7),0))))</f>
        <v>0</v>
      </c>
      <c r="AP37" s="250">
        <f>IF(OR($E37="",$F37="",$G37="",'Allgemeine Info'!$H$15=""),0,IF(AND(AP$6&lt;&gt;0,AP$6&lt;='Allgemeine Info'!$H$15),($E37+$F37)*$I37*(1+$D$4)^AP$6,IF(AP$7='Allgemeine Info'!$H$15,$J37*(1+$D$4)^AP$7,IF(AND(AP$7&lt;&gt;0,MOD(AP$7,$G37)=0,AP$7&lt;'Allgemeine Info'!$H$15),($I37+$J37)*((1+$D$4)^AP$7),0))))</f>
        <v>0</v>
      </c>
      <c r="AQ37" s="250">
        <f>IF(OR($E37="",$F37="",$G37="",'Allgemeine Info'!$H$15=""),0,IF(AND(AQ$6&lt;&gt;0,AQ$6&lt;='Allgemeine Info'!$H$15),($E37+$F37)*$I37*(1+$D$4)^AQ$6,IF(AQ$7='Allgemeine Info'!$H$15,$J37*(1+$D$4)^AQ$7,IF(AND(AQ$7&lt;&gt;0,MOD(AQ$7,$G37)=0,AQ$7&lt;'Allgemeine Info'!$H$15),($I37+$J37)*((1+$D$4)^AQ$7),0))))</f>
        <v>0</v>
      </c>
      <c r="AR37" s="250">
        <f>IF(OR($E37="",$F37="",$G37="",'Allgemeine Info'!$H$15=""),0,IF(AND(AR$6&lt;&gt;0,AR$6&lt;='Allgemeine Info'!$H$15),($E37+$F37)*$I37*(1+$D$4)^AR$6,IF(AR$7='Allgemeine Info'!$H$15,$J37*(1+$D$4)^AR$7,IF(AND(AR$7&lt;&gt;0,MOD(AR$7,$G37)=0,AR$7&lt;'Allgemeine Info'!$H$15),($I37+$J37)*((1+$D$4)^AR$7),0))))</f>
        <v>0</v>
      </c>
      <c r="AS37" s="250">
        <f>IF(OR($E37="",$F37="",$G37="",'Allgemeine Info'!$H$15=""),0,IF(AND(AS$6&lt;&gt;0,AS$6&lt;='Allgemeine Info'!$H$15),($E37+$F37)*$I37*(1+$D$4)^AS$6,IF(AS$7='Allgemeine Info'!$H$15,$J37*(1+$D$4)^AS$7,IF(AND(AS$7&lt;&gt;0,MOD(AS$7,$G37)=0,AS$7&lt;'Allgemeine Info'!$H$15),($I37+$J37)*((1+$D$4)^AS$7),0))))</f>
        <v>0</v>
      </c>
      <c r="AT37" s="250">
        <f>IF(OR($E37="",$F37="",$G37="",'Allgemeine Info'!$H$15=""),0,IF(AND(AT$6&lt;&gt;0,AT$6&lt;='Allgemeine Info'!$H$15),($E37+$F37)*$I37*(1+$D$4)^AT$6,IF(AT$7='Allgemeine Info'!$H$15,$J37*(1+$D$4)^AT$7,IF(AND(AT$7&lt;&gt;0,MOD(AT$7,$G37)=0,AT$7&lt;'Allgemeine Info'!$H$15),($I37+$J37)*((1+$D$4)^AT$7),0))))</f>
        <v>0</v>
      </c>
      <c r="AU37" s="250">
        <f>IF(OR($E37="",$F37="",$G37="",'Allgemeine Info'!$H$15=""),0,IF(AND(AU$6&lt;&gt;0,AU$6&lt;='Allgemeine Info'!$H$15),($E37+$F37)*$I37*(1+$D$4)^AU$6,IF(AU$7='Allgemeine Info'!$H$15,$J37*(1+$D$4)^AU$7,IF(AND(AU$7&lt;&gt;0,MOD(AU$7,$G37)=0,AU$7&lt;'Allgemeine Info'!$H$15),($I37+$J37)*((1+$D$4)^AU$7),0))))</f>
        <v>0</v>
      </c>
      <c r="AV37" s="250">
        <f>IF(OR($E37="",$F37="",$G37="",'Allgemeine Info'!$H$15=""),0,IF(AND(AV$6&lt;&gt;0,AV$6&lt;='Allgemeine Info'!$H$15),($E37+$F37)*$I37*(1+$D$4)^AV$6,IF(AV$7='Allgemeine Info'!$H$15,$J37*(1+$D$4)^AV$7,IF(AND(AV$7&lt;&gt;0,MOD(AV$7,$G37)=0,AV$7&lt;'Allgemeine Info'!$H$15),($I37+$J37)*((1+$D$4)^AV$7),0))))</f>
        <v>0</v>
      </c>
      <c r="AW37" s="250">
        <f>IF(OR($E37="",$F37="",$G37="",'Allgemeine Info'!$H$15=""),0,IF(AND(AW$6&lt;&gt;0,AW$6&lt;='Allgemeine Info'!$H$15),($E37+$F37)*$I37*(1+$D$4)^AW$6,IF(AW$7='Allgemeine Info'!$H$15,$J37*(1+$D$4)^AW$7,IF(AND(AW$7&lt;&gt;0,MOD(AW$7,$G37)=0,AW$7&lt;'Allgemeine Info'!$H$15),($I37+$J37)*((1+$D$4)^AW$7),0))))</f>
        <v>0</v>
      </c>
      <c r="AX37" s="250">
        <f>IF(OR($E37="",$F37="",$G37="",'Allgemeine Info'!$H$15=""),0,IF(AND(AX$6&lt;&gt;0,AX$6&lt;='Allgemeine Info'!$H$15),($E37+$F37)*$I37*(1+$D$4)^AX$6,IF(AX$7='Allgemeine Info'!$H$15,$J37*(1+$D$4)^AX$7,IF(AND(AX$7&lt;&gt;0,MOD(AX$7,$G37)=0,AX$7&lt;'Allgemeine Info'!$H$15),($I37+$J37)*((1+$D$4)^AX$7),0))))</f>
        <v>0</v>
      </c>
      <c r="AY37" s="250">
        <f>IF(OR($E37="",$F37="",$G37="",'Allgemeine Info'!$H$15=""),0,IF(AND(AY$6&lt;&gt;0,AY$6&lt;='Allgemeine Info'!$H$15),($E37+$F37)*$I37*(1+$D$4)^AY$6,IF(AY$7='Allgemeine Info'!$H$15,$J37*(1+$D$4)^AY$7,IF(AND(AY$7&lt;&gt;0,MOD(AY$7,$G37)=0,AY$7&lt;'Allgemeine Info'!$H$15),($I37+$J37)*((1+$D$4)^AY$7),0))))</f>
        <v>0</v>
      </c>
      <c r="AZ37" s="250">
        <f>IF(OR($E37="",$F37="",$G37="",'Allgemeine Info'!$H$15=""),0,IF(AND(AZ$6&lt;&gt;0,AZ$6&lt;='Allgemeine Info'!$H$15),($E37+$F37)*$I37*(1+$D$4)^AZ$6,IF(AZ$7='Allgemeine Info'!$H$15,$J37*(1+$D$4)^AZ$7,IF(AND(AZ$7&lt;&gt;0,MOD(AZ$7,$G37)=0,AZ$7&lt;'Allgemeine Info'!$H$15),($I37+$J37)*((1+$D$4)^AZ$7),0))))</f>
        <v>0</v>
      </c>
      <c r="BA37" s="250">
        <f>IF(OR($E37="",$F37="",$G37="",'Allgemeine Info'!$H$15=""),0,IF(AND(BA$6&lt;&gt;0,BA$6&lt;='Allgemeine Info'!$H$15),($E37+$F37)*$I37*(1+$D$4)^BA$6,IF(BA$7='Allgemeine Info'!$H$15,$J37*(1+$D$4)^BA$7,IF(AND(BA$7&lt;&gt;0,MOD(BA$7,$G37)=0,BA$7&lt;'Allgemeine Info'!$H$15),($I37+$J37)*((1+$D$4)^BA$7),0))))</f>
        <v>0</v>
      </c>
      <c r="BB37" s="250">
        <f>IF(OR($E37="",$F37="",$G37="",'Allgemeine Info'!$H$15=""),0,IF(AND(BB$6&lt;&gt;0,BB$6&lt;='Allgemeine Info'!$H$15),($E37+$F37)*$I37*(1+$D$4)^BB$6,IF(BB$7='Allgemeine Info'!$H$15,$J37*(1+$D$4)^BB$7,IF(AND(BB$7&lt;&gt;0,MOD(BB$7,$G37)=0,BB$7&lt;'Allgemeine Info'!$H$15),($I37+$J37)*((1+$D$4)^BB$7),0))))</f>
        <v>0</v>
      </c>
      <c r="BC37" s="250">
        <f>IF(OR($E37="",$F37="",$G37="",'Allgemeine Info'!$H$15=""),0,IF(AND(BC$6&lt;&gt;0,BC$6&lt;='Allgemeine Info'!$H$15),($E37+$F37)*$I37*(1+$D$4)^BC$6,IF(BC$7='Allgemeine Info'!$H$15,$J37*(1+$D$4)^BC$7,IF(AND(BC$7&lt;&gt;0,MOD(BC$7,$G37)=0,BC$7&lt;'Allgemeine Info'!$H$15),($I37+$J37)*((1+$D$4)^BC$7),0))))</f>
        <v>0</v>
      </c>
      <c r="BD37" s="250">
        <f>IF(OR($E37="",$F37="",$G37="",'Allgemeine Info'!$H$15=""),0,IF(AND(BD$6&lt;&gt;0,BD$6&lt;='Allgemeine Info'!$H$15),($E37+$F37)*$I37*(1+$D$4)^BD$6,IF(BD$7='Allgemeine Info'!$H$15,$J37*(1+$D$4)^BD$7,IF(AND(BD$7&lt;&gt;0,MOD(BD$7,$G37)=0,BD$7&lt;'Allgemeine Info'!$H$15),($I37+$J37)*((1+$D$4)^BD$7),0))))</f>
        <v>0</v>
      </c>
      <c r="BE37" s="250">
        <f>IF(OR($E37="",$F37="",$G37="",'Allgemeine Info'!$H$15=""),0,IF(AND(BE$6&lt;&gt;0,BE$6&lt;='Allgemeine Info'!$H$15),($E37+$F37)*$I37*(1+$D$4)^BE$6,IF(BE$7='Allgemeine Info'!$H$15,$J37*(1+$D$4)^BE$7,IF(AND(BE$7&lt;&gt;0,MOD(BE$7,$G37)=0,BE$7&lt;'Allgemeine Info'!$H$15),($I37+$J37)*((1+$D$4)^BE$7),0))))</f>
        <v>0</v>
      </c>
      <c r="BF37" s="250">
        <f>IF(OR($E37="",$F37="",$G37="",'Allgemeine Info'!$H$15=""),0,IF(AND(BF$6&lt;&gt;0,BF$6&lt;='Allgemeine Info'!$H$15),($E37+$F37)*$I37*(1+$D$4)^BF$6,IF(BF$7='Allgemeine Info'!$H$15,$J37*(1+$D$4)^BF$7,IF(AND(BF$7&lt;&gt;0,MOD(BF$7,$G37)=0,BF$7&lt;'Allgemeine Info'!$H$15),($I37+$J37)*((1+$D$4)^BF$7),0))))</f>
        <v>0</v>
      </c>
      <c r="BG37" s="250">
        <f>IF(OR($E37="",$F37="",$G37="",'Allgemeine Info'!$H$15=""),0,IF(AND(BG$6&lt;&gt;0,BG$6&lt;='Allgemeine Info'!$H$15),($E37+$F37)*$I37*(1+$D$4)^BG$6,IF(BG$7='Allgemeine Info'!$H$15,$J37*(1+$D$4)^BG$7,IF(AND(BG$7&lt;&gt;0,MOD(BG$7,$G37)=0,BG$7&lt;'Allgemeine Info'!$H$15),($I37+$J37)*((1+$D$4)^BG$7),0))))</f>
        <v>0</v>
      </c>
      <c r="BH37" s="250">
        <f>IF(OR($E37="",$F37="",$G37="",'Allgemeine Info'!$H$15=""),0,IF(AND(BH$6&lt;&gt;0,BH$6&lt;='Allgemeine Info'!$H$15),($E37+$F37)*$I37*(1+$D$4)^BH$6,IF(BH$7='Allgemeine Info'!$H$15,$J37*(1+$D$4)^BH$7,IF(AND(BH$7&lt;&gt;0,MOD(BH$7,$G37)=0,BH$7&lt;'Allgemeine Info'!$H$15),($I37+$J37)*((1+$D$4)^BH$7),0))))</f>
        <v>0</v>
      </c>
      <c r="BI37" s="250">
        <f>IF(OR($E37="",$F37="",$G37="",'Allgemeine Info'!$H$15=""),0,IF(AND(BI$6&lt;&gt;0,BI$6&lt;='Allgemeine Info'!$H$15),($E37+$F37)*$I37*(1+$D$4)^BI$6,IF(BI$7='Allgemeine Info'!$H$15,$J37*(1+$D$4)^BI$7,IF(AND(BI$7&lt;&gt;0,MOD(BI$7,$G37)=0,BI$7&lt;'Allgemeine Info'!$H$15),($I37+$J37)*((1+$D$4)^BI$7),0))))</f>
        <v>0</v>
      </c>
      <c r="BJ37" s="250">
        <f>IF(OR($E37="",$F37="",$G37="",'Allgemeine Info'!$H$15=""),0,IF(AND(BJ$6&lt;&gt;0,BJ$6&lt;='Allgemeine Info'!$H$15),($E37+$F37)*$I37*(1+$D$4)^BJ$6,IF(BJ$7='Allgemeine Info'!$H$15,$J37*(1+$D$4)^BJ$7,IF(AND(BJ$7&lt;&gt;0,MOD(BJ$7,$G37)=0,BJ$7&lt;'Allgemeine Info'!$H$15),($I37+$J37)*((1+$D$4)^BJ$7),0))))</f>
        <v>0</v>
      </c>
      <c r="BK37" s="250">
        <f>IF(OR($E37="",$F37="",$G37="",'Allgemeine Info'!$H$15=""),0,IF(AND(BK$6&lt;&gt;0,BK$6&lt;='Allgemeine Info'!$H$15),($E37+$F37)*$I37*(1+$D$4)^BK$6,IF(BK$7='Allgemeine Info'!$H$15,$J37*(1+$D$4)^BK$7,IF(AND(BK$7&lt;&gt;0,MOD(BK$7,$G37)=0,BK$7&lt;'Allgemeine Info'!$H$15),($I37+$J37)*((1+$D$4)^BK$7),0))))</f>
        <v>0</v>
      </c>
      <c r="BL37" s="250">
        <f>IF(OR($E37="",$F37="",$G37="",'Allgemeine Info'!$H$15=""),0,IF(AND(BL$6&lt;&gt;0,BL$6&lt;='Allgemeine Info'!$H$15),($E37+$F37)*$I37*(1+$D$4)^BL$6,IF(BL$7='Allgemeine Info'!$H$15,$J37*(1+$D$4)^BL$7,IF(AND(BL$7&lt;&gt;0,MOD(BL$7,$G37)=0,BL$7&lt;'Allgemeine Info'!$H$15),($I37+$J37)*((1+$D$4)^BL$7),0))))</f>
        <v>0</v>
      </c>
      <c r="BM37" s="250">
        <f>IF(OR($E37="",$F37="",$G37="",'Allgemeine Info'!$H$15=""),0,IF(AND(BM$6&lt;&gt;0,BM$6&lt;='Allgemeine Info'!$H$15),($E37+$F37)*$I37*(1+$D$4)^BM$6,IF(BM$7='Allgemeine Info'!$H$15,$J37*(1+$D$4)^BM$7,IF(AND(BM$7&lt;&gt;0,MOD(BM$7,$G37)=0,BM$7&lt;'Allgemeine Info'!$H$15),($I37+$J37)*((1+$D$4)^BM$7),0))))</f>
        <v>0</v>
      </c>
      <c r="BN37" s="250">
        <f>IF(OR($E37="",$F37="",$G37="",'Allgemeine Info'!$H$15=""),0,IF(AND(BN$6&lt;&gt;0,BN$6&lt;='Allgemeine Info'!$H$15),($E37+$F37)*$I37*(1+$D$4)^BN$6,IF(BN$7='Allgemeine Info'!$H$15,$J37*(1+$D$4)^BN$7,IF(AND(BN$7&lt;&gt;0,MOD(BN$7,$G37)=0,BN$7&lt;'Allgemeine Info'!$H$15),($I37+$J37)*((1+$D$4)^BN$7),0))))</f>
        <v>0</v>
      </c>
      <c r="BO37" s="250">
        <f>IF(OR($E37="",$F37="",$G37="",'Allgemeine Info'!$H$15=""),0,IF(AND(BO$6&lt;&gt;0,BO$6&lt;='Allgemeine Info'!$H$15),($E37+$F37)*$I37*(1+$D$4)^BO$6,IF(BO$7='Allgemeine Info'!$H$15,$J37*(1+$D$4)^BO$7,IF(AND(BO$7&lt;&gt;0,MOD(BO$7,$G37)=0,BO$7&lt;'Allgemeine Info'!$H$15),($I37+$J37)*((1+$D$4)^BO$7),0))))</f>
        <v>0</v>
      </c>
      <c r="BP37" s="250">
        <f>IF(OR($E37="",$F37="",$G37="",'Allgemeine Info'!$H$15=""),0,IF(AND(BP$6&lt;&gt;0,BP$6&lt;='Allgemeine Info'!$H$15),($E37+$F37)*$I37*(1+$D$4)^BP$6,IF(BP$7='Allgemeine Info'!$H$15,$J37*(1+$D$4)^BP$7,IF(AND(BP$7&lt;&gt;0,MOD(BP$7,$G37)=0,BP$7&lt;'Allgemeine Info'!$H$15),($I37+$J37)*((1+$D$4)^BP$7),0))))</f>
        <v>0</v>
      </c>
      <c r="BQ37" s="250">
        <f>IF(OR($E37="",$F37="",$G37="",'Allgemeine Info'!$H$15=""),0,IF(AND(BQ$6&lt;&gt;0,BQ$6&lt;='Allgemeine Info'!$H$15),($E37+$F37)*$I37*(1+$D$4)^BQ$6,IF(BQ$7='Allgemeine Info'!$H$15,$J37*(1+$D$4)^BQ$7,IF(AND(BQ$7&lt;&gt;0,MOD(BQ$7,$G37)=0,BQ$7&lt;'Allgemeine Info'!$H$15),($I37+$J37)*((1+$D$4)^BQ$7),0))))</f>
        <v>0</v>
      </c>
      <c r="BR37" s="250">
        <f>IF(OR($E37="",$F37="",$G37="",'Allgemeine Info'!$H$15=""),0,IF(AND(BR$6&lt;&gt;0,BR$6&lt;='Allgemeine Info'!$H$15),($E37+$F37)*$I37*(1+$D$4)^BR$6,IF(BR$7='Allgemeine Info'!$H$15,$J37*(1+$D$4)^BR$7,IF(AND(BR$7&lt;&gt;0,MOD(BR$7,$G37)=0,BR$7&lt;'Allgemeine Info'!$H$15),($I37+$J37)*((1+$D$4)^BR$7),0))))</f>
        <v>0</v>
      </c>
      <c r="BS37" s="250">
        <f>IF(OR($E37="",$F37="",$G37="",'Allgemeine Info'!$H$15=""),0,IF(AND(BS$6&lt;&gt;0,BS$6&lt;='Allgemeine Info'!$H$15),($E37+$F37)*$I37*(1+$D$4)^BS$6,IF(BS$7='Allgemeine Info'!$H$15,$J37*(1+$D$4)^BS$7,IF(AND(BS$7&lt;&gt;0,MOD(BS$7,$G37)=0,BS$7&lt;'Allgemeine Info'!$H$15),($I37+$J37)*((1+$D$4)^BS$7),0))))</f>
        <v>0</v>
      </c>
      <c r="BT37" s="250">
        <f>IF(OR($E37="",$F37="",$G37="",'Allgemeine Info'!$H$15=""),0,IF(AND(BT$6&lt;&gt;0,BT$6&lt;='Allgemeine Info'!$H$15),($E37+$F37)*$I37*(1+$D$4)^BT$6,IF(BT$7='Allgemeine Info'!$H$15,$J37*(1+$D$4)^BT$7,IF(AND(BT$7&lt;&gt;0,MOD(BT$7,$G37)=0,BT$7&lt;'Allgemeine Info'!$H$15),($I37+$J37)*((1+$D$4)^BT$7),0))))</f>
        <v>0</v>
      </c>
      <c r="BU37" s="250">
        <f>IF(OR($E37="",$F37="",$G37="",'Allgemeine Info'!$H$15=""),0,IF(AND(BU$6&lt;&gt;0,BU$6&lt;='Allgemeine Info'!$H$15),($E37+$F37)*$I37*(1+$D$4)^BU$6,IF(BU$7='Allgemeine Info'!$H$15,$J37*(1+$D$4)^BU$7,IF(AND(BU$7&lt;&gt;0,MOD(BU$7,$G37)=0,BU$7&lt;'Allgemeine Info'!$H$15),($I37+$J37)*((1+$D$4)^BU$7),0))))</f>
        <v>0</v>
      </c>
      <c r="BV37" s="250">
        <f>IF(OR($E37="",$F37="",$G37="",'Allgemeine Info'!$H$15=""),0,IF(AND(BV$6&lt;&gt;0,BV$6&lt;='Allgemeine Info'!$H$15),($E37+$F37)*$I37*(1+$D$4)^BV$6,IF(BV$7='Allgemeine Info'!$H$15,$J37*(1+$D$4)^BV$7,IF(AND(BV$7&lt;&gt;0,MOD(BV$7,$G37)=0,BV$7&lt;'Allgemeine Info'!$H$15),($I37+$J37)*((1+$D$4)^BV$7),0))))</f>
        <v>0</v>
      </c>
      <c r="BW37" s="250">
        <f>IF(OR($E37="",$F37="",$G37="",'Allgemeine Info'!$H$15=""),0,IF(AND(BW$6&lt;&gt;0,BW$6&lt;='Allgemeine Info'!$H$15),($E37+$F37)*$I37*(1+$D$4)^BW$6,IF(BW$7='Allgemeine Info'!$H$15,$J37*(1+$D$4)^BW$7,IF(AND(BW$7&lt;&gt;0,MOD(BW$7,$G37)=0,BW$7&lt;'Allgemeine Info'!$H$15),($I37+$J37)*((1+$D$4)^BW$7),0))))</f>
        <v>0</v>
      </c>
      <c r="BX37" s="250">
        <f>IF(OR($E37="",$F37="",$G37="",'Allgemeine Info'!$H$15=""),0,IF(AND(BX$6&lt;&gt;0,BX$6&lt;='Allgemeine Info'!$H$15),($E37+$F37)*$I37*(1+$D$4)^BX$6,IF(BX$7='Allgemeine Info'!$H$15,$J37*(1+$D$4)^BX$7,IF(AND(BX$7&lt;&gt;0,MOD(BX$7,$G37)=0,BX$7&lt;'Allgemeine Info'!$H$15),($I37+$J37)*((1+$D$4)^BX$7),0))))</f>
        <v>0</v>
      </c>
      <c r="BY37" s="250">
        <f>IF(OR($E37="",$F37="",$G37="",'Allgemeine Info'!$H$15=""),0,IF(AND(BY$6&lt;&gt;0,BY$6&lt;='Allgemeine Info'!$H$15),($E37+$F37)*$I37*(1+$D$4)^BY$6,IF(BY$7='Allgemeine Info'!$H$15,$J37*(1+$D$4)^BY$7,IF(AND(BY$7&lt;&gt;0,MOD(BY$7,$G37)=0,BY$7&lt;'Allgemeine Info'!$H$15),($I37+$J37)*((1+$D$4)^BY$7),0))))</f>
        <v>0</v>
      </c>
      <c r="BZ37" s="250">
        <f>IF(OR($E37="",$F37="",$G37="",'Allgemeine Info'!$H$15=""),0,IF(AND(BZ$6&lt;&gt;0,BZ$6&lt;='Allgemeine Info'!$H$15),($E37+$F37)*$I37*(1+$D$4)^BZ$6,IF(BZ$7='Allgemeine Info'!$H$15,$J37*(1+$D$4)^BZ$7,IF(AND(BZ$7&lt;&gt;0,MOD(BZ$7,$G37)=0,BZ$7&lt;'Allgemeine Info'!$H$15),($I37+$J37)*((1+$D$4)^BZ$7),0))))</f>
        <v>0</v>
      </c>
      <c r="CA37" s="250">
        <f>IF(OR($E37="",$F37="",$G37="",'Allgemeine Info'!$H$15=""),0,IF(AND(CA$6&lt;&gt;0,CA$6&lt;='Allgemeine Info'!$H$15),($E37+$F37)*$I37*(1+$D$4)^CA$6,IF(CA$7='Allgemeine Info'!$H$15,$J37*(1+$D$4)^CA$7,IF(AND(CA$7&lt;&gt;0,MOD(CA$7,$G37)=0,CA$7&lt;'Allgemeine Info'!$H$15),($I37+$J37)*((1+$D$4)^CA$7),0))))</f>
        <v>0</v>
      </c>
      <c r="CB37" s="250">
        <f>IF(OR($E37="",$F37="",$G37="",'Allgemeine Info'!$H$15=""),0,IF(AND(CB$6&lt;&gt;0,CB$6&lt;='Allgemeine Info'!$H$15),($E37+$F37)*$I37*(1+$D$4)^CB$6,IF(CB$7='Allgemeine Info'!$H$15,$J37*(1+$D$4)^CB$7,IF(AND(CB$7&lt;&gt;0,MOD(CB$7,$G37)=0,CB$7&lt;'Allgemeine Info'!$H$15),($I37+$J37)*((1+$D$4)^CB$7),0))))</f>
        <v>0</v>
      </c>
      <c r="CC37" s="250">
        <f>IF(OR($E37="",$F37="",$G37="",'Allgemeine Info'!$H$15=""),0,IF(AND(CC$6&lt;&gt;0,CC$6&lt;='Allgemeine Info'!$H$15),($E37+$F37)*$I37*(1+$D$4)^CC$6,IF(CC$7='Allgemeine Info'!$H$15,$J37*(1+$D$4)^CC$7,IF(AND(CC$7&lt;&gt;0,MOD(CC$7,$G37)=0,CC$7&lt;'Allgemeine Info'!$H$15),($I37+$J37)*((1+$D$4)^CC$7),0))))</f>
        <v>0</v>
      </c>
      <c r="CD37" s="250">
        <f>IF(OR($E37="",$F37="",$G37="",'Allgemeine Info'!$H$15=""),0,IF(AND(CD$6&lt;&gt;0,CD$6&lt;='Allgemeine Info'!$H$15),($E37+$F37)*$I37*(1+$D$4)^CD$6,IF(CD$7='Allgemeine Info'!$H$15,$J37*(1+$D$4)^CD$7,IF(AND(CD$7&lt;&gt;0,MOD(CD$7,$G37)=0,CD$7&lt;'Allgemeine Info'!$H$15),($I37+$J37)*((1+$D$4)^CD$7),0))))</f>
        <v>0</v>
      </c>
      <c r="CE37" s="250">
        <f>IF(OR($E37="",$F37="",$G37="",'Allgemeine Info'!$H$15=""),0,IF(AND(CE$6&lt;&gt;0,CE$6&lt;='Allgemeine Info'!$H$15),($E37+$F37)*$I37*(1+$D$4)^CE$6,IF(CE$7='Allgemeine Info'!$H$15,$J37*(1+$D$4)^CE$7,IF(AND(CE$7&lt;&gt;0,MOD(CE$7,$G37)=0,CE$7&lt;'Allgemeine Info'!$H$15),($I37+$J37)*((1+$D$4)^CE$7),0))))</f>
        <v>0</v>
      </c>
      <c r="CF37" s="250">
        <f>IF(OR($E37="",$F37="",$G37="",'Allgemeine Info'!$H$15=""),0,IF(AND(CF$6&lt;&gt;0,CF$6&lt;='Allgemeine Info'!$H$15),($E37+$F37)*$I37*(1+$D$4)^CF$6,IF(CF$7='Allgemeine Info'!$H$15,$J37*(1+$D$4)^CF$7,IF(AND(CF$7&lt;&gt;0,MOD(CF$7,$G37)=0,CF$7&lt;'Allgemeine Info'!$H$15),($I37+$J37)*((1+$D$4)^CF$7),0))))</f>
        <v>0</v>
      </c>
      <c r="CG37" s="250">
        <f>IF(OR($E37="",$F37="",$G37="",'Allgemeine Info'!$H$15=""),0,IF(AND(CG$6&lt;&gt;0,CG$6&lt;='Allgemeine Info'!$H$15),($E37+$F37)*$I37*(1+$D$4)^CG$6,IF(CG$7='Allgemeine Info'!$H$15,$J37*(1+$D$4)^CG$7,IF(AND(CG$7&lt;&gt;0,MOD(CG$7,$G37)=0,CG$7&lt;'Allgemeine Info'!$H$15),($I37+$J37)*((1+$D$4)^CG$7),0))))</f>
        <v>0</v>
      </c>
      <c r="CH37" s="250">
        <f>IF(OR($E37="",$F37="",$G37="",'Allgemeine Info'!$H$15=""),0,IF(AND(CH$6&lt;&gt;0,CH$6&lt;='Allgemeine Info'!$H$15),($E37+$F37)*$I37*(1+$D$4)^CH$6,IF(CH$7='Allgemeine Info'!$H$15,$J37*(1+$D$4)^CH$7,IF(AND(CH$7&lt;&gt;0,MOD(CH$7,$G37)=0,CH$7&lt;'Allgemeine Info'!$H$15),($I37+$J37)*((1+$D$4)^CH$7),0))))</f>
        <v>0</v>
      </c>
      <c r="CI37" s="250">
        <f>IF(OR($E37="",$F37="",$G37="",'Allgemeine Info'!$H$15=""),0,IF(AND(CI$6&lt;&gt;0,CI$6&lt;='Allgemeine Info'!$H$15),($E37+$F37)*$I37*(1+$D$4)^CI$6,IF(CI$7='Allgemeine Info'!$H$15,$J37*(1+$D$4)^CI$7,IF(AND(CI$7&lt;&gt;0,MOD(CI$7,$G37)=0,CI$7&lt;'Allgemeine Info'!$H$15),($I37+$J37)*((1+$D$4)^CI$7),0))))</f>
        <v>0</v>
      </c>
      <c r="CJ37" s="250">
        <f>IF(OR($E37="",$F37="",$G37="",'Allgemeine Info'!$H$15=""),0,IF(AND(CJ$6&lt;&gt;0,CJ$6&lt;='Allgemeine Info'!$H$15),($E37+$F37)*$I37*(1+$D$4)^CJ$6,IF(CJ$7='Allgemeine Info'!$H$15,$J37*(1+$D$4)^CJ$7,IF(AND(CJ$7&lt;&gt;0,MOD(CJ$7,$G37)=0,CJ$7&lt;'Allgemeine Info'!$H$15),($I37+$J37)*((1+$D$4)^CJ$7),0))))</f>
        <v>0</v>
      </c>
      <c r="CK37" s="250">
        <f>IF(OR($E37="",$F37="",$G37="",'Allgemeine Info'!$H$15=""),0,IF(AND(CK$6&lt;&gt;0,CK$6&lt;='Allgemeine Info'!$H$15),($E37+$F37)*$I37*(1+$D$4)^CK$6,IF(CK$7='Allgemeine Info'!$H$15,$J37*(1+$D$4)^CK$7,IF(AND(CK$7&lt;&gt;0,MOD(CK$7,$G37)=0,CK$7&lt;'Allgemeine Info'!$H$15),($I37+$J37)*((1+$D$4)^CK$7),0))))</f>
        <v>0</v>
      </c>
      <c r="CL37" s="250">
        <f>IF(OR($E37="",$F37="",$G37="",'Allgemeine Info'!$H$15=""),0,IF(AND(CL$6&lt;&gt;0,CL$6&lt;='Allgemeine Info'!$H$15),($E37+$F37)*$I37*(1+$D$4)^CL$6,IF(CL$7='Allgemeine Info'!$H$15,$J37*(1+$D$4)^CL$7,IF(AND(CL$7&lt;&gt;0,MOD(CL$7,$G37)=0,CL$7&lt;'Allgemeine Info'!$H$15),($I37+$J37)*((1+$D$4)^CL$7),0))))</f>
        <v>0</v>
      </c>
      <c r="CM37" s="250">
        <f>IF(OR($E37="",$F37="",$G37="",'Allgemeine Info'!$H$15=""),0,IF(AND(CM$6&lt;&gt;0,CM$6&lt;='Allgemeine Info'!$H$15),($E37+$F37)*$I37*(1+$D$4)^CM$6,IF(CM$7='Allgemeine Info'!$H$15,$J37*(1+$D$4)^CM$7,IF(AND(CM$7&lt;&gt;0,MOD(CM$7,$G37)=0,CM$7&lt;'Allgemeine Info'!$H$15),($I37+$J37)*((1+$D$4)^CM$7),0))))</f>
        <v>0</v>
      </c>
      <c r="CN37" s="250">
        <f>IF(OR($E37="",$F37="",$G37="",'Allgemeine Info'!$H$15=""),0,IF(AND(CN$6&lt;&gt;0,CN$6&lt;='Allgemeine Info'!$H$15),($E37+$F37)*$I37*(1+$D$4)^CN$6,IF(CN$7='Allgemeine Info'!$H$15,$J37*(1+$D$4)^CN$7,IF(AND(CN$7&lt;&gt;0,MOD(CN$7,$G37)=0,CN$7&lt;'Allgemeine Info'!$H$15),($I37+$J37)*((1+$D$4)^CN$7),0))))</f>
        <v>0</v>
      </c>
      <c r="CO37" s="250">
        <f>IF(OR($E37="",$F37="",$G37="",'Allgemeine Info'!$H$15=""),0,IF(AND(CO$6&lt;&gt;0,CO$6&lt;='Allgemeine Info'!$H$15),($E37+$F37)*$I37*(1+$D$4)^CO$6,IF(CO$7='Allgemeine Info'!$H$15,$J37*(1+$D$4)^CO$7,IF(AND(CO$7&lt;&gt;0,MOD(CO$7,$G37)=0,CO$7&lt;'Allgemeine Info'!$H$15),($I37+$J37)*((1+$D$4)^CO$7),0))))</f>
        <v>0</v>
      </c>
      <c r="CP37" s="250">
        <f>IF(OR($E37="",$F37="",$G37="",'Allgemeine Info'!$H$15=""),0,IF(AND(CP$6&lt;&gt;0,CP$6&lt;='Allgemeine Info'!$H$15),($E37+$F37)*$I37*(1+$D$4)^CP$6,IF(CP$7='Allgemeine Info'!$H$15,$J37*(1+$D$4)^CP$7,IF(AND(CP$7&lt;&gt;0,MOD(CP$7,$G37)=0,CP$7&lt;'Allgemeine Info'!$H$15),($I37+$J37)*((1+$D$4)^CP$7),0))))</f>
        <v>0</v>
      </c>
      <c r="CQ37" s="250">
        <f>IF(OR($E37="",$F37="",$G37="",'Allgemeine Info'!$H$15=""),0,IF(AND(CQ$6&lt;&gt;0,CQ$6&lt;='Allgemeine Info'!$H$15),($E37+$F37)*$I37*(1+$D$4)^CQ$6,IF(CQ$7='Allgemeine Info'!$H$15,$J37*(1+$D$4)^CQ$7,IF(AND(CQ$7&lt;&gt;0,MOD(CQ$7,$G37)=0,CQ$7&lt;'Allgemeine Info'!$H$15),($I37+$J37)*((1+$D$4)^CQ$7),0))))</f>
        <v>0</v>
      </c>
      <c r="CR37" s="250">
        <f>IF(OR($E37="",$F37="",$G37="",'Allgemeine Info'!$H$15=""),0,IF(AND(CR$6&lt;&gt;0,CR$6&lt;='Allgemeine Info'!$H$15),($E37+$F37)*$I37*(1+$D$4)^CR$6,IF(CR$7='Allgemeine Info'!$H$15,$J37*(1+$D$4)^CR$7,IF(AND(CR$7&lt;&gt;0,MOD(CR$7,$G37)=0,CR$7&lt;'Allgemeine Info'!$H$15),($I37+$J37)*((1+$D$4)^CR$7),0))))</f>
        <v>0</v>
      </c>
      <c r="CS37" s="250">
        <f>IF(OR($E37="",$F37="",$G37="",'Allgemeine Info'!$H$15=""),0,IF(AND(CS$6&lt;&gt;0,CS$6&lt;='Allgemeine Info'!$H$15),($E37+$F37)*$I37*(1+$D$4)^CS$6,IF(CS$7='Allgemeine Info'!$H$15,$J37*(1+$D$4)^CS$7,IF(AND(CS$7&lt;&gt;0,MOD(CS$7,$G37)=0,CS$7&lt;'Allgemeine Info'!$H$15),($I37+$J37)*((1+$D$4)^CS$7),0))))</f>
        <v>0</v>
      </c>
      <c r="CT37" s="250">
        <f>IF(OR($E37="",$F37="",$G37="",'Allgemeine Info'!$H$15=""),0,IF(AND(CT$6&lt;&gt;0,CT$6&lt;='Allgemeine Info'!$H$15),($E37+$F37)*$I37*(1+$D$4)^CT$6,IF(CT$7='Allgemeine Info'!$H$15,$J37*(1+$D$4)^CT$7,IF(AND(CT$7&lt;&gt;0,MOD(CT$7,$G37)=0,CT$7&lt;'Allgemeine Info'!$H$15),($I37+$J37)*((1+$D$4)^CT$7),0))))</f>
        <v>0</v>
      </c>
      <c r="CU37" s="250">
        <f>IF(OR($E37="",$F37="",$G37="",'Allgemeine Info'!$H$15=""),0,IF(AND(CU$6&lt;&gt;0,CU$6&lt;='Allgemeine Info'!$H$15),($E37+$F37)*$I37*(1+$D$4)^CU$6,IF(CU$7='Allgemeine Info'!$H$15,$J37*(1+$D$4)^CU$7,IF(AND(CU$7&lt;&gt;0,MOD(CU$7,$G37)=0,CU$7&lt;'Allgemeine Info'!$H$15),($I37+$J37)*((1+$D$4)^CU$7),0))))</f>
        <v>0</v>
      </c>
      <c r="CV37" s="250">
        <f>IF(OR($E37="",$F37="",$G37="",'Allgemeine Info'!$H$15=""),0,IF(AND(CV$6&lt;&gt;0,CV$6&lt;='Allgemeine Info'!$H$15),($E37+$F37)*$I37*(1+$D$4)^CV$6,IF(CV$7='Allgemeine Info'!$H$15,$J37*(1+$D$4)^CV$7,IF(AND(CV$7&lt;&gt;0,MOD(CV$7,$G37)=0,CV$7&lt;'Allgemeine Info'!$H$15),($I37+$J37)*((1+$D$4)^CV$7),0))))</f>
        <v>0</v>
      </c>
      <c r="CW37" s="250">
        <f>IF(OR($E37="",$F37="",$G37="",'Allgemeine Info'!$H$15=""),0,IF(AND(CW$6&lt;&gt;0,CW$6&lt;='Allgemeine Info'!$H$15),($E37+$F37)*$I37*(1+$D$4)^CW$6,IF(CW$7='Allgemeine Info'!$H$15,$J37*(1+$D$4)^CW$7,IF(AND(CW$7&lt;&gt;0,MOD(CW$7,$G37)=0,CW$7&lt;'Allgemeine Info'!$H$15),($I37+$J37)*((1+$D$4)^CW$7),0))))</f>
        <v>0</v>
      </c>
      <c r="CX37" s="250">
        <f>IF(OR($E37="",$F37="",$G37="",'Allgemeine Info'!$H$15=""),0,IF(AND(CX$6&lt;&gt;0,CX$6&lt;='Allgemeine Info'!$H$15),($E37+$F37)*$I37*(1+$D$4)^CX$6,IF(CX$7='Allgemeine Info'!$H$15,$J37*(1+$D$4)^CX$7,IF(AND(CX$7&lt;&gt;0,MOD(CX$7,$G37)=0,CX$7&lt;'Allgemeine Info'!$H$15),($I37+$J37)*((1+$D$4)^CX$7),0))))</f>
        <v>0</v>
      </c>
      <c r="CY37" s="250">
        <f>IF(OR($E37="",$F37="",$G37="",'Allgemeine Info'!$H$15=""),0,IF(AND(CY$6&lt;&gt;0,CY$6&lt;='Allgemeine Info'!$H$15),($E37+$F37)*$I37*(1+$D$4)^CY$6,IF(CY$7='Allgemeine Info'!$H$15,$J37*(1+$D$4)^CY$7,IF(AND(CY$7&lt;&gt;0,MOD(CY$7,$G37)=0,CY$7&lt;'Allgemeine Info'!$H$15),($I37+$J37)*((1+$D$4)^CY$7),0))))</f>
        <v>0</v>
      </c>
      <c r="CZ37" s="250">
        <f>IF(OR($E37="",$F37="",$G37="",'Allgemeine Info'!$H$15=""),0,IF(AND(CZ$6&lt;&gt;0,CZ$6&lt;='Allgemeine Info'!$H$15),($E37+$F37)*$I37*(1+$D$4)^CZ$6,IF(CZ$7='Allgemeine Info'!$H$15,$J37*(1+$D$4)^CZ$7,IF(AND(CZ$7&lt;&gt;0,MOD(CZ$7,$G37)=0,CZ$7&lt;'Allgemeine Info'!$H$15),($I37+$J37)*((1+$D$4)^CZ$7),0))))</f>
        <v>0</v>
      </c>
      <c r="DA37" s="250">
        <f>IF(OR($E37="",$F37="",$G37="",'Allgemeine Info'!$H$15=""),0,IF(AND(DA$6&lt;&gt;0,DA$6&lt;='Allgemeine Info'!$H$15),($E37+$F37)*$I37*(1+$D$4)^DA$6,IF(DA$7='Allgemeine Info'!$H$15,$J37*(1+$D$4)^DA$7,IF(AND(DA$7&lt;&gt;0,MOD(DA$7,$G37)=0,DA$7&lt;'Allgemeine Info'!$H$15),($I37+$J37)*((1+$D$4)^DA$7),0))))</f>
        <v>0</v>
      </c>
      <c r="DB37" s="250">
        <f>IF(OR($E37="",$F37="",$G37="",'Allgemeine Info'!$H$15=""),0,IF(AND(DB$6&lt;&gt;0,DB$6&lt;='Allgemeine Info'!$H$15),($E37+$F37)*$I37*(1+$D$4)^DB$6,IF(DB$7='Allgemeine Info'!$H$15,$J37*(1+$D$4)^DB$7,IF(AND(DB$7&lt;&gt;0,MOD(DB$7,$G37)=0,DB$7&lt;'Allgemeine Info'!$H$15),($I37+$J37)*((1+$D$4)^DB$7),0))))</f>
        <v>0</v>
      </c>
      <c r="DC37" s="250">
        <f>IF(OR($E37="",$F37="",$G37="",'Allgemeine Info'!$H$15=""),0,IF(AND(DC$6&lt;&gt;0,DC$6&lt;='Allgemeine Info'!$H$15),($E37+$F37)*$I37*(1+$D$4)^DC$6,IF(DC$7='Allgemeine Info'!$H$15,$J37*(1+$D$4)^DC$7,IF(AND(DC$7&lt;&gt;0,MOD(DC$7,$G37)=0,DC$7&lt;'Allgemeine Info'!$H$15),($I37+$J37)*((1+$D$4)^DC$7),0))))</f>
        <v>0</v>
      </c>
      <c r="DD37" s="250">
        <f>IF(OR($E37="",$F37="",$G37="",'Allgemeine Info'!$H$15=""),0,IF(AND(DD$6&lt;&gt;0,DD$6&lt;='Allgemeine Info'!$H$15),($E37+$F37)*$I37*(1+$D$4)^DD$6,IF(DD$7='Allgemeine Info'!$H$15,$J37*(1+$D$4)^DD$7,IF(AND(DD$7&lt;&gt;0,MOD(DD$7,$G37)=0,DD$7&lt;'Allgemeine Info'!$H$15),($I37+$J37)*((1+$D$4)^DD$7),0))))</f>
        <v>0</v>
      </c>
      <c r="DE37" s="250">
        <f>IF(OR($E37="",$F37="",$G37="",'Allgemeine Info'!$H$15=""),0,IF(AND(DE$6&lt;&gt;0,DE$6&lt;='Allgemeine Info'!$H$15),($E37+$F37)*$I37*(1+$D$4)^DE$6,IF(DE$7='Allgemeine Info'!$H$15,$J37*(1+$D$4)^DE$7,IF(AND(DE$7&lt;&gt;0,MOD(DE$7,$G37)=0,DE$7&lt;'Allgemeine Info'!$H$15),($I37+$J37)*((1+$D$4)^DE$7),0))))</f>
        <v>0</v>
      </c>
      <c r="DF37" s="250">
        <f>IF(OR($E37="",$F37="",$G37="",'Allgemeine Info'!$H$15=""),0,IF(AND(DF$6&lt;&gt;0,DF$6&lt;='Allgemeine Info'!$H$15),($E37+$F37)*$I37*(1+$D$4)^DF$6,IF(DF$7='Allgemeine Info'!$H$15,$J37*(1+$D$4)^DF$7,IF(AND(DF$7&lt;&gt;0,MOD(DF$7,$G37)=0,DF$7&lt;'Allgemeine Info'!$H$15),($I37+$J37)*((1+$D$4)^DF$7),0))))</f>
        <v>0</v>
      </c>
      <c r="DG37" s="250">
        <f>IF(OR($E37="",$F37="",$G37="",'Allgemeine Info'!$H$15=""),0,IF(AND(DG$6&lt;&gt;0,DG$6&lt;='Allgemeine Info'!$H$15),($E37+$F37)*$I37*(1+$D$4)^DG$6,IF(DG$7='Allgemeine Info'!$H$15,$J37*(1+$D$4)^DG$7,IF(AND(DG$7&lt;&gt;0,MOD(DG$7,$G37)=0,DG$7&lt;'Allgemeine Info'!$H$15),($I37+$J37)*((1+$D$4)^DG$7),0))))</f>
        <v>0</v>
      </c>
      <c r="DH37" s="250">
        <f>IF(OR($E37="",$F37="",$G37="",'Allgemeine Info'!$H$15=""),0,IF(AND(DH$6&lt;&gt;0,DH$6&lt;='Allgemeine Info'!$H$15),($E37+$F37)*$I37*(1+$D$4)^DH$6,IF(DH$7='Allgemeine Info'!$H$15,$J37*(1+$D$4)^DH$7,IF(AND(DH$7&lt;&gt;0,MOD(DH$7,$G37)=0,DH$7&lt;'Allgemeine Info'!$H$15),($I37+$J37)*((1+$D$4)^DH$7),0))))</f>
        <v>0</v>
      </c>
      <c r="DI37" s="250">
        <f>IF(OR($E37="",$F37="",$G37="",'Allgemeine Info'!$H$15=""),0,IF(AND(DI$6&lt;&gt;0,DI$6&lt;='Allgemeine Info'!$H$15),($E37+$F37)*$I37*(1+$D$4)^DI$6,IF(DI$7='Allgemeine Info'!$H$15,$J37*(1+$D$4)^DI$7,IF(AND(DI$7&lt;&gt;0,MOD(DI$7,$G37)=0,DI$7&lt;'Allgemeine Info'!$H$15),($I37+$J37)*((1+$D$4)^DI$7),0))))</f>
        <v>0</v>
      </c>
      <c r="DJ37" s="250">
        <f>IF(OR($E37="",$F37="",$G37="",'Allgemeine Info'!$H$15=""),0,IF(AND(DJ$6&lt;&gt;0,DJ$6&lt;='Allgemeine Info'!$H$15),($E37+$F37)*$I37*(1+$D$4)^DJ$6,IF(DJ$7='Allgemeine Info'!$H$15,$J37*(1+$D$4)^DJ$7,IF(AND(DJ$7&lt;&gt;0,MOD(DJ$7,$G37)=0,DJ$7&lt;'Allgemeine Info'!$H$15),($I37+$J37)*((1+$D$4)^DJ$7),0))))</f>
        <v>0</v>
      </c>
      <c r="DK37" s="250">
        <f>IF(OR($E37="",$F37="",$G37="",'Allgemeine Info'!$H$15=""),0,IF(AND(DK$6&lt;&gt;0,DK$6&lt;='Allgemeine Info'!$H$15),($E37+$F37)*$I37*(1+$D$4)^DK$6,IF(DK$7='Allgemeine Info'!$H$15,$J37*(1+$D$4)^DK$7,IF(AND(DK$7&lt;&gt;0,MOD(DK$7,$G37)=0,DK$7&lt;'Allgemeine Info'!$H$15),($I37+$J37)*((1+$D$4)^DK$7),0))))</f>
        <v>0</v>
      </c>
      <c r="DL37" s="250">
        <f>IF(OR($E37="",$F37="",$G37="",'Allgemeine Info'!$H$15=""),0,IF(AND(DL$6&lt;&gt;0,DL$6&lt;='Allgemeine Info'!$H$15),($E37+$F37)*$I37*(1+$D$4)^DL$6,IF(DL$7='Allgemeine Info'!$H$15,$J37*(1+$D$4)^DL$7,IF(AND(DL$7&lt;&gt;0,MOD(DL$7,$G37)=0,DL$7&lt;'Allgemeine Info'!$H$15),($I37+$J37)*((1+$D$4)^DL$7),0))))</f>
        <v>0</v>
      </c>
      <c r="DM37" s="250">
        <f>IF(OR($E37="",$F37="",$G37="",'Allgemeine Info'!$H$15=""),0,IF(AND(DM$6&lt;&gt;0,DM$6&lt;='Allgemeine Info'!$H$15),($E37+$F37)*$I37*(1+$D$4)^DM$6,IF(DM$7='Allgemeine Info'!$H$15,$J37*(1+$D$4)^DM$7,IF(AND(DM$7&lt;&gt;0,MOD(DM$7,$G37)=0,DM$7&lt;'Allgemeine Info'!$H$15),($I37+$J37)*((1+$D$4)^DM$7),0))))</f>
        <v>0</v>
      </c>
      <c r="DN37" s="250">
        <f>IF(OR($E37="",$F37="",$G37="",'Allgemeine Info'!$H$15=""),0,IF(AND(DN$6&lt;&gt;0,DN$6&lt;='Allgemeine Info'!$H$15),($E37+$F37)*$I37*(1+$D$4)^DN$6,IF(DN$7='Allgemeine Info'!$H$15,$J37*(1+$D$4)^DN$7,IF(AND(DN$7&lt;&gt;0,MOD(DN$7,$G37)=0,DN$7&lt;'Allgemeine Info'!$H$15),($I37+$J37)*((1+$D$4)^DN$7),0))))</f>
        <v>0</v>
      </c>
      <c r="DO37" s="250">
        <f>IF(OR($E37="",$F37="",$G37="",'Allgemeine Info'!$H$15=""),0,IF(AND(DO$6&lt;&gt;0,DO$6&lt;='Allgemeine Info'!$H$15),($E37+$F37)*$I37*(1+$D$4)^DO$6,IF(DO$7='Allgemeine Info'!$H$15,$J37*(1+$D$4)^DO$7,IF(AND(DO$7&lt;&gt;0,MOD(DO$7,$G37)=0,DO$7&lt;'Allgemeine Info'!$H$15),($I37+$J37)*((1+$D$4)^DO$7),0))))</f>
        <v>0</v>
      </c>
      <c r="DP37" s="250">
        <f>IF(OR($E37="",$F37="",$G37="",'Allgemeine Info'!$H$15=""),0,IF(AND(DP$6&lt;&gt;0,DP$6&lt;='Allgemeine Info'!$H$15),($E37+$F37)*$I37*(1+$D$4)^DP$6,IF(DP$7='Allgemeine Info'!$H$15,$J37*(1+$D$4)^DP$7,IF(AND(DP$7&lt;&gt;0,MOD(DP$7,$G37)=0,DP$7&lt;'Allgemeine Info'!$H$15),($I37+$J37)*((1+$D$4)^DP$7),0))))</f>
        <v>0</v>
      </c>
      <c r="DQ37" s="250">
        <f>IF(OR($E37="",$F37="",$G37="",'Allgemeine Info'!$H$15=""),0,IF(AND(DQ$6&lt;&gt;0,DQ$6&lt;='Allgemeine Info'!$H$15),($E37+$F37)*$I37*(1+$D$4)^DQ$6,IF(DQ$7='Allgemeine Info'!$H$15,$J37*(1+$D$4)^DQ$7,IF(AND(DQ$7&lt;&gt;0,MOD(DQ$7,$G37)=0,DQ$7&lt;'Allgemeine Info'!$H$15),($I37+$J37)*((1+$D$4)^DQ$7),0))))</f>
        <v>0</v>
      </c>
      <c r="DR37" s="250">
        <f>IF(OR($E37="",$F37="",$G37="",'Allgemeine Info'!$H$15=""),0,IF(AND(DR$6&lt;&gt;0,DR$6&lt;='Allgemeine Info'!$H$15),($E37+$F37)*$I37*(1+$D$4)^DR$6,IF(DR$7='Allgemeine Info'!$H$15,$J37*(1+$D$4)^DR$7,IF(AND(DR$7&lt;&gt;0,MOD(DR$7,$G37)=0,DR$7&lt;'Allgemeine Info'!$H$15),($I37+$J37)*((1+$D$4)^DR$7),0))))</f>
        <v>0</v>
      </c>
      <c r="DS37" s="250">
        <f>IF(OR($E37="",$F37="",$G37="",'Allgemeine Info'!$H$15=""),0,IF(AND(DS$6&lt;&gt;0,DS$6&lt;='Allgemeine Info'!$H$15),($E37+$F37)*$I37*(1+$D$4)^DS$6,IF(DS$7='Allgemeine Info'!$H$15,$J37*(1+$D$4)^DS$7,IF(AND(DS$7&lt;&gt;0,MOD(DS$7,$G37)=0,DS$7&lt;'Allgemeine Info'!$H$15),($I37+$J37)*((1+$D$4)^DS$7),0))))</f>
        <v>0</v>
      </c>
      <c r="DT37" s="250">
        <f>IF(OR($E37="",$F37="",$G37="",'Allgemeine Info'!$H$15=""),0,IF(AND(DT$6&lt;&gt;0,DT$6&lt;='Allgemeine Info'!$H$15),($E37+$F37)*$I37*(1+$D$4)^DT$6,IF(DT$7='Allgemeine Info'!$H$15,$J37*(1+$D$4)^DT$7,IF(AND(DT$7&lt;&gt;0,MOD(DT$7,$G37)=0,DT$7&lt;'Allgemeine Info'!$H$15),($I37+$J37)*((1+$D$4)^DT$7),0))))</f>
        <v>0</v>
      </c>
      <c r="DU37" s="250">
        <f>IF(OR($E37="",$F37="",$G37="",'Allgemeine Info'!$H$15=""),0,IF(AND(DU$6&lt;&gt;0,DU$6&lt;='Allgemeine Info'!$H$15),($E37+$F37)*$I37*(1+$D$4)^DU$6,IF(DU$7='Allgemeine Info'!$H$15,$J37*(1+$D$4)^DU$7,IF(AND(DU$7&lt;&gt;0,MOD(DU$7,$G37)=0,DU$7&lt;'Allgemeine Info'!$H$15),($I37+$J37)*((1+$D$4)^DU$7),0))))</f>
        <v>0</v>
      </c>
      <c r="DV37" s="250">
        <f>IF(OR($E37="",$F37="",$G37="",'Allgemeine Info'!$H$15=""),0,IF(AND(DV$6&lt;&gt;0,DV$6&lt;='Allgemeine Info'!$H$15),($E37+$F37)*$I37*(1+$D$4)^DV$6,IF(DV$7='Allgemeine Info'!$H$15,$J37*(1+$D$4)^DV$7,IF(AND(DV$7&lt;&gt;0,MOD(DV$7,$G37)=0,DV$7&lt;'Allgemeine Info'!$H$15),($I37+$J37)*((1+$D$4)^DV$7),0))))</f>
        <v>0</v>
      </c>
      <c r="DW37" s="250">
        <f>IF(OR($E37="",$F37="",$G37="",'Allgemeine Info'!$H$15=""),0,IF(AND(DW$6&lt;&gt;0,DW$6&lt;='Allgemeine Info'!$H$15),($E37+$F37)*$I37*(1+$D$4)^DW$6,IF(DW$7='Allgemeine Info'!$H$15,$J37*(1+$D$4)^DW$7,IF(AND(DW$7&lt;&gt;0,MOD(DW$7,$G37)=0,DW$7&lt;'Allgemeine Info'!$H$15),($I37+$J37)*((1+$D$4)^DW$7),0))))</f>
        <v>0</v>
      </c>
      <c r="DX37" s="250">
        <f>IF(OR($E37="",$F37="",$G37="",'Allgemeine Info'!$H$15=""),0,IF(AND(DX$6&lt;&gt;0,DX$6&lt;='Allgemeine Info'!$H$15),($E37+$F37)*$I37*(1+$D$4)^DX$6,IF(DX$7='Allgemeine Info'!$H$15,$J37*(1+$D$4)^DX$7,IF(AND(DX$7&lt;&gt;0,MOD(DX$7,$G37)=0,DX$7&lt;'Allgemeine Info'!$H$15),($I37+$J37)*((1+$D$4)^DX$7),0))))</f>
        <v>0</v>
      </c>
      <c r="DY37" s="250">
        <f>IF(OR($E37="",$F37="",$G37="",'Allgemeine Info'!$H$15=""),0,IF(AND(DY$6&lt;&gt;0,DY$6&lt;='Allgemeine Info'!$H$15),($E37+$F37)*$I37*(1+$D$4)^DY$6,IF(DY$7='Allgemeine Info'!$H$15,$J37*(1+$D$4)^DY$7,IF(AND(DY$7&lt;&gt;0,MOD(DY$7,$G37)=0,DY$7&lt;'Allgemeine Info'!$H$15),($I37+$J37)*((1+$D$4)^DY$7),0))))</f>
        <v>0</v>
      </c>
      <c r="DZ37" s="250">
        <f>IF(OR($E37="",$F37="",$G37="",'Allgemeine Info'!$H$15=""),0,IF(AND(DZ$6&lt;&gt;0,DZ$6&lt;='Allgemeine Info'!$H$15),($E37+$F37)*$I37*(1+$D$4)^DZ$6,IF(DZ$7='Allgemeine Info'!$H$15,$J37*(1+$D$4)^DZ$7,IF(AND(DZ$7&lt;&gt;0,MOD(DZ$7,$G37)=0,DZ$7&lt;'Allgemeine Info'!$H$15),($I37+$J37)*((1+$D$4)^DZ$7),0))))</f>
        <v>0</v>
      </c>
      <c r="EA37" s="250">
        <f>IF(OR($E37="",$F37="",$G37="",'Allgemeine Info'!$H$15=""),0,IF(AND(EA$6&lt;&gt;0,EA$6&lt;='Allgemeine Info'!$H$15),($E37+$F37)*$I37*(1+$D$4)^EA$6,IF(EA$7='Allgemeine Info'!$H$15,$J37*(1+$D$4)^EA$7,IF(AND(EA$7&lt;&gt;0,MOD(EA$7,$G37)=0,EA$7&lt;'Allgemeine Info'!$H$15),($I37+$J37)*((1+$D$4)^EA$7),0))))</f>
        <v>0</v>
      </c>
      <c r="EB37" s="250">
        <f>IF(OR($E37="",$F37="",$G37="",'Allgemeine Info'!$H$15=""),0,IF(AND(EB$6&lt;&gt;0,EB$6&lt;='Allgemeine Info'!$H$15),($E37+$F37)*$I37*(1+$D$4)^EB$6,IF(EB$7='Allgemeine Info'!$H$15,$J37*(1+$D$4)^EB$7,IF(AND(EB$7&lt;&gt;0,MOD(EB$7,$G37)=0,EB$7&lt;'Allgemeine Info'!$H$15),($I37+$J37)*((1+$D$4)^EB$7),0))))</f>
        <v>0</v>
      </c>
      <c r="EC37" s="250">
        <f>IF(OR($E37="",$F37="",$G37="",'Allgemeine Info'!$H$15=""),0,IF(AND(EC$6&lt;&gt;0,EC$6&lt;='Allgemeine Info'!$H$15),($E37+$F37)*$I37*(1+$D$4)^EC$6,IF(EC$7='Allgemeine Info'!$H$15,$J37*(1+$D$4)^EC$7,IF(AND(EC$7&lt;&gt;0,MOD(EC$7,$G37)=0,EC$7&lt;'Allgemeine Info'!$H$15),($I37+$J37)*((1+$D$4)^EC$7),0))))</f>
        <v>0</v>
      </c>
      <c r="ED37" s="250">
        <f>IF(OR($E37="",$F37="",$G37="",'Allgemeine Info'!$H$15=""),0,IF(AND(ED$6&lt;&gt;0,ED$6&lt;='Allgemeine Info'!$H$15),($E37+$F37)*$I37*(1+$D$4)^ED$6,IF(ED$7='Allgemeine Info'!$H$15,$J37*(1+$D$4)^ED$7,IF(AND(ED$7&lt;&gt;0,MOD(ED$7,$G37)=0,ED$7&lt;'Allgemeine Info'!$H$15),($I37+$J37)*((1+$D$4)^ED$7),0))))</f>
        <v>0</v>
      </c>
      <c r="EE37" s="250">
        <f>IF(OR($E37="",$F37="",$G37="",'Allgemeine Info'!$H$15=""),0,IF(AND(EE$6&lt;&gt;0,EE$6&lt;='Allgemeine Info'!$H$15),($E37+$F37)*$I37*(1+$D$4)^EE$6,IF(EE$7='Allgemeine Info'!$H$15,$J37*(1+$D$4)^EE$7,IF(AND(EE$7&lt;&gt;0,MOD(EE$7,$G37)=0,EE$7&lt;'Allgemeine Info'!$H$15),($I37+$J37)*((1+$D$4)^EE$7),0))))</f>
        <v>0</v>
      </c>
      <c r="EF37" s="250">
        <f>IF(OR($E37="",$F37="",$G37="",'Allgemeine Info'!$H$15=""),0,IF(AND(EF$6&lt;&gt;0,EF$6&lt;='Allgemeine Info'!$H$15),($E37+$F37)*$I37*(1+$D$4)^EF$6,IF(EF$7='Allgemeine Info'!$H$15,$J37*(1+$D$4)^EF$7,IF(AND(EF$7&lt;&gt;0,MOD(EF$7,$G37)=0,EF$7&lt;'Allgemeine Info'!$H$15),($I37+$J37)*((1+$D$4)^EF$7),0))))</f>
        <v>0</v>
      </c>
      <c r="EG37" s="250">
        <f>IF(OR($E37="",$F37="",$G37="",'Allgemeine Info'!$H$15=""),0,IF(AND(EG$6&lt;&gt;0,EG$6&lt;='Allgemeine Info'!$H$15),($E37+$F37)*$I37*(1+$D$4)^EG$6,IF(EG$7='Allgemeine Info'!$H$15,$J37*(1+$D$4)^EG$7,IF(AND(EG$7&lt;&gt;0,MOD(EG$7,$G37)=0,EG$7&lt;'Allgemeine Info'!$H$15),($I37+$J37)*((1+$D$4)^EG$7),0))))</f>
        <v>0</v>
      </c>
      <c r="EH37" s="250">
        <f>IF(OR($E37="",$F37="",$G37="",'Allgemeine Info'!$H$15=""),0,IF(AND(EH$6&lt;&gt;0,EH$6&lt;='Allgemeine Info'!$H$15),($E37+$F37)*$I37*(1+$D$4)^EH$6,IF(EH$7='Allgemeine Info'!$H$15,$J37*(1+$D$4)^EH$7,IF(AND(EH$7&lt;&gt;0,MOD(EH$7,$G37)=0,EH$7&lt;'Allgemeine Info'!$H$15),($I37+$J37)*((1+$D$4)^EH$7),0))))</f>
        <v>0</v>
      </c>
      <c r="EI37" s="250">
        <f>IF(OR($E37="",$F37="",$G37="",'Allgemeine Info'!$H$15=""),0,IF(AND(EI$6&lt;&gt;0,EI$6&lt;='Allgemeine Info'!$H$15),($E37+$F37)*$I37*(1+$D$4)^EI$6,IF(EI$7='Allgemeine Info'!$H$15,$J37*(1+$D$4)^EI$7,IF(AND(EI$7&lt;&gt;0,MOD(EI$7,$G37)=0,EI$7&lt;'Allgemeine Info'!$H$15),($I37+$J37)*((1+$D$4)^EI$7),0))))</f>
        <v>0</v>
      </c>
      <c r="EJ37" s="250">
        <f>IF(OR($E37="",$F37="",$G37="",'Allgemeine Info'!$H$15=""),0,IF(AND(EJ$6&lt;&gt;0,EJ$6&lt;='Allgemeine Info'!$H$15),($E37+$F37)*$I37*(1+$D$4)^EJ$6,IF(EJ$7='Allgemeine Info'!$H$15,$J37*(1+$D$4)^EJ$7,IF(AND(EJ$7&lt;&gt;0,MOD(EJ$7,$G37)=0,EJ$7&lt;'Allgemeine Info'!$H$15),($I37+$J37)*((1+$D$4)^EJ$7),0))))</f>
        <v>0</v>
      </c>
      <c r="EK37" s="250">
        <f>IF(OR($E37="",$F37="",$G37="",'Allgemeine Info'!$H$15=""),0,IF(AND(EK$6&lt;&gt;0,EK$6&lt;='Allgemeine Info'!$H$15),($E37+$F37)*$I37*(1+$D$4)^EK$6,IF(EK$7='Allgemeine Info'!$H$15,$J37*(1+$D$4)^EK$7,IF(AND(EK$7&lt;&gt;0,MOD(EK$7,$G37)=0,EK$7&lt;'Allgemeine Info'!$H$15),($I37+$J37)*((1+$D$4)^EK$7),0))))</f>
        <v>0</v>
      </c>
      <c r="EL37" s="250">
        <f>IF(OR($E37="",$F37="",$G37="",'Allgemeine Info'!$H$15=""),0,IF(AND(EL$6&lt;&gt;0,EL$6&lt;='Allgemeine Info'!$H$15),($E37+$F37)*$I37*(1+$D$4)^EL$6,IF(EL$7='Allgemeine Info'!$H$15,$J37*(1+$D$4)^EL$7,IF(AND(EL$7&lt;&gt;0,MOD(EL$7,$G37)=0,EL$7&lt;'Allgemeine Info'!$H$15),($I37+$J37)*((1+$D$4)^EL$7),0))))</f>
        <v>0</v>
      </c>
      <c r="EM37" s="250">
        <f>IF(OR($E37="",$F37="",$G37="",'Allgemeine Info'!$H$15=""),0,IF(AND(EM$6&lt;&gt;0,EM$6&lt;='Allgemeine Info'!$H$15),($E37+$F37)*$I37*(1+$D$4)^EM$6,IF(EM$7='Allgemeine Info'!$H$15,$J37*(1+$D$4)^EM$7,IF(AND(EM$7&lt;&gt;0,MOD(EM$7,$G37)=0,EM$7&lt;'Allgemeine Info'!$H$15),($I37+$J37)*((1+$D$4)^EM$7),0))))</f>
        <v>0</v>
      </c>
      <c r="EN37" s="250">
        <f>IF(OR($E37="",$F37="",$G37="",'Allgemeine Info'!$H$15=""),0,IF(AND(EN$6&lt;&gt;0,EN$6&lt;='Allgemeine Info'!$H$15),($E37+$F37)*$I37*(1+$D$4)^EN$6,IF(EN$7='Allgemeine Info'!$H$15,$J37*(1+$D$4)^EN$7,IF(AND(EN$7&lt;&gt;0,MOD(EN$7,$G37)=0,EN$7&lt;'Allgemeine Info'!$H$15),($I37+$J37)*((1+$D$4)^EN$7),0))))</f>
        <v>0</v>
      </c>
      <c r="EO37" s="250">
        <f>IF(OR($E37="",$F37="",$G37="",'Allgemeine Info'!$H$15=""),0,IF(AND(EO$6&lt;&gt;0,EO$6&lt;='Allgemeine Info'!$H$15),($E37+$F37)*$I37*(1+$D$4)^EO$6,IF(EO$7='Allgemeine Info'!$H$15,$J37*(1+$D$4)^EO$7,IF(AND(EO$7&lt;&gt;0,MOD(EO$7,$G37)=0,EO$7&lt;'Allgemeine Info'!$H$15),($I37+$J37)*((1+$D$4)^EO$7),0))))</f>
        <v>0</v>
      </c>
      <c r="EP37" s="250">
        <f>IF(OR($E37="",$F37="",$G37="",'Allgemeine Info'!$H$15=""),0,IF(AND(EP$6&lt;&gt;0,EP$6&lt;='Allgemeine Info'!$H$15),($E37+$F37)*$I37*(1+$D$4)^EP$6,IF(EP$7='Allgemeine Info'!$H$15,$J37*(1+$D$4)^EP$7,IF(AND(EP$7&lt;&gt;0,MOD(EP$7,$G37)=0,EP$7&lt;'Allgemeine Info'!$H$15),($I37+$J37)*((1+$D$4)^EP$7),0))))</f>
        <v>0</v>
      </c>
      <c r="EQ37" s="250">
        <f>IF(OR($E37="",$F37="",$G37="",'Allgemeine Info'!$H$15=""),0,IF(AND(EQ$6&lt;&gt;0,EQ$6&lt;='Allgemeine Info'!$H$15),($E37+$F37)*$I37*(1+$D$4)^EQ$6,IF(EQ$7='Allgemeine Info'!$H$15,$J37*(1+$D$4)^EQ$7,IF(AND(EQ$7&lt;&gt;0,MOD(EQ$7,$G37)=0,EQ$7&lt;'Allgemeine Info'!$H$15),($I37+$J37)*((1+$D$4)^EQ$7),0))))</f>
        <v>0</v>
      </c>
      <c r="ER37" s="250">
        <f>IF(OR($E37="",$F37="",$G37="",'Allgemeine Info'!$H$15=""),0,IF(AND(ER$6&lt;&gt;0,ER$6&lt;='Allgemeine Info'!$H$15),($E37+$F37)*$I37*(1+$D$4)^ER$6,IF(ER$7='Allgemeine Info'!$H$15,$J37*(1+$D$4)^ER$7,IF(AND(ER$7&lt;&gt;0,MOD(ER$7,$G37)=0,ER$7&lt;'Allgemeine Info'!$H$15),($I37+$J37)*((1+$D$4)^ER$7),0))))</f>
        <v>0</v>
      </c>
      <c r="ES37" s="250">
        <f>IF(OR($E37="",$F37="",$G37="",'Allgemeine Info'!$H$15=""),0,IF(AND(ES$6&lt;&gt;0,ES$6&lt;='Allgemeine Info'!$H$15),($E37+$F37)*$I37*(1+$D$4)^ES$6,IF(ES$7='Allgemeine Info'!$H$15,$J37*(1+$D$4)^ES$7,IF(AND(ES$7&lt;&gt;0,MOD(ES$7,$G37)=0,ES$7&lt;'Allgemeine Info'!$H$15),($I37+$J37)*((1+$D$4)^ES$7),0))))</f>
        <v>0</v>
      </c>
      <c r="ET37" s="250">
        <f>IF(OR($E37="",$F37="",$G37="",'Allgemeine Info'!$H$15=""),0,IF(AND(ET$6&lt;&gt;0,ET$6&lt;='Allgemeine Info'!$H$15),($E37+$F37)*$I37*(1+$D$4)^ET$6,IF(ET$7='Allgemeine Info'!$H$15,$J37*(1+$D$4)^ET$7,IF(AND(ET$7&lt;&gt;0,MOD(ET$7,$G37)=0,ET$7&lt;'Allgemeine Info'!$H$15),($I37+$J37)*((1+$D$4)^ET$7),0))))</f>
        <v>0</v>
      </c>
      <c r="EU37" s="250">
        <f>IF(OR($E37="",$F37="",$G37="",'Allgemeine Info'!$H$15=""),0,IF(AND(EU$6&lt;&gt;0,EU$6&lt;='Allgemeine Info'!$H$15),($E37+$F37)*$I37*(1+$D$4)^EU$6,IF(EU$7='Allgemeine Info'!$H$15,$J37*(1+$D$4)^EU$7,IF(AND(EU$7&lt;&gt;0,MOD(EU$7,$G37)=0,EU$7&lt;'Allgemeine Info'!$H$15),($I37+$J37)*((1+$D$4)^EU$7),0))))</f>
        <v>0</v>
      </c>
      <c r="EV37" s="250">
        <f>IF(OR($E37="",$F37="",$G37="",'Allgemeine Info'!$H$15=""),0,IF(AND(EV$6&lt;&gt;0,EV$6&lt;='Allgemeine Info'!$H$15),($E37+$F37)*$I37*(1+$D$4)^EV$6,IF(EV$7='Allgemeine Info'!$H$15,$J37*(1+$D$4)^EV$7,IF(AND(EV$7&lt;&gt;0,MOD(EV$7,$G37)=0,EV$7&lt;'Allgemeine Info'!$H$15),($I37+$J37)*((1+$D$4)^EV$7),0))))</f>
        <v>0</v>
      </c>
      <c r="EW37" s="250">
        <f>IF(OR($E37="",$F37="",$G37="",'Allgemeine Info'!$H$15=""),0,IF(AND(EW$6&lt;&gt;0,EW$6&lt;='Allgemeine Info'!$H$15),($E37+$F37)*$I37*(1+$D$4)^EW$6,IF(EW$7='Allgemeine Info'!$H$15,$J37*(1+$D$4)^EW$7,IF(AND(EW$7&lt;&gt;0,MOD(EW$7,$G37)=0,EW$7&lt;'Allgemeine Info'!$H$15),($I37+$J37)*((1+$D$4)^EW$7),0))))</f>
        <v>0</v>
      </c>
      <c r="EX37" s="250">
        <f>IF(OR($E37="",$F37="",$G37="",'Allgemeine Info'!$H$15=""),0,IF(AND(EX$6&lt;&gt;0,EX$6&lt;='Allgemeine Info'!$H$15),($E37+$F37)*$I37*(1+$D$4)^EX$6,IF(EX$7='Allgemeine Info'!$H$15,$J37*(1+$D$4)^EX$7,IF(AND(EX$7&lt;&gt;0,MOD(EX$7,$G37)=0,EX$7&lt;'Allgemeine Info'!$H$15),($I37+$J37)*((1+$D$4)^EX$7),0))))</f>
        <v>0</v>
      </c>
      <c r="EY37" s="250">
        <f>IF(OR($E37="",$F37="",$G37="",'Allgemeine Info'!$H$15=""),0,IF(AND(EY$6&lt;&gt;0,EY$6&lt;='Allgemeine Info'!$H$15),($E37+$F37)*$I37*(1+$D$4)^EY$6,IF(EY$7='Allgemeine Info'!$H$15,$J37*(1+$D$4)^EY$7,IF(AND(EY$7&lt;&gt;0,MOD(EY$7,$G37)=0,EY$7&lt;'Allgemeine Info'!$H$15),($I37+$J37)*((1+$D$4)^EY$7),0))))</f>
        <v>0</v>
      </c>
      <c r="EZ37" s="250">
        <f>IF(OR($E37="",$F37="",$G37="",'Allgemeine Info'!$H$15=""),0,IF(AND(EZ$6&lt;&gt;0,EZ$6&lt;='Allgemeine Info'!$H$15),($E37+$F37)*$I37*(1+$D$4)^EZ$6,IF(EZ$7='Allgemeine Info'!$H$15,$J37*(1+$D$4)^EZ$7,IF(AND(EZ$7&lt;&gt;0,MOD(EZ$7,$G37)=0,EZ$7&lt;'Allgemeine Info'!$H$15),($I37+$J37)*((1+$D$4)^EZ$7),0))))</f>
        <v>0</v>
      </c>
      <c r="FA37" s="250">
        <f>IF(OR($E37="",$F37="",$G37="",'Allgemeine Info'!$H$15=""),0,IF(AND(FA$6&lt;&gt;0,FA$6&lt;='Allgemeine Info'!$H$15),($E37+$F37)*$I37*(1+$D$4)^FA$6,IF(FA$7='Allgemeine Info'!$H$15,$J37*(1+$D$4)^FA$7,IF(AND(FA$7&lt;&gt;0,MOD(FA$7,$G37)=0,FA$7&lt;'Allgemeine Info'!$H$15),($I37+$J37)*((1+$D$4)^FA$7),0))))</f>
        <v>0</v>
      </c>
      <c r="FB37" s="250">
        <f>IF(OR($E37="",$F37="",$G37="",'Allgemeine Info'!$H$15=""),0,IF(AND(FB$6&lt;&gt;0,FB$6&lt;='Allgemeine Info'!$H$15),($E37+$F37)*$I37*(1+$D$4)^FB$6,IF(FB$7='Allgemeine Info'!$H$15,$J37*(1+$D$4)^FB$7,IF(AND(FB$7&lt;&gt;0,MOD(FB$7,$G37)=0,FB$7&lt;'Allgemeine Info'!$H$15),($I37+$J37)*((1+$D$4)^FB$7),0))))</f>
        <v>0</v>
      </c>
      <c r="FC37" s="250">
        <f>IF(OR($E37="",$F37="",$G37="",'Allgemeine Info'!$H$15=""),0,IF(AND(FC$6&lt;&gt;0,FC$6&lt;='Allgemeine Info'!$H$15),($E37+$F37)*$I37*(1+$D$4)^FC$6,IF(FC$7='Allgemeine Info'!$H$15,$J37*(1+$D$4)^FC$7,IF(AND(FC$7&lt;&gt;0,MOD(FC$7,$G37)=0,FC$7&lt;'Allgemeine Info'!$H$15),($I37+$J37)*((1+$D$4)^FC$7),0))))</f>
        <v>0</v>
      </c>
      <c r="FD37" s="250">
        <f>IF(OR($E37="",$F37="",$G37="",'Allgemeine Info'!$H$15=""),0,IF(AND(FD$6&lt;&gt;0,FD$6&lt;='Allgemeine Info'!$H$15),($E37+$F37)*$I37*(1+$D$4)^FD$6,IF(FD$7='Allgemeine Info'!$H$15,$J37*(1+$D$4)^FD$7,IF(AND(FD$7&lt;&gt;0,MOD(FD$7,$G37)=0,FD$7&lt;'Allgemeine Info'!$H$15),($I37+$J37)*((1+$D$4)^FD$7),0))))</f>
        <v>0</v>
      </c>
      <c r="FE37" s="250">
        <f>IF(OR($E37="",$F37="",$G37="",'Allgemeine Info'!$H$15=""),0,IF(AND(FE$6&lt;&gt;0,FE$6&lt;='Allgemeine Info'!$H$15),($E37+$F37)*$I37*(1+$D$4)^FE$6,IF(FE$7='Allgemeine Info'!$H$15,$J37*(1+$D$4)^FE$7,IF(AND(FE$7&lt;&gt;0,MOD(FE$7,$G37)=0,FE$7&lt;'Allgemeine Info'!$H$15),($I37+$J37)*((1+$D$4)^FE$7),0))))</f>
        <v>0</v>
      </c>
      <c r="FF37" s="250">
        <f>IF(OR($E37="",$F37="",$G37="",'Allgemeine Info'!$H$15=""),0,IF(AND(FF$6&lt;&gt;0,FF$6&lt;='Allgemeine Info'!$H$15),($E37+$F37)*$I37*(1+$D$4)^FF$6,IF(FF$7='Allgemeine Info'!$H$15,$J37*(1+$D$4)^FF$7,IF(AND(FF$7&lt;&gt;0,MOD(FF$7,$G37)=0,FF$7&lt;'Allgemeine Info'!$H$15),($I37+$J37)*((1+$D$4)^FF$7),0))))</f>
        <v>0</v>
      </c>
      <c r="FG37" s="250">
        <f>IF(OR($E37="",$F37="",$G37="",'Allgemeine Info'!$H$15=""),0,IF(AND(FG$6&lt;&gt;0,FG$6&lt;='Allgemeine Info'!$H$15),($E37+$F37)*$I37*(1+$D$4)^FG$6,IF(FG$7='Allgemeine Info'!$H$15,$J37*(1+$D$4)^FG$7,IF(AND(FG$7&lt;&gt;0,MOD(FG$7,$G37)=0,FG$7&lt;'Allgemeine Info'!$H$15),($I37+$J37)*((1+$D$4)^FG$7),0))))</f>
        <v>0</v>
      </c>
      <c r="FH37" s="250">
        <f>IF(OR($E37="",$F37="",$G37="",'Allgemeine Info'!$H$15=""),0,IF(AND(FH$6&lt;&gt;0,FH$6&lt;='Allgemeine Info'!$H$15),($E37+$F37)*$I37*(1+$D$4)^FH$6,IF(FH$7='Allgemeine Info'!$H$15,$J37*(1+$D$4)^FH$7,IF(AND(FH$7&lt;&gt;0,MOD(FH$7,$G37)=0,FH$7&lt;'Allgemeine Info'!$H$15),($I37+$J37)*((1+$D$4)^FH$7),0))))</f>
        <v>0</v>
      </c>
      <c r="FI37" s="250">
        <f>IF(OR($E37="",$F37="",$G37="",'Allgemeine Info'!$H$15=""),0,IF(AND(FI$6&lt;&gt;0,FI$6&lt;='Allgemeine Info'!$H$15),($E37+$F37)*$I37*(1+$D$4)^FI$6,IF(FI$7='Allgemeine Info'!$H$15,$J37*(1+$D$4)^FI$7,IF(AND(FI$7&lt;&gt;0,MOD(FI$7,$G37)=0,FI$7&lt;'Allgemeine Info'!$H$15),($I37+$J37)*((1+$D$4)^FI$7),0))))</f>
        <v>0</v>
      </c>
      <c r="FJ37" s="250">
        <f>IF(OR($E37="",$F37="",$G37="",'Allgemeine Info'!$H$15=""),0,IF(AND(FJ$6&lt;&gt;0,FJ$6&lt;='Allgemeine Info'!$H$15),($E37+$F37)*$I37*(1+$D$4)^FJ$6,IF(FJ$7='Allgemeine Info'!$H$15,$J37*(1+$D$4)^FJ$7,IF(AND(FJ$7&lt;&gt;0,MOD(FJ$7,$G37)=0,FJ$7&lt;'Allgemeine Info'!$H$15),($I37+$J37)*((1+$D$4)^FJ$7),0))))</f>
        <v>0</v>
      </c>
      <c r="FK37" s="250">
        <f>IF(OR($E37="",$F37="",$G37="",'Allgemeine Info'!$H$15=""),0,IF(AND(FK$6&lt;&gt;0,FK$6&lt;='Allgemeine Info'!$H$15),($E37+$F37)*$I37*(1+$D$4)^FK$6,IF(FK$7='Allgemeine Info'!$H$15,$J37*(1+$D$4)^FK$7,IF(AND(FK$7&lt;&gt;0,MOD(FK$7,$G37)=0,FK$7&lt;'Allgemeine Info'!$H$15),($I37+$J37)*((1+$D$4)^FK$7),0))))</f>
        <v>0</v>
      </c>
      <c r="FL37" s="250">
        <f>IF(OR($E37="",$F37="",$G37="",'Allgemeine Info'!$H$15=""),0,IF(AND(FL$6&lt;&gt;0,FL$6&lt;='Allgemeine Info'!$H$15),($E37+$F37)*$I37*(1+$D$4)^FL$6,IF(FL$7='Allgemeine Info'!$H$15,$J37*(1+$D$4)^FL$7,IF(AND(FL$7&lt;&gt;0,MOD(FL$7,$G37)=0,FL$7&lt;'Allgemeine Info'!$H$15),($I37+$J37)*((1+$D$4)^FL$7),0))))</f>
        <v>0</v>
      </c>
      <c r="FM37" s="250">
        <f>IF(OR($E37="",$F37="",$G37="",'Allgemeine Info'!$H$15=""),0,IF(AND(FM$6&lt;&gt;0,FM$6&lt;='Allgemeine Info'!$H$15),($E37+$F37)*$I37*(1+$D$4)^FM$6,IF(FM$7='Allgemeine Info'!$H$15,$J37*(1+$D$4)^FM$7,IF(AND(FM$7&lt;&gt;0,MOD(FM$7,$G37)=0,FM$7&lt;'Allgemeine Info'!$H$15),($I37+$J37)*((1+$D$4)^FM$7),0))))</f>
        <v>0</v>
      </c>
      <c r="FN37" s="250">
        <f>IF(OR($E37="",$F37="",$G37="",'Allgemeine Info'!$H$15=""),0,IF(AND(FN$6&lt;&gt;0,FN$6&lt;='Allgemeine Info'!$H$15),($E37+$F37)*$I37*(1+$D$4)^FN$6,IF(FN$7='Allgemeine Info'!$H$15,$J37*(1+$D$4)^FN$7,IF(AND(FN$7&lt;&gt;0,MOD(FN$7,$G37)=0,FN$7&lt;'Allgemeine Info'!$H$15),($I37+$J37)*((1+$D$4)^FN$7),0))))</f>
        <v>0</v>
      </c>
      <c r="FO37" s="250">
        <f>IF(OR($E37="",$F37="",$G37="",'Allgemeine Info'!$H$15=""),0,IF(AND(FO$6&lt;&gt;0,FO$6&lt;='Allgemeine Info'!$H$15),($E37+$F37)*$I37*(1+$D$4)^FO$6,IF(FO$7='Allgemeine Info'!$H$15,$J37*(1+$D$4)^FO$7,IF(AND(FO$7&lt;&gt;0,MOD(FO$7,$G37)=0,FO$7&lt;'Allgemeine Info'!$H$15),($I37+$J37)*((1+$D$4)^FO$7),0))))</f>
        <v>0</v>
      </c>
      <c r="FP37" s="250">
        <f>IF(OR($E37="",$F37="",$G37="",'Allgemeine Info'!$H$15=""),0,IF(AND(FP$6&lt;&gt;0,FP$6&lt;='Allgemeine Info'!$H$15),($E37+$F37)*$I37*(1+$D$4)^FP$6,IF(FP$7='Allgemeine Info'!$H$15,$J37*(1+$D$4)^FP$7,IF(AND(FP$7&lt;&gt;0,MOD(FP$7,$G37)=0,FP$7&lt;'Allgemeine Info'!$H$15),($I37+$J37)*((1+$D$4)^FP$7),0))))</f>
        <v>0</v>
      </c>
      <c r="FQ37" s="250">
        <f>IF(OR($E37="",$F37="",$G37="",'Allgemeine Info'!$H$15=""),0,IF(AND(FQ$6&lt;&gt;0,FQ$6&lt;='Allgemeine Info'!$H$15),($E37+$F37)*$I37*(1+$D$4)^FQ$6,IF(FQ$7='Allgemeine Info'!$H$15,$J37*(1+$D$4)^FQ$7,IF(AND(FQ$7&lt;&gt;0,MOD(FQ$7,$G37)=0,FQ$7&lt;'Allgemeine Info'!$H$15),($I37+$J37)*((1+$D$4)^FQ$7),0))))</f>
        <v>0</v>
      </c>
      <c r="FR37" s="250">
        <f>IF(OR($E37="",$F37="",$G37="",'Allgemeine Info'!$H$15=""),0,IF(AND(FR$6&lt;&gt;0,FR$6&lt;='Allgemeine Info'!$H$15),($E37+$F37)*$I37*(1+$D$4)^FR$6,IF(FR$7='Allgemeine Info'!$H$15,$J37*(1+$D$4)^FR$7,IF(AND(FR$7&lt;&gt;0,MOD(FR$7,$G37)=0,FR$7&lt;'Allgemeine Info'!$H$15),($I37+$J37)*((1+$D$4)^FR$7),0))))</f>
        <v>0</v>
      </c>
      <c r="FS37" s="250">
        <f>IF(OR($E37="",$F37="",$G37="",'Allgemeine Info'!$H$15=""),0,IF(AND(FS$6&lt;&gt;0,FS$6&lt;='Allgemeine Info'!$H$15),($E37+$F37)*$I37*(1+$D$4)^FS$6,IF(FS$7='Allgemeine Info'!$H$15,$J37*(1+$D$4)^FS$7,IF(AND(FS$7&lt;&gt;0,MOD(FS$7,$G37)=0,FS$7&lt;'Allgemeine Info'!$H$15),($I37+$J37)*((1+$D$4)^FS$7),0))))</f>
        <v>0</v>
      </c>
      <c r="FT37" s="250">
        <f>IF(OR($E37="",$F37="",$G37="",'Allgemeine Info'!$H$15=""),0,IF(AND(FT$6&lt;&gt;0,FT$6&lt;='Allgemeine Info'!$H$15),($E37+$F37)*$I37*(1+$D$4)^FT$6,IF(FT$7='Allgemeine Info'!$H$15,$J37*(1+$D$4)^FT$7,IF(AND(FT$7&lt;&gt;0,MOD(FT$7,$G37)=0,FT$7&lt;'Allgemeine Info'!$H$15),($I37+$J37)*((1+$D$4)^FT$7),0))))</f>
        <v>0</v>
      </c>
      <c r="FU37" s="250">
        <f>IF(OR($E37="",$F37="",$G37="",'Allgemeine Info'!$H$15=""),0,IF(AND(FU$6&lt;&gt;0,FU$6&lt;='Allgemeine Info'!$H$15),($E37+$F37)*$I37*(1+$D$4)^FU$6,IF(FU$7='Allgemeine Info'!$H$15,$J37*(1+$D$4)^FU$7,IF(AND(FU$7&lt;&gt;0,MOD(FU$7,$G37)=0,FU$7&lt;'Allgemeine Info'!$H$15),($I37+$J37)*((1+$D$4)^FU$7),0))))</f>
        <v>0</v>
      </c>
      <c r="FV37" s="250">
        <f>IF(OR($E37="",$F37="",$G37="",'Allgemeine Info'!$H$15=""),0,IF(AND(FV$6&lt;&gt;0,FV$6&lt;='Allgemeine Info'!$H$15),($E37+$F37)*$I37*(1+$D$4)^FV$6,IF(FV$7='Allgemeine Info'!$H$15,$J37*(1+$D$4)^FV$7,IF(AND(FV$7&lt;&gt;0,MOD(FV$7,$G37)=0,FV$7&lt;'Allgemeine Info'!$H$15),($I37+$J37)*((1+$D$4)^FV$7),0))))</f>
        <v>0</v>
      </c>
      <c r="FW37" s="250">
        <f>IF(OR($E37="",$F37="",$G37="",'Allgemeine Info'!$H$15=""),0,IF(AND(FW$6&lt;&gt;0,FW$6&lt;='Allgemeine Info'!$H$15),($E37+$F37)*$I37*(1+$D$4)^FW$6,IF(FW$7='Allgemeine Info'!$H$15,$J37*(1+$D$4)^FW$7,IF(AND(FW$7&lt;&gt;0,MOD(FW$7,$G37)=0,FW$7&lt;'Allgemeine Info'!$H$15),($I37+$J37)*((1+$D$4)^FW$7),0))))</f>
        <v>0</v>
      </c>
      <c r="FX37" s="250">
        <f>IF(OR($E37="",$F37="",$G37="",'Allgemeine Info'!$H$15=""),0,IF(AND(FX$6&lt;&gt;0,FX$6&lt;='Allgemeine Info'!$H$15),($E37+$F37)*$I37*(1+$D$4)^FX$6,IF(FX$7='Allgemeine Info'!$H$15,$J37*(1+$D$4)^FX$7,IF(AND(FX$7&lt;&gt;0,MOD(FX$7,$G37)=0,FX$7&lt;'Allgemeine Info'!$H$15),($I37+$J37)*((1+$D$4)^FX$7),0))))</f>
        <v>0</v>
      </c>
      <c r="FY37" s="250">
        <f>IF(OR($E37="",$F37="",$G37="",'Allgemeine Info'!$H$15=""),0,IF(AND(FY$6&lt;&gt;0,FY$6&lt;='Allgemeine Info'!$H$15),($E37+$F37)*$I37*(1+$D$4)^FY$6,IF(FY$7='Allgemeine Info'!$H$15,$J37*(1+$D$4)^FY$7,IF(AND(FY$7&lt;&gt;0,MOD(FY$7,$G37)=0,FY$7&lt;'Allgemeine Info'!$H$15),($I37+$J37)*((1+$D$4)^FY$7),0))))</f>
        <v>0</v>
      </c>
      <c r="FZ37" s="250">
        <f>IF(OR($E37="",$F37="",$G37="",'Allgemeine Info'!$H$15=""),0,IF(AND(FZ$6&lt;&gt;0,FZ$6&lt;='Allgemeine Info'!$H$15),($E37+$F37)*$I37*(1+$D$4)^FZ$6,IF(FZ$7='Allgemeine Info'!$H$15,$J37*(1+$D$4)^FZ$7,IF(AND(FZ$7&lt;&gt;0,MOD(FZ$7,$G37)=0,FZ$7&lt;'Allgemeine Info'!$H$15),($I37+$J37)*((1+$D$4)^FZ$7),0))))</f>
        <v>0</v>
      </c>
      <c r="GA37" s="250">
        <f>IF(OR($E37="",$F37="",$G37="",'Allgemeine Info'!$H$15=""),0,IF(AND(GA$6&lt;&gt;0,GA$6&lt;='Allgemeine Info'!$H$15),($E37+$F37)*$I37*(1+$D$4)^GA$6,IF(GA$7='Allgemeine Info'!$H$15,$J37*(1+$D$4)^GA$7,IF(AND(GA$7&lt;&gt;0,MOD(GA$7,$G37)=0,GA$7&lt;'Allgemeine Info'!$H$15),($I37+$J37)*((1+$D$4)^GA$7),0))))</f>
        <v>0</v>
      </c>
      <c r="GB37" s="250">
        <f>IF(OR($E37="",$F37="",$G37="",'Allgemeine Info'!$H$15=""),0,IF(AND(GB$6&lt;&gt;0,GB$6&lt;='Allgemeine Info'!$H$15),($E37+$F37)*$I37*(1+$D$4)^GB$6,IF(GB$7='Allgemeine Info'!$H$15,$J37*(1+$D$4)^GB$7,IF(AND(GB$7&lt;&gt;0,MOD(GB$7,$G37)=0,GB$7&lt;'Allgemeine Info'!$H$15),($I37+$J37)*((1+$D$4)^GB$7),0))))</f>
        <v>0</v>
      </c>
      <c r="GC37" s="250">
        <f>IF(OR($E37="",$F37="",$G37="",'Allgemeine Info'!$H$15=""),0,IF(AND(GC$6&lt;&gt;0,GC$6&lt;='Allgemeine Info'!$H$15),($E37+$F37)*$I37*(1+$D$4)^GC$6,IF(GC$7='Allgemeine Info'!$H$15,$J37*(1+$D$4)^GC$7,IF(AND(GC$7&lt;&gt;0,MOD(GC$7,$G37)=0,GC$7&lt;'Allgemeine Info'!$H$15),($I37+$J37)*((1+$D$4)^GC$7),0))))</f>
        <v>0</v>
      </c>
      <c r="GD37" s="250">
        <f>IF(OR($E37="",$F37="",$G37="",'Allgemeine Info'!$H$15=""),0,IF(AND(GD$6&lt;&gt;0,GD$6&lt;='Allgemeine Info'!$H$15),($E37+$F37)*$I37*(1+$D$4)^GD$6,IF(GD$7='Allgemeine Info'!$H$15,$J37*(1+$D$4)^GD$7,IF(AND(GD$7&lt;&gt;0,MOD(GD$7,$G37)=0,GD$7&lt;'Allgemeine Info'!$H$15),($I37+$J37)*((1+$D$4)^GD$7),0))))</f>
        <v>0</v>
      </c>
      <c r="GE37" s="250">
        <f>IF(OR($E37="",$F37="",$G37="",'Allgemeine Info'!$H$15=""),0,IF(AND(GE$6&lt;&gt;0,GE$6&lt;='Allgemeine Info'!$H$15),($E37+$F37)*$I37*(1+$D$4)^GE$6,IF(GE$7='Allgemeine Info'!$H$15,$J37*(1+$D$4)^GE$7,IF(AND(GE$7&lt;&gt;0,MOD(GE$7,$G37)=0,GE$7&lt;'Allgemeine Info'!$H$15),($I37+$J37)*((1+$D$4)^GE$7),0))))</f>
        <v>0</v>
      </c>
      <c r="GF37" s="250">
        <f>IF(OR($E37="",$F37="",$G37="",'Allgemeine Info'!$H$15=""),0,IF(AND(GF$6&lt;&gt;0,GF$6&lt;='Allgemeine Info'!$H$15),($E37+$F37)*$I37*(1+$D$4)^GF$6,IF(GF$7='Allgemeine Info'!$H$15,$J37*(1+$D$4)^GF$7,IF(AND(GF$7&lt;&gt;0,MOD(GF$7,$G37)=0,GF$7&lt;'Allgemeine Info'!$H$15),($I37+$J37)*((1+$D$4)^GF$7),0))))</f>
        <v>0</v>
      </c>
      <c r="GG37" s="250">
        <f>IF(OR($E37="",$F37="",$G37="",'Allgemeine Info'!$H$15=""),0,IF(AND(GG$6&lt;&gt;0,GG$6&lt;='Allgemeine Info'!$H$15),($E37+$F37)*$I37*(1+$D$4)^GG$6,IF(GG$7='Allgemeine Info'!$H$15,$J37*(1+$D$4)^GG$7,IF(AND(GG$7&lt;&gt;0,MOD(GG$7,$G37)=0,GG$7&lt;'Allgemeine Info'!$H$15),($I37+$J37)*((1+$D$4)^GG$7),0))))</f>
        <v>0</v>
      </c>
      <c r="GH37" s="250">
        <f>IF(OR($E37="",$F37="",$G37="",'Allgemeine Info'!$H$15=""),0,IF(AND(GH$6&lt;&gt;0,GH$6&lt;='Allgemeine Info'!$H$15),($E37+$F37)*$I37*(1+$D$4)^GH$6,IF(GH$7='Allgemeine Info'!$H$15,$J37*(1+$D$4)^GH$7,IF(AND(GH$7&lt;&gt;0,MOD(GH$7,$G37)=0,GH$7&lt;'Allgemeine Info'!$H$15),($I37+$J37)*((1+$D$4)^GH$7),0))))</f>
        <v>0</v>
      </c>
      <c r="GI37" s="250">
        <f>IF(OR($E37="",$F37="",$G37="",'Allgemeine Info'!$H$15=""),0,IF(AND(GI$6&lt;&gt;0,GI$6&lt;='Allgemeine Info'!$H$15),($E37+$F37)*$I37*(1+$D$4)^GI$6,IF(GI$7='Allgemeine Info'!$H$15,$J37*(1+$D$4)^GI$7,IF(AND(GI$7&lt;&gt;0,MOD(GI$7,$G37)=0,GI$7&lt;'Allgemeine Info'!$H$15),($I37+$J37)*((1+$D$4)^GI$7),0))))</f>
        <v>0</v>
      </c>
      <c r="GJ37" s="250">
        <f>IF(OR($E37="",$F37="",$G37="",'Allgemeine Info'!$H$15=""),0,IF(AND(GJ$6&lt;&gt;0,GJ$6&lt;='Allgemeine Info'!$H$15),($E37+$F37)*$I37*(1+$D$4)^GJ$6,IF(GJ$7='Allgemeine Info'!$H$15,$J37*(1+$D$4)^GJ$7,IF(AND(GJ$7&lt;&gt;0,MOD(GJ$7,$G37)=0,GJ$7&lt;'Allgemeine Info'!$H$15),($I37+$J37)*((1+$D$4)^GJ$7),0))))</f>
        <v>0</v>
      </c>
      <c r="GK37" s="250">
        <f>IF(OR($E37="",$F37="",$G37="",'Allgemeine Info'!$H$15=""),0,IF(AND(GK$6&lt;&gt;0,GK$6&lt;='Allgemeine Info'!$H$15),($E37+$F37)*$I37*(1+$D$4)^GK$6,IF(GK$7='Allgemeine Info'!$H$15,$J37*(1+$D$4)^GK$7,IF(AND(GK$7&lt;&gt;0,MOD(GK$7,$G37)=0,GK$7&lt;'Allgemeine Info'!$H$15),($I37+$J37)*((1+$D$4)^GK$7),0))))</f>
        <v>0</v>
      </c>
      <c r="GL37" s="250">
        <f>IF(OR($E37="",$F37="",$G37="",'Allgemeine Info'!$H$15=""),0,IF(AND(GL$6&lt;&gt;0,GL$6&lt;='Allgemeine Info'!$H$15),($E37+$F37)*$I37*(1+$D$4)^GL$6,IF(GL$7='Allgemeine Info'!$H$15,$J37*(1+$D$4)^GL$7,IF(AND(GL$7&lt;&gt;0,MOD(GL$7,$G37)=0,GL$7&lt;'Allgemeine Info'!$H$15),($I37+$J37)*((1+$D$4)^GL$7),0))))</f>
        <v>0</v>
      </c>
      <c r="GM37" s="250">
        <f>IF(OR($E37="",$F37="",$G37="",'Allgemeine Info'!$H$15=""),0,IF(AND(GM$6&lt;&gt;0,GM$6&lt;='Allgemeine Info'!$H$15),($E37+$F37)*$I37*(1+$D$4)^GM$6,IF(GM$7='Allgemeine Info'!$H$15,$J37*(1+$D$4)^GM$7,IF(AND(GM$7&lt;&gt;0,MOD(GM$7,$G37)=0,GM$7&lt;'Allgemeine Info'!$H$15),($I37+$J37)*((1+$D$4)^GM$7),0))))</f>
        <v>0</v>
      </c>
      <c r="GN37" s="250">
        <f>IF(OR($E37="",$F37="",$G37="",'Allgemeine Info'!$H$15=""),0,IF(AND(GN$6&lt;&gt;0,GN$6&lt;='Allgemeine Info'!$H$15),($E37+$F37)*$I37*(1+$D$4)^GN$6,IF(GN$7='Allgemeine Info'!$H$15,$J37*(1+$D$4)^GN$7,IF(AND(GN$7&lt;&gt;0,MOD(GN$7,$G37)=0,GN$7&lt;'Allgemeine Info'!$H$15),($I37+$J37)*((1+$D$4)^GN$7),0))))</f>
        <v>0</v>
      </c>
      <c r="GO37" s="250">
        <f>IF(OR($E37="",$F37="",$G37="",'Allgemeine Info'!$H$15=""),0,IF(AND(GO$6&lt;&gt;0,GO$6&lt;='Allgemeine Info'!$H$15),($E37+$F37)*$I37*(1+$D$4)^GO$6,IF(GO$7='Allgemeine Info'!$H$15,$J37*(1+$D$4)^GO$7,IF(AND(GO$7&lt;&gt;0,MOD(GO$7,$G37)=0,GO$7&lt;'Allgemeine Info'!$H$15),($I37+$J37)*((1+$D$4)^GO$7),0))))</f>
        <v>0</v>
      </c>
      <c r="GP37" s="250">
        <f>IF(OR($E37="",$F37="",$G37="",'Allgemeine Info'!$H$15=""),0,IF(AND(GP$6&lt;&gt;0,GP$6&lt;='Allgemeine Info'!$H$15),($E37+$F37)*$I37*(1+$D$4)^GP$6,IF(GP$7='Allgemeine Info'!$H$15,$J37*(1+$D$4)^GP$7,IF(AND(GP$7&lt;&gt;0,MOD(GP$7,$G37)=0,GP$7&lt;'Allgemeine Info'!$H$15),($I37+$J37)*((1+$D$4)^GP$7),0))))</f>
        <v>0</v>
      </c>
      <c r="GQ37" s="250">
        <f>IF(OR($E37="",$F37="",$G37="",'Allgemeine Info'!$H$15=""),0,IF(AND(GQ$6&lt;&gt;0,GQ$6&lt;='Allgemeine Info'!$H$15),($E37+$F37)*$I37*(1+$D$4)^GQ$6,IF(GQ$7='Allgemeine Info'!$H$15,$J37*(1+$D$4)^GQ$7,IF(AND(GQ$7&lt;&gt;0,MOD(GQ$7,$G37)=0,GQ$7&lt;'Allgemeine Info'!$H$15),($I37+$J37)*((1+$D$4)^GQ$7),0))))</f>
        <v>0</v>
      </c>
      <c r="GR37" s="250">
        <f>IF(OR($E37="",$F37="",$G37="",'Allgemeine Info'!$H$15=""),0,IF(AND(GR$6&lt;&gt;0,GR$6&lt;='Allgemeine Info'!$H$15),($E37+$F37)*$I37*(1+$D$4)^GR$6,IF(GR$7='Allgemeine Info'!$H$15,$J37*(1+$D$4)^GR$7,IF(AND(GR$7&lt;&gt;0,MOD(GR$7,$G37)=0,GR$7&lt;'Allgemeine Info'!$H$15),($I37+$J37)*((1+$D$4)^GR$7),0))))</f>
        <v>0</v>
      </c>
      <c r="GS37" s="250">
        <f>IF(OR($E37="",$F37="",$G37="",'Allgemeine Info'!$H$15=""),0,IF(AND(GS$6&lt;&gt;0,GS$6&lt;='Allgemeine Info'!$H$15),($E37+$F37)*$I37*(1+$D$4)^GS$6,IF(GS$7='Allgemeine Info'!$H$15,$J37*(1+$D$4)^GS$7,IF(AND(GS$7&lt;&gt;0,MOD(GS$7,$G37)=0,GS$7&lt;'Allgemeine Info'!$H$15),($I37+$J37)*((1+$D$4)^GS$7),0))))</f>
        <v>0</v>
      </c>
      <c r="GT37" s="250">
        <f>IF(OR($E37="",$F37="",$G37="",'Allgemeine Info'!$H$15=""),0,IF(AND(GT$6&lt;&gt;0,GT$6&lt;='Allgemeine Info'!$H$15),($E37+$F37)*$I37*(1+$D$4)^GT$6,IF(GT$7='Allgemeine Info'!$H$15,$J37*(1+$D$4)^GT$7,IF(AND(GT$7&lt;&gt;0,MOD(GT$7,$G37)=0,GT$7&lt;'Allgemeine Info'!$H$15),($I37+$J37)*((1+$D$4)^GT$7),0))))</f>
        <v>0</v>
      </c>
      <c r="GU37" s="250">
        <f>IF(OR($E37="",$F37="",$G37="",'Allgemeine Info'!$H$15=""),0,IF(AND(GU$6&lt;&gt;0,GU$6&lt;='Allgemeine Info'!$H$15),($E37+$F37)*$I37*(1+$D$4)^GU$6,IF(GU$7='Allgemeine Info'!$H$15,$J37*(1+$D$4)^GU$7,IF(AND(GU$7&lt;&gt;0,MOD(GU$7,$G37)=0,GU$7&lt;'Allgemeine Info'!$H$15),($I37+$J37)*((1+$D$4)^GU$7),0))))</f>
        <v>0</v>
      </c>
      <c r="GV37" s="250">
        <f>IF(OR($E37="",$F37="",$G37="",'Allgemeine Info'!$H$15=""),0,IF(AND(GV$6&lt;&gt;0,GV$6&lt;='Allgemeine Info'!$H$15),($E37+$F37)*$I37*(1+$D$4)^GV$6,IF(GV$7='Allgemeine Info'!$H$15,$J37*(1+$D$4)^GV$7,IF(AND(GV$7&lt;&gt;0,MOD(GV$7,$G37)=0,GV$7&lt;'Allgemeine Info'!$H$15),($I37+$J37)*((1+$D$4)^GV$7),0))))</f>
        <v>0</v>
      </c>
      <c r="GW37" s="250">
        <f>IF(OR($E37="",$F37="",$G37="",'Allgemeine Info'!$H$15=""),0,IF(AND(GW$6&lt;&gt;0,GW$6&lt;='Allgemeine Info'!$H$15),($E37+$F37)*$I37*(1+$D$4)^GW$6,IF(GW$7='Allgemeine Info'!$H$15,$J37*(1+$D$4)^GW$7,IF(AND(GW$7&lt;&gt;0,MOD(GW$7,$G37)=0,GW$7&lt;'Allgemeine Info'!$H$15),($I37+$J37)*((1+$D$4)^GW$7),0))))</f>
        <v>0</v>
      </c>
      <c r="GX37" s="250">
        <f>IF(OR($E37="",$F37="",$G37="",'Allgemeine Info'!$H$15=""),0,IF(AND(GX$6&lt;&gt;0,GX$6&lt;='Allgemeine Info'!$H$15),($E37+$F37)*$I37*(1+$D$4)^GX$6,IF(GX$7='Allgemeine Info'!$H$15,$J37*(1+$D$4)^GX$7,IF(AND(GX$7&lt;&gt;0,MOD(GX$7,$G37)=0,GX$7&lt;'Allgemeine Info'!$H$15),($I37+$J37)*((1+$D$4)^GX$7),0))))</f>
        <v>0</v>
      </c>
      <c r="GY37" s="250">
        <f>IF(OR($E37="",$F37="",$G37="",'Allgemeine Info'!$H$15=""),0,IF(AND(GY$6&lt;&gt;0,GY$6&lt;='Allgemeine Info'!$H$15),($E37+$F37)*$I37*(1+$D$4)^GY$6,IF(GY$7='Allgemeine Info'!$H$15,$J37*(1+$D$4)^GY$7,IF(AND(GY$7&lt;&gt;0,MOD(GY$7,$G37)=0,GY$7&lt;'Allgemeine Info'!$H$15),($I37+$J37)*((1+$D$4)^GY$7),0))))</f>
        <v>0</v>
      </c>
      <c r="GZ37" s="250">
        <f>IF(OR($E37="",$F37="",$G37="",'Allgemeine Info'!$H$15=""),0,IF(AND(GZ$6&lt;&gt;0,GZ$6&lt;='Allgemeine Info'!$H$15),($E37+$F37)*$I37*(1+$D$4)^GZ$6,IF(GZ$7='Allgemeine Info'!$H$15,$J37*(1+$D$4)^GZ$7,IF(AND(GZ$7&lt;&gt;0,MOD(GZ$7,$G37)=0,GZ$7&lt;'Allgemeine Info'!$H$15),($I37+$J37)*((1+$D$4)^GZ$7),0))))</f>
        <v>0</v>
      </c>
      <c r="HA37" s="250">
        <f>IF(OR($E37="",$F37="",$G37="",'Allgemeine Info'!$H$15=""),0,IF(AND(HA$6&lt;&gt;0,HA$6&lt;='Allgemeine Info'!$H$15),($E37+$F37)*$I37*(1+$D$4)^HA$6,IF(HA$7='Allgemeine Info'!$H$15,$J37*(1+$D$4)^HA$7,IF(AND(HA$7&lt;&gt;0,MOD(HA$7,$G37)=0,HA$7&lt;'Allgemeine Info'!$H$15),($I37+$J37)*((1+$D$4)^HA$7),0))))</f>
        <v>0</v>
      </c>
      <c r="HB37" s="250">
        <f>IF(OR($E37="",$F37="",$G37="",'Allgemeine Info'!$H$15=""),0,IF(AND(HB$6&lt;&gt;0,HB$6&lt;='Allgemeine Info'!$H$15),($E37+$F37)*$I37*(1+$D$4)^HB$6,IF(HB$7='Allgemeine Info'!$H$15,$J37*(1+$D$4)^HB$7,IF(AND(HB$7&lt;&gt;0,MOD(HB$7,$G37)=0,HB$7&lt;'Allgemeine Info'!$H$15),($I37+$J37)*((1+$D$4)^HB$7),0))))</f>
        <v>0</v>
      </c>
    </row>
    <row r="38" spans="2:210" s="9" customFormat="1" x14ac:dyDescent="0.2">
      <c r="B38" s="336"/>
      <c r="C38" s="332"/>
      <c r="D38" s="254"/>
      <c r="E38" s="332"/>
      <c r="F38" s="332"/>
      <c r="G38" s="332"/>
      <c r="H38" s="249">
        <f>IF('Allgemeine Info'!$H$15="",0,IF(G38=0,0,IF(MOD(('Allgemeine Info'!$H$15),G38)=0,(('Allgemeine Info'!$H$15)/G38)-1,ROUNDDOWN(('Allgemeine Info'!$H$15)/G38,0))))</f>
        <v>0</v>
      </c>
      <c r="I38" s="332"/>
      <c r="J38" s="332"/>
      <c r="K38" s="250">
        <f>IF(OR($E38="",$F38="",$G38="",'Allgemeine Info'!$H$15=""),0,IF(AND(K$6&lt;&gt;0,K$6&lt;='Allgemeine Info'!$H$15),($E38+$F38)*$I38*(1+$D$4)^K$6,IF(K$7='Allgemeine Info'!$H$15,$J38*(1+$D$4)^K$7,IF(AND(K$7&lt;&gt;0,MOD(K$7,$G38)=0,K$7&lt;'Allgemeine Info'!$H$15),($I38+$J38)*((1+$D$4)^K$7),0))))</f>
        <v>0</v>
      </c>
      <c r="L38" s="250">
        <f>IF(OR($E38="",$F38="",$G38="",'Allgemeine Info'!$H$15=""),0,IF(AND(L$6&lt;&gt;0,L$6&lt;='Allgemeine Info'!$H$15),($E38+$F38)*$I38*(1+$D$4)^L$6,IF(L$7='Allgemeine Info'!$H$15,$J38*(1+$D$4)^L$7,IF(AND(L$7&lt;&gt;0,MOD(L$7,$G38)=0,L$7&lt;'Allgemeine Info'!$H$15),($I38+$J38)*((1+$D$4)^L$7),0))))</f>
        <v>0</v>
      </c>
      <c r="M38" s="250">
        <f>IF(OR($E38="",$F38="",$G38="",'Allgemeine Info'!$H$15=""),0,IF(AND(M$6&lt;&gt;0,M$6&lt;='Allgemeine Info'!$H$15),($E38+$F38)*$I38*(1+$D$4)^M$6,IF(M$7='Allgemeine Info'!$H$15,$J38*(1+$D$4)^M$7,IF(AND(M$7&lt;&gt;0,MOD(M$7,$G38)=0,M$7&lt;'Allgemeine Info'!$H$15),($I38+$J38)*((1+$D$4)^M$7),0))))</f>
        <v>0</v>
      </c>
      <c r="N38" s="250">
        <f>IF(OR($E38="",$F38="",$G38="",'Allgemeine Info'!$H$15=""),0,IF(AND(N$6&lt;&gt;0,N$6&lt;='Allgemeine Info'!$H$15),($E38+$F38)*$I38*(1+$D$4)^N$6,IF(N$7='Allgemeine Info'!$H$15,$J38*(1+$D$4)^N$7,IF(AND(N$7&lt;&gt;0,MOD(N$7,$G38)=0,N$7&lt;'Allgemeine Info'!$H$15),($I38+$J38)*((1+$D$4)^N$7),0))))</f>
        <v>0</v>
      </c>
      <c r="O38" s="250">
        <f>IF(OR($E38="",$F38="",$G38="",'Allgemeine Info'!$H$15=""),0,IF(AND(O$6&lt;&gt;0,O$6&lt;='Allgemeine Info'!$H$15),($E38+$F38)*$I38*(1+$D$4)^O$6,IF(O$7='Allgemeine Info'!$H$15,$J38*(1+$D$4)^O$7,IF(AND(O$7&lt;&gt;0,MOD(O$7,$G38)=0,O$7&lt;'Allgemeine Info'!$H$15),($I38+$J38)*((1+$D$4)^O$7),0))))</f>
        <v>0</v>
      </c>
      <c r="P38" s="250">
        <f>IF(OR($E38="",$F38="",$G38="",'Allgemeine Info'!$H$15=""),0,IF(AND(P$6&lt;&gt;0,P$6&lt;='Allgemeine Info'!$H$15),($E38+$F38)*$I38*(1+$D$4)^P$6,IF(P$7='Allgemeine Info'!$H$15,$J38*(1+$D$4)^P$7,IF(AND(P$7&lt;&gt;0,MOD(P$7,$G38)=0,P$7&lt;'Allgemeine Info'!$H$15),($I38+$J38)*((1+$D$4)^P$7),0))))</f>
        <v>0</v>
      </c>
      <c r="Q38" s="250">
        <f>IF(OR($E38="",$F38="",$G38="",'Allgemeine Info'!$H$15=""),0,IF(AND(Q$6&lt;&gt;0,Q$6&lt;='Allgemeine Info'!$H$15),($E38+$F38)*$I38*(1+$D$4)^Q$6,IF(Q$7='Allgemeine Info'!$H$15,$J38*(1+$D$4)^Q$7,IF(AND(Q$7&lt;&gt;0,MOD(Q$7,$G38)=0,Q$7&lt;'Allgemeine Info'!$H$15),($I38+$J38)*((1+$D$4)^Q$7),0))))</f>
        <v>0</v>
      </c>
      <c r="R38" s="250">
        <f>IF(OR($E38="",$F38="",$G38="",'Allgemeine Info'!$H$15=""),0,IF(AND(R$6&lt;&gt;0,R$6&lt;='Allgemeine Info'!$H$15),($E38+$F38)*$I38*(1+$D$4)^R$6,IF(R$7='Allgemeine Info'!$H$15,$J38*(1+$D$4)^R$7,IF(AND(R$7&lt;&gt;0,MOD(R$7,$G38)=0,R$7&lt;'Allgemeine Info'!$H$15),($I38+$J38)*((1+$D$4)^R$7),0))))</f>
        <v>0</v>
      </c>
      <c r="S38" s="250">
        <f>IF(OR($E38="",$F38="",$G38="",'Allgemeine Info'!$H$15=""),0,IF(AND(S$6&lt;&gt;0,S$6&lt;='Allgemeine Info'!$H$15),($E38+$F38)*$I38*(1+$D$4)^S$6,IF(S$7='Allgemeine Info'!$H$15,$J38*(1+$D$4)^S$7,IF(AND(S$7&lt;&gt;0,MOD(S$7,$G38)=0,S$7&lt;'Allgemeine Info'!$H$15),($I38+$J38)*((1+$D$4)^S$7),0))))</f>
        <v>0</v>
      </c>
      <c r="T38" s="250">
        <f>IF(OR($E38="",$F38="",$G38="",'Allgemeine Info'!$H$15=""),0,IF(AND(T$6&lt;&gt;0,T$6&lt;='Allgemeine Info'!$H$15),($E38+$F38)*$I38*(1+$D$4)^T$6,IF(T$7='Allgemeine Info'!$H$15,$J38*(1+$D$4)^T$7,IF(AND(T$7&lt;&gt;0,MOD(T$7,$G38)=0,T$7&lt;'Allgemeine Info'!$H$15),($I38+$J38)*((1+$D$4)^T$7),0))))</f>
        <v>0</v>
      </c>
      <c r="U38" s="250">
        <f>IF(OR($E38="",$F38="",$G38="",'Allgemeine Info'!$H$15=""),0,IF(AND(U$6&lt;&gt;0,U$6&lt;='Allgemeine Info'!$H$15),($E38+$F38)*$I38*(1+$D$4)^U$6,IF(U$7='Allgemeine Info'!$H$15,$J38*(1+$D$4)^U$7,IF(AND(U$7&lt;&gt;0,MOD(U$7,$G38)=0,U$7&lt;'Allgemeine Info'!$H$15),($I38+$J38)*((1+$D$4)^U$7),0))))</f>
        <v>0</v>
      </c>
      <c r="V38" s="250">
        <f>IF(OR($E38="",$F38="",$G38="",'Allgemeine Info'!$H$15=""),0,IF(AND(V$6&lt;&gt;0,V$6&lt;='Allgemeine Info'!$H$15),($E38+$F38)*$I38*(1+$D$4)^V$6,IF(V$7='Allgemeine Info'!$H$15,$J38*(1+$D$4)^V$7,IF(AND(V$7&lt;&gt;0,MOD(V$7,$G38)=0,V$7&lt;'Allgemeine Info'!$H$15),($I38+$J38)*((1+$D$4)^V$7),0))))</f>
        <v>0</v>
      </c>
      <c r="W38" s="250">
        <f>IF(OR($E38="",$F38="",$G38="",'Allgemeine Info'!$H$15=""),0,IF(AND(W$6&lt;&gt;0,W$6&lt;='Allgemeine Info'!$H$15),($E38+$F38)*$I38*(1+$D$4)^W$6,IF(W$7='Allgemeine Info'!$H$15,$J38*(1+$D$4)^W$7,IF(AND(W$7&lt;&gt;0,MOD(W$7,$G38)=0,W$7&lt;'Allgemeine Info'!$H$15),($I38+$J38)*((1+$D$4)^W$7),0))))</f>
        <v>0</v>
      </c>
      <c r="X38" s="250">
        <f>IF(OR($E38="",$F38="",$G38="",'Allgemeine Info'!$H$15=""),0,IF(AND(X$6&lt;&gt;0,X$6&lt;='Allgemeine Info'!$H$15),($E38+$F38)*$I38*(1+$D$4)^X$6,IF(X$7='Allgemeine Info'!$H$15,$J38*(1+$D$4)^X$7,IF(AND(X$7&lt;&gt;0,MOD(X$7,$G38)=0,X$7&lt;'Allgemeine Info'!$H$15),($I38+$J38)*((1+$D$4)^X$7),0))))</f>
        <v>0</v>
      </c>
      <c r="Y38" s="250">
        <f>IF(OR($E38="",$F38="",$G38="",'Allgemeine Info'!$H$15=""),0,IF(AND(Y$6&lt;&gt;0,Y$6&lt;='Allgemeine Info'!$H$15),($E38+$F38)*$I38*(1+$D$4)^Y$6,IF(Y$7='Allgemeine Info'!$H$15,$J38*(1+$D$4)^Y$7,IF(AND(Y$7&lt;&gt;0,MOD(Y$7,$G38)=0,Y$7&lt;'Allgemeine Info'!$H$15),($I38+$J38)*((1+$D$4)^Y$7),0))))</f>
        <v>0</v>
      </c>
      <c r="Z38" s="250">
        <f>IF(OR($E38="",$F38="",$G38="",'Allgemeine Info'!$H$15=""),0,IF(AND(Z$6&lt;&gt;0,Z$6&lt;='Allgemeine Info'!$H$15),($E38+$F38)*$I38*(1+$D$4)^Z$6,IF(Z$7='Allgemeine Info'!$H$15,$J38*(1+$D$4)^Z$7,IF(AND(Z$7&lt;&gt;0,MOD(Z$7,$G38)=0,Z$7&lt;'Allgemeine Info'!$H$15),($I38+$J38)*((1+$D$4)^Z$7),0))))</f>
        <v>0</v>
      </c>
      <c r="AA38" s="250">
        <f>IF(OR($E38="",$F38="",$G38="",'Allgemeine Info'!$H$15=""),0,IF(AND(AA$6&lt;&gt;0,AA$6&lt;='Allgemeine Info'!$H$15),($E38+$F38)*$I38*(1+$D$4)^AA$6,IF(AA$7='Allgemeine Info'!$H$15,$J38*(1+$D$4)^AA$7,IF(AND(AA$7&lt;&gt;0,MOD(AA$7,$G38)=0,AA$7&lt;'Allgemeine Info'!$H$15),($I38+$J38)*((1+$D$4)^AA$7),0))))</f>
        <v>0</v>
      </c>
      <c r="AB38" s="250">
        <f>IF(OR($E38="",$F38="",$G38="",'Allgemeine Info'!$H$15=""),0,IF(AND(AB$6&lt;&gt;0,AB$6&lt;='Allgemeine Info'!$H$15),($E38+$F38)*$I38*(1+$D$4)^AB$6,IF(AB$7='Allgemeine Info'!$H$15,$J38*(1+$D$4)^AB$7,IF(AND(AB$7&lt;&gt;0,MOD(AB$7,$G38)=0,AB$7&lt;'Allgemeine Info'!$H$15),($I38+$J38)*((1+$D$4)^AB$7),0))))</f>
        <v>0</v>
      </c>
      <c r="AC38" s="250">
        <f>IF(OR($E38="",$F38="",$G38="",'Allgemeine Info'!$H$15=""),0,IF(AND(AC$6&lt;&gt;0,AC$6&lt;='Allgemeine Info'!$H$15),($E38+$F38)*$I38*(1+$D$4)^AC$6,IF(AC$7='Allgemeine Info'!$H$15,$J38*(1+$D$4)^AC$7,IF(AND(AC$7&lt;&gt;0,MOD(AC$7,$G38)=0,AC$7&lt;'Allgemeine Info'!$H$15),($I38+$J38)*((1+$D$4)^AC$7),0))))</f>
        <v>0</v>
      </c>
      <c r="AD38" s="250">
        <f>IF(OR($E38="",$F38="",$G38="",'Allgemeine Info'!$H$15=""),0,IF(AND(AD$6&lt;&gt;0,AD$6&lt;='Allgemeine Info'!$H$15),($E38+$F38)*$I38*(1+$D$4)^AD$6,IF(AD$7='Allgemeine Info'!$H$15,$J38*(1+$D$4)^AD$7,IF(AND(AD$7&lt;&gt;0,MOD(AD$7,$G38)=0,AD$7&lt;'Allgemeine Info'!$H$15),($I38+$J38)*((1+$D$4)^AD$7),0))))</f>
        <v>0</v>
      </c>
      <c r="AE38" s="250">
        <f>IF(OR($E38="",$F38="",$G38="",'Allgemeine Info'!$H$15=""),0,IF(AND(AE$6&lt;&gt;0,AE$6&lt;='Allgemeine Info'!$H$15),($E38+$F38)*$I38*(1+$D$4)^AE$6,IF(AE$7='Allgemeine Info'!$H$15,$J38*(1+$D$4)^AE$7,IF(AND(AE$7&lt;&gt;0,MOD(AE$7,$G38)=0,AE$7&lt;'Allgemeine Info'!$H$15),($I38+$J38)*((1+$D$4)^AE$7),0))))</f>
        <v>0</v>
      </c>
      <c r="AF38" s="250">
        <f>IF(OR($E38="",$F38="",$G38="",'Allgemeine Info'!$H$15=""),0,IF(AND(AF$6&lt;&gt;0,AF$6&lt;='Allgemeine Info'!$H$15),($E38+$F38)*$I38*(1+$D$4)^AF$6,IF(AF$7='Allgemeine Info'!$H$15,$J38*(1+$D$4)^AF$7,IF(AND(AF$7&lt;&gt;0,MOD(AF$7,$G38)=0,AF$7&lt;'Allgemeine Info'!$H$15),($I38+$J38)*((1+$D$4)^AF$7),0))))</f>
        <v>0</v>
      </c>
      <c r="AG38" s="250">
        <f>IF(OR($E38="",$F38="",$G38="",'Allgemeine Info'!$H$15=""),0,IF(AND(AG$6&lt;&gt;0,AG$6&lt;='Allgemeine Info'!$H$15),($E38+$F38)*$I38*(1+$D$4)^AG$6,IF(AG$7='Allgemeine Info'!$H$15,$J38*(1+$D$4)^AG$7,IF(AND(AG$7&lt;&gt;0,MOD(AG$7,$G38)=0,AG$7&lt;'Allgemeine Info'!$H$15),($I38+$J38)*((1+$D$4)^AG$7),0))))</f>
        <v>0</v>
      </c>
      <c r="AH38" s="250">
        <f>IF(OR($E38="",$F38="",$G38="",'Allgemeine Info'!$H$15=""),0,IF(AND(AH$6&lt;&gt;0,AH$6&lt;='Allgemeine Info'!$H$15),($E38+$F38)*$I38*(1+$D$4)^AH$6,IF(AH$7='Allgemeine Info'!$H$15,$J38*(1+$D$4)^AH$7,IF(AND(AH$7&lt;&gt;0,MOD(AH$7,$G38)=0,AH$7&lt;'Allgemeine Info'!$H$15),($I38+$J38)*((1+$D$4)^AH$7),0))))</f>
        <v>0</v>
      </c>
      <c r="AI38" s="250">
        <f>IF(OR($E38="",$F38="",$G38="",'Allgemeine Info'!$H$15=""),0,IF(AND(AI$6&lt;&gt;0,AI$6&lt;='Allgemeine Info'!$H$15),($E38+$F38)*$I38*(1+$D$4)^AI$6,IF(AI$7='Allgemeine Info'!$H$15,$J38*(1+$D$4)^AI$7,IF(AND(AI$7&lt;&gt;0,MOD(AI$7,$G38)=0,AI$7&lt;'Allgemeine Info'!$H$15),($I38+$J38)*((1+$D$4)^AI$7),0))))</f>
        <v>0</v>
      </c>
      <c r="AJ38" s="250">
        <f>IF(OR($E38="",$F38="",$G38="",'Allgemeine Info'!$H$15=""),0,IF(AND(AJ$6&lt;&gt;0,AJ$6&lt;='Allgemeine Info'!$H$15),($E38+$F38)*$I38*(1+$D$4)^AJ$6,IF(AJ$7='Allgemeine Info'!$H$15,$J38*(1+$D$4)^AJ$7,IF(AND(AJ$7&lt;&gt;0,MOD(AJ$7,$G38)=0,AJ$7&lt;'Allgemeine Info'!$H$15),($I38+$J38)*((1+$D$4)^AJ$7),0))))</f>
        <v>0</v>
      </c>
      <c r="AK38" s="250">
        <f>IF(OR($E38="",$F38="",$G38="",'Allgemeine Info'!$H$15=""),0,IF(AND(AK$6&lt;&gt;0,AK$6&lt;='Allgemeine Info'!$H$15),($E38+$F38)*$I38*(1+$D$4)^AK$6,IF(AK$7='Allgemeine Info'!$H$15,$J38*(1+$D$4)^AK$7,IF(AND(AK$7&lt;&gt;0,MOD(AK$7,$G38)=0,AK$7&lt;'Allgemeine Info'!$H$15),($I38+$J38)*((1+$D$4)^AK$7),0))))</f>
        <v>0</v>
      </c>
      <c r="AL38" s="250">
        <f>IF(OR($E38="",$F38="",$G38="",'Allgemeine Info'!$H$15=""),0,IF(AND(AL$6&lt;&gt;0,AL$6&lt;='Allgemeine Info'!$H$15),($E38+$F38)*$I38*(1+$D$4)^AL$6,IF(AL$7='Allgemeine Info'!$H$15,$J38*(1+$D$4)^AL$7,IF(AND(AL$7&lt;&gt;0,MOD(AL$7,$G38)=0,AL$7&lt;'Allgemeine Info'!$H$15),($I38+$J38)*((1+$D$4)^AL$7),0))))</f>
        <v>0</v>
      </c>
      <c r="AM38" s="250">
        <f>IF(OR($E38="",$F38="",$G38="",'Allgemeine Info'!$H$15=""),0,IF(AND(AM$6&lt;&gt;0,AM$6&lt;='Allgemeine Info'!$H$15),($E38+$F38)*$I38*(1+$D$4)^AM$6,IF(AM$7='Allgemeine Info'!$H$15,$J38*(1+$D$4)^AM$7,IF(AND(AM$7&lt;&gt;0,MOD(AM$7,$G38)=0,AM$7&lt;'Allgemeine Info'!$H$15),($I38+$J38)*((1+$D$4)^AM$7),0))))</f>
        <v>0</v>
      </c>
      <c r="AN38" s="250">
        <f>IF(OR($E38="",$F38="",$G38="",'Allgemeine Info'!$H$15=""),0,IF(AND(AN$6&lt;&gt;0,AN$6&lt;='Allgemeine Info'!$H$15),($E38+$F38)*$I38*(1+$D$4)^AN$6,IF(AN$7='Allgemeine Info'!$H$15,$J38*(1+$D$4)^AN$7,IF(AND(AN$7&lt;&gt;0,MOD(AN$7,$G38)=0,AN$7&lt;'Allgemeine Info'!$H$15),($I38+$J38)*((1+$D$4)^AN$7),0))))</f>
        <v>0</v>
      </c>
      <c r="AO38" s="250">
        <f>IF(OR($E38="",$F38="",$G38="",'Allgemeine Info'!$H$15=""),0,IF(AND(AO$6&lt;&gt;0,AO$6&lt;='Allgemeine Info'!$H$15),($E38+$F38)*$I38*(1+$D$4)^AO$6,IF(AO$7='Allgemeine Info'!$H$15,$J38*(1+$D$4)^AO$7,IF(AND(AO$7&lt;&gt;0,MOD(AO$7,$G38)=0,AO$7&lt;'Allgemeine Info'!$H$15),($I38+$J38)*((1+$D$4)^AO$7),0))))</f>
        <v>0</v>
      </c>
      <c r="AP38" s="250">
        <f>IF(OR($E38="",$F38="",$G38="",'Allgemeine Info'!$H$15=""),0,IF(AND(AP$6&lt;&gt;0,AP$6&lt;='Allgemeine Info'!$H$15),($E38+$F38)*$I38*(1+$D$4)^AP$6,IF(AP$7='Allgemeine Info'!$H$15,$J38*(1+$D$4)^AP$7,IF(AND(AP$7&lt;&gt;0,MOD(AP$7,$G38)=0,AP$7&lt;'Allgemeine Info'!$H$15),($I38+$J38)*((1+$D$4)^AP$7),0))))</f>
        <v>0</v>
      </c>
      <c r="AQ38" s="250">
        <f>IF(OR($E38="",$F38="",$G38="",'Allgemeine Info'!$H$15=""),0,IF(AND(AQ$6&lt;&gt;0,AQ$6&lt;='Allgemeine Info'!$H$15),($E38+$F38)*$I38*(1+$D$4)^AQ$6,IF(AQ$7='Allgemeine Info'!$H$15,$J38*(1+$D$4)^AQ$7,IF(AND(AQ$7&lt;&gt;0,MOD(AQ$7,$G38)=0,AQ$7&lt;'Allgemeine Info'!$H$15),($I38+$J38)*((1+$D$4)^AQ$7),0))))</f>
        <v>0</v>
      </c>
      <c r="AR38" s="250">
        <f>IF(OR($E38="",$F38="",$G38="",'Allgemeine Info'!$H$15=""),0,IF(AND(AR$6&lt;&gt;0,AR$6&lt;='Allgemeine Info'!$H$15),($E38+$F38)*$I38*(1+$D$4)^AR$6,IF(AR$7='Allgemeine Info'!$H$15,$J38*(1+$D$4)^AR$7,IF(AND(AR$7&lt;&gt;0,MOD(AR$7,$G38)=0,AR$7&lt;'Allgemeine Info'!$H$15),($I38+$J38)*((1+$D$4)^AR$7),0))))</f>
        <v>0</v>
      </c>
      <c r="AS38" s="250">
        <f>IF(OR($E38="",$F38="",$G38="",'Allgemeine Info'!$H$15=""),0,IF(AND(AS$6&lt;&gt;0,AS$6&lt;='Allgemeine Info'!$H$15),($E38+$F38)*$I38*(1+$D$4)^AS$6,IF(AS$7='Allgemeine Info'!$H$15,$J38*(1+$D$4)^AS$7,IF(AND(AS$7&lt;&gt;0,MOD(AS$7,$G38)=0,AS$7&lt;'Allgemeine Info'!$H$15),($I38+$J38)*((1+$D$4)^AS$7),0))))</f>
        <v>0</v>
      </c>
      <c r="AT38" s="250">
        <f>IF(OR($E38="",$F38="",$G38="",'Allgemeine Info'!$H$15=""),0,IF(AND(AT$6&lt;&gt;0,AT$6&lt;='Allgemeine Info'!$H$15),($E38+$F38)*$I38*(1+$D$4)^AT$6,IF(AT$7='Allgemeine Info'!$H$15,$J38*(1+$D$4)^AT$7,IF(AND(AT$7&lt;&gt;0,MOD(AT$7,$G38)=0,AT$7&lt;'Allgemeine Info'!$H$15),($I38+$J38)*((1+$D$4)^AT$7),0))))</f>
        <v>0</v>
      </c>
      <c r="AU38" s="250">
        <f>IF(OR($E38="",$F38="",$G38="",'Allgemeine Info'!$H$15=""),0,IF(AND(AU$6&lt;&gt;0,AU$6&lt;='Allgemeine Info'!$H$15),($E38+$F38)*$I38*(1+$D$4)^AU$6,IF(AU$7='Allgemeine Info'!$H$15,$J38*(1+$D$4)^AU$7,IF(AND(AU$7&lt;&gt;0,MOD(AU$7,$G38)=0,AU$7&lt;'Allgemeine Info'!$H$15),($I38+$J38)*((1+$D$4)^AU$7),0))))</f>
        <v>0</v>
      </c>
      <c r="AV38" s="250">
        <f>IF(OR($E38="",$F38="",$G38="",'Allgemeine Info'!$H$15=""),0,IF(AND(AV$6&lt;&gt;0,AV$6&lt;='Allgemeine Info'!$H$15),($E38+$F38)*$I38*(1+$D$4)^AV$6,IF(AV$7='Allgemeine Info'!$H$15,$J38*(1+$D$4)^AV$7,IF(AND(AV$7&lt;&gt;0,MOD(AV$7,$G38)=0,AV$7&lt;'Allgemeine Info'!$H$15),($I38+$J38)*((1+$D$4)^AV$7),0))))</f>
        <v>0</v>
      </c>
      <c r="AW38" s="250">
        <f>IF(OR($E38="",$F38="",$G38="",'Allgemeine Info'!$H$15=""),0,IF(AND(AW$6&lt;&gt;0,AW$6&lt;='Allgemeine Info'!$H$15),($E38+$F38)*$I38*(1+$D$4)^AW$6,IF(AW$7='Allgemeine Info'!$H$15,$J38*(1+$D$4)^AW$7,IF(AND(AW$7&lt;&gt;0,MOD(AW$7,$G38)=0,AW$7&lt;'Allgemeine Info'!$H$15),($I38+$J38)*((1+$D$4)^AW$7),0))))</f>
        <v>0</v>
      </c>
      <c r="AX38" s="250">
        <f>IF(OR($E38="",$F38="",$G38="",'Allgemeine Info'!$H$15=""),0,IF(AND(AX$6&lt;&gt;0,AX$6&lt;='Allgemeine Info'!$H$15),($E38+$F38)*$I38*(1+$D$4)^AX$6,IF(AX$7='Allgemeine Info'!$H$15,$J38*(1+$D$4)^AX$7,IF(AND(AX$7&lt;&gt;0,MOD(AX$7,$G38)=0,AX$7&lt;'Allgemeine Info'!$H$15),($I38+$J38)*((1+$D$4)^AX$7),0))))</f>
        <v>0</v>
      </c>
      <c r="AY38" s="250">
        <f>IF(OR($E38="",$F38="",$G38="",'Allgemeine Info'!$H$15=""),0,IF(AND(AY$6&lt;&gt;0,AY$6&lt;='Allgemeine Info'!$H$15),($E38+$F38)*$I38*(1+$D$4)^AY$6,IF(AY$7='Allgemeine Info'!$H$15,$J38*(1+$D$4)^AY$7,IF(AND(AY$7&lt;&gt;0,MOD(AY$7,$G38)=0,AY$7&lt;'Allgemeine Info'!$H$15),($I38+$J38)*((1+$D$4)^AY$7),0))))</f>
        <v>0</v>
      </c>
      <c r="AZ38" s="250">
        <f>IF(OR($E38="",$F38="",$G38="",'Allgemeine Info'!$H$15=""),0,IF(AND(AZ$6&lt;&gt;0,AZ$6&lt;='Allgemeine Info'!$H$15),($E38+$F38)*$I38*(1+$D$4)^AZ$6,IF(AZ$7='Allgemeine Info'!$H$15,$J38*(1+$D$4)^AZ$7,IF(AND(AZ$7&lt;&gt;0,MOD(AZ$7,$G38)=0,AZ$7&lt;'Allgemeine Info'!$H$15),($I38+$J38)*((1+$D$4)^AZ$7),0))))</f>
        <v>0</v>
      </c>
      <c r="BA38" s="250">
        <f>IF(OR($E38="",$F38="",$G38="",'Allgemeine Info'!$H$15=""),0,IF(AND(BA$6&lt;&gt;0,BA$6&lt;='Allgemeine Info'!$H$15),($E38+$F38)*$I38*(1+$D$4)^BA$6,IF(BA$7='Allgemeine Info'!$H$15,$J38*(1+$D$4)^BA$7,IF(AND(BA$7&lt;&gt;0,MOD(BA$7,$G38)=0,BA$7&lt;'Allgemeine Info'!$H$15),($I38+$J38)*((1+$D$4)^BA$7),0))))</f>
        <v>0</v>
      </c>
      <c r="BB38" s="250">
        <f>IF(OR($E38="",$F38="",$G38="",'Allgemeine Info'!$H$15=""),0,IF(AND(BB$6&lt;&gt;0,BB$6&lt;='Allgemeine Info'!$H$15),($E38+$F38)*$I38*(1+$D$4)^BB$6,IF(BB$7='Allgemeine Info'!$H$15,$J38*(1+$D$4)^BB$7,IF(AND(BB$7&lt;&gt;0,MOD(BB$7,$G38)=0,BB$7&lt;'Allgemeine Info'!$H$15),($I38+$J38)*((1+$D$4)^BB$7),0))))</f>
        <v>0</v>
      </c>
      <c r="BC38" s="250">
        <f>IF(OR($E38="",$F38="",$G38="",'Allgemeine Info'!$H$15=""),0,IF(AND(BC$6&lt;&gt;0,BC$6&lt;='Allgemeine Info'!$H$15),($E38+$F38)*$I38*(1+$D$4)^BC$6,IF(BC$7='Allgemeine Info'!$H$15,$J38*(1+$D$4)^BC$7,IF(AND(BC$7&lt;&gt;0,MOD(BC$7,$G38)=0,BC$7&lt;'Allgemeine Info'!$H$15),($I38+$J38)*((1+$D$4)^BC$7),0))))</f>
        <v>0</v>
      </c>
      <c r="BD38" s="250">
        <f>IF(OR($E38="",$F38="",$G38="",'Allgemeine Info'!$H$15=""),0,IF(AND(BD$6&lt;&gt;0,BD$6&lt;='Allgemeine Info'!$H$15),($E38+$F38)*$I38*(1+$D$4)^BD$6,IF(BD$7='Allgemeine Info'!$H$15,$J38*(1+$D$4)^BD$7,IF(AND(BD$7&lt;&gt;0,MOD(BD$7,$G38)=0,BD$7&lt;'Allgemeine Info'!$H$15),($I38+$J38)*((1+$D$4)^BD$7),0))))</f>
        <v>0</v>
      </c>
      <c r="BE38" s="250">
        <f>IF(OR($E38="",$F38="",$G38="",'Allgemeine Info'!$H$15=""),0,IF(AND(BE$6&lt;&gt;0,BE$6&lt;='Allgemeine Info'!$H$15),($E38+$F38)*$I38*(1+$D$4)^BE$6,IF(BE$7='Allgemeine Info'!$H$15,$J38*(1+$D$4)^BE$7,IF(AND(BE$7&lt;&gt;0,MOD(BE$7,$G38)=0,BE$7&lt;'Allgemeine Info'!$H$15),($I38+$J38)*((1+$D$4)^BE$7),0))))</f>
        <v>0</v>
      </c>
      <c r="BF38" s="250">
        <f>IF(OR($E38="",$F38="",$G38="",'Allgemeine Info'!$H$15=""),0,IF(AND(BF$6&lt;&gt;0,BF$6&lt;='Allgemeine Info'!$H$15),($E38+$F38)*$I38*(1+$D$4)^BF$6,IF(BF$7='Allgemeine Info'!$H$15,$J38*(1+$D$4)^BF$7,IF(AND(BF$7&lt;&gt;0,MOD(BF$7,$G38)=0,BF$7&lt;'Allgemeine Info'!$H$15),($I38+$J38)*((1+$D$4)^BF$7),0))))</f>
        <v>0</v>
      </c>
      <c r="BG38" s="250">
        <f>IF(OR($E38="",$F38="",$G38="",'Allgemeine Info'!$H$15=""),0,IF(AND(BG$6&lt;&gt;0,BG$6&lt;='Allgemeine Info'!$H$15),($E38+$F38)*$I38*(1+$D$4)^BG$6,IF(BG$7='Allgemeine Info'!$H$15,$J38*(1+$D$4)^BG$7,IF(AND(BG$7&lt;&gt;0,MOD(BG$7,$G38)=0,BG$7&lt;'Allgemeine Info'!$H$15),($I38+$J38)*((1+$D$4)^BG$7),0))))</f>
        <v>0</v>
      </c>
      <c r="BH38" s="250">
        <f>IF(OR($E38="",$F38="",$G38="",'Allgemeine Info'!$H$15=""),0,IF(AND(BH$6&lt;&gt;0,BH$6&lt;='Allgemeine Info'!$H$15),($E38+$F38)*$I38*(1+$D$4)^BH$6,IF(BH$7='Allgemeine Info'!$H$15,$J38*(1+$D$4)^BH$7,IF(AND(BH$7&lt;&gt;0,MOD(BH$7,$G38)=0,BH$7&lt;'Allgemeine Info'!$H$15),($I38+$J38)*((1+$D$4)^BH$7),0))))</f>
        <v>0</v>
      </c>
      <c r="BI38" s="250">
        <f>IF(OR($E38="",$F38="",$G38="",'Allgemeine Info'!$H$15=""),0,IF(AND(BI$6&lt;&gt;0,BI$6&lt;='Allgemeine Info'!$H$15),($E38+$F38)*$I38*(1+$D$4)^BI$6,IF(BI$7='Allgemeine Info'!$H$15,$J38*(1+$D$4)^BI$7,IF(AND(BI$7&lt;&gt;0,MOD(BI$7,$G38)=0,BI$7&lt;'Allgemeine Info'!$H$15),($I38+$J38)*((1+$D$4)^BI$7),0))))</f>
        <v>0</v>
      </c>
      <c r="BJ38" s="250">
        <f>IF(OR($E38="",$F38="",$G38="",'Allgemeine Info'!$H$15=""),0,IF(AND(BJ$6&lt;&gt;0,BJ$6&lt;='Allgemeine Info'!$H$15),($E38+$F38)*$I38*(1+$D$4)^BJ$6,IF(BJ$7='Allgemeine Info'!$H$15,$J38*(1+$D$4)^BJ$7,IF(AND(BJ$7&lt;&gt;0,MOD(BJ$7,$G38)=0,BJ$7&lt;'Allgemeine Info'!$H$15),($I38+$J38)*((1+$D$4)^BJ$7),0))))</f>
        <v>0</v>
      </c>
      <c r="BK38" s="250">
        <f>IF(OR($E38="",$F38="",$G38="",'Allgemeine Info'!$H$15=""),0,IF(AND(BK$6&lt;&gt;0,BK$6&lt;='Allgemeine Info'!$H$15),($E38+$F38)*$I38*(1+$D$4)^BK$6,IF(BK$7='Allgemeine Info'!$H$15,$J38*(1+$D$4)^BK$7,IF(AND(BK$7&lt;&gt;0,MOD(BK$7,$G38)=0,BK$7&lt;'Allgemeine Info'!$H$15),($I38+$J38)*((1+$D$4)^BK$7),0))))</f>
        <v>0</v>
      </c>
      <c r="BL38" s="250">
        <f>IF(OR($E38="",$F38="",$G38="",'Allgemeine Info'!$H$15=""),0,IF(AND(BL$6&lt;&gt;0,BL$6&lt;='Allgemeine Info'!$H$15),($E38+$F38)*$I38*(1+$D$4)^BL$6,IF(BL$7='Allgemeine Info'!$H$15,$J38*(1+$D$4)^BL$7,IF(AND(BL$7&lt;&gt;0,MOD(BL$7,$G38)=0,BL$7&lt;'Allgemeine Info'!$H$15),($I38+$J38)*((1+$D$4)^BL$7),0))))</f>
        <v>0</v>
      </c>
      <c r="BM38" s="250">
        <f>IF(OR($E38="",$F38="",$G38="",'Allgemeine Info'!$H$15=""),0,IF(AND(BM$6&lt;&gt;0,BM$6&lt;='Allgemeine Info'!$H$15),($E38+$F38)*$I38*(1+$D$4)^BM$6,IF(BM$7='Allgemeine Info'!$H$15,$J38*(1+$D$4)^BM$7,IF(AND(BM$7&lt;&gt;0,MOD(BM$7,$G38)=0,BM$7&lt;'Allgemeine Info'!$H$15),($I38+$J38)*((1+$D$4)^BM$7),0))))</f>
        <v>0</v>
      </c>
      <c r="BN38" s="250">
        <f>IF(OR($E38="",$F38="",$G38="",'Allgemeine Info'!$H$15=""),0,IF(AND(BN$6&lt;&gt;0,BN$6&lt;='Allgemeine Info'!$H$15),($E38+$F38)*$I38*(1+$D$4)^BN$6,IF(BN$7='Allgemeine Info'!$H$15,$J38*(1+$D$4)^BN$7,IF(AND(BN$7&lt;&gt;0,MOD(BN$7,$G38)=0,BN$7&lt;'Allgemeine Info'!$H$15),($I38+$J38)*((1+$D$4)^BN$7),0))))</f>
        <v>0</v>
      </c>
      <c r="BO38" s="250">
        <f>IF(OR($E38="",$F38="",$G38="",'Allgemeine Info'!$H$15=""),0,IF(AND(BO$6&lt;&gt;0,BO$6&lt;='Allgemeine Info'!$H$15),($E38+$F38)*$I38*(1+$D$4)^BO$6,IF(BO$7='Allgemeine Info'!$H$15,$J38*(1+$D$4)^BO$7,IF(AND(BO$7&lt;&gt;0,MOD(BO$7,$G38)=0,BO$7&lt;'Allgemeine Info'!$H$15),($I38+$J38)*((1+$D$4)^BO$7),0))))</f>
        <v>0</v>
      </c>
      <c r="BP38" s="250">
        <f>IF(OR($E38="",$F38="",$G38="",'Allgemeine Info'!$H$15=""),0,IF(AND(BP$6&lt;&gt;0,BP$6&lt;='Allgemeine Info'!$H$15),($E38+$F38)*$I38*(1+$D$4)^BP$6,IF(BP$7='Allgemeine Info'!$H$15,$J38*(1+$D$4)^BP$7,IF(AND(BP$7&lt;&gt;0,MOD(BP$7,$G38)=0,BP$7&lt;'Allgemeine Info'!$H$15),($I38+$J38)*((1+$D$4)^BP$7),0))))</f>
        <v>0</v>
      </c>
      <c r="BQ38" s="250">
        <f>IF(OR($E38="",$F38="",$G38="",'Allgemeine Info'!$H$15=""),0,IF(AND(BQ$6&lt;&gt;0,BQ$6&lt;='Allgemeine Info'!$H$15),($E38+$F38)*$I38*(1+$D$4)^BQ$6,IF(BQ$7='Allgemeine Info'!$H$15,$J38*(1+$D$4)^BQ$7,IF(AND(BQ$7&lt;&gt;0,MOD(BQ$7,$G38)=0,BQ$7&lt;'Allgemeine Info'!$H$15),($I38+$J38)*((1+$D$4)^BQ$7),0))))</f>
        <v>0</v>
      </c>
      <c r="BR38" s="250">
        <f>IF(OR($E38="",$F38="",$G38="",'Allgemeine Info'!$H$15=""),0,IF(AND(BR$6&lt;&gt;0,BR$6&lt;='Allgemeine Info'!$H$15),($E38+$F38)*$I38*(1+$D$4)^BR$6,IF(BR$7='Allgemeine Info'!$H$15,$J38*(1+$D$4)^BR$7,IF(AND(BR$7&lt;&gt;0,MOD(BR$7,$G38)=0,BR$7&lt;'Allgemeine Info'!$H$15),($I38+$J38)*((1+$D$4)^BR$7),0))))</f>
        <v>0</v>
      </c>
      <c r="BS38" s="250">
        <f>IF(OR($E38="",$F38="",$G38="",'Allgemeine Info'!$H$15=""),0,IF(AND(BS$6&lt;&gt;0,BS$6&lt;='Allgemeine Info'!$H$15),($E38+$F38)*$I38*(1+$D$4)^BS$6,IF(BS$7='Allgemeine Info'!$H$15,$J38*(1+$D$4)^BS$7,IF(AND(BS$7&lt;&gt;0,MOD(BS$7,$G38)=0,BS$7&lt;'Allgemeine Info'!$H$15),($I38+$J38)*((1+$D$4)^BS$7),0))))</f>
        <v>0</v>
      </c>
      <c r="BT38" s="250">
        <f>IF(OR($E38="",$F38="",$G38="",'Allgemeine Info'!$H$15=""),0,IF(AND(BT$6&lt;&gt;0,BT$6&lt;='Allgemeine Info'!$H$15),($E38+$F38)*$I38*(1+$D$4)^BT$6,IF(BT$7='Allgemeine Info'!$H$15,$J38*(1+$D$4)^BT$7,IF(AND(BT$7&lt;&gt;0,MOD(BT$7,$G38)=0,BT$7&lt;'Allgemeine Info'!$H$15),($I38+$J38)*((1+$D$4)^BT$7),0))))</f>
        <v>0</v>
      </c>
      <c r="BU38" s="250">
        <f>IF(OR($E38="",$F38="",$G38="",'Allgemeine Info'!$H$15=""),0,IF(AND(BU$6&lt;&gt;0,BU$6&lt;='Allgemeine Info'!$H$15),($E38+$F38)*$I38*(1+$D$4)^BU$6,IF(BU$7='Allgemeine Info'!$H$15,$J38*(1+$D$4)^BU$7,IF(AND(BU$7&lt;&gt;0,MOD(BU$7,$G38)=0,BU$7&lt;'Allgemeine Info'!$H$15),($I38+$J38)*((1+$D$4)^BU$7),0))))</f>
        <v>0</v>
      </c>
      <c r="BV38" s="250">
        <f>IF(OR($E38="",$F38="",$G38="",'Allgemeine Info'!$H$15=""),0,IF(AND(BV$6&lt;&gt;0,BV$6&lt;='Allgemeine Info'!$H$15),($E38+$F38)*$I38*(1+$D$4)^BV$6,IF(BV$7='Allgemeine Info'!$H$15,$J38*(1+$D$4)^BV$7,IF(AND(BV$7&lt;&gt;0,MOD(BV$7,$G38)=0,BV$7&lt;'Allgemeine Info'!$H$15),($I38+$J38)*((1+$D$4)^BV$7),0))))</f>
        <v>0</v>
      </c>
      <c r="BW38" s="250">
        <f>IF(OR($E38="",$F38="",$G38="",'Allgemeine Info'!$H$15=""),0,IF(AND(BW$6&lt;&gt;0,BW$6&lt;='Allgemeine Info'!$H$15),($E38+$F38)*$I38*(1+$D$4)^BW$6,IF(BW$7='Allgemeine Info'!$H$15,$J38*(1+$D$4)^BW$7,IF(AND(BW$7&lt;&gt;0,MOD(BW$7,$G38)=0,BW$7&lt;'Allgemeine Info'!$H$15),($I38+$J38)*((1+$D$4)^BW$7),0))))</f>
        <v>0</v>
      </c>
      <c r="BX38" s="250">
        <f>IF(OR($E38="",$F38="",$G38="",'Allgemeine Info'!$H$15=""),0,IF(AND(BX$6&lt;&gt;0,BX$6&lt;='Allgemeine Info'!$H$15),($E38+$F38)*$I38*(1+$D$4)^BX$6,IF(BX$7='Allgemeine Info'!$H$15,$J38*(1+$D$4)^BX$7,IF(AND(BX$7&lt;&gt;0,MOD(BX$7,$G38)=0,BX$7&lt;'Allgemeine Info'!$H$15),($I38+$J38)*((1+$D$4)^BX$7),0))))</f>
        <v>0</v>
      </c>
      <c r="BY38" s="250">
        <f>IF(OR($E38="",$F38="",$G38="",'Allgemeine Info'!$H$15=""),0,IF(AND(BY$6&lt;&gt;0,BY$6&lt;='Allgemeine Info'!$H$15),($E38+$F38)*$I38*(1+$D$4)^BY$6,IF(BY$7='Allgemeine Info'!$H$15,$J38*(1+$D$4)^BY$7,IF(AND(BY$7&lt;&gt;0,MOD(BY$7,$G38)=0,BY$7&lt;'Allgemeine Info'!$H$15),($I38+$J38)*((1+$D$4)^BY$7),0))))</f>
        <v>0</v>
      </c>
      <c r="BZ38" s="250">
        <f>IF(OR($E38="",$F38="",$G38="",'Allgemeine Info'!$H$15=""),0,IF(AND(BZ$6&lt;&gt;0,BZ$6&lt;='Allgemeine Info'!$H$15),($E38+$F38)*$I38*(1+$D$4)^BZ$6,IF(BZ$7='Allgemeine Info'!$H$15,$J38*(1+$D$4)^BZ$7,IF(AND(BZ$7&lt;&gt;0,MOD(BZ$7,$G38)=0,BZ$7&lt;'Allgemeine Info'!$H$15),($I38+$J38)*((1+$D$4)^BZ$7),0))))</f>
        <v>0</v>
      </c>
      <c r="CA38" s="250">
        <f>IF(OR($E38="",$F38="",$G38="",'Allgemeine Info'!$H$15=""),0,IF(AND(CA$6&lt;&gt;0,CA$6&lt;='Allgemeine Info'!$H$15),($E38+$F38)*$I38*(1+$D$4)^CA$6,IF(CA$7='Allgemeine Info'!$H$15,$J38*(1+$D$4)^CA$7,IF(AND(CA$7&lt;&gt;0,MOD(CA$7,$G38)=0,CA$7&lt;'Allgemeine Info'!$H$15),($I38+$J38)*((1+$D$4)^CA$7),0))))</f>
        <v>0</v>
      </c>
      <c r="CB38" s="250">
        <f>IF(OR($E38="",$F38="",$G38="",'Allgemeine Info'!$H$15=""),0,IF(AND(CB$6&lt;&gt;0,CB$6&lt;='Allgemeine Info'!$H$15),($E38+$F38)*$I38*(1+$D$4)^CB$6,IF(CB$7='Allgemeine Info'!$H$15,$J38*(1+$D$4)^CB$7,IF(AND(CB$7&lt;&gt;0,MOD(CB$7,$G38)=0,CB$7&lt;'Allgemeine Info'!$H$15),($I38+$J38)*((1+$D$4)^CB$7),0))))</f>
        <v>0</v>
      </c>
      <c r="CC38" s="250">
        <f>IF(OR($E38="",$F38="",$G38="",'Allgemeine Info'!$H$15=""),0,IF(AND(CC$6&lt;&gt;0,CC$6&lt;='Allgemeine Info'!$H$15),($E38+$F38)*$I38*(1+$D$4)^CC$6,IF(CC$7='Allgemeine Info'!$H$15,$J38*(1+$D$4)^CC$7,IF(AND(CC$7&lt;&gt;0,MOD(CC$7,$G38)=0,CC$7&lt;'Allgemeine Info'!$H$15),($I38+$J38)*((1+$D$4)^CC$7),0))))</f>
        <v>0</v>
      </c>
      <c r="CD38" s="250">
        <f>IF(OR($E38="",$F38="",$G38="",'Allgemeine Info'!$H$15=""),0,IF(AND(CD$6&lt;&gt;0,CD$6&lt;='Allgemeine Info'!$H$15),($E38+$F38)*$I38*(1+$D$4)^CD$6,IF(CD$7='Allgemeine Info'!$H$15,$J38*(1+$D$4)^CD$7,IF(AND(CD$7&lt;&gt;0,MOD(CD$7,$G38)=0,CD$7&lt;'Allgemeine Info'!$H$15),($I38+$J38)*((1+$D$4)^CD$7),0))))</f>
        <v>0</v>
      </c>
      <c r="CE38" s="250">
        <f>IF(OR($E38="",$F38="",$G38="",'Allgemeine Info'!$H$15=""),0,IF(AND(CE$6&lt;&gt;0,CE$6&lt;='Allgemeine Info'!$H$15),($E38+$F38)*$I38*(1+$D$4)^CE$6,IF(CE$7='Allgemeine Info'!$H$15,$J38*(1+$D$4)^CE$7,IF(AND(CE$7&lt;&gt;0,MOD(CE$7,$G38)=0,CE$7&lt;'Allgemeine Info'!$H$15),($I38+$J38)*((1+$D$4)^CE$7),0))))</f>
        <v>0</v>
      </c>
      <c r="CF38" s="250">
        <f>IF(OR($E38="",$F38="",$G38="",'Allgemeine Info'!$H$15=""),0,IF(AND(CF$6&lt;&gt;0,CF$6&lt;='Allgemeine Info'!$H$15),($E38+$F38)*$I38*(1+$D$4)^CF$6,IF(CF$7='Allgemeine Info'!$H$15,$J38*(1+$D$4)^CF$7,IF(AND(CF$7&lt;&gt;0,MOD(CF$7,$G38)=0,CF$7&lt;'Allgemeine Info'!$H$15),($I38+$J38)*((1+$D$4)^CF$7),0))))</f>
        <v>0</v>
      </c>
      <c r="CG38" s="250">
        <f>IF(OR($E38="",$F38="",$G38="",'Allgemeine Info'!$H$15=""),0,IF(AND(CG$6&lt;&gt;0,CG$6&lt;='Allgemeine Info'!$H$15),($E38+$F38)*$I38*(1+$D$4)^CG$6,IF(CG$7='Allgemeine Info'!$H$15,$J38*(1+$D$4)^CG$7,IF(AND(CG$7&lt;&gt;0,MOD(CG$7,$G38)=0,CG$7&lt;'Allgemeine Info'!$H$15),($I38+$J38)*((1+$D$4)^CG$7),0))))</f>
        <v>0</v>
      </c>
      <c r="CH38" s="250">
        <f>IF(OR($E38="",$F38="",$G38="",'Allgemeine Info'!$H$15=""),0,IF(AND(CH$6&lt;&gt;0,CH$6&lt;='Allgemeine Info'!$H$15),($E38+$F38)*$I38*(1+$D$4)^CH$6,IF(CH$7='Allgemeine Info'!$H$15,$J38*(1+$D$4)^CH$7,IF(AND(CH$7&lt;&gt;0,MOD(CH$7,$G38)=0,CH$7&lt;'Allgemeine Info'!$H$15),($I38+$J38)*((1+$D$4)^CH$7),0))))</f>
        <v>0</v>
      </c>
      <c r="CI38" s="250">
        <f>IF(OR($E38="",$F38="",$G38="",'Allgemeine Info'!$H$15=""),0,IF(AND(CI$6&lt;&gt;0,CI$6&lt;='Allgemeine Info'!$H$15),($E38+$F38)*$I38*(1+$D$4)^CI$6,IF(CI$7='Allgemeine Info'!$H$15,$J38*(1+$D$4)^CI$7,IF(AND(CI$7&lt;&gt;0,MOD(CI$7,$G38)=0,CI$7&lt;'Allgemeine Info'!$H$15),($I38+$J38)*((1+$D$4)^CI$7),0))))</f>
        <v>0</v>
      </c>
      <c r="CJ38" s="250">
        <f>IF(OR($E38="",$F38="",$G38="",'Allgemeine Info'!$H$15=""),0,IF(AND(CJ$6&lt;&gt;0,CJ$6&lt;='Allgemeine Info'!$H$15),($E38+$F38)*$I38*(1+$D$4)^CJ$6,IF(CJ$7='Allgemeine Info'!$H$15,$J38*(1+$D$4)^CJ$7,IF(AND(CJ$7&lt;&gt;0,MOD(CJ$7,$G38)=0,CJ$7&lt;'Allgemeine Info'!$H$15),($I38+$J38)*((1+$D$4)^CJ$7),0))))</f>
        <v>0</v>
      </c>
      <c r="CK38" s="250">
        <f>IF(OR($E38="",$F38="",$G38="",'Allgemeine Info'!$H$15=""),0,IF(AND(CK$6&lt;&gt;0,CK$6&lt;='Allgemeine Info'!$H$15),($E38+$F38)*$I38*(1+$D$4)^CK$6,IF(CK$7='Allgemeine Info'!$H$15,$J38*(1+$D$4)^CK$7,IF(AND(CK$7&lt;&gt;0,MOD(CK$7,$G38)=0,CK$7&lt;'Allgemeine Info'!$H$15),($I38+$J38)*((1+$D$4)^CK$7),0))))</f>
        <v>0</v>
      </c>
      <c r="CL38" s="250">
        <f>IF(OR($E38="",$F38="",$G38="",'Allgemeine Info'!$H$15=""),0,IF(AND(CL$6&lt;&gt;0,CL$6&lt;='Allgemeine Info'!$H$15),($E38+$F38)*$I38*(1+$D$4)^CL$6,IF(CL$7='Allgemeine Info'!$H$15,$J38*(1+$D$4)^CL$7,IF(AND(CL$7&lt;&gt;0,MOD(CL$7,$G38)=0,CL$7&lt;'Allgemeine Info'!$H$15),($I38+$J38)*((1+$D$4)^CL$7),0))))</f>
        <v>0</v>
      </c>
      <c r="CM38" s="250">
        <f>IF(OR($E38="",$F38="",$G38="",'Allgemeine Info'!$H$15=""),0,IF(AND(CM$6&lt;&gt;0,CM$6&lt;='Allgemeine Info'!$H$15),($E38+$F38)*$I38*(1+$D$4)^CM$6,IF(CM$7='Allgemeine Info'!$H$15,$J38*(1+$D$4)^CM$7,IF(AND(CM$7&lt;&gt;0,MOD(CM$7,$G38)=0,CM$7&lt;'Allgemeine Info'!$H$15),($I38+$J38)*((1+$D$4)^CM$7),0))))</f>
        <v>0</v>
      </c>
      <c r="CN38" s="250">
        <f>IF(OR($E38="",$F38="",$G38="",'Allgemeine Info'!$H$15=""),0,IF(AND(CN$6&lt;&gt;0,CN$6&lt;='Allgemeine Info'!$H$15),($E38+$F38)*$I38*(1+$D$4)^CN$6,IF(CN$7='Allgemeine Info'!$H$15,$J38*(1+$D$4)^CN$7,IF(AND(CN$7&lt;&gt;0,MOD(CN$7,$G38)=0,CN$7&lt;'Allgemeine Info'!$H$15),($I38+$J38)*((1+$D$4)^CN$7),0))))</f>
        <v>0</v>
      </c>
      <c r="CO38" s="250">
        <f>IF(OR($E38="",$F38="",$G38="",'Allgemeine Info'!$H$15=""),0,IF(AND(CO$6&lt;&gt;0,CO$6&lt;='Allgemeine Info'!$H$15),($E38+$F38)*$I38*(1+$D$4)^CO$6,IF(CO$7='Allgemeine Info'!$H$15,$J38*(1+$D$4)^CO$7,IF(AND(CO$7&lt;&gt;0,MOD(CO$7,$G38)=0,CO$7&lt;'Allgemeine Info'!$H$15),($I38+$J38)*((1+$D$4)^CO$7),0))))</f>
        <v>0</v>
      </c>
      <c r="CP38" s="250">
        <f>IF(OR($E38="",$F38="",$G38="",'Allgemeine Info'!$H$15=""),0,IF(AND(CP$6&lt;&gt;0,CP$6&lt;='Allgemeine Info'!$H$15),($E38+$F38)*$I38*(1+$D$4)^CP$6,IF(CP$7='Allgemeine Info'!$H$15,$J38*(1+$D$4)^CP$7,IF(AND(CP$7&lt;&gt;0,MOD(CP$7,$G38)=0,CP$7&lt;'Allgemeine Info'!$H$15),($I38+$J38)*((1+$D$4)^CP$7),0))))</f>
        <v>0</v>
      </c>
      <c r="CQ38" s="250">
        <f>IF(OR($E38="",$F38="",$G38="",'Allgemeine Info'!$H$15=""),0,IF(AND(CQ$6&lt;&gt;0,CQ$6&lt;='Allgemeine Info'!$H$15),($E38+$F38)*$I38*(1+$D$4)^CQ$6,IF(CQ$7='Allgemeine Info'!$H$15,$J38*(1+$D$4)^CQ$7,IF(AND(CQ$7&lt;&gt;0,MOD(CQ$7,$G38)=0,CQ$7&lt;'Allgemeine Info'!$H$15),($I38+$J38)*((1+$D$4)^CQ$7),0))))</f>
        <v>0</v>
      </c>
      <c r="CR38" s="250">
        <f>IF(OR($E38="",$F38="",$G38="",'Allgemeine Info'!$H$15=""),0,IF(AND(CR$6&lt;&gt;0,CR$6&lt;='Allgemeine Info'!$H$15),($E38+$F38)*$I38*(1+$D$4)^CR$6,IF(CR$7='Allgemeine Info'!$H$15,$J38*(1+$D$4)^CR$7,IF(AND(CR$7&lt;&gt;0,MOD(CR$7,$G38)=0,CR$7&lt;'Allgemeine Info'!$H$15),($I38+$J38)*((1+$D$4)^CR$7),0))))</f>
        <v>0</v>
      </c>
      <c r="CS38" s="250">
        <f>IF(OR($E38="",$F38="",$G38="",'Allgemeine Info'!$H$15=""),0,IF(AND(CS$6&lt;&gt;0,CS$6&lt;='Allgemeine Info'!$H$15),($E38+$F38)*$I38*(1+$D$4)^CS$6,IF(CS$7='Allgemeine Info'!$H$15,$J38*(1+$D$4)^CS$7,IF(AND(CS$7&lt;&gt;0,MOD(CS$7,$G38)=0,CS$7&lt;'Allgemeine Info'!$H$15),($I38+$J38)*((1+$D$4)^CS$7),0))))</f>
        <v>0</v>
      </c>
      <c r="CT38" s="250">
        <f>IF(OR($E38="",$F38="",$G38="",'Allgemeine Info'!$H$15=""),0,IF(AND(CT$6&lt;&gt;0,CT$6&lt;='Allgemeine Info'!$H$15),($E38+$F38)*$I38*(1+$D$4)^CT$6,IF(CT$7='Allgemeine Info'!$H$15,$J38*(1+$D$4)^CT$7,IF(AND(CT$7&lt;&gt;0,MOD(CT$7,$G38)=0,CT$7&lt;'Allgemeine Info'!$H$15),($I38+$J38)*((1+$D$4)^CT$7),0))))</f>
        <v>0</v>
      </c>
      <c r="CU38" s="250">
        <f>IF(OR($E38="",$F38="",$G38="",'Allgemeine Info'!$H$15=""),0,IF(AND(CU$6&lt;&gt;0,CU$6&lt;='Allgemeine Info'!$H$15),($E38+$F38)*$I38*(1+$D$4)^CU$6,IF(CU$7='Allgemeine Info'!$H$15,$J38*(1+$D$4)^CU$7,IF(AND(CU$7&lt;&gt;0,MOD(CU$7,$G38)=0,CU$7&lt;'Allgemeine Info'!$H$15),($I38+$J38)*((1+$D$4)^CU$7),0))))</f>
        <v>0</v>
      </c>
      <c r="CV38" s="250">
        <f>IF(OR($E38="",$F38="",$G38="",'Allgemeine Info'!$H$15=""),0,IF(AND(CV$6&lt;&gt;0,CV$6&lt;='Allgemeine Info'!$H$15),($E38+$F38)*$I38*(1+$D$4)^CV$6,IF(CV$7='Allgemeine Info'!$H$15,$J38*(1+$D$4)^CV$7,IF(AND(CV$7&lt;&gt;0,MOD(CV$7,$G38)=0,CV$7&lt;'Allgemeine Info'!$H$15),($I38+$J38)*((1+$D$4)^CV$7),0))))</f>
        <v>0</v>
      </c>
      <c r="CW38" s="250">
        <f>IF(OR($E38="",$F38="",$G38="",'Allgemeine Info'!$H$15=""),0,IF(AND(CW$6&lt;&gt;0,CW$6&lt;='Allgemeine Info'!$H$15),($E38+$F38)*$I38*(1+$D$4)^CW$6,IF(CW$7='Allgemeine Info'!$H$15,$J38*(1+$D$4)^CW$7,IF(AND(CW$7&lt;&gt;0,MOD(CW$7,$G38)=0,CW$7&lt;'Allgemeine Info'!$H$15),($I38+$J38)*((1+$D$4)^CW$7),0))))</f>
        <v>0</v>
      </c>
      <c r="CX38" s="250">
        <f>IF(OR($E38="",$F38="",$G38="",'Allgemeine Info'!$H$15=""),0,IF(AND(CX$6&lt;&gt;0,CX$6&lt;='Allgemeine Info'!$H$15),($E38+$F38)*$I38*(1+$D$4)^CX$6,IF(CX$7='Allgemeine Info'!$H$15,$J38*(1+$D$4)^CX$7,IF(AND(CX$7&lt;&gt;0,MOD(CX$7,$G38)=0,CX$7&lt;'Allgemeine Info'!$H$15),($I38+$J38)*((1+$D$4)^CX$7),0))))</f>
        <v>0</v>
      </c>
      <c r="CY38" s="250">
        <f>IF(OR($E38="",$F38="",$G38="",'Allgemeine Info'!$H$15=""),0,IF(AND(CY$6&lt;&gt;0,CY$6&lt;='Allgemeine Info'!$H$15),($E38+$F38)*$I38*(1+$D$4)^CY$6,IF(CY$7='Allgemeine Info'!$H$15,$J38*(1+$D$4)^CY$7,IF(AND(CY$7&lt;&gt;0,MOD(CY$7,$G38)=0,CY$7&lt;'Allgemeine Info'!$H$15),($I38+$J38)*((1+$D$4)^CY$7),0))))</f>
        <v>0</v>
      </c>
      <c r="CZ38" s="250">
        <f>IF(OR($E38="",$F38="",$G38="",'Allgemeine Info'!$H$15=""),0,IF(AND(CZ$6&lt;&gt;0,CZ$6&lt;='Allgemeine Info'!$H$15),($E38+$F38)*$I38*(1+$D$4)^CZ$6,IF(CZ$7='Allgemeine Info'!$H$15,$J38*(1+$D$4)^CZ$7,IF(AND(CZ$7&lt;&gt;0,MOD(CZ$7,$G38)=0,CZ$7&lt;'Allgemeine Info'!$H$15),($I38+$J38)*((1+$D$4)^CZ$7),0))))</f>
        <v>0</v>
      </c>
      <c r="DA38" s="250">
        <f>IF(OR($E38="",$F38="",$G38="",'Allgemeine Info'!$H$15=""),0,IF(AND(DA$6&lt;&gt;0,DA$6&lt;='Allgemeine Info'!$H$15),($E38+$F38)*$I38*(1+$D$4)^DA$6,IF(DA$7='Allgemeine Info'!$H$15,$J38*(1+$D$4)^DA$7,IF(AND(DA$7&lt;&gt;0,MOD(DA$7,$G38)=0,DA$7&lt;'Allgemeine Info'!$H$15),($I38+$J38)*((1+$D$4)^DA$7),0))))</f>
        <v>0</v>
      </c>
      <c r="DB38" s="250">
        <f>IF(OR($E38="",$F38="",$G38="",'Allgemeine Info'!$H$15=""),0,IF(AND(DB$6&lt;&gt;0,DB$6&lt;='Allgemeine Info'!$H$15),($E38+$F38)*$I38*(1+$D$4)^DB$6,IF(DB$7='Allgemeine Info'!$H$15,$J38*(1+$D$4)^DB$7,IF(AND(DB$7&lt;&gt;0,MOD(DB$7,$G38)=0,DB$7&lt;'Allgemeine Info'!$H$15),($I38+$J38)*((1+$D$4)^DB$7),0))))</f>
        <v>0</v>
      </c>
      <c r="DC38" s="250">
        <f>IF(OR($E38="",$F38="",$G38="",'Allgemeine Info'!$H$15=""),0,IF(AND(DC$6&lt;&gt;0,DC$6&lt;='Allgemeine Info'!$H$15),($E38+$F38)*$I38*(1+$D$4)^DC$6,IF(DC$7='Allgemeine Info'!$H$15,$J38*(1+$D$4)^DC$7,IF(AND(DC$7&lt;&gt;0,MOD(DC$7,$G38)=0,DC$7&lt;'Allgemeine Info'!$H$15),($I38+$J38)*((1+$D$4)^DC$7),0))))</f>
        <v>0</v>
      </c>
      <c r="DD38" s="250">
        <f>IF(OR($E38="",$F38="",$G38="",'Allgemeine Info'!$H$15=""),0,IF(AND(DD$6&lt;&gt;0,DD$6&lt;='Allgemeine Info'!$H$15),($E38+$F38)*$I38*(1+$D$4)^DD$6,IF(DD$7='Allgemeine Info'!$H$15,$J38*(1+$D$4)^DD$7,IF(AND(DD$7&lt;&gt;0,MOD(DD$7,$G38)=0,DD$7&lt;'Allgemeine Info'!$H$15),($I38+$J38)*((1+$D$4)^DD$7),0))))</f>
        <v>0</v>
      </c>
      <c r="DE38" s="250">
        <f>IF(OR($E38="",$F38="",$G38="",'Allgemeine Info'!$H$15=""),0,IF(AND(DE$6&lt;&gt;0,DE$6&lt;='Allgemeine Info'!$H$15),($E38+$F38)*$I38*(1+$D$4)^DE$6,IF(DE$7='Allgemeine Info'!$H$15,$J38*(1+$D$4)^DE$7,IF(AND(DE$7&lt;&gt;0,MOD(DE$7,$G38)=0,DE$7&lt;'Allgemeine Info'!$H$15),($I38+$J38)*((1+$D$4)^DE$7),0))))</f>
        <v>0</v>
      </c>
      <c r="DF38" s="250">
        <f>IF(OR($E38="",$F38="",$G38="",'Allgemeine Info'!$H$15=""),0,IF(AND(DF$6&lt;&gt;0,DF$6&lt;='Allgemeine Info'!$H$15),($E38+$F38)*$I38*(1+$D$4)^DF$6,IF(DF$7='Allgemeine Info'!$H$15,$J38*(1+$D$4)^DF$7,IF(AND(DF$7&lt;&gt;0,MOD(DF$7,$G38)=0,DF$7&lt;'Allgemeine Info'!$H$15),($I38+$J38)*((1+$D$4)^DF$7),0))))</f>
        <v>0</v>
      </c>
      <c r="DG38" s="250">
        <f>IF(OR($E38="",$F38="",$G38="",'Allgemeine Info'!$H$15=""),0,IF(AND(DG$6&lt;&gt;0,DG$6&lt;='Allgemeine Info'!$H$15),($E38+$F38)*$I38*(1+$D$4)^DG$6,IF(DG$7='Allgemeine Info'!$H$15,$J38*(1+$D$4)^DG$7,IF(AND(DG$7&lt;&gt;0,MOD(DG$7,$G38)=0,DG$7&lt;'Allgemeine Info'!$H$15),($I38+$J38)*((1+$D$4)^DG$7),0))))</f>
        <v>0</v>
      </c>
      <c r="DH38" s="250">
        <f>IF(OR($E38="",$F38="",$G38="",'Allgemeine Info'!$H$15=""),0,IF(AND(DH$6&lt;&gt;0,DH$6&lt;='Allgemeine Info'!$H$15),($E38+$F38)*$I38*(1+$D$4)^DH$6,IF(DH$7='Allgemeine Info'!$H$15,$J38*(1+$D$4)^DH$7,IF(AND(DH$7&lt;&gt;0,MOD(DH$7,$G38)=0,DH$7&lt;'Allgemeine Info'!$H$15),($I38+$J38)*((1+$D$4)^DH$7),0))))</f>
        <v>0</v>
      </c>
      <c r="DI38" s="250">
        <f>IF(OR($E38="",$F38="",$G38="",'Allgemeine Info'!$H$15=""),0,IF(AND(DI$6&lt;&gt;0,DI$6&lt;='Allgemeine Info'!$H$15),($E38+$F38)*$I38*(1+$D$4)^DI$6,IF(DI$7='Allgemeine Info'!$H$15,$J38*(1+$D$4)^DI$7,IF(AND(DI$7&lt;&gt;0,MOD(DI$7,$G38)=0,DI$7&lt;'Allgemeine Info'!$H$15),($I38+$J38)*((1+$D$4)^DI$7),0))))</f>
        <v>0</v>
      </c>
      <c r="DJ38" s="250">
        <f>IF(OR($E38="",$F38="",$G38="",'Allgemeine Info'!$H$15=""),0,IF(AND(DJ$6&lt;&gt;0,DJ$6&lt;='Allgemeine Info'!$H$15),($E38+$F38)*$I38*(1+$D$4)^DJ$6,IF(DJ$7='Allgemeine Info'!$H$15,$J38*(1+$D$4)^DJ$7,IF(AND(DJ$7&lt;&gt;0,MOD(DJ$7,$G38)=0,DJ$7&lt;'Allgemeine Info'!$H$15),($I38+$J38)*((1+$D$4)^DJ$7),0))))</f>
        <v>0</v>
      </c>
      <c r="DK38" s="250">
        <f>IF(OR($E38="",$F38="",$G38="",'Allgemeine Info'!$H$15=""),0,IF(AND(DK$6&lt;&gt;0,DK$6&lt;='Allgemeine Info'!$H$15),($E38+$F38)*$I38*(1+$D$4)^DK$6,IF(DK$7='Allgemeine Info'!$H$15,$J38*(1+$D$4)^DK$7,IF(AND(DK$7&lt;&gt;0,MOD(DK$7,$G38)=0,DK$7&lt;'Allgemeine Info'!$H$15),($I38+$J38)*((1+$D$4)^DK$7),0))))</f>
        <v>0</v>
      </c>
      <c r="DL38" s="250">
        <f>IF(OR($E38="",$F38="",$G38="",'Allgemeine Info'!$H$15=""),0,IF(AND(DL$6&lt;&gt;0,DL$6&lt;='Allgemeine Info'!$H$15),($E38+$F38)*$I38*(1+$D$4)^DL$6,IF(DL$7='Allgemeine Info'!$H$15,$J38*(1+$D$4)^DL$7,IF(AND(DL$7&lt;&gt;0,MOD(DL$7,$G38)=0,DL$7&lt;'Allgemeine Info'!$H$15),($I38+$J38)*((1+$D$4)^DL$7),0))))</f>
        <v>0</v>
      </c>
      <c r="DM38" s="250">
        <f>IF(OR($E38="",$F38="",$G38="",'Allgemeine Info'!$H$15=""),0,IF(AND(DM$6&lt;&gt;0,DM$6&lt;='Allgemeine Info'!$H$15),($E38+$F38)*$I38*(1+$D$4)^DM$6,IF(DM$7='Allgemeine Info'!$H$15,$J38*(1+$D$4)^DM$7,IF(AND(DM$7&lt;&gt;0,MOD(DM$7,$G38)=0,DM$7&lt;'Allgemeine Info'!$H$15),($I38+$J38)*((1+$D$4)^DM$7),0))))</f>
        <v>0</v>
      </c>
      <c r="DN38" s="250">
        <f>IF(OR($E38="",$F38="",$G38="",'Allgemeine Info'!$H$15=""),0,IF(AND(DN$6&lt;&gt;0,DN$6&lt;='Allgemeine Info'!$H$15),($E38+$F38)*$I38*(1+$D$4)^DN$6,IF(DN$7='Allgemeine Info'!$H$15,$J38*(1+$D$4)^DN$7,IF(AND(DN$7&lt;&gt;0,MOD(DN$7,$G38)=0,DN$7&lt;'Allgemeine Info'!$H$15),($I38+$J38)*((1+$D$4)^DN$7),0))))</f>
        <v>0</v>
      </c>
      <c r="DO38" s="250">
        <f>IF(OR($E38="",$F38="",$G38="",'Allgemeine Info'!$H$15=""),0,IF(AND(DO$6&lt;&gt;0,DO$6&lt;='Allgemeine Info'!$H$15),($E38+$F38)*$I38*(1+$D$4)^DO$6,IF(DO$7='Allgemeine Info'!$H$15,$J38*(1+$D$4)^DO$7,IF(AND(DO$7&lt;&gt;0,MOD(DO$7,$G38)=0,DO$7&lt;'Allgemeine Info'!$H$15),($I38+$J38)*((1+$D$4)^DO$7),0))))</f>
        <v>0</v>
      </c>
      <c r="DP38" s="250">
        <f>IF(OR($E38="",$F38="",$G38="",'Allgemeine Info'!$H$15=""),0,IF(AND(DP$6&lt;&gt;0,DP$6&lt;='Allgemeine Info'!$H$15),($E38+$F38)*$I38*(1+$D$4)^DP$6,IF(DP$7='Allgemeine Info'!$H$15,$J38*(1+$D$4)^DP$7,IF(AND(DP$7&lt;&gt;0,MOD(DP$7,$G38)=0,DP$7&lt;'Allgemeine Info'!$H$15),($I38+$J38)*((1+$D$4)^DP$7),0))))</f>
        <v>0</v>
      </c>
      <c r="DQ38" s="250">
        <f>IF(OR($E38="",$F38="",$G38="",'Allgemeine Info'!$H$15=""),0,IF(AND(DQ$6&lt;&gt;0,DQ$6&lt;='Allgemeine Info'!$H$15),($E38+$F38)*$I38*(1+$D$4)^DQ$6,IF(DQ$7='Allgemeine Info'!$H$15,$J38*(1+$D$4)^DQ$7,IF(AND(DQ$7&lt;&gt;0,MOD(DQ$7,$G38)=0,DQ$7&lt;'Allgemeine Info'!$H$15),($I38+$J38)*((1+$D$4)^DQ$7),0))))</f>
        <v>0</v>
      </c>
      <c r="DR38" s="250">
        <f>IF(OR($E38="",$F38="",$G38="",'Allgemeine Info'!$H$15=""),0,IF(AND(DR$6&lt;&gt;0,DR$6&lt;='Allgemeine Info'!$H$15),($E38+$F38)*$I38*(1+$D$4)^DR$6,IF(DR$7='Allgemeine Info'!$H$15,$J38*(1+$D$4)^DR$7,IF(AND(DR$7&lt;&gt;0,MOD(DR$7,$G38)=0,DR$7&lt;'Allgemeine Info'!$H$15),($I38+$J38)*((1+$D$4)^DR$7),0))))</f>
        <v>0</v>
      </c>
      <c r="DS38" s="250">
        <f>IF(OR($E38="",$F38="",$G38="",'Allgemeine Info'!$H$15=""),0,IF(AND(DS$6&lt;&gt;0,DS$6&lt;='Allgemeine Info'!$H$15),($E38+$F38)*$I38*(1+$D$4)^DS$6,IF(DS$7='Allgemeine Info'!$H$15,$J38*(1+$D$4)^DS$7,IF(AND(DS$7&lt;&gt;0,MOD(DS$7,$G38)=0,DS$7&lt;'Allgemeine Info'!$H$15),($I38+$J38)*((1+$D$4)^DS$7),0))))</f>
        <v>0</v>
      </c>
      <c r="DT38" s="250">
        <f>IF(OR($E38="",$F38="",$G38="",'Allgemeine Info'!$H$15=""),0,IF(AND(DT$6&lt;&gt;0,DT$6&lt;='Allgemeine Info'!$H$15),($E38+$F38)*$I38*(1+$D$4)^DT$6,IF(DT$7='Allgemeine Info'!$H$15,$J38*(1+$D$4)^DT$7,IF(AND(DT$7&lt;&gt;0,MOD(DT$7,$G38)=0,DT$7&lt;'Allgemeine Info'!$H$15),($I38+$J38)*((1+$D$4)^DT$7),0))))</f>
        <v>0</v>
      </c>
      <c r="DU38" s="250">
        <f>IF(OR($E38="",$F38="",$G38="",'Allgemeine Info'!$H$15=""),0,IF(AND(DU$6&lt;&gt;0,DU$6&lt;='Allgemeine Info'!$H$15),($E38+$F38)*$I38*(1+$D$4)^DU$6,IF(DU$7='Allgemeine Info'!$H$15,$J38*(1+$D$4)^DU$7,IF(AND(DU$7&lt;&gt;0,MOD(DU$7,$G38)=0,DU$7&lt;'Allgemeine Info'!$H$15),($I38+$J38)*((1+$D$4)^DU$7),0))))</f>
        <v>0</v>
      </c>
      <c r="DV38" s="250">
        <f>IF(OR($E38="",$F38="",$G38="",'Allgemeine Info'!$H$15=""),0,IF(AND(DV$6&lt;&gt;0,DV$6&lt;='Allgemeine Info'!$H$15),($E38+$F38)*$I38*(1+$D$4)^DV$6,IF(DV$7='Allgemeine Info'!$H$15,$J38*(1+$D$4)^DV$7,IF(AND(DV$7&lt;&gt;0,MOD(DV$7,$G38)=0,DV$7&lt;'Allgemeine Info'!$H$15),($I38+$J38)*((1+$D$4)^DV$7),0))))</f>
        <v>0</v>
      </c>
      <c r="DW38" s="250">
        <f>IF(OR($E38="",$F38="",$G38="",'Allgemeine Info'!$H$15=""),0,IF(AND(DW$6&lt;&gt;0,DW$6&lt;='Allgemeine Info'!$H$15),($E38+$F38)*$I38*(1+$D$4)^DW$6,IF(DW$7='Allgemeine Info'!$H$15,$J38*(1+$D$4)^DW$7,IF(AND(DW$7&lt;&gt;0,MOD(DW$7,$G38)=0,DW$7&lt;'Allgemeine Info'!$H$15),($I38+$J38)*((1+$D$4)^DW$7),0))))</f>
        <v>0</v>
      </c>
      <c r="DX38" s="250">
        <f>IF(OR($E38="",$F38="",$G38="",'Allgemeine Info'!$H$15=""),0,IF(AND(DX$6&lt;&gt;0,DX$6&lt;='Allgemeine Info'!$H$15),($E38+$F38)*$I38*(1+$D$4)^DX$6,IF(DX$7='Allgemeine Info'!$H$15,$J38*(1+$D$4)^DX$7,IF(AND(DX$7&lt;&gt;0,MOD(DX$7,$G38)=0,DX$7&lt;'Allgemeine Info'!$H$15),($I38+$J38)*((1+$D$4)^DX$7),0))))</f>
        <v>0</v>
      </c>
      <c r="DY38" s="250">
        <f>IF(OR($E38="",$F38="",$G38="",'Allgemeine Info'!$H$15=""),0,IF(AND(DY$6&lt;&gt;0,DY$6&lt;='Allgemeine Info'!$H$15),($E38+$F38)*$I38*(1+$D$4)^DY$6,IF(DY$7='Allgemeine Info'!$H$15,$J38*(1+$D$4)^DY$7,IF(AND(DY$7&lt;&gt;0,MOD(DY$7,$G38)=0,DY$7&lt;'Allgemeine Info'!$H$15),($I38+$J38)*((1+$D$4)^DY$7),0))))</f>
        <v>0</v>
      </c>
      <c r="DZ38" s="250">
        <f>IF(OR($E38="",$F38="",$G38="",'Allgemeine Info'!$H$15=""),0,IF(AND(DZ$6&lt;&gt;0,DZ$6&lt;='Allgemeine Info'!$H$15),($E38+$F38)*$I38*(1+$D$4)^DZ$6,IF(DZ$7='Allgemeine Info'!$H$15,$J38*(1+$D$4)^DZ$7,IF(AND(DZ$7&lt;&gt;0,MOD(DZ$7,$G38)=0,DZ$7&lt;'Allgemeine Info'!$H$15),($I38+$J38)*((1+$D$4)^DZ$7),0))))</f>
        <v>0</v>
      </c>
      <c r="EA38" s="250">
        <f>IF(OR($E38="",$F38="",$G38="",'Allgemeine Info'!$H$15=""),0,IF(AND(EA$6&lt;&gt;0,EA$6&lt;='Allgemeine Info'!$H$15),($E38+$F38)*$I38*(1+$D$4)^EA$6,IF(EA$7='Allgemeine Info'!$H$15,$J38*(1+$D$4)^EA$7,IF(AND(EA$7&lt;&gt;0,MOD(EA$7,$G38)=0,EA$7&lt;'Allgemeine Info'!$H$15),($I38+$J38)*((1+$D$4)^EA$7),0))))</f>
        <v>0</v>
      </c>
      <c r="EB38" s="250">
        <f>IF(OR($E38="",$F38="",$G38="",'Allgemeine Info'!$H$15=""),0,IF(AND(EB$6&lt;&gt;0,EB$6&lt;='Allgemeine Info'!$H$15),($E38+$F38)*$I38*(1+$D$4)^EB$6,IF(EB$7='Allgemeine Info'!$H$15,$J38*(1+$D$4)^EB$7,IF(AND(EB$7&lt;&gt;0,MOD(EB$7,$G38)=0,EB$7&lt;'Allgemeine Info'!$H$15),($I38+$J38)*((1+$D$4)^EB$7),0))))</f>
        <v>0</v>
      </c>
      <c r="EC38" s="250">
        <f>IF(OR($E38="",$F38="",$G38="",'Allgemeine Info'!$H$15=""),0,IF(AND(EC$6&lt;&gt;0,EC$6&lt;='Allgemeine Info'!$H$15),($E38+$F38)*$I38*(1+$D$4)^EC$6,IF(EC$7='Allgemeine Info'!$H$15,$J38*(1+$D$4)^EC$7,IF(AND(EC$7&lt;&gt;0,MOD(EC$7,$G38)=0,EC$7&lt;'Allgemeine Info'!$H$15),($I38+$J38)*((1+$D$4)^EC$7),0))))</f>
        <v>0</v>
      </c>
      <c r="ED38" s="250">
        <f>IF(OR($E38="",$F38="",$G38="",'Allgemeine Info'!$H$15=""),0,IF(AND(ED$6&lt;&gt;0,ED$6&lt;='Allgemeine Info'!$H$15),($E38+$F38)*$I38*(1+$D$4)^ED$6,IF(ED$7='Allgemeine Info'!$H$15,$J38*(1+$D$4)^ED$7,IF(AND(ED$7&lt;&gt;0,MOD(ED$7,$G38)=0,ED$7&lt;'Allgemeine Info'!$H$15),($I38+$J38)*((1+$D$4)^ED$7),0))))</f>
        <v>0</v>
      </c>
      <c r="EE38" s="250">
        <f>IF(OR($E38="",$F38="",$G38="",'Allgemeine Info'!$H$15=""),0,IF(AND(EE$6&lt;&gt;0,EE$6&lt;='Allgemeine Info'!$H$15),($E38+$F38)*$I38*(1+$D$4)^EE$6,IF(EE$7='Allgemeine Info'!$H$15,$J38*(1+$D$4)^EE$7,IF(AND(EE$7&lt;&gt;0,MOD(EE$7,$G38)=0,EE$7&lt;'Allgemeine Info'!$H$15),($I38+$J38)*((1+$D$4)^EE$7),0))))</f>
        <v>0</v>
      </c>
      <c r="EF38" s="250">
        <f>IF(OR($E38="",$F38="",$G38="",'Allgemeine Info'!$H$15=""),0,IF(AND(EF$6&lt;&gt;0,EF$6&lt;='Allgemeine Info'!$H$15),($E38+$F38)*$I38*(1+$D$4)^EF$6,IF(EF$7='Allgemeine Info'!$H$15,$J38*(1+$D$4)^EF$7,IF(AND(EF$7&lt;&gt;0,MOD(EF$7,$G38)=0,EF$7&lt;'Allgemeine Info'!$H$15),($I38+$J38)*((1+$D$4)^EF$7),0))))</f>
        <v>0</v>
      </c>
      <c r="EG38" s="250">
        <f>IF(OR($E38="",$F38="",$G38="",'Allgemeine Info'!$H$15=""),0,IF(AND(EG$6&lt;&gt;0,EG$6&lt;='Allgemeine Info'!$H$15),($E38+$F38)*$I38*(1+$D$4)^EG$6,IF(EG$7='Allgemeine Info'!$H$15,$J38*(1+$D$4)^EG$7,IF(AND(EG$7&lt;&gt;0,MOD(EG$7,$G38)=0,EG$7&lt;'Allgemeine Info'!$H$15),($I38+$J38)*((1+$D$4)^EG$7),0))))</f>
        <v>0</v>
      </c>
      <c r="EH38" s="250">
        <f>IF(OR($E38="",$F38="",$G38="",'Allgemeine Info'!$H$15=""),0,IF(AND(EH$6&lt;&gt;0,EH$6&lt;='Allgemeine Info'!$H$15),($E38+$F38)*$I38*(1+$D$4)^EH$6,IF(EH$7='Allgemeine Info'!$H$15,$J38*(1+$D$4)^EH$7,IF(AND(EH$7&lt;&gt;0,MOD(EH$7,$G38)=0,EH$7&lt;'Allgemeine Info'!$H$15),($I38+$J38)*((1+$D$4)^EH$7),0))))</f>
        <v>0</v>
      </c>
      <c r="EI38" s="250">
        <f>IF(OR($E38="",$F38="",$G38="",'Allgemeine Info'!$H$15=""),0,IF(AND(EI$6&lt;&gt;0,EI$6&lt;='Allgemeine Info'!$H$15),($E38+$F38)*$I38*(1+$D$4)^EI$6,IF(EI$7='Allgemeine Info'!$H$15,$J38*(1+$D$4)^EI$7,IF(AND(EI$7&lt;&gt;0,MOD(EI$7,$G38)=0,EI$7&lt;'Allgemeine Info'!$H$15),($I38+$J38)*((1+$D$4)^EI$7),0))))</f>
        <v>0</v>
      </c>
      <c r="EJ38" s="250">
        <f>IF(OR($E38="",$F38="",$G38="",'Allgemeine Info'!$H$15=""),0,IF(AND(EJ$6&lt;&gt;0,EJ$6&lt;='Allgemeine Info'!$H$15),($E38+$F38)*$I38*(1+$D$4)^EJ$6,IF(EJ$7='Allgemeine Info'!$H$15,$J38*(1+$D$4)^EJ$7,IF(AND(EJ$7&lt;&gt;0,MOD(EJ$7,$G38)=0,EJ$7&lt;'Allgemeine Info'!$H$15),($I38+$J38)*((1+$D$4)^EJ$7),0))))</f>
        <v>0</v>
      </c>
      <c r="EK38" s="250">
        <f>IF(OR($E38="",$F38="",$G38="",'Allgemeine Info'!$H$15=""),0,IF(AND(EK$6&lt;&gt;0,EK$6&lt;='Allgemeine Info'!$H$15),($E38+$F38)*$I38*(1+$D$4)^EK$6,IF(EK$7='Allgemeine Info'!$H$15,$J38*(1+$D$4)^EK$7,IF(AND(EK$7&lt;&gt;0,MOD(EK$7,$G38)=0,EK$7&lt;'Allgemeine Info'!$H$15),($I38+$J38)*((1+$D$4)^EK$7),0))))</f>
        <v>0</v>
      </c>
      <c r="EL38" s="250">
        <f>IF(OR($E38="",$F38="",$G38="",'Allgemeine Info'!$H$15=""),0,IF(AND(EL$6&lt;&gt;0,EL$6&lt;='Allgemeine Info'!$H$15),($E38+$F38)*$I38*(1+$D$4)^EL$6,IF(EL$7='Allgemeine Info'!$H$15,$J38*(1+$D$4)^EL$7,IF(AND(EL$7&lt;&gt;0,MOD(EL$7,$G38)=0,EL$7&lt;'Allgemeine Info'!$H$15),($I38+$J38)*((1+$D$4)^EL$7),0))))</f>
        <v>0</v>
      </c>
      <c r="EM38" s="250">
        <f>IF(OR($E38="",$F38="",$G38="",'Allgemeine Info'!$H$15=""),0,IF(AND(EM$6&lt;&gt;0,EM$6&lt;='Allgemeine Info'!$H$15),($E38+$F38)*$I38*(1+$D$4)^EM$6,IF(EM$7='Allgemeine Info'!$H$15,$J38*(1+$D$4)^EM$7,IF(AND(EM$7&lt;&gt;0,MOD(EM$7,$G38)=0,EM$7&lt;'Allgemeine Info'!$H$15),($I38+$J38)*((1+$D$4)^EM$7),0))))</f>
        <v>0</v>
      </c>
      <c r="EN38" s="250">
        <f>IF(OR($E38="",$F38="",$G38="",'Allgemeine Info'!$H$15=""),0,IF(AND(EN$6&lt;&gt;0,EN$6&lt;='Allgemeine Info'!$H$15),($E38+$F38)*$I38*(1+$D$4)^EN$6,IF(EN$7='Allgemeine Info'!$H$15,$J38*(1+$D$4)^EN$7,IF(AND(EN$7&lt;&gt;0,MOD(EN$7,$G38)=0,EN$7&lt;'Allgemeine Info'!$H$15),($I38+$J38)*((1+$D$4)^EN$7),0))))</f>
        <v>0</v>
      </c>
      <c r="EO38" s="250">
        <f>IF(OR($E38="",$F38="",$G38="",'Allgemeine Info'!$H$15=""),0,IF(AND(EO$6&lt;&gt;0,EO$6&lt;='Allgemeine Info'!$H$15),($E38+$F38)*$I38*(1+$D$4)^EO$6,IF(EO$7='Allgemeine Info'!$H$15,$J38*(1+$D$4)^EO$7,IF(AND(EO$7&lt;&gt;0,MOD(EO$7,$G38)=0,EO$7&lt;'Allgemeine Info'!$H$15),($I38+$J38)*((1+$D$4)^EO$7),0))))</f>
        <v>0</v>
      </c>
      <c r="EP38" s="250">
        <f>IF(OR($E38="",$F38="",$G38="",'Allgemeine Info'!$H$15=""),0,IF(AND(EP$6&lt;&gt;0,EP$6&lt;='Allgemeine Info'!$H$15),($E38+$F38)*$I38*(1+$D$4)^EP$6,IF(EP$7='Allgemeine Info'!$H$15,$J38*(1+$D$4)^EP$7,IF(AND(EP$7&lt;&gt;0,MOD(EP$7,$G38)=0,EP$7&lt;'Allgemeine Info'!$H$15),($I38+$J38)*((1+$D$4)^EP$7),0))))</f>
        <v>0</v>
      </c>
      <c r="EQ38" s="250">
        <f>IF(OR($E38="",$F38="",$G38="",'Allgemeine Info'!$H$15=""),0,IF(AND(EQ$6&lt;&gt;0,EQ$6&lt;='Allgemeine Info'!$H$15),($E38+$F38)*$I38*(1+$D$4)^EQ$6,IF(EQ$7='Allgemeine Info'!$H$15,$J38*(1+$D$4)^EQ$7,IF(AND(EQ$7&lt;&gt;0,MOD(EQ$7,$G38)=0,EQ$7&lt;'Allgemeine Info'!$H$15),($I38+$J38)*((1+$D$4)^EQ$7),0))))</f>
        <v>0</v>
      </c>
      <c r="ER38" s="250">
        <f>IF(OR($E38="",$F38="",$G38="",'Allgemeine Info'!$H$15=""),0,IF(AND(ER$6&lt;&gt;0,ER$6&lt;='Allgemeine Info'!$H$15),($E38+$F38)*$I38*(1+$D$4)^ER$6,IF(ER$7='Allgemeine Info'!$H$15,$J38*(1+$D$4)^ER$7,IF(AND(ER$7&lt;&gt;0,MOD(ER$7,$G38)=0,ER$7&lt;'Allgemeine Info'!$H$15),($I38+$J38)*((1+$D$4)^ER$7),0))))</f>
        <v>0</v>
      </c>
      <c r="ES38" s="250">
        <f>IF(OR($E38="",$F38="",$G38="",'Allgemeine Info'!$H$15=""),0,IF(AND(ES$6&lt;&gt;0,ES$6&lt;='Allgemeine Info'!$H$15),($E38+$F38)*$I38*(1+$D$4)^ES$6,IF(ES$7='Allgemeine Info'!$H$15,$J38*(1+$D$4)^ES$7,IF(AND(ES$7&lt;&gt;0,MOD(ES$7,$G38)=0,ES$7&lt;'Allgemeine Info'!$H$15),($I38+$J38)*((1+$D$4)^ES$7),0))))</f>
        <v>0</v>
      </c>
      <c r="ET38" s="250">
        <f>IF(OR($E38="",$F38="",$G38="",'Allgemeine Info'!$H$15=""),0,IF(AND(ET$6&lt;&gt;0,ET$6&lt;='Allgemeine Info'!$H$15),($E38+$F38)*$I38*(1+$D$4)^ET$6,IF(ET$7='Allgemeine Info'!$H$15,$J38*(1+$D$4)^ET$7,IF(AND(ET$7&lt;&gt;0,MOD(ET$7,$G38)=0,ET$7&lt;'Allgemeine Info'!$H$15),($I38+$J38)*((1+$D$4)^ET$7),0))))</f>
        <v>0</v>
      </c>
      <c r="EU38" s="250">
        <f>IF(OR($E38="",$F38="",$G38="",'Allgemeine Info'!$H$15=""),0,IF(AND(EU$6&lt;&gt;0,EU$6&lt;='Allgemeine Info'!$H$15),($E38+$F38)*$I38*(1+$D$4)^EU$6,IF(EU$7='Allgemeine Info'!$H$15,$J38*(1+$D$4)^EU$7,IF(AND(EU$7&lt;&gt;0,MOD(EU$7,$G38)=0,EU$7&lt;'Allgemeine Info'!$H$15),($I38+$J38)*((1+$D$4)^EU$7),0))))</f>
        <v>0</v>
      </c>
      <c r="EV38" s="250">
        <f>IF(OR($E38="",$F38="",$G38="",'Allgemeine Info'!$H$15=""),0,IF(AND(EV$6&lt;&gt;0,EV$6&lt;='Allgemeine Info'!$H$15),($E38+$F38)*$I38*(1+$D$4)^EV$6,IF(EV$7='Allgemeine Info'!$H$15,$J38*(1+$D$4)^EV$7,IF(AND(EV$7&lt;&gt;0,MOD(EV$7,$G38)=0,EV$7&lt;'Allgemeine Info'!$H$15),($I38+$J38)*((1+$D$4)^EV$7),0))))</f>
        <v>0</v>
      </c>
      <c r="EW38" s="250">
        <f>IF(OR($E38="",$F38="",$G38="",'Allgemeine Info'!$H$15=""),0,IF(AND(EW$6&lt;&gt;0,EW$6&lt;='Allgemeine Info'!$H$15),($E38+$F38)*$I38*(1+$D$4)^EW$6,IF(EW$7='Allgemeine Info'!$H$15,$J38*(1+$D$4)^EW$7,IF(AND(EW$7&lt;&gt;0,MOD(EW$7,$G38)=0,EW$7&lt;'Allgemeine Info'!$H$15),($I38+$J38)*((1+$D$4)^EW$7),0))))</f>
        <v>0</v>
      </c>
      <c r="EX38" s="250">
        <f>IF(OR($E38="",$F38="",$G38="",'Allgemeine Info'!$H$15=""),0,IF(AND(EX$6&lt;&gt;0,EX$6&lt;='Allgemeine Info'!$H$15),($E38+$F38)*$I38*(1+$D$4)^EX$6,IF(EX$7='Allgemeine Info'!$H$15,$J38*(1+$D$4)^EX$7,IF(AND(EX$7&lt;&gt;0,MOD(EX$7,$G38)=0,EX$7&lt;'Allgemeine Info'!$H$15),($I38+$J38)*((1+$D$4)^EX$7),0))))</f>
        <v>0</v>
      </c>
      <c r="EY38" s="250">
        <f>IF(OR($E38="",$F38="",$G38="",'Allgemeine Info'!$H$15=""),0,IF(AND(EY$6&lt;&gt;0,EY$6&lt;='Allgemeine Info'!$H$15),($E38+$F38)*$I38*(1+$D$4)^EY$6,IF(EY$7='Allgemeine Info'!$H$15,$J38*(1+$D$4)^EY$7,IF(AND(EY$7&lt;&gt;0,MOD(EY$7,$G38)=0,EY$7&lt;'Allgemeine Info'!$H$15),($I38+$J38)*((1+$D$4)^EY$7),0))))</f>
        <v>0</v>
      </c>
      <c r="EZ38" s="250">
        <f>IF(OR($E38="",$F38="",$G38="",'Allgemeine Info'!$H$15=""),0,IF(AND(EZ$6&lt;&gt;0,EZ$6&lt;='Allgemeine Info'!$H$15),($E38+$F38)*$I38*(1+$D$4)^EZ$6,IF(EZ$7='Allgemeine Info'!$H$15,$J38*(1+$D$4)^EZ$7,IF(AND(EZ$7&lt;&gt;0,MOD(EZ$7,$G38)=0,EZ$7&lt;'Allgemeine Info'!$H$15),($I38+$J38)*((1+$D$4)^EZ$7),0))))</f>
        <v>0</v>
      </c>
      <c r="FA38" s="250">
        <f>IF(OR($E38="",$F38="",$G38="",'Allgemeine Info'!$H$15=""),0,IF(AND(FA$6&lt;&gt;0,FA$6&lt;='Allgemeine Info'!$H$15),($E38+$F38)*$I38*(1+$D$4)^FA$6,IF(FA$7='Allgemeine Info'!$H$15,$J38*(1+$D$4)^FA$7,IF(AND(FA$7&lt;&gt;0,MOD(FA$7,$G38)=0,FA$7&lt;'Allgemeine Info'!$H$15),($I38+$J38)*((1+$D$4)^FA$7),0))))</f>
        <v>0</v>
      </c>
      <c r="FB38" s="250">
        <f>IF(OR($E38="",$F38="",$G38="",'Allgemeine Info'!$H$15=""),0,IF(AND(FB$6&lt;&gt;0,FB$6&lt;='Allgemeine Info'!$H$15),($E38+$F38)*$I38*(1+$D$4)^FB$6,IF(FB$7='Allgemeine Info'!$H$15,$J38*(1+$D$4)^FB$7,IF(AND(FB$7&lt;&gt;0,MOD(FB$7,$G38)=0,FB$7&lt;'Allgemeine Info'!$H$15),($I38+$J38)*((1+$D$4)^FB$7),0))))</f>
        <v>0</v>
      </c>
      <c r="FC38" s="250">
        <f>IF(OR($E38="",$F38="",$G38="",'Allgemeine Info'!$H$15=""),0,IF(AND(FC$6&lt;&gt;0,FC$6&lt;='Allgemeine Info'!$H$15),($E38+$F38)*$I38*(1+$D$4)^FC$6,IF(FC$7='Allgemeine Info'!$H$15,$J38*(1+$D$4)^FC$7,IF(AND(FC$7&lt;&gt;0,MOD(FC$7,$G38)=0,FC$7&lt;'Allgemeine Info'!$H$15),($I38+$J38)*((1+$D$4)^FC$7),0))))</f>
        <v>0</v>
      </c>
      <c r="FD38" s="250">
        <f>IF(OR($E38="",$F38="",$G38="",'Allgemeine Info'!$H$15=""),0,IF(AND(FD$6&lt;&gt;0,FD$6&lt;='Allgemeine Info'!$H$15),($E38+$F38)*$I38*(1+$D$4)^FD$6,IF(FD$7='Allgemeine Info'!$H$15,$J38*(1+$D$4)^FD$7,IF(AND(FD$7&lt;&gt;0,MOD(FD$7,$G38)=0,FD$7&lt;'Allgemeine Info'!$H$15),($I38+$J38)*((1+$D$4)^FD$7),0))))</f>
        <v>0</v>
      </c>
      <c r="FE38" s="250">
        <f>IF(OR($E38="",$F38="",$G38="",'Allgemeine Info'!$H$15=""),0,IF(AND(FE$6&lt;&gt;0,FE$6&lt;='Allgemeine Info'!$H$15),($E38+$F38)*$I38*(1+$D$4)^FE$6,IF(FE$7='Allgemeine Info'!$H$15,$J38*(1+$D$4)^FE$7,IF(AND(FE$7&lt;&gt;0,MOD(FE$7,$G38)=0,FE$7&lt;'Allgemeine Info'!$H$15),($I38+$J38)*((1+$D$4)^FE$7),0))))</f>
        <v>0</v>
      </c>
      <c r="FF38" s="250">
        <f>IF(OR($E38="",$F38="",$G38="",'Allgemeine Info'!$H$15=""),0,IF(AND(FF$6&lt;&gt;0,FF$6&lt;='Allgemeine Info'!$H$15),($E38+$F38)*$I38*(1+$D$4)^FF$6,IF(FF$7='Allgemeine Info'!$H$15,$J38*(1+$D$4)^FF$7,IF(AND(FF$7&lt;&gt;0,MOD(FF$7,$G38)=0,FF$7&lt;'Allgemeine Info'!$H$15),($I38+$J38)*((1+$D$4)^FF$7),0))))</f>
        <v>0</v>
      </c>
      <c r="FG38" s="250">
        <f>IF(OR($E38="",$F38="",$G38="",'Allgemeine Info'!$H$15=""),0,IF(AND(FG$6&lt;&gt;0,FG$6&lt;='Allgemeine Info'!$H$15),($E38+$F38)*$I38*(1+$D$4)^FG$6,IF(FG$7='Allgemeine Info'!$H$15,$J38*(1+$D$4)^FG$7,IF(AND(FG$7&lt;&gt;0,MOD(FG$7,$G38)=0,FG$7&lt;'Allgemeine Info'!$H$15),($I38+$J38)*((1+$D$4)^FG$7),0))))</f>
        <v>0</v>
      </c>
      <c r="FH38" s="250">
        <f>IF(OR($E38="",$F38="",$G38="",'Allgemeine Info'!$H$15=""),0,IF(AND(FH$6&lt;&gt;0,FH$6&lt;='Allgemeine Info'!$H$15),($E38+$F38)*$I38*(1+$D$4)^FH$6,IF(FH$7='Allgemeine Info'!$H$15,$J38*(1+$D$4)^FH$7,IF(AND(FH$7&lt;&gt;0,MOD(FH$7,$G38)=0,FH$7&lt;'Allgemeine Info'!$H$15),($I38+$J38)*((1+$D$4)^FH$7),0))))</f>
        <v>0</v>
      </c>
      <c r="FI38" s="250">
        <f>IF(OR($E38="",$F38="",$G38="",'Allgemeine Info'!$H$15=""),0,IF(AND(FI$6&lt;&gt;0,FI$6&lt;='Allgemeine Info'!$H$15),($E38+$F38)*$I38*(1+$D$4)^FI$6,IF(FI$7='Allgemeine Info'!$H$15,$J38*(1+$D$4)^FI$7,IF(AND(FI$7&lt;&gt;0,MOD(FI$7,$G38)=0,FI$7&lt;'Allgemeine Info'!$H$15),($I38+$J38)*((1+$D$4)^FI$7),0))))</f>
        <v>0</v>
      </c>
      <c r="FJ38" s="250">
        <f>IF(OR($E38="",$F38="",$G38="",'Allgemeine Info'!$H$15=""),0,IF(AND(FJ$6&lt;&gt;0,FJ$6&lt;='Allgemeine Info'!$H$15),($E38+$F38)*$I38*(1+$D$4)^FJ$6,IF(FJ$7='Allgemeine Info'!$H$15,$J38*(1+$D$4)^FJ$7,IF(AND(FJ$7&lt;&gt;0,MOD(FJ$7,$G38)=0,FJ$7&lt;'Allgemeine Info'!$H$15),($I38+$J38)*((1+$D$4)^FJ$7),0))))</f>
        <v>0</v>
      </c>
      <c r="FK38" s="250">
        <f>IF(OR($E38="",$F38="",$G38="",'Allgemeine Info'!$H$15=""),0,IF(AND(FK$6&lt;&gt;0,FK$6&lt;='Allgemeine Info'!$H$15),($E38+$F38)*$I38*(1+$D$4)^FK$6,IF(FK$7='Allgemeine Info'!$H$15,$J38*(1+$D$4)^FK$7,IF(AND(FK$7&lt;&gt;0,MOD(FK$7,$G38)=0,FK$7&lt;'Allgemeine Info'!$H$15),($I38+$J38)*((1+$D$4)^FK$7),0))))</f>
        <v>0</v>
      </c>
      <c r="FL38" s="250">
        <f>IF(OR($E38="",$F38="",$G38="",'Allgemeine Info'!$H$15=""),0,IF(AND(FL$6&lt;&gt;0,FL$6&lt;='Allgemeine Info'!$H$15),($E38+$F38)*$I38*(1+$D$4)^FL$6,IF(FL$7='Allgemeine Info'!$H$15,$J38*(1+$D$4)^FL$7,IF(AND(FL$7&lt;&gt;0,MOD(FL$7,$G38)=0,FL$7&lt;'Allgemeine Info'!$H$15),($I38+$J38)*((1+$D$4)^FL$7),0))))</f>
        <v>0</v>
      </c>
      <c r="FM38" s="250">
        <f>IF(OR($E38="",$F38="",$G38="",'Allgemeine Info'!$H$15=""),0,IF(AND(FM$6&lt;&gt;0,FM$6&lt;='Allgemeine Info'!$H$15),($E38+$F38)*$I38*(1+$D$4)^FM$6,IF(FM$7='Allgemeine Info'!$H$15,$J38*(1+$D$4)^FM$7,IF(AND(FM$7&lt;&gt;0,MOD(FM$7,$G38)=0,FM$7&lt;'Allgemeine Info'!$H$15),($I38+$J38)*((1+$D$4)^FM$7),0))))</f>
        <v>0</v>
      </c>
      <c r="FN38" s="250">
        <f>IF(OR($E38="",$F38="",$G38="",'Allgemeine Info'!$H$15=""),0,IF(AND(FN$6&lt;&gt;0,FN$6&lt;='Allgemeine Info'!$H$15),($E38+$F38)*$I38*(1+$D$4)^FN$6,IF(FN$7='Allgemeine Info'!$H$15,$J38*(1+$D$4)^FN$7,IF(AND(FN$7&lt;&gt;0,MOD(FN$7,$G38)=0,FN$7&lt;'Allgemeine Info'!$H$15),($I38+$J38)*((1+$D$4)^FN$7),0))))</f>
        <v>0</v>
      </c>
      <c r="FO38" s="250">
        <f>IF(OR($E38="",$F38="",$G38="",'Allgemeine Info'!$H$15=""),0,IF(AND(FO$6&lt;&gt;0,FO$6&lt;='Allgemeine Info'!$H$15),($E38+$F38)*$I38*(1+$D$4)^FO$6,IF(FO$7='Allgemeine Info'!$H$15,$J38*(1+$D$4)^FO$7,IF(AND(FO$7&lt;&gt;0,MOD(FO$7,$G38)=0,FO$7&lt;'Allgemeine Info'!$H$15),($I38+$J38)*((1+$D$4)^FO$7),0))))</f>
        <v>0</v>
      </c>
      <c r="FP38" s="250">
        <f>IF(OR($E38="",$F38="",$G38="",'Allgemeine Info'!$H$15=""),0,IF(AND(FP$6&lt;&gt;0,FP$6&lt;='Allgemeine Info'!$H$15),($E38+$F38)*$I38*(1+$D$4)^FP$6,IF(FP$7='Allgemeine Info'!$H$15,$J38*(1+$D$4)^FP$7,IF(AND(FP$7&lt;&gt;0,MOD(FP$7,$G38)=0,FP$7&lt;'Allgemeine Info'!$H$15),($I38+$J38)*((1+$D$4)^FP$7),0))))</f>
        <v>0</v>
      </c>
      <c r="FQ38" s="250">
        <f>IF(OR($E38="",$F38="",$G38="",'Allgemeine Info'!$H$15=""),0,IF(AND(FQ$6&lt;&gt;0,FQ$6&lt;='Allgemeine Info'!$H$15),($E38+$F38)*$I38*(1+$D$4)^FQ$6,IF(FQ$7='Allgemeine Info'!$H$15,$J38*(1+$D$4)^FQ$7,IF(AND(FQ$7&lt;&gt;0,MOD(FQ$7,$G38)=0,FQ$7&lt;'Allgemeine Info'!$H$15),($I38+$J38)*((1+$D$4)^FQ$7),0))))</f>
        <v>0</v>
      </c>
      <c r="FR38" s="250">
        <f>IF(OR($E38="",$F38="",$G38="",'Allgemeine Info'!$H$15=""),0,IF(AND(FR$6&lt;&gt;0,FR$6&lt;='Allgemeine Info'!$H$15),($E38+$F38)*$I38*(1+$D$4)^FR$6,IF(FR$7='Allgemeine Info'!$H$15,$J38*(1+$D$4)^FR$7,IF(AND(FR$7&lt;&gt;0,MOD(FR$7,$G38)=0,FR$7&lt;'Allgemeine Info'!$H$15),($I38+$J38)*((1+$D$4)^FR$7),0))))</f>
        <v>0</v>
      </c>
      <c r="FS38" s="250">
        <f>IF(OR($E38="",$F38="",$G38="",'Allgemeine Info'!$H$15=""),0,IF(AND(FS$6&lt;&gt;0,FS$6&lt;='Allgemeine Info'!$H$15),($E38+$F38)*$I38*(1+$D$4)^FS$6,IF(FS$7='Allgemeine Info'!$H$15,$J38*(1+$D$4)^FS$7,IF(AND(FS$7&lt;&gt;0,MOD(FS$7,$G38)=0,FS$7&lt;'Allgemeine Info'!$H$15),($I38+$J38)*((1+$D$4)^FS$7),0))))</f>
        <v>0</v>
      </c>
      <c r="FT38" s="250">
        <f>IF(OR($E38="",$F38="",$G38="",'Allgemeine Info'!$H$15=""),0,IF(AND(FT$6&lt;&gt;0,FT$6&lt;='Allgemeine Info'!$H$15),($E38+$F38)*$I38*(1+$D$4)^FT$6,IF(FT$7='Allgemeine Info'!$H$15,$J38*(1+$D$4)^FT$7,IF(AND(FT$7&lt;&gt;0,MOD(FT$7,$G38)=0,FT$7&lt;'Allgemeine Info'!$H$15),($I38+$J38)*((1+$D$4)^FT$7),0))))</f>
        <v>0</v>
      </c>
      <c r="FU38" s="250">
        <f>IF(OR($E38="",$F38="",$G38="",'Allgemeine Info'!$H$15=""),0,IF(AND(FU$6&lt;&gt;0,FU$6&lt;='Allgemeine Info'!$H$15),($E38+$F38)*$I38*(1+$D$4)^FU$6,IF(FU$7='Allgemeine Info'!$H$15,$J38*(1+$D$4)^FU$7,IF(AND(FU$7&lt;&gt;0,MOD(FU$7,$G38)=0,FU$7&lt;'Allgemeine Info'!$H$15),($I38+$J38)*((1+$D$4)^FU$7),0))))</f>
        <v>0</v>
      </c>
      <c r="FV38" s="250">
        <f>IF(OR($E38="",$F38="",$G38="",'Allgemeine Info'!$H$15=""),0,IF(AND(FV$6&lt;&gt;0,FV$6&lt;='Allgemeine Info'!$H$15),($E38+$F38)*$I38*(1+$D$4)^FV$6,IF(FV$7='Allgemeine Info'!$H$15,$J38*(1+$D$4)^FV$7,IF(AND(FV$7&lt;&gt;0,MOD(FV$7,$G38)=0,FV$7&lt;'Allgemeine Info'!$H$15),($I38+$J38)*((1+$D$4)^FV$7),0))))</f>
        <v>0</v>
      </c>
      <c r="FW38" s="250">
        <f>IF(OR($E38="",$F38="",$G38="",'Allgemeine Info'!$H$15=""),0,IF(AND(FW$6&lt;&gt;0,FW$6&lt;='Allgemeine Info'!$H$15),($E38+$F38)*$I38*(1+$D$4)^FW$6,IF(FW$7='Allgemeine Info'!$H$15,$J38*(1+$D$4)^FW$7,IF(AND(FW$7&lt;&gt;0,MOD(FW$7,$G38)=0,FW$7&lt;'Allgemeine Info'!$H$15),($I38+$J38)*((1+$D$4)^FW$7),0))))</f>
        <v>0</v>
      </c>
      <c r="FX38" s="250">
        <f>IF(OR($E38="",$F38="",$G38="",'Allgemeine Info'!$H$15=""),0,IF(AND(FX$6&lt;&gt;0,FX$6&lt;='Allgemeine Info'!$H$15),($E38+$F38)*$I38*(1+$D$4)^FX$6,IF(FX$7='Allgemeine Info'!$H$15,$J38*(1+$D$4)^FX$7,IF(AND(FX$7&lt;&gt;0,MOD(FX$7,$G38)=0,FX$7&lt;'Allgemeine Info'!$H$15),($I38+$J38)*((1+$D$4)^FX$7),0))))</f>
        <v>0</v>
      </c>
      <c r="FY38" s="250">
        <f>IF(OR($E38="",$F38="",$G38="",'Allgemeine Info'!$H$15=""),0,IF(AND(FY$6&lt;&gt;0,FY$6&lt;='Allgemeine Info'!$H$15),($E38+$F38)*$I38*(1+$D$4)^FY$6,IF(FY$7='Allgemeine Info'!$H$15,$J38*(1+$D$4)^FY$7,IF(AND(FY$7&lt;&gt;0,MOD(FY$7,$G38)=0,FY$7&lt;'Allgemeine Info'!$H$15),($I38+$J38)*((1+$D$4)^FY$7),0))))</f>
        <v>0</v>
      </c>
      <c r="FZ38" s="250">
        <f>IF(OR($E38="",$F38="",$G38="",'Allgemeine Info'!$H$15=""),0,IF(AND(FZ$6&lt;&gt;0,FZ$6&lt;='Allgemeine Info'!$H$15),($E38+$F38)*$I38*(1+$D$4)^FZ$6,IF(FZ$7='Allgemeine Info'!$H$15,$J38*(1+$D$4)^FZ$7,IF(AND(FZ$7&lt;&gt;0,MOD(FZ$7,$G38)=0,FZ$7&lt;'Allgemeine Info'!$H$15),($I38+$J38)*((1+$D$4)^FZ$7),0))))</f>
        <v>0</v>
      </c>
      <c r="GA38" s="250">
        <f>IF(OR($E38="",$F38="",$G38="",'Allgemeine Info'!$H$15=""),0,IF(AND(GA$6&lt;&gt;0,GA$6&lt;='Allgemeine Info'!$H$15),($E38+$F38)*$I38*(1+$D$4)^GA$6,IF(GA$7='Allgemeine Info'!$H$15,$J38*(1+$D$4)^GA$7,IF(AND(GA$7&lt;&gt;0,MOD(GA$7,$G38)=0,GA$7&lt;'Allgemeine Info'!$H$15),($I38+$J38)*((1+$D$4)^GA$7),0))))</f>
        <v>0</v>
      </c>
      <c r="GB38" s="250">
        <f>IF(OR($E38="",$F38="",$G38="",'Allgemeine Info'!$H$15=""),0,IF(AND(GB$6&lt;&gt;0,GB$6&lt;='Allgemeine Info'!$H$15),($E38+$F38)*$I38*(1+$D$4)^GB$6,IF(GB$7='Allgemeine Info'!$H$15,$J38*(1+$D$4)^GB$7,IF(AND(GB$7&lt;&gt;0,MOD(GB$7,$G38)=0,GB$7&lt;'Allgemeine Info'!$H$15),($I38+$J38)*((1+$D$4)^GB$7),0))))</f>
        <v>0</v>
      </c>
      <c r="GC38" s="250">
        <f>IF(OR($E38="",$F38="",$G38="",'Allgemeine Info'!$H$15=""),0,IF(AND(GC$6&lt;&gt;0,GC$6&lt;='Allgemeine Info'!$H$15),($E38+$F38)*$I38*(1+$D$4)^GC$6,IF(GC$7='Allgemeine Info'!$H$15,$J38*(1+$D$4)^GC$7,IF(AND(GC$7&lt;&gt;0,MOD(GC$7,$G38)=0,GC$7&lt;'Allgemeine Info'!$H$15),($I38+$J38)*((1+$D$4)^GC$7),0))))</f>
        <v>0</v>
      </c>
      <c r="GD38" s="250">
        <f>IF(OR($E38="",$F38="",$G38="",'Allgemeine Info'!$H$15=""),0,IF(AND(GD$6&lt;&gt;0,GD$6&lt;='Allgemeine Info'!$H$15),($E38+$F38)*$I38*(1+$D$4)^GD$6,IF(GD$7='Allgemeine Info'!$H$15,$J38*(1+$D$4)^GD$7,IF(AND(GD$7&lt;&gt;0,MOD(GD$7,$G38)=0,GD$7&lt;'Allgemeine Info'!$H$15),($I38+$J38)*((1+$D$4)^GD$7),0))))</f>
        <v>0</v>
      </c>
      <c r="GE38" s="250">
        <f>IF(OR($E38="",$F38="",$G38="",'Allgemeine Info'!$H$15=""),0,IF(AND(GE$6&lt;&gt;0,GE$6&lt;='Allgemeine Info'!$H$15),($E38+$F38)*$I38*(1+$D$4)^GE$6,IF(GE$7='Allgemeine Info'!$H$15,$J38*(1+$D$4)^GE$7,IF(AND(GE$7&lt;&gt;0,MOD(GE$7,$G38)=0,GE$7&lt;'Allgemeine Info'!$H$15),($I38+$J38)*((1+$D$4)^GE$7),0))))</f>
        <v>0</v>
      </c>
      <c r="GF38" s="250">
        <f>IF(OR($E38="",$F38="",$G38="",'Allgemeine Info'!$H$15=""),0,IF(AND(GF$6&lt;&gt;0,GF$6&lt;='Allgemeine Info'!$H$15),($E38+$F38)*$I38*(1+$D$4)^GF$6,IF(GF$7='Allgemeine Info'!$H$15,$J38*(1+$D$4)^GF$7,IF(AND(GF$7&lt;&gt;0,MOD(GF$7,$G38)=0,GF$7&lt;'Allgemeine Info'!$H$15),($I38+$J38)*((1+$D$4)^GF$7),0))))</f>
        <v>0</v>
      </c>
      <c r="GG38" s="250">
        <f>IF(OR($E38="",$F38="",$G38="",'Allgemeine Info'!$H$15=""),0,IF(AND(GG$6&lt;&gt;0,GG$6&lt;='Allgemeine Info'!$H$15),($E38+$F38)*$I38*(1+$D$4)^GG$6,IF(GG$7='Allgemeine Info'!$H$15,$J38*(1+$D$4)^GG$7,IF(AND(GG$7&lt;&gt;0,MOD(GG$7,$G38)=0,GG$7&lt;'Allgemeine Info'!$H$15),($I38+$J38)*((1+$D$4)^GG$7),0))))</f>
        <v>0</v>
      </c>
      <c r="GH38" s="250">
        <f>IF(OR($E38="",$F38="",$G38="",'Allgemeine Info'!$H$15=""),0,IF(AND(GH$6&lt;&gt;0,GH$6&lt;='Allgemeine Info'!$H$15),($E38+$F38)*$I38*(1+$D$4)^GH$6,IF(GH$7='Allgemeine Info'!$H$15,$J38*(1+$D$4)^GH$7,IF(AND(GH$7&lt;&gt;0,MOD(GH$7,$G38)=0,GH$7&lt;'Allgemeine Info'!$H$15),($I38+$J38)*((1+$D$4)^GH$7),0))))</f>
        <v>0</v>
      </c>
      <c r="GI38" s="250">
        <f>IF(OR($E38="",$F38="",$G38="",'Allgemeine Info'!$H$15=""),0,IF(AND(GI$6&lt;&gt;0,GI$6&lt;='Allgemeine Info'!$H$15),($E38+$F38)*$I38*(1+$D$4)^GI$6,IF(GI$7='Allgemeine Info'!$H$15,$J38*(1+$D$4)^GI$7,IF(AND(GI$7&lt;&gt;0,MOD(GI$7,$G38)=0,GI$7&lt;'Allgemeine Info'!$H$15),($I38+$J38)*((1+$D$4)^GI$7),0))))</f>
        <v>0</v>
      </c>
      <c r="GJ38" s="250">
        <f>IF(OR($E38="",$F38="",$G38="",'Allgemeine Info'!$H$15=""),0,IF(AND(GJ$6&lt;&gt;0,GJ$6&lt;='Allgemeine Info'!$H$15),($E38+$F38)*$I38*(1+$D$4)^GJ$6,IF(GJ$7='Allgemeine Info'!$H$15,$J38*(1+$D$4)^GJ$7,IF(AND(GJ$7&lt;&gt;0,MOD(GJ$7,$G38)=0,GJ$7&lt;'Allgemeine Info'!$H$15),($I38+$J38)*((1+$D$4)^GJ$7),0))))</f>
        <v>0</v>
      </c>
      <c r="GK38" s="250">
        <f>IF(OR($E38="",$F38="",$G38="",'Allgemeine Info'!$H$15=""),0,IF(AND(GK$6&lt;&gt;0,GK$6&lt;='Allgemeine Info'!$H$15),($E38+$F38)*$I38*(1+$D$4)^GK$6,IF(GK$7='Allgemeine Info'!$H$15,$J38*(1+$D$4)^GK$7,IF(AND(GK$7&lt;&gt;0,MOD(GK$7,$G38)=0,GK$7&lt;'Allgemeine Info'!$H$15),($I38+$J38)*((1+$D$4)^GK$7),0))))</f>
        <v>0</v>
      </c>
      <c r="GL38" s="250">
        <f>IF(OR($E38="",$F38="",$G38="",'Allgemeine Info'!$H$15=""),0,IF(AND(GL$6&lt;&gt;0,GL$6&lt;='Allgemeine Info'!$H$15),($E38+$F38)*$I38*(1+$D$4)^GL$6,IF(GL$7='Allgemeine Info'!$H$15,$J38*(1+$D$4)^GL$7,IF(AND(GL$7&lt;&gt;0,MOD(GL$7,$G38)=0,GL$7&lt;'Allgemeine Info'!$H$15),($I38+$J38)*((1+$D$4)^GL$7),0))))</f>
        <v>0</v>
      </c>
      <c r="GM38" s="250">
        <f>IF(OR($E38="",$F38="",$G38="",'Allgemeine Info'!$H$15=""),0,IF(AND(GM$6&lt;&gt;0,GM$6&lt;='Allgemeine Info'!$H$15),($E38+$F38)*$I38*(1+$D$4)^GM$6,IF(GM$7='Allgemeine Info'!$H$15,$J38*(1+$D$4)^GM$7,IF(AND(GM$7&lt;&gt;0,MOD(GM$7,$G38)=0,GM$7&lt;'Allgemeine Info'!$H$15),($I38+$J38)*((1+$D$4)^GM$7),0))))</f>
        <v>0</v>
      </c>
      <c r="GN38" s="250">
        <f>IF(OR($E38="",$F38="",$G38="",'Allgemeine Info'!$H$15=""),0,IF(AND(GN$6&lt;&gt;0,GN$6&lt;='Allgemeine Info'!$H$15),($E38+$F38)*$I38*(1+$D$4)^GN$6,IF(GN$7='Allgemeine Info'!$H$15,$J38*(1+$D$4)^GN$7,IF(AND(GN$7&lt;&gt;0,MOD(GN$7,$G38)=0,GN$7&lt;'Allgemeine Info'!$H$15),($I38+$J38)*((1+$D$4)^GN$7),0))))</f>
        <v>0</v>
      </c>
      <c r="GO38" s="250">
        <f>IF(OR($E38="",$F38="",$G38="",'Allgemeine Info'!$H$15=""),0,IF(AND(GO$6&lt;&gt;0,GO$6&lt;='Allgemeine Info'!$H$15),($E38+$F38)*$I38*(1+$D$4)^GO$6,IF(GO$7='Allgemeine Info'!$H$15,$J38*(1+$D$4)^GO$7,IF(AND(GO$7&lt;&gt;0,MOD(GO$7,$G38)=0,GO$7&lt;'Allgemeine Info'!$H$15),($I38+$J38)*((1+$D$4)^GO$7),0))))</f>
        <v>0</v>
      </c>
      <c r="GP38" s="250">
        <f>IF(OR($E38="",$F38="",$G38="",'Allgemeine Info'!$H$15=""),0,IF(AND(GP$6&lt;&gt;0,GP$6&lt;='Allgemeine Info'!$H$15),($E38+$F38)*$I38*(1+$D$4)^GP$6,IF(GP$7='Allgemeine Info'!$H$15,$J38*(1+$D$4)^GP$7,IF(AND(GP$7&lt;&gt;0,MOD(GP$7,$G38)=0,GP$7&lt;'Allgemeine Info'!$H$15),($I38+$J38)*((1+$D$4)^GP$7),0))))</f>
        <v>0</v>
      </c>
      <c r="GQ38" s="250">
        <f>IF(OR($E38="",$F38="",$G38="",'Allgemeine Info'!$H$15=""),0,IF(AND(GQ$6&lt;&gt;0,GQ$6&lt;='Allgemeine Info'!$H$15),($E38+$F38)*$I38*(1+$D$4)^GQ$6,IF(GQ$7='Allgemeine Info'!$H$15,$J38*(1+$D$4)^GQ$7,IF(AND(GQ$7&lt;&gt;0,MOD(GQ$7,$G38)=0,GQ$7&lt;'Allgemeine Info'!$H$15),($I38+$J38)*((1+$D$4)^GQ$7),0))))</f>
        <v>0</v>
      </c>
      <c r="GR38" s="250">
        <f>IF(OR($E38="",$F38="",$G38="",'Allgemeine Info'!$H$15=""),0,IF(AND(GR$6&lt;&gt;0,GR$6&lt;='Allgemeine Info'!$H$15),($E38+$F38)*$I38*(1+$D$4)^GR$6,IF(GR$7='Allgemeine Info'!$H$15,$J38*(1+$D$4)^GR$7,IF(AND(GR$7&lt;&gt;0,MOD(GR$7,$G38)=0,GR$7&lt;'Allgemeine Info'!$H$15),($I38+$J38)*((1+$D$4)^GR$7),0))))</f>
        <v>0</v>
      </c>
      <c r="GS38" s="250">
        <f>IF(OR($E38="",$F38="",$G38="",'Allgemeine Info'!$H$15=""),0,IF(AND(GS$6&lt;&gt;0,GS$6&lt;='Allgemeine Info'!$H$15),($E38+$F38)*$I38*(1+$D$4)^GS$6,IF(GS$7='Allgemeine Info'!$H$15,$J38*(1+$D$4)^GS$7,IF(AND(GS$7&lt;&gt;0,MOD(GS$7,$G38)=0,GS$7&lt;'Allgemeine Info'!$H$15),($I38+$J38)*((1+$D$4)^GS$7),0))))</f>
        <v>0</v>
      </c>
      <c r="GT38" s="250">
        <f>IF(OR($E38="",$F38="",$G38="",'Allgemeine Info'!$H$15=""),0,IF(AND(GT$6&lt;&gt;0,GT$6&lt;='Allgemeine Info'!$H$15),($E38+$F38)*$I38*(1+$D$4)^GT$6,IF(GT$7='Allgemeine Info'!$H$15,$J38*(1+$D$4)^GT$7,IF(AND(GT$7&lt;&gt;0,MOD(GT$7,$G38)=0,GT$7&lt;'Allgemeine Info'!$H$15),($I38+$J38)*((1+$D$4)^GT$7),0))))</f>
        <v>0</v>
      </c>
      <c r="GU38" s="250">
        <f>IF(OR($E38="",$F38="",$G38="",'Allgemeine Info'!$H$15=""),0,IF(AND(GU$6&lt;&gt;0,GU$6&lt;='Allgemeine Info'!$H$15),($E38+$F38)*$I38*(1+$D$4)^GU$6,IF(GU$7='Allgemeine Info'!$H$15,$J38*(1+$D$4)^GU$7,IF(AND(GU$7&lt;&gt;0,MOD(GU$7,$G38)=0,GU$7&lt;'Allgemeine Info'!$H$15),($I38+$J38)*((1+$D$4)^GU$7),0))))</f>
        <v>0</v>
      </c>
      <c r="GV38" s="250">
        <f>IF(OR($E38="",$F38="",$G38="",'Allgemeine Info'!$H$15=""),0,IF(AND(GV$6&lt;&gt;0,GV$6&lt;='Allgemeine Info'!$H$15),($E38+$F38)*$I38*(1+$D$4)^GV$6,IF(GV$7='Allgemeine Info'!$H$15,$J38*(1+$D$4)^GV$7,IF(AND(GV$7&lt;&gt;0,MOD(GV$7,$G38)=0,GV$7&lt;'Allgemeine Info'!$H$15),($I38+$J38)*((1+$D$4)^GV$7),0))))</f>
        <v>0</v>
      </c>
      <c r="GW38" s="250">
        <f>IF(OR($E38="",$F38="",$G38="",'Allgemeine Info'!$H$15=""),0,IF(AND(GW$6&lt;&gt;0,GW$6&lt;='Allgemeine Info'!$H$15),($E38+$F38)*$I38*(1+$D$4)^GW$6,IF(GW$7='Allgemeine Info'!$H$15,$J38*(1+$D$4)^GW$7,IF(AND(GW$7&lt;&gt;0,MOD(GW$7,$G38)=0,GW$7&lt;'Allgemeine Info'!$H$15),($I38+$J38)*((1+$D$4)^GW$7),0))))</f>
        <v>0</v>
      </c>
      <c r="GX38" s="250">
        <f>IF(OR($E38="",$F38="",$G38="",'Allgemeine Info'!$H$15=""),0,IF(AND(GX$6&lt;&gt;0,GX$6&lt;='Allgemeine Info'!$H$15),($E38+$F38)*$I38*(1+$D$4)^GX$6,IF(GX$7='Allgemeine Info'!$H$15,$J38*(1+$D$4)^GX$7,IF(AND(GX$7&lt;&gt;0,MOD(GX$7,$G38)=0,GX$7&lt;'Allgemeine Info'!$H$15),($I38+$J38)*((1+$D$4)^GX$7),0))))</f>
        <v>0</v>
      </c>
      <c r="GY38" s="250">
        <f>IF(OR($E38="",$F38="",$G38="",'Allgemeine Info'!$H$15=""),0,IF(AND(GY$6&lt;&gt;0,GY$6&lt;='Allgemeine Info'!$H$15),($E38+$F38)*$I38*(1+$D$4)^GY$6,IF(GY$7='Allgemeine Info'!$H$15,$J38*(1+$D$4)^GY$7,IF(AND(GY$7&lt;&gt;0,MOD(GY$7,$G38)=0,GY$7&lt;'Allgemeine Info'!$H$15),($I38+$J38)*((1+$D$4)^GY$7),0))))</f>
        <v>0</v>
      </c>
      <c r="GZ38" s="250">
        <f>IF(OR($E38="",$F38="",$G38="",'Allgemeine Info'!$H$15=""),0,IF(AND(GZ$6&lt;&gt;0,GZ$6&lt;='Allgemeine Info'!$H$15),($E38+$F38)*$I38*(1+$D$4)^GZ$6,IF(GZ$7='Allgemeine Info'!$H$15,$J38*(1+$D$4)^GZ$7,IF(AND(GZ$7&lt;&gt;0,MOD(GZ$7,$G38)=0,GZ$7&lt;'Allgemeine Info'!$H$15),($I38+$J38)*((1+$D$4)^GZ$7),0))))</f>
        <v>0</v>
      </c>
      <c r="HA38" s="250">
        <f>IF(OR($E38="",$F38="",$G38="",'Allgemeine Info'!$H$15=""),0,IF(AND(HA$6&lt;&gt;0,HA$6&lt;='Allgemeine Info'!$H$15),($E38+$F38)*$I38*(1+$D$4)^HA$6,IF(HA$7='Allgemeine Info'!$H$15,$J38*(1+$D$4)^HA$7,IF(AND(HA$7&lt;&gt;0,MOD(HA$7,$G38)=0,HA$7&lt;'Allgemeine Info'!$H$15),($I38+$J38)*((1+$D$4)^HA$7),0))))</f>
        <v>0</v>
      </c>
      <c r="HB38" s="250">
        <f>IF(OR($E38="",$F38="",$G38="",'Allgemeine Info'!$H$15=""),0,IF(AND(HB$6&lt;&gt;0,HB$6&lt;='Allgemeine Info'!$H$15),($E38+$F38)*$I38*(1+$D$4)^HB$6,IF(HB$7='Allgemeine Info'!$H$15,$J38*(1+$D$4)^HB$7,IF(AND(HB$7&lt;&gt;0,MOD(HB$7,$G38)=0,HB$7&lt;'Allgemeine Info'!$H$15),($I38+$J38)*((1+$D$4)^HB$7),0))))</f>
        <v>0</v>
      </c>
    </row>
    <row r="39" spans="2:210" s="9" customFormat="1" x14ac:dyDescent="0.2">
      <c r="B39" s="336"/>
      <c r="C39" s="332"/>
      <c r="D39" s="253"/>
      <c r="E39" s="332"/>
      <c r="F39" s="332"/>
      <c r="G39" s="332"/>
      <c r="H39" s="249">
        <f>IF('Allgemeine Info'!$H$15="",0,IF(G39=0,0,IF(MOD(('Allgemeine Info'!$H$15),G39)=0,(('Allgemeine Info'!$H$15)/G39)-1,ROUNDDOWN(('Allgemeine Info'!$H$15)/G39,0))))</f>
        <v>0</v>
      </c>
      <c r="I39" s="332"/>
      <c r="J39" s="332"/>
      <c r="K39" s="250">
        <f>IF(OR($E39="",$F39="",$G39="",'Allgemeine Info'!$H$15=""),0,IF(AND(K$6&lt;&gt;0,K$6&lt;='Allgemeine Info'!$H$15),($E39+$F39)*$I39*(1+$D$4)^K$6,IF(K$7='Allgemeine Info'!$H$15,$J39*(1+$D$4)^K$7,IF(AND(K$7&lt;&gt;0,MOD(K$7,$G39)=0,K$7&lt;'Allgemeine Info'!$H$15),($I39+$J39)*((1+$D$4)^K$7),0))))</f>
        <v>0</v>
      </c>
      <c r="L39" s="250">
        <f>IF(OR($E39="",$F39="",$G39="",'Allgemeine Info'!$H$15=""),0,IF(AND(L$6&lt;&gt;0,L$6&lt;='Allgemeine Info'!$H$15),($E39+$F39)*$I39*(1+$D$4)^L$6,IF(L$7='Allgemeine Info'!$H$15,$J39*(1+$D$4)^L$7,IF(AND(L$7&lt;&gt;0,MOD(L$7,$G39)=0,L$7&lt;'Allgemeine Info'!$H$15),($I39+$J39)*((1+$D$4)^L$7),0))))</f>
        <v>0</v>
      </c>
      <c r="M39" s="250">
        <f>IF(OR($E39="",$F39="",$G39="",'Allgemeine Info'!$H$15=""),0,IF(AND(M$6&lt;&gt;0,M$6&lt;='Allgemeine Info'!$H$15),($E39+$F39)*$I39*(1+$D$4)^M$6,IF(M$7='Allgemeine Info'!$H$15,$J39*(1+$D$4)^M$7,IF(AND(M$7&lt;&gt;0,MOD(M$7,$G39)=0,M$7&lt;'Allgemeine Info'!$H$15),($I39+$J39)*((1+$D$4)^M$7),0))))</f>
        <v>0</v>
      </c>
      <c r="N39" s="250">
        <f>IF(OR($E39="",$F39="",$G39="",'Allgemeine Info'!$H$15=""),0,IF(AND(N$6&lt;&gt;0,N$6&lt;='Allgemeine Info'!$H$15),($E39+$F39)*$I39*(1+$D$4)^N$6,IF(N$7='Allgemeine Info'!$H$15,$J39*(1+$D$4)^N$7,IF(AND(N$7&lt;&gt;0,MOD(N$7,$G39)=0,N$7&lt;'Allgemeine Info'!$H$15),($I39+$J39)*((1+$D$4)^N$7),0))))</f>
        <v>0</v>
      </c>
      <c r="O39" s="250">
        <f>IF(OR($E39="",$F39="",$G39="",'Allgemeine Info'!$H$15=""),0,IF(AND(O$6&lt;&gt;0,O$6&lt;='Allgemeine Info'!$H$15),($E39+$F39)*$I39*(1+$D$4)^O$6,IF(O$7='Allgemeine Info'!$H$15,$J39*(1+$D$4)^O$7,IF(AND(O$7&lt;&gt;0,MOD(O$7,$G39)=0,O$7&lt;'Allgemeine Info'!$H$15),($I39+$J39)*((1+$D$4)^O$7),0))))</f>
        <v>0</v>
      </c>
      <c r="P39" s="250">
        <f>IF(OR($E39="",$F39="",$G39="",'Allgemeine Info'!$H$15=""),0,IF(AND(P$6&lt;&gt;0,P$6&lt;='Allgemeine Info'!$H$15),($E39+$F39)*$I39*(1+$D$4)^P$6,IF(P$7='Allgemeine Info'!$H$15,$J39*(1+$D$4)^P$7,IF(AND(P$7&lt;&gt;0,MOD(P$7,$G39)=0,P$7&lt;'Allgemeine Info'!$H$15),($I39+$J39)*((1+$D$4)^P$7),0))))</f>
        <v>0</v>
      </c>
      <c r="Q39" s="250">
        <f>IF(OR($E39="",$F39="",$G39="",'Allgemeine Info'!$H$15=""),0,IF(AND(Q$6&lt;&gt;0,Q$6&lt;='Allgemeine Info'!$H$15),($E39+$F39)*$I39*(1+$D$4)^Q$6,IF(Q$7='Allgemeine Info'!$H$15,$J39*(1+$D$4)^Q$7,IF(AND(Q$7&lt;&gt;0,MOD(Q$7,$G39)=0,Q$7&lt;'Allgemeine Info'!$H$15),($I39+$J39)*((1+$D$4)^Q$7),0))))</f>
        <v>0</v>
      </c>
      <c r="R39" s="250">
        <f>IF(OR($E39="",$F39="",$G39="",'Allgemeine Info'!$H$15=""),0,IF(AND(R$6&lt;&gt;0,R$6&lt;='Allgemeine Info'!$H$15),($E39+$F39)*$I39*(1+$D$4)^R$6,IF(R$7='Allgemeine Info'!$H$15,$J39*(1+$D$4)^R$7,IF(AND(R$7&lt;&gt;0,MOD(R$7,$G39)=0,R$7&lt;'Allgemeine Info'!$H$15),($I39+$J39)*((1+$D$4)^R$7),0))))</f>
        <v>0</v>
      </c>
      <c r="S39" s="250">
        <f>IF(OR($E39="",$F39="",$G39="",'Allgemeine Info'!$H$15=""),0,IF(AND(S$6&lt;&gt;0,S$6&lt;='Allgemeine Info'!$H$15),($E39+$F39)*$I39*(1+$D$4)^S$6,IF(S$7='Allgemeine Info'!$H$15,$J39*(1+$D$4)^S$7,IF(AND(S$7&lt;&gt;0,MOD(S$7,$G39)=0,S$7&lt;'Allgemeine Info'!$H$15),($I39+$J39)*((1+$D$4)^S$7),0))))</f>
        <v>0</v>
      </c>
      <c r="T39" s="250">
        <f>IF(OR($E39="",$F39="",$G39="",'Allgemeine Info'!$H$15=""),0,IF(AND(T$6&lt;&gt;0,T$6&lt;='Allgemeine Info'!$H$15),($E39+$F39)*$I39*(1+$D$4)^T$6,IF(T$7='Allgemeine Info'!$H$15,$J39*(1+$D$4)^T$7,IF(AND(T$7&lt;&gt;0,MOD(T$7,$G39)=0,T$7&lt;'Allgemeine Info'!$H$15),($I39+$J39)*((1+$D$4)^T$7),0))))</f>
        <v>0</v>
      </c>
      <c r="U39" s="250">
        <f>IF(OR($E39="",$F39="",$G39="",'Allgemeine Info'!$H$15=""),0,IF(AND(U$6&lt;&gt;0,U$6&lt;='Allgemeine Info'!$H$15),($E39+$F39)*$I39*(1+$D$4)^U$6,IF(U$7='Allgemeine Info'!$H$15,$J39*(1+$D$4)^U$7,IF(AND(U$7&lt;&gt;0,MOD(U$7,$G39)=0,U$7&lt;'Allgemeine Info'!$H$15),($I39+$J39)*((1+$D$4)^U$7),0))))</f>
        <v>0</v>
      </c>
      <c r="V39" s="250">
        <f>IF(OR($E39="",$F39="",$G39="",'Allgemeine Info'!$H$15=""),0,IF(AND(V$6&lt;&gt;0,V$6&lt;='Allgemeine Info'!$H$15),($E39+$F39)*$I39*(1+$D$4)^V$6,IF(V$7='Allgemeine Info'!$H$15,$J39*(1+$D$4)^V$7,IF(AND(V$7&lt;&gt;0,MOD(V$7,$G39)=0,V$7&lt;'Allgemeine Info'!$H$15),($I39+$J39)*((1+$D$4)^V$7),0))))</f>
        <v>0</v>
      </c>
      <c r="W39" s="250">
        <f>IF(OR($E39="",$F39="",$G39="",'Allgemeine Info'!$H$15=""),0,IF(AND(W$6&lt;&gt;0,W$6&lt;='Allgemeine Info'!$H$15),($E39+$F39)*$I39*(1+$D$4)^W$6,IF(W$7='Allgemeine Info'!$H$15,$J39*(1+$D$4)^W$7,IF(AND(W$7&lt;&gt;0,MOD(W$7,$G39)=0,W$7&lt;'Allgemeine Info'!$H$15),($I39+$J39)*((1+$D$4)^W$7),0))))</f>
        <v>0</v>
      </c>
      <c r="X39" s="250">
        <f>IF(OR($E39="",$F39="",$G39="",'Allgemeine Info'!$H$15=""),0,IF(AND(X$6&lt;&gt;0,X$6&lt;='Allgemeine Info'!$H$15),($E39+$F39)*$I39*(1+$D$4)^X$6,IF(X$7='Allgemeine Info'!$H$15,$J39*(1+$D$4)^X$7,IF(AND(X$7&lt;&gt;0,MOD(X$7,$G39)=0,X$7&lt;'Allgemeine Info'!$H$15),($I39+$J39)*((1+$D$4)^X$7),0))))</f>
        <v>0</v>
      </c>
      <c r="Y39" s="250">
        <f>IF(OR($E39="",$F39="",$G39="",'Allgemeine Info'!$H$15=""),0,IF(AND(Y$6&lt;&gt;0,Y$6&lt;='Allgemeine Info'!$H$15),($E39+$F39)*$I39*(1+$D$4)^Y$6,IF(Y$7='Allgemeine Info'!$H$15,$J39*(1+$D$4)^Y$7,IF(AND(Y$7&lt;&gt;0,MOD(Y$7,$G39)=0,Y$7&lt;'Allgemeine Info'!$H$15),($I39+$J39)*((1+$D$4)^Y$7),0))))</f>
        <v>0</v>
      </c>
      <c r="Z39" s="250">
        <f>IF(OR($E39="",$F39="",$G39="",'Allgemeine Info'!$H$15=""),0,IF(AND(Z$6&lt;&gt;0,Z$6&lt;='Allgemeine Info'!$H$15),($E39+$F39)*$I39*(1+$D$4)^Z$6,IF(Z$7='Allgemeine Info'!$H$15,$J39*(1+$D$4)^Z$7,IF(AND(Z$7&lt;&gt;0,MOD(Z$7,$G39)=0,Z$7&lt;'Allgemeine Info'!$H$15),($I39+$J39)*((1+$D$4)^Z$7),0))))</f>
        <v>0</v>
      </c>
      <c r="AA39" s="250">
        <f>IF(OR($E39="",$F39="",$G39="",'Allgemeine Info'!$H$15=""),0,IF(AND(AA$6&lt;&gt;0,AA$6&lt;='Allgemeine Info'!$H$15),($E39+$F39)*$I39*(1+$D$4)^AA$6,IF(AA$7='Allgemeine Info'!$H$15,$J39*(1+$D$4)^AA$7,IF(AND(AA$7&lt;&gt;0,MOD(AA$7,$G39)=0,AA$7&lt;'Allgemeine Info'!$H$15),($I39+$J39)*((1+$D$4)^AA$7),0))))</f>
        <v>0</v>
      </c>
      <c r="AB39" s="250">
        <f>IF(OR($E39="",$F39="",$G39="",'Allgemeine Info'!$H$15=""),0,IF(AND(AB$6&lt;&gt;0,AB$6&lt;='Allgemeine Info'!$H$15),($E39+$F39)*$I39*(1+$D$4)^AB$6,IF(AB$7='Allgemeine Info'!$H$15,$J39*(1+$D$4)^AB$7,IF(AND(AB$7&lt;&gt;0,MOD(AB$7,$G39)=0,AB$7&lt;'Allgemeine Info'!$H$15),($I39+$J39)*((1+$D$4)^AB$7),0))))</f>
        <v>0</v>
      </c>
      <c r="AC39" s="250">
        <f>IF(OR($E39="",$F39="",$G39="",'Allgemeine Info'!$H$15=""),0,IF(AND(AC$6&lt;&gt;0,AC$6&lt;='Allgemeine Info'!$H$15),($E39+$F39)*$I39*(1+$D$4)^AC$6,IF(AC$7='Allgemeine Info'!$H$15,$J39*(1+$D$4)^AC$7,IF(AND(AC$7&lt;&gt;0,MOD(AC$7,$G39)=0,AC$7&lt;'Allgemeine Info'!$H$15),($I39+$J39)*((1+$D$4)^AC$7),0))))</f>
        <v>0</v>
      </c>
      <c r="AD39" s="250">
        <f>IF(OR($E39="",$F39="",$G39="",'Allgemeine Info'!$H$15=""),0,IF(AND(AD$6&lt;&gt;0,AD$6&lt;='Allgemeine Info'!$H$15),($E39+$F39)*$I39*(1+$D$4)^AD$6,IF(AD$7='Allgemeine Info'!$H$15,$J39*(1+$D$4)^AD$7,IF(AND(AD$7&lt;&gt;0,MOD(AD$7,$G39)=0,AD$7&lt;'Allgemeine Info'!$H$15),($I39+$J39)*((1+$D$4)^AD$7),0))))</f>
        <v>0</v>
      </c>
      <c r="AE39" s="250">
        <f>IF(OR($E39="",$F39="",$G39="",'Allgemeine Info'!$H$15=""),0,IF(AND(AE$6&lt;&gt;0,AE$6&lt;='Allgemeine Info'!$H$15),($E39+$F39)*$I39*(1+$D$4)^AE$6,IF(AE$7='Allgemeine Info'!$H$15,$J39*(1+$D$4)^AE$7,IF(AND(AE$7&lt;&gt;0,MOD(AE$7,$G39)=0,AE$7&lt;'Allgemeine Info'!$H$15),($I39+$J39)*((1+$D$4)^AE$7),0))))</f>
        <v>0</v>
      </c>
      <c r="AF39" s="250">
        <f>IF(OR($E39="",$F39="",$G39="",'Allgemeine Info'!$H$15=""),0,IF(AND(AF$6&lt;&gt;0,AF$6&lt;='Allgemeine Info'!$H$15),($E39+$F39)*$I39*(1+$D$4)^AF$6,IF(AF$7='Allgemeine Info'!$H$15,$J39*(1+$D$4)^AF$7,IF(AND(AF$7&lt;&gt;0,MOD(AF$7,$G39)=0,AF$7&lt;'Allgemeine Info'!$H$15),($I39+$J39)*((1+$D$4)^AF$7),0))))</f>
        <v>0</v>
      </c>
      <c r="AG39" s="250">
        <f>IF(OR($E39="",$F39="",$G39="",'Allgemeine Info'!$H$15=""),0,IF(AND(AG$6&lt;&gt;0,AG$6&lt;='Allgemeine Info'!$H$15),($E39+$F39)*$I39*(1+$D$4)^AG$6,IF(AG$7='Allgemeine Info'!$H$15,$J39*(1+$D$4)^AG$7,IF(AND(AG$7&lt;&gt;0,MOD(AG$7,$G39)=0,AG$7&lt;'Allgemeine Info'!$H$15),($I39+$J39)*((1+$D$4)^AG$7),0))))</f>
        <v>0</v>
      </c>
      <c r="AH39" s="250">
        <f>IF(OR($E39="",$F39="",$G39="",'Allgemeine Info'!$H$15=""),0,IF(AND(AH$6&lt;&gt;0,AH$6&lt;='Allgemeine Info'!$H$15),($E39+$F39)*$I39*(1+$D$4)^AH$6,IF(AH$7='Allgemeine Info'!$H$15,$J39*(1+$D$4)^AH$7,IF(AND(AH$7&lt;&gt;0,MOD(AH$7,$G39)=0,AH$7&lt;'Allgemeine Info'!$H$15),($I39+$J39)*((1+$D$4)^AH$7),0))))</f>
        <v>0</v>
      </c>
      <c r="AI39" s="250">
        <f>IF(OR($E39="",$F39="",$G39="",'Allgemeine Info'!$H$15=""),0,IF(AND(AI$6&lt;&gt;0,AI$6&lt;='Allgemeine Info'!$H$15),($E39+$F39)*$I39*(1+$D$4)^AI$6,IF(AI$7='Allgemeine Info'!$H$15,$J39*(1+$D$4)^AI$7,IF(AND(AI$7&lt;&gt;0,MOD(AI$7,$G39)=0,AI$7&lt;'Allgemeine Info'!$H$15),($I39+$J39)*((1+$D$4)^AI$7),0))))</f>
        <v>0</v>
      </c>
      <c r="AJ39" s="250">
        <f>IF(OR($E39="",$F39="",$G39="",'Allgemeine Info'!$H$15=""),0,IF(AND(AJ$6&lt;&gt;0,AJ$6&lt;='Allgemeine Info'!$H$15),($E39+$F39)*$I39*(1+$D$4)^AJ$6,IF(AJ$7='Allgemeine Info'!$H$15,$J39*(1+$D$4)^AJ$7,IF(AND(AJ$7&lt;&gt;0,MOD(AJ$7,$G39)=0,AJ$7&lt;'Allgemeine Info'!$H$15),($I39+$J39)*((1+$D$4)^AJ$7),0))))</f>
        <v>0</v>
      </c>
      <c r="AK39" s="250">
        <f>IF(OR($E39="",$F39="",$G39="",'Allgemeine Info'!$H$15=""),0,IF(AND(AK$6&lt;&gt;0,AK$6&lt;='Allgemeine Info'!$H$15),($E39+$F39)*$I39*(1+$D$4)^AK$6,IF(AK$7='Allgemeine Info'!$H$15,$J39*(1+$D$4)^AK$7,IF(AND(AK$7&lt;&gt;0,MOD(AK$7,$G39)=0,AK$7&lt;'Allgemeine Info'!$H$15),($I39+$J39)*((1+$D$4)^AK$7),0))))</f>
        <v>0</v>
      </c>
      <c r="AL39" s="250">
        <f>IF(OR($E39="",$F39="",$G39="",'Allgemeine Info'!$H$15=""),0,IF(AND(AL$6&lt;&gt;0,AL$6&lt;='Allgemeine Info'!$H$15),($E39+$F39)*$I39*(1+$D$4)^AL$6,IF(AL$7='Allgemeine Info'!$H$15,$J39*(1+$D$4)^AL$7,IF(AND(AL$7&lt;&gt;0,MOD(AL$7,$G39)=0,AL$7&lt;'Allgemeine Info'!$H$15),($I39+$J39)*((1+$D$4)^AL$7),0))))</f>
        <v>0</v>
      </c>
      <c r="AM39" s="250">
        <f>IF(OR($E39="",$F39="",$G39="",'Allgemeine Info'!$H$15=""),0,IF(AND(AM$6&lt;&gt;0,AM$6&lt;='Allgemeine Info'!$H$15),($E39+$F39)*$I39*(1+$D$4)^AM$6,IF(AM$7='Allgemeine Info'!$H$15,$J39*(1+$D$4)^AM$7,IF(AND(AM$7&lt;&gt;0,MOD(AM$7,$G39)=0,AM$7&lt;'Allgemeine Info'!$H$15),($I39+$J39)*((1+$D$4)^AM$7),0))))</f>
        <v>0</v>
      </c>
      <c r="AN39" s="250">
        <f>IF(OR($E39="",$F39="",$G39="",'Allgemeine Info'!$H$15=""),0,IF(AND(AN$6&lt;&gt;0,AN$6&lt;='Allgemeine Info'!$H$15),($E39+$F39)*$I39*(1+$D$4)^AN$6,IF(AN$7='Allgemeine Info'!$H$15,$J39*(1+$D$4)^AN$7,IF(AND(AN$7&lt;&gt;0,MOD(AN$7,$G39)=0,AN$7&lt;'Allgemeine Info'!$H$15),($I39+$J39)*((1+$D$4)^AN$7),0))))</f>
        <v>0</v>
      </c>
      <c r="AO39" s="250">
        <f>IF(OR($E39="",$F39="",$G39="",'Allgemeine Info'!$H$15=""),0,IF(AND(AO$6&lt;&gt;0,AO$6&lt;='Allgemeine Info'!$H$15),($E39+$F39)*$I39*(1+$D$4)^AO$6,IF(AO$7='Allgemeine Info'!$H$15,$J39*(1+$D$4)^AO$7,IF(AND(AO$7&lt;&gt;0,MOD(AO$7,$G39)=0,AO$7&lt;'Allgemeine Info'!$H$15),($I39+$J39)*((1+$D$4)^AO$7),0))))</f>
        <v>0</v>
      </c>
      <c r="AP39" s="250">
        <f>IF(OR($E39="",$F39="",$G39="",'Allgemeine Info'!$H$15=""),0,IF(AND(AP$6&lt;&gt;0,AP$6&lt;='Allgemeine Info'!$H$15),($E39+$F39)*$I39*(1+$D$4)^AP$6,IF(AP$7='Allgemeine Info'!$H$15,$J39*(1+$D$4)^AP$7,IF(AND(AP$7&lt;&gt;0,MOD(AP$7,$G39)=0,AP$7&lt;'Allgemeine Info'!$H$15),($I39+$J39)*((1+$D$4)^AP$7),0))))</f>
        <v>0</v>
      </c>
      <c r="AQ39" s="250">
        <f>IF(OR($E39="",$F39="",$G39="",'Allgemeine Info'!$H$15=""),0,IF(AND(AQ$6&lt;&gt;0,AQ$6&lt;='Allgemeine Info'!$H$15),($E39+$F39)*$I39*(1+$D$4)^AQ$6,IF(AQ$7='Allgemeine Info'!$H$15,$J39*(1+$D$4)^AQ$7,IF(AND(AQ$7&lt;&gt;0,MOD(AQ$7,$G39)=0,AQ$7&lt;'Allgemeine Info'!$H$15),($I39+$J39)*((1+$D$4)^AQ$7),0))))</f>
        <v>0</v>
      </c>
      <c r="AR39" s="250">
        <f>IF(OR($E39="",$F39="",$G39="",'Allgemeine Info'!$H$15=""),0,IF(AND(AR$6&lt;&gt;0,AR$6&lt;='Allgemeine Info'!$H$15),($E39+$F39)*$I39*(1+$D$4)^AR$6,IF(AR$7='Allgemeine Info'!$H$15,$J39*(1+$D$4)^AR$7,IF(AND(AR$7&lt;&gt;0,MOD(AR$7,$G39)=0,AR$7&lt;'Allgemeine Info'!$H$15),($I39+$J39)*((1+$D$4)^AR$7),0))))</f>
        <v>0</v>
      </c>
      <c r="AS39" s="250">
        <f>IF(OR($E39="",$F39="",$G39="",'Allgemeine Info'!$H$15=""),0,IF(AND(AS$6&lt;&gt;0,AS$6&lt;='Allgemeine Info'!$H$15),($E39+$F39)*$I39*(1+$D$4)^AS$6,IF(AS$7='Allgemeine Info'!$H$15,$J39*(1+$D$4)^AS$7,IF(AND(AS$7&lt;&gt;0,MOD(AS$7,$G39)=0,AS$7&lt;'Allgemeine Info'!$H$15),($I39+$J39)*((1+$D$4)^AS$7),0))))</f>
        <v>0</v>
      </c>
      <c r="AT39" s="250">
        <f>IF(OR($E39="",$F39="",$G39="",'Allgemeine Info'!$H$15=""),0,IF(AND(AT$6&lt;&gt;0,AT$6&lt;='Allgemeine Info'!$H$15),($E39+$F39)*$I39*(1+$D$4)^AT$6,IF(AT$7='Allgemeine Info'!$H$15,$J39*(1+$D$4)^AT$7,IF(AND(AT$7&lt;&gt;0,MOD(AT$7,$G39)=0,AT$7&lt;'Allgemeine Info'!$H$15),($I39+$J39)*((1+$D$4)^AT$7),0))))</f>
        <v>0</v>
      </c>
      <c r="AU39" s="250">
        <f>IF(OR($E39="",$F39="",$G39="",'Allgemeine Info'!$H$15=""),0,IF(AND(AU$6&lt;&gt;0,AU$6&lt;='Allgemeine Info'!$H$15),($E39+$F39)*$I39*(1+$D$4)^AU$6,IF(AU$7='Allgemeine Info'!$H$15,$J39*(1+$D$4)^AU$7,IF(AND(AU$7&lt;&gt;0,MOD(AU$7,$G39)=0,AU$7&lt;'Allgemeine Info'!$H$15),($I39+$J39)*((1+$D$4)^AU$7),0))))</f>
        <v>0</v>
      </c>
      <c r="AV39" s="250">
        <f>IF(OR($E39="",$F39="",$G39="",'Allgemeine Info'!$H$15=""),0,IF(AND(AV$6&lt;&gt;0,AV$6&lt;='Allgemeine Info'!$H$15),($E39+$F39)*$I39*(1+$D$4)^AV$6,IF(AV$7='Allgemeine Info'!$H$15,$J39*(1+$D$4)^AV$7,IF(AND(AV$7&lt;&gt;0,MOD(AV$7,$G39)=0,AV$7&lt;'Allgemeine Info'!$H$15),($I39+$J39)*((1+$D$4)^AV$7),0))))</f>
        <v>0</v>
      </c>
      <c r="AW39" s="250">
        <f>IF(OR($E39="",$F39="",$G39="",'Allgemeine Info'!$H$15=""),0,IF(AND(AW$6&lt;&gt;0,AW$6&lt;='Allgemeine Info'!$H$15),($E39+$F39)*$I39*(1+$D$4)^AW$6,IF(AW$7='Allgemeine Info'!$H$15,$J39*(1+$D$4)^AW$7,IF(AND(AW$7&lt;&gt;0,MOD(AW$7,$G39)=0,AW$7&lt;'Allgemeine Info'!$H$15),($I39+$J39)*((1+$D$4)^AW$7),0))))</f>
        <v>0</v>
      </c>
      <c r="AX39" s="250">
        <f>IF(OR($E39="",$F39="",$G39="",'Allgemeine Info'!$H$15=""),0,IF(AND(AX$6&lt;&gt;0,AX$6&lt;='Allgemeine Info'!$H$15),($E39+$F39)*$I39*(1+$D$4)^AX$6,IF(AX$7='Allgemeine Info'!$H$15,$J39*(1+$D$4)^AX$7,IF(AND(AX$7&lt;&gt;0,MOD(AX$7,$G39)=0,AX$7&lt;'Allgemeine Info'!$H$15),($I39+$J39)*((1+$D$4)^AX$7),0))))</f>
        <v>0</v>
      </c>
      <c r="AY39" s="250">
        <f>IF(OR($E39="",$F39="",$G39="",'Allgemeine Info'!$H$15=""),0,IF(AND(AY$6&lt;&gt;0,AY$6&lt;='Allgemeine Info'!$H$15),($E39+$F39)*$I39*(1+$D$4)^AY$6,IF(AY$7='Allgemeine Info'!$H$15,$J39*(1+$D$4)^AY$7,IF(AND(AY$7&lt;&gt;0,MOD(AY$7,$G39)=0,AY$7&lt;'Allgemeine Info'!$H$15),($I39+$J39)*((1+$D$4)^AY$7),0))))</f>
        <v>0</v>
      </c>
      <c r="AZ39" s="250">
        <f>IF(OR($E39="",$F39="",$G39="",'Allgemeine Info'!$H$15=""),0,IF(AND(AZ$6&lt;&gt;0,AZ$6&lt;='Allgemeine Info'!$H$15),($E39+$F39)*$I39*(1+$D$4)^AZ$6,IF(AZ$7='Allgemeine Info'!$H$15,$J39*(1+$D$4)^AZ$7,IF(AND(AZ$7&lt;&gt;0,MOD(AZ$7,$G39)=0,AZ$7&lt;'Allgemeine Info'!$H$15),($I39+$J39)*((1+$D$4)^AZ$7),0))))</f>
        <v>0</v>
      </c>
      <c r="BA39" s="250">
        <f>IF(OR($E39="",$F39="",$G39="",'Allgemeine Info'!$H$15=""),0,IF(AND(BA$6&lt;&gt;0,BA$6&lt;='Allgemeine Info'!$H$15),($E39+$F39)*$I39*(1+$D$4)^BA$6,IF(BA$7='Allgemeine Info'!$H$15,$J39*(1+$D$4)^BA$7,IF(AND(BA$7&lt;&gt;0,MOD(BA$7,$G39)=0,BA$7&lt;'Allgemeine Info'!$H$15),($I39+$J39)*((1+$D$4)^BA$7),0))))</f>
        <v>0</v>
      </c>
      <c r="BB39" s="250">
        <f>IF(OR($E39="",$F39="",$G39="",'Allgemeine Info'!$H$15=""),0,IF(AND(BB$6&lt;&gt;0,BB$6&lt;='Allgemeine Info'!$H$15),($E39+$F39)*$I39*(1+$D$4)^BB$6,IF(BB$7='Allgemeine Info'!$H$15,$J39*(1+$D$4)^BB$7,IF(AND(BB$7&lt;&gt;0,MOD(BB$7,$G39)=0,BB$7&lt;'Allgemeine Info'!$H$15),($I39+$J39)*((1+$D$4)^BB$7),0))))</f>
        <v>0</v>
      </c>
      <c r="BC39" s="250">
        <f>IF(OR($E39="",$F39="",$G39="",'Allgemeine Info'!$H$15=""),0,IF(AND(BC$6&lt;&gt;0,BC$6&lt;='Allgemeine Info'!$H$15),($E39+$F39)*$I39*(1+$D$4)^BC$6,IF(BC$7='Allgemeine Info'!$H$15,$J39*(1+$D$4)^BC$7,IF(AND(BC$7&lt;&gt;0,MOD(BC$7,$G39)=0,BC$7&lt;'Allgemeine Info'!$H$15),($I39+$J39)*((1+$D$4)^BC$7),0))))</f>
        <v>0</v>
      </c>
      <c r="BD39" s="250">
        <f>IF(OR($E39="",$F39="",$G39="",'Allgemeine Info'!$H$15=""),0,IF(AND(BD$6&lt;&gt;0,BD$6&lt;='Allgemeine Info'!$H$15),($E39+$F39)*$I39*(1+$D$4)^BD$6,IF(BD$7='Allgemeine Info'!$H$15,$J39*(1+$D$4)^BD$7,IF(AND(BD$7&lt;&gt;0,MOD(BD$7,$G39)=0,BD$7&lt;'Allgemeine Info'!$H$15),($I39+$J39)*((1+$D$4)^BD$7),0))))</f>
        <v>0</v>
      </c>
      <c r="BE39" s="250">
        <f>IF(OR($E39="",$F39="",$G39="",'Allgemeine Info'!$H$15=""),0,IF(AND(BE$6&lt;&gt;0,BE$6&lt;='Allgemeine Info'!$H$15),($E39+$F39)*$I39*(1+$D$4)^BE$6,IF(BE$7='Allgemeine Info'!$H$15,$J39*(1+$D$4)^BE$7,IF(AND(BE$7&lt;&gt;0,MOD(BE$7,$G39)=0,BE$7&lt;'Allgemeine Info'!$H$15),($I39+$J39)*((1+$D$4)^BE$7),0))))</f>
        <v>0</v>
      </c>
      <c r="BF39" s="250">
        <f>IF(OR($E39="",$F39="",$G39="",'Allgemeine Info'!$H$15=""),0,IF(AND(BF$6&lt;&gt;0,BF$6&lt;='Allgemeine Info'!$H$15),($E39+$F39)*$I39*(1+$D$4)^BF$6,IF(BF$7='Allgemeine Info'!$H$15,$J39*(1+$D$4)^BF$7,IF(AND(BF$7&lt;&gt;0,MOD(BF$7,$G39)=0,BF$7&lt;'Allgemeine Info'!$H$15),($I39+$J39)*((1+$D$4)^BF$7),0))))</f>
        <v>0</v>
      </c>
      <c r="BG39" s="250">
        <f>IF(OR($E39="",$F39="",$G39="",'Allgemeine Info'!$H$15=""),0,IF(AND(BG$6&lt;&gt;0,BG$6&lt;='Allgemeine Info'!$H$15),($E39+$F39)*$I39*(1+$D$4)^BG$6,IF(BG$7='Allgemeine Info'!$H$15,$J39*(1+$D$4)^BG$7,IF(AND(BG$7&lt;&gt;0,MOD(BG$7,$G39)=0,BG$7&lt;'Allgemeine Info'!$H$15),($I39+$J39)*((1+$D$4)^BG$7),0))))</f>
        <v>0</v>
      </c>
      <c r="BH39" s="250">
        <f>IF(OR($E39="",$F39="",$G39="",'Allgemeine Info'!$H$15=""),0,IF(AND(BH$6&lt;&gt;0,BH$6&lt;='Allgemeine Info'!$H$15),($E39+$F39)*$I39*(1+$D$4)^BH$6,IF(BH$7='Allgemeine Info'!$H$15,$J39*(1+$D$4)^BH$7,IF(AND(BH$7&lt;&gt;0,MOD(BH$7,$G39)=0,BH$7&lt;'Allgemeine Info'!$H$15),($I39+$J39)*((1+$D$4)^BH$7),0))))</f>
        <v>0</v>
      </c>
      <c r="BI39" s="250">
        <f>IF(OR($E39="",$F39="",$G39="",'Allgemeine Info'!$H$15=""),0,IF(AND(BI$6&lt;&gt;0,BI$6&lt;='Allgemeine Info'!$H$15),($E39+$F39)*$I39*(1+$D$4)^BI$6,IF(BI$7='Allgemeine Info'!$H$15,$J39*(1+$D$4)^BI$7,IF(AND(BI$7&lt;&gt;0,MOD(BI$7,$G39)=0,BI$7&lt;'Allgemeine Info'!$H$15),($I39+$J39)*((1+$D$4)^BI$7),0))))</f>
        <v>0</v>
      </c>
      <c r="BJ39" s="250">
        <f>IF(OR($E39="",$F39="",$G39="",'Allgemeine Info'!$H$15=""),0,IF(AND(BJ$6&lt;&gt;0,BJ$6&lt;='Allgemeine Info'!$H$15),($E39+$F39)*$I39*(1+$D$4)^BJ$6,IF(BJ$7='Allgemeine Info'!$H$15,$J39*(1+$D$4)^BJ$7,IF(AND(BJ$7&lt;&gt;0,MOD(BJ$7,$G39)=0,BJ$7&lt;'Allgemeine Info'!$H$15),($I39+$J39)*((1+$D$4)^BJ$7),0))))</f>
        <v>0</v>
      </c>
      <c r="BK39" s="250">
        <f>IF(OR($E39="",$F39="",$G39="",'Allgemeine Info'!$H$15=""),0,IF(AND(BK$6&lt;&gt;0,BK$6&lt;='Allgemeine Info'!$H$15),($E39+$F39)*$I39*(1+$D$4)^BK$6,IF(BK$7='Allgemeine Info'!$H$15,$J39*(1+$D$4)^BK$7,IF(AND(BK$7&lt;&gt;0,MOD(BK$7,$G39)=0,BK$7&lt;'Allgemeine Info'!$H$15),($I39+$J39)*((1+$D$4)^BK$7),0))))</f>
        <v>0</v>
      </c>
      <c r="BL39" s="250">
        <f>IF(OR($E39="",$F39="",$G39="",'Allgemeine Info'!$H$15=""),0,IF(AND(BL$6&lt;&gt;0,BL$6&lt;='Allgemeine Info'!$H$15),($E39+$F39)*$I39*(1+$D$4)^BL$6,IF(BL$7='Allgemeine Info'!$H$15,$J39*(1+$D$4)^BL$7,IF(AND(BL$7&lt;&gt;0,MOD(BL$7,$G39)=0,BL$7&lt;'Allgemeine Info'!$H$15),($I39+$J39)*((1+$D$4)^BL$7),0))))</f>
        <v>0</v>
      </c>
      <c r="BM39" s="250">
        <f>IF(OR($E39="",$F39="",$G39="",'Allgemeine Info'!$H$15=""),0,IF(AND(BM$6&lt;&gt;0,BM$6&lt;='Allgemeine Info'!$H$15),($E39+$F39)*$I39*(1+$D$4)^BM$6,IF(BM$7='Allgemeine Info'!$H$15,$J39*(1+$D$4)^BM$7,IF(AND(BM$7&lt;&gt;0,MOD(BM$7,$G39)=0,BM$7&lt;'Allgemeine Info'!$H$15),($I39+$J39)*((1+$D$4)^BM$7),0))))</f>
        <v>0</v>
      </c>
      <c r="BN39" s="250">
        <f>IF(OR($E39="",$F39="",$G39="",'Allgemeine Info'!$H$15=""),0,IF(AND(BN$6&lt;&gt;0,BN$6&lt;='Allgemeine Info'!$H$15),($E39+$F39)*$I39*(1+$D$4)^BN$6,IF(BN$7='Allgemeine Info'!$H$15,$J39*(1+$D$4)^BN$7,IF(AND(BN$7&lt;&gt;0,MOD(BN$7,$G39)=0,BN$7&lt;'Allgemeine Info'!$H$15),($I39+$J39)*((1+$D$4)^BN$7),0))))</f>
        <v>0</v>
      </c>
      <c r="BO39" s="250">
        <f>IF(OR($E39="",$F39="",$G39="",'Allgemeine Info'!$H$15=""),0,IF(AND(BO$6&lt;&gt;0,BO$6&lt;='Allgemeine Info'!$H$15),($E39+$F39)*$I39*(1+$D$4)^BO$6,IF(BO$7='Allgemeine Info'!$H$15,$J39*(1+$D$4)^BO$7,IF(AND(BO$7&lt;&gt;0,MOD(BO$7,$G39)=0,BO$7&lt;'Allgemeine Info'!$H$15),($I39+$J39)*((1+$D$4)^BO$7),0))))</f>
        <v>0</v>
      </c>
      <c r="BP39" s="250">
        <f>IF(OR($E39="",$F39="",$G39="",'Allgemeine Info'!$H$15=""),0,IF(AND(BP$6&lt;&gt;0,BP$6&lt;='Allgemeine Info'!$H$15),($E39+$F39)*$I39*(1+$D$4)^BP$6,IF(BP$7='Allgemeine Info'!$H$15,$J39*(1+$D$4)^BP$7,IF(AND(BP$7&lt;&gt;0,MOD(BP$7,$G39)=0,BP$7&lt;'Allgemeine Info'!$H$15),($I39+$J39)*((1+$D$4)^BP$7),0))))</f>
        <v>0</v>
      </c>
      <c r="BQ39" s="250">
        <f>IF(OR($E39="",$F39="",$G39="",'Allgemeine Info'!$H$15=""),0,IF(AND(BQ$6&lt;&gt;0,BQ$6&lt;='Allgemeine Info'!$H$15),($E39+$F39)*$I39*(1+$D$4)^BQ$6,IF(BQ$7='Allgemeine Info'!$H$15,$J39*(1+$D$4)^BQ$7,IF(AND(BQ$7&lt;&gt;0,MOD(BQ$7,$G39)=0,BQ$7&lt;'Allgemeine Info'!$H$15),($I39+$J39)*((1+$D$4)^BQ$7),0))))</f>
        <v>0</v>
      </c>
      <c r="BR39" s="250">
        <f>IF(OR($E39="",$F39="",$G39="",'Allgemeine Info'!$H$15=""),0,IF(AND(BR$6&lt;&gt;0,BR$6&lt;='Allgemeine Info'!$H$15),($E39+$F39)*$I39*(1+$D$4)^BR$6,IF(BR$7='Allgemeine Info'!$H$15,$J39*(1+$D$4)^BR$7,IF(AND(BR$7&lt;&gt;0,MOD(BR$7,$G39)=0,BR$7&lt;'Allgemeine Info'!$H$15),($I39+$J39)*((1+$D$4)^BR$7),0))))</f>
        <v>0</v>
      </c>
      <c r="BS39" s="250">
        <f>IF(OR($E39="",$F39="",$G39="",'Allgemeine Info'!$H$15=""),0,IF(AND(BS$6&lt;&gt;0,BS$6&lt;='Allgemeine Info'!$H$15),($E39+$F39)*$I39*(1+$D$4)^BS$6,IF(BS$7='Allgemeine Info'!$H$15,$J39*(1+$D$4)^BS$7,IF(AND(BS$7&lt;&gt;0,MOD(BS$7,$G39)=0,BS$7&lt;'Allgemeine Info'!$H$15),($I39+$J39)*((1+$D$4)^BS$7),0))))</f>
        <v>0</v>
      </c>
      <c r="BT39" s="250">
        <f>IF(OR($E39="",$F39="",$G39="",'Allgemeine Info'!$H$15=""),0,IF(AND(BT$6&lt;&gt;0,BT$6&lt;='Allgemeine Info'!$H$15),($E39+$F39)*$I39*(1+$D$4)^BT$6,IF(BT$7='Allgemeine Info'!$H$15,$J39*(1+$D$4)^BT$7,IF(AND(BT$7&lt;&gt;0,MOD(BT$7,$G39)=0,BT$7&lt;'Allgemeine Info'!$H$15),($I39+$J39)*((1+$D$4)^BT$7),0))))</f>
        <v>0</v>
      </c>
      <c r="BU39" s="250">
        <f>IF(OR($E39="",$F39="",$G39="",'Allgemeine Info'!$H$15=""),0,IF(AND(BU$6&lt;&gt;0,BU$6&lt;='Allgemeine Info'!$H$15),($E39+$F39)*$I39*(1+$D$4)^BU$6,IF(BU$7='Allgemeine Info'!$H$15,$J39*(1+$D$4)^BU$7,IF(AND(BU$7&lt;&gt;0,MOD(BU$7,$G39)=0,BU$7&lt;'Allgemeine Info'!$H$15),($I39+$J39)*((1+$D$4)^BU$7),0))))</f>
        <v>0</v>
      </c>
      <c r="BV39" s="250">
        <f>IF(OR($E39="",$F39="",$G39="",'Allgemeine Info'!$H$15=""),0,IF(AND(BV$6&lt;&gt;0,BV$6&lt;='Allgemeine Info'!$H$15),($E39+$F39)*$I39*(1+$D$4)^BV$6,IF(BV$7='Allgemeine Info'!$H$15,$J39*(1+$D$4)^BV$7,IF(AND(BV$7&lt;&gt;0,MOD(BV$7,$G39)=0,BV$7&lt;'Allgemeine Info'!$H$15),($I39+$J39)*((1+$D$4)^BV$7),0))))</f>
        <v>0</v>
      </c>
      <c r="BW39" s="250">
        <f>IF(OR($E39="",$F39="",$G39="",'Allgemeine Info'!$H$15=""),0,IF(AND(BW$6&lt;&gt;0,BW$6&lt;='Allgemeine Info'!$H$15),($E39+$F39)*$I39*(1+$D$4)^BW$6,IF(BW$7='Allgemeine Info'!$H$15,$J39*(1+$D$4)^BW$7,IF(AND(BW$7&lt;&gt;0,MOD(BW$7,$G39)=0,BW$7&lt;'Allgemeine Info'!$H$15),($I39+$J39)*((1+$D$4)^BW$7),0))))</f>
        <v>0</v>
      </c>
      <c r="BX39" s="250">
        <f>IF(OR($E39="",$F39="",$G39="",'Allgemeine Info'!$H$15=""),0,IF(AND(BX$6&lt;&gt;0,BX$6&lt;='Allgemeine Info'!$H$15),($E39+$F39)*$I39*(1+$D$4)^BX$6,IF(BX$7='Allgemeine Info'!$H$15,$J39*(1+$D$4)^BX$7,IF(AND(BX$7&lt;&gt;0,MOD(BX$7,$G39)=0,BX$7&lt;'Allgemeine Info'!$H$15),($I39+$J39)*((1+$D$4)^BX$7),0))))</f>
        <v>0</v>
      </c>
      <c r="BY39" s="250">
        <f>IF(OR($E39="",$F39="",$G39="",'Allgemeine Info'!$H$15=""),0,IF(AND(BY$6&lt;&gt;0,BY$6&lt;='Allgemeine Info'!$H$15),($E39+$F39)*$I39*(1+$D$4)^BY$6,IF(BY$7='Allgemeine Info'!$H$15,$J39*(1+$D$4)^BY$7,IF(AND(BY$7&lt;&gt;0,MOD(BY$7,$G39)=0,BY$7&lt;'Allgemeine Info'!$H$15),($I39+$J39)*((1+$D$4)^BY$7),0))))</f>
        <v>0</v>
      </c>
      <c r="BZ39" s="250">
        <f>IF(OR($E39="",$F39="",$G39="",'Allgemeine Info'!$H$15=""),0,IF(AND(BZ$6&lt;&gt;0,BZ$6&lt;='Allgemeine Info'!$H$15),($E39+$F39)*$I39*(1+$D$4)^BZ$6,IF(BZ$7='Allgemeine Info'!$H$15,$J39*(1+$D$4)^BZ$7,IF(AND(BZ$7&lt;&gt;0,MOD(BZ$7,$G39)=0,BZ$7&lt;'Allgemeine Info'!$H$15),($I39+$J39)*((1+$D$4)^BZ$7),0))))</f>
        <v>0</v>
      </c>
      <c r="CA39" s="250">
        <f>IF(OR($E39="",$F39="",$G39="",'Allgemeine Info'!$H$15=""),0,IF(AND(CA$6&lt;&gt;0,CA$6&lt;='Allgemeine Info'!$H$15),($E39+$F39)*$I39*(1+$D$4)^CA$6,IF(CA$7='Allgemeine Info'!$H$15,$J39*(1+$D$4)^CA$7,IF(AND(CA$7&lt;&gt;0,MOD(CA$7,$G39)=0,CA$7&lt;'Allgemeine Info'!$H$15),($I39+$J39)*((1+$D$4)^CA$7),0))))</f>
        <v>0</v>
      </c>
      <c r="CB39" s="250">
        <f>IF(OR($E39="",$F39="",$G39="",'Allgemeine Info'!$H$15=""),0,IF(AND(CB$6&lt;&gt;0,CB$6&lt;='Allgemeine Info'!$H$15),($E39+$F39)*$I39*(1+$D$4)^CB$6,IF(CB$7='Allgemeine Info'!$H$15,$J39*(1+$D$4)^CB$7,IF(AND(CB$7&lt;&gt;0,MOD(CB$7,$G39)=0,CB$7&lt;'Allgemeine Info'!$H$15),($I39+$J39)*((1+$D$4)^CB$7),0))))</f>
        <v>0</v>
      </c>
      <c r="CC39" s="250">
        <f>IF(OR($E39="",$F39="",$G39="",'Allgemeine Info'!$H$15=""),0,IF(AND(CC$6&lt;&gt;0,CC$6&lt;='Allgemeine Info'!$H$15),($E39+$F39)*$I39*(1+$D$4)^CC$6,IF(CC$7='Allgemeine Info'!$H$15,$J39*(1+$D$4)^CC$7,IF(AND(CC$7&lt;&gt;0,MOD(CC$7,$G39)=0,CC$7&lt;'Allgemeine Info'!$H$15),($I39+$J39)*((1+$D$4)^CC$7),0))))</f>
        <v>0</v>
      </c>
      <c r="CD39" s="250">
        <f>IF(OR($E39="",$F39="",$G39="",'Allgemeine Info'!$H$15=""),0,IF(AND(CD$6&lt;&gt;0,CD$6&lt;='Allgemeine Info'!$H$15),($E39+$F39)*$I39*(1+$D$4)^CD$6,IF(CD$7='Allgemeine Info'!$H$15,$J39*(1+$D$4)^CD$7,IF(AND(CD$7&lt;&gt;0,MOD(CD$7,$G39)=0,CD$7&lt;'Allgemeine Info'!$H$15),($I39+$J39)*((1+$D$4)^CD$7),0))))</f>
        <v>0</v>
      </c>
      <c r="CE39" s="250">
        <f>IF(OR($E39="",$F39="",$G39="",'Allgemeine Info'!$H$15=""),0,IF(AND(CE$6&lt;&gt;0,CE$6&lt;='Allgemeine Info'!$H$15),($E39+$F39)*$I39*(1+$D$4)^CE$6,IF(CE$7='Allgemeine Info'!$H$15,$J39*(1+$D$4)^CE$7,IF(AND(CE$7&lt;&gt;0,MOD(CE$7,$G39)=0,CE$7&lt;'Allgemeine Info'!$H$15),($I39+$J39)*((1+$D$4)^CE$7),0))))</f>
        <v>0</v>
      </c>
      <c r="CF39" s="250">
        <f>IF(OR($E39="",$F39="",$G39="",'Allgemeine Info'!$H$15=""),0,IF(AND(CF$6&lt;&gt;0,CF$6&lt;='Allgemeine Info'!$H$15),($E39+$F39)*$I39*(1+$D$4)^CF$6,IF(CF$7='Allgemeine Info'!$H$15,$J39*(1+$D$4)^CF$7,IF(AND(CF$7&lt;&gt;0,MOD(CF$7,$G39)=0,CF$7&lt;'Allgemeine Info'!$H$15),($I39+$J39)*((1+$D$4)^CF$7),0))))</f>
        <v>0</v>
      </c>
      <c r="CG39" s="250">
        <f>IF(OR($E39="",$F39="",$G39="",'Allgemeine Info'!$H$15=""),0,IF(AND(CG$6&lt;&gt;0,CG$6&lt;='Allgemeine Info'!$H$15),($E39+$F39)*$I39*(1+$D$4)^CG$6,IF(CG$7='Allgemeine Info'!$H$15,$J39*(1+$D$4)^CG$7,IF(AND(CG$7&lt;&gt;0,MOD(CG$7,$G39)=0,CG$7&lt;'Allgemeine Info'!$H$15),($I39+$J39)*((1+$D$4)^CG$7),0))))</f>
        <v>0</v>
      </c>
      <c r="CH39" s="250">
        <f>IF(OR($E39="",$F39="",$G39="",'Allgemeine Info'!$H$15=""),0,IF(AND(CH$6&lt;&gt;0,CH$6&lt;='Allgemeine Info'!$H$15),($E39+$F39)*$I39*(1+$D$4)^CH$6,IF(CH$7='Allgemeine Info'!$H$15,$J39*(1+$D$4)^CH$7,IF(AND(CH$7&lt;&gt;0,MOD(CH$7,$G39)=0,CH$7&lt;'Allgemeine Info'!$H$15),($I39+$J39)*((1+$D$4)^CH$7),0))))</f>
        <v>0</v>
      </c>
      <c r="CI39" s="250">
        <f>IF(OR($E39="",$F39="",$G39="",'Allgemeine Info'!$H$15=""),0,IF(AND(CI$6&lt;&gt;0,CI$6&lt;='Allgemeine Info'!$H$15),($E39+$F39)*$I39*(1+$D$4)^CI$6,IF(CI$7='Allgemeine Info'!$H$15,$J39*(1+$D$4)^CI$7,IF(AND(CI$7&lt;&gt;0,MOD(CI$7,$G39)=0,CI$7&lt;'Allgemeine Info'!$H$15),($I39+$J39)*((1+$D$4)^CI$7),0))))</f>
        <v>0</v>
      </c>
      <c r="CJ39" s="250">
        <f>IF(OR($E39="",$F39="",$G39="",'Allgemeine Info'!$H$15=""),0,IF(AND(CJ$6&lt;&gt;0,CJ$6&lt;='Allgemeine Info'!$H$15),($E39+$F39)*$I39*(1+$D$4)^CJ$6,IF(CJ$7='Allgemeine Info'!$H$15,$J39*(1+$D$4)^CJ$7,IF(AND(CJ$7&lt;&gt;0,MOD(CJ$7,$G39)=0,CJ$7&lt;'Allgemeine Info'!$H$15),($I39+$J39)*((1+$D$4)^CJ$7),0))))</f>
        <v>0</v>
      </c>
      <c r="CK39" s="250">
        <f>IF(OR($E39="",$F39="",$G39="",'Allgemeine Info'!$H$15=""),0,IF(AND(CK$6&lt;&gt;0,CK$6&lt;='Allgemeine Info'!$H$15),($E39+$F39)*$I39*(1+$D$4)^CK$6,IF(CK$7='Allgemeine Info'!$H$15,$J39*(1+$D$4)^CK$7,IF(AND(CK$7&lt;&gt;0,MOD(CK$7,$G39)=0,CK$7&lt;'Allgemeine Info'!$H$15),($I39+$J39)*((1+$D$4)^CK$7),0))))</f>
        <v>0</v>
      </c>
      <c r="CL39" s="250">
        <f>IF(OR($E39="",$F39="",$G39="",'Allgemeine Info'!$H$15=""),0,IF(AND(CL$6&lt;&gt;0,CL$6&lt;='Allgemeine Info'!$H$15),($E39+$F39)*$I39*(1+$D$4)^CL$6,IF(CL$7='Allgemeine Info'!$H$15,$J39*(1+$D$4)^CL$7,IF(AND(CL$7&lt;&gt;0,MOD(CL$7,$G39)=0,CL$7&lt;'Allgemeine Info'!$H$15),($I39+$J39)*((1+$D$4)^CL$7),0))))</f>
        <v>0</v>
      </c>
      <c r="CM39" s="250">
        <f>IF(OR($E39="",$F39="",$G39="",'Allgemeine Info'!$H$15=""),0,IF(AND(CM$6&lt;&gt;0,CM$6&lt;='Allgemeine Info'!$H$15),($E39+$F39)*$I39*(1+$D$4)^CM$6,IF(CM$7='Allgemeine Info'!$H$15,$J39*(1+$D$4)^CM$7,IF(AND(CM$7&lt;&gt;0,MOD(CM$7,$G39)=0,CM$7&lt;'Allgemeine Info'!$H$15),($I39+$J39)*((1+$D$4)^CM$7),0))))</f>
        <v>0</v>
      </c>
      <c r="CN39" s="250">
        <f>IF(OR($E39="",$F39="",$G39="",'Allgemeine Info'!$H$15=""),0,IF(AND(CN$6&lt;&gt;0,CN$6&lt;='Allgemeine Info'!$H$15),($E39+$F39)*$I39*(1+$D$4)^CN$6,IF(CN$7='Allgemeine Info'!$H$15,$J39*(1+$D$4)^CN$7,IF(AND(CN$7&lt;&gt;0,MOD(CN$7,$G39)=0,CN$7&lt;'Allgemeine Info'!$H$15),($I39+$J39)*((1+$D$4)^CN$7),0))))</f>
        <v>0</v>
      </c>
      <c r="CO39" s="250">
        <f>IF(OR($E39="",$F39="",$G39="",'Allgemeine Info'!$H$15=""),0,IF(AND(CO$6&lt;&gt;0,CO$6&lt;='Allgemeine Info'!$H$15),($E39+$F39)*$I39*(1+$D$4)^CO$6,IF(CO$7='Allgemeine Info'!$H$15,$J39*(1+$D$4)^CO$7,IF(AND(CO$7&lt;&gt;0,MOD(CO$7,$G39)=0,CO$7&lt;'Allgemeine Info'!$H$15),($I39+$J39)*((1+$D$4)^CO$7),0))))</f>
        <v>0</v>
      </c>
      <c r="CP39" s="250">
        <f>IF(OR($E39="",$F39="",$G39="",'Allgemeine Info'!$H$15=""),0,IF(AND(CP$6&lt;&gt;0,CP$6&lt;='Allgemeine Info'!$H$15),($E39+$F39)*$I39*(1+$D$4)^CP$6,IF(CP$7='Allgemeine Info'!$H$15,$J39*(1+$D$4)^CP$7,IF(AND(CP$7&lt;&gt;0,MOD(CP$7,$G39)=0,CP$7&lt;'Allgemeine Info'!$H$15),($I39+$J39)*((1+$D$4)^CP$7),0))))</f>
        <v>0</v>
      </c>
      <c r="CQ39" s="250">
        <f>IF(OR($E39="",$F39="",$G39="",'Allgemeine Info'!$H$15=""),0,IF(AND(CQ$6&lt;&gt;0,CQ$6&lt;='Allgemeine Info'!$H$15),($E39+$F39)*$I39*(1+$D$4)^CQ$6,IF(CQ$7='Allgemeine Info'!$H$15,$J39*(1+$D$4)^CQ$7,IF(AND(CQ$7&lt;&gt;0,MOD(CQ$7,$G39)=0,CQ$7&lt;'Allgemeine Info'!$H$15),($I39+$J39)*((1+$D$4)^CQ$7),0))))</f>
        <v>0</v>
      </c>
      <c r="CR39" s="250">
        <f>IF(OR($E39="",$F39="",$G39="",'Allgemeine Info'!$H$15=""),0,IF(AND(CR$6&lt;&gt;0,CR$6&lt;='Allgemeine Info'!$H$15),($E39+$F39)*$I39*(1+$D$4)^CR$6,IF(CR$7='Allgemeine Info'!$H$15,$J39*(1+$D$4)^CR$7,IF(AND(CR$7&lt;&gt;0,MOD(CR$7,$G39)=0,CR$7&lt;'Allgemeine Info'!$H$15),($I39+$J39)*((1+$D$4)^CR$7),0))))</f>
        <v>0</v>
      </c>
      <c r="CS39" s="250">
        <f>IF(OR($E39="",$F39="",$G39="",'Allgemeine Info'!$H$15=""),0,IF(AND(CS$6&lt;&gt;0,CS$6&lt;='Allgemeine Info'!$H$15),($E39+$F39)*$I39*(1+$D$4)^CS$6,IF(CS$7='Allgemeine Info'!$H$15,$J39*(1+$D$4)^CS$7,IF(AND(CS$7&lt;&gt;0,MOD(CS$7,$G39)=0,CS$7&lt;'Allgemeine Info'!$H$15),($I39+$J39)*((1+$D$4)^CS$7),0))))</f>
        <v>0</v>
      </c>
      <c r="CT39" s="250">
        <f>IF(OR($E39="",$F39="",$G39="",'Allgemeine Info'!$H$15=""),0,IF(AND(CT$6&lt;&gt;0,CT$6&lt;='Allgemeine Info'!$H$15),($E39+$F39)*$I39*(1+$D$4)^CT$6,IF(CT$7='Allgemeine Info'!$H$15,$J39*(1+$D$4)^CT$7,IF(AND(CT$7&lt;&gt;0,MOD(CT$7,$G39)=0,CT$7&lt;'Allgemeine Info'!$H$15),($I39+$J39)*((1+$D$4)^CT$7),0))))</f>
        <v>0</v>
      </c>
      <c r="CU39" s="250">
        <f>IF(OR($E39="",$F39="",$G39="",'Allgemeine Info'!$H$15=""),0,IF(AND(CU$6&lt;&gt;0,CU$6&lt;='Allgemeine Info'!$H$15),($E39+$F39)*$I39*(1+$D$4)^CU$6,IF(CU$7='Allgemeine Info'!$H$15,$J39*(1+$D$4)^CU$7,IF(AND(CU$7&lt;&gt;0,MOD(CU$7,$G39)=0,CU$7&lt;'Allgemeine Info'!$H$15),($I39+$J39)*((1+$D$4)^CU$7),0))))</f>
        <v>0</v>
      </c>
      <c r="CV39" s="250">
        <f>IF(OR($E39="",$F39="",$G39="",'Allgemeine Info'!$H$15=""),0,IF(AND(CV$6&lt;&gt;0,CV$6&lt;='Allgemeine Info'!$H$15),($E39+$F39)*$I39*(1+$D$4)^CV$6,IF(CV$7='Allgemeine Info'!$H$15,$J39*(1+$D$4)^CV$7,IF(AND(CV$7&lt;&gt;0,MOD(CV$7,$G39)=0,CV$7&lt;'Allgemeine Info'!$H$15),($I39+$J39)*((1+$D$4)^CV$7),0))))</f>
        <v>0</v>
      </c>
      <c r="CW39" s="250">
        <f>IF(OR($E39="",$F39="",$G39="",'Allgemeine Info'!$H$15=""),0,IF(AND(CW$6&lt;&gt;0,CW$6&lt;='Allgemeine Info'!$H$15),($E39+$F39)*$I39*(1+$D$4)^CW$6,IF(CW$7='Allgemeine Info'!$H$15,$J39*(1+$D$4)^CW$7,IF(AND(CW$7&lt;&gt;0,MOD(CW$7,$G39)=0,CW$7&lt;'Allgemeine Info'!$H$15),($I39+$J39)*((1+$D$4)^CW$7),0))))</f>
        <v>0</v>
      </c>
      <c r="CX39" s="250">
        <f>IF(OR($E39="",$F39="",$G39="",'Allgemeine Info'!$H$15=""),0,IF(AND(CX$6&lt;&gt;0,CX$6&lt;='Allgemeine Info'!$H$15),($E39+$F39)*$I39*(1+$D$4)^CX$6,IF(CX$7='Allgemeine Info'!$H$15,$J39*(1+$D$4)^CX$7,IF(AND(CX$7&lt;&gt;0,MOD(CX$7,$G39)=0,CX$7&lt;'Allgemeine Info'!$H$15),($I39+$J39)*((1+$D$4)^CX$7),0))))</f>
        <v>0</v>
      </c>
      <c r="CY39" s="250">
        <f>IF(OR($E39="",$F39="",$G39="",'Allgemeine Info'!$H$15=""),0,IF(AND(CY$6&lt;&gt;0,CY$6&lt;='Allgemeine Info'!$H$15),($E39+$F39)*$I39*(1+$D$4)^CY$6,IF(CY$7='Allgemeine Info'!$H$15,$J39*(1+$D$4)^CY$7,IF(AND(CY$7&lt;&gt;0,MOD(CY$7,$G39)=0,CY$7&lt;'Allgemeine Info'!$H$15),($I39+$J39)*((1+$D$4)^CY$7),0))))</f>
        <v>0</v>
      </c>
      <c r="CZ39" s="250">
        <f>IF(OR($E39="",$F39="",$G39="",'Allgemeine Info'!$H$15=""),0,IF(AND(CZ$6&lt;&gt;0,CZ$6&lt;='Allgemeine Info'!$H$15),($E39+$F39)*$I39*(1+$D$4)^CZ$6,IF(CZ$7='Allgemeine Info'!$H$15,$J39*(1+$D$4)^CZ$7,IF(AND(CZ$7&lt;&gt;0,MOD(CZ$7,$G39)=0,CZ$7&lt;'Allgemeine Info'!$H$15),($I39+$J39)*((1+$D$4)^CZ$7),0))))</f>
        <v>0</v>
      </c>
      <c r="DA39" s="250">
        <f>IF(OR($E39="",$F39="",$G39="",'Allgemeine Info'!$H$15=""),0,IF(AND(DA$6&lt;&gt;0,DA$6&lt;='Allgemeine Info'!$H$15),($E39+$F39)*$I39*(1+$D$4)^DA$6,IF(DA$7='Allgemeine Info'!$H$15,$J39*(1+$D$4)^DA$7,IF(AND(DA$7&lt;&gt;0,MOD(DA$7,$G39)=0,DA$7&lt;'Allgemeine Info'!$H$15),($I39+$J39)*((1+$D$4)^DA$7),0))))</f>
        <v>0</v>
      </c>
      <c r="DB39" s="250">
        <f>IF(OR($E39="",$F39="",$G39="",'Allgemeine Info'!$H$15=""),0,IF(AND(DB$6&lt;&gt;0,DB$6&lt;='Allgemeine Info'!$H$15),($E39+$F39)*$I39*(1+$D$4)^DB$6,IF(DB$7='Allgemeine Info'!$H$15,$J39*(1+$D$4)^DB$7,IF(AND(DB$7&lt;&gt;0,MOD(DB$7,$G39)=0,DB$7&lt;'Allgemeine Info'!$H$15),($I39+$J39)*((1+$D$4)^DB$7),0))))</f>
        <v>0</v>
      </c>
      <c r="DC39" s="250">
        <f>IF(OR($E39="",$F39="",$G39="",'Allgemeine Info'!$H$15=""),0,IF(AND(DC$6&lt;&gt;0,DC$6&lt;='Allgemeine Info'!$H$15),($E39+$F39)*$I39*(1+$D$4)^DC$6,IF(DC$7='Allgemeine Info'!$H$15,$J39*(1+$D$4)^DC$7,IF(AND(DC$7&lt;&gt;0,MOD(DC$7,$G39)=0,DC$7&lt;'Allgemeine Info'!$H$15),($I39+$J39)*((1+$D$4)^DC$7),0))))</f>
        <v>0</v>
      </c>
      <c r="DD39" s="250">
        <f>IF(OR($E39="",$F39="",$G39="",'Allgemeine Info'!$H$15=""),0,IF(AND(DD$6&lt;&gt;0,DD$6&lt;='Allgemeine Info'!$H$15),($E39+$F39)*$I39*(1+$D$4)^DD$6,IF(DD$7='Allgemeine Info'!$H$15,$J39*(1+$D$4)^DD$7,IF(AND(DD$7&lt;&gt;0,MOD(DD$7,$G39)=0,DD$7&lt;'Allgemeine Info'!$H$15),($I39+$J39)*((1+$D$4)^DD$7),0))))</f>
        <v>0</v>
      </c>
      <c r="DE39" s="250">
        <f>IF(OR($E39="",$F39="",$G39="",'Allgemeine Info'!$H$15=""),0,IF(AND(DE$6&lt;&gt;0,DE$6&lt;='Allgemeine Info'!$H$15),($E39+$F39)*$I39*(1+$D$4)^DE$6,IF(DE$7='Allgemeine Info'!$H$15,$J39*(1+$D$4)^DE$7,IF(AND(DE$7&lt;&gt;0,MOD(DE$7,$G39)=0,DE$7&lt;'Allgemeine Info'!$H$15),($I39+$J39)*((1+$D$4)^DE$7),0))))</f>
        <v>0</v>
      </c>
      <c r="DF39" s="250">
        <f>IF(OR($E39="",$F39="",$G39="",'Allgemeine Info'!$H$15=""),0,IF(AND(DF$6&lt;&gt;0,DF$6&lt;='Allgemeine Info'!$H$15),($E39+$F39)*$I39*(1+$D$4)^DF$6,IF(DF$7='Allgemeine Info'!$H$15,$J39*(1+$D$4)^DF$7,IF(AND(DF$7&lt;&gt;0,MOD(DF$7,$G39)=0,DF$7&lt;'Allgemeine Info'!$H$15),($I39+$J39)*((1+$D$4)^DF$7),0))))</f>
        <v>0</v>
      </c>
      <c r="DG39" s="250">
        <f>IF(OR($E39="",$F39="",$G39="",'Allgemeine Info'!$H$15=""),0,IF(AND(DG$6&lt;&gt;0,DG$6&lt;='Allgemeine Info'!$H$15),($E39+$F39)*$I39*(1+$D$4)^DG$6,IF(DG$7='Allgemeine Info'!$H$15,$J39*(1+$D$4)^DG$7,IF(AND(DG$7&lt;&gt;0,MOD(DG$7,$G39)=0,DG$7&lt;'Allgemeine Info'!$H$15),($I39+$J39)*((1+$D$4)^DG$7),0))))</f>
        <v>0</v>
      </c>
      <c r="DH39" s="250">
        <f>IF(OR($E39="",$F39="",$G39="",'Allgemeine Info'!$H$15=""),0,IF(AND(DH$6&lt;&gt;0,DH$6&lt;='Allgemeine Info'!$H$15),($E39+$F39)*$I39*(1+$D$4)^DH$6,IF(DH$7='Allgemeine Info'!$H$15,$J39*(1+$D$4)^DH$7,IF(AND(DH$7&lt;&gt;0,MOD(DH$7,$G39)=0,DH$7&lt;'Allgemeine Info'!$H$15),($I39+$J39)*((1+$D$4)^DH$7),0))))</f>
        <v>0</v>
      </c>
      <c r="DI39" s="250">
        <f>IF(OR($E39="",$F39="",$G39="",'Allgemeine Info'!$H$15=""),0,IF(AND(DI$6&lt;&gt;0,DI$6&lt;='Allgemeine Info'!$H$15),($E39+$F39)*$I39*(1+$D$4)^DI$6,IF(DI$7='Allgemeine Info'!$H$15,$J39*(1+$D$4)^DI$7,IF(AND(DI$7&lt;&gt;0,MOD(DI$7,$G39)=0,DI$7&lt;'Allgemeine Info'!$H$15),($I39+$J39)*((1+$D$4)^DI$7),0))))</f>
        <v>0</v>
      </c>
      <c r="DJ39" s="250">
        <f>IF(OR($E39="",$F39="",$G39="",'Allgemeine Info'!$H$15=""),0,IF(AND(DJ$6&lt;&gt;0,DJ$6&lt;='Allgemeine Info'!$H$15),($E39+$F39)*$I39*(1+$D$4)^DJ$6,IF(DJ$7='Allgemeine Info'!$H$15,$J39*(1+$D$4)^DJ$7,IF(AND(DJ$7&lt;&gt;0,MOD(DJ$7,$G39)=0,DJ$7&lt;'Allgemeine Info'!$H$15),($I39+$J39)*((1+$D$4)^DJ$7),0))))</f>
        <v>0</v>
      </c>
      <c r="DK39" s="250">
        <f>IF(OR($E39="",$F39="",$G39="",'Allgemeine Info'!$H$15=""),0,IF(AND(DK$6&lt;&gt;0,DK$6&lt;='Allgemeine Info'!$H$15),($E39+$F39)*$I39*(1+$D$4)^DK$6,IF(DK$7='Allgemeine Info'!$H$15,$J39*(1+$D$4)^DK$7,IF(AND(DK$7&lt;&gt;0,MOD(DK$7,$G39)=0,DK$7&lt;'Allgemeine Info'!$H$15),($I39+$J39)*((1+$D$4)^DK$7),0))))</f>
        <v>0</v>
      </c>
      <c r="DL39" s="250">
        <f>IF(OR($E39="",$F39="",$G39="",'Allgemeine Info'!$H$15=""),0,IF(AND(DL$6&lt;&gt;0,DL$6&lt;='Allgemeine Info'!$H$15),($E39+$F39)*$I39*(1+$D$4)^DL$6,IF(DL$7='Allgemeine Info'!$H$15,$J39*(1+$D$4)^DL$7,IF(AND(DL$7&lt;&gt;0,MOD(DL$7,$G39)=0,DL$7&lt;'Allgemeine Info'!$H$15),($I39+$J39)*((1+$D$4)^DL$7),0))))</f>
        <v>0</v>
      </c>
      <c r="DM39" s="250">
        <f>IF(OR($E39="",$F39="",$G39="",'Allgemeine Info'!$H$15=""),0,IF(AND(DM$6&lt;&gt;0,DM$6&lt;='Allgemeine Info'!$H$15),($E39+$F39)*$I39*(1+$D$4)^DM$6,IF(DM$7='Allgemeine Info'!$H$15,$J39*(1+$D$4)^DM$7,IF(AND(DM$7&lt;&gt;0,MOD(DM$7,$G39)=0,DM$7&lt;'Allgemeine Info'!$H$15),($I39+$J39)*((1+$D$4)^DM$7),0))))</f>
        <v>0</v>
      </c>
      <c r="DN39" s="250">
        <f>IF(OR($E39="",$F39="",$G39="",'Allgemeine Info'!$H$15=""),0,IF(AND(DN$6&lt;&gt;0,DN$6&lt;='Allgemeine Info'!$H$15),($E39+$F39)*$I39*(1+$D$4)^DN$6,IF(DN$7='Allgemeine Info'!$H$15,$J39*(1+$D$4)^DN$7,IF(AND(DN$7&lt;&gt;0,MOD(DN$7,$G39)=0,DN$7&lt;'Allgemeine Info'!$H$15),($I39+$J39)*((1+$D$4)^DN$7),0))))</f>
        <v>0</v>
      </c>
      <c r="DO39" s="250">
        <f>IF(OR($E39="",$F39="",$G39="",'Allgemeine Info'!$H$15=""),0,IF(AND(DO$6&lt;&gt;0,DO$6&lt;='Allgemeine Info'!$H$15),($E39+$F39)*$I39*(1+$D$4)^DO$6,IF(DO$7='Allgemeine Info'!$H$15,$J39*(1+$D$4)^DO$7,IF(AND(DO$7&lt;&gt;0,MOD(DO$7,$G39)=0,DO$7&lt;'Allgemeine Info'!$H$15),($I39+$J39)*((1+$D$4)^DO$7),0))))</f>
        <v>0</v>
      </c>
      <c r="DP39" s="250">
        <f>IF(OR($E39="",$F39="",$G39="",'Allgemeine Info'!$H$15=""),0,IF(AND(DP$6&lt;&gt;0,DP$6&lt;='Allgemeine Info'!$H$15),($E39+$F39)*$I39*(1+$D$4)^DP$6,IF(DP$7='Allgemeine Info'!$H$15,$J39*(1+$D$4)^DP$7,IF(AND(DP$7&lt;&gt;0,MOD(DP$7,$G39)=0,DP$7&lt;'Allgemeine Info'!$H$15),($I39+$J39)*((1+$D$4)^DP$7),0))))</f>
        <v>0</v>
      </c>
      <c r="DQ39" s="250">
        <f>IF(OR($E39="",$F39="",$G39="",'Allgemeine Info'!$H$15=""),0,IF(AND(DQ$6&lt;&gt;0,DQ$6&lt;='Allgemeine Info'!$H$15),($E39+$F39)*$I39*(1+$D$4)^DQ$6,IF(DQ$7='Allgemeine Info'!$H$15,$J39*(1+$D$4)^DQ$7,IF(AND(DQ$7&lt;&gt;0,MOD(DQ$7,$G39)=0,DQ$7&lt;'Allgemeine Info'!$H$15),($I39+$J39)*((1+$D$4)^DQ$7),0))))</f>
        <v>0</v>
      </c>
      <c r="DR39" s="250">
        <f>IF(OR($E39="",$F39="",$G39="",'Allgemeine Info'!$H$15=""),0,IF(AND(DR$6&lt;&gt;0,DR$6&lt;='Allgemeine Info'!$H$15),($E39+$F39)*$I39*(1+$D$4)^DR$6,IF(DR$7='Allgemeine Info'!$H$15,$J39*(1+$D$4)^DR$7,IF(AND(DR$7&lt;&gt;0,MOD(DR$7,$G39)=0,DR$7&lt;'Allgemeine Info'!$H$15),($I39+$J39)*((1+$D$4)^DR$7),0))))</f>
        <v>0</v>
      </c>
      <c r="DS39" s="250">
        <f>IF(OR($E39="",$F39="",$G39="",'Allgemeine Info'!$H$15=""),0,IF(AND(DS$6&lt;&gt;0,DS$6&lt;='Allgemeine Info'!$H$15),($E39+$F39)*$I39*(1+$D$4)^DS$6,IF(DS$7='Allgemeine Info'!$H$15,$J39*(1+$D$4)^DS$7,IF(AND(DS$7&lt;&gt;0,MOD(DS$7,$G39)=0,DS$7&lt;'Allgemeine Info'!$H$15),($I39+$J39)*((1+$D$4)^DS$7),0))))</f>
        <v>0</v>
      </c>
      <c r="DT39" s="250">
        <f>IF(OR($E39="",$F39="",$G39="",'Allgemeine Info'!$H$15=""),0,IF(AND(DT$6&lt;&gt;0,DT$6&lt;='Allgemeine Info'!$H$15),($E39+$F39)*$I39*(1+$D$4)^DT$6,IF(DT$7='Allgemeine Info'!$H$15,$J39*(1+$D$4)^DT$7,IF(AND(DT$7&lt;&gt;0,MOD(DT$7,$G39)=0,DT$7&lt;'Allgemeine Info'!$H$15),($I39+$J39)*((1+$D$4)^DT$7),0))))</f>
        <v>0</v>
      </c>
      <c r="DU39" s="250">
        <f>IF(OR($E39="",$F39="",$G39="",'Allgemeine Info'!$H$15=""),0,IF(AND(DU$6&lt;&gt;0,DU$6&lt;='Allgemeine Info'!$H$15),($E39+$F39)*$I39*(1+$D$4)^DU$6,IF(DU$7='Allgemeine Info'!$H$15,$J39*(1+$D$4)^DU$7,IF(AND(DU$7&lt;&gt;0,MOD(DU$7,$G39)=0,DU$7&lt;'Allgemeine Info'!$H$15),($I39+$J39)*((1+$D$4)^DU$7),0))))</f>
        <v>0</v>
      </c>
      <c r="DV39" s="250">
        <f>IF(OR($E39="",$F39="",$G39="",'Allgemeine Info'!$H$15=""),0,IF(AND(DV$6&lt;&gt;0,DV$6&lt;='Allgemeine Info'!$H$15),($E39+$F39)*$I39*(1+$D$4)^DV$6,IF(DV$7='Allgemeine Info'!$H$15,$J39*(1+$D$4)^DV$7,IF(AND(DV$7&lt;&gt;0,MOD(DV$7,$G39)=0,DV$7&lt;'Allgemeine Info'!$H$15),($I39+$J39)*((1+$D$4)^DV$7),0))))</f>
        <v>0</v>
      </c>
      <c r="DW39" s="250">
        <f>IF(OR($E39="",$F39="",$G39="",'Allgemeine Info'!$H$15=""),0,IF(AND(DW$6&lt;&gt;0,DW$6&lt;='Allgemeine Info'!$H$15),($E39+$F39)*$I39*(1+$D$4)^DW$6,IF(DW$7='Allgemeine Info'!$H$15,$J39*(1+$D$4)^DW$7,IF(AND(DW$7&lt;&gt;0,MOD(DW$7,$G39)=0,DW$7&lt;'Allgemeine Info'!$H$15),($I39+$J39)*((1+$D$4)^DW$7),0))))</f>
        <v>0</v>
      </c>
      <c r="DX39" s="250">
        <f>IF(OR($E39="",$F39="",$G39="",'Allgemeine Info'!$H$15=""),0,IF(AND(DX$6&lt;&gt;0,DX$6&lt;='Allgemeine Info'!$H$15),($E39+$F39)*$I39*(1+$D$4)^DX$6,IF(DX$7='Allgemeine Info'!$H$15,$J39*(1+$D$4)^DX$7,IF(AND(DX$7&lt;&gt;0,MOD(DX$7,$G39)=0,DX$7&lt;'Allgemeine Info'!$H$15),($I39+$J39)*((1+$D$4)^DX$7),0))))</f>
        <v>0</v>
      </c>
      <c r="DY39" s="250">
        <f>IF(OR($E39="",$F39="",$G39="",'Allgemeine Info'!$H$15=""),0,IF(AND(DY$6&lt;&gt;0,DY$6&lt;='Allgemeine Info'!$H$15),($E39+$F39)*$I39*(1+$D$4)^DY$6,IF(DY$7='Allgemeine Info'!$H$15,$J39*(1+$D$4)^DY$7,IF(AND(DY$7&lt;&gt;0,MOD(DY$7,$G39)=0,DY$7&lt;'Allgemeine Info'!$H$15),($I39+$J39)*((1+$D$4)^DY$7),0))))</f>
        <v>0</v>
      </c>
      <c r="DZ39" s="250">
        <f>IF(OR($E39="",$F39="",$G39="",'Allgemeine Info'!$H$15=""),0,IF(AND(DZ$6&lt;&gt;0,DZ$6&lt;='Allgemeine Info'!$H$15),($E39+$F39)*$I39*(1+$D$4)^DZ$6,IF(DZ$7='Allgemeine Info'!$H$15,$J39*(1+$D$4)^DZ$7,IF(AND(DZ$7&lt;&gt;0,MOD(DZ$7,$G39)=0,DZ$7&lt;'Allgemeine Info'!$H$15),($I39+$J39)*((1+$D$4)^DZ$7),0))))</f>
        <v>0</v>
      </c>
      <c r="EA39" s="250">
        <f>IF(OR($E39="",$F39="",$G39="",'Allgemeine Info'!$H$15=""),0,IF(AND(EA$6&lt;&gt;0,EA$6&lt;='Allgemeine Info'!$H$15),($E39+$F39)*$I39*(1+$D$4)^EA$6,IF(EA$7='Allgemeine Info'!$H$15,$J39*(1+$D$4)^EA$7,IF(AND(EA$7&lt;&gt;0,MOD(EA$7,$G39)=0,EA$7&lt;'Allgemeine Info'!$H$15),($I39+$J39)*((1+$D$4)^EA$7),0))))</f>
        <v>0</v>
      </c>
      <c r="EB39" s="250">
        <f>IF(OR($E39="",$F39="",$G39="",'Allgemeine Info'!$H$15=""),0,IF(AND(EB$6&lt;&gt;0,EB$6&lt;='Allgemeine Info'!$H$15),($E39+$F39)*$I39*(1+$D$4)^EB$6,IF(EB$7='Allgemeine Info'!$H$15,$J39*(1+$D$4)^EB$7,IF(AND(EB$7&lt;&gt;0,MOD(EB$7,$G39)=0,EB$7&lt;'Allgemeine Info'!$H$15),($I39+$J39)*((1+$D$4)^EB$7),0))))</f>
        <v>0</v>
      </c>
      <c r="EC39" s="250">
        <f>IF(OR($E39="",$F39="",$G39="",'Allgemeine Info'!$H$15=""),0,IF(AND(EC$6&lt;&gt;0,EC$6&lt;='Allgemeine Info'!$H$15),($E39+$F39)*$I39*(1+$D$4)^EC$6,IF(EC$7='Allgemeine Info'!$H$15,$J39*(1+$D$4)^EC$7,IF(AND(EC$7&lt;&gt;0,MOD(EC$7,$G39)=0,EC$7&lt;'Allgemeine Info'!$H$15),($I39+$J39)*((1+$D$4)^EC$7),0))))</f>
        <v>0</v>
      </c>
      <c r="ED39" s="250">
        <f>IF(OR($E39="",$F39="",$G39="",'Allgemeine Info'!$H$15=""),0,IF(AND(ED$6&lt;&gt;0,ED$6&lt;='Allgemeine Info'!$H$15),($E39+$F39)*$I39*(1+$D$4)^ED$6,IF(ED$7='Allgemeine Info'!$H$15,$J39*(1+$D$4)^ED$7,IF(AND(ED$7&lt;&gt;0,MOD(ED$7,$G39)=0,ED$7&lt;'Allgemeine Info'!$H$15),($I39+$J39)*((1+$D$4)^ED$7),0))))</f>
        <v>0</v>
      </c>
      <c r="EE39" s="250">
        <f>IF(OR($E39="",$F39="",$G39="",'Allgemeine Info'!$H$15=""),0,IF(AND(EE$6&lt;&gt;0,EE$6&lt;='Allgemeine Info'!$H$15),($E39+$F39)*$I39*(1+$D$4)^EE$6,IF(EE$7='Allgemeine Info'!$H$15,$J39*(1+$D$4)^EE$7,IF(AND(EE$7&lt;&gt;0,MOD(EE$7,$G39)=0,EE$7&lt;'Allgemeine Info'!$H$15),($I39+$J39)*((1+$D$4)^EE$7),0))))</f>
        <v>0</v>
      </c>
      <c r="EF39" s="250">
        <f>IF(OR($E39="",$F39="",$G39="",'Allgemeine Info'!$H$15=""),0,IF(AND(EF$6&lt;&gt;0,EF$6&lt;='Allgemeine Info'!$H$15),($E39+$F39)*$I39*(1+$D$4)^EF$6,IF(EF$7='Allgemeine Info'!$H$15,$J39*(1+$D$4)^EF$7,IF(AND(EF$7&lt;&gt;0,MOD(EF$7,$G39)=0,EF$7&lt;'Allgemeine Info'!$H$15),($I39+$J39)*((1+$D$4)^EF$7),0))))</f>
        <v>0</v>
      </c>
      <c r="EG39" s="250">
        <f>IF(OR($E39="",$F39="",$G39="",'Allgemeine Info'!$H$15=""),0,IF(AND(EG$6&lt;&gt;0,EG$6&lt;='Allgemeine Info'!$H$15),($E39+$F39)*$I39*(1+$D$4)^EG$6,IF(EG$7='Allgemeine Info'!$H$15,$J39*(1+$D$4)^EG$7,IF(AND(EG$7&lt;&gt;0,MOD(EG$7,$G39)=0,EG$7&lt;'Allgemeine Info'!$H$15),($I39+$J39)*((1+$D$4)^EG$7),0))))</f>
        <v>0</v>
      </c>
      <c r="EH39" s="250">
        <f>IF(OR($E39="",$F39="",$G39="",'Allgemeine Info'!$H$15=""),0,IF(AND(EH$6&lt;&gt;0,EH$6&lt;='Allgemeine Info'!$H$15),($E39+$F39)*$I39*(1+$D$4)^EH$6,IF(EH$7='Allgemeine Info'!$H$15,$J39*(1+$D$4)^EH$7,IF(AND(EH$7&lt;&gt;0,MOD(EH$7,$G39)=0,EH$7&lt;'Allgemeine Info'!$H$15),($I39+$J39)*((1+$D$4)^EH$7),0))))</f>
        <v>0</v>
      </c>
      <c r="EI39" s="250">
        <f>IF(OR($E39="",$F39="",$G39="",'Allgemeine Info'!$H$15=""),0,IF(AND(EI$6&lt;&gt;0,EI$6&lt;='Allgemeine Info'!$H$15),($E39+$F39)*$I39*(1+$D$4)^EI$6,IF(EI$7='Allgemeine Info'!$H$15,$J39*(1+$D$4)^EI$7,IF(AND(EI$7&lt;&gt;0,MOD(EI$7,$G39)=0,EI$7&lt;'Allgemeine Info'!$H$15),($I39+$J39)*((1+$D$4)^EI$7),0))))</f>
        <v>0</v>
      </c>
      <c r="EJ39" s="250">
        <f>IF(OR($E39="",$F39="",$G39="",'Allgemeine Info'!$H$15=""),0,IF(AND(EJ$6&lt;&gt;0,EJ$6&lt;='Allgemeine Info'!$H$15),($E39+$F39)*$I39*(1+$D$4)^EJ$6,IF(EJ$7='Allgemeine Info'!$H$15,$J39*(1+$D$4)^EJ$7,IF(AND(EJ$7&lt;&gt;0,MOD(EJ$7,$G39)=0,EJ$7&lt;'Allgemeine Info'!$H$15),($I39+$J39)*((1+$D$4)^EJ$7),0))))</f>
        <v>0</v>
      </c>
      <c r="EK39" s="250">
        <f>IF(OR($E39="",$F39="",$G39="",'Allgemeine Info'!$H$15=""),0,IF(AND(EK$6&lt;&gt;0,EK$6&lt;='Allgemeine Info'!$H$15),($E39+$F39)*$I39*(1+$D$4)^EK$6,IF(EK$7='Allgemeine Info'!$H$15,$J39*(1+$D$4)^EK$7,IF(AND(EK$7&lt;&gt;0,MOD(EK$7,$G39)=0,EK$7&lt;'Allgemeine Info'!$H$15),($I39+$J39)*((1+$D$4)^EK$7),0))))</f>
        <v>0</v>
      </c>
      <c r="EL39" s="250">
        <f>IF(OR($E39="",$F39="",$G39="",'Allgemeine Info'!$H$15=""),0,IF(AND(EL$6&lt;&gt;0,EL$6&lt;='Allgemeine Info'!$H$15),($E39+$F39)*$I39*(1+$D$4)^EL$6,IF(EL$7='Allgemeine Info'!$H$15,$J39*(1+$D$4)^EL$7,IF(AND(EL$7&lt;&gt;0,MOD(EL$7,$G39)=0,EL$7&lt;'Allgemeine Info'!$H$15),($I39+$J39)*((1+$D$4)^EL$7),0))))</f>
        <v>0</v>
      </c>
      <c r="EM39" s="250">
        <f>IF(OR($E39="",$F39="",$G39="",'Allgemeine Info'!$H$15=""),0,IF(AND(EM$6&lt;&gt;0,EM$6&lt;='Allgemeine Info'!$H$15),($E39+$F39)*$I39*(1+$D$4)^EM$6,IF(EM$7='Allgemeine Info'!$H$15,$J39*(1+$D$4)^EM$7,IF(AND(EM$7&lt;&gt;0,MOD(EM$7,$G39)=0,EM$7&lt;'Allgemeine Info'!$H$15),($I39+$J39)*((1+$D$4)^EM$7),0))))</f>
        <v>0</v>
      </c>
      <c r="EN39" s="250">
        <f>IF(OR($E39="",$F39="",$G39="",'Allgemeine Info'!$H$15=""),0,IF(AND(EN$6&lt;&gt;0,EN$6&lt;='Allgemeine Info'!$H$15),($E39+$F39)*$I39*(1+$D$4)^EN$6,IF(EN$7='Allgemeine Info'!$H$15,$J39*(1+$D$4)^EN$7,IF(AND(EN$7&lt;&gt;0,MOD(EN$7,$G39)=0,EN$7&lt;'Allgemeine Info'!$H$15),($I39+$J39)*((1+$D$4)^EN$7),0))))</f>
        <v>0</v>
      </c>
      <c r="EO39" s="250">
        <f>IF(OR($E39="",$F39="",$G39="",'Allgemeine Info'!$H$15=""),0,IF(AND(EO$6&lt;&gt;0,EO$6&lt;='Allgemeine Info'!$H$15),($E39+$F39)*$I39*(1+$D$4)^EO$6,IF(EO$7='Allgemeine Info'!$H$15,$J39*(1+$D$4)^EO$7,IF(AND(EO$7&lt;&gt;0,MOD(EO$7,$G39)=0,EO$7&lt;'Allgemeine Info'!$H$15),($I39+$J39)*((1+$D$4)^EO$7),0))))</f>
        <v>0</v>
      </c>
      <c r="EP39" s="250">
        <f>IF(OR($E39="",$F39="",$G39="",'Allgemeine Info'!$H$15=""),0,IF(AND(EP$6&lt;&gt;0,EP$6&lt;='Allgemeine Info'!$H$15),($E39+$F39)*$I39*(1+$D$4)^EP$6,IF(EP$7='Allgemeine Info'!$H$15,$J39*(1+$D$4)^EP$7,IF(AND(EP$7&lt;&gt;0,MOD(EP$7,$G39)=0,EP$7&lt;'Allgemeine Info'!$H$15),($I39+$J39)*((1+$D$4)^EP$7),0))))</f>
        <v>0</v>
      </c>
      <c r="EQ39" s="250">
        <f>IF(OR($E39="",$F39="",$G39="",'Allgemeine Info'!$H$15=""),0,IF(AND(EQ$6&lt;&gt;0,EQ$6&lt;='Allgemeine Info'!$H$15),($E39+$F39)*$I39*(1+$D$4)^EQ$6,IF(EQ$7='Allgemeine Info'!$H$15,$J39*(1+$D$4)^EQ$7,IF(AND(EQ$7&lt;&gt;0,MOD(EQ$7,$G39)=0,EQ$7&lt;'Allgemeine Info'!$H$15),($I39+$J39)*((1+$D$4)^EQ$7),0))))</f>
        <v>0</v>
      </c>
      <c r="ER39" s="250">
        <f>IF(OR($E39="",$F39="",$G39="",'Allgemeine Info'!$H$15=""),0,IF(AND(ER$6&lt;&gt;0,ER$6&lt;='Allgemeine Info'!$H$15),($E39+$F39)*$I39*(1+$D$4)^ER$6,IF(ER$7='Allgemeine Info'!$H$15,$J39*(1+$D$4)^ER$7,IF(AND(ER$7&lt;&gt;0,MOD(ER$7,$G39)=0,ER$7&lt;'Allgemeine Info'!$H$15),($I39+$J39)*((1+$D$4)^ER$7),0))))</f>
        <v>0</v>
      </c>
      <c r="ES39" s="250">
        <f>IF(OR($E39="",$F39="",$G39="",'Allgemeine Info'!$H$15=""),0,IF(AND(ES$6&lt;&gt;0,ES$6&lt;='Allgemeine Info'!$H$15),($E39+$F39)*$I39*(1+$D$4)^ES$6,IF(ES$7='Allgemeine Info'!$H$15,$J39*(1+$D$4)^ES$7,IF(AND(ES$7&lt;&gt;0,MOD(ES$7,$G39)=0,ES$7&lt;'Allgemeine Info'!$H$15),($I39+$J39)*((1+$D$4)^ES$7),0))))</f>
        <v>0</v>
      </c>
      <c r="ET39" s="250">
        <f>IF(OR($E39="",$F39="",$G39="",'Allgemeine Info'!$H$15=""),0,IF(AND(ET$6&lt;&gt;0,ET$6&lt;='Allgemeine Info'!$H$15),($E39+$F39)*$I39*(1+$D$4)^ET$6,IF(ET$7='Allgemeine Info'!$H$15,$J39*(1+$D$4)^ET$7,IF(AND(ET$7&lt;&gt;0,MOD(ET$7,$G39)=0,ET$7&lt;'Allgemeine Info'!$H$15),($I39+$J39)*((1+$D$4)^ET$7),0))))</f>
        <v>0</v>
      </c>
      <c r="EU39" s="250">
        <f>IF(OR($E39="",$F39="",$G39="",'Allgemeine Info'!$H$15=""),0,IF(AND(EU$6&lt;&gt;0,EU$6&lt;='Allgemeine Info'!$H$15),($E39+$F39)*$I39*(1+$D$4)^EU$6,IF(EU$7='Allgemeine Info'!$H$15,$J39*(1+$D$4)^EU$7,IF(AND(EU$7&lt;&gt;0,MOD(EU$7,$G39)=0,EU$7&lt;'Allgemeine Info'!$H$15),($I39+$J39)*((1+$D$4)^EU$7),0))))</f>
        <v>0</v>
      </c>
      <c r="EV39" s="250">
        <f>IF(OR($E39="",$F39="",$G39="",'Allgemeine Info'!$H$15=""),0,IF(AND(EV$6&lt;&gt;0,EV$6&lt;='Allgemeine Info'!$H$15),($E39+$F39)*$I39*(1+$D$4)^EV$6,IF(EV$7='Allgemeine Info'!$H$15,$J39*(1+$D$4)^EV$7,IF(AND(EV$7&lt;&gt;0,MOD(EV$7,$G39)=0,EV$7&lt;'Allgemeine Info'!$H$15),($I39+$J39)*((1+$D$4)^EV$7),0))))</f>
        <v>0</v>
      </c>
      <c r="EW39" s="250">
        <f>IF(OR($E39="",$F39="",$G39="",'Allgemeine Info'!$H$15=""),0,IF(AND(EW$6&lt;&gt;0,EW$6&lt;='Allgemeine Info'!$H$15),($E39+$F39)*$I39*(1+$D$4)^EW$6,IF(EW$7='Allgemeine Info'!$H$15,$J39*(1+$D$4)^EW$7,IF(AND(EW$7&lt;&gt;0,MOD(EW$7,$G39)=0,EW$7&lt;'Allgemeine Info'!$H$15),($I39+$J39)*((1+$D$4)^EW$7),0))))</f>
        <v>0</v>
      </c>
      <c r="EX39" s="250">
        <f>IF(OR($E39="",$F39="",$G39="",'Allgemeine Info'!$H$15=""),0,IF(AND(EX$6&lt;&gt;0,EX$6&lt;='Allgemeine Info'!$H$15),($E39+$F39)*$I39*(1+$D$4)^EX$6,IF(EX$7='Allgemeine Info'!$H$15,$J39*(1+$D$4)^EX$7,IF(AND(EX$7&lt;&gt;0,MOD(EX$7,$G39)=0,EX$7&lt;'Allgemeine Info'!$H$15),($I39+$J39)*((1+$D$4)^EX$7),0))))</f>
        <v>0</v>
      </c>
      <c r="EY39" s="250">
        <f>IF(OR($E39="",$F39="",$G39="",'Allgemeine Info'!$H$15=""),0,IF(AND(EY$6&lt;&gt;0,EY$6&lt;='Allgemeine Info'!$H$15),($E39+$F39)*$I39*(1+$D$4)^EY$6,IF(EY$7='Allgemeine Info'!$H$15,$J39*(1+$D$4)^EY$7,IF(AND(EY$7&lt;&gt;0,MOD(EY$7,$G39)=0,EY$7&lt;'Allgemeine Info'!$H$15),($I39+$J39)*((1+$D$4)^EY$7),0))))</f>
        <v>0</v>
      </c>
      <c r="EZ39" s="250">
        <f>IF(OR($E39="",$F39="",$G39="",'Allgemeine Info'!$H$15=""),0,IF(AND(EZ$6&lt;&gt;0,EZ$6&lt;='Allgemeine Info'!$H$15),($E39+$F39)*$I39*(1+$D$4)^EZ$6,IF(EZ$7='Allgemeine Info'!$H$15,$J39*(1+$D$4)^EZ$7,IF(AND(EZ$7&lt;&gt;0,MOD(EZ$7,$G39)=0,EZ$7&lt;'Allgemeine Info'!$H$15),($I39+$J39)*((1+$D$4)^EZ$7),0))))</f>
        <v>0</v>
      </c>
      <c r="FA39" s="250">
        <f>IF(OR($E39="",$F39="",$G39="",'Allgemeine Info'!$H$15=""),0,IF(AND(FA$6&lt;&gt;0,FA$6&lt;='Allgemeine Info'!$H$15),($E39+$F39)*$I39*(1+$D$4)^FA$6,IF(FA$7='Allgemeine Info'!$H$15,$J39*(1+$D$4)^FA$7,IF(AND(FA$7&lt;&gt;0,MOD(FA$7,$G39)=0,FA$7&lt;'Allgemeine Info'!$H$15),($I39+$J39)*((1+$D$4)^FA$7),0))))</f>
        <v>0</v>
      </c>
      <c r="FB39" s="250">
        <f>IF(OR($E39="",$F39="",$G39="",'Allgemeine Info'!$H$15=""),0,IF(AND(FB$6&lt;&gt;0,FB$6&lt;='Allgemeine Info'!$H$15),($E39+$F39)*$I39*(1+$D$4)^FB$6,IF(FB$7='Allgemeine Info'!$H$15,$J39*(1+$D$4)^FB$7,IF(AND(FB$7&lt;&gt;0,MOD(FB$7,$G39)=0,FB$7&lt;'Allgemeine Info'!$H$15),($I39+$J39)*((1+$D$4)^FB$7),0))))</f>
        <v>0</v>
      </c>
      <c r="FC39" s="250">
        <f>IF(OR($E39="",$F39="",$G39="",'Allgemeine Info'!$H$15=""),0,IF(AND(FC$6&lt;&gt;0,FC$6&lt;='Allgemeine Info'!$H$15),($E39+$F39)*$I39*(1+$D$4)^FC$6,IF(FC$7='Allgemeine Info'!$H$15,$J39*(1+$D$4)^FC$7,IF(AND(FC$7&lt;&gt;0,MOD(FC$7,$G39)=0,FC$7&lt;'Allgemeine Info'!$H$15),($I39+$J39)*((1+$D$4)^FC$7),0))))</f>
        <v>0</v>
      </c>
      <c r="FD39" s="250">
        <f>IF(OR($E39="",$F39="",$G39="",'Allgemeine Info'!$H$15=""),0,IF(AND(FD$6&lt;&gt;0,FD$6&lt;='Allgemeine Info'!$H$15),($E39+$F39)*$I39*(1+$D$4)^FD$6,IF(FD$7='Allgemeine Info'!$H$15,$J39*(1+$D$4)^FD$7,IF(AND(FD$7&lt;&gt;0,MOD(FD$7,$G39)=0,FD$7&lt;'Allgemeine Info'!$H$15),($I39+$J39)*((1+$D$4)^FD$7),0))))</f>
        <v>0</v>
      </c>
      <c r="FE39" s="250">
        <f>IF(OR($E39="",$F39="",$G39="",'Allgemeine Info'!$H$15=""),0,IF(AND(FE$6&lt;&gt;0,FE$6&lt;='Allgemeine Info'!$H$15),($E39+$F39)*$I39*(1+$D$4)^FE$6,IF(FE$7='Allgemeine Info'!$H$15,$J39*(1+$D$4)^FE$7,IF(AND(FE$7&lt;&gt;0,MOD(FE$7,$G39)=0,FE$7&lt;'Allgemeine Info'!$H$15),($I39+$J39)*((1+$D$4)^FE$7),0))))</f>
        <v>0</v>
      </c>
      <c r="FF39" s="250">
        <f>IF(OR($E39="",$F39="",$G39="",'Allgemeine Info'!$H$15=""),0,IF(AND(FF$6&lt;&gt;0,FF$6&lt;='Allgemeine Info'!$H$15),($E39+$F39)*$I39*(1+$D$4)^FF$6,IF(FF$7='Allgemeine Info'!$H$15,$J39*(1+$D$4)^FF$7,IF(AND(FF$7&lt;&gt;0,MOD(FF$7,$G39)=0,FF$7&lt;'Allgemeine Info'!$H$15),($I39+$J39)*((1+$D$4)^FF$7),0))))</f>
        <v>0</v>
      </c>
      <c r="FG39" s="250">
        <f>IF(OR($E39="",$F39="",$G39="",'Allgemeine Info'!$H$15=""),0,IF(AND(FG$6&lt;&gt;0,FG$6&lt;='Allgemeine Info'!$H$15),($E39+$F39)*$I39*(1+$D$4)^FG$6,IF(FG$7='Allgemeine Info'!$H$15,$J39*(1+$D$4)^FG$7,IF(AND(FG$7&lt;&gt;0,MOD(FG$7,$G39)=0,FG$7&lt;'Allgemeine Info'!$H$15),($I39+$J39)*((1+$D$4)^FG$7),0))))</f>
        <v>0</v>
      </c>
      <c r="FH39" s="250">
        <f>IF(OR($E39="",$F39="",$G39="",'Allgemeine Info'!$H$15=""),0,IF(AND(FH$6&lt;&gt;0,FH$6&lt;='Allgemeine Info'!$H$15),($E39+$F39)*$I39*(1+$D$4)^FH$6,IF(FH$7='Allgemeine Info'!$H$15,$J39*(1+$D$4)^FH$7,IF(AND(FH$7&lt;&gt;0,MOD(FH$7,$G39)=0,FH$7&lt;'Allgemeine Info'!$H$15),($I39+$J39)*((1+$D$4)^FH$7),0))))</f>
        <v>0</v>
      </c>
      <c r="FI39" s="250">
        <f>IF(OR($E39="",$F39="",$G39="",'Allgemeine Info'!$H$15=""),0,IF(AND(FI$6&lt;&gt;0,FI$6&lt;='Allgemeine Info'!$H$15),($E39+$F39)*$I39*(1+$D$4)^FI$6,IF(FI$7='Allgemeine Info'!$H$15,$J39*(1+$D$4)^FI$7,IF(AND(FI$7&lt;&gt;0,MOD(FI$7,$G39)=0,FI$7&lt;'Allgemeine Info'!$H$15),($I39+$J39)*((1+$D$4)^FI$7),0))))</f>
        <v>0</v>
      </c>
      <c r="FJ39" s="250">
        <f>IF(OR($E39="",$F39="",$G39="",'Allgemeine Info'!$H$15=""),0,IF(AND(FJ$6&lt;&gt;0,FJ$6&lt;='Allgemeine Info'!$H$15),($E39+$F39)*$I39*(1+$D$4)^FJ$6,IF(FJ$7='Allgemeine Info'!$H$15,$J39*(1+$D$4)^FJ$7,IF(AND(FJ$7&lt;&gt;0,MOD(FJ$7,$G39)=0,FJ$7&lt;'Allgemeine Info'!$H$15),($I39+$J39)*((1+$D$4)^FJ$7),0))))</f>
        <v>0</v>
      </c>
      <c r="FK39" s="250">
        <f>IF(OR($E39="",$F39="",$G39="",'Allgemeine Info'!$H$15=""),0,IF(AND(FK$6&lt;&gt;0,FK$6&lt;='Allgemeine Info'!$H$15),($E39+$F39)*$I39*(1+$D$4)^FK$6,IF(FK$7='Allgemeine Info'!$H$15,$J39*(1+$D$4)^FK$7,IF(AND(FK$7&lt;&gt;0,MOD(FK$7,$G39)=0,FK$7&lt;'Allgemeine Info'!$H$15),($I39+$J39)*((1+$D$4)^FK$7),0))))</f>
        <v>0</v>
      </c>
      <c r="FL39" s="250">
        <f>IF(OR($E39="",$F39="",$G39="",'Allgemeine Info'!$H$15=""),0,IF(AND(FL$6&lt;&gt;0,FL$6&lt;='Allgemeine Info'!$H$15),($E39+$F39)*$I39*(1+$D$4)^FL$6,IF(FL$7='Allgemeine Info'!$H$15,$J39*(1+$D$4)^FL$7,IF(AND(FL$7&lt;&gt;0,MOD(FL$7,$G39)=0,FL$7&lt;'Allgemeine Info'!$H$15),($I39+$J39)*((1+$D$4)^FL$7),0))))</f>
        <v>0</v>
      </c>
      <c r="FM39" s="250">
        <f>IF(OR($E39="",$F39="",$G39="",'Allgemeine Info'!$H$15=""),0,IF(AND(FM$6&lt;&gt;0,FM$6&lt;='Allgemeine Info'!$H$15),($E39+$F39)*$I39*(1+$D$4)^FM$6,IF(FM$7='Allgemeine Info'!$H$15,$J39*(1+$D$4)^FM$7,IF(AND(FM$7&lt;&gt;0,MOD(FM$7,$G39)=0,FM$7&lt;'Allgemeine Info'!$H$15),($I39+$J39)*((1+$D$4)^FM$7),0))))</f>
        <v>0</v>
      </c>
      <c r="FN39" s="250">
        <f>IF(OR($E39="",$F39="",$G39="",'Allgemeine Info'!$H$15=""),0,IF(AND(FN$6&lt;&gt;0,FN$6&lt;='Allgemeine Info'!$H$15),($E39+$F39)*$I39*(1+$D$4)^FN$6,IF(FN$7='Allgemeine Info'!$H$15,$J39*(1+$D$4)^FN$7,IF(AND(FN$7&lt;&gt;0,MOD(FN$7,$G39)=0,FN$7&lt;'Allgemeine Info'!$H$15),($I39+$J39)*((1+$D$4)^FN$7),0))))</f>
        <v>0</v>
      </c>
      <c r="FO39" s="250">
        <f>IF(OR($E39="",$F39="",$G39="",'Allgemeine Info'!$H$15=""),0,IF(AND(FO$6&lt;&gt;0,FO$6&lt;='Allgemeine Info'!$H$15),($E39+$F39)*$I39*(1+$D$4)^FO$6,IF(FO$7='Allgemeine Info'!$H$15,$J39*(1+$D$4)^FO$7,IF(AND(FO$7&lt;&gt;0,MOD(FO$7,$G39)=0,FO$7&lt;'Allgemeine Info'!$H$15),($I39+$J39)*((1+$D$4)^FO$7),0))))</f>
        <v>0</v>
      </c>
      <c r="FP39" s="250">
        <f>IF(OR($E39="",$F39="",$G39="",'Allgemeine Info'!$H$15=""),0,IF(AND(FP$6&lt;&gt;0,FP$6&lt;='Allgemeine Info'!$H$15),($E39+$F39)*$I39*(1+$D$4)^FP$6,IF(FP$7='Allgemeine Info'!$H$15,$J39*(1+$D$4)^FP$7,IF(AND(FP$7&lt;&gt;0,MOD(FP$7,$G39)=0,FP$7&lt;'Allgemeine Info'!$H$15),($I39+$J39)*((1+$D$4)^FP$7),0))))</f>
        <v>0</v>
      </c>
      <c r="FQ39" s="250">
        <f>IF(OR($E39="",$F39="",$G39="",'Allgemeine Info'!$H$15=""),0,IF(AND(FQ$6&lt;&gt;0,FQ$6&lt;='Allgemeine Info'!$H$15),($E39+$F39)*$I39*(1+$D$4)^FQ$6,IF(FQ$7='Allgemeine Info'!$H$15,$J39*(1+$D$4)^FQ$7,IF(AND(FQ$7&lt;&gt;0,MOD(FQ$7,$G39)=0,FQ$7&lt;'Allgemeine Info'!$H$15),($I39+$J39)*((1+$D$4)^FQ$7),0))))</f>
        <v>0</v>
      </c>
      <c r="FR39" s="250">
        <f>IF(OR($E39="",$F39="",$G39="",'Allgemeine Info'!$H$15=""),0,IF(AND(FR$6&lt;&gt;0,FR$6&lt;='Allgemeine Info'!$H$15),($E39+$F39)*$I39*(1+$D$4)^FR$6,IF(FR$7='Allgemeine Info'!$H$15,$J39*(1+$D$4)^FR$7,IF(AND(FR$7&lt;&gt;0,MOD(FR$7,$G39)=0,FR$7&lt;'Allgemeine Info'!$H$15),($I39+$J39)*((1+$D$4)^FR$7),0))))</f>
        <v>0</v>
      </c>
      <c r="FS39" s="250">
        <f>IF(OR($E39="",$F39="",$G39="",'Allgemeine Info'!$H$15=""),0,IF(AND(FS$6&lt;&gt;0,FS$6&lt;='Allgemeine Info'!$H$15),($E39+$F39)*$I39*(1+$D$4)^FS$6,IF(FS$7='Allgemeine Info'!$H$15,$J39*(1+$D$4)^FS$7,IF(AND(FS$7&lt;&gt;0,MOD(FS$7,$G39)=0,FS$7&lt;'Allgemeine Info'!$H$15),($I39+$J39)*((1+$D$4)^FS$7),0))))</f>
        <v>0</v>
      </c>
      <c r="FT39" s="250">
        <f>IF(OR($E39="",$F39="",$G39="",'Allgemeine Info'!$H$15=""),0,IF(AND(FT$6&lt;&gt;0,FT$6&lt;='Allgemeine Info'!$H$15),($E39+$F39)*$I39*(1+$D$4)^FT$6,IF(FT$7='Allgemeine Info'!$H$15,$J39*(1+$D$4)^FT$7,IF(AND(FT$7&lt;&gt;0,MOD(FT$7,$G39)=0,FT$7&lt;'Allgemeine Info'!$H$15),($I39+$J39)*((1+$D$4)^FT$7),0))))</f>
        <v>0</v>
      </c>
      <c r="FU39" s="250">
        <f>IF(OR($E39="",$F39="",$G39="",'Allgemeine Info'!$H$15=""),0,IF(AND(FU$6&lt;&gt;0,FU$6&lt;='Allgemeine Info'!$H$15),($E39+$F39)*$I39*(1+$D$4)^FU$6,IF(FU$7='Allgemeine Info'!$H$15,$J39*(1+$D$4)^FU$7,IF(AND(FU$7&lt;&gt;0,MOD(FU$7,$G39)=0,FU$7&lt;'Allgemeine Info'!$H$15),($I39+$J39)*((1+$D$4)^FU$7),0))))</f>
        <v>0</v>
      </c>
      <c r="FV39" s="250">
        <f>IF(OR($E39="",$F39="",$G39="",'Allgemeine Info'!$H$15=""),0,IF(AND(FV$6&lt;&gt;0,FV$6&lt;='Allgemeine Info'!$H$15),($E39+$F39)*$I39*(1+$D$4)^FV$6,IF(FV$7='Allgemeine Info'!$H$15,$J39*(1+$D$4)^FV$7,IF(AND(FV$7&lt;&gt;0,MOD(FV$7,$G39)=0,FV$7&lt;'Allgemeine Info'!$H$15),($I39+$J39)*((1+$D$4)^FV$7),0))))</f>
        <v>0</v>
      </c>
      <c r="FW39" s="250">
        <f>IF(OR($E39="",$F39="",$G39="",'Allgemeine Info'!$H$15=""),0,IF(AND(FW$6&lt;&gt;0,FW$6&lt;='Allgemeine Info'!$H$15),($E39+$F39)*$I39*(1+$D$4)^FW$6,IF(FW$7='Allgemeine Info'!$H$15,$J39*(1+$D$4)^FW$7,IF(AND(FW$7&lt;&gt;0,MOD(FW$7,$G39)=0,FW$7&lt;'Allgemeine Info'!$H$15),($I39+$J39)*((1+$D$4)^FW$7),0))))</f>
        <v>0</v>
      </c>
      <c r="FX39" s="250">
        <f>IF(OR($E39="",$F39="",$G39="",'Allgemeine Info'!$H$15=""),0,IF(AND(FX$6&lt;&gt;0,FX$6&lt;='Allgemeine Info'!$H$15),($E39+$F39)*$I39*(1+$D$4)^FX$6,IF(FX$7='Allgemeine Info'!$H$15,$J39*(1+$D$4)^FX$7,IF(AND(FX$7&lt;&gt;0,MOD(FX$7,$G39)=0,FX$7&lt;'Allgemeine Info'!$H$15),($I39+$J39)*((1+$D$4)^FX$7),0))))</f>
        <v>0</v>
      </c>
      <c r="FY39" s="250">
        <f>IF(OR($E39="",$F39="",$G39="",'Allgemeine Info'!$H$15=""),0,IF(AND(FY$6&lt;&gt;0,FY$6&lt;='Allgemeine Info'!$H$15),($E39+$F39)*$I39*(1+$D$4)^FY$6,IF(FY$7='Allgemeine Info'!$H$15,$J39*(1+$D$4)^FY$7,IF(AND(FY$7&lt;&gt;0,MOD(FY$7,$G39)=0,FY$7&lt;'Allgemeine Info'!$H$15),($I39+$J39)*((1+$D$4)^FY$7),0))))</f>
        <v>0</v>
      </c>
      <c r="FZ39" s="250">
        <f>IF(OR($E39="",$F39="",$G39="",'Allgemeine Info'!$H$15=""),0,IF(AND(FZ$6&lt;&gt;0,FZ$6&lt;='Allgemeine Info'!$H$15),($E39+$F39)*$I39*(1+$D$4)^FZ$6,IF(FZ$7='Allgemeine Info'!$H$15,$J39*(1+$D$4)^FZ$7,IF(AND(FZ$7&lt;&gt;0,MOD(FZ$7,$G39)=0,FZ$7&lt;'Allgemeine Info'!$H$15),($I39+$J39)*((1+$D$4)^FZ$7),0))))</f>
        <v>0</v>
      </c>
      <c r="GA39" s="250">
        <f>IF(OR($E39="",$F39="",$G39="",'Allgemeine Info'!$H$15=""),0,IF(AND(GA$6&lt;&gt;0,GA$6&lt;='Allgemeine Info'!$H$15),($E39+$F39)*$I39*(1+$D$4)^GA$6,IF(GA$7='Allgemeine Info'!$H$15,$J39*(1+$D$4)^GA$7,IF(AND(GA$7&lt;&gt;0,MOD(GA$7,$G39)=0,GA$7&lt;'Allgemeine Info'!$H$15),($I39+$J39)*((1+$D$4)^GA$7),0))))</f>
        <v>0</v>
      </c>
      <c r="GB39" s="250">
        <f>IF(OR($E39="",$F39="",$G39="",'Allgemeine Info'!$H$15=""),0,IF(AND(GB$6&lt;&gt;0,GB$6&lt;='Allgemeine Info'!$H$15),($E39+$F39)*$I39*(1+$D$4)^GB$6,IF(GB$7='Allgemeine Info'!$H$15,$J39*(1+$D$4)^GB$7,IF(AND(GB$7&lt;&gt;0,MOD(GB$7,$G39)=0,GB$7&lt;'Allgemeine Info'!$H$15),($I39+$J39)*((1+$D$4)^GB$7),0))))</f>
        <v>0</v>
      </c>
      <c r="GC39" s="250">
        <f>IF(OR($E39="",$F39="",$G39="",'Allgemeine Info'!$H$15=""),0,IF(AND(GC$6&lt;&gt;0,GC$6&lt;='Allgemeine Info'!$H$15),($E39+$F39)*$I39*(1+$D$4)^GC$6,IF(GC$7='Allgemeine Info'!$H$15,$J39*(1+$D$4)^GC$7,IF(AND(GC$7&lt;&gt;0,MOD(GC$7,$G39)=0,GC$7&lt;'Allgemeine Info'!$H$15),($I39+$J39)*((1+$D$4)^GC$7),0))))</f>
        <v>0</v>
      </c>
      <c r="GD39" s="250">
        <f>IF(OR($E39="",$F39="",$G39="",'Allgemeine Info'!$H$15=""),0,IF(AND(GD$6&lt;&gt;0,GD$6&lt;='Allgemeine Info'!$H$15),($E39+$F39)*$I39*(1+$D$4)^GD$6,IF(GD$7='Allgemeine Info'!$H$15,$J39*(1+$D$4)^GD$7,IF(AND(GD$7&lt;&gt;0,MOD(GD$7,$G39)=0,GD$7&lt;'Allgemeine Info'!$H$15),($I39+$J39)*((1+$D$4)^GD$7),0))))</f>
        <v>0</v>
      </c>
      <c r="GE39" s="250">
        <f>IF(OR($E39="",$F39="",$G39="",'Allgemeine Info'!$H$15=""),0,IF(AND(GE$6&lt;&gt;0,GE$6&lt;='Allgemeine Info'!$H$15),($E39+$F39)*$I39*(1+$D$4)^GE$6,IF(GE$7='Allgemeine Info'!$H$15,$J39*(1+$D$4)^GE$7,IF(AND(GE$7&lt;&gt;0,MOD(GE$7,$G39)=0,GE$7&lt;'Allgemeine Info'!$H$15),($I39+$J39)*((1+$D$4)^GE$7),0))))</f>
        <v>0</v>
      </c>
      <c r="GF39" s="250">
        <f>IF(OR($E39="",$F39="",$G39="",'Allgemeine Info'!$H$15=""),0,IF(AND(GF$6&lt;&gt;0,GF$6&lt;='Allgemeine Info'!$H$15),($E39+$F39)*$I39*(1+$D$4)^GF$6,IF(GF$7='Allgemeine Info'!$H$15,$J39*(1+$D$4)^GF$7,IF(AND(GF$7&lt;&gt;0,MOD(GF$7,$G39)=0,GF$7&lt;'Allgemeine Info'!$H$15),($I39+$J39)*((1+$D$4)^GF$7),0))))</f>
        <v>0</v>
      </c>
      <c r="GG39" s="250">
        <f>IF(OR($E39="",$F39="",$G39="",'Allgemeine Info'!$H$15=""),0,IF(AND(GG$6&lt;&gt;0,GG$6&lt;='Allgemeine Info'!$H$15),($E39+$F39)*$I39*(1+$D$4)^GG$6,IF(GG$7='Allgemeine Info'!$H$15,$J39*(1+$D$4)^GG$7,IF(AND(GG$7&lt;&gt;0,MOD(GG$7,$G39)=0,GG$7&lt;'Allgemeine Info'!$H$15),($I39+$J39)*((1+$D$4)^GG$7),0))))</f>
        <v>0</v>
      </c>
      <c r="GH39" s="250">
        <f>IF(OR($E39="",$F39="",$G39="",'Allgemeine Info'!$H$15=""),0,IF(AND(GH$6&lt;&gt;0,GH$6&lt;='Allgemeine Info'!$H$15),($E39+$F39)*$I39*(1+$D$4)^GH$6,IF(GH$7='Allgemeine Info'!$H$15,$J39*(1+$D$4)^GH$7,IF(AND(GH$7&lt;&gt;0,MOD(GH$7,$G39)=0,GH$7&lt;'Allgemeine Info'!$H$15),($I39+$J39)*((1+$D$4)^GH$7),0))))</f>
        <v>0</v>
      </c>
      <c r="GI39" s="250">
        <f>IF(OR($E39="",$F39="",$G39="",'Allgemeine Info'!$H$15=""),0,IF(AND(GI$6&lt;&gt;0,GI$6&lt;='Allgemeine Info'!$H$15),($E39+$F39)*$I39*(1+$D$4)^GI$6,IF(GI$7='Allgemeine Info'!$H$15,$J39*(1+$D$4)^GI$7,IF(AND(GI$7&lt;&gt;0,MOD(GI$7,$G39)=0,GI$7&lt;'Allgemeine Info'!$H$15),($I39+$J39)*((1+$D$4)^GI$7),0))))</f>
        <v>0</v>
      </c>
      <c r="GJ39" s="250">
        <f>IF(OR($E39="",$F39="",$G39="",'Allgemeine Info'!$H$15=""),0,IF(AND(GJ$6&lt;&gt;0,GJ$6&lt;='Allgemeine Info'!$H$15),($E39+$F39)*$I39*(1+$D$4)^GJ$6,IF(GJ$7='Allgemeine Info'!$H$15,$J39*(1+$D$4)^GJ$7,IF(AND(GJ$7&lt;&gt;0,MOD(GJ$7,$G39)=0,GJ$7&lt;'Allgemeine Info'!$H$15),($I39+$J39)*((1+$D$4)^GJ$7),0))))</f>
        <v>0</v>
      </c>
      <c r="GK39" s="250">
        <f>IF(OR($E39="",$F39="",$G39="",'Allgemeine Info'!$H$15=""),0,IF(AND(GK$6&lt;&gt;0,GK$6&lt;='Allgemeine Info'!$H$15),($E39+$F39)*$I39*(1+$D$4)^GK$6,IF(GK$7='Allgemeine Info'!$H$15,$J39*(1+$D$4)^GK$7,IF(AND(GK$7&lt;&gt;0,MOD(GK$7,$G39)=0,GK$7&lt;'Allgemeine Info'!$H$15),($I39+$J39)*((1+$D$4)^GK$7),0))))</f>
        <v>0</v>
      </c>
      <c r="GL39" s="250">
        <f>IF(OR($E39="",$F39="",$G39="",'Allgemeine Info'!$H$15=""),0,IF(AND(GL$6&lt;&gt;0,GL$6&lt;='Allgemeine Info'!$H$15),($E39+$F39)*$I39*(1+$D$4)^GL$6,IF(GL$7='Allgemeine Info'!$H$15,$J39*(1+$D$4)^GL$7,IF(AND(GL$7&lt;&gt;0,MOD(GL$7,$G39)=0,GL$7&lt;'Allgemeine Info'!$H$15),($I39+$J39)*((1+$D$4)^GL$7),0))))</f>
        <v>0</v>
      </c>
      <c r="GM39" s="250">
        <f>IF(OR($E39="",$F39="",$G39="",'Allgemeine Info'!$H$15=""),0,IF(AND(GM$6&lt;&gt;0,GM$6&lt;='Allgemeine Info'!$H$15),($E39+$F39)*$I39*(1+$D$4)^GM$6,IF(GM$7='Allgemeine Info'!$H$15,$J39*(1+$D$4)^GM$7,IF(AND(GM$7&lt;&gt;0,MOD(GM$7,$G39)=0,GM$7&lt;'Allgemeine Info'!$H$15),($I39+$J39)*((1+$D$4)^GM$7),0))))</f>
        <v>0</v>
      </c>
      <c r="GN39" s="250">
        <f>IF(OR($E39="",$F39="",$G39="",'Allgemeine Info'!$H$15=""),0,IF(AND(GN$6&lt;&gt;0,GN$6&lt;='Allgemeine Info'!$H$15),($E39+$F39)*$I39*(1+$D$4)^GN$6,IF(GN$7='Allgemeine Info'!$H$15,$J39*(1+$D$4)^GN$7,IF(AND(GN$7&lt;&gt;0,MOD(GN$7,$G39)=0,GN$7&lt;'Allgemeine Info'!$H$15),($I39+$J39)*((1+$D$4)^GN$7),0))))</f>
        <v>0</v>
      </c>
      <c r="GO39" s="250">
        <f>IF(OR($E39="",$F39="",$G39="",'Allgemeine Info'!$H$15=""),0,IF(AND(GO$6&lt;&gt;0,GO$6&lt;='Allgemeine Info'!$H$15),($E39+$F39)*$I39*(1+$D$4)^GO$6,IF(GO$7='Allgemeine Info'!$H$15,$J39*(1+$D$4)^GO$7,IF(AND(GO$7&lt;&gt;0,MOD(GO$7,$G39)=0,GO$7&lt;'Allgemeine Info'!$H$15),($I39+$J39)*((1+$D$4)^GO$7),0))))</f>
        <v>0</v>
      </c>
      <c r="GP39" s="250">
        <f>IF(OR($E39="",$F39="",$G39="",'Allgemeine Info'!$H$15=""),0,IF(AND(GP$6&lt;&gt;0,GP$6&lt;='Allgemeine Info'!$H$15),($E39+$F39)*$I39*(1+$D$4)^GP$6,IF(GP$7='Allgemeine Info'!$H$15,$J39*(1+$D$4)^GP$7,IF(AND(GP$7&lt;&gt;0,MOD(GP$7,$G39)=0,GP$7&lt;'Allgemeine Info'!$H$15),($I39+$J39)*((1+$D$4)^GP$7),0))))</f>
        <v>0</v>
      </c>
      <c r="GQ39" s="250">
        <f>IF(OR($E39="",$F39="",$G39="",'Allgemeine Info'!$H$15=""),0,IF(AND(GQ$6&lt;&gt;0,GQ$6&lt;='Allgemeine Info'!$H$15),($E39+$F39)*$I39*(1+$D$4)^GQ$6,IF(GQ$7='Allgemeine Info'!$H$15,$J39*(1+$D$4)^GQ$7,IF(AND(GQ$7&lt;&gt;0,MOD(GQ$7,$G39)=0,GQ$7&lt;'Allgemeine Info'!$H$15),($I39+$J39)*((1+$D$4)^GQ$7),0))))</f>
        <v>0</v>
      </c>
      <c r="GR39" s="250">
        <f>IF(OR($E39="",$F39="",$G39="",'Allgemeine Info'!$H$15=""),0,IF(AND(GR$6&lt;&gt;0,GR$6&lt;='Allgemeine Info'!$H$15),($E39+$F39)*$I39*(1+$D$4)^GR$6,IF(GR$7='Allgemeine Info'!$H$15,$J39*(1+$D$4)^GR$7,IF(AND(GR$7&lt;&gt;0,MOD(GR$7,$G39)=0,GR$7&lt;'Allgemeine Info'!$H$15),($I39+$J39)*((1+$D$4)^GR$7),0))))</f>
        <v>0</v>
      </c>
      <c r="GS39" s="250">
        <f>IF(OR($E39="",$F39="",$G39="",'Allgemeine Info'!$H$15=""),0,IF(AND(GS$6&lt;&gt;0,GS$6&lt;='Allgemeine Info'!$H$15),($E39+$F39)*$I39*(1+$D$4)^GS$6,IF(GS$7='Allgemeine Info'!$H$15,$J39*(1+$D$4)^GS$7,IF(AND(GS$7&lt;&gt;0,MOD(GS$7,$G39)=0,GS$7&lt;'Allgemeine Info'!$H$15),($I39+$J39)*((1+$D$4)^GS$7),0))))</f>
        <v>0</v>
      </c>
      <c r="GT39" s="250">
        <f>IF(OR($E39="",$F39="",$G39="",'Allgemeine Info'!$H$15=""),0,IF(AND(GT$6&lt;&gt;0,GT$6&lt;='Allgemeine Info'!$H$15),($E39+$F39)*$I39*(1+$D$4)^GT$6,IF(GT$7='Allgemeine Info'!$H$15,$J39*(1+$D$4)^GT$7,IF(AND(GT$7&lt;&gt;0,MOD(GT$7,$G39)=0,GT$7&lt;'Allgemeine Info'!$H$15),($I39+$J39)*((1+$D$4)^GT$7),0))))</f>
        <v>0</v>
      </c>
      <c r="GU39" s="250">
        <f>IF(OR($E39="",$F39="",$G39="",'Allgemeine Info'!$H$15=""),0,IF(AND(GU$6&lt;&gt;0,GU$6&lt;='Allgemeine Info'!$H$15),($E39+$F39)*$I39*(1+$D$4)^GU$6,IF(GU$7='Allgemeine Info'!$H$15,$J39*(1+$D$4)^GU$7,IF(AND(GU$7&lt;&gt;0,MOD(GU$7,$G39)=0,GU$7&lt;'Allgemeine Info'!$H$15),($I39+$J39)*((1+$D$4)^GU$7),0))))</f>
        <v>0</v>
      </c>
      <c r="GV39" s="250">
        <f>IF(OR($E39="",$F39="",$G39="",'Allgemeine Info'!$H$15=""),0,IF(AND(GV$6&lt;&gt;0,GV$6&lt;='Allgemeine Info'!$H$15),($E39+$F39)*$I39*(1+$D$4)^GV$6,IF(GV$7='Allgemeine Info'!$H$15,$J39*(1+$D$4)^GV$7,IF(AND(GV$7&lt;&gt;0,MOD(GV$7,$G39)=0,GV$7&lt;'Allgemeine Info'!$H$15),($I39+$J39)*((1+$D$4)^GV$7),0))))</f>
        <v>0</v>
      </c>
      <c r="GW39" s="250">
        <f>IF(OR($E39="",$F39="",$G39="",'Allgemeine Info'!$H$15=""),0,IF(AND(GW$6&lt;&gt;0,GW$6&lt;='Allgemeine Info'!$H$15),($E39+$F39)*$I39*(1+$D$4)^GW$6,IF(GW$7='Allgemeine Info'!$H$15,$J39*(1+$D$4)^GW$7,IF(AND(GW$7&lt;&gt;0,MOD(GW$7,$G39)=0,GW$7&lt;'Allgemeine Info'!$H$15),($I39+$J39)*((1+$D$4)^GW$7),0))))</f>
        <v>0</v>
      </c>
      <c r="GX39" s="250">
        <f>IF(OR($E39="",$F39="",$G39="",'Allgemeine Info'!$H$15=""),0,IF(AND(GX$6&lt;&gt;0,GX$6&lt;='Allgemeine Info'!$H$15),($E39+$F39)*$I39*(1+$D$4)^GX$6,IF(GX$7='Allgemeine Info'!$H$15,$J39*(1+$D$4)^GX$7,IF(AND(GX$7&lt;&gt;0,MOD(GX$7,$G39)=0,GX$7&lt;'Allgemeine Info'!$H$15),($I39+$J39)*((1+$D$4)^GX$7),0))))</f>
        <v>0</v>
      </c>
      <c r="GY39" s="250">
        <f>IF(OR($E39="",$F39="",$G39="",'Allgemeine Info'!$H$15=""),0,IF(AND(GY$6&lt;&gt;0,GY$6&lt;='Allgemeine Info'!$H$15),($E39+$F39)*$I39*(1+$D$4)^GY$6,IF(GY$7='Allgemeine Info'!$H$15,$J39*(1+$D$4)^GY$7,IF(AND(GY$7&lt;&gt;0,MOD(GY$7,$G39)=0,GY$7&lt;'Allgemeine Info'!$H$15),($I39+$J39)*((1+$D$4)^GY$7),0))))</f>
        <v>0</v>
      </c>
      <c r="GZ39" s="250">
        <f>IF(OR($E39="",$F39="",$G39="",'Allgemeine Info'!$H$15=""),0,IF(AND(GZ$6&lt;&gt;0,GZ$6&lt;='Allgemeine Info'!$H$15),($E39+$F39)*$I39*(1+$D$4)^GZ$6,IF(GZ$7='Allgemeine Info'!$H$15,$J39*(1+$D$4)^GZ$7,IF(AND(GZ$7&lt;&gt;0,MOD(GZ$7,$G39)=0,GZ$7&lt;'Allgemeine Info'!$H$15),($I39+$J39)*((1+$D$4)^GZ$7),0))))</f>
        <v>0</v>
      </c>
      <c r="HA39" s="250">
        <f>IF(OR($E39="",$F39="",$G39="",'Allgemeine Info'!$H$15=""),0,IF(AND(HA$6&lt;&gt;0,HA$6&lt;='Allgemeine Info'!$H$15),($E39+$F39)*$I39*(1+$D$4)^HA$6,IF(HA$7='Allgemeine Info'!$H$15,$J39*(1+$D$4)^HA$7,IF(AND(HA$7&lt;&gt;0,MOD(HA$7,$G39)=0,HA$7&lt;'Allgemeine Info'!$H$15),($I39+$J39)*((1+$D$4)^HA$7),0))))</f>
        <v>0</v>
      </c>
      <c r="HB39" s="250">
        <f>IF(OR($E39="",$F39="",$G39="",'Allgemeine Info'!$H$15=""),0,IF(AND(HB$6&lt;&gt;0,HB$6&lt;='Allgemeine Info'!$H$15),($E39+$F39)*$I39*(1+$D$4)^HB$6,IF(HB$7='Allgemeine Info'!$H$15,$J39*(1+$D$4)^HB$7,IF(AND(HB$7&lt;&gt;0,MOD(HB$7,$G39)=0,HB$7&lt;'Allgemeine Info'!$H$15),($I39+$J39)*((1+$D$4)^HB$7),0))))</f>
        <v>0</v>
      </c>
    </row>
    <row r="40" spans="2:210" s="9" customFormat="1" x14ac:dyDescent="0.2">
      <c r="B40" s="336"/>
      <c r="C40" s="332"/>
      <c r="D40" s="254"/>
      <c r="E40" s="332"/>
      <c r="F40" s="332"/>
      <c r="G40" s="332"/>
      <c r="H40" s="249">
        <f>IF('Allgemeine Info'!$H$15="",0,IF(G40=0,0,IF(MOD(('Allgemeine Info'!$H$15),G40)=0,(('Allgemeine Info'!$H$15)/G40)-1,ROUNDDOWN(('Allgemeine Info'!$H$15)/G40,0))))</f>
        <v>0</v>
      </c>
      <c r="I40" s="332"/>
      <c r="J40" s="332"/>
      <c r="K40" s="250">
        <f>IF(OR($E40="",$F40="",$G40="",'Allgemeine Info'!$H$15=""),0,IF(AND(K$6&lt;&gt;0,K$6&lt;='Allgemeine Info'!$H$15),($E40+$F40)*$I40*(1+$D$4)^K$6,IF(K$7='Allgemeine Info'!$H$15,$J40*(1+$D$4)^K$7,IF(AND(K$7&lt;&gt;0,MOD(K$7,$G40)=0,K$7&lt;'Allgemeine Info'!$H$15),($I40+$J40)*((1+$D$4)^K$7),0))))</f>
        <v>0</v>
      </c>
      <c r="L40" s="250">
        <f>IF(OR($E40="",$F40="",$G40="",'Allgemeine Info'!$H$15=""),0,IF(AND(L$6&lt;&gt;0,L$6&lt;='Allgemeine Info'!$H$15),($E40+$F40)*$I40*(1+$D$4)^L$6,IF(L$7='Allgemeine Info'!$H$15,$J40*(1+$D$4)^L$7,IF(AND(L$7&lt;&gt;0,MOD(L$7,$G40)=0,L$7&lt;'Allgemeine Info'!$H$15),($I40+$J40)*((1+$D$4)^L$7),0))))</f>
        <v>0</v>
      </c>
      <c r="M40" s="250">
        <f>IF(OR($E40="",$F40="",$G40="",'Allgemeine Info'!$H$15=""),0,IF(AND(M$6&lt;&gt;0,M$6&lt;='Allgemeine Info'!$H$15),($E40+$F40)*$I40*(1+$D$4)^M$6,IF(M$7='Allgemeine Info'!$H$15,$J40*(1+$D$4)^M$7,IF(AND(M$7&lt;&gt;0,MOD(M$7,$G40)=0,M$7&lt;'Allgemeine Info'!$H$15),($I40+$J40)*((1+$D$4)^M$7),0))))</f>
        <v>0</v>
      </c>
      <c r="N40" s="250">
        <f>IF(OR($E40="",$F40="",$G40="",'Allgemeine Info'!$H$15=""),0,IF(AND(N$6&lt;&gt;0,N$6&lt;='Allgemeine Info'!$H$15),($E40+$F40)*$I40*(1+$D$4)^N$6,IF(N$7='Allgemeine Info'!$H$15,$J40*(1+$D$4)^N$7,IF(AND(N$7&lt;&gt;0,MOD(N$7,$G40)=0,N$7&lt;'Allgemeine Info'!$H$15),($I40+$J40)*((1+$D$4)^N$7),0))))</f>
        <v>0</v>
      </c>
      <c r="O40" s="250">
        <f>IF(OR($E40="",$F40="",$G40="",'Allgemeine Info'!$H$15=""),0,IF(AND(O$6&lt;&gt;0,O$6&lt;='Allgemeine Info'!$H$15),($E40+$F40)*$I40*(1+$D$4)^O$6,IF(O$7='Allgemeine Info'!$H$15,$J40*(1+$D$4)^O$7,IF(AND(O$7&lt;&gt;0,MOD(O$7,$G40)=0,O$7&lt;'Allgemeine Info'!$H$15),($I40+$J40)*((1+$D$4)^O$7),0))))</f>
        <v>0</v>
      </c>
      <c r="P40" s="250">
        <f>IF(OR($E40="",$F40="",$G40="",'Allgemeine Info'!$H$15=""),0,IF(AND(P$6&lt;&gt;0,P$6&lt;='Allgemeine Info'!$H$15),($E40+$F40)*$I40*(1+$D$4)^P$6,IF(P$7='Allgemeine Info'!$H$15,$J40*(1+$D$4)^P$7,IF(AND(P$7&lt;&gt;0,MOD(P$7,$G40)=0,P$7&lt;'Allgemeine Info'!$H$15),($I40+$J40)*((1+$D$4)^P$7),0))))</f>
        <v>0</v>
      </c>
      <c r="Q40" s="250">
        <f>IF(OR($E40="",$F40="",$G40="",'Allgemeine Info'!$H$15=""),0,IF(AND(Q$6&lt;&gt;0,Q$6&lt;='Allgemeine Info'!$H$15),($E40+$F40)*$I40*(1+$D$4)^Q$6,IF(Q$7='Allgemeine Info'!$H$15,$J40*(1+$D$4)^Q$7,IF(AND(Q$7&lt;&gt;0,MOD(Q$7,$G40)=0,Q$7&lt;'Allgemeine Info'!$H$15),($I40+$J40)*((1+$D$4)^Q$7),0))))</f>
        <v>0</v>
      </c>
      <c r="R40" s="250">
        <f>IF(OR($E40="",$F40="",$G40="",'Allgemeine Info'!$H$15=""),0,IF(AND(R$6&lt;&gt;0,R$6&lt;='Allgemeine Info'!$H$15),($E40+$F40)*$I40*(1+$D$4)^R$6,IF(R$7='Allgemeine Info'!$H$15,$J40*(1+$D$4)^R$7,IF(AND(R$7&lt;&gt;0,MOD(R$7,$G40)=0,R$7&lt;'Allgemeine Info'!$H$15),($I40+$J40)*((1+$D$4)^R$7),0))))</f>
        <v>0</v>
      </c>
      <c r="S40" s="250">
        <f>IF(OR($E40="",$F40="",$G40="",'Allgemeine Info'!$H$15=""),0,IF(AND(S$6&lt;&gt;0,S$6&lt;='Allgemeine Info'!$H$15),($E40+$F40)*$I40*(1+$D$4)^S$6,IF(S$7='Allgemeine Info'!$H$15,$J40*(1+$D$4)^S$7,IF(AND(S$7&lt;&gt;0,MOD(S$7,$G40)=0,S$7&lt;'Allgemeine Info'!$H$15),($I40+$J40)*((1+$D$4)^S$7),0))))</f>
        <v>0</v>
      </c>
      <c r="T40" s="250">
        <f>IF(OR($E40="",$F40="",$G40="",'Allgemeine Info'!$H$15=""),0,IF(AND(T$6&lt;&gt;0,T$6&lt;='Allgemeine Info'!$H$15),($E40+$F40)*$I40*(1+$D$4)^T$6,IF(T$7='Allgemeine Info'!$H$15,$J40*(1+$D$4)^T$7,IF(AND(T$7&lt;&gt;0,MOD(T$7,$G40)=0,T$7&lt;'Allgemeine Info'!$H$15),($I40+$J40)*((1+$D$4)^T$7),0))))</f>
        <v>0</v>
      </c>
      <c r="U40" s="250">
        <f>IF(OR($E40="",$F40="",$G40="",'Allgemeine Info'!$H$15=""),0,IF(AND(U$6&lt;&gt;0,U$6&lt;='Allgemeine Info'!$H$15),($E40+$F40)*$I40*(1+$D$4)^U$6,IF(U$7='Allgemeine Info'!$H$15,$J40*(1+$D$4)^U$7,IF(AND(U$7&lt;&gt;0,MOD(U$7,$G40)=0,U$7&lt;'Allgemeine Info'!$H$15),($I40+$J40)*((1+$D$4)^U$7),0))))</f>
        <v>0</v>
      </c>
      <c r="V40" s="250">
        <f>IF(OR($E40="",$F40="",$G40="",'Allgemeine Info'!$H$15=""),0,IF(AND(V$6&lt;&gt;0,V$6&lt;='Allgemeine Info'!$H$15),($E40+$F40)*$I40*(1+$D$4)^V$6,IF(V$7='Allgemeine Info'!$H$15,$J40*(1+$D$4)^V$7,IF(AND(V$7&lt;&gt;0,MOD(V$7,$G40)=0,V$7&lt;'Allgemeine Info'!$H$15),($I40+$J40)*((1+$D$4)^V$7),0))))</f>
        <v>0</v>
      </c>
      <c r="W40" s="250">
        <f>IF(OR($E40="",$F40="",$G40="",'Allgemeine Info'!$H$15=""),0,IF(AND(W$6&lt;&gt;0,W$6&lt;='Allgemeine Info'!$H$15),($E40+$F40)*$I40*(1+$D$4)^W$6,IF(W$7='Allgemeine Info'!$H$15,$J40*(1+$D$4)^W$7,IF(AND(W$7&lt;&gt;0,MOD(W$7,$G40)=0,W$7&lt;'Allgemeine Info'!$H$15),($I40+$J40)*((1+$D$4)^W$7),0))))</f>
        <v>0</v>
      </c>
      <c r="X40" s="250">
        <f>IF(OR($E40="",$F40="",$G40="",'Allgemeine Info'!$H$15=""),0,IF(AND(X$6&lt;&gt;0,X$6&lt;='Allgemeine Info'!$H$15),($E40+$F40)*$I40*(1+$D$4)^X$6,IF(X$7='Allgemeine Info'!$H$15,$J40*(1+$D$4)^X$7,IF(AND(X$7&lt;&gt;0,MOD(X$7,$G40)=0,X$7&lt;'Allgemeine Info'!$H$15),($I40+$J40)*((1+$D$4)^X$7),0))))</f>
        <v>0</v>
      </c>
      <c r="Y40" s="250">
        <f>IF(OR($E40="",$F40="",$G40="",'Allgemeine Info'!$H$15=""),0,IF(AND(Y$6&lt;&gt;0,Y$6&lt;='Allgemeine Info'!$H$15),($E40+$F40)*$I40*(1+$D$4)^Y$6,IF(Y$7='Allgemeine Info'!$H$15,$J40*(1+$D$4)^Y$7,IF(AND(Y$7&lt;&gt;0,MOD(Y$7,$G40)=0,Y$7&lt;'Allgemeine Info'!$H$15),($I40+$J40)*((1+$D$4)^Y$7),0))))</f>
        <v>0</v>
      </c>
      <c r="Z40" s="250">
        <f>IF(OR($E40="",$F40="",$G40="",'Allgemeine Info'!$H$15=""),0,IF(AND(Z$6&lt;&gt;0,Z$6&lt;='Allgemeine Info'!$H$15),($E40+$F40)*$I40*(1+$D$4)^Z$6,IF(Z$7='Allgemeine Info'!$H$15,$J40*(1+$D$4)^Z$7,IF(AND(Z$7&lt;&gt;0,MOD(Z$7,$G40)=0,Z$7&lt;'Allgemeine Info'!$H$15),($I40+$J40)*((1+$D$4)^Z$7),0))))</f>
        <v>0</v>
      </c>
      <c r="AA40" s="250">
        <f>IF(OR($E40="",$F40="",$G40="",'Allgemeine Info'!$H$15=""),0,IF(AND(AA$6&lt;&gt;0,AA$6&lt;='Allgemeine Info'!$H$15),($E40+$F40)*$I40*(1+$D$4)^AA$6,IF(AA$7='Allgemeine Info'!$H$15,$J40*(1+$D$4)^AA$7,IF(AND(AA$7&lt;&gt;0,MOD(AA$7,$G40)=0,AA$7&lt;'Allgemeine Info'!$H$15),($I40+$J40)*((1+$D$4)^AA$7),0))))</f>
        <v>0</v>
      </c>
      <c r="AB40" s="250">
        <f>IF(OR($E40="",$F40="",$G40="",'Allgemeine Info'!$H$15=""),0,IF(AND(AB$6&lt;&gt;0,AB$6&lt;='Allgemeine Info'!$H$15),($E40+$F40)*$I40*(1+$D$4)^AB$6,IF(AB$7='Allgemeine Info'!$H$15,$J40*(1+$D$4)^AB$7,IF(AND(AB$7&lt;&gt;0,MOD(AB$7,$G40)=0,AB$7&lt;'Allgemeine Info'!$H$15),($I40+$J40)*((1+$D$4)^AB$7),0))))</f>
        <v>0</v>
      </c>
      <c r="AC40" s="250">
        <f>IF(OR($E40="",$F40="",$G40="",'Allgemeine Info'!$H$15=""),0,IF(AND(AC$6&lt;&gt;0,AC$6&lt;='Allgemeine Info'!$H$15),($E40+$F40)*$I40*(1+$D$4)^AC$6,IF(AC$7='Allgemeine Info'!$H$15,$J40*(1+$D$4)^AC$7,IF(AND(AC$7&lt;&gt;0,MOD(AC$7,$G40)=0,AC$7&lt;'Allgemeine Info'!$H$15),($I40+$J40)*((1+$D$4)^AC$7),0))))</f>
        <v>0</v>
      </c>
      <c r="AD40" s="250">
        <f>IF(OR($E40="",$F40="",$G40="",'Allgemeine Info'!$H$15=""),0,IF(AND(AD$6&lt;&gt;0,AD$6&lt;='Allgemeine Info'!$H$15),($E40+$F40)*$I40*(1+$D$4)^AD$6,IF(AD$7='Allgemeine Info'!$H$15,$J40*(1+$D$4)^AD$7,IF(AND(AD$7&lt;&gt;0,MOD(AD$7,$G40)=0,AD$7&lt;'Allgemeine Info'!$H$15),($I40+$J40)*((1+$D$4)^AD$7),0))))</f>
        <v>0</v>
      </c>
      <c r="AE40" s="250">
        <f>IF(OR($E40="",$F40="",$G40="",'Allgemeine Info'!$H$15=""),0,IF(AND(AE$6&lt;&gt;0,AE$6&lt;='Allgemeine Info'!$H$15),($E40+$F40)*$I40*(1+$D$4)^AE$6,IF(AE$7='Allgemeine Info'!$H$15,$J40*(1+$D$4)^AE$7,IF(AND(AE$7&lt;&gt;0,MOD(AE$7,$G40)=0,AE$7&lt;'Allgemeine Info'!$H$15),($I40+$J40)*((1+$D$4)^AE$7),0))))</f>
        <v>0</v>
      </c>
      <c r="AF40" s="250">
        <f>IF(OR($E40="",$F40="",$G40="",'Allgemeine Info'!$H$15=""),0,IF(AND(AF$6&lt;&gt;0,AF$6&lt;='Allgemeine Info'!$H$15),($E40+$F40)*$I40*(1+$D$4)^AF$6,IF(AF$7='Allgemeine Info'!$H$15,$J40*(1+$D$4)^AF$7,IF(AND(AF$7&lt;&gt;0,MOD(AF$7,$G40)=0,AF$7&lt;'Allgemeine Info'!$H$15),($I40+$J40)*((1+$D$4)^AF$7),0))))</f>
        <v>0</v>
      </c>
      <c r="AG40" s="250">
        <f>IF(OR($E40="",$F40="",$G40="",'Allgemeine Info'!$H$15=""),0,IF(AND(AG$6&lt;&gt;0,AG$6&lt;='Allgemeine Info'!$H$15),($E40+$F40)*$I40*(1+$D$4)^AG$6,IF(AG$7='Allgemeine Info'!$H$15,$J40*(1+$D$4)^AG$7,IF(AND(AG$7&lt;&gt;0,MOD(AG$7,$G40)=0,AG$7&lt;'Allgemeine Info'!$H$15),($I40+$J40)*((1+$D$4)^AG$7),0))))</f>
        <v>0</v>
      </c>
      <c r="AH40" s="250">
        <f>IF(OR($E40="",$F40="",$G40="",'Allgemeine Info'!$H$15=""),0,IF(AND(AH$6&lt;&gt;0,AH$6&lt;='Allgemeine Info'!$H$15),($E40+$F40)*$I40*(1+$D$4)^AH$6,IF(AH$7='Allgemeine Info'!$H$15,$J40*(1+$D$4)^AH$7,IF(AND(AH$7&lt;&gt;0,MOD(AH$7,$G40)=0,AH$7&lt;'Allgemeine Info'!$H$15),($I40+$J40)*((1+$D$4)^AH$7),0))))</f>
        <v>0</v>
      </c>
      <c r="AI40" s="250">
        <f>IF(OR($E40="",$F40="",$G40="",'Allgemeine Info'!$H$15=""),0,IF(AND(AI$6&lt;&gt;0,AI$6&lt;='Allgemeine Info'!$H$15),($E40+$F40)*$I40*(1+$D$4)^AI$6,IF(AI$7='Allgemeine Info'!$H$15,$J40*(1+$D$4)^AI$7,IF(AND(AI$7&lt;&gt;0,MOD(AI$7,$G40)=0,AI$7&lt;'Allgemeine Info'!$H$15),($I40+$J40)*((1+$D$4)^AI$7),0))))</f>
        <v>0</v>
      </c>
      <c r="AJ40" s="250">
        <f>IF(OR($E40="",$F40="",$G40="",'Allgemeine Info'!$H$15=""),0,IF(AND(AJ$6&lt;&gt;0,AJ$6&lt;='Allgemeine Info'!$H$15),($E40+$F40)*$I40*(1+$D$4)^AJ$6,IF(AJ$7='Allgemeine Info'!$H$15,$J40*(1+$D$4)^AJ$7,IF(AND(AJ$7&lt;&gt;0,MOD(AJ$7,$G40)=0,AJ$7&lt;'Allgemeine Info'!$H$15),($I40+$J40)*((1+$D$4)^AJ$7),0))))</f>
        <v>0</v>
      </c>
      <c r="AK40" s="250">
        <f>IF(OR($E40="",$F40="",$G40="",'Allgemeine Info'!$H$15=""),0,IF(AND(AK$6&lt;&gt;0,AK$6&lt;='Allgemeine Info'!$H$15),($E40+$F40)*$I40*(1+$D$4)^AK$6,IF(AK$7='Allgemeine Info'!$H$15,$J40*(1+$D$4)^AK$7,IF(AND(AK$7&lt;&gt;0,MOD(AK$7,$G40)=0,AK$7&lt;'Allgemeine Info'!$H$15),($I40+$J40)*((1+$D$4)^AK$7),0))))</f>
        <v>0</v>
      </c>
      <c r="AL40" s="250">
        <f>IF(OR($E40="",$F40="",$G40="",'Allgemeine Info'!$H$15=""),0,IF(AND(AL$6&lt;&gt;0,AL$6&lt;='Allgemeine Info'!$H$15),($E40+$F40)*$I40*(1+$D$4)^AL$6,IF(AL$7='Allgemeine Info'!$H$15,$J40*(1+$D$4)^AL$7,IF(AND(AL$7&lt;&gt;0,MOD(AL$7,$G40)=0,AL$7&lt;'Allgemeine Info'!$H$15),($I40+$J40)*((1+$D$4)^AL$7),0))))</f>
        <v>0</v>
      </c>
      <c r="AM40" s="250">
        <f>IF(OR($E40="",$F40="",$G40="",'Allgemeine Info'!$H$15=""),0,IF(AND(AM$6&lt;&gt;0,AM$6&lt;='Allgemeine Info'!$H$15),($E40+$F40)*$I40*(1+$D$4)^AM$6,IF(AM$7='Allgemeine Info'!$H$15,$J40*(1+$D$4)^AM$7,IF(AND(AM$7&lt;&gt;0,MOD(AM$7,$G40)=0,AM$7&lt;'Allgemeine Info'!$H$15),($I40+$J40)*((1+$D$4)^AM$7),0))))</f>
        <v>0</v>
      </c>
      <c r="AN40" s="250">
        <f>IF(OR($E40="",$F40="",$G40="",'Allgemeine Info'!$H$15=""),0,IF(AND(AN$6&lt;&gt;0,AN$6&lt;='Allgemeine Info'!$H$15),($E40+$F40)*$I40*(1+$D$4)^AN$6,IF(AN$7='Allgemeine Info'!$H$15,$J40*(1+$D$4)^AN$7,IF(AND(AN$7&lt;&gt;0,MOD(AN$7,$G40)=0,AN$7&lt;'Allgemeine Info'!$H$15),($I40+$J40)*((1+$D$4)^AN$7),0))))</f>
        <v>0</v>
      </c>
      <c r="AO40" s="250">
        <f>IF(OR($E40="",$F40="",$G40="",'Allgemeine Info'!$H$15=""),0,IF(AND(AO$6&lt;&gt;0,AO$6&lt;='Allgemeine Info'!$H$15),($E40+$F40)*$I40*(1+$D$4)^AO$6,IF(AO$7='Allgemeine Info'!$H$15,$J40*(1+$D$4)^AO$7,IF(AND(AO$7&lt;&gt;0,MOD(AO$7,$G40)=0,AO$7&lt;'Allgemeine Info'!$H$15),($I40+$J40)*((1+$D$4)^AO$7),0))))</f>
        <v>0</v>
      </c>
      <c r="AP40" s="250">
        <f>IF(OR($E40="",$F40="",$G40="",'Allgemeine Info'!$H$15=""),0,IF(AND(AP$6&lt;&gt;0,AP$6&lt;='Allgemeine Info'!$H$15),($E40+$F40)*$I40*(1+$D$4)^AP$6,IF(AP$7='Allgemeine Info'!$H$15,$J40*(1+$D$4)^AP$7,IF(AND(AP$7&lt;&gt;0,MOD(AP$7,$G40)=0,AP$7&lt;'Allgemeine Info'!$H$15),($I40+$J40)*((1+$D$4)^AP$7),0))))</f>
        <v>0</v>
      </c>
      <c r="AQ40" s="250">
        <f>IF(OR($E40="",$F40="",$G40="",'Allgemeine Info'!$H$15=""),0,IF(AND(AQ$6&lt;&gt;0,AQ$6&lt;='Allgemeine Info'!$H$15),($E40+$F40)*$I40*(1+$D$4)^AQ$6,IF(AQ$7='Allgemeine Info'!$H$15,$J40*(1+$D$4)^AQ$7,IF(AND(AQ$7&lt;&gt;0,MOD(AQ$7,$G40)=0,AQ$7&lt;'Allgemeine Info'!$H$15),($I40+$J40)*((1+$D$4)^AQ$7),0))))</f>
        <v>0</v>
      </c>
      <c r="AR40" s="250">
        <f>IF(OR($E40="",$F40="",$G40="",'Allgemeine Info'!$H$15=""),0,IF(AND(AR$6&lt;&gt;0,AR$6&lt;='Allgemeine Info'!$H$15),($E40+$F40)*$I40*(1+$D$4)^AR$6,IF(AR$7='Allgemeine Info'!$H$15,$J40*(1+$D$4)^AR$7,IF(AND(AR$7&lt;&gt;0,MOD(AR$7,$G40)=0,AR$7&lt;'Allgemeine Info'!$H$15),($I40+$J40)*((1+$D$4)^AR$7),0))))</f>
        <v>0</v>
      </c>
      <c r="AS40" s="250">
        <f>IF(OR($E40="",$F40="",$G40="",'Allgemeine Info'!$H$15=""),0,IF(AND(AS$6&lt;&gt;0,AS$6&lt;='Allgemeine Info'!$H$15),($E40+$F40)*$I40*(1+$D$4)^AS$6,IF(AS$7='Allgemeine Info'!$H$15,$J40*(1+$D$4)^AS$7,IF(AND(AS$7&lt;&gt;0,MOD(AS$7,$G40)=0,AS$7&lt;'Allgemeine Info'!$H$15),($I40+$J40)*((1+$D$4)^AS$7),0))))</f>
        <v>0</v>
      </c>
      <c r="AT40" s="250">
        <f>IF(OR($E40="",$F40="",$G40="",'Allgemeine Info'!$H$15=""),0,IF(AND(AT$6&lt;&gt;0,AT$6&lt;='Allgemeine Info'!$H$15),($E40+$F40)*$I40*(1+$D$4)^AT$6,IF(AT$7='Allgemeine Info'!$H$15,$J40*(1+$D$4)^AT$7,IF(AND(AT$7&lt;&gt;0,MOD(AT$7,$G40)=0,AT$7&lt;'Allgemeine Info'!$H$15),($I40+$J40)*((1+$D$4)^AT$7),0))))</f>
        <v>0</v>
      </c>
      <c r="AU40" s="250">
        <f>IF(OR($E40="",$F40="",$G40="",'Allgemeine Info'!$H$15=""),0,IF(AND(AU$6&lt;&gt;0,AU$6&lt;='Allgemeine Info'!$H$15),($E40+$F40)*$I40*(1+$D$4)^AU$6,IF(AU$7='Allgemeine Info'!$H$15,$J40*(1+$D$4)^AU$7,IF(AND(AU$7&lt;&gt;0,MOD(AU$7,$G40)=0,AU$7&lt;'Allgemeine Info'!$H$15),($I40+$J40)*((1+$D$4)^AU$7),0))))</f>
        <v>0</v>
      </c>
      <c r="AV40" s="250">
        <f>IF(OR($E40="",$F40="",$G40="",'Allgemeine Info'!$H$15=""),0,IF(AND(AV$6&lt;&gt;0,AV$6&lt;='Allgemeine Info'!$H$15),($E40+$F40)*$I40*(1+$D$4)^AV$6,IF(AV$7='Allgemeine Info'!$H$15,$J40*(1+$D$4)^AV$7,IF(AND(AV$7&lt;&gt;0,MOD(AV$7,$G40)=0,AV$7&lt;'Allgemeine Info'!$H$15),($I40+$J40)*((1+$D$4)^AV$7),0))))</f>
        <v>0</v>
      </c>
      <c r="AW40" s="250">
        <f>IF(OR($E40="",$F40="",$G40="",'Allgemeine Info'!$H$15=""),0,IF(AND(AW$6&lt;&gt;0,AW$6&lt;='Allgemeine Info'!$H$15),($E40+$F40)*$I40*(1+$D$4)^AW$6,IF(AW$7='Allgemeine Info'!$H$15,$J40*(1+$D$4)^AW$7,IF(AND(AW$7&lt;&gt;0,MOD(AW$7,$G40)=0,AW$7&lt;'Allgemeine Info'!$H$15),($I40+$J40)*((1+$D$4)^AW$7),0))))</f>
        <v>0</v>
      </c>
      <c r="AX40" s="250">
        <f>IF(OR($E40="",$F40="",$G40="",'Allgemeine Info'!$H$15=""),0,IF(AND(AX$6&lt;&gt;0,AX$6&lt;='Allgemeine Info'!$H$15),($E40+$F40)*$I40*(1+$D$4)^AX$6,IF(AX$7='Allgemeine Info'!$H$15,$J40*(1+$D$4)^AX$7,IF(AND(AX$7&lt;&gt;0,MOD(AX$7,$G40)=0,AX$7&lt;'Allgemeine Info'!$H$15),($I40+$J40)*((1+$D$4)^AX$7),0))))</f>
        <v>0</v>
      </c>
      <c r="AY40" s="250">
        <f>IF(OR($E40="",$F40="",$G40="",'Allgemeine Info'!$H$15=""),0,IF(AND(AY$6&lt;&gt;0,AY$6&lt;='Allgemeine Info'!$H$15),($E40+$F40)*$I40*(1+$D$4)^AY$6,IF(AY$7='Allgemeine Info'!$H$15,$J40*(1+$D$4)^AY$7,IF(AND(AY$7&lt;&gt;0,MOD(AY$7,$G40)=0,AY$7&lt;'Allgemeine Info'!$H$15),($I40+$J40)*((1+$D$4)^AY$7),0))))</f>
        <v>0</v>
      </c>
      <c r="AZ40" s="250">
        <f>IF(OR($E40="",$F40="",$G40="",'Allgemeine Info'!$H$15=""),0,IF(AND(AZ$6&lt;&gt;0,AZ$6&lt;='Allgemeine Info'!$H$15),($E40+$F40)*$I40*(1+$D$4)^AZ$6,IF(AZ$7='Allgemeine Info'!$H$15,$J40*(1+$D$4)^AZ$7,IF(AND(AZ$7&lt;&gt;0,MOD(AZ$7,$G40)=0,AZ$7&lt;'Allgemeine Info'!$H$15),($I40+$J40)*((1+$D$4)^AZ$7),0))))</f>
        <v>0</v>
      </c>
      <c r="BA40" s="250">
        <f>IF(OR($E40="",$F40="",$G40="",'Allgemeine Info'!$H$15=""),0,IF(AND(BA$6&lt;&gt;0,BA$6&lt;='Allgemeine Info'!$H$15),($E40+$F40)*$I40*(1+$D$4)^BA$6,IF(BA$7='Allgemeine Info'!$H$15,$J40*(1+$D$4)^BA$7,IF(AND(BA$7&lt;&gt;0,MOD(BA$7,$G40)=0,BA$7&lt;'Allgemeine Info'!$H$15),($I40+$J40)*((1+$D$4)^BA$7),0))))</f>
        <v>0</v>
      </c>
      <c r="BB40" s="250">
        <f>IF(OR($E40="",$F40="",$G40="",'Allgemeine Info'!$H$15=""),0,IF(AND(BB$6&lt;&gt;0,BB$6&lt;='Allgemeine Info'!$H$15),($E40+$F40)*$I40*(1+$D$4)^BB$6,IF(BB$7='Allgemeine Info'!$H$15,$J40*(1+$D$4)^BB$7,IF(AND(BB$7&lt;&gt;0,MOD(BB$7,$G40)=0,BB$7&lt;'Allgemeine Info'!$H$15),($I40+$J40)*((1+$D$4)^BB$7),0))))</f>
        <v>0</v>
      </c>
      <c r="BC40" s="250">
        <f>IF(OR($E40="",$F40="",$G40="",'Allgemeine Info'!$H$15=""),0,IF(AND(BC$6&lt;&gt;0,BC$6&lt;='Allgemeine Info'!$H$15),($E40+$F40)*$I40*(1+$D$4)^BC$6,IF(BC$7='Allgemeine Info'!$H$15,$J40*(1+$D$4)^BC$7,IF(AND(BC$7&lt;&gt;0,MOD(BC$7,$G40)=0,BC$7&lt;'Allgemeine Info'!$H$15),($I40+$J40)*((1+$D$4)^BC$7),0))))</f>
        <v>0</v>
      </c>
      <c r="BD40" s="250">
        <f>IF(OR($E40="",$F40="",$G40="",'Allgemeine Info'!$H$15=""),0,IF(AND(BD$6&lt;&gt;0,BD$6&lt;='Allgemeine Info'!$H$15),($E40+$F40)*$I40*(1+$D$4)^BD$6,IF(BD$7='Allgemeine Info'!$H$15,$J40*(1+$D$4)^BD$7,IF(AND(BD$7&lt;&gt;0,MOD(BD$7,$G40)=0,BD$7&lt;'Allgemeine Info'!$H$15),($I40+$J40)*((1+$D$4)^BD$7),0))))</f>
        <v>0</v>
      </c>
      <c r="BE40" s="250">
        <f>IF(OR($E40="",$F40="",$G40="",'Allgemeine Info'!$H$15=""),0,IF(AND(BE$6&lt;&gt;0,BE$6&lt;='Allgemeine Info'!$H$15),($E40+$F40)*$I40*(1+$D$4)^BE$6,IF(BE$7='Allgemeine Info'!$H$15,$J40*(1+$D$4)^BE$7,IF(AND(BE$7&lt;&gt;0,MOD(BE$7,$G40)=0,BE$7&lt;'Allgemeine Info'!$H$15),($I40+$J40)*((1+$D$4)^BE$7),0))))</f>
        <v>0</v>
      </c>
      <c r="BF40" s="250">
        <f>IF(OR($E40="",$F40="",$G40="",'Allgemeine Info'!$H$15=""),0,IF(AND(BF$6&lt;&gt;0,BF$6&lt;='Allgemeine Info'!$H$15),($E40+$F40)*$I40*(1+$D$4)^BF$6,IF(BF$7='Allgemeine Info'!$H$15,$J40*(1+$D$4)^BF$7,IF(AND(BF$7&lt;&gt;0,MOD(BF$7,$G40)=0,BF$7&lt;'Allgemeine Info'!$H$15),($I40+$J40)*((1+$D$4)^BF$7),0))))</f>
        <v>0</v>
      </c>
      <c r="BG40" s="250">
        <f>IF(OR($E40="",$F40="",$G40="",'Allgemeine Info'!$H$15=""),0,IF(AND(BG$6&lt;&gt;0,BG$6&lt;='Allgemeine Info'!$H$15),($E40+$F40)*$I40*(1+$D$4)^BG$6,IF(BG$7='Allgemeine Info'!$H$15,$J40*(1+$D$4)^BG$7,IF(AND(BG$7&lt;&gt;0,MOD(BG$7,$G40)=0,BG$7&lt;'Allgemeine Info'!$H$15),($I40+$J40)*((1+$D$4)^BG$7),0))))</f>
        <v>0</v>
      </c>
      <c r="BH40" s="250">
        <f>IF(OR($E40="",$F40="",$G40="",'Allgemeine Info'!$H$15=""),0,IF(AND(BH$6&lt;&gt;0,BH$6&lt;='Allgemeine Info'!$H$15),($E40+$F40)*$I40*(1+$D$4)^BH$6,IF(BH$7='Allgemeine Info'!$H$15,$J40*(1+$D$4)^BH$7,IF(AND(BH$7&lt;&gt;0,MOD(BH$7,$G40)=0,BH$7&lt;'Allgemeine Info'!$H$15),($I40+$J40)*((1+$D$4)^BH$7),0))))</f>
        <v>0</v>
      </c>
      <c r="BI40" s="250">
        <f>IF(OR($E40="",$F40="",$G40="",'Allgemeine Info'!$H$15=""),0,IF(AND(BI$6&lt;&gt;0,BI$6&lt;='Allgemeine Info'!$H$15),($E40+$F40)*$I40*(1+$D$4)^BI$6,IF(BI$7='Allgemeine Info'!$H$15,$J40*(1+$D$4)^BI$7,IF(AND(BI$7&lt;&gt;0,MOD(BI$7,$G40)=0,BI$7&lt;'Allgemeine Info'!$H$15),($I40+$J40)*((1+$D$4)^BI$7),0))))</f>
        <v>0</v>
      </c>
      <c r="BJ40" s="250">
        <f>IF(OR($E40="",$F40="",$G40="",'Allgemeine Info'!$H$15=""),0,IF(AND(BJ$6&lt;&gt;0,BJ$6&lt;='Allgemeine Info'!$H$15),($E40+$F40)*$I40*(1+$D$4)^BJ$6,IF(BJ$7='Allgemeine Info'!$H$15,$J40*(1+$D$4)^BJ$7,IF(AND(BJ$7&lt;&gt;0,MOD(BJ$7,$G40)=0,BJ$7&lt;'Allgemeine Info'!$H$15),($I40+$J40)*((1+$D$4)^BJ$7),0))))</f>
        <v>0</v>
      </c>
      <c r="BK40" s="250">
        <f>IF(OR($E40="",$F40="",$G40="",'Allgemeine Info'!$H$15=""),0,IF(AND(BK$6&lt;&gt;0,BK$6&lt;='Allgemeine Info'!$H$15),($E40+$F40)*$I40*(1+$D$4)^BK$6,IF(BK$7='Allgemeine Info'!$H$15,$J40*(1+$D$4)^BK$7,IF(AND(BK$7&lt;&gt;0,MOD(BK$7,$G40)=0,BK$7&lt;'Allgemeine Info'!$H$15),($I40+$J40)*((1+$D$4)^BK$7),0))))</f>
        <v>0</v>
      </c>
      <c r="BL40" s="250">
        <f>IF(OR($E40="",$F40="",$G40="",'Allgemeine Info'!$H$15=""),0,IF(AND(BL$6&lt;&gt;0,BL$6&lt;='Allgemeine Info'!$H$15),($E40+$F40)*$I40*(1+$D$4)^BL$6,IF(BL$7='Allgemeine Info'!$H$15,$J40*(1+$D$4)^BL$7,IF(AND(BL$7&lt;&gt;0,MOD(BL$7,$G40)=0,BL$7&lt;'Allgemeine Info'!$H$15),($I40+$J40)*((1+$D$4)^BL$7),0))))</f>
        <v>0</v>
      </c>
      <c r="BM40" s="250">
        <f>IF(OR($E40="",$F40="",$G40="",'Allgemeine Info'!$H$15=""),0,IF(AND(BM$6&lt;&gt;0,BM$6&lt;='Allgemeine Info'!$H$15),($E40+$F40)*$I40*(1+$D$4)^BM$6,IF(BM$7='Allgemeine Info'!$H$15,$J40*(1+$D$4)^BM$7,IF(AND(BM$7&lt;&gt;0,MOD(BM$7,$G40)=0,BM$7&lt;'Allgemeine Info'!$H$15),($I40+$J40)*((1+$D$4)^BM$7),0))))</f>
        <v>0</v>
      </c>
      <c r="BN40" s="250">
        <f>IF(OR($E40="",$F40="",$G40="",'Allgemeine Info'!$H$15=""),0,IF(AND(BN$6&lt;&gt;0,BN$6&lt;='Allgemeine Info'!$H$15),($E40+$F40)*$I40*(1+$D$4)^BN$6,IF(BN$7='Allgemeine Info'!$H$15,$J40*(1+$D$4)^BN$7,IF(AND(BN$7&lt;&gt;0,MOD(BN$7,$G40)=0,BN$7&lt;'Allgemeine Info'!$H$15),($I40+$J40)*((1+$D$4)^BN$7),0))))</f>
        <v>0</v>
      </c>
      <c r="BO40" s="250">
        <f>IF(OR($E40="",$F40="",$G40="",'Allgemeine Info'!$H$15=""),0,IF(AND(BO$6&lt;&gt;0,BO$6&lt;='Allgemeine Info'!$H$15),($E40+$F40)*$I40*(1+$D$4)^BO$6,IF(BO$7='Allgemeine Info'!$H$15,$J40*(1+$D$4)^BO$7,IF(AND(BO$7&lt;&gt;0,MOD(BO$7,$G40)=0,BO$7&lt;'Allgemeine Info'!$H$15),($I40+$J40)*((1+$D$4)^BO$7),0))))</f>
        <v>0</v>
      </c>
      <c r="BP40" s="250">
        <f>IF(OR($E40="",$F40="",$G40="",'Allgemeine Info'!$H$15=""),0,IF(AND(BP$6&lt;&gt;0,BP$6&lt;='Allgemeine Info'!$H$15),($E40+$F40)*$I40*(1+$D$4)^BP$6,IF(BP$7='Allgemeine Info'!$H$15,$J40*(1+$D$4)^BP$7,IF(AND(BP$7&lt;&gt;0,MOD(BP$7,$G40)=0,BP$7&lt;'Allgemeine Info'!$H$15),($I40+$J40)*((1+$D$4)^BP$7),0))))</f>
        <v>0</v>
      </c>
      <c r="BQ40" s="250">
        <f>IF(OR($E40="",$F40="",$G40="",'Allgemeine Info'!$H$15=""),0,IF(AND(BQ$6&lt;&gt;0,BQ$6&lt;='Allgemeine Info'!$H$15),($E40+$F40)*$I40*(1+$D$4)^BQ$6,IF(BQ$7='Allgemeine Info'!$H$15,$J40*(1+$D$4)^BQ$7,IF(AND(BQ$7&lt;&gt;0,MOD(BQ$7,$G40)=0,BQ$7&lt;'Allgemeine Info'!$H$15),($I40+$J40)*((1+$D$4)^BQ$7),0))))</f>
        <v>0</v>
      </c>
      <c r="BR40" s="250">
        <f>IF(OR($E40="",$F40="",$G40="",'Allgemeine Info'!$H$15=""),0,IF(AND(BR$6&lt;&gt;0,BR$6&lt;='Allgemeine Info'!$H$15),($E40+$F40)*$I40*(1+$D$4)^BR$6,IF(BR$7='Allgemeine Info'!$H$15,$J40*(1+$D$4)^BR$7,IF(AND(BR$7&lt;&gt;0,MOD(BR$7,$G40)=0,BR$7&lt;'Allgemeine Info'!$H$15),($I40+$J40)*((1+$D$4)^BR$7),0))))</f>
        <v>0</v>
      </c>
      <c r="BS40" s="250">
        <f>IF(OR($E40="",$F40="",$G40="",'Allgemeine Info'!$H$15=""),0,IF(AND(BS$6&lt;&gt;0,BS$6&lt;='Allgemeine Info'!$H$15),($E40+$F40)*$I40*(1+$D$4)^BS$6,IF(BS$7='Allgemeine Info'!$H$15,$J40*(1+$D$4)^BS$7,IF(AND(BS$7&lt;&gt;0,MOD(BS$7,$G40)=0,BS$7&lt;'Allgemeine Info'!$H$15),($I40+$J40)*((1+$D$4)^BS$7),0))))</f>
        <v>0</v>
      </c>
      <c r="BT40" s="250">
        <f>IF(OR($E40="",$F40="",$G40="",'Allgemeine Info'!$H$15=""),0,IF(AND(BT$6&lt;&gt;0,BT$6&lt;='Allgemeine Info'!$H$15),($E40+$F40)*$I40*(1+$D$4)^BT$6,IF(BT$7='Allgemeine Info'!$H$15,$J40*(1+$D$4)^BT$7,IF(AND(BT$7&lt;&gt;0,MOD(BT$7,$G40)=0,BT$7&lt;'Allgemeine Info'!$H$15),($I40+$J40)*((1+$D$4)^BT$7),0))))</f>
        <v>0</v>
      </c>
      <c r="BU40" s="250">
        <f>IF(OR($E40="",$F40="",$G40="",'Allgemeine Info'!$H$15=""),0,IF(AND(BU$6&lt;&gt;0,BU$6&lt;='Allgemeine Info'!$H$15),($E40+$F40)*$I40*(1+$D$4)^BU$6,IF(BU$7='Allgemeine Info'!$H$15,$J40*(1+$D$4)^BU$7,IF(AND(BU$7&lt;&gt;0,MOD(BU$7,$G40)=0,BU$7&lt;'Allgemeine Info'!$H$15),($I40+$J40)*((1+$D$4)^BU$7),0))))</f>
        <v>0</v>
      </c>
      <c r="BV40" s="250">
        <f>IF(OR($E40="",$F40="",$G40="",'Allgemeine Info'!$H$15=""),0,IF(AND(BV$6&lt;&gt;0,BV$6&lt;='Allgemeine Info'!$H$15),($E40+$F40)*$I40*(1+$D$4)^BV$6,IF(BV$7='Allgemeine Info'!$H$15,$J40*(1+$D$4)^BV$7,IF(AND(BV$7&lt;&gt;0,MOD(BV$7,$G40)=0,BV$7&lt;'Allgemeine Info'!$H$15),($I40+$J40)*((1+$D$4)^BV$7),0))))</f>
        <v>0</v>
      </c>
      <c r="BW40" s="250">
        <f>IF(OR($E40="",$F40="",$G40="",'Allgemeine Info'!$H$15=""),0,IF(AND(BW$6&lt;&gt;0,BW$6&lt;='Allgemeine Info'!$H$15),($E40+$F40)*$I40*(1+$D$4)^BW$6,IF(BW$7='Allgemeine Info'!$H$15,$J40*(1+$D$4)^BW$7,IF(AND(BW$7&lt;&gt;0,MOD(BW$7,$G40)=0,BW$7&lt;'Allgemeine Info'!$H$15),($I40+$J40)*((1+$D$4)^BW$7),0))))</f>
        <v>0</v>
      </c>
      <c r="BX40" s="250">
        <f>IF(OR($E40="",$F40="",$G40="",'Allgemeine Info'!$H$15=""),0,IF(AND(BX$6&lt;&gt;0,BX$6&lt;='Allgemeine Info'!$H$15),($E40+$F40)*$I40*(1+$D$4)^BX$6,IF(BX$7='Allgemeine Info'!$H$15,$J40*(1+$D$4)^BX$7,IF(AND(BX$7&lt;&gt;0,MOD(BX$7,$G40)=0,BX$7&lt;'Allgemeine Info'!$H$15),($I40+$J40)*((1+$D$4)^BX$7),0))))</f>
        <v>0</v>
      </c>
      <c r="BY40" s="250">
        <f>IF(OR($E40="",$F40="",$G40="",'Allgemeine Info'!$H$15=""),0,IF(AND(BY$6&lt;&gt;0,BY$6&lt;='Allgemeine Info'!$H$15),($E40+$F40)*$I40*(1+$D$4)^BY$6,IF(BY$7='Allgemeine Info'!$H$15,$J40*(1+$D$4)^BY$7,IF(AND(BY$7&lt;&gt;0,MOD(BY$7,$G40)=0,BY$7&lt;'Allgemeine Info'!$H$15),($I40+$J40)*((1+$D$4)^BY$7),0))))</f>
        <v>0</v>
      </c>
      <c r="BZ40" s="250">
        <f>IF(OR($E40="",$F40="",$G40="",'Allgemeine Info'!$H$15=""),0,IF(AND(BZ$6&lt;&gt;0,BZ$6&lt;='Allgemeine Info'!$H$15),($E40+$F40)*$I40*(1+$D$4)^BZ$6,IF(BZ$7='Allgemeine Info'!$H$15,$J40*(1+$D$4)^BZ$7,IF(AND(BZ$7&lt;&gt;0,MOD(BZ$7,$G40)=0,BZ$7&lt;'Allgemeine Info'!$H$15),($I40+$J40)*((1+$D$4)^BZ$7),0))))</f>
        <v>0</v>
      </c>
      <c r="CA40" s="250">
        <f>IF(OR($E40="",$F40="",$G40="",'Allgemeine Info'!$H$15=""),0,IF(AND(CA$6&lt;&gt;0,CA$6&lt;='Allgemeine Info'!$H$15),($E40+$F40)*$I40*(1+$D$4)^CA$6,IF(CA$7='Allgemeine Info'!$H$15,$J40*(1+$D$4)^CA$7,IF(AND(CA$7&lt;&gt;0,MOD(CA$7,$G40)=0,CA$7&lt;'Allgemeine Info'!$H$15),($I40+$J40)*((1+$D$4)^CA$7),0))))</f>
        <v>0</v>
      </c>
      <c r="CB40" s="250">
        <f>IF(OR($E40="",$F40="",$G40="",'Allgemeine Info'!$H$15=""),0,IF(AND(CB$6&lt;&gt;0,CB$6&lt;='Allgemeine Info'!$H$15),($E40+$F40)*$I40*(1+$D$4)^CB$6,IF(CB$7='Allgemeine Info'!$H$15,$J40*(1+$D$4)^CB$7,IF(AND(CB$7&lt;&gt;0,MOD(CB$7,$G40)=0,CB$7&lt;'Allgemeine Info'!$H$15),($I40+$J40)*((1+$D$4)^CB$7),0))))</f>
        <v>0</v>
      </c>
      <c r="CC40" s="250">
        <f>IF(OR($E40="",$F40="",$G40="",'Allgemeine Info'!$H$15=""),0,IF(AND(CC$6&lt;&gt;0,CC$6&lt;='Allgemeine Info'!$H$15),($E40+$F40)*$I40*(1+$D$4)^CC$6,IF(CC$7='Allgemeine Info'!$H$15,$J40*(1+$D$4)^CC$7,IF(AND(CC$7&lt;&gt;0,MOD(CC$7,$G40)=0,CC$7&lt;'Allgemeine Info'!$H$15),($I40+$J40)*((1+$D$4)^CC$7),0))))</f>
        <v>0</v>
      </c>
      <c r="CD40" s="250">
        <f>IF(OR($E40="",$F40="",$G40="",'Allgemeine Info'!$H$15=""),0,IF(AND(CD$6&lt;&gt;0,CD$6&lt;='Allgemeine Info'!$H$15),($E40+$F40)*$I40*(1+$D$4)^CD$6,IF(CD$7='Allgemeine Info'!$H$15,$J40*(1+$D$4)^CD$7,IF(AND(CD$7&lt;&gt;0,MOD(CD$7,$G40)=0,CD$7&lt;'Allgemeine Info'!$H$15),($I40+$J40)*((1+$D$4)^CD$7),0))))</f>
        <v>0</v>
      </c>
      <c r="CE40" s="250">
        <f>IF(OR($E40="",$F40="",$G40="",'Allgemeine Info'!$H$15=""),0,IF(AND(CE$6&lt;&gt;0,CE$6&lt;='Allgemeine Info'!$H$15),($E40+$F40)*$I40*(1+$D$4)^CE$6,IF(CE$7='Allgemeine Info'!$H$15,$J40*(1+$D$4)^CE$7,IF(AND(CE$7&lt;&gt;0,MOD(CE$7,$G40)=0,CE$7&lt;'Allgemeine Info'!$H$15),($I40+$J40)*((1+$D$4)^CE$7),0))))</f>
        <v>0</v>
      </c>
      <c r="CF40" s="250">
        <f>IF(OR($E40="",$F40="",$G40="",'Allgemeine Info'!$H$15=""),0,IF(AND(CF$6&lt;&gt;0,CF$6&lt;='Allgemeine Info'!$H$15),($E40+$F40)*$I40*(1+$D$4)^CF$6,IF(CF$7='Allgemeine Info'!$H$15,$J40*(1+$D$4)^CF$7,IF(AND(CF$7&lt;&gt;0,MOD(CF$7,$G40)=0,CF$7&lt;'Allgemeine Info'!$H$15),($I40+$J40)*((1+$D$4)^CF$7),0))))</f>
        <v>0</v>
      </c>
      <c r="CG40" s="250">
        <f>IF(OR($E40="",$F40="",$G40="",'Allgemeine Info'!$H$15=""),0,IF(AND(CG$6&lt;&gt;0,CG$6&lt;='Allgemeine Info'!$H$15),($E40+$F40)*$I40*(1+$D$4)^CG$6,IF(CG$7='Allgemeine Info'!$H$15,$J40*(1+$D$4)^CG$7,IF(AND(CG$7&lt;&gt;0,MOD(CG$7,$G40)=0,CG$7&lt;'Allgemeine Info'!$H$15),($I40+$J40)*((1+$D$4)^CG$7),0))))</f>
        <v>0</v>
      </c>
      <c r="CH40" s="250">
        <f>IF(OR($E40="",$F40="",$G40="",'Allgemeine Info'!$H$15=""),0,IF(AND(CH$6&lt;&gt;0,CH$6&lt;='Allgemeine Info'!$H$15),($E40+$F40)*$I40*(1+$D$4)^CH$6,IF(CH$7='Allgemeine Info'!$H$15,$J40*(1+$D$4)^CH$7,IF(AND(CH$7&lt;&gt;0,MOD(CH$7,$G40)=0,CH$7&lt;'Allgemeine Info'!$H$15),($I40+$J40)*((1+$D$4)^CH$7),0))))</f>
        <v>0</v>
      </c>
      <c r="CI40" s="250">
        <f>IF(OR($E40="",$F40="",$G40="",'Allgemeine Info'!$H$15=""),0,IF(AND(CI$6&lt;&gt;0,CI$6&lt;='Allgemeine Info'!$H$15),($E40+$F40)*$I40*(1+$D$4)^CI$6,IF(CI$7='Allgemeine Info'!$H$15,$J40*(1+$D$4)^CI$7,IF(AND(CI$7&lt;&gt;0,MOD(CI$7,$G40)=0,CI$7&lt;'Allgemeine Info'!$H$15),($I40+$J40)*((1+$D$4)^CI$7),0))))</f>
        <v>0</v>
      </c>
      <c r="CJ40" s="250">
        <f>IF(OR($E40="",$F40="",$G40="",'Allgemeine Info'!$H$15=""),0,IF(AND(CJ$6&lt;&gt;0,CJ$6&lt;='Allgemeine Info'!$H$15),($E40+$F40)*$I40*(1+$D$4)^CJ$6,IF(CJ$7='Allgemeine Info'!$H$15,$J40*(1+$D$4)^CJ$7,IF(AND(CJ$7&lt;&gt;0,MOD(CJ$7,$G40)=0,CJ$7&lt;'Allgemeine Info'!$H$15),($I40+$J40)*((1+$D$4)^CJ$7),0))))</f>
        <v>0</v>
      </c>
      <c r="CK40" s="250">
        <f>IF(OR($E40="",$F40="",$G40="",'Allgemeine Info'!$H$15=""),0,IF(AND(CK$6&lt;&gt;0,CK$6&lt;='Allgemeine Info'!$H$15),($E40+$F40)*$I40*(1+$D$4)^CK$6,IF(CK$7='Allgemeine Info'!$H$15,$J40*(1+$D$4)^CK$7,IF(AND(CK$7&lt;&gt;0,MOD(CK$7,$G40)=0,CK$7&lt;'Allgemeine Info'!$H$15),($I40+$J40)*((1+$D$4)^CK$7),0))))</f>
        <v>0</v>
      </c>
      <c r="CL40" s="250">
        <f>IF(OR($E40="",$F40="",$G40="",'Allgemeine Info'!$H$15=""),0,IF(AND(CL$6&lt;&gt;0,CL$6&lt;='Allgemeine Info'!$H$15),($E40+$F40)*$I40*(1+$D$4)^CL$6,IF(CL$7='Allgemeine Info'!$H$15,$J40*(1+$D$4)^CL$7,IF(AND(CL$7&lt;&gt;0,MOD(CL$7,$G40)=0,CL$7&lt;'Allgemeine Info'!$H$15),($I40+$J40)*((1+$D$4)^CL$7),0))))</f>
        <v>0</v>
      </c>
      <c r="CM40" s="250">
        <f>IF(OR($E40="",$F40="",$G40="",'Allgemeine Info'!$H$15=""),0,IF(AND(CM$6&lt;&gt;0,CM$6&lt;='Allgemeine Info'!$H$15),($E40+$F40)*$I40*(1+$D$4)^CM$6,IF(CM$7='Allgemeine Info'!$H$15,$J40*(1+$D$4)^CM$7,IF(AND(CM$7&lt;&gt;0,MOD(CM$7,$G40)=0,CM$7&lt;'Allgemeine Info'!$H$15),($I40+$J40)*((1+$D$4)^CM$7),0))))</f>
        <v>0</v>
      </c>
      <c r="CN40" s="250">
        <f>IF(OR($E40="",$F40="",$G40="",'Allgemeine Info'!$H$15=""),0,IF(AND(CN$6&lt;&gt;0,CN$6&lt;='Allgemeine Info'!$H$15),($E40+$F40)*$I40*(1+$D$4)^CN$6,IF(CN$7='Allgemeine Info'!$H$15,$J40*(1+$D$4)^CN$7,IF(AND(CN$7&lt;&gt;0,MOD(CN$7,$G40)=0,CN$7&lt;'Allgemeine Info'!$H$15),($I40+$J40)*((1+$D$4)^CN$7),0))))</f>
        <v>0</v>
      </c>
      <c r="CO40" s="250">
        <f>IF(OR($E40="",$F40="",$G40="",'Allgemeine Info'!$H$15=""),0,IF(AND(CO$6&lt;&gt;0,CO$6&lt;='Allgemeine Info'!$H$15),($E40+$F40)*$I40*(1+$D$4)^CO$6,IF(CO$7='Allgemeine Info'!$H$15,$J40*(1+$D$4)^CO$7,IF(AND(CO$7&lt;&gt;0,MOD(CO$7,$G40)=0,CO$7&lt;'Allgemeine Info'!$H$15),($I40+$J40)*((1+$D$4)^CO$7),0))))</f>
        <v>0</v>
      </c>
      <c r="CP40" s="250">
        <f>IF(OR($E40="",$F40="",$G40="",'Allgemeine Info'!$H$15=""),0,IF(AND(CP$6&lt;&gt;0,CP$6&lt;='Allgemeine Info'!$H$15),($E40+$F40)*$I40*(1+$D$4)^CP$6,IF(CP$7='Allgemeine Info'!$H$15,$J40*(1+$D$4)^CP$7,IF(AND(CP$7&lt;&gt;0,MOD(CP$7,$G40)=0,CP$7&lt;'Allgemeine Info'!$H$15),($I40+$J40)*((1+$D$4)^CP$7),0))))</f>
        <v>0</v>
      </c>
      <c r="CQ40" s="250">
        <f>IF(OR($E40="",$F40="",$G40="",'Allgemeine Info'!$H$15=""),0,IF(AND(CQ$6&lt;&gt;0,CQ$6&lt;='Allgemeine Info'!$H$15),($E40+$F40)*$I40*(1+$D$4)^CQ$6,IF(CQ$7='Allgemeine Info'!$H$15,$J40*(1+$D$4)^CQ$7,IF(AND(CQ$7&lt;&gt;0,MOD(CQ$7,$G40)=0,CQ$7&lt;'Allgemeine Info'!$H$15),($I40+$J40)*((1+$D$4)^CQ$7),0))))</f>
        <v>0</v>
      </c>
      <c r="CR40" s="250">
        <f>IF(OR($E40="",$F40="",$G40="",'Allgemeine Info'!$H$15=""),0,IF(AND(CR$6&lt;&gt;0,CR$6&lt;='Allgemeine Info'!$H$15),($E40+$F40)*$I40*(1+$D$4)^CR$6,IF(CR$7='Allgemeine Info'!$H$15,$J40*(1+$D$4)^CR$7,IF(AND(CR$7&lt;&gt;0,MOD(CR$7,$G40)=0,CR$7&lt;'Allgemeine Info'!$H$15),($I40+$J40)*((1+$D$4)^CR$7),0))))</f>
        <v>0</v>
      </c>
      <c r="CS40" s="250">
        <f>IF(OR($E40="",$F40="",$G40="",'Allgemeine Info'!$H$15=""),0,IF(AND(CS$6&lt;&gt;0,CS$6&lt;='Allgemeine Info'!$H$15),($E40+$F40)*$I40*(1+$D$4)^CS$6,IF(CS$7='Allgemeine Info'!$H$15,$J40*(1+$D$4)^CS$7,IF(AND(CS$7&lt;&gt;0,MOD(CS$7,$G40)=0,CS$7&lt;'Allgemeine Info'!$H$15),($I40+$J40)*((1+$D$4)^CS$7),0))))</f>
        <v>0</v>
      </c>
      <c r="CT40" s="250">
        <f>IF(OR($E40="",$F40="",$G40="",'Allgemeine Info'!$H$15=""),0,IF(AND(CT$6&lt;&gt;0,CT$6&lt;='Allgemeine Info'!$H$15),($E40+$F40)*$I40*(1+$D$4)^CT$6,IF(CT$7='Allgemeine Info'!$H$15,$J40*(1+$D$4)^CT$7,IF(AND(CT$7&lt;&gt;0,MOD(CT$7,$G40)=0,CT$7&lt;'Allgemeine Info'!$H$15),($I40+$J40)*((1+$D$4)^CT$7),0))))</f>
        <v>0</v>
      </c>
      <c r="CU40" s="250">
        <f>IF(OR($E40="",$F40="",$G40="",'Allgemeine Info'!$H$15=""),0,IF(AND(CU$6&lt;&gt;0,CU$6&lt;='Allgemeine Info'!$H$15),($E40+$F40)*$I40*(1+$D$4)^CU$6,IF(CU$7='Allgemeine Info'!$H$15,$J40*(1+$D$4)^CU$7,IF(AND(CU$7&lt;&gt;0,MOD(CU$7,$G40)=0,CU$7&lt;'Allgemeine Info'!$H$15),($I40+$J40)*((1+$D$4)^CU$7),0))))</f>
        <v>0</v>
      </c>
      <c r="CV40" s="250">
        <f>IF(OR($E40="",$F40="",$G40="",'Allgemeine Info'!$H$15=""),0,IF(AND(CV$6&lt;&gt;0,CV$6&lt;='Allgemeine Info'!$H$15),($E40+$F40)*$I40*(1+$D$4)^CV$6,IF(CV$7='Allgemeine Info'!$H$15,$J40*(1+$D$4)^CV$7,IF(AND(CV$7&lt;&gt;0,MOD(CV$7,$G40)=0,CV$7&lt;'Allgemeine Info'!$H$15),($I40+$J40)*((1+$D$4)^CV$7),0))))</f>
        <v>0</v>
      </c>
      <c r="CW40" s="250">
        <f>IF(OR($E40="",$F40="",$G40="",'Allgemeine Info'!$H$15=""),0,IF(AND(CW$6&lt;&gt;0,CW$6&lt;='Allgemeine Info'!$H$15),($E40+$F40)*$I40*(1+$D$4)^CW$6,IF(CW$7='Allgemeine Info'!$H$15,$J40*(1+$D$4)^CW$7,IF(AND(CW$7&lt;&gt;0,MOD(CW$7,$G40)=0,CW$7&lt;'Allgemeine Info'!$H$15),($I40+$J40)*((1+$D$4)^CW$7),0))))</f>
        <v>0</v>
      </c>
      <c r="CX40" s="250">
        <f>IF(OR($E40="",$F40="",$G40="",'Allgemeine Info'!$H$15=""),0,IF(AND(CX$6&lt;&gt;0,CX$6&lt;='Allgemeine Info'!$H$15),($E40+$F40)*$I40*(1+$D$4)^CX$6,IF(CX$7='Allgemeine Info'!$H$15,$J40*(1+$D$4)^CX$7,IF(AND(CX$7&lt;&gt;0,MOD(CX$7,$G40)=0,CX$7&lt;'Allgemeine Info'!$H$15),($I40+$J40)*((1+$D$4)^CX$7),0))))</f>
        <v>0</v>
      </c>
      <c r="CY40" s="250">
        <f>IF(OR($E40="",$F40="",$G40="",'Allgemeine Info'!$H$15=""),0,IF(AND(CY$6&lt;&gt;0,CY$6&lt;='Allgemeine Info'!$H$15),($E40+$F40)*$I40*(1+$D$4)^CY$6,IF(CY$7='Allgemeine Info'!$H$15,$J40*(1+$D$4)^CY$7,IF(AND(CY$7&lt;&gt;0,MOD(CY$7,$G40)=0,CY$7&lt;'Allgemeine Info'!$H$15),($I40+$J40)*((1+$D$4)^CY$7),0))))</f>
        <v>0</v>
      </c>
      <c r="CZ40" s="250">
        <f>IF(OR($E40="",$F40="",$G40="",'Allgemeine Info'!$H$15=""),0,IF(AND(CZ$6&lt;&gt;0,CZ$6&lt;='Allgemeine Info'!$H$15),($E40+$F40)*$I40*(1+$D$4)^CZ$6,IF(CZ$7='Allgemeine Info'!$H$15,$J40*(1+$D$4)^CZ$7,IF(AND(CZ$7&lt;&gt;0,MOD(CZ$7,$G40)=0,CZ$7&lt;'Allgemeine Info'!$H$15),($I40+$J40)*((1+$D$4)^CZ$7),0))))</f>
        <v>0</v>
      </c>
      <c r="DA40" s="250">
        <f>IF(OR($E40="",$F40="",$G40="",'Allgemeine Info'!$H$15=""),0,IF(AND(DA$6&lt;&gt;0,DA$6&lt;='Allgemeine Info'!$H$15),($E40+$F40)*$I40*(1+$D$4)^DA$6,IF(DA$7='Allgemeine Info'!$H$15,$J40*(1+$D$4)^DA$7,IF(AND(DA$7&lt;&gt;0,MOD(DA$7,$G40)=0,DA$7&lt;'Allgemeine Info'!$H$15),($I40+$J40)*((1+$D$4)^DA$7),0))))</f>
        <v>0</v>
      </c>
      <c r="DB40" s="250">
        <f>IF(OR($E40="",$F40="",$G40="",'Allgemeine Info'!$H$15=""),0,IF(AND(DB$6&lt;&gt;0,DB$6&lt;='Allgemeine Info'!$H$15),($E40+$F40)*$I40*(1+$D$4)^DB$6,IF(DB$7='Allgemeine Info'!$H$15,$J40*(1+$D$4)^DB$7,IF(AND(DB$7&lt;&gt;0,MOD(DB$7,$G40)=0,DB$7&lt;'Allgemeine Info'!$H$15),($I40+$J40)*((1+$D$4)^DB$7),0))))</f>
        <v>0</v>
      </c>
      <c r="DC40" s="250">
        <f>IF(OR($E40="",$F40="",$G40="",'Allgemeine Info'!$H$15=""),0,IF(AND(DC$6&lt;&gt;0,DC$6&lt;='Allgemeine Info'!$H$15),($E40+$F40)*$I40*(1+$D$4)^DC$6,IF(DC$7='Allgemeine Info'!$H$15,$J40*(1+$D$4)^DC$7,IF(AND(DC$7&lt;&gt;0,MOD(DC$7,$G40)=0,DC$7&lt;'Allgemeine Info'!$H$15),($I40+$J40)*((1+$D$4)^DC$7),0))))</f>
        <v>0</v>
      </c>
      <c r="DD40" s="250">
        <f>IF(OR($E40="",$F40="",$G40="",'Allgemeine Info'!$H$15=""),0,IF(AND(DD$6&lt;&gt;0,DD$6&lt;='Allgemeine Info'!$H$15),($E40+$F40)*$I40*(1+$D$4)^DD$6,IF(DD$7='Allgemeine Info'!$H$15,$J40*(1+$D$4)^DD$7,IF(AND(DD$7&lt;&gt;0,MOD(DD$7,$G40)=0,DD$7&lt;'Allgemeine Info'!$H$15),($I40+$J40)*((1+$D$4)^DD$7),0))))</f>
        <v>0</v>
      </c>
      <c r="DE40" s="250">
        <f>IF(OR($E40="",$F40="",$G40="",'Allgemeine Info'!$H$15=""),0,IF(AND(DE$6&lt;&gt;0,DE$6&lt;='Allgemeine Info'!$H$15),($E40+$F40)*$I40*(1+$D$4)^DE$6,IF(DE$7='Allgemeine Info'!$H$15,$J40*(1+$D$4)^DE$7,IF(AND(DE$7&lt;&gt;0,MOD(DE$7,$G40)=0,DE$7&lt;'Allgemeine Info'!$H$15),($I40+$J40)*((1+$D$4)^DE$7),0))))</f>
        <v>0</v>
      </c>
      <c r="DF40" s="250">
        <f>IF(OR($E40="",$F40="",$G40="",'Allgemeine Info'!$H$15=""),0,IF(AND(DF$6&lt;&gt;0,DF$6&lt;='Allgemeine Info'!$H$15),($E40+$F40)*$I40*(1+$D$4)^DF$6,IF(DF$7='Allgemeine Info'!$H$15,$J40*(1+$D$4)^DF$7,IF(AND(DF$7&lt;&gt;0,MOD(DF$7,$G40)=0,DF$7&lt;'Allgemeine Info'!$H$15),($I40+$J40)*((1+$D$4)^DF$7),0))))</f>
        <v>0</v>
      </c>
      <c r="DG40" s="250">
        <f>IF(OR($E40="",$F40="",$G40="",'Allgemeine Info'!$H$15=""),0,IF(AND(DG$6&lt;&gt;0,DG$6&lt;='Allgemeine Info'!$H$15),($E40+$F40)*$I40*(1+$D$4)^DG$6,IF(DG$7='Allgemeine Info'!$H$15,$J40*(1+$D$4)^DG$7,IF(AND(DG$7&lt;&gt;0,MOD(DG$7,$G40)=0,DG$7&lt;'Allgemeine Info'!$H$15),($I40+$J40)*((1+$D$4)^DG$7),0))))</f>
        <v>0</v>
      </c>
      <c r="DH40" s="250">
        <f>IF(OR($E40="",$F40="",$G40="",'Allgemeine Info'!$H$15=""),0,IF(AND(DH$6&lt;&gt;0,DH$6&lt;='Allgemeine Info'!$H$15),($E40+$F40)*$I40*(1+$D$4)^DH$6,IF(DH$7='Allgemeine Info'!$H$15,$J40*(1+$D$4)^DH$7,IF(AND(DH$7&lt;&gt;0,MOD(DH$7,$G40)=0,DH$7&lt;'Allgemeine Info'!$H$15),($I40+$J40)*((1+$D$4)^DH$7),0))))</f>
        <v>0</v>
      </c>
      <c r="DI40" s="250">
        <f>IF(OR($E40="",$F40="",$G40="",'Allgemeine Info'!$H$15=""),0,IF(AND(DI$6&lt;&gt;0,DI$6&lt;='Allgemeine Info'!$H$15),($E40+$F40)*$I40*(1+$D$4)^DI$6,IF(DI$7='Allgemeine Info'!$H$15,$J40*(1+$D$4)^DI$7,IF(AND(DI$7&lt;&gt;0,MOD(DI$7,$G40)=0,DI$7&lt;'Allgemeine Info'!$H$15),($I40+$J40)*((1+$D$4)^DI$7),0))))</f>
        <v>0</v>
      </c>
      <c r="DJ40" s="250">
        <f>IF(OR($E40="",$F40="",$G40="",'Allgemeine Info'!$H$15=""),0,IF(AND(DJ$6&lt;&gt;0,DJ$6&lt;='Allgemeine Info'!$H$15),($E40+$F40)*$I40*(1+$D$4)^DJ$6,IF(DJ$7='Allgemeine Info'!$H$15,$J40*(1+$D$4)^DJ$7,IF(AND(DJ$7&lt;&gt;0,MOD(DJ$7,$G40)=0,DJ$7&lt;'Allgemeine Info'!$H$15),($I40+$J40)*((1+$D$4)^DJ$7),0))))</f>
        <v>0</v>
      </c>
      <c r="DK40" s="250">
        <f>IF(OR($E40="",$F40="",$G40="",'Allgemeine Info'!$H$15=""),0,IF(AND(DK$6&lt;&gt;0,DK$6&lt;='Allgemeine Info'!$H$15),($E40+$F40)*$I40*(1+$D$4)^DK$6,IF(DK$7='Allgemeine Info'!$H$15,$J40*(1+$D$4)^DK$7,IF(AND(DK$7&lt;&gt;0,MOD(DK$7,$G40)=0,DK$7&lt;'Allgemeine Info'!$H$15),($I40+$J40)*((1+$D$4)^DK$7),0))))</f>
        <v>0</v>
      </c>
      <c r="DL40" s="250">
        <f>IF(OR($E40="",$F40="",$G40="",'Allgemeine Info'!$H$15=""),0,IF(AND(DL$6&lt;&gt;0,DL$6&lt;='Allgemeine Info'!$H$15),($E40+$F40)*$I40*(1+$D$4)^DL$6,IF(DL$7='Allgemeine Info'!$H$15,$J40*(1+$D$4)^DL$7,IF(AND(DL$7&lt;&gt;0,MOD(DL$7,$G40)=0,DL$7&lt;'Allgemeine Info'!$H$15),($I40+$J40)*((1+$D$4)^DL$7),0))))</f>
        <v>0</v>
      </c>
      <c r="DM40" s="250">
        <f>IF(OR($E40="",$F40="",$G40="",'Allgemeine Info'!$H$15=""),0,IF(AND(DM$6&lt;&gt;0,DM$6&lt;='Allgemeine Info'!$H$15),($E40+$F40)*$I40*(1+$D$4)^DM$6,IF(DM$7='Allgemeine Info'!$H$15,$J40*(1+$D$4)^DM$7,IF(AND(DM$7&lt;&gt;0,MOD(DM$7,$G40)=0,DM$7&lt;'Allgemeine Info'!$H$15),($I40+$J40)*((1+$D$4)^DM$7),0))))</f>
        <v>0</v>
      </c>
      <c r="DN40" s="250">
        <f>IF(OR($E40="",$F40="",$G40="",'Allgemeine Info'!$H$15=""),0,IF(AND(DN$6&lt;&gt;0,DN$6&lt;='Allgemeine Info'!$H$15),($E40+$F40)*$I40*(1+$D$4)^DN$6,IF(DN$7='Allgemeine Info'!$H$15,$J40*(1+$D$4)^DN$7,IF(AND(DN$7&lt;&gt;0,MOD(DN$7,$G40)=0,DN$7&lt;'Allgemeine Info'!$H$15),($I40+$J40)*((1+$D$4)^DN$7),0))))</f>
        <v>0</v>
      </c>
      <c r="DO40" s="250">
        <f>IF(OR($E40="",$F40="",$G40="",'Allgemeine Info'!$H$15=""),0,IF(AND(DO$6&lt;&gt;0,DO$6&lt;='Allgemeine Info'!$H$15),($E40+$F40)*$I40*(1+$D$4)^DO$6,IF(DO$7='Allgemeine Info'!$H$15,$J40*(1+$D$4)^DO$7,IF(AND(DO$7&lt;&gt;0,MOD(DO$7,$G40)=0,DO$7&lt;'Allgemeine Info'!$H$15),($I40+$J40)*((1+$D$4)^DO$7),0))))</f>
        <v>0</v>
      </c>
      <c r="DP40" s="250">
        <f>IF(OR($E40="",$F40="",$G40="",'Allgemeine Info'!$H$15=""),0,IF(AND(DP$6&lt;&gt;0,DP$6&lt;='Allgemeine Info'!$H$15),($E40+$F40)*$I40*(1+$D$4)^DP$6,IF(DP$7='Allgemeine Info'!$H$15,$J40*(1+$D$4)^DP$7,IF(AND(DP$7&lt;&gt;0,MOD(DP$7,$G40)=0,DP$7&lt;'Allgemeine Info'!$H$15),($I40+$J40)*((1+$D$4)^DP$7),0))))</f>
        <v>0</v>
      </c>
      <c r="DQ40" s="250">
        <f>IF(OR($E40="",$F40="",$G40="",'Allgemeine Info'!$H$15=""),0,IF(AND(DQ$6&lt;&gt;0,DQ$6&lt;='Allgemeine Info'!$H$15),($E40+$F40)*$I40*(1+$D$4)^DQ$6,IF(DQ$7='Allgemeine Info'!$H$15,$J40*(1+$D$4)^DQ$7,IF(AND(DQ$7&lt;&gt;0,MOD(DQ$7,$G40)=0,DQ$7&lt;'Allgemeine Info'!$H$15),($I40+$J40)*((1+$D$4)^DQ$7),0))))</f>
        <v>0</v>
      </c>
      <c r="DR40" s="250">
        <f>IF(OR($E40="",$F40="",$G40="",'Allgemeine Info'!$H$15=""),0,IF(AND(DR$6&lt;&gt;0,DR$6&lt;='Allgemeine Info'!$H$15),($E40+$F40)*$I40*(1+$D$4)^DR$6,IF(DR$7='Allgemeine Info'!$H$15,$J40*(1+$D$4)^DR$7,IF(AND(DR$7&lt;&gt;0,MOD(DR$7,$G40)=0,DR$7&lt;'Allgemeine Info'!$H$15),($I40+$J40)*((1+$D$4)^DR$7),0))))</f>
        <v>0</v>
      </c>
      <c r="DS40" s="250">
        <f>IF(OR($E40="",$F40="",$G40="",'Allgemeine Info'!$H$15=""),0,IF(AND(DS$6&lt;&gt;0,DS$6&lt;='Allgemeine Info'!$H$15),($E40+$F40)*$I40*(1+$D$4)^DS$6,IF(DS$7='Allgemeine Info'!$H$15,$J40*(1+$D$4)^DS$7,IF(AND(DS$7&lt;&gt;0,MOD(DS$7,$G40)=0,DS$7&lt;'Allgemeine Info'!$H$15),($I40+$J40)*((1+$D$4)^DS$7),0))))</f>
        <v>0</v>
      </c>
      <c r="DT40" s="250">
        <f>IF(OR($E40="",$F40="",$G40="",'Allgemeine Info'!$H$15=""),0,IF(AND(DT$6&lt;&gt;0,DT$6&lt;='Allgemeine Info'!$H$15),($E40+$F40)*$I40*(1+$D$4)^DT$6,IF(DT$7='Allgemeine Info'!$H$15,$J40*(1+$D$4)^DT$7,IF(AND(DT$7&lt;&gt;0,MOD(DT$7,$G40)=0,DT$7&lt;'Allgemeine Info'!$H$15),($I40+$J40)*((1+$D$4)^DT$7),0))))</f>
        <v>0</v>
      </c>
      <c r="DU40" s="250">
        <f>IF(OR($E40="",$F40="",$G40="",'Allgemeine Info'!$H$15=""),0,IF(AND(DU$6&lt;&gt;0,DU$6&lt;='Allgemeine Info'!$H$15),($E40+$F40)*$I40*(1+$D$4)^DU$6,IF(DU$7='Allgemeine Info'!$H$15,$J40*(1+$D$4)^DU$7,IF(AND(DU$7&lt;&gt;0,MOD(DU$7,$G40)=0,DU$7&lt;'Allgemeine Info'!$H$15),($I40+$J40)*((1+$D$4)^DU$7),0))))</f>
        <v>0</v>
      </c>
      <c r="DV40" s="250">
        <f>IF(OR($E40="",$F40="",$G40="",'Allgemeine Info'!$H$15=""),0,IF(AND(DV$6&lt;&gt;0,DV$6&lt;='Allgemeine Info'!$H$15),($E40+$F40)*$I40*(1+$D$4)^DV$6,IF(DV$7='Allgemeine Info'!$H$15,$J40*(1+$D$4)^DV$7,IF(AND(DV$7&lt;&gt;0,MOD(DV$7,$G40)=0,DV$7&lt;'Allgemeine Info'!$H$15),($I40+$J40)*((1+$D$4)^DV$7),0))))</f>
        <v>0</v>
      </c>
      <c r="DW40" s="250">
        <f>IF(OR($E40="",$F40="",$G40="",'Allgemeine Info'!$H$15=""),0,IF(AND(DW$6&lt;&gt;0,DW$6&lt;='Allgemeine Info'!$H$15),($E40+$F40)*$I40*(1+$D$4)^DW$6,IF(DW$7='Allgemeine Info'!$H$15,$J40*(1+$D$4)^DW$7,IF(AND(DW$7&lt;&gt;0,MOD(DW$7,$G40)=0,DW$7&lt;'Allgemeine Info'!$H$15),($I40+$J40)*((1+$D$4)^DW$7),0))))</f>
        <v>0</v>
      </c>
      <c r="DX40" s="250">
        <f>IF(OR($E40="",$F40="",$G40="",'Allgemeine Info'!$H$15=""),0,IF(AND(DX$6&lt;&gt;0,DX$6&lt;='Allgemeine Info'!$H$15),($E40+$F40)*$I40*(1+$D$4)^DX$6,IF(DX$7='Allgemeine Info'!$H$15,$J40*(1+$D$4)^DX$7,IF(AND(DX$7&lt;&gt;0,MOD(DX$7,$G40)=0,DX$7&lt;'Allgemeine Info'!$H$15),($I40+$J40)*((1+$D$4)^DX$7),0))))</f>
        <v>0</v>
      </c>
      <c r="DY40" s="250">
        <f>IF(OR($E40="",$F40="",$G40="",'Allgemeine Info'!$H$15=""),0,IF(AND(DY$6&lt;&gt;0,DY$6&lt;='Allgemeine Info'!$H$15),($E40+$F40)*$I40*(1+$D$4)^DY$6,IF(DY$7='Allgemeine Info'!$H$15,$J40*(1+$D$4)^DY$7,IF(AND(DY$7&lt;&gt;0,MOD(DY$7,$G40)=0,DY$7&lt;'Allgemeine Info'!$H$15),($I40+$J40)*((1+$D$4)^DY$7),0))))</f>
        <v>0</v>
      </c>
      <c r="DZ40" s="250">
        <f>IF(OR($E40="",$F40="",$G40="",'Allgemeine Info'!$H$15=""),0,IF(AND(DZ$6&lt;&gt;0,DZ$6&lt;='Allgemeine Info'!$H$15),($E40+$F40)*$I40*(1+$D$4)^DZ$6,IF(DZ$7='Allgemeine Info'!$H$15,$J40*(1+$D$4)^DZ$7,IF(AND(DZ$7&lt;&gt;0,MOD(DZ$7,$G40)=0,DZ$7&lt;'Allgemeine Info'!$H$15),($I40+$J40)*((1+$D$4)^DZ$7),0))))</f>
        <v>0</v>
      </c>
      <c r="EA40" s="250">
        <f>IF(OR($E40="",$F40="",$G40="",'Allgemeine Info'!$H$15=""),0,IF(AND(EA$6&lt;&gt;0,EA$6&lt;='Allgemeine Info'!$H$15),($E40+$F40)*$I40*(1+$D$4)^EA$6,IF(EA$7='Allgemeine Info'!$H$15,$J40*(1+$D$4)^EA$7,IF(AND(EA$7&lt;&gt;0,MOD(EA$7,$G40)=0,EA$7&lt;'Allgemeine Info'!$H$15),($I40+$J40)*((1+$D$4)^EA$7),0))))</f>
        <v>0</v>
      </c>
      <c r="EB40" s="250">
        <f>IF(OR($E40="",$F40="",$G40="",'Allgemeine Info'!$H$15=""),0,IF(AND(EB$6&lt;&gt;0,EB$6&lt;='Allgemeine Info'!$H$15),($E40+$F40)*$I40*(1+$D$4)^EB$6,IF(EB$7='Allgemeine Info'!$H$15,$J40*(1+$D$4)^EB$7,IF(AND(EB$7&lt;&gt;0,MOD(EB$7,$G40)=0,EB$7&lt;'Allgemeine Info'!$H$15),($I40+$J40)*((1+$D$4)^EB$7),0))))</f>
        <v>0</v>
      </c>
      <c r="EC40" s="250">
        <f>IF(OR($E40="",$F40="",$G40="",'Allgemeine Info'!$H$15=""),0,IF(AND(EC$6&lt;&gt;0,EC$6&lt;='Allgemeine Info'!$H$15),($E40+$F40)*$I40*(1+$D$4)^EC$6,IF(EC$7='Allgemeine Info'!$H$15,$J40*(1+$D$4)^EC$7,IF(AND(EC$7&lt;&gt;0,MOD(EC$7,$G40)=0,EC$7&lt;'Allgemeine Info'!$H$15),($I40+$J40)*((1+$D$4)^EC$7),0))))</f>
        <v>0</v>
      </c>
      <c r="ED40" s="250">
        <f>IF(OR($E40="",$F40="",$G40="",'Allgemeine Info'!$H$15=""),0,IF(AND(ED$6&lt;&gt;0,ED$6&lt;='Allgemeine Info'!$H$15),($E40+$F40)*$I40*(1+$D$4)^ED$6,IF(ED$7='Allgemeine Info'!$H$15,$J40*(1+$D$4)^ED$7,IF(AND(ED$7&lt;&gt;0,MOD(ED$7,$G40)=0,ED$7&lt;'Allgemeine Info'!$H$15),($I40+$J40)*((1+$D$4)^ED$7),0))))</f>
        <v>0</v>
      </c>
      <c r="EE40" s="250">
        <f>IF(OR($E40="",$F40="",$G40="",'Allgemeine Info'!$H$15=""),0,IF(AND(EE$6&lt;&gt;0,EE$6&lt;='Allgemeine Info'!$H$15),($E40+$F40)*$I40*(1+$D$4)^EE$6,IF(EE$7='Allgemeine Info'!$H$15,$J40*(1+$D$4)^EE$7,IF(AND(EE$7&lt;&gt;0,MOD(EE$7,$G40)=0,EE$7&lt;'Allgemeine Info'!$H$15),($I40+$J40)*((1+$D$4)^EE$7),0))))</f>
        <v>0</v>
      </c>
      <c r="EF40" s="250">
        <f>IF(OR($E40="",$F40="",$G40="",'Allgemeine Info'!$H$15=""),0,IF(AND(EF$6&lt;&gt;0,EF$6&lt;='Allgemeine Info'!$H$15),($E40+$F40)*$I40*(1+$D$4)^EF$6,IF(EF$7='Allgemeine Info'!$H$15,$J40*(1+$D$4)^EF$7,IF(AND(EF$7&lt;&gt;0,MOD(EF$7,$G40)=0,EF$7&lt;'Allgemeine Info'!$H$15),($I40+$J40)*((1+$D$4)^EF$7),0))))</f>
        <v>0</v>
      </c>
      <c r="EG40" s="250">
        <f>IF(OR($E40="",$F40="",$G40="",'Allgemeine Info'!$H$15=""),0,IF(AND(EG$6&lt;&gt;0,EG$6&lt;='Allgemeine Info'!$H$15),($E40+$F40)*$I40*(1+$D$4)^EG$6,IF(EG$7='Allgemeine Info'!$H$15,$J40*(1+$D$4)^EG$7,IF(AND(EG$7&lt;&gt;0,MOD(EG$7,$G40)=0,EG$7&lt;'Allgemeine Info'!$H$15),($I40+$J40)*((1+$D$4)^EG$7),0))))</f>
        <v>0</v>
      </c>
      <c r="EH40" s="250">
        <f>IF(OR($E40="",$F40="",$G40="",'Allgemeine Info'!$H$15=""),0,IF(AND(EH$6&lt;&gt;0,EH$6&lt;='Allgemeine Info'!$H$15),($E40+$F40)*$I40*(1+$D$4)^EH$6,IF(EH$7='Allgemeine Info'!$H$15,$J40*(1+$D$4)^EH$7,IF(AND(EH$7&lt;&gt;0,MOD(EH$7,$G40)=0,EH$7&lt;'Allgemeine Info'!$H$15),($I40+$J40)*((1+$D$4)^EH$7),0))))</f>
        <v>0</v>
      </c>
      <c r="EI40" s="250">
        <f>IF(OR($E40="",$F40="",$G40="",'Allgemeine Info'!$H$15=""),0,IF(AND(EI$6&lt;&gt;0,EI$6&lt;='Allgemeine Info'!$H$15),($E40+$F40)*$I40*(1+$D$4)^EI$6,IF(EI$7='Allgemeine Info'!$H$15,$J40*(1+$D$4)^EI$7,IF(AND(EI$7&lt;&gt;0,MOD(EI$7,$G40)=0,EI$7&lt;'Allgemeine Info'!$H$15),($I40+$J40)*((1+$D$4)^EI$7),0))))</f>
        <v>0</v>
      </c>
      <c r="EJ40" s="250">
        <f>IF(OR($E40="",$F40="",$G40="",'Allgemeine Info'!$H$15=""),0,IF(AND(EJ$6&lt;&gt;0,EJ$6&lt;='Allgemeine Info'!$H$15),($E40+$F40)*$I40*(1+$D$4)^EJ$6,IF(EJ$7='Allgemeine Info'!$H$15,$J40*(1+$D$4)^EJ$7,IF(AND(EJ$7&lt;&gt;0,MOD(EJ$7,$G40)=0,EJ$7&lt;'Allgemeine Info'!$H$15),($I40+$J40)*((1+$D$4)^EJ$7),0))))</f>
        <v>0</v>
      </c>
      <c r="EK40" s="250">
        <f>IF(OR($E40="",$F40="",$G40="",'Allgemeine Info'!$H$15=""),0,IF(AND(EK$6&lt;&gt;0,EK$6&lt;='Allgemeine Info'!$H$15),($E40+$F40)*$I40*(1+$D$4)^EK$6,IF(EK$7='Allgemeine Info'!$H$15,$J40*(1+$D$4)^EK$7,IF(AND(EK$7&lt;&gt;0,MOD(EK$7,$G40)=0,EK$7&lt;'Allgemeine Info'!$H$15),($I40+$J40)*((1+$D$4)^EK$7),0))))</f>
        <v>0</v>
      </c>
      <c r="EL40" s="250">
        <f>IF(OR($E40="",$F40="",$G40="",'Allgemeine Info'!$H$15=""),0,IF(AND(EL$6&lt;&gt;0,EL$6&lt;='Allgemeine Info'!$H$15),($E40+$F40)*$I40*(1+$D$4)^EL$6,IF(EL$7='Allgemeine Info'!$H$15,$J40*(1+$D$4)^EL$7,IF(AND(EL$7&lt;&gt;0,MOD(EL$7,$G40)=0,EL$7&lt;'Allgemeine Info'!$H$15),($I40+$J40)*((1+$D$4)^EL$7),0))))</f>
        <v>0</v>
      </c>
      <c r="EM40" s="250">
        <f>IF(OR($E40="",$F40="",$G40="",'Allgemeine Info'!$H$15=""),0,IF(AND(EM$6&lt;&gt;0,EM$6&lt;='Allgemeine Info'!$H$15),($E40+$F40)*$I40*(1+$D$4)^EM$6,IF(EM$7='Allgemeine Info'!$H$15,$J40*(1+$D$4)^EM$7,IF(AND(EM$7&lt;&gt;0,MOD(EM$7,$G40)=0,EM$7&lt;'Allgemeine Info'!$H$15),($I40+$J40)*((1+$D$4)^EM$7),0))))</f>
        <v>0</v>
      </c>
      <c r="EN40" s="250">
        <f>IF(OR($E40="",$F40="",$G40="",'Allgemeine Info'!$H$15=""),0,IF(AND(EN$6&lt;&gt;0,EN$6&lt;='Allgemeine Info'!$H$15),($E40+$F40)*$I40*(1+$D$4)^EN$6,IF(EN$7='Allgemeine Info'!$H$15,$J40*(1+$D$4)^EN$7,IF(AND(EN$7&lt;&gt;0,MOD(EN$7,$G40)=0,EN$7&lt;'Allgemeine Info'!$H$15),($I40+$J40)*((1+$D$4)^EN$7),0))))</f>
        <v>0</v>
      </c>
      <c r="EO40" s="250">
        <f>IF(OR($E40="",$F40="",$G40="",'Allgemeine Info'!$H$15=""),0,IF(AND(EO$6&lt;&gt;0,EO$6&lt;='Allgemeine Info'!$H$15),($E40+$F40)*$I40*(1+$D$4)^EO$6,IF(EO$7='Allgemeine Info'!$H$15,$J40*(1+$D$4)^EO$7,IF(AND(EO$7&lt;&gt;0,MOD(EO$7,$G40)=0,EO$7&lt;'Allgemeine Info'!$H$15),($I40+$J40)*((1+$D$4)^EO$7),0))))</f>
        <v>0</v>
      </c>
      <c r="EP40" s="250">
        <f>IF(OR($E40="",$F40="",$G40="",'Allgemeine Info'!$H$15=""),0,IF(AND(EP$6&lt;&gt;0,EP$6&lt;='Allgemeine Info'!$H$15),($E40+$F40)*$I40*(1+$D$4)^EP$6,IF(EP$7='Allgemeine Info'!$H$15,$J40*(1+$D$4)^EP$7,IF(AND(EP$7&lt;&gt;0,MOD(EP$7,$G40)=0,EP$7&lt;'Allgemeine Info'!$H$15),($I40+$J40)*((1+$D$4)^EP$7),0))))</f>
        <v>0</v>
      </c>
      <c r="EQ40" s="250">
        <f>IF(OR($E40="",$F40="",$G40="",'Allgemeine Info'!$H$15=""),0,IF(AND(EQ$6&lt;&gt;0,EQ$6&lt;='Allgemeine Info'!$H$15),($E40+$F40)*$I40*(1+$D$4)^EQ$6,IF(EQ$7='Allgemeine Info'!$H$15,$J40*(1+$D$4)^EQ$7,IF(AND(EQ$7&lt;&gt;0,MOD(EQ$7,$G40)=0,EQ$7&lt;'Allgemeine Info'!$H$15),($I40+$J40)*((1+$D$4)^EQ$7),0))))</f>
        <v>0</v>
      </c>
      <c r="ER40" s="250">
        <f>IF(OR($E40="",$F40="",$G40="",'Allgemeine Info'!$H$15=""),0,IF(AND(ER$6&lt;&gt;0,ER$6&lt;='Allgemeine Info'!$H$15),($E40+$F40)*$I40*(1+$D$4)^ER$6,IF(ER$7='Allgemeine Info'!$H$15,$J40*(1+$D$4)^ER$7,IF(AND(ER$7&lt;&gt;0,MOD(ER$7,$G40)=0,ER$7&lt;'Allgemeine Info'!$H$15),($I40+$J40)*((1+$D$4)^ER$7),0))))</f>
        <v>0</v>
      </c>
      <c r="ES40" s="250">
        <f>IF(OR($E40="",$F40="",$G40="",'Allgemeine Info'!$H$15=""),0,IF(AND(ES$6&lt;&gt;0,ES$6&lt;='Allgemeine Info'!$H$15),($E40+$F40)*$I40*(1+$D$4)^ES$6,IF(ES$7='Allgemeine Info'!$H$15,$J40*(1+$D$4)^ES$7,IF(AND(ES$7&lt;&gt;0,MOD(ES$7,$G40)=0,ES$7&lt;'Allgemeine Info'!$H$15),($I40+$J40)*((1+$D$4)^ES$7),0))))</f>
        <v>0</v>
      </c>
      <c r="ET40" s="250">
        <f>IF(OR($E40="",$F40="",$G40="",'Allgemeine Info'!$H$15=""),0,IF(AND(ET$6&lt;&gt;0,ET$6&lt;='Allgemeine Info'!$H$15),($E40+$F40)*$I40*(1+$D$4)^ET$6,IF(ET$7='Allgemeine Info'!$H$15,$J40*(1+$D$4)^ET$7,IF(AND(ET$7&lt;&gt;0,MOD(ET$7,$G40)=0,ET$7&lt;'Allgemeine Info'!$H$15),($I40+$J40)*((1+$D$4)^ET$7),0))))</f>
        <v>0</v>
      </c>
      <c r="EU40" s="250">
        <f>IF(OR($E40="",$F40="",$G40="",'Allgemeine Info'!$H$15=""),0,IF(AND(EU$6&lt;&gt;0,EU$6&lt;='Allgemeine Info'!$H$15),($E40+$F40)*$I40*(1+$D$4)^EU$6,IF(EU$7='Allgemeine Info'!$H$15,$J40*(1+$D$4)^EU$7,IF(AND(EU$7&lt;&gt;0,MOD(EU$7,$G40)=0,EU$7&lt;'Allgemeine Info'!$H$15),($I40+$J40)*((1+$D$4)^EU$7),0))))</f>
        <v>0</v>
      </c>
      <c r="EV40" s="250">
        <f>IF(OR($E40="",$F40="",$G40="",'Allgemeine Info'!$H$15=""),0,IF(AND(EV$6&lt;&gt;0,EV$6&lt;='Allgemeine Info'!$H$15),($E40+$F40)*$I40*(1+$D$4)^EV$6,IF(EV$7='Allgemeine Info'!$H$15,$J40*(1+$D$4)^EV$7,IF(AND(EV$7&lt;&gt;0,MOD(EV$7,$G40)=0,EV$7&lt;'Allgemeine Info'!$H$15),($I40+$J40)*((1+$D$4)^EV$7),0))))</f>
        <v>0</v>
      </c>
      <c r="EW40" s="250">
        <f>IF(OR($E40="",$F40="",$G40="",'Allgemeine Info'!$H$15=""),0,IF(AND(EW$6&lt;&gt;0,EW$6&lt;='Allgemeine Info'!$H$15),($E40+$F40)*$I40*(1+$D$4)^EW$6,IF(EW$7='Allgemeine Info'!$H$15,$J40*(1+$D$4)^EW$7,IF(AND(EW$7&lt;&gt;0,MOD(EW$7,$G40)=0,EW$7&lt;'Allgemeine Info'!$H$15),($I40+$J40)*((1+$D$4)^EW$7),0))))</f>
        <v>0</v>
      </c>
      <c r="EX40" s="250">
        <f>IF(OR($E40="",$F40="",$G40="",'Allgemeine Info'!$H$15=""),0,IF(AND(EX$6&lt;&gt;0,EX$6&lt;='Allgemeine Info'!$H$15),($E40+$F40)*$I40*(1+$D$4)^EX$6,IF(EX$7='Allgemeine Info'!$H$15,$J40*(1+$D$4)^EX$7,IF(AND(EX$7&lt;&gt;0,MOD(EX$7,$G40)=0,EX$7&lt;'Allgemeine Info'!$H$15),($I40+$J40)*((1+$D$4)^EX$7),0))))</f>
        <v>0</v>
      </c>
      <c r="EY40" s="250">
        <f>IF(OR($E40="",$F40="",$G40="",'Allgemeine Info'!$H$15=""),0,IF(AND(EY$6&lt;&gt;0,EY$6&lt;='Allgemeine Info'!$H$15),($E40+$F40)*$I40*(1+$D$4)^EY$6,IF(EY$7='Allgemeine Info'!$H$15,$J40*(1+$D$4)^EY$7,IF(AND(EY$7&lt;&gt;0,MOD(EY$7,$G40)=0,EY$7&lt;'Allgemeine Info'!$H$15),($I40+$J40)*((1+$D$4)^EY$7),0))))</f>
        <v>0</v>
      </c>
      <c r="EZ40" s="250">
        <f>IF(OR($E40="",$F40="",$G40="",'Allgemeine Info'!$H$15=""),0,IF(AND(EZ$6&lt;&gt;0,EZ$6&lt;='Allgemeine Info'!$H$15),($E40+$F40)*$I40*(1+$D$4)^EZ$6,IF(EZ$7='Allgemeine Info'!$H$15,$J40*(1+$D$4)^EZ$7,IF(AND(EZ$7&lt;&gt;0,MOD(EZ$7,$G40)=0,EZ$7&lt;'Allgemeine Info'!$H$15),($I40+$J40)*((1+$D$4)^EZ$7),0))))</f>
        <v>0</v>
      </c>
      <c r="FA40" s="250">
        <f>IF(OR($E40="",$F40="",$G40="",'Allgemeine Info'!$H$15=""),0,IF(AND(FA$6&lt;&gt;0,FA$6&lt;='Allgemeine Info'!$H$15),($E40+$F40)*$I40*(1+$D$4)^FA$6,IF(FA$7='Allgemeine Info'!$H$15,$J40*(1+$D$4)^FA$7,IF(AND(FA$7&lt;&gt;0,MOD(FA$7,$G40)=0,FA$7&lt;'Allgemeine Info'!$H$15),($I40+$J40)*((1+$D$4)^FA$7),0))))</f>
        <v>0</v>
      </c>
      <c r="FB40" s="250">
        <f>IF(OR($E40="",$F40="",$G40="",'Allgemeine Info'!$H$15=""),0,IF(AND(FB$6&lt;&gt;0,FB$6&lt;='Allgemeine Info'!$H$15),($E40+$F40)*$I40*(1+$D$4)^FB$6,IF(FB$7='Allgemeine Info'!$H$15,$J40*(1+$D$4)^FB$7,IF(AND(FB$7&lt;&gt;0,MOD(FB$7,$G40)=0,FB$7&lt;'Allgemeine Info'!$H$15),($I40+$J40)*((1+$D$4)^FB$7),0))))</f>
        <v>0</v>
      </c>
      <c r="FC40" s="250">
        <f>IF(OR($E40="",$F40="",$G40="",'Allgemeine Info'!$H$15=""),0,IF(AND(FC$6&lt;&gt;0,FC$6&lt;='Allgemeine Info'!$H$15),($E40+$F40)*$I40*(1+$D$4)^FC$6,IF(FC$7='Allgemeine Info'!$H$15,$J40*(1+$D$4)^FC$7,IF(AND(FC$7&lt;&gt;0,MOD(FC$7,$G40)=0,FC$7&lt;'Allgemeine Info'!$H$15),($I40+$J40)*((1+$D$4)^FC$7),0))))</f>
        <v>0</v>
      </c>
      <c r="FD40" s="250">
        <f>IF(OR($E40="",$F40="",$G40="",'Allgemeine Info'!$H$15=""),0,IF(AND(FD$6&lt;&gt;0,FD$6&lt;='Allgemeine Info'!$H$15),($E40+$F40)*$I40*(1+$D$4)^FD$6,IF(FD$7='Allgemeine Info'!$H$15,$J40*(1+$D$4)^FD$7,IF(AND(FD$7&lt;&gt;0,MOD(FD$7,$G40)=0,FD$7&lt;'Allgemeine Info'!$H$15),($I40+$J40)*((1+$D$4)^FD$7),0))))</f>
        <v>0</v>
      </c>
      <c r="FE40" s="250">
        <f>IF(OR($E40="",$F40="",$G40="",'Allgemeine Info'!$H$15=""),0,IF(AND(FE$6&lt;&gt;0,FE$6&lt;='Allgemeine Info'!$H$15),($E40+$F40)*$I40*(1+$D$4)^FE$6,IF(FE$7='Allgemeine Info'!$H$15,$J40*(1+$D$4)^FE$7,IF(AND(FE$7&lt;&gt;0,MOD(FE$7,$G40)=0,FE$7&lt;'Allgemeine Info'!$H$15),($I40+$J40)*((1+$D$4)^FE$7),0))))</f>
        <v>0</v>
      </c>
      <c r="FF40" s="250">
        <f>IF(OR($E40="",$F40="",$G40="",'Allgemeine Info'!$H$15=""),0,IF(AND(FF$6&lt;&gt;0,FF$6&lt;='Allgemeine Info'!$H$15),($E40+$F40)*$I40*(1+$D$4)^FF$6,IF(FF$7='Allgemeine Info'!$H$15,$J40*(1+$D$4)^FF$7,IF(AND(FF$7&lt;&gt;0,MOD(FF$7,$G40)=0,FF$7&lt;'Allgemeine Info'!$H$15),($I40+$J40)*((1+$D$4)^FF$7),0))))</f>
        <v>0</v>
      </c>
      <c r="FG40" s="250">
        <f>IF(OR($E40="",$F40="",$G40="",'Allgemeine Info'!$H$15=""),0,IF(AND(FG$6&lt;&gt;0,FG$6&lt;='Allgemeine Info'!$H$15),($E40+$F40)*$I40*(1+$D$4)^FG$6,IF(FG$7='Allgemeine Info'!$H$15,$J40*(1+$D$4)^FG$7,IF(AND(FG$7&lt;&gt;0,MOD(FG$7,$G40)=0,FG$7&lt;'Allgemeine Info'!$H$15),($I40+$J40)*((1+$D$4)^FG$7),0))))</f>
        <v>0</v>
      </c>
      <c r="FH40" s="250">
        <f>IF(OR($E40="",$F40="",$G40="",'Allgemeine Info'!$H$15=""),0,IF(AND(FH$6&lt;&gt;0,FH$6&lt;='Allgemeine Info'!$H$15),($E40+$F40)*$I40*(1+$D$4)^FH$6,IF(FH$7='Allgemeine Info'!$H$15,$J40*(1+$D$4)^FH$7,IF(AND(FH$7&lt;&gt;0,MOD(FH$7,$G40)=0,FH$7&lt;'Allgemeine Info'!$H$15),($I40+$J40)*((1+$D$4)^FH$7),0))))</f>
        <v>0</v>
      </c>
      <c r="FI40" s="250">
        <f>IF(OR($E40="",$F40="",$G40="",'Allgemeine Info'!$H$15=""),0,IF(AND(FI$6&lt;&gt;0,FI$6&lt;='Allgemeine Info'!$H$15),($E40+$F40)*$I40*(1+$D$4)^FI$6,IF(FI$7='Allgemeine Info'!$H$15,$J40*(1+$D$4)^FI$7,IF(AND(FI$7&lt;&gt;0,MOD(FI$7,$G40)=0,FI$7&lt;'Allgemeine Info'!$H$15),($I40+$J40)*((1+$D$4)^FI$7),0))))</f>
        <v>0</v>
      </c>
      <c r="FJ40" s="250">
        <f>IF(OR($E40="",$F40="",$G40="",'Allgemeine Info'!$H$15=""),0,IF(AND(FJ$6&lt;&gt;0,FJ$6&lt;='Allgemeine Info'!$H$15),($E40+$F40)*$I40*(1+$D$4)^FJ$6,IF(FJ$7='Allgemeine Info'!$H$15,$J40*(1+$D$4)^FJ$7,IF(AND(FJ$7&lt;&gt;0,MOD(FJ$7,$G40)=0,FJ$7&lt;'Allgemeine Info'!$H$15),($I40+$J40)*((1+$D$4)^FJ$7),0))))</f>
        <v>0</v>
      </c>
      <c r="FK40" s="250">
        <f>IF(OR($E40="",$F40="",$G40="",'Allgemeine Info'!$H$15=""),0,IF(AND(FK$6&lt;&gt;0,FK$6&lt;='Allgemeine Info'!$H$15),($E40+$F40)*$I40*(1+$D$4)^FK$6,IF(FK$7='Allgemeine Info'!$H$15,$J40*(1+$D$4)^FK$7,IF(AND(FK$7&lt;&gt;0,MOD(FK$7,$G40)=0,FK$7&lt;'Allgemeine Info'!$H$15),($I40+$J40)*((1+$D$4)^FK$7),0))))</f>
        <v>0</v>
      </c>
      <c r="FL40" s="250">
        <f>IF(OR($E40="",$F40="",$G40="",'Allgemeine Info'!$H$15=""),0,IF(AND(FL$6&lt;&gt;0,FL$6&lt;='Allgemeine Info'!$H$15),($E40+$F40)*$I40*(1+$D$4)^FL$6,IF(FL$7='Allgemeine Info'!$H$15,$J40*(1+$D$4)^FL$7,IF(AND(FL$7&lt;&gt;0,MOD(FL$7,$G40)=0,FL$7&lt;'Allgemeine Info'!$H$15),($I40+$J40)*((1+$D$4)^FL$7),0))))</f>
        <v>0</v>
      </c>
      <c r="FM40" s="250">
        <f>IF(OR($E40="",$F40="",$G40="",'Allgemeine Info'!$H$15=""),0,IF(AND(FM$6&lt;&gt;0,FM$6&lt;='Allgemeine Info'!$H$15),($E40+$F40)*$I40*(1+$D$4)^FM$6,IF(FM$7='Allgemeine Info'!$H$15,$J40*(1+$D$4)^FM$7,IF(AND(FM$7&lt;&gt;0,MOD(FM$7,$G40)=0,FM$7&lt;'Allgemeine Info'!$H$15),($I40+$J40)*((1+$D$4)^FM$7),0))))</f>
        <v>0</v>
      </c>
      <c r="FN40" s="250">
        <f>IF(OR($E40="",$F40="",$G40="",'Allgemeine Info'!$H$15=""),0,IF(AND(FN$6&lt;&gt;0,FN$6&lt;='Allgemeine Info'!$H$15),($E40+$F40)*$I40*(1+$D$4)^FN$6,IF(FN$7='Allgemeine Info'!$H$15,$J40*(1+$D$4)^FN$7,IF(AND(FN$7&lt;&gt;0,MOD(FN$7,$G40)=0,FN$7&lt;'Allgemeine Info'!$H$15),($I40+$J40)*((1+$D$4)^FN$7),0))))</f>
        <v>0</v>
      </c>
      <c r="FO40" s="250">
        <f>IF(OR($E40="",$F40="",$G40="",'Allgemeine Info'!$H$15=""),0,IF(AND(FO$6&lt;&gt;0,FO$6&lt;='Allgemeine Info'!$H$15),($E40+$F40)*$I40*(1+$D$4)^FO$6,IF(FO$7='Allgemeine Info'!$H$15,$J40*(1+$D$4)^FO$7,IF(AND(FO$7&lt;&gt;0,MOD(FO$7,$G40)=0,FO$7&lt;'Allgemeine Info'!$H$15),($I40+$J40)*((1+$D$4)^FO$7),0))))</f>
        <v>0</v>
      </c>
      <c r="FP40" s="250">
        <f>IF(OR($E40="",$F40="",$G40="",'Allgemeine Info'!$H$15=""),0,IF(AND(FP$6&lt;&gt;0,FP$6&lt;='Allgemeine Info'!$H$15),($E40+$F40)*$I40*(1+$D$4)^FP$6,IF(FP$7='Allgemeine Info'!$H$15,$J40*(1+$D$4)^FP$7,IF(AND(FP$7&lt;&gt;0,MOD(FP$7,$G40)=0,FP$7&lt;'Allgemeine Info'!$H$15),($I40+$J40)*((1+$D$4)^FP$7),0))))</f>
        <v>0</v>
      </c>
      <c r="FQ40" s="250">
        <f>IF(OR($E40="",$F40="",$G40="",'Allgemeine Info'!$H$15=""),0,IF(AND(FQ$6&lt;&gt;0,FQ$6&lt;='Allgemeine Info'!$H$15),($E40+$F40)*$I40*(1+$D$4)^FQ$6,IF(FQ$7='Allgemeine Info'!$H$15,$J40*(1+$D$4)^FQ$7,IF(AND(FQ$7&lt;&gt;0,MOD(FQ$7,$G40)=0,FQ$7&lt;'Allgemeine Info'!$H$15),($I40+$J40)*((1+$D$4)^FQ$7),0))))</f>
        <v>0</v>
      </c>
      <c r="FR40" s="250">
        <f>IF(OR($E40="",$F40="",$G40="",'Allgemeine Info'!$H$15=""),0,IF(AND(FR$6&lt;&gt;0,FR$6&lt;='Allgemeine Info'!$H$15),($E40+$F40)*$I40*(1+$D$4)^FR$6,IF(FR$7='Allgemeine Info'!$H$15,$J40*(1+$D$4)^FR$7,IF(AND(FR$7&lt;&gt;0,MOD(FR$7,$G40)=0,FR$7&lt;'Allgemeine Info'!$H$15),($I40+$J40)*((1+$D$4)^FR$7),0))))</f>
        <v>0</v>
      </c>
      <c r="FS40" s="250">
        <f>IF(OR($E40="",$F40="",$G40="",'Allgemeine Info'!$H$15=""),0,IF(AND(FS$6&lt;&gt;0,FS$6&lt;='Allgemeine Info'!$H$15),($E40+$F40)*$I40*(1+$D$4)^FS$6,IF(FS$7='Allgemeine Info'!$H$15,$J40*(1+$D$4)^FS$7,IF(AND(FS$7&lt;&gt;0,MOD(FS$7,$G40)=0,FS$7&lt;'Allgemeine Info'!$H$15),($I40+$J40)*((1+$D$4)^FS$7),0))))</f>
        <v>0</v>
      </c>
      <c r="FT40" s="250">
        <f>IF(OR($E40="",$F40="",$G40="",'Allgemeine Info'!$H$15=""),0,IF(AND(FT$6&lt;&gt;0,FT$6&lt;='Allgemeine Info'!$H$15),($E40+$F40)*$I40*(1+$D$4)^FT$6,IF(FT$7='Allgemeine Info'!$H$15,$J40*(1+$D$4)^FT$7,IF(AND(FT$7&lt;&gt;0,MOD(FT$7,$G40)=0,FT$7&lt;'Allgemeine Info'!$H$15),($I40+$J40)*((1+$D$4)^FT$7),0))))</f>
        <v>0</v>
      </c>
      <c r="FU40" s="250">
        <f>IF(OR($E40="",$F40="",$G40="",'Allgemeine Info'!$H$15=""),0,IF(AND(FU$6&lt;&gt;0,FU$6&lt;='Allgemeine Info'!$H$15),($E40+$F40)*$I40*(1+$D$4)^FU$6,IF(FU$7='Allgemeine Info'!$H$15,$J40*(1+$D$4)^FU$7,IF(AND(FU$7&lt;&gt;0,MOD(FU$7,$G40)=0,FU$7&lt;'Allgemeine Info'!$H$15),($I40+$J40)*((1+$D$4)^FU$7),0))))</f>
        <v>0</v>
      </c>
      <c r="FV40" s="250">
        <f>IF(OR($E40="",$F40="",$G40="",'Allgemeine Info'!$H$15=""),0,IF(AND(FV$6&lt;&gt;0,FV$6&lt;='Allgemeine Info'!$H$15),($E40+$F40)*$I40*(1+$D$4)^FV$6,IF(FV$7='Allgemeine Info'!$H$15,$J40*(1+$D$4)^FV$7,IF(AND(FV$7&lt;&gt;0,MOD(FV$7,$G40)=0,FV$7&lt;'Allgemeine Info'!$H$15),($I40+$J40)*((1+$D$4)^FV$7),0))))</f>
        <v>0</v>
      </c>
      <c r="FW40" s="250">
        <f>IF(OR($E40="",$F40="",$G40="",'Allgemeine Info'!$H$15=""),0,IF(AND(FW$6&lt;&gt;0,FW$6&lt;='Allgemeine Info'!$H$15),($E40+$F40)*$I40*(1+$D$4)^FW$6,IF(FW$7='Allgemeine Info'!$H$15,$J40*(1+$D$4)^FW$7,IF(AND(FW$7&lt;&gt;0,MOD(FW$7,$G40)=0,FW$7&lt;'Allgemeine Info'!$H$15),($I40+$J40)*((1+$D$4)^FW$7),0))))</f>
        <v>0</v>
      </c>
      <c r="FX40" s="250">
        <f>IF(OR($E40="",$F40="",$G40="",'Allgemeine Info'!$H$15=""),0,IF(AND(FX$6&lt;&gt;0,FX$6&lt;='Allgemeine Info'!$H$15),($E40+$F40)*$I40*(1+$D$4)^FX$6,IF(FX$7='Allgemeine Info'!$H$15,$J40*(1+$D$4)^FX$7,IF(AND(FX$7&lt;&gt;0,MOD(FX$7,$G40)=0,FX$7&lt;'Allgemeine Info'!$H$15),($I40+$J40)*((1+$D$4)^FX$7),0))))</f>
        <v>0</v>
      </c>
      <c r="FY40" s="250">
        <f>IF(OR($E40="",$F40="",$G40="",'Allgemeine Info'!$H$15=""),0,IF(AND(FY$6&lt;&gt;0,FY$6&lt;='Allgemeine Info'!$H$15),($E40+$F40)*$I40*(1+$D$4)^FY$6,IF(FY$7='Allgemeine Info'!$H$15,$J40*(1+$D$4)^FY$7,IF(AND(FY$7&lt;&gt;0,MOD(FY$7,$G40)=0,FY$7&lt;'Allgemeine Info'!$H$15),($I40+$J40)*((1+$D$4)^FY$7),0))))</f>
        <v>0</v>
      </c>
      <c r="FZ40" s="250">
        <f>IF(OR($E40="",$F40="",$G40="",'Allgemeine Info'!$H$15=""),0,IF(AND(FZ$6&lt;&gt;0,FZ$6&lt;='Allgemeine Info'!$H$15),($E40+$F40)*$I40*(1+$D$4)^FZ$6,IF(FZ$7='Allgemeine Info'!$H$15,$J40*(1+$D$4)^FZ$7,IF(AND(FZ$7&lt;&gt;0,MOD(FZ$7,$G40)=0,FZ$7&lt;'Allgemeine Info'!$H$15),($I40+$J40)*((1+$D$4)^FZ$7),0))))</f>
        <v>0</v>
      </c>
      <c r="GA40" s="250">
        <f>IF(OR($E40="",$F40="",$G40="",'Allgemeine Info'!$H$15=""),0,IF(AND(GA$6&lt;&gt;0,GA$6&lt;='Allgemeine Info'!$H$15),($E40+$F40)*$I40*(1+$D$4)^GA$6,IF(GA$7='Allgemeine Info'!$H$15,$J40*(1+$D$4)^GA$7,IF(AND(GA$7&lt;&gt;0,MOD(GA$7,$G40)=0,GA$7&lt;'Allgemeine Info'!$H$15),($I40+$J40)*((1+$D$4)^GA$7),0))))</f>
        <v>0</v>
      </c>
      <c r="GB40" s="250">
        <f>IF(OR($E40="",$F40="",$G40="",'Allgemeine Info'!$H$15=""),0,IF(AND(GB$6&lt;&gt;0,GB$6&lt;='Allgemeine Info'!$H$15),($E40+$F40)*$I40*(1+$D$4)^GB$6,IF(GB$7='Allgemeine Info'!$H$15,$J40*(1+$D$4)^GB$7,IF(AND(GB$7&lt;&gt;0,MOD(GB$7,$G40)=0,GB$7&lt;'Allgemeine Info'!$H$15),($I40+$J40)*((1+$D$4)^GB$7),0))))</f>
        <v>0</v>
      </c>
      <c r="GC40" s="250">
        <f>IF(OR($E40="",$F40="",$G40="",'Allgemeine Info'!$H$15=""),0,IF(AND(GC$6&lt;&gt;0,GC$6&lt;='Allgemeine Info'!$H$15),($E40+$F40)*$I40*(1+$D$4)^GC$6,IF(GC$7='Allgemeine Info'!$H$15,$J40*(1+$D$4)^GC$7,IF(AND(GC$7&lt;&gt;0,MOD(GC$7,$G40)=0,GC$7&lt;'Allgemeine Info'!$H$15),($I40+$J40)*((1+$D$4)^GC$7),0))))</f>
        <v>0</v>
      </c>
      <c r="GD40" s="250">
        <f>IF(OR($E40="",$F40="",$G40="",'Allgemeine Info'!$H$15=""),0,IF(AND(GD$6&lt;&gt;0,GD$6&lt;='Allgemeine Info'!$H$15),($E40+$F40)*$I40*(1+$D$4)^GD$6,IF(GD$7='Allgemeine Info'!$H$15,$J40*(1+$D$4)^GD$7,IF(AND(GD$7&lt;&gt;0,MOD(GD$7,$G40)=0,GD$7&lt;'Allgemeine Info'!$H$15),($I40+$J40)*((1+$D$4)^GD$7),0))))</f>
        <v>0</v>
      </c>
      <c r="GE40" s="250">
        <f>IF(OR($E40="",$F40="",$G40="",'Allgemeine Info'!$H$15=""),0,IF(AND(GE$6&lt;&gt;0,GE$6&lt;='Allgemeine Info'!$H$15),($E40+$F40)*$I40*(1+$D$4)^GE$6,IF(GE$7='Allgemeine Info'!$H$15,$J40*(1+$D$4)^GE$7,IF(AND(GE$7&lt;&gt;0,MOD(GE$7,$G40)=0,GE$7&lt;'Allgemeine Info'!$H$15),($I40+$J40)*((1+$D$4)^GE$7),0))))</f>
        <v>0</v>
      </c>
      <c r="GF40" s="250">
        <f>IF(OR($E40="",$F40="",$G40="",'Allgemeine Info'!$H$15=""),0,IF(AND(GF$6&lt;&gt;0,GF$6&lt;='Allgemeine Info'!$H$15),($E40+$F40)*$I40*(1+$D$4)^GF$6,IF(GF$7='Allgemeine Info'!$H$15,$J40*(1+$D$4)^GF$7,IF(AND(GF$7&lt;&gt;0,MOD(GF$7,$G40)=0,GF$7&lt;'Allgemeine Info'!$H$15),($I40+$J40)*((1+$D$4)^GF$7),0))))</f>
        <v>0</v>
      </c>
      <c r="GG40" s="250">
        <f>IF(OR($E40="",$F40="",$G40="",'Allgemeine Info'!$H$15=""),0,IF(AND(GG$6&lt;&gt;0,GG$6&lt;='Allgemeine Info'!$H$15),($E40+$F40)*$I40*(1+$D$4)^GG$6,IF(GG$7='Allgemeine Info'!$H$15,$J40*(1+$D$4)^GG$7,IF(AND(GG$7&lt;&gt;0,MOD(GG$7,$G40)=0,GG$7&lt;'Allgemeine Info'!$H$15),($I40+$J40)*((1+$D$4)^GG$7),0))))</f>
        <v>0</v>
      </c>
      <c r="GH40" s="250">
        <f>IF(OR($E40="",$F40="",$G40="",'Allgemeine Info'!$H$15=""),0,IF(AND(GH$6&lt;&gt;0,GH$6&lt;='Allgemeine Info'!$H$15),($E40+$F40)*$I40*(1+$D$4)^GH$6,IF(GH$7='Allgemeine Info'!$H$15,$J40*(1+$D$4)^GH$7,IF(AND(GH$7&lt;&gt;0,MOD(GH$7,$G40)=0,GH$7&lt;'Allgemeine Info'!$H$15),($I40+$J40)*((1+$D$4)^GH$7),0))))</f>
        <v>0</v>
      </c>
      <c r="GI40" s="250">
        <f>IF(OR($E40="",$F40="",$G40="",'Allgemeine Info'!$H$15=""),0,IF(AND(GI$6&lt;&gt;0,GI$6&lt;='Allgemeine Info'!$H$15),($E40+$F40)*$I40*(1+$D$4)^GI$6,IF(GI$7='Allgemeine Info'!$H$15,$J40*(1+$D$4)^GI$7,IF(AND(GI$7&lt;&gt;0,MOD(GI$7,$G40)=0,GI$7&lt;'Allgemeine Info'!$H$15),($I40+$J40)*((1+$D$4)^GI$7),0))))</f>
        <v>0</v>
      </c>
      <c r="GJ40" s="250">
        <f>IF(OR($E40="",$F40="",$G40="",'Allgemeine Info'!$H$15=""),0,IF(AND(GJ$6&lt;&gt;0,GJ$6&lt;='Allgemeine Info'!$H$15),($E40+$F40)*$I40*(1+$D$4)^GJ$6,IF(GJ$7='Allgemeine Info'!$H$15,$J40*(1+$D$4)^GJ$7,IF(AND(GJ$7&lt;&gt;0,MOD(GJ$7,$G40)=0,GJ$7&lt;'Allgemeine Info'!$H$15),($I40+$J40)*((1+$D$4)^GJ$7),0))))</f>
        <v>0</v>
      </c>
      <c r="GK40" s="250">
        <f>IF(OR($E40="",$F40="",$G40="",'Allgemeine Info'!$H$15=""),0,IF(AND(GK$6&lt;&gt;0,GK$6&lt;='Allgemeine Info'!$H$15),($E40+$F40)*$I40*(1+$D$4)^GK$6,IF(GK$7='Allgemeine Info'!$H$15,$J40*(1+$D$4)^GK$7,IF(AND(GK$7&lt;&gt;0,MOD(GK$7,$G40)=0,GK$7&lt;'Allgemeine Info'!$H$15),($I40+$J40)*((1+$D$4)^GK$7),0))))</f>
        <v>0</v>
      </c>
      <c r="GL40" s="250">
        <f>IF(OR($E40="",$F40="",$G40="",'Allgemeine Info'!$H$15=""),0,IF(AND(GL$6&lt;&gt;0,GL$6&lt;='Allgemeine Info'!$H$15),($E40+$F40)*$I40*(1+$D$4)^GL$6,IF(GL$7='Allgemeine Info'!$H$15,$J40*(1+$D$4)^GL$7,IF(AND(GL$7&lt;&gt;0,MOD(GL$7,$G40)=0,GL$7&lt;'Allgemeine Info'!$H$15),($I40+$J40)*((1+$D$4)^GL$7),0))))</f>
        <v>0</v>
      </c>
      <c r="GM40" s="250">
        <f>IF(OR($E40="",$F40="",$G40="",'Allgemeine Info'!$H$15=""),0,IF(AND(GM$6&lt;&gt;0,GM$6&lt;='Allgemeine Info'!$H$15),($E40+$F40)*$I40*(1+$D$4)^GM$6,IF(GM$7='Allgemeine Info'!$H$15,$J40*(1+$D$4)^GM$7,IF(AND(GM$7&lt;&gt;0,MOD(GM$7,$G40)=0,GM$7&lt;'Allgemeine Info'!$H$15),($I40+$J40)*((1+$D$4)^GM$7),0))))</f>
        <v>0</v>
      </c>
      <c r="GN40" s="250">
        <f>IF(OR($E40="",$F40="",$G40="",'Allgemeine Info'!$H$15=""),0,IF(AND(GN$6&lt;&gt;0,GN$6&lt;='Allgemeine Info'!$H$15),($E40+$F40)*$I40*(1+$D$4)^GN$6,IF(GN$7='Allgemeine Info'!$H$15,$J40*(1+$D$4)^GN$7,IF(AND(GN$7&lt;&gt;0,MOD(GN$7,$G40)=0,GN$7&lt;'Allgemeine Info'!$H$15),($I40+$J40)*((1+$D$4)^GN$7),0))))</f>
        <v>0</v>
      </c>
      <c r="GO40" s="250">
        <f>IF(OR($E40="",$F40="",$G40="",'Allgemeine Info'!$H$15=""),0,IF(AND(GO$6&lt;&gt;0,GO$6&lt;='Allgemeine Info'!$H$15),($E40+$F40)*$I40*(1+$D$4)^GO$6,IF(GO$7='Allgemeine Info'!$H$15,$J40*(1+$D$4)^GO$7,IF(AND(GO$7&lt;&gt;0,MOD(GO$7,$G40)=0,GO$7&lt;'Allgemeine Info'!$H$15),($I40+$J40)*((1+$D$4)^GO$7),0))))</f>
        <v>0</v>
      </c>
      <c r="GP40" s="250">
        <f>IF(OR($E40="",$F40="",$G40="",'Allgemeine Info'!$H$15=""),0,IF(AND(GP$6&lt;&gt;0,GP$6&lt;='Allgemeine Info'!$H$15),($E40+$F40)*$I40*(1+$D$4)^GP$6,IF(GP$7='Allgemeine Info'!$H$15,$J40*(1+$D$4)^GP$7,IF(AND(GP$7&lt;&gt;0,MOD(GP$7,$G40)=0,GP$7&lt;'Allgemeine Info'!$H$15),($I40+$J40)*((1+$D$4)^GP$7),0))))</f>
        <v>0</v>
      </c>
      <c r="GQ40" s="250">
        <f>IF(OR($E40="",$F40="",$G40="",'Allgemeine Info'!$H$15=""),0,IF(AND(GQ$6&lt;&gt;0,GQ$6&lt;='Allgemeine Info'!$H$15),($E40+$F40)*$I40*(1+$D$4)^GQ$6,IF(GQ$7='Allgemeine Info'!$H$15,$J40*(1+$D$4)^GQ$7,IF(AND(GQ$7&lt;&gt;0,MOD(GQ$7,$G40)=0,GQ$7&lt;'Allgemeine Info'!$H$15),($I40+$J40)*((1+$D$4)^GQ$7),0))))</f>
        <v>0</v>
      </c>
      <c r="GR40" s="250">
        <f>IF(OR($E40="",$F40="",$G40="",'Allgemeine Info'!$H$15=""),0,IF(AND(GR$6&lt;&gt;0,GR$6&lt;='Allgemeine Info'!$H$15),($E40+$F40)*$I40*(1+$D$4)^GR$6,IF(GR$7='Allgemeine Info'!$H$15,$J40*(1+$D$4)^GR$7,IF(AND(GR$7&lt;&gt;0,MOD(GR$7,$G40)=0,GR$7&lt;'Allgemeine Info'!$H$15),($I40+$J40)*((1+$D$4)^GR$7),0))))</f>
        <v>0</v>
      </c>
      <c r="GS40" s="250">
        <f>IF(OR($E40="",$F40="",$G40="",'Allgemeine Info'!$H$15=""),0,IF(AND(GS$6&lt;&gt;0,GS$6&lt;='Allgemeine Info'!$H$15),($E40+$F40)*$I40*(1+$D$4)^GS$6,IF(GS$7='Allgemeine Info'!$H$15,$J40*(1+$D$4)^GS$7,IF(AND(GS$7&lt;&gt;0,MOD(GS$7,$G40)=0,GS$7&lt;'Allgemeine Info'!$H$15),($I40+$J40)*((1+$D$4)^GS$7),0))))</f>
        <v>0</v>
      </c>
      <c r="GT40" s="250">
        <f>IF(OR($E40="",$F40="",$G40="",'Allgemeine Info'!$H$15=""),0,IF(AND(GT$6&lt;&gt;0,GT$6&lt;='Allgemeine Info'!$H$15),($E40+$F40)*$I40*(1+$D$4)^GT$6,IF(GT$7='Allgemeine Info'!$H$15,$J40*(1+$D$4)^GT$7,IF(AND(GT$7&lt;&gt;0,MOD(GT$7,$G40)=0,GT$7&lt;'Allgemeine Info'!$H$15),($I40+$J40)*((1+$D$4)^GT$7),0))))</f>
        <v>0</v>
      </c>
      <c r="GU40" s="250">
        <f>IF(OR($E40="",$F40="",$G40="",'Allgemeine Info'!$H$15=""),0,IF(AND(GU$6&lt;&gt;0,GU$6&lt;='Allgemeine Info'!$H$15),($E40+$F40)*$I40*(1+$D$4)^GU$6,IF(GU$7='Allgemeine Info'!$H$15,$J40*(1+$D$4)^GU$7,IF(AND(GU$7&lt;&gt;0,MOD(GU$7,$G40)=0,GU$7&lt;'Allgemeine Info'!$H$15),($I40+$J40)*((1+$D$4)^GU$7),0))))</f>
        <v>0</v>
      </c>
      <c r="GV40" s="250">
        <f>IF(OR($E40="",$F40="",$G40="",'Allgemeine Info'!$H$15=""),0,IF(AND(GV$6&lt;&gt;0,GV$6&lt;='Allgemeine Info'!$H$15),($E40+$F40)*$I40*(1+$D$4)^GV$6,IF(GV$7='Allgemeine Info'!$H$15,$J40*(1+$D$4)^GV$7,IF(AND(GV$7&lt;&gt;0,MOD(GV$7,$G40)=0,GV$7&lt;'Allgemeine Info'!$H$15),($I40+$J40)*((1+$D$4)^GV$7),0))))</f>
        <v>0</v>
      </c>
      <c r="GW40" s="250">
        <f>IF(OR($E40="",$F40="",$G40="",'Allgemeine Info'!$H$15=""),0,IF(AND(GW$6&lt;&gt;0,GW$6&lt;='Allgemeine Info'!$H$15),($E40+$F40)*$I40*(1+$D$4)^GW$6,IF(GW$7='Allgemeine Info'!$H$15,$J40*(1+$D$4)^GW$7,IF(AND(GW$7&lt;&gt;0,MOD(GW$7,$G40)=0,GW$7&lt;'Allgemeine Info'!$H$15),($I40+$J40)*((1+$D$4)^GW$7),0))))</f>
        <v>0</v>
      </c>
      <c r="GX40" s="250">
        <f>IF(OR($E40="",$F40="",$G40="",'Allgemeine Info'!$H$15=""),0,IF(AND(GX$6&lt;&gt;0,GX$6&lt;='Allgemeine Info'!$H$15),($E40+$F40)*$I40*(1+$D$4)^GX$6,IF(GX$7='Allgemeine Info'!$H$15,$J40*(1+$D$4)^GX$7,IF(AND(GX$7&lt;&gt;0,MOD(GX$7,$G40)=0,GX$7&lt;'Allgemeine Info'!$H$15),($I40+$J40)*((1+$D$4)^GX$7),0))))</f>
        <v>0</v>
      </c>
      <c r="GY40" s="250">
        <f>IF(OR($E40="",$F40="",$G40="",'Allgemeine Info'!$H$15=""),0,IF(AND(GY$6&lt;&gt;0,GY$6&lt;='Allgemeine Info'!$H$15),($E40+$F40)*$I40*(1+$D$4)^GY$6,IF(GY$7='Allgemeine Info'!$H$15,$J40*(1+$D$4)^GY$7,IF(AND(GY$7&lt;&gt;0,MOD(GY$7,$G40)=0,GY$7&lt;'Allgemeine Info'!$H$15),($I40+$J40)*((1+$D$4)^GY$7),0))))</f>
        <v>0</v>
      </c>
      <c r="GZ40" s="250">
        <f>IF(OR($E40="",$F40="",$G40="",'Allgemeine Info'!$H$15=""),0,IF(AND(GZ$6&lt;&gt;0,GZ$6&lt;='Allgemeine Info'!$H$15),($E40+$F40)*$I40*(1+$D$4)^GZ$6,IF(GZ$7='Allgemeine Info'!$H$15,$J40*(1+$D$4)^GZ$7,IF(AND(GZ$7&lt;&gt;0,MOD(GZ$7,$G40)=0,GZ$7&lt;'Allgemeine Info'!$H$15),($I40+$J40)*((1+$D$4)^GZ$7),0))))</f>
        <v>0</v>
      </c>
      <c r="HA40" s="250">
        <f>IF(OR($E40="",$F40="",$G40="",'Allgemeine Info'!$H$15=""),0,IF(AND(HA$6&lt;&gt;0,HA$6&lt;='Allgemeine Info'!$H$15),($E40+$F40)*$I40*(1+$D$4)^HA$6,IF(HA$7='Allgemeine Info'!$H$15,$J40*(1+$D$4)^HA$7,IF(AND(HA$7&lt;&gt;0,MOD(HA$7,$G40)=0,HA$7&lt;'Allgemeine Info'!$H$15),($I40+$J40)*((1+$D$4)^HA$7),0))))</f>
        <v>0</v>
      </c>
      <c r="HB40" s="250">
        <f>IF(OR($E40="",$F40="",$G40="",'Allgemeine Info'!$H$15=""),0,IF(AND(HB$6&lt;&gt;0,HB$6&lt;='Allgemeine Info'!$H$15),($E40+$F40)*$I40*(1+$D$4)^HB$6,IF(HB$7='Allgemeine Info'!$H$15,$J40*(1+$D$4)^HB$7,IF(AND(HB$7&lt;&gt;0,MOD(HB$7,$G40)=0,HB$7&lt;'Allgemeine Info'!$H$15),($I40+$J40)*((1+$D$4)^HB$7),0))))</f>
        <v>0</v>
      </c>
    </row>
    <row r="41" spans="2:210" s="9" customFormat="1" x14ac:dyDescent="0.2">
      <c r="B41" s="336"/>
      <c r="C41" s="332"/>
      <c r="D41" s="253"/>
      <c r="E41" s="332"/>
      <c r="F41" s="332"/>
      <c r="G41" s="332"/>
      <c r="H41" s="249">
        <f>IF('Allgemeine Info'!$H$15="",0,IF(G41=0,0,IF(MOD(('Allgemeine Info'!$H$15),G41)=0,(('Allgemeine Info'!$H$15)/G41)-1,ROUNDDOWN(('Allgemeine Info'!$H$15)/G41,0))))</f>
        <v>0</v>
      </c>
      <c r="I41" s="332"/>
      <c r="J41" s="332"/>
      <c r="K41" s="250">
        <f>IF(OR($E41="",$F41="",$G41="",'Allgemeine Info'!$H$15=""),0,IF(AND(K$6&lt;&gt;0,K$6&lt;='Allgemeine Info'!$H$15),($E41+$F41)*$I41*(1+$D$4)^K$6,IF(K$7='Allgemeine Info'!$H$15,$J41*(1+$D$4)^K$7,IF(AND(K$7&lt;&gt;0,MOD(K$7,$G41)=0,K$7&lt;'Allgemeine Info'!$H$15),($I41+$J41)*((1+$D$4)^K$7),0))))</f>
        <v>0</v>
      </c>
      <c r="L41" s="250">
        <f>IF(OR($E41="",$F41="",$G41="",'Allgemeine Info'!$H$15=""),0,IF(AND(L$6&lt;&gt;0,L$6&lt;='Allgemeine Info'!$H$15),($E41+$F41)*$I41*(1+$D$4)^L$6,IF(L$7='Allgemeine Info'!$H$15,$J41*(1+$D$4)^L$7,IF(AND(L$7&lt;&gt;0,MOD(L$7,$G41)=0,L$7&lt;'Allgemeine Info'!$H$15),($I41+$J41)*((1+$D$4)^L$7),0))))</f>
        <v>0</v>
      </c>
      <c r="M41" s="250">
        <f>IF(OR($E41="",$F41="",$G41="",'Allgemeine Info'!$H$15=""),0,IF(AND(M$6&lt;&gt;0,M$6&lt;='Allgemeine Info'!$H$15),($E41+$F41)*$I41*(1+$D$4)^M$6,IF(M$7='Allgemeine Info'!$H$15,$J41*(1+$D$4)^M$7,IF(AND(M$7&lt;&gt;0,MOD(M$7,$G41)=0,M$7&lt;'Allgemeine Info'!$H$15),($I41+$J41)*((1+$D$4)^M$7),0))))</f>
        <v>0</v>
      </c>
      <c r="N41" s="250">
        <f>IF(OR($E41="",$F41="",$G41="",'Allgemeine Info'!$H$15=""),0,IF(AND(N$6&lt;&gt;0,N$6&lt;='Allgemeine Info'!$H$15),($E41+$F41)*$I41*(1+$D$4)^N$6,IF(N$7='Allgemeine Info'!$H$15,$J41*(1+$D$4)^N$7,IF(AND(N$7&lt;&gt;0,MOD(N$7,$G41)=0,N$7&lt;'Allgemeine Info'!$H$15),($I41+$J41)*((1+$D$4)^N$7),0))))</f>
        <v>0</v>
      </c>
      <c r="O41" s="250">
        <f>IF(OR($E41="",$F41="",$G41="",'Allgemeine Info'!$H$15=""),0,IF(AND(O$6&lt;&gt;0,O$6&lt;='Allgemeine Info'!$H$15),($E41+$F41)*$I41*(1+$D$4)^O$6,IF(O$7='Allgemeine Info'!$H$15,$J41*(1+$D$4)^O$7,IF(AND(O$7&lt;&gt;0,MOD(O$7,$G41)=0,O$7&lt;'Allgemeine Info'!$H$15),($I41+$J41)*((1+$D$4)^O$7),0))))</f>
        <v>0</v>
      </c>
      <c r="P41" s="250">
        <f>IF(OR($E41="",$F41="",$G41="",'Allgemeine Info'!$H$15=""),0,IF(AND(P$6&lt;&gt;0,P$6&lt;='Allgemeine Info'!$H$15),($E41+$F41)*$I41*(1+$D$4)^P$6,IF(P$7='Allgemeine Info'!$H$15,$J41*(1+$D$4)^P$7,IF(AND(P$7&lt;&gt;0,MOD(P$7,$G41)=0,P$7&lt;'Allgemeine Info'!$H$15),($I41+$J41)*((1+$D$4)^P$7),0))))</f>
        <v>0</v>
      </c>
      <c r="Q41" s="250">
        <f>IF(OR($E41="",$F41="",$G41="",'Allgemeine Info'!$H$15=""),0,IF(AND(Q$6&lt;&gt;0,Q$6&lt;='Allgemeine Info'!$H$15),($E41+$F41)*$I41*(1+$D$4)^Q$6,IF(Q$7='Allgemeine Info'!$H$15,$J41*(1+$D$4)^Q$7,IF(AND(Q$7&lt;&gt;0,MOD(Q$7,$G41)=0,Q$7&lt;'Allgemeine Info'!$H$15),($I41+$J41)*((1+$D$4)^Q$7),0))))</f>
        <v>0</v>
      </c>
      <c r="R41" s="250">
        <f>IF(OR($E41="",$F41="",$G41="",'Allgemeine Info'!$H$15=""),0,IF(AND(R$6&lt;&gt;0,R$6&lt;='Allgemeine Info'!$H$15),($E41+$F41)*$I41*(1+$D$4)^R$6,IF(R$7='Allgemeine Info'!$H$15,$J41*(1+$D$4)^R$7,IF(AND(R$7&lt;&gt;0,MOD(R$7,$G41)=0,R$7&lt;'Allgemeine Info'!$H$15),($I41+$J41)*((1+$D$4)^R$7),0))))</f>
        <v>0</v>
      </c>
      <c r="S41" s="250">
        <f>IF(OR($E41="",$F41="",$G41="",'Allgemeine Info'!$H$15=""),0,IF(AND(S$6&lt;&gt;0,S$6&lt;='Allgemeine Info'!$H$15),($E41+$F41)*$I41*(1+$D$4)^S$6,IF(S$7='Allgemeine Info'!$H$15,$J41*(1+$D$4)^S$7,IF(AND(S$7&lt;&gt;0,MOD(S$7,$G41)=0,S$7&lt;'Allgemeine Info'!$H$15),($I41+$J41)*((1+$D$4)^S$7),0))))</f>
        <v>0</v>
      </c>
      <c r="T41" s="250">
        <f>IF(OR($E41="",$F41="",$G41="",'Allgemeine Info'!$H$15=""),0,IF(AND(T$6&lt;&gt;0,T$6&lt;='Allgemeine Info'!$H$15),($E41+$F41)*$I41*(1+$D$4)^T$6,IF(T$7='Allgemeine Info'!$H$15,$J41*(1+$D$4)^T$7,IF(AND(T$7&lt;&gt;0,MOD(T$7,$G41)=0,T$7&lt;'Allgemeine Info'!$H$15),($I41+$J41)*((1+$D$4)^T$7),0))))</f>
        <v>0</v>
      </c>
      <c r="U41" s="250">
        <f>IF(OR($E41="",$F41="",$G41="",'Allgemeine Info'!$H$15=""),0,IF(AND(U$6&lt;&gt;0,U$6&lt;='Allgemeine Info'!$H$15),($E41+$F41)*$I41*(1+$D$4)^U$6,IF(U$7='Allgemeine Info'!$H$15,$J41*(1+$D$4)^U$7,IF(AND(U$7&lt;&gt;0,MOD(U$7,$G41)=0,U$7&lt;'Allgemeine Info'!$H$15),($I41+$J41)*((1+$D$4)^U$7),0))))</f>
        <v>0</v>
      </c>
      <c r="V41" s="250">
        <f>IF(OR($E41="",$F41="",$G41="",'Allgemeine Info'!$H$15=""),0,IF(AND(V$6&lt;&gt;0,V$6&lt;='Allgemeine Info'!$H$15),($E41+$F41)*$I41*(1+$D$4)^V$6,IF(V$7='Allgemeine Info'!$H$15,$J41*(1+$D$4)^V$7,IF(AND(V$7&lt;&gt;0,MOD(V$7,$G41)=0,V$7&lt;'Allgemeine Info'!$H$15),($I41+$J41)*((1+$D$4)^V$7),0))))</f>
        <v>0</v>
      </c>
      <c r="W41" s="250">
        <f>IF(OR($E41="",$F41="",$G41="",'Allgemeine Info'!$H$15=""),0,IF(AND(W$6&lt;&gt;0,W$6&lt;='Allgemeine Info'!$H$15),($E41+$F41)*$I41*(1+$D$4)^W$6,IF(W$7='Allgemeine Info'!$H$15,$J41*(1+$D$4)^W$7,IF(AND(W$7&lt;&gt;0,MOD(W$7,$G41)=0,W$7&lt;'Allgemeine Info'!$H$15),($I41+$J41)*((1+$D$4)^W$7),0))))</f>
        <v>0</v>
      </c>
      <c r="X41" s="250">
        <f>IF(OR($E41="",$F41="",$G41="",'Allgemeine Info'!$H$15=""),0,IF(AND(X$6&lt;&gt;0,X$6&lt;='Allgemeine Info'!$H$15),($E41+$F41)*$I41*(1+$D$4)^X$6,IF(X$7='Allgemeine Info'!$H$15,$J41*(1+$D$4)^X$7,IF(AND(X$7&lt;&gt;0,MOD(X$7,$G41)=0,X$7&lt;'Allgemeine Info'!$H$15),($I41+$J41)*((1+$D$4)^X$7),0))))</f>
        <v>0</v>
      </c>
      <c r="Y41" s="250">
        <f>IF(OR($E41="",$F41="",$G41="",'Allgemeine Info'!$H$15=""),0,IF(AND(Y$6&lt;&gt;0,Y$6&lt;='Allgemeine Info'!$H$15),($E41+$F41)*$I41*(1+$D$4)^Y$6,IF(Y$7='Allgemeine Info'!$H$15,$J41*(1+$D$4)^Y$7,IF(AND(Y$7&lt;&gt;0,MOD(Y$7,$G41)=0,Y$7&lt;'Allgemeine Info'!$H$15),($I41+$J41)*((1+$D$4)^Y$7),0))))</f>
        <v>0</v>
      </c>
      <c r="Z41" s="250">
        <f>IF(OR($E41="",$F41="",$G41="",'Allgemeine Info'!$H$15=""),0,IF(AND(Z$6&lt;&gt;0,Z$6&lt;='Allgemeine Info'!$H$15),($E41+$F41)*$I41*(1+$D$4)^Z$6,IF(Z$7='Allgemeine Info'!$H$15,$J41*(1+$D$4)^Z$7,IF(AND(Z$7&lt;&gt;0,MOD(Z$7,$G41)=0,Z$7&lt;'Allgemeine Info'!$H$15),($I41+$J41)*((1+$D$4)^Z$7),0))))</f>
        <v>0</v>
      </c>
      <c r="AA41" s="250">
        <f>IF(OR($E41="",$F41="",$G41="",'Allgemeine Info'!$H$15=""),0,IF(AND(AA$6&lt;&gt;0,AA$6&lt;='Allgemeine Info'!$H$15),($E41+$F41)*$I41*(1+$D$4)^AA$6,IF(AA$7='Allgemeine Info'!$H$15,$J41*(1+$D$4)^AA$7,IF(AND(AA$7&lt;&gt;0,MOD(AA$7,$G41)=0,AA$7&lt;'Allgemeine Info'!$H$15),($I41+$J41)*((1+$D$4)^AA$7),0))))</f>
        <v>0</v>
      </c>
      <c r="AB41" s="250">
        <f>IF(OR($E41="",$F41="",$G41="",'Allgemeine Info'!$H$15=""),0,IF(AND(AB$6&lt;&gt;0,AB$6&lt;='Allgemeine Info'!$H$15),($E41+$F41)*$I41*(1+$D$4)^AB$6,IF(AB$7='Allgemeine Info'!$H$15,$J41*(1+$D$4)^AB$7,IF(AND(AB$7&lt;&gt;0,MOD(AB$7,$G41)=0,AB$7&lt;'Allgemeine Info'!$H$15),($I41+$J41)*((1+$D$4)^AB$7),0))))</f>
        <v>0</v>
      </c>
      <c r="AC41" s="250">
        <f>IF(OR($E41="",$F41="",$G41="",'Allgemeine Info'!$H$15=""),0,IF(AND(AC$6&lt;&gt;0,AC$6&lt;='Allgemeine Info'!$H$15),($E41+$F41)*$I41*(1+$D$4)^AC$6,IF(AC$7='Allgemeine Info'!$H$15,$J41*(1+$D$4)^AC$7,IF(AND(AC$7&lt;&gt;0,MOD(AC$7,$G41)=0,AC$7&lt;'Allgemeine Info'!$H$15),($I41+$J41)*((1+$D$4)^AC$7),0))))</f>
        <v>0</v>
      </c>
      <c r="AD41" s="250">
        <f>IF(OR($E41="",$F41="",$G41="",'Allgemeine Info'!$H$15=""),0,IF(AND(AD$6&lt;&gt;0,AD$6&lt;='Allgemeine Info'!$H$15),($E41+$F41)*$I41*(1+$D$4)^AD$6,IF(AD$7='Allgemeine Info'!$H$15,$J41*(1+$D$4)^AD$7,IF(AND(AD$7&lt;&gt;0,MOD(AD$7,$G41)=0,AD$7&lt;'Allgemeine Info'!$H$15),($I41+$J41)*((1+$D$4)^AD$7),0))))</f>
        <v>0</v>
      </c>
      <c r="AE41" s="250">
        <f>IF(OR($E41="",$F41="",$G41="",'Allgemeine Info'!$H$15=""),0,IF(AND(AE$6&lt;&gt;0,AE$6&lt;='Allgemeine Info'!$H$15),($E41+$F41)*$I41*(1+$D$4)^AE$6,IF(AE$7='Allgemeine Info'!$H$15,$J41*(1+$D$4)^AE$7,IF(AND(AE$7&lt;&gt;0,MOD(AE$7,$G41)=0,AE$7&lt;'Allgemeine Info'!$H$15),($I41+$J41)*((1+$D$4)^AE$7),0))))</f>
        <v>0</v>
      </c>
      <c r="AF41" s="250">
        <f>IF(OR($E41="",$F41="",$G41="",'Allgemeine Info'!$H$15=""),0,IF(AND(AF$6&lt;&gt;0,AF$6&lt;='Allgemeine Info'!$H$15),($E41+$F41)*$I41*(1+$D$4)^AF$6,IF(AF$7='Allgemeine Info'!$H$15,$J41*(1+$D$4)^AF$7,IF(AND(AF$7&lt;&gt;0,MOD(AF$7,$G41)=0,AF$7&lt;'Allgemeine Info'!$H$15),($I41+$J41)*((1+$D$4)^AF$7),0))))</f>
        <v>0</v>
      </c>
      <c r="AG41" s="250">
        <f>IF(OR($E41="",$F41="",$G41="",'Allgemeine Info'!$H$15=""),0,IF(AND(AG$6&lt;&gt;0,AG$6&lt;='Allgemeine Info'!$H$15),($E41+$F41)*$I41*(1+$D$4)^AG$6,IF(AG$7='Allgemeine Info'!$H$15,$J41*(1+$D$4)^AG$7,IF(AND(AG$7&lt;&gt;0,MOD(AG$7,$G41)=0,AG$7&lt;'Allgemeine Info'!$H$15),($I41+$J41)*((1+$D$4)^AG$7),0))))</f>
        <v>0</v>
      </c>
      <c r="AH41" s="250">
        <f>IF(OR($E41="",$F41="",$G41="",'Allgemeine Info'!$H$15=""),0,IF(AND(AH$6&lt;&gt;0,AH$6&lt;='Allgemeine Info'!$H$15),($E41+$F41)*$I41*(1+$D$4)^AH$6,IF(AH$7='Allgemeine Info'!$H$15,$J41*(1+$D$4)^AH$7,IF(AND(AH$7&lt;&gt;0,MOD(AH$7,$G41)=0,AH$7&lt;'Allgemeine Info'!$H$15),($I41+$J41)*((1+$D$4)^AH$7),0))))</f>
        <v>0</v>
      </c>
      <c r="AI41" s="250">
        <f>IF(OR($E41="",$F41="",$G41="",'Allgemeine Info'!$H$15=""),0,IF(AND(AI$6&lt;&gt;0,AI$6&lt;='Allgemeine Info'!$H$15),($E41+$F41)*$I41*(1+$D$4)^AI$6,IF(AI$7='Allgemeine Info'!$H$15,$J41*(1+$D$4)^AI$7,IF(AND(AI$7&lt;&gt;0,MOD(AI$7,$G41)=0,AI$7&lt;'Allgemeine Info'!$H$15),($I41+$J41)*((1+$D$4)^AI$7),0))))</f>
        <v>0</v>
      </c>
      <c r="AJ41" s="250">
        <f>IF(OR($E41="",$F41="",$G41="",'Allgemeine Info'!$H$15=""),0,IF(AND(AJ$6&lt;&gt;0,AJ$6&lt;='Allgemeine Info'!$H$15),($E41+$F41)*$I41*(1+$D$4)^AJ$6,IF(AJ$7='Allgemeine Info'!$H$15,$J41*(1+$D$4)^AJ$7,IF(AND(AJ$7&lt;&gt;0,MOD(AJ$7,$G41)=0,AJ$7&lt;'Allgemeine Info'!$H$15),($I41+$J41)*((1+$D$4)^AJ$7),0))))</f>
        <v>0</v>
      </c>
      <c r="AK41" s="250">
        <f>IF(OR($E41="",$F41="",$G41="",'Allgemeine Info'!$H$15=""),0,IF(AND(AK$6&lt;&gt;0,AK$6&lt;='Allgemeine Info'!$H$15),($E41+$F41)*$I41*(1+$D$4)^AK$6,IF(AK$7='Allgemeine Info'!$H$15,$J41*(1+$D$4)^AK$7,IF(AND(AK$7&lt;&gt;0,MOD(AK$7,$G41)=0,AK$7&lt;'Allgemeine Info'!$H$15),($I41+$J41)*((1+$D$4)^AK$7),0))))</f>
        <v>0</v>
      </c>
      <c r="AL41" s="250">
        <f>IF(OR($E41="",$F41="",$G41="",'Allgemeine Info'!$H$15=""),0,IF(AND(AL$6&lt;&gt;0,AL$6&lt;='Allgemeine Info'!$H$15),($E41+$F41)*$I41*(1+$D$4)^AL$6,IF(AL$7='Allgemeine Info'!$H$15,$J41*(1+$D$4)^AL$7,IF(AND(AL$7&lt;&gt;0,MOD(AL$7,$G41)=0,AL$7&lt;'Allgemeine Info'!$H$15),($I41+$J41)*((1+$D$4)^AL$7),0))))</f>
        <v>0</v>
      </c>
      <c r="AM41" s="250">
        <f>IF(OR($E41="",$F41="",$G41="",'Allgemeine Info'!$H$15=""),0,IF(AND(AM$6&lt;&gt;0,AM$6&lt;='Allgemeine Info'!$H$15),($E41+$F41)*$I41*(1+$D$4)^AM$6,IF(AM$7='Allgemeine Info'!$H$15,$J41*(1+$D$4)^AM$7,IF(AND(AM$7&lt;&gt;0,MOD(AM$7,$G41)=0,AM$7&lt;'Allgemeine Info'!$H$15),($I41+$J41)*((1+$D$4)^AM$7),0))))</f>
        <v>0</v>
      </c>
      <c r="AN41" s="250">
        <f>IF(OR($E41="",$F41="",$G41="",'Allgemeine Info'!$H$15=""),0,IF(AND(AN$6&lt;&gt;0,AN$6&lt;='Allgemeine Info'!$H$15),($E41+$F41)*$I41*(1+$D$4)^AN$6,IF(AN$7='Allgemeine Info'!$H$15,$J41*(1+$D$4)^AN$7,IF(AND(AN$7&lt;&gt;0,MOD(AN$7,$G41)=0,AN$7&lt;'Allgemeine Info'!$H$15),($I41+$J41)*((1+$D$4)^AN$7),0))))</f>
        <v>0</v>
      </c>
      <c r="AO41" s="250">
        <f>IF(OR($E41="",$F41="",$G41="",'Allgemeine Info'!$H$15=""),0,IF(AND(AO$6&lt;&gt;0,AO$6&lt;='Allgemeine Info'!$H$15),($E41+$F41)*$I41*(1+$D$4)^AO$6,IF(AO$7='Allgemeine Info'!$H$15,$J41*(1+$D$4)^AO$7,IF(AND(AO$7&lt;&gt;0,MOD(AO$7,$G41)=0,AO$7&lt;'Allgemeine Info'!$H$15),($I41+$J41)*((1+$D$4)^AO$7),0))))</f>
        <v>0</v>
      </c>
      <c r="AP41" s="250">
        <f>IF(OR($E41="",$F41="",$G41="",'Allgemeine Info'!$H$15=""),0,IF(AND(AP$6&lt;&gt;0,AP$6&lt;='Allgemeine Info'!$H$15),($E41+$F41)*$I41*(1+$D$4)^AP$6,IF(AP$7='Allgemeine Info'!$H$15,$J41*(1+$D$4)^AP$7,IF(AND(AP$7&lt;&gt;0,MOD(AP$7,$G41)=0,AP$7&lt;'Allgemeine Info'!$H$15),($I41+$J41)*((1+$D$4)^AP$7),0))))</f>
        <v>0</v>
      </c>
      <c r="AQ41" s="250">
        <f>IF(OR($E41="",$F41="",$G41="",'Allgemeine Info'!$H$15=""),0,IF(AND(AQ$6&lt;&gt;0,AQ$6&lt;='Allgemeine Info'!$H$15),($E41+$F41)*$I41*(1+$D$4)^AQ$6,IF(AQ$7='Allgemeine Info'!$H$15,$J41*(1+$D$4)^AQ$7,IF(AND(AQ$7&lt;&gt;0,MOD(AQ$7,$G41)=0,AQ$7&lt;'Allgemeine Info'!$H$15),($I41+$J41)*((1+$D$4)^AQ$7),0))))</f>
        <v>0</v>
      </c>
      <c r="AR41" s="250">
        <f>IF(OR($E41="",$F41="",$G41="",'Allgemeine Info'!$H$15=""),0,IF(AND(AR$6&lt;&gt;0,AR$6&lt;='Allgemeine Info'!$H$15),($E41+$F41)*$I41*(1+$D$4)^AR$6,IF(AR$7='Allgemeine Info'!$H$15,$J41*(1+$D$4)^AR$7,IF(AND(AR$7&lt;&gt;0,MOD(AR$7,$G41)=0,AR$7&lt;'Allgemeine Info'!$H$15),($I41+$J41)*((1+$D$4)^AR$7),0))))</f>
        <v>0</v>
      </c>
      <c r="AS41" s="250">
        <f>IF(OR($E41="",$F41="",$G41="",'Allgemeine Info'!$H$15=""),0,IF(AND(AS$6&lt;&gt;0,AS$6&lt;='Allgemeine Info'!$H$15),($E41+$F41)*$I41*(1+$D$4)^AS$6,IF(AS$7='Allgemeine Info'!$H$15,$J41*(1+$D$4)^AS$7,IF(AND(AS$7&lt;&gt;0,MOD(AS$7,$G41)=0,AS$7&lt;'Allgemeine Info'!$H$15),($I41+$J41)*((1+$D$4)^AS$7),0))))</f>
        <v>0</v>
      </c>
      <c r="AT41" s="250">
        <f>IF(OR($E41="",$F41="",$G41="",'Allgemeine Info'!$H$15=""),0,IF(AND(AT$6&lt;&gt;0,AT$6&lt;='Allgemeine Info'!$H$15),($E41+$F41)*$I41*(1+$D$4)^AT$6,IF(AT$7='Allgemeine Info'!$H$15,$J41*(1+$D$4)^AT$7,IF(AND(AT$7&lt;&gt;0,MOD(AT$7,$G41)=0,AT$7&lt;'Allgemeine Info'!$H$15),($I41+$J41)*((1+$D$4)^AT$7),0))))</f>
        <v>0</v>
      </c>
      <c r="AU41" s="250">
        <f>IF(OR($E41="",$F41="",$G41="",'Allgemeine Info'!$H$15=""),0,IF(AND(AU$6&lt;&gt;0,AU$6&lt;='Allgemeine Info'!$H$15),($E41+$F41)*$I41*(1+$D$4)^AU$6,IF(AU$7='Allgemeine Info'!$H$15,$J41*(1+$D$4)^AU$7,IF(AND(AU$7&lt;&gt;0,MOD(AU$7,$G41)=0,AU$7&lt;'Allgemeine Info'!$H$15),($I41+$J41)*((1+$D$4)^AU$7),0))))</f>
        <v>0</v>
      </c>
      <c r="AV41" s="250">
        <f>IF(OR($E41="",$F41="",$G41="",'Allgemeine Info'!$H$15=""),0,IF(AND(AV$6&lt;&gt;0,AV$6&lt;='Allgemeine Info'!$H$15),($E41+$F41)*$I41*(1+$D$4)^AV$6,IF(AV$7='Allgemeine Info'!$H$15,$J41*(1+$D$4)^AV$7,IF(AND(AV$7&lt;&gt;0,MOD(AV$7,$G41)=0,AV$7&lt;'Allgemeine Info'!$H$15),($I41+$J41)*((1+$D$4)^AV$7),0))))</f>
        <v>0</v>
      </c>
      <c r="AW41" s="250">
        <f>IF(OR($E41="",$F41="",$G41="",'Allgemeine Info'!$H$15=""),0,IF(AND(AW$6&lt;&gt;0,AW$6&lt;='Allgemeine Info'!$H$15),($E41+$F41)*$I41*(1+$D$4)^AW$6,IF(AW$7='Allgemeine Info'!$H$15,$J41*(1+$D$4)^AW$7,IF(AND(AW$7&lt;&gt;0,MOD(AW$7,$G41)=0,AW$7&lt;'Allgemeine Info'!$H$15),($I41+$J41)*((1+$D$4)^AW$7),0))))</f>
        <v>0</v>
      </c>
      <c r="AX41" s="250">
        <f>IF(OR($E41="",$F41="",$G41="",'Allgemeine Info'!$H$15=""),0,IF(AND(AX$6&lt;&gt;0,AX$6&lt;='Allgemeine Info'!$H$15),($E41+$F41)*$I41*(1+$D$4)^AX$6,IF(AX$7='Allgemeine Info'!$H$15,$J41*(1+$D$4)^AX$7,IF(AND(AX$7&lt;&gt;0,MOD(AX$7,$G41)=0,AX$7&lt;'Allgemeine Info'!$H$15),($I41+$J41)*((1+$D$4)^AX$7),0))))</f>
        <v>0</v>
      </c>
      <c r="AY41" s="250">
        <f>IF(OR($E41="",$F41="",$G41="",'Allgemeine Info'!$H$15=""),0,IF(AND(AY$6&lt;&gt;0,AY$6&lt;='Allgemeine Info'!$H$15),($E41+$F41)*$I41*(1+$D$4)^AY$6,IF(AY$7='Allgemeine Info'!$H$15,$J41*(1+$D$4)^AY$7,IF(AND(AY$7&lt;&gt;0,MOD(AY$7,$G41)=0,AY$7&lt;'Allgemeine Info'!$H$15),($I41+$J41)*((1+$D$4)^AY$7),0))))</f>
        <v>0</v>
      </c>
      <c r="AZ41" s="250">
        <f>IF(OR($E41="",$F41="",$G41="",'Allgemeine Info'!$H$15=""),0,IF(AND(AZ$6&lt;&gt;0,AZ$6&lt;='Allgemeine Info'!$H$15),($E41+$F41)*$I41*(1+$D$4)^AZ$6,IF(AZ$7='Allgemeine Info'!$H$15,$J41*(1+$D$4)^AZ$7,IF(AND(AZ$7&lt;&gt;0,MOD(AZ$7,$G41)=0,AZ$7&lt;'Allgemeine Info'!$H$15),($I41+$J41)*((1+$D$4)^AZ$7),0))))</f>
        <v>0</v>
      </c>
      <c r="BA41" s="250">
        <f>IF(OR($E41="",$F41="",$G41="",'Allgemeine Info'!$H$15=""),0,IF(AND(BA$6&lt;&gt;0,BA$6&lt;='Allgemeine Info'!$H$15),($E41+$F41)*$I41*(1+$D$4)^BA$6,IF(BA$7='Allgemeine Info'!$H$15,$J41*(1+$D$4)^BA$7,IF(AND(BA$7&lt;&gt;0,MOD(BA$7,$G41)=0,BA$7&lt;'Allgemeine Info'!$H$15),($I41+$J41)*((1+$D$4)^BA$7),0))))</f>
        <v>0</v>
      </c>
      <c r="BB41" s="250">
        <f>IF(OR($E41="",$F41="",$G41="",'Allgemeine Info'!$H$15=""),0,IF(AND(BB$6&lt;&gt;0,BB$6&lt;='Allgemeine Info'!$H$15),($E41+$F41)*$I41*(1+$D$4)^BB$6,IF(BB$7='Allgemeine Info'!$H$15,$J41*(1+$D$4)^BB$7,IF(AND(BB$7&lt;&gt;0,MOD(BB$7,$G41)=0,BB$7&lt;'Allgemeine Info'!$H$15),($I41+$J41)*((1+$D$4)^BB$7),0))))</f>
        <v>0</v>
      </c>
      <c r="BC41" s="250">
        <f>IF(OR($E41="",$F41="",$G41="",'Allgemeine Info'!$H$15=""),0,IF(AND(BC$6&lt;&gt;0,BC$6&lt;='Allgemeine Info'!$H$15),($E41+$F41)*$I41*(1+$D$4)^BC$6,IF(BC$7='Allgemeine Info'!$H$15,$J41*(1+$D$4)^BC$7,IF(AND(BC$7&lt;&gt;0,MOD(BC$7,$G41)=0,BC$7&lt;'Allgemeine Info'!$H$15),($I41+$J41)*((1+$D$4)^BC$7),0))))</f>
        <v>0</v>
      </c>
      <c r="BD41" s="250">
        <f>IF(OR($E41="",$F41="",$G41="",'Allgemeine Info'!$H$15=""),0,IF(AND(BD$6&lt;&gt;0,BD$6&lt;='Allgemeine Info'!$H$15),($E41+$F41)*$I41*(1+$D$4)^BD$6,IF(BD$7='Allgemeine Info'!$H$15,$J41*(1+$D$4)^BD$7,IF(AND(BD$7&lt;&gt;0,MOD(BD$7,$G41)=0,BD$7&lt;'Allgemeine Info'!$H$15),($I41+$J41)*((1+$D$4)^BD$7),0))))</f>
        <v>0</v>
      </c>
      <c r="BE41" s="250">
        <f>IF(OR($E41="",$F41="",$G41="",'Allgemeine Info'!$H$15=""),0,IF(AND(BE$6&lt;&gt;0,BE$6&lt;='Allgemeine Info'!$H$15),($E41+$F41)*$I41*(1+$D$4)^BE$6,IF(BE$7='Allgemeine Info'!$H$15,$J41*(1+$D$4)^BE$7,IF(AND(BE$7&lt;&gt;0,MOD(BE$7,$G41)=0,BE$7&lt;'Allgemeine Info'!$H$15),($I41+$J41)*((1+$D$4)^BE$7),0))))</f>
        <v>0</v>
      </c>
      <c r="BF41" s="250">
        <f>IF(OR($E41="",$F41="",$G41="",'Allgemeine Info'!$H$15=""),0,IF(AND(BF$6&lt;&gt;0,BF$6&lt;='Allgemeine Info'!$H$15),($E41+$F41)*$I41*(1+$D$4)^BF$6,IF(BF$7='Allgemeine Info'!$H$15,$J41*(1+$D$4)^BF$7,IF(AND(BF$7&lt;&gt;0,MOD(BF$7,$G41)=0,BF$7&lt;'Allgemeine Info'!$H$15),($I41+$J41)*((1+$D$4)^BF$7),0))))</f>
        <v>0</v>
      </c>
      <c r="BG41" s="250">
        <f>IF(OR($E41="",$F41="",$G41="",'Allgemeine Info'!$H$15=""),0,IF(AND(BG$6&lt;&gt;0,BG$6&lt;='Allgemeine Info'!$H$15),($E41+$F41)*$I41*(1+$D$4)^BG$6,IF(BG$7='Allgemeine Info'!$H$15,$J41*(1+$D$4)^BG$7,IF(AND(BG$7&lt;&gt;0,MOD(BG$7,$G41)=0,BG$7&lt;'Allgemeine Info'!$H$15),($I41+$J41)*((1+$D$4)^BG$7),0))))</f>
        <v>0</v>
      </c>
      <c r="BH41" s="250">
        <f>IF(OR($E41="",$F41="",$G41="",'Allgemeine Info'!$H$15=""),0,IF(AND(BH$6&lt;&gt;0,BH$6&lt;='Allgemeine Info'!$H$15),($E41+$F41)*$I41*(1+$D$4)^BH$6,IF(BH$7='Allgemeine Info'!$H$15,$J41*(1+$D$4)^BH$7,IF(AND(BH$7&lt;&gt;0,MOD(BH$7,$G41)=0,BH$7&lt;'Allgemeine Info'!$H$15),($I41+$J41)*((1+$D$4)^BH$7),0))))</f>
        <v>0</v>
      </c>
      <c r="BI41" s="250">
        <f>IF(OR($E41="",$F41="",$G41="",'Allgemeine Info'!$H$15=""),0,IF(AND(BI$6&lt;&gt;0,BI$6&lt;='Allgemeine Info'!$H$15),($E41+$F41)*$I41*(1+$D$4)^BI$6,IF(BI$7='Allgemeine Info'!$H$15,$J41*(1+$D$4)^BI$7,IF(AND(BI$7&lt;&gt;0,MOD(BI$7,$G41)=0,BI$7&lt;'Allgemeine Info'!$H$15),($I41+$J41)*((1+$D$4)^BI$7),0))))</f>
        <v>0</v>
      </c>
      <c r="BJ41" s="250">
        <f>IF(OR($E41="",$F41="",$G41="",'Allgemeine Info'!$H$15=""),0,IF(AND(BJ$6&lt;&gt;0,BJ$6&lt;='Allgemeine Info'!$H$15),($E41+$F41)*$I41*(1+$D$4)^BJ$6,IF(BJ$7='Allgemeine Info'!$H$15,$J41*(1+$D$4)^BJ$7,IF(AND(BJ$7&lt;&gt;0,MOD(BJ$7,$G41)=0,BJ$7&lt;'Allgemeine Info'!$H$15),($I41+$J41)*((1+$D$4)^BJ$7),0))))</f>
        <v>0</v>
      </c>
      <c r="BK41" s="250">
        <f>IF(OR($E41="",$F41="",$G41="",'Allgemeine Info'!$H$15=""),0,IF(AND(BK$6&lt;&gt;0,BK$6&lt;='Allgemeine Info'!$H$15),($E41+$F41)*$I41*(1+$D$4)^BK$6,IF(BK$7='Allgemeine Info'!$H$15,$J41*(1+$D$4)^BK$7,IF(AND(BK$7&lt;&gt;0,MOD(BK$7,$G41)=0,BK$7&lt;'Allgemeine Info'!$H$15),($I41+$J41)*((1+$D$4)^BK$7),0))))</f>
        <v>0</v>
      </c>
      <c r="BL41" s="250">
        <f>IF(OR($E41="",$F41="",$G41="",'Allgemeine Info'!$H$15=""),0,IF(AND(BL$6&lt;&gt;0,BL$6&lt;='Allgemeine Info'!$H$15),($E41+$F41)*$I41*(1+$D$4)^BL$6,IF(BL$7='Allgemeine Info'!$H$15,$J41*(1+$D$4)^BL$7,IF(AND(BL$7&lt;&gt;0,MOD(BL$7,$G41)=0,BL$7&lt;'Allgemeine Info'!$H$15),($I41+$J41)*((1+$D$4)^BL$7),0))))</f>
        <v>0</v>
      </c>
      <c r="BM41" s="250">
        <f>IF(OR($E41="",$F41="",$G41="",'Allgemeine Info'!$H$15=""),0,IF(AND(BM$6&lt;&gt;0,BM$6&lt;='Allgemeine Info'!$H$15),($E41+$F41)*$I41*(1+$D$4)^BM$6,IF(BM$7='Allgemeine Info'!$H$15,$J41*(1+$D$4)^BM$7,IF(AND(BM$7&lt;&gt;0,MOD(BM$7,$G41)=0,BM$7&lt;'Allgemeine Info'!$H$15),($I41+$J41)*((1+$D$4)^BM$7),0))))</f>
        <v>0</v>
      </c>
      <c r="BN41" s="250">
        <f>IF(OR($E41="",$F41="",$G41="",'Allgemeine Info'!$H$15=""),0,IF(AND(BN$6&lt;&gt;0,BN$6&lt;='Allgemeine Info'!$H$15),($E41+$F41)*$I41*(1+$D$4)^BN$6,IF(BN$7='Allgemeine Info'!$H$15,$J41*(1+$D$4)^BN$7,IF(AND(BN$7&lt;&gt;0,MOD(BN$7,$G41)=0,BN$7&lt;'Allgemeine Info'!$H$15),($I41+$J41)*((1+$D$4)^BN$7),0))))</f>
        <v>0</v>
      </c>
      <c r="BO41" s="250">
        <f>IF(OR($E41="",$F41="",$G41="",'Allgemeine Info'!$H$15=""),0,IF(AND(BO$6&lt;&gt;0,BO$6&lt;='Allgemeine Info'!$H$15),($E41+$F41)*$I41*(1+$D$4)^BO$6,IF(BO$7='Allgemeine Info'!$H$15,$J41*(1+$D$4)^BO$7,IF(AND(BO$7&lt;&gt;0,MOD(BO$7,$G41)=0,BO$7&lt;'Allgemeine Info'!$H$15),($I41+$J41)*((1+$D$4)^BO$7),0))))</f>
        <v>0</v>
      </c>
      <c r="BP41" s="250">
        <f>IF(OR($E41="",$F41="",$G41="",'Allgemeine Info'!$H$15=""),0,IF(AND(BP$6&lt;&gt;0,BP$6&lt;='Allgemeine Info'!$H$15),($E41+$F41)*$I41*(1+$D$4)^BP$6,IF(BP$7='Allgemeine Info'!$H$15,$J41*(1+$D$4)^BP$7,IF(AND(BP$7&lt;&gt;0,MOD(BP$7,$G41)=0,BP$7&lt;'Allgemeine Info'!$H$15),($I41+$J41)*((1+$D$4)^BP$7),0))))</f>
        <v>0</v>
      </c>
      <c r="BQ41" s="250">
        <f>IF(OR($E41="",$F41="",$G41="",'Allgemeine Info'!$H$15=""),0,IF(AND(BQ$6&lt;&gt;0,BQ$6&lt;='Allgemeine Info'!$H$15),($E41+$F41)*$I41*(1+$D$4)^BQ$6,IF(BQ$7='Allgemeine Info'!$H$15,$J41*(1+$D$4)^BQ$7,IF(AND(BQ$7&lt;&gt;0,MOD(BQ$7,$G41)=0,BQ$7&lt;'Allgemeine Info'!$H$15),($I41+$J41)*((1+$D$4)^BQ$7),0))))</f>
        <v>0</v>
      </c>
      <c r="BR41" s="250">
        <f>IF(OR($E41="",$F41="",$G41="",'Allgemeine Info'!$H$15=""),0,IF(AND(BR$6&lt;&gt;0,BR$6&lt;='Allgemeine Info'!$H$15),($E41+$F41)*$I41*(1+$D$4)^BR$6,IF(BR$7='Allgemeine Info'!$H$15,$J41*(1+$D$4)^BR$7,IF(AND(BR$7&lt;&gt;0,MOD(BR$7,$G41)=0,BR$7&lt;'Allgemeine Info'!$H$15),($I41+$J41)*((1+$D$4)^BR$7),0))))</f>
        <v>0</v>
      </c>
      <c r="BS41" s="250">
        <f>IF(OR($E41="",$F41="",$G41="",'Allgemeine Info'!$H$15=""),0,IF(AND(BS$6&lt;&gt;0,BS$6&lt;='Allgemeine Info'!$H$15),($E41+$F41)*$I41*(1+$D$4)^BS$6,IF(BS$7='Allgemeine Info'!$H$15,$J41*(1+$D$4)^BS$7,IF(AND(BS$7&lt;&gt;0,MOD(BS$7,$G41)=0,BS$7&lt;'Allgemeine Info'!$H$15),($I41+$J41)*((1+$D$4)^BS$7),0))))</f>
        <v>0</v>
      </c>
      <c r="BT41" s="250">
        <f>IF(OR($E41="",$F41="",$G41="",'Allgemeine Info'!$H$15=""),0,IF(AND(BT$6&lt;&gt;0,BT$6&lt;='Allgemeine Info'!$H$15),($E41+$F41)*$I41*(1+$D$4)^BT$6,IF(BT$7='Allgemeine Info'!$H$15,$J41*(1+$D$4)^BT$7,IF(AND(BT$7&lt;&gt;0,MOD(BT$7,$G41)=0,BT$7&lt;'Allgemeine Info'!$H$15),($I41+$J41)*((1+$D$4)^BT$7),0))))</f>
        <v>0</v>
      </c>
      <c r="BU41" s="250">
        <f>IF(OR($E41="",$F41="",$G41="",'Allgemeine Info'!$H$15=""),0,IF(AND(BU$6&lt;&gt;0,BU$6&lt;='Allgemeine Info'!$H$15),($E41+$F41)*$I41*(1+$D$4)^BU$6,IF(BU$7='Allgemeine Info'!$H$15,$J41*(1+$D$4)^BU$7,IF(AND(BU$7&lt;&gt;0,MOD(BU$7,$G41)=0,BU$7&lt;'Allgemeine Info'!$H$15),($I41+$J41)*((1+$D$4)^BU$7),0))))</f>
        <v>0</v>
      </c>
      <c r="BV41" s="250">
        <f>IF(OR($E41="",$F41="",$G41="",'Allgemeine Info'!$H$15=""),0,IF(AND(BV$6&lt;&gt;0,BV$6&lt;='Allgemeine Info'!$H$15),($E41+$F41)*$I41*(1+$D$4)^BV$6,IF(BV$7='Allgemeine Info'!$H$15,$J41*(1+$D$4)^BV$7,IF(AND(BV$7&lt;&gt;0,MOD(BV$7,$G41)=0,BV$7&lt;'Allgemeine Info'!$H$15),($I41+$J41)*((1+$D$4)^BV$7),0))))</f>
        <v>0</v>
      </c>
      <c r="BW41" s="250">
        <f>IF(OR($E41="",$F41="",$G41="",'Allgemeine Info'!$H$15=""),0,IF(AND(BW$6&lt;&gt;0,BW$6&lt;='Allgemeine Info'!$H$15),($E41+$F41)*$I41*(1+$D$4)^BW$6,IF(BW$7='Allgemeine Info'!$H$15,$J41*(1+$D$4)^BW$7,IF(AND(BW$7&lt;&gt;0,MOD(BW$7,$G41)=0,BW$7&lt;'Allgemeine Info'!$H$15),($I41+$J41)*((1+$D$4)^BW$7),0))))</f>
        <v>0</v>
      </c>
      <c r="BX41" s="250">
        <f>IF(OR($E41="",$F41="",$G41="",'Allgemeine Info'!$H$15=""),0,IF(AND(BX$6&lt;&gt;0,BX$6&lt;='Allgemeine Info'!$H$15),($E41+$F41)*$I41*(1+$D$4)^BX$6,IF(BX$7='Allgemeine Info'!$H$15,$J41*(1+$D$4)^BX$7,IF(AND(BX$7&lt;&gt;0,MOD(BX$7,$G41)=0,BX$7&lt;'Allgemeine Info'!$H$15),($I41+$J41)*((1+$D$4)^BX$7),0))))</f>
        <v>0</v>
      </c>
      <c r="BY41" s="250">
        <f>IF(OR($E41="",$F41="",$G41="",'Allgemeine Info'!$H$15=""),0,IF(AND(BY$6&lt;&gt;0,BY$6&lt;='Allgemeine Info'!$H$15),($E41+$F41)*$I41*(1+$D$4)^BY$6,IF(BY$7='Allgemeine Info'!$H$15,$J41*(1+$D$4)^BY$7,IF(AND(BY$7&lt;&gt;0,MOD(BY$7,$G41)=0,BY$7&lt;'Allgemeine Info'!$H$15),($I41+$J41)*((1+$D$4)^BY$7),0))))</f>
        <v>0</v>
      </c>
      <c r="BZ41" s="250">
        <f>IF(OR($E41="",$F41="",$G41="",'Allgemeine Info'!$H$15=""),0,IF(AND(BZ$6&lt;&gt;0,BZ$6&lt;='Allgemeine Info'!$H$15),($E41+$F41)*$I41*(1+$D$4)^BZ$6,IF(BZ$7='Allgemeine Info'!$H$15,$J41*(1+$D$4)^BZ$7,IF(AND(BZ$7&lt;&gt;0,MOD(BZ$7,$G41)=0,BZ$7&lt;'Allgemeine Info'!$H$15),($I41+$J41)*((1+$D$4)^BZ$7),0))))</f>
        <v>0</v>
      </c>
      <c r="CA41" s="250">
        <f>IF(OR($E41="",$F41="",$G41="",'Allgemeine Info'!$H$15=""),0,IF(AND(CA$6&lt;&gt;0,CA$6&lt;='Allgemeine Info'!$H$15),($E41+$F41)*$I41*(1+$D$4)^CA$6,IF(CA$7='Allgemeine Info'!$H$15,$J41*(1+$D$4)^CA$7,IF(AND(CA$7&lt;&gt;0,MOD(CA$7,$G41)=0,CA$7&lt;'Allgemeine Info'!$H$15),($I41+$J41)*((1+$D$4)^CA$7),0))))</f>
        <v>0</v>
      </c>
      <c r="CB41" s="250">
        <f>IF(OR($E41="",$F41="",$G41="",'Allgemeine Info'!$H$15=""),0,IF(AND(CB$6&lt;&gt;0,CB$6&lt;='Allgemeine Info'!$H$15),($E41+$F41)*$I41*(1+$D$4)^CB$6,IF(CB$7='Allgemeine Info'!$H$15,$J41*(1+$D$4)^CB$7,IF(AND(CB$7&lt;&gt;0,MOD(CB$7,$G41)=0,CB$7&lt;'Allgemeine Info'!$H$15),($I41+$J41)*((1+$D$4)^CB$7),0))))</f>
        <v>0</v>
      </c>
      <c r="CC41" s="250">
        <f>IF(OR($E41="",$F41="",$G41="",'Allgemeine Info'!$H$15=""),0,IF(AND(CC$6&lt;&gt;0,CC$6&lt;='Allgemeine Info'!$H$15),($E41+$F41)*$I41*(1+$D$4)^CC$6,IF(CC$7='Allgemeine Info'!$H$15,$J41*(1+$D$4)^CC$7,IF(AND(CC$7&lt;&gt;0,MOD(CC$7,$G41)=0,CC$7&lt;'Allgemeine Info'!$H$15),($I41+$J41)*((1+$D$4)^CC$7),0))))</f>
        <v>0</v>
      </c>
      <c r="CD41" s="250">
        <f>IF(OR($E41="",$F41="",$G41="",'Allgemeine Info'!$H$15=""),0,IF(AND(CD$6&lt;&gt;0,CD$6&lt;='Allgemeine Info'!$H$15),($E41+$F41)*$I41*(1+$D$4)^CD$6,IF(CD$7='Allgemeine Info'!$H$15,$J41*(1+$D$4)^CD$7,IF(AND(CD$7&lt;&gt;0,MOD(CD$7,$G41)=0,CD$7&lt;'Allgemeine Info'!$H$15),($I41+$J41)*((1+$D$4)^CD$7),0))))</f>
        <v>0</v>
      </c>
      <c r="CE41" s="250">
        <f>IF(OR($E41="",$F41="",$G41="",'Allgemeine Info'!$H$15=""),0,IF(AND(CE$6&lt;&gt;0,CE$6&lt;='Allgemeine Info'!$H$15),($E41+$F41)*$I41*(1+$D$4)^CE$6,IF(CE$7='Allgemeine Info'!$H$15,$J41*(1+$D$4)^CE$7,IF(AND(CE$7&lt;&gt;0,MOD(CE$7,$G41)=0,CE$7&lt;'Allgemeine Info'!$H$15),($I41+$J41)*((1+$D$4)^CE$7),0))))</f>
        <v>0</v>
      </c>
      <c r="CF41" s="250">
        <f>IF(OR($E41="",$F41="",$G41="",'Allgemeine Info'!$H$15=""),0,IF(AND(CF$6&lt;&gt;0,CF$6&lt;='Allgemeine Info'!$H$15),($E41+$F41)*$I41*(1+$D$4)^CF$6,IF(CF$7='Allgemeine Info'!$H$15,$J41*(1+$D$4)^CF$7,IF(AND(CF$7&lt;&gt;0,MOD(CF$7,$G41)=0,CF$7&lt;'Allgemeine Info'!$H$15),($I41+$J41)*((1+$D$4)^CF$7),0))))</f>
        <v>0</v>
      </c>
      <c r="CG41" s="250">
        <f>IF(OR($E41="",$F41="",$G41="",'Allgemeine Info'!$H$15=""),0,IF(AND(CG$6&lt;&gt;0,CG$6&lt;='Allgemeine Info'!$H$15),($E41+$F41)*$I41*(1+$D$4)^CG$6,IF(CG$7='Allgemeine Info'!$H$15,$J41*(1+$D$4)^CG$7,IF(AND(CG$7&lt;&gt;0,MOD(CG$7,$G41)=0,CG$7&lt;'Allgemeine Info'!$H$15),($I41+$J41)*((1+$D$4)^CG$7),0))))</f>
        <v>0</v>
      </c>
      <c r="CH41" s="250">
        <f>IF(OR($E41="",$F41="",$G41="",'Allgemeine Info'!$H$15=""),0,IF(AND(CH$6&lt;&gt;0,CH$6&lt;='Allgemeine Info'!$H$15),($E41+$F41)*$I41*(1+$D$4)^CH$6,IF(CH$7='Allgemeine Info'!$H$15,$J41*(1+$D$4)^CH$7,IF(AND(CH$7&lt;&gt;0,MOD(CH$7,$G41)=0,CH$7&lt;'Allgemeine Info'!$H$15),($I41+$J41)*((1+$D$4)^CH$7),0))))</f>
        <v>0</v>
      </c>
      <c r="CI41" s="250">
        <f>IF(OR($E41="",$F41="",$G41="",'Allgemeine Info'!$H$15=""),0,IF(AND(CI$6&lt;&gt;0,CI$6&lt;='Allgemeine Info'!$H$15),($E41+$F41)*$I41*(1+$D$4)^CI$6,IF(CI$7='Allgemeine Info'!$H$15,$J41*(1+$D$4)^CI$7,IF(AND(CI$7&lt;&gt;0,MOD(CI$7,$G41)=0,CI$7&lt;'Allgemeine Info'!$H$15),($I41+$J41)*((1+$D$4)^CI$7),0))))</f>
        <v>0</v>
      </c>
      <c r="CJ41" s="250">
        <f>IF(OR($E41="",$F41="",$G41="",'Allgemeine Info'!$H$15=""),0,IF(AND(CJ$6&lt;&gt;0,CJ$6&lt;='Allgemeine Info'!$H$15),($E41+$F41)*$I41*(1+$D$4)^CJ$6,IF(CJ$7='Allgemeine Info'!$H$15,$J41*(1+$D$4)^CJ$7,IF(AND(CJ$7&lt;&gt;0,MOD(CJ$7,$G41)=0,CJ$7&lt;'Allgemeine Info'!$H$15),($I41+$J41)*((1+$D$4)^CJ$7),0))))</f>
        <v>0</v>
      </c>
      <c r="CK41" s="250">
        <f>IF(OR($E41="",$F41="",$G41="",'Allgemeine Info'!$H$15=""),0,IF(AND(CK$6&lt;&gt;0,CK$6&lt;='Allgemeine Info'!$H$15),($E41+$F41)*$I41*(1+$D$4)^CK$6,IF(CK$7='Allgemeine Info'!$H$15,$J41*(1+$D$4)^CK$7,IF(AND(CK$7&lt;&gt;0,MOD(CK$7,$G41)=0,CK$7&lt;'Allgemeine Info'!$H$15),($I41+$J41)*((1+$D$4)^CK$7),0))))</f>
        <v>0</v>
      </c>
      <c r="CL41" s="250">
        <f>IF(OR($E41="",$F41="",$G41="",'Allgemeine Info'!$H$15=""),0,IF(AND(CL$6&lt;&gt;0,CL$6&lt;='Allgemeine Info'!$H$15),($E41+$F41)*$I41*(1+$D$4)^CL$6,IF(CL$7='Allgemeine Info'!$H$15,$J41*(1+$D$4)^CL$7,IF(AND(CL$7&lt;&gt;0,MOD(CL$7,$G41)=0,CL$7&lt;'Allgemeine Info'!$H$15),($I41+$J41)*((1+$D$4)^CL$7),0))))</f>
        <v>0</v>
      </c>
      <c r="CM41" s="250">
        <f>IF(OR($E41="",$F41="",$G41="",'Allgemeine Info'!$H$15=""),0,IF(AND(CM$6&lt;&gt;0,CM$6&lt;='Allgemeine Info'!$H$15),($E41+$F41)*$I41*(1+$D$4)^CM$6,IF(CM$7='Allgemeine Info'!$H$15,$J41*(1+$D$4)^CM$7,IF(AND(CM$7&lt;&gt;0,MOD(CM$7,$G41)=0,CM$7&lt;'Allgemeine Info'!$H$15),($I41+$J41)*((1+$D$4)^CM$7),0))))</f>
        <v>0</v>
      </c>
      <c r="CN41" s="250">
        <f>IF(OR($E41="",$F41="",$G41="",'Allgemeine Info'!$H$15=""),0,IF(AND(CN$6&lt;&gt;0,CN$6&lt;='Allgemeine Info'!$H$15),($E41+$F41)*$I41*(1+$D$4)^CN$6,IF(CN$7='Allgemeine Info'!$H$15,$J41*(1+$D$4)^CN$7,IF(AND(CN$7&lt;&gt;0,MOD(CN$7,$G41)=0,CN$7&lt;'Allgemeine Info'!$H$15),($I41+$J41)*((1+$D$4)^CN$7),0))))</f>
        <v>0</v>
      </c>
      <c r="CO41" s="250">
        <f>IF(OR($E41="",$F41="",$G41="",'Allgemeine Info'!$H$15=""),0,IF(AND(CO$6&lt;&gt;0,CO$6&lt;='Allgemeine Info'!$H$15),($E41+$F41)*$I41*(1+$D$4)^CO$6,IF(CO$7='Allgemeine Info'!$H$15,$J41*(1+$D$4)^CO$7,IF(AND(CO$7&lt;&gt;0,MOD(CO$7,$G41)=0,CO$7&lt;'Allgemeine Info'!$H$15),($I41+$J41)*((1+$D$4)^CO$7),0))))</f>
        <v>0</v>
      </c>
      <c r="CP41" s="250">
        <f>IF(OR($E41="",$F41="",$G41="",'Allgemeine Info'!$H$15=""),0,IF(AND(CP$6&lt;&gt;0,CP$6&lt;='Allgemeine Info'!$H$15),($E41+$F41)*$I41*(1+$D$4)^CP$6,IF(CP$7='Allgemeine Info'!$H$15,$J41*(1+$D$4)^CP$7,IF(AND(CP$7&lt;&gt;0,MOD(CP$7,$G41)=0,CP$7&lt;'Allgemeine Info'!$H$15),($I41+$J41)*((1+$D$4)^CP$7),0))))</f>
        <v>0</v>
      </c>
      <c r="CQ41" s="250">
        <f>IF(OR($E41="",$F41="",$G41="",'Allgemeine Info'!$H$15=""),0,IF(AND(CQ$6&lt;&gt;0,CQ$6&lt;='Allgemeine Info'!$H$15),($E41+$F41)*$I41*(1+$D$4)^CQ$6,IF(CQ$7='Allgemeine Info'!$H$15,$J41*(1+$D$4)^CQ$7,IF(AND(CQ$7&lt;&gt;0,MOD(CQ$7,$G41)=0,CQ$7&lt;'Allgemeine Info'!$H$15),($I41+$J41)*((1+$D$4)^CQ$7),0))))</f>
        <v>0</v>
      </c>
      <c r="CR41" s="250">
        <f>IF(OR($E41="",$F41="",$G41="",'Allgemeine Info'!$H$15=""),0,IF(AND(CR$6&lt;&gt;0,CR$6&lt;='Allgemeine Info'!$H$15),($E41+$F41)*$I41*(1+$D$4)^CR$6,IF(CR$7='Allgemeine Info'!$H$15,$J41*(1+$D$4)^CR$7,IF(AND(CR$7&lt;&gt;0,MOD(CR$7,$G41)=0,CR$7&lt;'Allgemeine Info'!$H$15),($I41+$J41)*((1+$D$4)^CR$7),0))))</f>
        <v>0</v>
      </c>
      <c r="CS41" s="250">
        <f>IF(OR($E41="",$F41="",$G41="",'Allgemeine Info'!$H$15=""),0,IF(AND(CS$6&lt;&gt;0,CS$6&lt;='Allgemeine Info'!$H$15),($E41+$F41)*$I41*(1+$D$4)^CS$6,IF(CS$7='Allgemeine Info'!$H$15,$J41*(1+$D$4)^CS$7,IF(AND(CS$7&lt;&gt;0,MOD(CS$7,$G41)=0,CS$7&lt;'Allgemeine Info'!$H$15),($I41+$J41)*((1+$D$4)^CS$7),0))))</f>
        <v>0</v>
      </c>
      <c r="CT41" s="250">
        <f>IF(OR($E41="",$F41="",$G41="",'Allgemeine Info'!$H$15=""),0,IF(AND(CT$6&lt;&gt;0,CT$6&lt;='Allgemeine Info'!$H$15),($E41+$F41)*$I41*(1+$D$4)^CT$6,IF(CT$7='Allgemeine Info'!$H$15,$J41*(1+$D$4)^CT$7,IF(AND(CT$7&lt;&gt;0,MOD(CT$7,$G41)=0,CT$7&lt;'Allgemeine Info'!$H$15),($I41+$J41)*((1+$D$4)^CT$7),0))))</f>
        <v>0</v>
      </c>
      <c r="CU41" s="250">
        <f>IF(OR($E41="",$F41="",$G41="",'Allgemeine Info'!$H$15=""),0,IF(AND(CU$6&lt;&gt;0,CU$6&lt;='Allgemeine Info'!$H$15),($E41+$F41)*$I41*(1+$D$4)^CU$6,IF(CU$7='Allgemeine Info'!$H$15,$J41*(1+$D$4)^CU$7,IF(AND(CU$7&lt;&gt;0,MOD(CU$7,$G41)=0,CU$7&lt;'Allgemeine Info'!$H$15),($I41+$J41)*((1+$D$4)^CU$7),0))))</f>
        <v>0</v>
      </c>
      <c r="CV41" s="250">
        <f>IF(OR($E41="",$F41="",$G41="",'Allgemeine Info'!$H$15=""),0,IF(AND(CV$6&lt;&gt;0,CV$6&lt;='Allgemeine Info'!$H$15),($E41+$F41)*$I41*(1+$D$4)^CV$6,IF(CV$7='Allgemeine Info'!$H$15,$J41*(1+$D$4)^CV$7,IF(AND(CV$7&lt;&gt;0,MOD(CV$7,$G41)=0,CV$7&lt;'Allgemeine Info'!$H$15),($I41+$J41)*((1+$D$4)^CV$7),0))))</f>
        <v>0</v>
      </c>
      <c r="CW41" s="250">
        <f>IF(OR($E41="",$F41="",$G41="",'Allgemeine Info'!$H$15=""),0,IF(AND(CW$6&lt;&gt;0,CW$6&lt;='Allgemeine Info'!$H$15),($E41+$F41)*$I41*(1+$D$4)^CW$6,IF(CW$7='Allgemeine Info'!$H$15,$J41*(1+$D$4)^CW$7,IF(AND(CW$7&lt;&gt;0,MOD(CW$7,$G41)=0,CW$7&lt;'Allgemeine Info'!$H$15),($I41+$J41)*((1+$D$4)^CW$7),0))))</f>
        <v>0</v>
      </c>
      <c r="CX41" s="250">
        <f>IF(OR($E41="",$F41="",$G41="",'Allgemeine Info'!$H$15=""),0,IF(AND(CX$6&lt;&gt;0,CX$6&lt;='Allgemeine Info'!$H$15),($E41+$F41)*$I41*(1+$D$4)^CX$6,IF(CX$7='Allgemeine Info'!$H$15,$J41*(1+$D$4)^CX$7,IF(AND(CX$7&lt;&gt;0,MOD(CX$7,$G41)=0,CX$7&lt;'Allgemeine Info'!$H$15),($I41+$J41)*((1+$D$4)^CX$7),0))))</f>
        <v>0</v>
      </c>
      <c r="CY41" s="250">
        <f>IF(OR($E41="",$F41="",$G41="",'Allgemeine Info'!$H$15=""),0,IF(AND(CY$6&lt;&gt;0,CY$6&lt;='Allgemeine Info'!$H$15),($E41+$F41)*$I41*(1+$D$4)^CY$6,IF(CY$7='Allgemeine Info'!$H$15,$J41*(1+$D$4)^CY$7,IF(AND(CY$7&lt;&gt;0,MOD(CY$7,$G41)=0,CY$7&lt;'Allgemeine Info'!$H$15),($I41+$J41)*((1+$D$4)^CY$7),0))))</f>
        <v>0</v>
      </c>
      <c r="CZ41" s="250">
        <f>IF(OR($E41="",$F41="",$G41="",'Allgemeine Info'!$H$15=""),0,IF(AND(CZ$6&lt;&gt;0,CZ$6&lt;='Allgemeine Info'!$H$15),($E41+$F41)*$I41*(1+$D$4)^CZ$6,IF(CZ$7='Allgemeine Info'!$H$15,$J41*(1+$D$4)^CZ$7,IF(AND(CZ$7&lt;&gt;0,MOD(CZ$7,$G41)=0,CZ$7&lt;'Allgemeine Info'!$H$15),($I41+$J41)*((1+$D$4)^CZ$7),0))))</f>
        <v>0</v>
      </c>
      <c r="DA41" s="250">
        <f>IF(OR($E41="",$F41="",$G41="",'Allgemeine Info'!$H$15=""),0,IF(AND(DA$6&lt;&gt;0,DA$6&lt;='Allgemeine Info'!$H$15),($E41+$F41)*$I41*(1+$D$4)^DA$6,IF(DA$7='Allgemeine Info'!$H$15,$J41*(1+$D$4)^DA$7,IF(AND(DA$7&lt;&gt;0,MOD(DA$7,$G41)=0,DA$7&lt;'Allgemeine Info'!$H$15),($I41+$J41)*((1+$D$4)^DA$7),0))))</f>
        <v>0</v>
      </c>
      <c r="DB41" s="250">
        <f>IF(OR($E41="",$F41="",$G41="",'Allgemeine Info'!$H$15=""),0,IF(AND(DB$6&lt;&gt;0,DB$6&lt;='Allgemeine Info'!$H$15),($E41+$F41)*$I41*(1+$D$4)^DB$6,IF(DB$7='Allgemeine Info'!$H$15,$J41*(1+$D$4)^DB$7,IF(AND(DB$7&lt;&gt;0,MOD(DB$7,$G41)=0,DB$7&lt;'Allgemeine Info'!$H$15),($I41+$J41)*((1+$D$4)^DB$7),0))))</f>
        <v>0</v>
      </c>
      <c r="DC41" s="250">
        <f>IF(OR($E41="",$F41="",$G41="",'Allgemeine Info'!$H$15=""),0,IF(AND(DC$6&lt;&gt;0,DC$6&lt;='Allgemeine Info'!$H$15),($E41+$F41)*$I41*(1+$D$4)^DC$6,IF(DC$7='Allgemeine Info'!$H$15,$J41*(1+$D$4)^DC$7,IF(AND(DC$7&lt;&gt;0,MOD(DC$7,$G41)=0,DC$7&lt;'Allgemeine Info'!$H$15),($I41+$J41)*((1+$D$4)^DC$7),0))))</f>
        <v>0</v>
      </c>
      <c r="DD41" s="250">
        <f>IF(OR($E41="",$F41="",$G41="",'Allgemeine Info'!$H$15=""),0,IF(AND(DD$6&lt;&gt;0,DD$6&lt;='Allgemeine Info'!$H$15),($E41+$F41)*$I41*(1+$D$4)^DD$6,IF(DD$7='Allgemeine Info'!$H$15,$J41*(1+$D$4)^DD$7,IF(AND(DD$7&lt;&gt;0,MOD(DD$7,$G41)=0,DD$7&lt;'Allgemeine Info'!$H$15),($I41+$J41)*((1+$D$4)^DD$7),0))))</f>
        <v>0</v>
      </c>
      <c r="DE41" s="250">
        <f>IF(OR($E41="",$F41="",$G41="",'Allgemeine Info'!$H$15=""),0,IF(AND(DE$6&lt;&gt;0,DE$6&lt;='Allgemeine Info'!$H$15),($E41+$F41)*$I41*(1+$D$4)^DE$6,IF(DE$7='Allgemeine Info'!$H$15,$J41*(1+$D$4)^DE$7,IF(AND(DE$7&lt;&gt;0,MOD(DE$7,$G41)=0,DE$7&lt;'Allgemeine Info'!$H$15),($I41+$J41)*((1+$D$4)^DE$7),0))))</f>
        <v>0</v>
      </c>
      <c r="DF41" s="250">
        <f>IF(OR($E41="",$F41="",$G41="",'Allgemeine Info'!$H$15=""),0,IF(AND(DF$6&lt;&gt;0,DF$6&lt;='Allgemeine Info'!$H$15),($E41+$F41)*$I41*(1+$D$4)^DF$6,IF(DF$7='Allgemeine Info'!$H$15,$J41*(1+$D$4)^DF$7,IF(AND(DF$7&lt;&gt;0,MOD(DF$7,$G41)=0,DF$7&lt;'Allgemeine Info'!$H$15),($I41+$J41)*((1+$D$4)^DF$7),0))))</f>
        <v>0</v>
      </c>
      <c r="DG41" s="250">
        <f>IF(OR($E41="",$F41="",$G41="",'Allgemeine Info'!$H$15=""),0,IF(AND(DG$6&lt;&gt;0,DG$6&lt;='Allgemeine Info'!$H$15),($E41+$F41)*$I41*(1+$D$4)^DG$6,IF(DG$7='Allgemeine Info'!$H$15,$J41*(1+$D$4)^DG$7,IF(AND(DG$7&lt;&gt;0,MOD(DG$7,$G41)=0,DG$7&lt;'Allgemeine Info'!$H$15),($I41+$J41)*((1+$D$4)^DG$7),0))))</f>
        <v>0</v>
      </c>
      <c r="DH41" s="250">
        <f>IF(OR($E41="",$F41="",$G41="",'Allgemeine Info'!$H$15=""),0,IF(AND(DH$6&lt;&gt;0,DH$6&lt;='Allgemeine Info'!$H$15),($E41+$F41)*$I41*(1+$D$4)^DH$6,IF(DH$7='Allgemeine Info'!$H$15,$J41*(1+$D$4)^DH$7,IF(AND(DH$7&lt;&gt;0,MOD(DH$7,$G41)=0,DH$7&lt;'Allgemeine Info'!$H$15),($I41+$J41)*((1+$D$4)^DH$7),0))))</f>
        <v>0</v>
      </c>
      <c r="DI41" s="250">
        <f>IF(OR($E41="",$F41="",$G41="",'Allgemeine Info'!$H$15=""),0,IF(AND(DI$6&lt;&gt;0,DI$6&lt;='Allgemeine Info'!$H$15),($E41+$F41)*$I41*(1+$D$4)^DI$6,IF(DI$7='Allgemeine Info'!$H$15,$J41*(1+$D$4)^DI$7,IF(AND(DI$7&lt;&gt;0,MOD(DI$7,$G41)=0,DI$7&lt;'Allgemeine Info'!$H$15),($I41+$J41)*((1+$D$4)^DI$7),0))))</f>
        <v>0</v>
      </c>
      <c r="DJ41" s="250">
        <f>IF(OR($E41="",$F41="",$G41="",'Allgemeine Info'!$H$15=""),0,IF(AND(DJ$6&lt;&gt;0,DJ$6&lt;='Allgemeine Info'!$H$15),($E41+$F41)*$I41*(1+$D$4)^DJ$6,IF(DJ$7='Allgemeine Info'!$H$15,$J41*(1+$D$4)^DJ$7,IF(AND(DJ$7&lt;&gt;0,MOD(DJ$7,$G41)=0,DJ$7&lt;'Allgemeine Info'!$H$15),($I41+$J41)*((1+$D$4)^DJ$7),0))))</f>
        <v>0</v>
      </c>
      <c r="DK41" s="250">
        <f>IF(OR($E41="",$F41="",$G41="",'Allgemeine Info'!$H$15=""),0,IF(AND(DK$6&lt;&gt;0,DK$6&lt;='Allgemeine Info'!$H$15),($E41+$F41)*$I41*(1+$D$4)^DK$6,IF(DK$7='Allgemeine Info'!$H$15,$J41*(1+$D$4)^DK$7,IF(AND(DK$7&lt;&gt;0,MOD(DK$7,$G41)=0,DK$7&lt;'Allgemeine Info'!$H$15),($I41+$J41)*((1+$D$4)^DK$7),0))))</f>
        <v>0</v>
      </c>
      <c r="DL41" s="250">
        <f>IF(OR($E41="",$F41="",$G41="",'Allgemeine Info'!$H$15=""),0,IF(AND(DL$6&lt;&gt;0,DL$6&lt;='Allgemeine Info'!$H$15),($E41+$F41)*$I41*(1+$D$4)^DL$6,IF(DL$7='Allgemeine Info'!$H$15,$J41*(1+$D$4)^DL$7,IF(AND(DL$7&lt;&gt;0,MOD(DL$7,$G41)=0,DL$7&lt;'Allgemeine Info'!$H$15),($I41+$J41)*((1+$D$4)^DL$7),0))))</f>
        <v>0</v>
      </c>
      <c r="DM41" s="250">
        <f>IF(OR($E41="",$F41="",$G41="",'Allgemeine Info'!$H$15=""),0,IF(AND(DM$6&lt;&gt;0,DM$6&lt;='Allgemeine Info'!$H$15),($E41+$F41)*$I41*(1+$D$4)^DM$6,IF(DM$7='Allgemeine Info'!$H$15,$J41*(1+$D$4)^DM$7,IF(AND(DM$7&lt;&gt;0,MOD(DM$7,$G41)=0,DM$7&lt;'Allgemeine Info'!$H$15),($I41+$J41)*((1+$D$4)^DM$7),0))))</f>
        <v>0</v>
      </c>
      <c r="DN41" s="250">
        <f>IF(OR($E41="",$F41="",$G41="",'Allgemeine Info'!$H$15=""),0,IF(AND(DN$6&lt;&gt;0,DN$6&lt;='Allgemeine Info'!$H$15),($E41+$F41)*$I41*(1+$D$4)^DN$6,IF(DN$7='Allgemeine Info'!$H$15,$J41*(1+$D$4)^DN$7,IF(AND(DN$7&lt;&gt;0,MOD(DN$7,$G41)=0,DN$7&lt;'Allgemeine Info'!$H$15),($I41+$J41)*((1+$D$4)^DN$7),0))))</f>
        <v>0</v>
      </c>
      <c r="DO41" s="250">
        <f>IF(OR($E41="",$F41="",$G41="",'Allgemeine Info'!$H$15=""),0,IF(AND(DO$6&lt;&gt;0,DO$6&lt;='Allgemeine Info'!$H$15),($E41+$F41)*$I41*(1+$D$4)^DO$6,IF(DO$7='Allgemeine Info'!$H$15,$J41*(1+$D$4)^DO$7,IF(AND(DO$7&lt;&gt;0,MOD(DO$7,$G41)=0,DO$7&lt;'Allgemeine Info'!$H$15),($I41+$J41)*((1+$D$4)^DO$7),0))))</f>
        <v>0</v>
      </c>
      <c r="DP41" s="250">
        <f>IF(OR($E41="",$F41="",$G41="",'Allgemeine Info'!$H$15=""),0,IF(AND(DP$6&lt;&gt;0,DP$6&lt;='Allgemeine Info'!$H$15),($E41+$F41)*$I41*(1+$D$4)^DP$6,IF(DP$7='Allgemeine Info'!$H$15,$J41*(1+$D$4)^DP$7,IF(AND(DP$7&lt;&gt;0,MOD(DP$7,$G41)=0,DP$7&lt;'Allgemeine Info'!$H$15),($I41+$J41)*((1+$D$4)^DP$7),0))))</f>
        <v>0</v>
      </c>
      <c r="DQ41" s="250">
        <f>IF(OR($E41="",$F41="",$G41="",'Allgemeine Info'!$H$15=""),0,IF(AND(DQ$6&lt;&gt;0,DQ$6&lt;='Allgemeine Info'!$H$15),($E41+$F41)*$I41*(1+$D$4)^DQ$6,IF(DQ$7='Allgemeine Info'!$H$15,$J41*(1+$D$4)^DQ$7,IF(AND(DQ$7&lt;&gt;0,MOD(DQ$7,$G41)=0,DQ$7&lt;'Allgemeine Info'!$H$15),($I41+$J41)*((1+$D$4)^DQ$7),0))))</f>
        <v>0</v>
      </c>
      <c r="DR41" s="250">
        <f>IF(OR($E41="",$F41="",$G41="",'Allgemeine Info'!$H$15=""),0,IF(AND(DR$6&lt;&gt;0,DR$6&lt;='Allgemeine Info'!$H$15),($E41+$F41)*$I41*(1+$D$4)^DR$6,IF(DR$7='Allgemeine Info'!$H$15,$J41*(1+$D$4)^DR$7,IF(AND(DR$7&lt;&gt;0,MOD(DR$7,$G41)=0,DR$7&lt;'Allgemeine Info'!$H$15),($I41+$J41)*((1+$D$4)^DR$7),0))))</f>
        <v>0</v>
      </c>
      <c r="DS41" s="250">
        <f>IF(OR($E41="",$F41="",$G41="",'Allgemeine Info'!$H$15=""),0,IF(AND(DS$6&lt;&gt;0,DS$6&lt;='Allgemeine Info'!$H$15),($E41+$F41)*$I41*(1+$D$4)^DS$6,IF(DS$7='Allgemeine Info'!$H$15,$J41*(1+$D$4)^DS$7,IF(AND(DS$7&lt;&gt;0,MOD(DS$7,$G41)=0,DS$7&lt;'Allgemeine Info'!$H$15),($I41+$J41)*((1+$D$4)^DS$7),0))))</f>
        <v>0</v>
      </c>
      <c r="DT41" s="250">
        <f>IF(OR($E41="",$F41="",$G41="",'Allgemeine Info'!$H$15=""),0,IF(AND(DT$6&lt;&gt;0,DT$6&lt;='Allgemeine Info'!$H$15),($E41+$F41)*$I41*(1+$D$4)^DT$6,IF(DT$7='Allgemeine Info'!$H$15,$J41*(1+$D$4)^DT$7,IF(AND(DT$7&lt;&gt;0,MOD(DT$7,$G41)=0,DT$7&lt;'Allgemeine Info'!$H$15),($I41+$J41)*((1+$D$4)^DT$7),0))))</f>
        <v>0</v>
      </c>
      <c r="DU41" s="250">
        <f>IF(OR($E41="",$F41="",$G41="",'Allgemeine Info'!$H$15=""),0,IF(AND(DU$6&lt;&gt;0,DU$6&lt;='Allgemeine Info'!$H$15),($E41+$F41)*$I41*(1+$D$4)^DU$6,IF(DU$7='Allgemeine Info'!$H$15,$J41*(1+$D$4)^DU$7,IF(AND(DU$7&lt;&gt;0,MOD(DU$7,$G41)=0,DU$7&lt;'Allgemeine Info'!$H$15),($I41+$J41)*((1+$D$4)^DU$7),0))))</f>
        <v>0</v>
      </c>
      <c r="DV41" s="250">
        <f>IF(OR($E41="",$F41="",$G41="",'Allgemeine Info'!$H$15=""),0,IF(AND(DV$6&lt;&gt;0,DV$6&lt;='Allgemeine Info'!$H$15),($E41+$F41)*$I41*(1+$D$4)^DV$6,IF(DV$7='Allgemeine Info'!$H$15,$J41*(1+$D$4)^DV$7,IF(AND(DV$7&lt;&gt;0,MOD(DV$7,$G41)=0,DV$7&lt;'Allgemeine Info'!$H$15),($I41+$J41)*((1+$D$4)^DV$7),0))))</f>
        <v>0</v>
      </c>
      <c r="DW41" s="250">
        <f>IF(OR($E41="",$F41="",$G41="",'Allgemeine Info'!$H$15=""),0,IF(AND(DW$6&lt;&gt;0,DW$6&lt;='Allgemeine Info'!$H$15),($E41+$F41)*$I41*(1+$D$4)^DW$6,IF(DW$7='Allgemeine Info'!$H$15,$J41*(1+$D$4)^DW$7,IF(AND(DW$7&lt;&gt;0,MOD(DW$7,$G41)=0,DW$7&lt;'Allgemeine Info'!$H$15),($I41+$J41)*((1+$D$4)^DW$7),0))))</f>
        <v>0</v>
      </c>
      <c r="DX41" s="250">
        <f>IF(OR($E41="",$F41="",$G41="",'Allgemeine Info'!$H$15=""),0,IF(AND(DX$6&lt;&gt;0,DX$6&lt;='Allgemeine Info'!$H$15),($E41+$F41)*$I41*(1+$D$4)^DX$6,IF(DX$7='Allgemeine Info'!$H$15,$J41*(1+$D$4)^DX$7,IF(AND(DX$7&lt;&gt;0,MOD(DX$7,$G41)=0,DX$7&lt;'Allgemeine Info'!$H$15),($I41+$J41)*((1+$D$4)^DX$7),0))))</f>
        <v>0</v>
      </c>
      <c r="DY41" s="250">
        <f>IF(OR($E41="",$F41="",$G41="",'Allgemeine Info'!$H$15=""),0,IF(AND(DY$6&lt;&gt;0,DY$6&lt;='Allgemeine Info'!$H$15),($E41+$F41)*$I41*(1+$D$4)^DY$6,IF(DY$7='Allgemeine Info'!$H$15,$J41*(1+$D$4)^DY$7,IF(AND(DY$7&lt;&gt;0,MOD(DY$7,$G41)=0,DY$7&lt;'Allgemeine Info'!$H$15),($I41+$J41)*((1+$D$4)^DY$7),0))))</f>
        <v>0</v>
      </c>
      <c r="DZ41" s="250">
        <f>IF(OR($E41="",$F41="",$G41="",'Allgemeine Info'!$H$15=""),0,IF(AND(DZ$6&lt;&gt;0,DZ$6&lt;='Allgemeine Info'!$H$15),($E41+$F41)*$I41*(1+$D$4)^DZ$6,IF(DZ$7='Allgemeine Info'!$H$15,$J41*(1+$D$4)^DZ$7,IF(AND(DZ$7&lt;&gt;0,MOD(DZ$7,$G41)=0,DZ$7&lt;'Allgemeine Info'!$H$15),($I41+$J41)*((1+$D$4)^DZ$7),0))))</f>
        <v>0</v>
      </c>
      <c r="EA41" s="250">
        <f>IF(OR($E41="",$F41="",$G41="",'Allgemeine Info'!$H$15=""),0,IF(AND(EA$6&lt;&gt;0,EA$6&lt;='Allgemeine Info'!$H$15),($E41+$F41)*$I41*(1+$D$4)^EA$6,IF(EA$7='Allgemeine Info'!$H$15,$J41*(1+$D$4)^EA$7,IF(AND(EA$7&lt;&gt;0,MOD(EA$7,$G41)=0,EA$7&lt;'Allgemeine Info'!$H$15),($I41+$J41)*((1+$D$4)^EA$7),0))))</f>
        <v>0</v>
      </c>
      <c r="EB41" s="250">
        <f>IF(OR($E41="",$F41="",$G41="",'Allgemeine Info'!$H$15=""),0,IF(AND(EB$6&lt;&gt;0,EB$6&lt;='Allgemeine Info'!$H$15),($E41+$F41)*$I41*(1+$D$4)^EB$6,IF(EB$7='Allgemeine Info'!$H$15,$J41*(1+$D$4)^EB$7,IF(AND(EB$7&lt;&gt;0,MOD(EB$7,$G41)=0,EB$7&lt;'Allgemeine Info'!$H$15),($I41+$J41)*((1+$D$4)^EB$7),0))))</f>
        <v>0</v>
      </c>
      <c r="EC41" s="250">
        <f>IF(OR($E41="",$F41="",$G41="",'Allgemeine Info'!$H$15=""),0,IF(AND(EC$6&lt;&gt;0,EC$6&lt;='Allgemeine Info'!$H$15),($E41+$F41)*$I41*(1+$D$4)^EC$6,IF(EC$7='Allgemeine Info'!$H$15,$J41*(1+$D$4)^EC$7,IF(AND(EC$7&lt;&gt;0,MOD(EC$7,$G41)=0,EC$7&lt;'Allgemeine Info'!$H$15),($I41+$J41)*((1+$D$4)^EC$7),0))))</f>
        <v>0</v>
      </c>
      <c r="ED41" s="250">
        <f>IF(OR($E41="",$F41="",$G41="",'Allgemeine Info'!$H$15=""),0,IF(AND(ED$6&lt;&gt;0,ED$6&lt;='Allgemeine Info'!$H$15),($E41+$F41)*$I41*(1+$D$4)^ED$6,IF(ED$7='Allgemeine Info'!$H$15,$J41*(1+$D$4)^ED$7,IF(AND(ED$7&lt;&gt;0,MOD(ED$7,$G41)=0,ED$7&lt;'Allgemeine Info'!$H$15),($I41+$J41)*((1+$D$4)^ED$7),0))))</f>
        <v>0</v>
      </c>
      <c r="EE41" s="250">
        <f>IF(OR($E41="",$F41="",$G41="",'Allgemeine Info'!$H$15=""),0,IF(AND(EE$6&lt;&gt;0,EE$6&lt;='Allgemeine Info'!$H$15),($E41+$F41)*$I41*(1+$D$4)^EE$6,IF(EE$7='Allgemeine Info'!$H$15,$J41*(1+$D$4)^EE$7,IF(AND(EE$7&lt;&gt;0,MOD(EE$7,$G41)=0,EE$7&lt;'Allgemeine Info'!$H$15),($I41+$J41)*((1+$D$4)^EE$7),0))))</f>
        <v>0</v>
      </c>
      <c r="EF41" s="250">
        <f>IF(OR($E41="",$F41="",$G41="",'Allgemeine Info'!$H$15=""),0,IF(AND(EF$6&lt;&gt;0,EF$6&lt;='Allgemeine Info'!$H$15),($E41+$F41)*$I41*(1+$D$4)^EF$6,IF(EF$7='Allgemeine Info'!$H$15,$J41*(1+$D$4)^EF$7,IF(AND(EF$7&lt;&gt;0,MOD(EF$7,$G41)=0,EF$7&lt;'Allgemeine Info'!$H$15),($I41+$J41)*((1+$D$4)^EF$7),0))))</f>
        <v>0</v>
      </c>
      <c r="EG41" s="250">
        <f>IF(OR($E41="",$F41="",$G41="",'Allgemeine Info'!$H$15=""),0,IF(AND(EG$6&lt;&gt;0,EG$6&lt;='Allgemeine Info'!$H$15),($E41+$F41)*$I41*(1+$D$4)^EG$6,IF(EG$7='Allgemeine Info'!$H$15,$J41*(1+$D$4)^EG$7,IF(AND(EG$7&lt;&gt;0,MOD(EG$7,$G41)=0,EG$7&lt;'Allgemeine Info'!$H$15),($I41+$J41)*((1+$D$4)^EG$7),0))))</f>
        <v>0</v>
      </c>
      <c r="EH41" s="250">
        <f>IF(OR($E41="",$F41="",$G41="",'Allgemeine Info'!$H$15=""),0,IF(AND(EH$6&lt;&gt;0,EH$6&lt;='Allgemeine Info'!$H$15),($E41+$F41)*$I41*(1+$D$4)^EH$6,IF(EH$7='Allgemeine Info'!$H$15,$J41*(1+$D$4)^EH$7,IF(AND(EH$7&lt;&gt;0,MOD(EH$7,$G41)=0,EH$7&lt;'Allgemeine Info'!$H$15),($I41+$J41)*((1+$D$4)^EH$7),0))))</f>
        <v>0</v>
      </c>
      <c r="EI41" s="250">
        <f>IF(OR($E41="",$F41="",$G41="",'Allgemeine Info'!$H$15=""),0,IF(AND(EI$6&lt;&gt;0,EI$6&lt;='Allgemeine Info'!$H$15),($E41+$F41)*$I41*(1+$D$4)^EI$6,IF(EI$7='Allgemeine Info'!$H$15,$J41*(1+$D$4)^EI$7,IF(AND(EI$7&lt;&gt;0,MOD(EI$7,$G41)=0,EI$7&lt;'Allgemeine Info'!$H$15),($I41+$J41)*((1+$D$4)^EI$7),0))))</f>
        <v>0</v>
      </c>
      <c r="EJ41" s="250">
        <f>IF(OR($E41="",$F41="",$G41="",'Allgemeine Info'!$H$15=""),0,IF(AND(EJ$6&lt;&gt;0,EJ$6&lt;='Allgemeine Info'!$H$15),($E41+$F41)*$I41*(1+$D$4)^EJ$6,IF(EJ$7='Allgemeine Info'!$H$15,$J41*(1+$D$4)^EJ$7,IF(AND(EJ$7&lt;&gt;0,MOD(EJ$7,$G41)=0,EJ$7&lt;'Allgemeine Info'!$H$15),($I41+$J41)*((1+$D$4)^EJ$7),0))))</f>
        <v>0</v>
      </c>
      <c r="EK41" s="250">
        <f>IF(OR($E41="",$F41="",$G41="",'Allgemeine Info'!$H$15=""),0,IF(AND(EK$6&lt;&gt;0,EK$6&lt;='Allgemeine Info'!$H$15),($E41+$F41)*$I41*(1+$D$4)^EK$6,IF(EK$7='Allgemeine Info'!$H$15,$J41*(1+$D$4)^EK$7,IF(AND(EK$7&lt;&gt;0,MOD(EK$7,$G41)=0,EK$7&lt;'Allgemeine Info'!$H$15),($I41+$J41)*((1+$D$4)^EK$7),0))))</f>
        <v>0</v>
      </c>
      <c r="EL41" s="250">
        <f>IF(OR($E41="",$F41="",$G41="",'Allgemeine Info'!$H$15=""),0,IF(AND(EL$6&lt;&gt;0,EL$6&lt;='Allgemeine Info'!$H$15),($E41+$F41)*$I41*(1+$D$4)^EL$6,IF(EL$7='Allgemeine Info'!$H$15,$J41*(1+$D$4)^EL$7,IF(AND(EL$7&lt;&gt;0,MOD(EL$7,$G41)=0,EL$7&lt;'Allgemeine Info'!$H$15),($I41+$J41)*((1+$D$4)^EL$7),0))))</f>
        <v>0</v>
      </c>
      <c r="EM41" s="250">
        <f>IF(OR($E41="",$F41="",$G41="",'Allgemeine Info'!$H$15=""),0,IF(AND(EM$6&lt;&gt;0,EM$6&lt;='Allgemeine Info'!$H$15),($E41+$F41)*$I41*(1+$D$4)^EM$6,IF(EM$7='Allgemeine Info'!$H$15,$J41*(1+$D$4)^EM$7,IF(AND(EM$7&lt;&gt;0,MOD(EM$7,$G41)=0,EM$7&lt;'Allgemeine Info'!$H$15),($I41+$J41)*((1+$D$4)^EM$7),0))))</f>
        <v>0</v>
      </c>
      <c r="EN41" s="250">
        <f>IF(OR($E41="",$F41="",$G41="",'Allgemeine Info'!$H$15=""),0,IF(AND(EN$6&lt;&gt;0,EN$6&lt;='Allgemeine Info'!$H$15),($E41+$F41)*$I41*(1+$D$4)^EN$6,IF(EN$7='Allgemeine Info'!$H$15,$J41*(1+$D$4)^EN$7,IF(AND(EN$7&lt;&gt;0,MOD(EN$7,$G41)=0,EN$7&lt;'Allgemeine Info'!$H$15),($I41+$J41)*((1+$D$4)^EN$7),0))))</f>
        <v>0</v>
      </c>
      <c r="EO41" s="250">
        <f>IF(OR($E41="",$F41="",$G41="",'Allgemeine Info'!$H$15=""),0,IF(AND(EO$6&lt;&gt;0,EO$6&lt;='Allgemeine Info'!$H$15),($E41+$F41)*$I41*(1+$D$4)^EO$6,IF(EO$7='Allgemeine Info'!$H$15,$J41*(1+$D$4)^EO$7,IF(AND(EO$7&lt;&gt;0,MOD(EO$7,$G41)=0,EO$7&lt;'Allgemeine Info'!$H$15),($I41+$J41)*((1+$D$4)^EO$7),0))))</f>
        <v>0</v>
      </c>
      <c r="EP41" s="250">
        <f>IF(OR($E41="",$F41="",$G41="",'Allgemeine Info'!$H$15=""),0,IF(AND(EP$6&lt;&gt;0,EP$6&lt;='Allgemeine Info'!$H$15),($E41+$F41)*$I41*(1+$D$4)^EP$6,IF(EP$7='Allgemeine Info'!$H$15,$J41*(1+$D$4)^EP$7,IF(AND(EP$7&lt;&gt;0,MOD(EP$7,$G41)=0,EP$7&lt;'Allgemeine Info'!$H$15),($I41+$J41)*((1+$D$4)^EP$7),0))))</f>
        <v>0</v>
      </c>
      <c r="EQ41" s="250">
        <f>IF(OR($E41="",$F41="",$G41="",'Allgemeine Info'!$H$15=""),0,IF(AND(EQ$6&lt;&gt;0,EQ$6&lt;='Allgemeine Info'!$H$15),($E41+$F41)*$I41*(1+$D$4)^EQ$6,IF(EQ$7='Allgemeine Info'!$H$15,$J41*(1+$D$4)^EQ$7,IF(AND(EQ$7&lt;&gt;0,MOD(EQ$7,$G41)=0,EQ$7&lt;'Allgemeine Info'!$H$15),($I41+$J41)*((1+$D$4)^EQ$7),0))))</f>
        <v>0</v>
      </c>
      <c r="ER41" s="250">
        <f>IF(OR($E41="",$F41="",$G41="",'Allgemeine Info'!$H$15=""),0,IF(AND(ER$6&lt;&gt;0,ER$6&lt;='Allgemeine Info'!$H$15),($E41+$F41)*$I41*(1+$D$4)^ER$6,IF(ER$7='Allgemeine Info'!$H$15,$J41*(1+$D$4)^ER$7,IF(AND(ER$7&lt;&gt;0,MOD(ER$7,$G41)=0,ER$7&lt;'Allgemeine Info'!$H$15),($I41+$J41)*((1+$D$4)^ER$7),0))))</f>
        <v>0</v>
      </c>
      <c r="ES41" s="250">
        <f>IF(OR($E41="",$F41="",$G41="",'Allgemeine Info'!$H$15=""),0,IF(AND(ES$6&lt;&gt;0,ES$6&lt;='Allgemeine Info'!$H$15),($E41+$F41)*$I41*(1+$D$4)^ES$6,IF(ES$7='Allgemeine Info'!$H$15,$J41*(1+$D$4)^ES$7,IF(AND(ES$7&lt;&gt;0,MOD(ES$7,$G41)=0,ES$7&lt;'Allgemeine Info'!$H$15),($I41+$J41)*((1+$D$4)^ES$7),0))))</f>
        <v>0</v>
      </c>
      <c r="ET41" s="250">
        <f>IF(OR($E41="",$F41="",$G41="",'Allgemeine Info'!$H$15=""),0,IF(AND(ET$6&lt;&gt;0,ET$6&lt;='Allgemeine Info'!$H$15),($E41+$F41)*$I41*(1+$D$4)^ET$6,IF(ET$7='Allgemeine Info'!$H$15,$J41*(1+$D$4)^ET$7,IF(AND(ET$7&lt;&gt;0,MOD(ET$7,$G41)=0,ET$7&lt;'Allgemeine Info'!$H$15),($I41+$J41)*((1+$D$4)^ET$7),0))))</f>
        <v>0</v>
      </c>
      <c r="EU41" s="250">
        <f>IF(OR($E41="",$F41="",$G41="",'Allgemeine Info'!$H$15=""),0,IF(AND(EU$6&lt;&gt;0,EU$6&lt;='Allgemeine Info'!$H$15),($E41+$F41)*$I41*(1+$D$4)^EU$6,IF(EU$7='Allgemeine Info'!$H$15,$J41*(1+$D$4)^EU$7,IF(AND(EU$7&lt;&gt;0,MOD(EU$7,$G41)=0,EU$7&lt;'Allgemeine Info'!$H$15),($I41+$J41)*((1+$D$4)^EU$7),0))))</f>
        <v>0</v>
      </c>
      <c r="EV41" s="250">
        <f>IF(OR($E41="",$F41="",$G41="",'Allgemeine Info'!$H$15=""),0,IF(AND(EV$6&lt;&gt;0,EV$6&lt;='Allgemeine Info'!$H$15),($E41+$F41)*$I41*(1+$D$4)^EV$6,IF(EV$7='Allgemeine Info'!$H$15,$J41*(1+$D$4)^EV$7,IF(AND(EV$7&lt;&gt;0,MOD(EV$7,$G41)=0,EV$7&lt;'Allgemeine Info'!$H$15),($I41+$J41)*((1+$D$4)^EV$7),0))))</f>
        <v>0</v>
      </c>
      <c r="EW41" s="250">
        <f>IF(OR($E41="",$F41="",$G41="",'Allgemeine Info'!$H$15=""),0,IF(AND(EW$6&lt;&gt;0,EW$6&lt;='Allgemeine Info'!$H$15),($E41+$F41)*$I41*(1+$D$4)^EW$6,IF(EW$7='Allgemeine Info'!$H$15,$J41*(1+$D$4)^EW$7,IF(AND(EW$7&lt;&gt;0,MOD(EW$7,$G41)=0,EW$7&lt;'Allgemeine Info'!$H$15),($I41+$J41)*((1+$D$4)^EW$7),0))))</f>
        <v>0</v>
      </c>
      <c r="EX41" s="250">
        <f>IF(OR($E41="",$F41="",$G41="",'Allgemeine Info'!$H$15=""),0,IF(AND(EX$6&lt;&gt;0,EX$6&lt;='Allgemeine Info'!$H$15),($E41+$F41)*$I41*(1+$D$4)^EX$6,IF(EX$7='Allgemeine Info'!$H$15,$J41*(1+$D$4)^EX$7,IF(AND(EX$7&lt;&gt;0,MOD(EX$7,$G41)=0,EX$7&lt;'Allgemeine Info'!$H$15),($I41+$J41)*((1+$D$4)^EX$7),0))))</f>
        <v>0</v>
      </c>
      <c r="EY41" s="250">
        <f>IF(OR($E41="",$F41="",$G41="",'Allgemeine Info'!$H$15=""),0,IF(AND(EY$6&lt;&gt;0,EY$6&lt;='Allgemeine Info'!$H$15),($E41+$F41)*$I41*(1+$D$4)^EY$6,IF(EY$7='Allgemeine Info'!$H$15,$J41*(1+$D$4)^EY$7,IF(AND(EY$7&lt;&gt;0,MOD(EY$7,$G41)=0,EY$7&lt;'Allgemeine Info'!$H$15),($I41+$J41)*((1+$D$4)^EY$7),0))))</f>
        <v>0</v>
      </c>
      <c r="EZ41" s="250">
        <f>IF(OR($E41="",$F41="",$G41="",'Allgemeine Info'!$H$15=""),0,IF(AND(EZ$6&lt;&gt;0,EZ$6&lt;='Allgemeine Info'!$H$15),($E41+$F41)*$I41*(1+$D$4)^EZ$6,IF(EZ$7='Allgemeine Info'!$H$15,$J41*(1+$D$4)^EZ$7,IF(AND(EZ$7&lt;&gt;0,MOD(EZ$7,$G41)=0,EZ$7&lt;'Allgemeine Info'!$H$15),($I41+$J41)*((1+$D$4)^EZ$7),0))))</f>
        <v>0</v>
      </c>
      <c r="FA41" s="250">
        <f>IF(OR($E41="",$F41="",$G41="",'Allgemeine Info'!$H$15=""),0,IF(AND(FA$6&lt;&gt;0,FA$6&lt;='Allgemeine Info'!$H$15),($E41+$F41)*$I41*(1+$D$4)^FA$6,IF(FA$7='Allgemeine Info'!$H$15,$J41*(1+$D$4)^FA$7,IF(AND(FA$7&lt;&gt;0,MOD(FA$7,$G41)=0,FA$7&lt;'Allgemeine Info'!$H$15),($I41+$J41)*((1+$D$4)^FA$7),0))))</f>
        <v>0</v>
      </c>
      <c r="FB41" s="250">
        <f>IF(OR($E41="",$F41="",$G41="",'Allgemeine Info'!$H$15=""),0,IF(AND(FB$6&lt;&gt;0,FB$6&lt;='Allgemeine Info'!$H$15),($E41+$F41)*$I41*(1+$D$4)^FB$6,IF(FB$7='Allgemeine Info'!$H$15,$J41*(1+$D$4)^FB$7,IF(AND(FB$7&lt;&gt;0,MOD(FB$7,$G41)=0,FB$7&lt;'Allgemeine Info'!$H$15),($I41+$J41)*((1+$D$4)^FB$7),0))))</f>
        <v>0</v>
      </c>
      <c r="FC41" s="250">
        <f>IF(OR($E41="",$F41="",$G41="",'Allgemeine Info'!$H$15=""),0,IF(AND(FC$6&lt;&gt;0,FC$6&lt;='Allgemeine Info'!$H$15),($E41+$F41)*$I41*(1+$D$4)^FC$6,IF(FC$7='Allgemeine Info'!$H$15,$J41*(1+$D$4)^FC$7,IF(AND(FC$7&lt;&gt;0,MOD(FC$7,$G41)=0,FC$7&lt;'Allgemeine Info'!$H$15),($I41+$J41)*((1+$D$4)^FC$7),0))))</f>
        <v>0</v>
      </c>
      <c r="FD41" s="250">
        <f>IF(OR($E41="",$F41="",$G41="",'Allgemeine Info'!$H$15=""),0,IF(AND(FD$6&lt;&gt;0,FD$6&lt;='Allgemeine Info'!$H$15),($E41+$F41)*$I41*(1+$D$4)^FD$6,IF(FD$7='Allgemeine Info'!$H$15,$J41*(1+$D$4)^FD$7,IF(AND(FD$7&lt;&gt;0,MOD(FD$7,$G41)=0,FD$7&lt;'Allgemeine Info'!$H$15),($I41+$J41)*((1+$D$4)^FD$7),0))))</f>
        <v>0</v>
      </c>
      <c r="FE41" s="250">
        <f>IF(OR($E41="",$F41="",$G41="",'Allgemeine Info'!$H$15=""),0,IF(AND(FE$6&lt;&gt;0,FE$6&lt;='Allgemeine Info'!$H$15),($E41+$F41)*$I41*(1+$D$4)^FE$6,IF(FE$7='Allgemeine Info'!$H$15,$J41*(1+$D$4)^FE$7,IF(AND(FE$7&lt;&gt;0,MOD(FE$7,$G41)=0,FE$7&lt;'Allgemeine Info'!$H$15),($I41+$J41)*((1+$D$4)^FE$7),0))))</f>
        <v>0</v>
      </c>
      <c r="FF41" s="250">
        <f>IF(OR($E41="",$F41="",$G41="",'Allgemeine Info'!$H$15=""),0,IF(AND(FF$6&lt;&gt;0,FF$6&lt;='Allgemeine Info'!$H$15),($E41+$F41)*$I41*(1+$D$4)^FF$6,IF(FF$7='Allgemeine Info'!$H$15,$J41*(1+$D$4)^FF$7,IF(AND(FF$7&lt;&gt;0,MOD(FF$7,$G41)=0,FF$7&lt;'Allgemeine Info'!$H$15),($I41+$J41)*((1+$D$4)^FF$7),0))))</f>
        <v>0</v>
      </c>
      <c r="FG41" s="250">
        <f>IF(OR($E41="",$F41="",$G41="",'Allgemeine Info'!$H$15=""),0,IF(AND(FG$6&lt;&gt;0,FG$6&lt;='Allgemeine Info'!$H$15),($E41+$F41)*$I41*(1+$D$4)^FG$6,IF(FG$7='Allgemeine Info'!$H$15,$J41*(1+$D$4)^FG$7,IF(AND(FG$7&lt;&gt;0,MOD(FG$7,$G41)=0,FG$7&lt;'Allgemeine Info'!$H$15),($I41+$J41)*((1+$D$4)^FG$7),0))))</f>
        <v>0</v>
      </c>
      <c r="FH41" s="250">
        <f>IF(OR($E41="",$F41="",$G41="",'Allgemeine Info'!$H$15=""),0,IF(AND(FH$6&lt;&gt;0,FH$6&lt;='Allgemeine Info'!$H$15),($E41+$F41)*$I41*(1+$D$4)^FH$6,IF(FH$7='Allgemeine Info'!$H$15,$J41*(1+$D$4)^FH$7,IF(AND(FH$7&lt;&gt;0,MOD(FH$7,$G41)=0,FH$7&lt;'Allgemeine Info'!$H$15),($I41+$J41)*((1+$D$4)^FH$7),0))))</f>
        <v>0</v>
      </c>
      <c r="FI41" s="250">
        <f>IF(OR($E41="",$F41="",$G41="",'Allgemeine Info'!$H$15=""),0,IF(AND(FI$6&lt;&gt;0,FI$6&lt;='Allgemeine Info'!$H$15),($E41+$F41)*$I41*(1+$D$4)^FI$6,IF(FI$7='Allgemeine Info'!$H$15,$J41*(1+$D$4)^FI$7,IF(AND(FI$7&lt;&gt;0,MOD(FI$7,$G41)=0,FI$7&lt;'Allgemeine Info'!$H$15),($I41+$J41)*((1+$D$4)^FI$7),0))))</f>
        <v>0</v>
      </c>
      <c r="FJ41" s="250">
        <f>IF(OR($E41="",$F41="",$G41="",'Allgemeine Info'!$H$15=""),0,IF(AND(FJ$6&lt;&gt;0,FJ$6&lt;='Allgemeine Info'!$H$15),($E41+$F41)*$I41*(1+$D$4)^FJ$6,IF(FJ$7='Allgemeine Info'!$H$15,$J41*(1+$D$4)^FJ$7,IF(AND(FJ$7&lt;&gt;0,MOD(FJ$7,$G41)=0,FJ$7&lt;'Allgemeine Info'!$H$15),($I41+$J41)*((1+$D$4)^FJ$7),0))))</f>
        <v>0</v>
      </c>
      <c r="FK41" s="250">
        <f>IF(OR($E41="",$F41="",$G41="",'Allgemeine Info'!$H$15=""),0,IF(AND(FK$6&lt;&gt;0,FK$6&lt;='Allgemeine Info'!$H$15),($E41+$F41)*$I41*(1+$D$4)^FK$6,IF(FK$7='Allgemeine Info'!$H$15,$J41*(1+$D$4)^FK$7,IF(AND(FK$7&lt;&gt;0,MOD(FK$7,$G41)=0,FK$7&lt;'Allgemeine Info'!$H$15),($I41+$J41)*((1+$D$4)^FK$7),0))))</f>
        <v>0</v>
      </c>
      <c r="FL41" s="250">
        <f>IF(OR($E41="",$F41="",$G41="",'Allgemeine Info'!$H$15=""),0,IF(AND(FL$6&lt;&gt;0,FL$6&lt;='Allgemeine Info'!$H$15),($E41+$F41)*$I41*(1+$D$4)^FL$6,IF(FL$7='Allgemeine Info'!$H$15,$J41*(1+$D$4)^FL$7,IF(AND(FL$7&lt;&gt;0,MOD(FL$7,$G41)=0,FL$7&lt;'Allgemeine Info'!$H$15),($I41+$J41)*((1+$D$4)^FL$7),0))))</f>
        <v>0</v>
      </c>
      <c r="FM41" s="250">
        <f>IF(OR($E41="",$F41="",$G41="",'Allgemeine Info'!$H$15=""),0,IF(AND(FM$6&lt;&gt;0,FM$6&lt;='Allgemeine Info'!$H$15),($E41+$F41)*$I41*(1+$D$4)^FM$6,IF(FM$7='Allgemeine Info'!$H$15,$J41*(1+$D$4)^FM$7,IF(AND(FM$7&lt;&gt;0,MOD(FM$7,$G41)=0,FM$7&lt;'Allgemeine Info'!$H$15),($I41+$J41)*((1+$D$4)^FM$7),0))))</f>
        <v>0</v>
      </c>
      <c r="FN41" s="250">
        <f>IF(OR($E41="",$F41="",$G41="",'Allgemeine Info'!$H$15=""),0,IF(AND(FN$6&lt;&gt;0,FN$6&lt;='Allgemeine Info'!$H$15),($E41+$F41)*$I41*(1+$D$4)^FN$6,IF(FN$7='Allgemeine Info'!$H$15,$J41*(1+$D$4)^FN$7,IF(AND(FN$7&lt;&gt;0,MOD(FN$7,$G41)=0,FN$7&lt;'Allgemeine Info'!$H$15),($I41+$J41)*((1+$D$4)^FN$7),0))))</f>
        <v>0</v>
      </c>
      <c r="FO41" s="250">
        <f>IF(OR($E41="",$F41="",$G41="",'Allgemeine Info'!$H$15=""),0,IF(AND(FO$6&lt;&gt;0,FO$6&lt;='Allgemeine Info'!$H$15),($E41+$F41)*$I41*(1+$D$4)^FO$6,IF(FO$7='Allgemeine Info'!$H$15,$J41*(1+$D$4)^FO$7,IF(AND(FO$7&lt;&gt;0,MOD(FO$7,$G41)=0,FO$7&lt;'Allgemeine Info'!$H$15),($I41+$J41)*((1+$D$4)^FO$7),0))))</f>
        <v>0</v>
      </c>
      <c r="FP41" s="250">
        <f>IF(OR($E41="",$F41="",$G41="",'Allgemeine Info'!$H$15=""),0,IF(AND(FP$6&lt;&gt;0,FP$6&lt;='Allgemeine Info'!$H$15),($E41+$F41)*$I41*(1+$D$4)^FP$6,IF(FP$7='Allgemeine Info'!$H$15,$J41*(1+$D$4)^FP$7,IF(AND(FP$7&lt;&gt;0,MOD(FP$7,$G41)=0,FP$7&lt;'Allgemeine Info'!$H$15),($I41+$J41)*((1+$D$4)^FP$7),0))))</f>
        <v>0</v>
      </c>
      <c r="FQ41" s="250">
        <f>IF(OR($E41="",$F41="",$G41="",'Allgemeine Info'!$H$15=""),0,IF(AND(FQ$6&lt;&gt;0,FQ$6&lt;='Allgemeine Info'!$H$15),($E41+$F41)*$I41*(1+$D$4)^FQ$6,IF(FQ$7='Allgemeine Info'!$H$15,$J41*(1+$D$4)^FQ$7,IF(AND(FQ$7&lt;&gt;0,MOD(FQ$7,$G41)=0,FQ$7&lt;'Allgemeine Info'!$H$15),($I41+$J41)*((1+$D$4)^FQ$7),0))))</f>
        <v>0</v>
      </c>
      <c r="FR41" s="250">
        <f>IF(OR($E41="",$F41="",$G41="",'Allgemeine Info'!$H$15=""),0,IF(AND(FR$6&lt;&gt;0,FR$6&lt;='Allgemeine Info'!$H$15),($E41+$F41)*$I41*(1+$D$4)^FR$6,IF(FR$7='Allgemeine Info'!$H$15,$J41*(1+$D$4)^FR$7,IF(AND(FR$7&lt;&gt;0,MOD(FR$7,$G41)=0,FR$7&lt;'Allgemeine Info'!$H$15),($I41+$J41)*((1+$D$4)^FR$7),0))))</f>
        <v>0</v>
      </c>
      <c r="FS41" s="250">
        <f>IF(OR($E41="",$F41="",$G41="",'Allgemeine Info'!$H$15=""),0,IF(AND(FS$6&lt;&gt;0,FS$6&lt;='Allgemeine Info'!$H$15),($E41+$F41)*$I41*(1+$D$4)^FS$6,IF(FS$7='Allgemeine Info'!$H$15,$J41*(1+$D$4)^FS$7,IF(AND(FS$7&lt;&gt;0,MOD(FS$7,$G41)=0,FS$7&lt;'Allgemeine Info'!$H$15),($I41+$J41)*((1+$D$4)^FS$7),0))))</f>
        <v>0</v>
      </c>
      <c r="FT41" s="250">
        <f>IF(OR($E41="",$F41="",$G41="",'Allgemeine Info'!$H$15=""),0,IF(AND(FT$6&lt;&gt;0,FT$6&lt;='Allgemeine Info'!$H$15),($E41+$F41)*$I41*(1+$D$4)^FT$6,IF(FT$7='Allgemeine Info'!$H$15,$J41*(1+$D$4)^FT$7,IF(AND(FT$7&lt;&gt;0,MOD(FT$7,$G41)=0,FT$7&lt;'Allgemeine Info'!$H$15),($I41+$J41)*((1+$D$4)^FT$7),0))))</f>
        <v>0</v>
      </c>
      <c r="FU41" s="250">
        <f>IF(OR($E41="",$F41="",$G41="",'Allgemeine Info'!$H$15=""),0,IF(AND(FU$6&lt;&gt;0,FU$6&lt;='Allgemeine Info'!$H$15),($E41+$F41)*$I41*(1+$D$4)^FU$6,IF(FU$7='Allgemeine Info'!$H$15,$J41*(1+$D$4)^FU$7,IF(AND(FU$7&lt;&gt;0,MOD(FU$7,$G41)=0,FU$7&lt;'Allgemeine Info'!$H$15),($I41+$J41)*((1+$D$4)^FU$7),0))))</f>
        <v>0</v>
      </c>
      <c r="FV41" s="250">
        <f>IF(OR($E41="",$F41="",$G41="",'Allgemeine Info'!$H$15=""),0,IF(AND(FV$6&lt;&gt;0,FV$6&lt;='Allgemeine Info'!$H$15),($E41+$F41)*$I41*(1+$D$4)^FV$6,IF(FV$7='Allgemeine Info'!$H$15,$J41*(1+$D$4)^FV$7,IF(AND(FV$7&lt;&gt;0,MOD(FV$7,$G41)=0,FV$7&lt;'Allgemeine Info'!$H$15),($I41+$J41)*((1+$D$4)^FV$7),0))))</f>
        <v>0</v>
      </c>
      <c r="FW41" s="250">
        <f>IF(OR($E41="",$F41="",$G41="",'Allgemeine Info'!$H$15=""),0,IF(AND(FW$6&lt;&gt;0,FW$6&lt;='Allgemeine Info'!$H$15),($E41+$F41)*$I41*(1+$D$4)^FW$6,IF(FW$7='Allgemeine Info'!$H$15,$J41*(1+$D$4)^FW$7,IF(AND(FW$7&lt;&gt;0,MOD(FW$7,$G41)=0,FW$7&lt;'Allgemeine Info'!$H$15),($I41+$J41)*((1+$D$4)^FW$7),0))))</f>
        <v>0</v>
      </c>
      <c r="FX41" s="250">
        <f>IF(OR($E41="",$F41="",$G41="",'Allgemeine Info'!$H$15=""),0,IF(AND(FX$6&lt;&gt;0,FX$6&lt;='Allgemeine Info'!$H$15),($E41+$F41)*$I41*(1+$D$4)^FX$6,IF(FX$7='Allgemeine Info'!$H$15,$J41*(1+$D$4)^FX$7,IF(AND(FX$7&lt;&gt;0,MOD(FX$7,$G41)=0,FX$7&lt;'Allgemeine Info'!$H$15),($I41+$J41)*((1+$D$4)^FX$7),0))))</f>
        <v>0</v>
      </c>
      <c r="FY41" s="250">
        <f>IF(OR($E41="",$F41="",$G41="",'Allgemeine Info'!$H$15=""),0,IF(AND(FY$6&lt;&gt;0,FY$6&lt;='Allgemeine Info'!$H$15),($E41+$F41)*$I41*(1+$D$4)^FY$6,IF(FY$7='Allgemeine Info'!$H$15,$J41*(1+$D$4)^FY$7,IF(AND(FY$7&lt;&gt;0,MOD(FY$7,$G41)=0,FY$7&lt;'Allgemeine Info'!$H$15),($I41+$J41)*((1+$D$4)^FY$7),0))))</f>
        <v>0</v>
      </c>
      <c r="FZ41" s="250">
        <f>IF(OR($E41="",$F41="",$G41="",'Allgemeine Info'!$H$15=""),0,IF(AND(FZ$6&lt;&gt;0,FZ$6&lt;='Allgemeine Info'!$H$15),($E41+$F41)*$I41*(1+$D$4)^FZ$6,IF(FZ$7='Allgemeine Info'!$H$15,$J41*(1+$D$4)^FZ$7,IF(AND(FZ$7&lt;&gt;0,MOD(FZ$7,$G41)=0,FZ$7&lt;'Allgemeine Info'!$H$15),($I41+$J41)*((1+$D$4)^FZ$7),0))))</f>
        <v>0</v>
      </c>
      <c r="GA41" s="250">
        <f>IF(OR($E41="",$F41="",$G41="",'Allgemeine Info'!$H$15=""),0,IF(AND(GA$6&lt;&gt;0,GA$6&lt;='Allgemeine Info'!$H$15),($E41+$F41)*$I41*(1+$D$4)^GA$6,IF(GA$7='Allgemeine Info'!$H$15,$J41*(1+$D$4)^GA$7,IF(AND(GA$7&lt;&gt;0,MOD(GA$7,$G41)=0,GA$7&lt;'Allgemeine Info'!$H$15),($I41+$J41)*((1+$D$4)^GA$7),0))))</f>
        <v>0</v>
      </c>
      <c r="GB41" s="250">
        <f>IF(OR($E41="",$F41="",$G41="",'Allgemeine Info'!$H$15=""),0,IF(AND(GB$6&lt;&gt;0,GB$6&lt;='Allgemeine Info'!$H$15),($E41+$F41)*$I41*(1+$D$4)^GB$6,IF(GB$7='Allgemeine Info'!$H$15,$J41*(1+$D$4)^GB$7,IF(AND(GB$7&lt;&gt;0,MOD(GB$7,$G41)=0,GB$7&lt;'Allgemeine Info'!$H$15),($I41+$J41)*((1+$D$4)^GB$7),0))))</f>
        <v>0</v>
      </c>
      <c r="GC41" s="250">
        <f>IF(OR($E41="",$F41="",$G41="",'Allgemeine Info'!$H$15=""),0,IF(AND(GC$6&lt;&gt;0,GC$6&lt;='Allgemeine Info'!$H$15),($E41+$F41)*$I41*(1+$D$4)^GC$6,IF(GC$7='Allgemeine Info'!$H$15,$J41*(1+$D$4)^GC$7,IF(AND(GC$7&lt;&gt;0,MOD(GC$7,$G41)=0,GC$7&lt;'Allgemeine Info'!$H$15),($I41+$J41)*((1+$D$4)^GC$7),0))))</f>
        <v>0</v>
      </c>
      <c r="GD41" s="250">
        <f>IF(OR($E41="",$F41="",$G41="",'Allgemeine Info'!$H$15=""),0,IF(AND(GD$6&lt;&gt;0,GD$6&lt;='Allgemeine Info'!$H$15),($E41+$F41)*$I41*(1+$D$4)^GD$6,IF(GD$7='Allgemeine Info'!$H$15,$J41*(1+$D$4)^GD$7,IF(AND(GD$7&lt;&gt;0,MOD(GD$7,$G41)=0,GD$7&lt;'Allgemeine Info'!$H$15),($I41+$J41)*((1+$D$4)^GD$7),0))))</f>
        <v>0</v>
      </c>
      <c r="GE41" s="250">
        <f>IF(OR($E41="",$F41="",$G41="",'Allgemeine Info'!$H$15=""),0,IF(AND(GE$6&lt;&gt;0,GE$6&lt;='Allgemeine Info'!$H$15),($E41+$F41)*$I41*(1+$D$4)^GE$6,IF(GE$7='Allgemeine Info'!$H$15,$J41*(1+$D$4)^GE$7,IF(AND(GE$7&lt;&gt;0,MOD(GE$7,$G41)=0,GE$7&lt;'Allgemeine Info'!$H$15),($I41+$J41)*((1+$D$4)^GE$7),0))))</f>
        <v>0</v>
      </c>
      <c r="GF41" s="250">
        <f>IF(OR($E41="",$F41="",$G41="",'Allgemeine Info'!$H$15=""),0,IF(AND(GF$6&lt;&gt;0,GF$6&lt;='Allgemeine Info'!$H$15),($E41+$F41)*$I41*(1+$D$4)^GF$6,IF(GF$7='Allgemeine Info'!$H$15,$J41*(1+$D$4)^GF$7,IF(AND(GF$7&lt;&gt;0,MOD(GF$7,$G41)=0,GF$7&lt;'Allgemeine Info'!$H$15),($I41+$J41)*((1+$D$4)^GF$7),0))))</f>
        <v>0</v>
      </c>
      <c r="GG41" s="250">
        <f>IF(OR($E41="",$F41="",$G41="",'Allgemeine Info'!$H$15=""),0,IF(AND(GG$6&lt;&gt;0,GG$6&lt;='Allgemeine Info'!$H$15),($E41+$F41)*$I41*(1+$D$4)^GG$6,IF(GG$7='Allgemeine Info'!$H$15,$J41*(1+$D$4)^GG$7,IF(AND(GG$7&lt;&gt;0,MOD(GG$7,$G41)=0,GG$7&lt;'Allgemeine Info'!$H$15),($I41+$J41)*((1+$D$4)^GG$7),0))))</f>
        <v>0</v>
      </c>
      <c r="GH41" s="250">
        <f>IF(OR($E41="",$F41="",$G41="",'Allgemeine Info'!$H$15=""),0,IF(AND(GH$6&lt;&gt;0,GH$6&lt;='Allgemeine Info'!$H$15),($E41+$F41)*$I41*(1+$D$4)^GH$6,IF(GH$7='Allgemeine Info'!$H$15,$J41*(1+$D$4)^GH$7,IF(AND(GH$7&lt;&gt;0,MOD(GH$7,$G41)=0,GH$7&lt;'Allgemeine Info'!$H$15),($I41+$J41)*((1+$D$4)^GH$7),0))))</f>
        <v>0</v>
      </c>
      <c r="GI41" s="250">
        <f>IF(OR($E41="",$F41="",$G41="",'Allgemeine Info'!$H$15=""),0,IF(AND(GI$6&lt;&gt;0,GI$6&lt;='Allgemeine Info'!$H$15),($E41+$F41)*$I41*(1+$D$4)^GI$6,IF(GI$7='Allgemeine Info'!$H$15,$J41*(1+$D$4)^GI$7,IF(AND(GI$7&lt;&gt;0,MOD(GI$7,$G41)=0,GI$7&lt;'Allgemeine Info'!$H$15),($I41+$J41)*((1+$D$4)^GI$7),0))))</f>
        <v>0</v>
      </c>
      <c r="GJ41" s="250">
        <f>IF(OR($E41="",$F41="",$G41="",'Allgemeine Info'!$H$15=""),0,IF(AND(GJ$6&lt;&gt;0,GJ$6&lt;='Allgemeine Info'!$H$15),($E41+$F41)*$I41*(1+$D$4)^GJ$6,IF(GJ$7='Allgemeine Info'!$H$15,$J41*(1+$D$4)^GJ$7,IF(AND(GJ$7&lt;&gt;0,MOD(GJ$7,$G41)=0,GJ$7&lt;'Allgemeine Info'!$H$15),($I41+$J41)*((1+$D$4)^GJ$7),0))))</f>
        <v>0</v>
      </c>
      <c r="GK41" s="250">
        <f>IF(OR($E41="",$F41="",$G41="",'Allgemeine Info'!$H$15=""),0,IF(AND(GK$6&lt;&gt;0,GK$6&lt;='Allgemeine Info'!$H$15),($E41+$F41)*$I41*(1+$D$4)^GK$6,IF(GK$7='Allgemeine Info'!$H$15,$J41*(1+$D$4)^GK$7,IF(AND(GK$7&lt;&gt;0,MOD(GK$7,$G41)=0,GK$7&lt;'Allgemeine Info'!$H$15),($I41+$J41)*((1+$D$4)^GK$7),0))))</f>
        <v>0</v>
      </c>
      <c r="GL41" s="250">
        <f>IF(OR($E41="",$F41="",$G41="",'Allgemeine Info'!$H$15=""),0,IF(AND(GL$6&lt;&gt;0,GL$6&lt;='Allgemeine Info'!$H$15),($E41+$F41)*$I41*(1+$D$4)^GL$6,IF(GL$7='Allgemeine Info'!$H$15,$J41*(1+$D$4)^GL$7,IF(AND(GL$7&lt;&gt;0,MOD(GL$7,$G41)=0,GL$7&lt;'Allgemeine Info'!$H$15),($I41+$J41)*((1+$D$4)^GL$7),0))))</f>
        <v>0</v>
      </c>
      <c r="GM41" s="250">
        <f>IF(OR($E41="",$F41="",$G41="",'Allgemeine Info'!$H$15=""),0,IF(AND(GM$6&lt;&gt;0,GM$6&lt;='Allgemeine Info'!$H$15),($E41+$F41)*$I41*(1+$D$4)^GM$6,IF(GM$7='Allgemeine Info'!$H$15,$J41*(1+$D$4)^GM$7,IF(AND(GM$7&lt;&gt;0,MOD(GM$7,$G41)=0,GM$7&lt;'Allgemeine Info'!$H$15),($I41+$J41)*((1+$D$4)^GM$7),0))))</f>
        <v>0</v>
      </c>
      <c r="GN41" s="250">
        <f>IF(OR($E41="",$F41="",$G41="",'Allgemeine Info'!$H$15=""),0,IF(AND(GN$6&lt;&gt;0,GN$6&lt;='Allgemeine Info'!$H$15),($E41+$F41)*$I41*(1+$D$4)^GN$6,IF(GN$7='Allgemeine Info'!$H$15,$J41*(1+$D$4)^GN$7,IF(AND(GN$7&lt;&gt;0,MOD(GN$7,$G41)=0,GN$7&lt;'Allgemeine Info'!$H$15),($I41+$J41)*((1+$D$4)^GN$7),0))))</f>
        <v>0</v>
      </c>
      <c r="GO41" s="250">
        <f>IF(OR($E41="",$F41="",$G41="",'Allgemeine Info'!$H$15=""),0,IF(AND(GO$6&lt;&gt;0,GO$6&lt;='Allgemeine Info'!$H$15),($E41+$F41)*$I41*(1+$D$4)^GO$6,IF(GO$7='Allgemeine Info'!$H$15,$J41*(1+$D$4)^GO$7,IF(AND(GO$7&lt;&gt;0,MOD(GO$7,$G41)=0,GO$7&lt;'Allgemeine Info'!$H$15),($I41+$J41)*((1+$D$4)^GO$7),0))))</f>
        <v>0</v>
      </c>
      <c r="GP41" s="250">
        <f>IF(OR($E41="",$F41="",$G41="",'Allgemeine Info'!$H$15=""),0,IF(AND(GP$6&lt;&gt;0,GP$6&lt;='Allgemeine Info'!$H$15),($E41+$F41)*$I41*(1+$D$4)^GP$6,IF(GP$7='Allgemeine Info'!$H$15,$J41*(1+$D$4)^GP$7,IF(AND(GP$7&lt;&gt;0,MOD(GP$7,$G41)=0,GP$7&lt;'Allgemeine Info'!$H$15),($I41+$J41)*((1+$D$4)^GP$7),0))))</f>
        <v>0</v>
      </c>
      <c r="GQ41" s="250">
        <f>IF(OR($E41="",$F41="",$G41="",'Allgemeine Info'!$H$15=""),0,IF(AND(GQ$6&lt;&gt;0,GQ$6&lt;='Allgemeine Info'!$H$15),($E41+$F41)*$I41*(1+$D$4)^GQ$6,IF(GQ$7='Allgemeine Info'!$H$15,$J41*(1+$D$4)^GQ$7,IF(AND(GQ$7&lt;&gt;0,MOD(GQ$7,$G41)=0,GQ$7&lt;'Allgemeine Info'!$H$15),($I41+$J41)*((1+$D$4)^GQ$7),0))))</f>
        <v>0</v>
      </c>
      <c r="GR41" s="250">
        <f>IF(OR($E41="",$F41="",$G41="",'Allgemeine Info'!$H$15=""),0,IF(AND(GR$6&lt;&gt;0,GR$6&lt;='Allgemeine Info'!$H$15),($E41+$F41)*$I41*(1+$D$4)^GR$6,IF(GR$7='Allgemeine Info'!$H$15,$J41*(1+$D$4)^GR$7,IF(AND(GR$7&lt;&gt;0,MOD(GR$7,$G41)=0,GR$7&lt;'Allgemeine Info'!$H$15),($I41+$J41)*((1+$D$4)^GR$7),0))))</f>
        <v>0</v>
      </c>
      <c r="GS41" s="250">
        <f>IF(OR($E41="",$F41="",$G41="",'Allgemeine Info'!$H$15=""),0,IF(AND(GS$6&lt;&gt;0,GS$6&lt;='Allgemeine Info'!$H$15),($E41+$F41)*$I41*(1+$D$4)^GS$6,IF(GS$7='Allgemeine Info'!$H$15,$J41*(1+$D$4)^GS$7,IF(AND(GS$7&lt;&gt;0,MOD(GS$7,$G41)=0,GS$7&lt;'Allgemeine Info'!$H$15),($I41+$J41)*((1+$D$4)^GS$7),0))))</f>
        <v>0</v>
      </c>
      <c r="GT41" s="250">
        <f>IF(OR($E41="",$F41="",$G41="",'Allgemeine Info'!$H$15=""),0,IF(AND(GT$6&lt;&gt;0,GT$6&lt;='Allgemeine Info'!$H$15),($E41+$F41)*$I41*(1+$D$4)^GT$6,IF(GT$7='Allgemeine Info'!$H$15,$J41*(1+$D$4)^GT$7,IF(AND(GT$7&lt;&gt;0,MOD(GT$7,$G41)=0,GT$7&lt;'Allgemeine Info'!$H$15),($I41+$J41)*((1+$D$4)^GT$7),0))))</f>
        <v>0</v>
      </c>
      <c r="GU41" s="250">
        <f>IF(OR($E41="",$F41="",$G41="",'Allgemeine Info'!$H$15=""),0,IF(AND(GU$6&lt;&gt;0,GU$6&lt;='Allgemeine Info'!$H$15),($E41+$F41)*$I41*(1+$D$4)^GU$6,IF(GU$7='Allgemeine Info'!$H$15,$J41*(1+$D$4)^GU$7,IF(AND(GU$7&lt;&gt;0,MOD(GU$7,$G41)=0,GU$7&lt;'Allgemeine Info'!$H$15),($I41+$J41)*((1+$D$4)^GU$7),0))))</f>
        <v>0</v>
      </c>
      <c r="GV41" s="250">
        <f>IF(OR($E41="",$F41="",$G41="",'Allgemeine Info'!$H$15=""),0,IF(AND(GV$6&lt;&gt;0,GV$6&lt;='Allgemeine Info'!$H$15),($E41+$F41)*$I41*(1+$D$4)^GV$6,IF(GV$7='Allgemeine Info'!$H$15,$J41*(1+$D$4)^GV$7,IF(AND(GV$7&lt;&gt;0,MOD(GV$7,$G41)=0,GV$7&lt;'Allgemeine Info'!$H$15),($I41+$J41)*((1+$D$4)^GV$7),0))))</f>
        <v>0</v>
      </c>
      <c r="GW41" s="250">
        <f>IF(OR($E41="",$F41="",$G41="",'Allgemeine Info'!$H$15=""),0,IF(AND(GW$6&lt;&gt;0,GW$6&lt;='Allgemeine Info'!$H$15),($E41+$F41)*$I41*(1+$D$4)^GW$6,IF(GW$7='Allgemeine Info'!$H$15,$J41*(1+$D$4)^GW$7,IF(AND(GW$7&lt;&gt;0,MOD(GW$7,$G41)=0,GW$7&lt;'Allgemeine Info'!$H$15),($I41+$J41)*((1+$D$4)^GW$7),0))))</f>
        <v>0</v>
      </c>
      <c r="GX41" s="250">
        <f>IF(OR($E41="",$F41="",$G41="",'Allgemeine Info'!$H$15=""),0,IF(AND(GX$6&lt;&gt;0,GX$6&lt;='Allgemeine Info'!$H$15),($E41+$F41)*$I41*(1+$D$4)^GX$6,IF(GX$7='Allgemeine Info'!$H$15,$J41*(1+$D$4)^GX$7,IF(AND(GX$7&lt;&gt;0,MOD(GX$7,$G41)=0,GX$7&lt;'Allgemeine Info'!$H$15),($I41+$J41)*((1+$D$4)^GX$7),0))))</f>
        <v>0</v>
      </c>
      <c r="GY41" s="250">
        <f>IF(OR($E41="",$F41="",$G41="",'Allgemeine Info'!$H$15=""),0,IF(AND(GY$6&lt;&gt;0,GY$6&lt;='Allgemeine Info'!$H$15),($E41+$F41)*$I41*(1+$D$4)^GY$6,IF(GY$7='Allgemeine Info'!$H$15,$J41*(1+$D$4)^GY$7,IF(AND(GY$7&lt;&gt;0,MOD(GY$7,$G41)=0,GY$7&lt;'Allgemeine Info'!$H$15),($I41+$J41)*((1+$D$4)^GY$7),0))))</f>
        <v>0</v>
      </c>
      <c r="GZ41" s="250">
        <f>IF(OR($E41="",$F41="",$G41="",'Allgemeine Info'!$H$15=""),0,IF(AND(GZ$6&lt;&gt;0,GZ$6&lt;='Allgemeine Info'!$H$15),($E41+$F41)*$I41*(1+$D$4)^GZ$6,IF(GZ$7='Allgemeine Info'!$H$15,$J41*(1+$D$4)^GZ$7,IF(AND(GZ$7&lt;&gt;0,MOD(GZ$7,$G41)=0,GZ$7&lt;'Allgemeine Info'!$H$15),($I41+$J41)*((1+$D$4)^GZ$7),0))))</f>
        <v>0</v>
      </c>
      <c r="HA41" s="250">
        <f>IF(OR($E41="",$F41="",$G41="",'Allgemeine Info'!$H$15=""),0,IF(AND(HA$6&lt;&gt;0,HA$6&lt;='Allgemeine Info'!$H$15),($E41+$F41)*$I41*(1+$D$4)^HA$6,IF(HA$7='Allgemeine Info'!$H$15,$J41*(1+$D$4)^HA$7,IF(AND(HA$7&lt;&gt;0,MOD(HA$7,$G41)=0,HA$7&lt;'Allgemeine Info'!$H$15),($I41+$J41)*((1+$D$4)^HA$7),0))))</f>
        <v>0</v>
      </c>
      <c r="HB41" s="250">
        <f>IF(OR($E41="",$F41="",$G41="",'Allgemeine Info'!$H$15=""),0,IF(AND(HB$6&lt;&gt;0,HB$6&lt;='Allgemeine Info'!$H$15),($E41+$F41)*$I41*(1+$D$4)^HB$6,IF(HB$7='Allgemeine Info'!$H$15,$J41*(1+$D$4)^HB$7,IF(AND(HB$7&lt;&gt;0,MOD(HB$7,$G41)=0,HB$7&lt;'Allgemeine Info'!$H$15),($I41+$J41)*((1+$D$4)^HB$7),0))))</f>
        <v>0</v>
      </c>
    </row>
    <row r="42" spans="2:210" s="9" customFormat="1" x14ac:dyDescent="0.2">
      <c r="B42" s="336"/>
      <c r="C42" s="332"/>
      <c r="D42" s="254"/>
      <c r="E42" s="332"/>
      <c r="F42" s="332"/>
      <c r="G42" s="332"/>
      <c r="H42" s="249">
        <f>IF('Allgemeine Info'!$H$15="",0,IF(G42=0,0,IF(MOD(('Allgemeine Info'!$H$15),G42)=0,(('Allgemeine Info'!$H$15)/G42)-1,ROUNDDOWN(('Allgemeine Info'!$H$15)/G42,0))))</f>
        <v>0</v>
      </c>
      <c r="I42" s="332"/>
      <c r="J42" s="332"/>
      <c r="K42" s="250">
        <f>IF(OR($E42="",$F42="",$G42="",'Allgemeine Info'!$H$15=""),0,IF(AND(K$6&lt;&gt;0,K$6&lt;='Allgemeine Info'!$H$15),($E42+$F42)*$I42*(1+$D$4)^K$6,IF(K$7='Allgemeine Info'!$H$15,$J42*(1+$D$4)^K$7,IF(AND(K$7&lt;&gt;0,MOD(K$7,$G42)=0,K$7&lt;'Allgemeine Info'!$H$15),($I42+$J42)*((1+$D$4)^K$7),0))))</f>
        <v>0</v>
      </c>
      <c r="L42" s="250">
        <f>IF(OR($E42="",$F42="",$G42="",'Allgemeine Info'!$H$15=""),0,IF(AND(L$6&lt;&gt;0,L$6&lt;='Allgemeine Info'!$H$15),($E42+$F42)*$I42*(1+$D$4)^L$6,IF(L$7='Allgemeine Info'!$H$15,$J42*(1+$D$4)^L$7,IF(AND(L$7&lt;&gt;0,MOD(L$7,$G42)=0,L$7&lt;'Allgemeine Info'!$H$15),($I42+$J42)*((1+$D$4)^L$7),0))))</f>
        <v>0</v>
      </c>
      <c r="M42" s="250">
        <f>IF(OR($E42="",$F42="",$G42="",'Allgemeine Info'!$H$15=""),0,IF(AND(M$6&lt;&gt;0,M$6&lt;='Allgemeine Info'!$H$15),($E42+$F42)*$I42*(1+$D$4)^M$6,IF(M$7='Allgemeine Info'!$H$15,$J42*(1+$D$4)^M$7,IF(AND(M$7&lt;&gt;0,MOD(M$7,$G42)=0,M$7&lt;'Allgemeine Info'!$H$15),($I42+$J42)*((1+$D$4)^M$7),0))))</f>
        <v>0</v>
      </c>
      <c r="N42" s="250">
        <f>IF(OR($E42="",$F42="",$G42="",'Allgemeine Info'!$H$15=""),0,IF(AND(N$6&lt;&gt;0,N$6&lt;='Allgemeine Info'!$H$15),($E42+$F42)*$I42*(1+$D$4)^N$6,IF(N$7='Allgemeine Info'!$H$15,$J42*(1+$D$4)^N$7,IF(AND(N$7&lt;&gt;0,MOD(N$7,$G42)=0,N$7&lt;'Allgemeine Info'!$H$15),($I42+$J42)*((1+$D$4)^N$7),0))))</f>
        <v>0</v>
      </c>
      <c r="O42" s="250">
        <f>IF(OR($E42="",$F42="",$G42="",'Allgemeine Info'!$H$15=""),0,IF(AND(O$6&lt;&gt;0,O$6&lt;='Allgemeine Info'!$H$15),($E42+$F42)*$I42*(1+$D$4)^O$6,IF(O$7='Allgemeine Info'!$H$15,$J42*(1+$D$4)^O$7,IF(AND(O$7&lt;&gt;0,MOD(O$7,$G42)=0,O$7&lt;'Allgemeine Info'!$H$15),($I42+$J42)*((1+$D$4)^O$7),0))))</f>
        <v>0</v>
      </c>
      <c r="P42" s="250">
        <f>IF(OR($E42="",$F42="",$G42="",'Allgemeine Info'!$H$15=""),0,IF(AND(P$6&lt;&gt;0,P$6&lt;='Allgemeine Info'!$H$15),($E42+$F42)*$I42*(1+$D$4)^P$6,IF(P$7='Allgemeine Info'!$H$15,$J42*(1+$D$4)^P$7,IF(AND(P$7&lt;&gt;0,MOD(P$7,$G42)=0,P$7&lt;'Allgemeine Info'!$H$15),($I42+$J42)*((1+$D$4)^P$7),0))))</f>
        <v>0</v>
      </c>
      <c r="Q42" s="250">
        <f>IF(OR($E42="",$F42="",$G42="",'Allgemeine Info'!$H$15=""),0,IF(AND(Q$6&lt;&gt;0,Q$6&lt;='Allgemeine Info'!$H$15),($E42+$F42)*$I42*(1+$D$4)^Q$6,IF(Q$7='Allgemeine Info'!$H$15,$J42*(1+$D$4)^Q$7,IF(AND(Q$7&lt;&gt;0,MOD(Q$7,$G42)=0,Q$7&lt;'Allgemeine Info'!$H$15),($I42+$J42)*((1+$D$4)^Q$7),0))))</f>
        <v>0</v>
      </c>
      <c r="R42" s="250">
        <f>IF(OR($E42="",$F42="",$G42="",'Allgemeine Info'!$H$15=""),0,IF(AND(R$6&lt;&gt;0,R$6&lt;='Allgemeine Info'!$H$15),($E42+$F42)*$I42*(1+$D$4)^R$6,IF(R$7='Allgemeine Info'!$H$15,$J42*(1+$D$4)^R$7,IF(AND(R$7&lt;&gt;0,MOD(R$7,$G42)=0,R$7&lt;'Allgemeine Info'!$H$15),($I42+$J42)*((1+$D$4)^R$7),0))))</f>
        <v>0</v>
      </c>
      <c r="S42" s="250">
        <f>IF(OR($E42="",$F42="",$G42="",'Allgemeine Info'!$H$15=""),0,IF(AND(S$6&lt;&gt;0,S$6&lt;='Allgemeine Info'!$H$15),($E42+$F42)*$I42*(1+$D$4)^S$6,IF(S$7='Allgemeine Info'!$H$15,$J42*(1+$D$4)^S$7,IF(AND(S$7&lt;&gt;0,MOD(S$7,$G42)=0,S$7&lt;'Allgemeine Info'!$H$15),($I42+$J42)*((1+$D$4)^S$7),0))))</f>
        <v>0</v>
      </c>
      <c r="T42" s="250">
        <f>IF(OR($E42="",$F42="",$G42="",'Allgemeine Info'!$H$15=""),0,IF(AND(T$6&lt;&gt;0,T$6&lt;='Allgemeine Info'!$H$15),($E42+$F42)*$I42*(1+$D$4)^T$6,IF(T$7='Allgemeine Info'!$H$15,$J42*(1+$D$4)^T$7,IF(AND(T$7&lt;&gt;0,MOD(T$7,$G42)=0,T$7&lt;'Allgemeine Info'!$H$15),($I42+$J42)*((1+$D$4)^T$7),0))))</f>
        <v>0</v>
      </c>
      <c r="U42" s="250">
        <f>IF(OR($E42="",$F42="",$G42="",'Allgemeine Info'!$H$15=""),0,IF(AND(U$6&lt;&gt;0,U$6&lt;='Allgemeine Info'!$H$15),($E42+$F42)*$I42*(1+$D$4)^U$6,IF(U$7='Allgemeine Info'!$H$15,$J42*(1+$D$4)^U$7,IF(AND(U$7&lt;&gt;0,MOD(U$7,$G42)=0,U$7&lt;'Allgemeine Info'!$H$15),($I42+$J42)*((1+$D$4)^U$7),0))))</f>
        <v>0</v>
      </c>
      <c r="V42" s="250">
        <f>IF(OR($E42="",$F42="",$G42="",'Allgemeine Info'!$H$15=""),0,IF(AND(V$6&lt;&gt;0,V$6&lt;='Allgemeine Info'!$H$15),($E42+$F42)*$I42*(1+$D$4)^V$6,IF(V$7='Allgemeine Info'!$H$15,$J42*(1+$D$4)^V$7,IF(AND(V$7&lt;&gt;0,MOD(V$7,$G42)=0,V$7&lt;'Allgemeine Info'!$H$15),($I42+$J42)*((1+$D$4)^V$7),0))))</f>
        <v>0</v>
      </c>
      <c r="W42" s="250">
        <f>IF(OR($E42="",$F42="",$G42="",'Allgemeine Info'!$H$15=""),0,IF(AND(W$6&lt;&gt;0,W$6&lt;='Allgemeine Info'!$H$15),($E42+$F42)*$I42*(1+$D$4)^W$6,IF(W$7='Allgemeine Info'!$H$15,$J42*(1+$D$4)^W$7,IF(AND(W$7&lt;&gt;0,MOD(W$7,$G42)=0,W$7&lt;'Allgemeine Info'!$H$15),($I42+$J42)*((1+$D$4)^W$7),0))))</f>
        <v>0</v>
      </c>
      <c r="X42" s="250">
        <f>IF(OR($E42="",$F42="",$G42="",'Allgemeine Info'!$H$15=""),0,IF(AND(X$6&lt;&gt;0,X$6&lt;='Allgemeine Info'!$H$15),($E42+$F42)*$I42*(1+$D$4)^X$6,IF(X$7='Allgemeine Info'!$H$15,$J42*(1+$D$4)^X$7,IF(AND(X$7&lt;&gt;0,MOD(X$7,$G42)=0,X$7&lt;'Allgemeine Info'!$H$15),($I42+$J42)*((1+$D$4)^X$7),0))))</f>
        <v>0</v>
      </c>
      <c r="Y42" s="250">
        <f>IF(OR($E42="",$F42="",$G42="",'Allgemeine Info'!$H$15=""),0,IF(AND(Y$6&lt;&gt;0,Y$6&lt;='Allgemeine Info'!$H$15),($E42+$F42)*$I42*(1+$D$4)^Y$6,IF(Y$7='Allgemeine Info'!$H$15,$J42*(1+$D$4)^Y$7,IF(AND(Y$7&lt;&gt;0,MOD(Y$7,$G42)=0,Y$7&lt;'Allgemeine Info'!$H$15),($I42+$J42)*((1+$D$4)^Y$7),0))))</f>
        <v>0</v>
      </c>
      <c r="Z42" s="250">
        <f>IF(OR($E42="",$F42="",$G42="",'Allgemeine Info'!$H$15=""),0,IF(AND(Z$6&lt;&gt;0,Z$6&lt;='Allgemeine Info'!$H$15),($E42+$F42)*$I42*(1+$D$4)^Z$6,IF(Z$7='Allgemeine Info'!$H$15,$J42*(1+$D$4)^Z$7,IF(AND(Z$7&lt;&gt;0,MOD(Z$7,$G42)=0,Z$7&lt;'Allgemeine Info'!$H$15),($I42+$J42)*((1+$D$4)^Z$7),0))))</f>
        <v>0</v>
      </c>
      <c r="AA42" s="250">
        <f>IF(OR($E42="",$F42="",$G42="",'Allgemeine Info'!$H$15=""),0,IF(AND(AA$6&lt;&gt;0,AA$6&lt;='Allgemeine Info'!$H$15),($E42+$F42)*$I42*(1+$D$4)^AA$6,IF(AA$7='Allgemeine Info'!$H$15,$J42*(1+$D$4)^AA$7,IF(AND(AA$7&lt;&gt;0,MOD(AA$7,$G42)=0,AA$7&lt;'Allgemeine Info'!$H$15),($I42+$J42)*((1+$D$4)^AA$7),0))))</f>
        <v>0</v>
      </c>
      <c r="AB42" s="250">
        <f>IF(OR($E42="",$F42="",$G42="",'Allgemeine Info'!$H$15=""),0,IF(AND(AB$6&lt;&gt;0,AB$6&lt;='Allgemeine Info'!$H$15),($E42+$F42)*$I42*(1+$D$4)^AB$6,IF(AB$7='Allgemeine Info'!$H$15,$J42*(1+$D$4)^AB$7,IF(AND(AB$7&lt;&gt;0,MOD(AB$7,$G42)=0,AB$7&lt;'Allgemeine Info'!$H$15),($I42+$J42)*((1+$D$4)^AB$7),0))))</f>
        <v>0</v>
      </c>
      <c r="AC42" s="250">
        <f>IF(OR($E42="",$F42="",$G42="",'Allgemeine Info'!$H$15=""),0,IF(AND(AC$6&lt;&gt;0,AC$6&lt;='Allgemeine Info'!$H$15),($E42+$F42)*$I42*(1+$D$4)^AC$6,IF(AC$7='Allgemeine Info'!$H$15,$J42*(1+$D$4)^AC$7,IF(AND(AC$7&lt;&gt;0,MOD(AC$7,$G42)=0,AC$7&lt;'Allgemeine Info'!$H$15),($I42+$J42)*((1+$D$4)^AC$7),0))))</f>
        <v>0</v>
      </c>
      <c r="AD42" s="250">
        <f>IF(OR($E42="",$F42="",$G42="",'Allgemeine Info'!$H$15=""),0,IF(AND(AD$6&lt;&gt;0,AD$6&lt;='Allgemeine Info'!$H$15),($E42+$F42)*$I42*(1+$D$4)^AD$6,IF(AD$7='Allgemeine Info'!$H$15,$J42*(1+$D$4)^AD$7,IF(AND(AD$7&lt;&gt;0,MOD(AD$7,$G42)=0,AD$7&lt;'Allgemeine Info'!$H$15),($I42+$J42)*((1+$D$4)^AD$7),0))))</f>
        <v>0</v>
      </c>
      <c r="AE42" s="250">
        <f>IF(OR($E42="",$F42="",$G42="",'Allgemeine Info'!$H$15=""),0,IF(AND(AE$6&lt;&gt;0,AE$6&lt;='Allgemeine Info'!$H$15),($E42+$F42)*$I42*(1+$D$4)^AE$6,IF(AE$7='Allgemeine Info'!$H$15,$J42*(1+$D$4)^AE$7,IF(AND(AE$7&lt;&gt;0,MOD(AE$7,$G42)=0,AE$7&lt;'Allgemeine Info'!$H$15),($I42+$J42)*((1+$D$4)^AE$7),0))))</f>
        <v>0</v>
      </c>
      <c r="AF42" s="250">
        <f>IF(OR($E42="",$F42="",$G42="",'Allgemeine Info'!$H$15=""),0,IF(AND(AF$6&lt;&gt;0,AF$6&lt;='Allgemeine Info'!$H$15),($E42+$F42)*$I42*(1+$D$4)^AF$6,IF(AF$7='Allgemeine Info'!$H$15,$J42*(1+$D$4)^AF$7,IF(AND(AF$7&lt;&gt;0,MOD(AF$7,$G42)=0,AF$7&lt;'Allgemeine Info'!$H$15),($I42+$J42)*((1+$D$4)^AF$7),0))))</f>
        <v>0</v>
      </c>
      <c r="AG42" s="250">
        <f>IF(OR($E42="",$F42="",$G42="",'Allgemeine Info'!$H$15=""),0,IF(AND(AG$6&lt;&gt;0,AG$6&lt;='Allgemeine Info'!$H$15),($E42+$F42)*$I42*(1+$D$4)^AG$6,IF(AG$7='Allgemeine Info'!$H$15,$J42*(1+$D$4)^AG$7,IF(AND(AG$7&lt;&gt;0,MOD(AG$7,$G42)=0,AG$7&lt;'Allgemeine Info'!$H$15),($I42+$J42)*((1+$D$4)^AG$7),0))))</f>
        <v>0</v>
      </c>
      <c r="AH42" s="250">
        <f>IF(OR($E42="",$F42="",$G42="",'Allgemeine Info'!$H$15=""),0,IF(AND(AH$6&lt;&gt;0,AH$6&lt;='Allgemeine Info'!$H$15),($E42+$F42)*$I42*(1+$D$4)^AH$6,IF(AH$7='Allgemeine Info'!$H$15,$J42*(1+$D$4)^AH$7,IF(AND(AH$7&lt;&gt;0,MOD(AH$7,$G42)=0,AH$7&lt;'Allgemeine Info'!$H$15),($I42+$J42)*((1+$D$4)^AH$7),0))))</f>
        <v>0</v>
      </c>
      <c r="AI42" s="250">
        <f>IF(OR($E42="",$F42="",$G42="",'Allgemeine Info'!$H$15=""),0,IF(AND(AI$6&lt;&gt;0,AI$6&lt;='Allgemeine Info'!$H$15),($E42+$F42)*$I42*(1+$D$4)^AI$6,IF(AI$7='Allgemeine Info'!$H$15,$J42*(1+$D$4)^AI$7,IF(AND(AI$7&lt;&gt;0,MOD(AI$7,$G42)=0,AI$7&lt;'Allgemeine Info'!$H$15),($I42+$J42)*((1+$D$4)^AI$7),0))))</f>
        <v>0</v>
      </c>
      <c r="AJ42" s="250">
        <f>IF(OR($E42="",$F42="",$G42="",'Allgemeine Info'!$H$15=""),0,IF(AND(AJ$6&lt;&gt;0,AJ$6&lt;='Allgemeine Info'!$H$15),($E42+$F42)*$I42*(1+$D$4)^AJ$6,IF(AJ$7='Allgemeine Info'!$H$15,$J42*(1+$D$4)^AJ$7,IF(AND(AJ$7&lt;&gt;0,MOD(AJ$7,$G42)=0,AJ$7&lt;'Allgemeine Info'!$H$15),($I42+$J42)*((1+$D$4)^AJ$7),0))))</f>
        <v>0</v>
      </c>
      <c r="AK42" s="250">
        <f>IF(OR($E42="",$F42="",$G42="",'Allgemeine Info'!$H$15=""),0,IF(AND(AK$6&lt;&gt;0,AK$6&lt;='Allgemeine Info'!$H$15),($E42+$F42)*$I42*(1+$D$4)^AK$6,IF(AK$7='Allgemeine Info'!$H$15,$J42*(1+$D$4)^AK$7,IF(AND(AK$7&lt;&gt;0,MOD(AK$7,$G42)=0,AK$7&lt;'Allgemeine Info'!$H$15),($I42+$J42)*((1+$D$4)^AK$7),0))))</f>
        <v>0</v>
      </c>
      <c r="AL42" s="250">
        <f>IF(OR($E42="",$F42="",$G42="",'Allgemeine Info'!$H$15=""),0,IF(AND(AL$6&lt;&gt;0,AL$6&lt;='Allgemeine Info'!$H$15),($E42+$F42)*$I42*(1+$D$4)^AL$6,IF(AL$7='Allgemeine Info'!$H$15,$J42*(1+$D$4)^AL$7,IF(AND(AL$7&lt;&gt;0,MOD(AL$7,$G42)=0,AL$7&lt;'Allgemeine Info'!$H$15),($I42+$J42)*((1+$D$4)^AL$7),0))))</f>
        <v>0</v>
      </c>
      <c r="AM42" s="250">
        <f>IF(OR($E42="",$F42="",$G42="",'Allgemeine Info'!$H$15=""),0,IF(AND(AM$6&lt;&gt;0,AM$6&lt;='Allgemeine Info'!$H$15),($E42+$F42)*$I42*(1+$D$4)^AM$6,IF(AM$7='Allgemeine Info'!$H$15,$J42*(1+$D$4)^AM$7,IF(AND(AM$7&lt;&gt;0,MOD(AM$7,$G42)=0,AM$7&lt;'Allgemeine Info'!$H$15),($I42+$J42)*((1+$D$4)^AM$7),0))))</f>
        <v>0</v>
      </c>
      <c r="AN42" s="250">
        <f>IF(OR($E42="",$F42="",$G42="",'Allgemeine Info'!$H$15=""),0,IF(AND(AN$6&lt;&gt;0,AN$6&lt;='Allgemeine Info'!$H$15),($E42+$F42)*$I42*(1+$D$4)^AN$6,IF(AN$7='Allgemeine Info'!$H$15,$J42*(1+$D$4)^AN$7,IF(AND(AN$7&lt;&gt;0,MOD(AN$7,$G42)=0,AN$7&lt;'Allgemeine Info'!$H$15),($I42+$J42)*((1+$D$4)^AN$7),0))))</f>
        <v>0</v>
      </c>
      <c r="AO42" s="250">
        <f>IF(OR($E42="",$F42="",$G42="",'Allgemeine Info'!$H$15=""),0,IF(AND(AO$6&lt;&gt;0,AO$6&lt;='Allgemeine Info'!$H$15),($E42+$F42)*$I42*(1+$D$4)^AO$6,IF(AO$7='Allgemeine Info'!$H$15,$J42*(1+$D$4)^AO$7,IF(AND(AO$7&lt;&gt;0,MOD(AO$7,$G42)=0,AO$7&lt;'Allgemeine Info'!$H$15),($I42+$J42)*((1+$D$4)^AO$7),0))))</f>
        <v>0</v>
      </c>
      <c r="AP42" s="250">
        <f>IF(OR($E42="",$F42="",$G42="",'Allgemeine Info'!$H$15=""),0,IF(AND(AP$6&lt;&gt;0,AP$6&lt;='Allgemeine Info'!$H$15),($E42+$F42)*$I42*(1+$D$4)^AP$6,IF(AP$7='Allgemeine Info'!$H$15,$J42*(1+$D$4)^AP$7,IF(AND(AP$7&lt;&gt;0,MOD(AP$7,$G42)=0,AP$7&lt;'Allgemeine Info'!$H$15),($I42+$J42)*((1+$D$4)^AP$7),0))))</f>
        <v>0</v>
      </c>
      <c r="AQ42" s="250">
        <f>IF(OR($E42="",$F42="",$G42="",'Allgemeine Info'!$H$15=""),0,IF(AND(AQ$6&lt;&gt;0,AQ$6&lt;='Allgemeine Info'!$H$15),($E42+$F42)*$I42*(1+$D$4)^AQ$6,IF(AQ$7='Allgemeine Info'!$H$15,$J42*(1+$D$4)^AQ$7,IF(AND(AQ$7&lt;&gt;0,MOD(AQ$7,$G42)=0,AQ$7&lt;'Allgemeine Info'!$H$15),($I42+$J42)*((1+$D$4)^AQ$7),0))))</f>
        <v>0</v>
      </c>
      <c r="AR42" s="250">
        <f>IF(OR($E42="",$F42="",$G42="",'Allgemeine Info'!$H$15=""),0,IF(AND(AR$6&lt;&gt;0,AR$6&lt;='Allgemeine Info'!$H$15),($E42+$F42)*$I42*(1+$D$4)^AR$6,IF(AR$7='Allgemeine Info'!$H$15,$J42*(1+$D$4)^AR$7,IF(AND(AR$7&lt;&gt;0,MOD(AR$7,$G42)=0,AR$7&lt;'Allgemeine Info'!$H$15),($I42+$J42)*((1+$D$4)^AR$7),0))))</f>
        <v>0</v>
      </c>
      <c r="AS42" s="250">
        <f>IF(OR($E42="",$F42="",$G42="",'Allgemeine Info'!$H$15=""),0,IF(AND(AS$6&lt;&gt;0,AS$6&lt;='Allgemeine Info'!$H$15),($E42+$F42)*$I42*(1+$D$4)^AS$6,IF(AS$7='Allgemeine Info'!$H$15,$J42*(1+$D$4)^AS$7,IF(AND(AS$7&lt;&gt;0,MOD(AS$7,$G42)=0,AS$7&lt;'Allgemeine Info'!$H$15),($I42+$J42)*((1+$D$4)^AS$7),0))))</f>
        <v>0</v>
      </c>
      <c r="AT42" s="250">
        <f>IF(OR($E42="",$F42="",$G42="",'Allgemeine Info'!$H$15=""),0,IF(AND(AT$6&lt;&gt;0,AT$6&lt;='Allgemeine Info'!$H$15),($E42+$F42)*$I42*(1+$D$4)^AT$6,IF(AT$7='Allgemeine Info'!$H$15,$J42*(1+$D$4)^AT$7,IF(AND(AT$7&lt;&gt;0,MOD(AT$7,$G42)=0,AT$7&lt;'Allgemeine Info'!$H$15),($I42+$J42)*((1+$D$4)^AT$7),0))))</f>
        <v>0</v>
      </c>
      <c r="AU42" s="250">
        <f>IF(OR($E42="",$F42="",$G42="",'Allgemeine Info'!$H$15=""),0,IF(AND(AU$6&lt;&gt;0,AU$6&lt;='Allgemeine Info'!$H$15),($E42+$F42)*$I42*(1+$D$4)^AU$6,IF(AU$7='Allgemeine Info'!$H$15,$J42*(1+$D$4)^AU$7,IF(AND(AU$7&lt;&gt;0,MOD(AU$7,$G42)=0,AU$7&lt;'Allgemeine Info'!$H$15),($I42+$J42)*((1+$D$4)^AU$7),0))))</f>
        <v>0</v>
      </c>
      <c r="AV42" s="250">
        <f>IF(OR($E42="",$F42="",$G42="",'Allgemeine Info'!$H$15=""),0,IF(AND(AV$6&lt;&gt;0,AV$6&lt;='Allgemeine Info'!$H$15),($E42+$F42)*$I42*(1+$D$4)^AV$6,IF(AV$7='Allgemeine Info'!$H$15,$J42*(1+$D$4)^AV$7,IF(AND(AV$7&lt;&gt;0,MOD(AV$7,$G42)=0,AV$7&lt;'Allgemeine Info'!$H$15),($I42+$J42)*((1+$D$4)^AV$7),0))))</f>
        <v>0</v>
      </c>
      <c r="AW42" s="250">
        <f>IF(OR($E42="",$F42="",$G42="",'Allgemeine Info'!$H$15=""),0,IF(AND(AW$6&lt;&gt;0,AW$6&lt;='Allgemeine Info'!$H$15),($E42+$F42)*$I42*(1+$D$4)^AW$6,IF(AW$7='Allgemeine Info'!$H$15,$J42*(1+$D$4)^AW$7,IF(AND(AW$7&lt;&gt;0,MOD(AW$7,$G42)=0,AW$7&lt;'Allgemeine Info'!$H$15),($I42+$J42)*((1+$D$4)^AW$7),0))))</f>
        <v>0</v>
      </c>
      <c r="AX42" s="250">
        <f>IF(OR($E42="",$F42="",$G42="",'Allgemeine Info'!$H$15=""),0,IF(AND(AX$6&lt;&gt;0,AX$6&lt;='Allgemeine Info'!$H$15),($E42+$F42)*$I42*(1+$D$4)^AX$6,IF(AX$7='Allgemeine Info'!$H$15,$J42*(1+$D$4)^AX$7,IF(AND(AX$7&lt;&gt;0,MOD(AX$7,$G42)=0,AX$7&lt;'Allgemeine Info'!$H$15),($I42+$J42)*((1+$D$4)^AX$7),0))))</f>
        <v>0</v>
      </c>
      <c r="AY42" s="250">
        <f>IF(OR($E42="",$F42="",$G42="",'Allgemeine Info'!$H$15=""),0,IF(AND(AY$6&lt;&gt;0,AY$6&lt;='Allgemeine Info'!$H$15),($E42+$F42)*$I42*(1+$D$4)^AY$6,IF(AY$7='Allgemeine Info'!$H$15,$J42*(1+$D$4)^AY$7,IF(AND(AY$7&lt;&gt;0,MOD(AY$7,$G42)=0,AY$7&lt;'Allgemeine Info'!$H$15),($I42+$J42)*((1+$D$4)^AY$7),0))))</f>
        <v>0</v>
      </c>
      <c r="AZ42" s="250">
        <f>IF(OR($E42="",$F42="",$G42="",'Allgemeine Info'!$H$15=""),0,IF(AND(AZ$6&lt;&gt;0,AZ$6&lt;='Allgemeine Info'!$H$15),($E42+$F42)*$I42*(1+$D$4)^AZ$6,IF(AZ$7='Allgemeine Info'!$H$15,$J42*(1+$D$4)^AZ$7,IF(AND(AZ$7&lt;&gt;0,MOD(AZ$7,$G42)=0,AZ$7&lt;'Allgemeine Info'!$H$15),($I42+$J42)*((1+$D$4)^AZ$7),0))))</f>
        <v>0</v>
      </c>
      <c r="BA42" s="250">
        <f>IF(OR($E42="",$F42="",$G42="",'Allgemeine Info'!$H$15=""),0,IF(AND(BA$6&lt;&gt;0,BA$6&lt;='Allgemeine Info'!$H$15),($E42+$F42)*$I42*(1+$D$4)^BA$6,IF(BA$7='Allgemeine Info'!$H$15,$J42*(1+$D$4)^BA$7,IF(AND(BA$7&lt;&gt;0,MOD(BA$7,$G42)=0,BA$7&lt;'Allgemeine Info'!$H$15),($I42+$J42)*((1+$D$4)^BA$7),0))))</f>
        <v>0</v>
      </c>
      <c r="BB42" s="250">
        <f>IF(OR($E42="",$F42="",$G42="",'Allgemeine Info'!$H$15=""),0,IF(AND(BB$6&lt;&gt;0,BB$6&lt;='Allgemeine Info'!$H$15),($E42+$F42)*$I42*(1+$D$4)^BB$6,IF(BB$7='Allgemeine Info'!$H$15,$J42*(1+$D$4)^BB$7,IF(AND(BB$7&lt;&gt;0,MOD(BB$7,$G42)=0,BB$7&lt;'Allgemeine Info'!$H$15),($I42+$J42)*((1+$D$4)^BB$7),0))))</f>
        <v>0</v>
      </c>
      <c r="BC42" s="250">
        <f>IF(OR($E42="",$F42="",$G42="",'Allgemeine Info'!$H$15=""),0,IF(AND(BC$6&lt;&gt;0,BC$6&lt;='Allgemeine Info'!$H$15),($E42+$F42)*$I42*(1+$D$4)^BC$6,IF(BC$7='Allgemeine Info'!$H$15,$J42*(1+$D$4)^BC$7,IF(AND(BC$7&lt;&gt;0,MOD(BC$7,$G42)=0,BC$7&lt;'Allgemeine Info'!$H$15),($I42+$J42)*((1+$D$4)^BC$7),0))))</f>
        <v>0</v>
      </c>
      <c r="BD42" s="250">
        <f>IF(OR($E42="",$F42="",$G42="",'Allgemeine Info'!$H$15=""),0,IF(AND(BD$6&lt;&gt;0,BD$6&lt;='Allgemeine Info'!$H$15),($E42+$F42)*$I42*(1+$D$4)^BD$6,IF(BD$7='Allgemeine Info'!$H$15,$J42*(1+$D$4)^BD$7,IF(AND(BD$7&lt;&gt;0,MOD(BD$7,$G42)=0,BD$7&lt;'Allgemeine Info'!$H$15),($I42+$J42)*((1+$D$4)^BD$7),0))))</f>
        <v>0</v>
      </c>
      <c r="BE42" s="250">
        <f>IF(OR($E42="",$F42="",$G42="",'Allgemeine Info'!$H$15=""),0,IF(AND(BE$6&lt;&gt;0,BE$6&lt;='Allgemeine Info'!$H$15),($E42+$F42)*$I42*(1+$D$4)^BE$6,IF(BE$7='Allgemeine Info'!$H$15,$J42*(1+$D$4)^BE$7,IF(AND(BE$7&lt;&gt;0,MOD(BE$7,$G42)=0,BE$7&lt;'Allgemeine Info'!$H$15),($I42+$J42)*((1+$D$4)^BE$7),0))))</f>
        <v>0</v>
      </c>
      <c r="BF42" s="250">
        <f>IF(OR($E42="",$F42="",$G42="",'Allgemeine Info'!$H$15=""),0,IF(AND(BF$6&lt;&gt;0,BF$6&lt;='Allgemeine Info'!$H$15),($E42+$F42)*$I42*(1+$D$4)^BF$6,IF(BF$7='Allgemeine Info'!$H$15,$J42*(1+$D$4)^BF$7,IF(AND(BF$7&lt;&gt;0,MOD(BF$7,$G42)=0,BF$7&lt;'Allgemeine Info'!$H$15),($I42+$J42)*((1+$D$4)^BF$7),0))))</f>
        <v>0</v>
      </c>
      <c r="BG42" s="250">
        <f>IF(OR($E42="",$F42="",$G42="",'Allgemeine Info'!$H$15=""),0,IF(AND(BG$6&lt;&gt;0,BG$6&lt;='Allgemeine Info'!$H$15),($E42+$F42)*$I42*(1+$D$4)^BG$6,IF(BG$7='Allgemeine Info'!$H$15,$J42*(1+$D$4)^BG$7,IF(AND(BG$7&lt;&gt;0,MOD(BG$7,$G42)=0,BG$7&lt;'Allgemeine Info'!$H$15),($I42+$J42)*((1+$D$4)^BG$7),0))))</f>
        <v>0</v>
      </c>
      <c r="BH42" s="250">
        <f>IF(OR($E42="",$F42="",$G42="",'Allgemeine Info'!$H$15=""),0,IF(AND(BH$6&lt;&gt;0,BH$6&lt;='Allgemeine Info'!$H$15),($E42+$F42)*$I42*(1+$D$4)^BH$6,IF(BH$7='Allgemeine Info'!$H$15,$J42*(1+$D$4)^BH$7,IF(AND(BH$7&lt;&gt;0,MOD(BH$7,$G42)=0,BH$7&lt;'Allgemeine Info'!$H$15),($I42+$J42)*((1+$D$4)^BH$7),0))))</f>
        <v>0</v>
      </c>
      <c r="BI42" s="250">
        <f>IF(OR($E42="",$F42="",$G42="",'Allgemeine Info'!$H$15=""),0,IF(AND(BI$6&lt;&gt;0,BI$6&lt;='Allgemeine Info'!$H$15),($E42+$F42)*$I42*(1+$D$4)^BI$6,IF(BI$7='Allgemeine Info'!$H$15,$J42*(1+$D$4)^BI$7,IF(AND(BI$7&lt;&gt;0,MOD(BI$7,$G42)=0,BI$7&lt;'Allgemeine Info'!$H$15),($I42+$J42)*((1+$D$4)^BI$7),0))))</f>
        <v>0</v>
      </c>
      <c r="BJ42" s="250">
        <f>IF(OR($E42="",$F42="",$G42="",'Allgemeine Info'!$H$15=""),0,IF(AND(BJ$6&lt;&gt;0,BJ$6&lt;='Allgemeine Info'!$H$15),($E42+$F42)*$I42*(1+$D$4)^BJ$6,IF(BJ$7='Allgemeine Info'!$H$15,$J42*(1+$D$4)^BJ$7,IF(AND(BJ$7&lt;&gt;0,MOD(BJ$7,$G42)=0,BJ$7&lt;'Allgemeine Info'!$H$15),($I42+$J42)*((1+$D$4)^BJ$7),0))))</f>
        <v>0</v>
      </c>
      <c r="BK42" s="250">
        <f>IF(OR($E42="",$F42="",$G42="",'Allgemeine Info'!$H$15=""),0,IF(AND(BK$6&lt;&gt;0,BK$6&lt;='Allgemeine Info'!$H$15),($E42+$F42)*$I42*(1+$D$4)^BK$6,IF(BK$7='Allgemeine Info'!$H$15,$J42*(1+$D$4)^BK$7,IF(AND(BK$7&lt;&gt;0,MOD(BK$7,$G42)=0,BK$7&lt;'Allgemeine Info'!$H$15),($I42+$J42)*((1+$D$4)^BK$7),0))))</f>
        <v>0</v>
      </c>
      <c r="BL42" s="250">
        <f>IF(OR($E42="",$F42="",$G42="",'Allgemeine Info'!$H$15=""),0,IF(AND(BL$6&lt;&gt;0,BL$6&lt;='Allgemeine Info'!$H$15),($E42+$F42)*$I42*(1+$D$4)^BL$6,IF(BL$7='Allgemeine Info'!$H$15,$J42*(1+$D$4)^BL$7,IF(AND(BL$7&lt;&gt;0,MOD(BL$7,$G42)=0,BL$7&lt;'Allgemeine Info'!$H$15),($I42+$J42)*((1+$D$4)^BL$7),0))))</f>
        <v>0</v>
      </c>
      <c r="BM42" s="250">
        <f>IF(OR($E42="",$F42="",$G42="",'Allgemeine Info'!$H$15=""),0,IF(AND(BM$6&lt;&gt;0,BM$6&lt;='Allgemeine Info'!$H$15),($E42+$F42)*$I42*(1+$D$4)^BM$6,IF(BM$7='Allgemeine Info'!$H$15,$J42*(1+$D$4)^BM$7,IF(AND(BM$7&lt;&gt;0,MOD(BM$7,$G42)=0,BM$7&lt;'Allgemeine Info'!$H$15),($I42+$J42)*((1+$D$4)^BM$7),0))))</f>
        <v>0</v>
      </c>
      <c r="BN42" s="250">
        <f>IF(OR($E42="",$F42="",$G42="",'Allgemeine Info'!$H$15=""),0,IF(AND(BN$6&lt;&gt;0,BN$6&lt;='Allgemeine Info'!$H$15),($E42+$F42)*$I42*(1+$D$4)^BN$6,IF(BN$7='Allgemeine Info'!$H$15,$J42*(1+$D$4)^BN$7,IF(AND(BN$7&lt;&gt;0,MOD(BN$7,$G42)=0,BN$7&lt;'Allgemeine Info'!$H$15),($I42+$J42)*((1+$D$4)^BN$7),0))))</f>
        <v>0</v>
      </c>
      <c r="BO42" s="250">
        <f>IF(OR($E42="",$F42="",$G42="",'Allgemeine Info'!$H$15=""),0,IF(AND(BO$6&lt;&gt;0,BO$6&lt;='Allgemeine Info'!$H$15),($E42+$F42)*$I42*(1+$D$4)^BO$6,IF(BO$7='Allgemeine Info'!$H$15,$J42*(1+$D$4)^BO$7,IF(AND(BO$7&lt;&gt;0,MOD(BO$7,$G42)=0,BO$7&lt;'Allgemeine Info'!$H$15),($I42+$J42)*((1+$D$4)^BO$7),0))))</f>
        <v>0</v>
      </c>
      <c r="BP42" s="250">
        <f>IF(OR($E42="",$F42="",$G42="",'Allgemeine Info'!$H$15=""),0,IF(AND(BP$6&lt;&gt;0,BP$6&lt;='Allgemeine Info'!$H$15),($E42+$F42)*$I42*(1+$D$4)^BP$6,IF(BP$7='Allgemeine Info'!$H$15,$J42*(1+$D$4)^BP$7,IF(AND(BP$7&lt;&gt;0,MOD(BP$7,$G42)=0,BP$7&lt;'Allgemeine Info'!$H$15),($I42+$J42)*((1+$D$4)^BP$7),0))))</f>
        <v>0</v>
      </c>
      <c r="BQ42" s="250">
        <f>IF(OR($E42="",$F42="",$G42="",'Allgemeine Info'!$H$15=""),0,IF(AND(BQ$6&lt;&gt;0,BQ$6&lt;='Allgemeine Info'!$H$15),($E42+$F42)*$I42*(1+$D$4)^BQ$6,IF(BQ$7='Allgemeine Info'!$H$15,$J42*(1+$D$4)^BQ$7,IF(AND(BQ$7&lt;&gt;0,MOD(BQ$7,$G42)=0,BQ$7&lt;'Allgemeine Info'!$H$15),($I42+$J42)*((1+$D$4)^BQ$7),0))))</f>
        <v>0</v>
      </c>
      <c r="BR42" s="250">
        <f>IF(OR($E42="",$F42="",$G42="",'Allgemeine Info'!$H$15=""),0,IF(AND(BR$6&lt;&gt;0,BR$6&lt;='Allgemeine Info'!$H$15),($E42+$F42)*$I42*(1+$D$4)^BR$6,IF(BR$7='Allgemeine Info'!$H$15,$J42*(1+$D$4)^BR$7,IF(AND(BR$7&lt;&gt;0,MOD(BR$7,$G42)=0,BR$7&lt;'Allgemeine Info'!$H$15),($I42+$J42)*((1+$D$4)^BR$7),0))))</f>
        <v>0</v>
      </c>
      <c r="BS42" s="250">
        <f>IF(OR($E42="",$F42="",$G42="",'Allgemeine Info'!$H$15=""),0,IF(AND(BS$6&lt;&gt;0,BS$6&lt;='Allgemeine Info'!$H$15),($E42+$F42)*$I42*(1+$D$4)^BS$6,IF(BS$7='Allgemeine Info'!$H$15,$J42*(1+$D$4)^BS$7,IF(AND(BS$7&lt;&gt;0,MOD(BS$7,$G42)=0,BS$7&lt;'Allgemeine Info'!$H$15),($I42+$J42)*((1+$D$4)^BS$7),0))))</f>
        <v>0</v>
      </c>
      <c r="BT42" s="250">
        <f>IF(OR($E42="",$F42="",$G42="",'Allgemeine Info'!$H$15=""),0,IF(AND(BT$6&lt;&gt;0,BT$6&lt;='Allgemeine Info'!$H$15),($E42+$F42)*$I42*(1+$D$4)^BT$6,IF(BT$7='Allgemeine Info'!$H$15,$J42*(1+$D$4)^BT$7,IF(AND(BT$7&lt;&gt;0,MOD(BT$7,$G42)=0,BT$7&lt;'Allgemeine Info'!$H$15),($I42+$J42)*((1+$D$4)^BT$7),0))))</f>
        <v>0</v>
      </c>
      <c r="BU42" s="250">
        <f>IF(OR($E42="",$F42="",$G42="",'Allgemeine Info'!$H$15=""),0,IF(AND(BU$6&lt;&gt;0,BU$6&lt;='Allgemeine Info'!$H$15),($E42+$F42)*$I42*(1+$D$4)^BU$6,IF(BU$7='Allgemeine Info'!$H$15,$J42*(1+$D$4)^BU$7,IF(AND(BU$7&lt;&gt;0,MOD(BU$7,$G42)=0,BU$7&lt;'Allgemeine Info'!$H$15),($I42+$J42)*((1+$D$4)^BU$7),0))))</f>
        <v>0</v>
      </c>
      <c r="BV42" s="250">
        <f>IF(OR($E42="",$F42="",$G42="",'Allgemeine Info'!$H$15=""),0,IF(AND(BV$6&lt;&gt;0,BV$6&lt;='Allgemeine Info'!$H$15),($E42+$F42)*$I42*(1+$D$4)^BV$6,IF(BV$7='Allgemeine Info'!$H$15,$J42*(1+$D$4)^BV$7,IF(AND(BV$7&lt;&gt;0,MOD(BV$7,$G42)=0,BV$7&lt;'Allgemeine Info'!$H$15),($I42+$J42)*((1+$D$4)^BV$7),0))))</f>
        <v>0</v>
      </c>
      <c r="BW42" s="250">
        <f>IF(OR($E42="",$F42="",$G42="",'Allgemeine Info'!$H$15=""),0,IF(AND(BW$6&lt;&gt;0,BW$6&lt;='Allgemeine Info'!$H$15),($E42+$F42)*$I42*(1+$D$4)^BW$6,IF(BW$7='Allgemeine Info'!$H$15,$J42*(1+$D$4)^BW$7,IF(AND(BW$7&lt;&gt;0,MOD(BW$7,$G42)=0,BW$7&lt;'Allgemeine Info'!$H$15),($I42+$J42)*((1+$D$4)^BW$7),0))))</f>
        <v>0</v>
      </c>
      <c r="BX42" s="250">
        <f>IF(OR($E42="",$F42="",$G42="",'Allgemeine Info'!$H$15=""),0,IF(AND(BX$6&lt;&gt;0,BX$6&lt;='Allgemeine Info'!$H$15),($E42+$F42)*$I42*(1+$D$4)^BX$6,IF(BX$7='Allgemeine Info'!$H$15,$J42*(1+$D$4)^BX$7,IF(AND(BX$7&lt;&gt;0,MOD(BX$7,$G42)=0,BX$7&lt;'Allgemeine Info'!$H$15),($I42+$J42)*((1+$D$4)^BX$7),0))))</f>
        <v>0</v>
      </c>
      <c r="BY42" s="250">
        <f>IF(OR($E42="",$F42="",$G42="",'Allgemeine Info'!$H$15=""),0,IF(AND(BY$6&lt;&gt;0,BY$6&lt;='Allgemeine Info'!$H$15),($E42+$F42)*$I42*(1+$D$4)^BY$6,IF(BY$7='Allgemeine Info'!$H$15,$J42*(1+$D$4)^BY$7,IF(AND(BY$7&lt;&gt;0,MOD(BY$7,$G42)=0,BY$7&lt;'Allgemeine Info'!$H$15),($I42+$J42)*((1+$D$4)^BY$7),0))))</f>
        <v>0</v>
      </c>
      <c r="BZ42" s="250">
        <f>IF(OR($E42="",$F42="",$G42="",'Allgemeine Info'!$H$15=""),0,IF(AND(BZ$6&lt;&gt;0,BZ$6&lt;='Allgemeine Info'!$H$15),($E42+$F42)*$I42*(1+$D$4)^BZ$6,IF(BZ$7='Allgemeine Info'!$H$15,$J42*(1+$D$4)^BZ$7,IF(AND(BZ$7&lt;&gt;0,MOD(BZ$7,$G42)=0,BZ$7&lt;'Allgemeine Info'!$H$15),($I42+$J42)*((1+$D$4)^BZ$7),0))))</f>
        <v>0</v>
      </c>
      <c r="CA42" s="250">
        <f>IF(OR($E42="",$F42="",$G42="",'Allgemeine Info'!$H$15=""),0,IF(AND(CA$6&lt;&gt;0,CA$6&lt;='Allgemeine Info'!$H$15),($E42+$F42)*$I42*(1+$D$4)^CA$6,IF(CA$7='Allgemeine Info'!$H$15,$J42*(1+$D$4)^CA$7,IF(AND(CA$7&lt;&gt;0,MOD(CA$7,$G42)=0,CA$7&lt;'Allgemeine Info'!$H$15),($I42+$J42)*((1+$D$4)^CA$7),0))))</f>
        <v>0</v>
      </c>
      <c r="CB42" s="250">
        <f>IF(OR($E42="",$F42="",$G42="",'Allgemeine Info'!$H$15=""),0,IF(AND(CB$6&lt;&gt;0,CB$6&lt;='Allgemeine Info'!$H$15),($E42+$F42)*$I42*(1+$D$4)^CB$6,IF(CB$7='Allgemeine Info'!$H$15,$J42*(1+$D$4)^CB$7,IF(AND(CB$7&lt;&gt;0,MOD(CB$7,$G42)=0,CB$7&lt;'Allgemeine Info'!$H$15),($I42+$J42)*((1+$D$4)^CB$7),0))))</f>
        <v>0</v>
      </c>
      <c r="CC42" s="250">
        <f>IF(OR($E42="",$F42="",$G42="",'Allgemeine Info'!$H$15=""),0,IF(AND(CC$6&lt;&gt;0,CC$6&lt;='Allgemeine Info'!$H$15),($E42+$F42)*$I42*(1+$D$4)^CC$6,IF(CC$7='Allgemeine Info'!$H$15,$J42*(1+$D$4)^CC$7,IF(AND(CC$7&lt;&gt;0,MOD(CC$7,$G42)=0,CC$7&lt;'Allgemeine Info'!$H$15),($I42+$J42)*((1+$D$4)^CC$7),0))))</f>
        <v>0</v>
      </c>
      <c r="CD42" s="250">
        <f>IF(OR($E42="",$F42="",$G42="",'Allgemeine Info'!$H$15=""),0,IF(AND(CD$6&lt;&gt;0,CD$6&lt;='Allgemeine Info'!$H$15),($E42+$F42)*$I42*(1+$D$4)^CD$6,IF(CD$7='Allgemeine Info'!$H$15,$J42*(1+$D$4)^CD$7,IF(AND(CD$7&lt;&gt;0,MOD(CD$7,$G42)=0,CD$7&lt;'Allgemeine Info'!$H$15),($I42+$J42)*((1+$D$4)^CD$7),0))))</f>
        <v>0</v>
      </c>
      <c r="CE42" s="250">
        <f>IF(OR($E42="",$F42="",$G42="",'Allgemeine Info'!$H$15=""),0,IF(AND(CE$6&lt;&gt;0,CE$6&lt;='Allgemeine Info'!$H$15),($E42+$F42)*$I42*(1+$D$4)^CE$6,IF(CE$7='Allgemeine Info'!$H$15,$J42*(1+$D$4)^CE$7,IF(AND(CE$7&lt;&gt;0,MOD(CE$7,$G42)=0,CE$7&lt;'Allgemeine Info'!$H$15),($I42+$J42)*((1+$D$4)^CE$7),0))))</f>
        <v>0</v>
      </c>
      <c r="CF42" s="250">
        <f>IF(OR($E42="",$F42="",$G42="",'Allgemeine Info'!$H$15=""),0,IF(AND(CF$6&lt;&gt;0,CF$6&lt;='Allgemeine Info'!$H$15),($E42+$F42)*$I42*(1+$D$4)^CF$6,IF(CF$7='Allgemeine Info'!$H$15,$J42*(1+$D$4)^CF$7,IF(AND(CF$7&lt;&gt;0,MOD(CF$7,$G42)=0,CF$7&lt;'Allgemeine Info'!$H$15),($I42+$J42)*((1+$D$4)^CF$7),0))))</f>
        <v>0</v>
      </c>
      <c r="CG42" s="250">
        <f>IF(OR($E42="",$F42="",$G42="",'Allgemeine Info'!$H$15=""),0,IF(AND(CG$6&lt;&gt;0,CG$6&lt;='Allgemeine Info'!$H$15),($E42+$F42)*$I42*(1+$D$4)^CG$6,IF(CG$7='Allgemeine Info'!$H$15,$J42*(1+$D$4)^CG$7,IF(AND(CG$7&lt;&gt;0,MOD(CG$7,$G42)=0,CG$7&lt;'Allgemeine Info'!$H$15),($I42+$J42)*((1+$D$4)^CG$7),0))))</f>
        <v>0</v>
      </c>
      <c r="CH42" s="250">
        <f>IF(OR($E42="",$F42="",$G42="",'Allgemeine Info'!$H$15=""),0,IF(AND(CH$6&lt;&gt;0,CH$6&lt;='Allgemeine Info'!$H$15),($E42+$F42)*$I42*(1+$D$4)^CH$6,IF(CH$7='Allgemeine Info'!$H$15,$J42*(1+$D$4)^CH$7,IF(AND(CH$7&lt;&gt;0,MOD(CH$7,$G42)=0,CH$7&lt;'Allgemeine Info'!$H$15),($I42+$J42)*((1+$D$4)^CH$7),0))))</f>
        <v>0</v>
      </c>
      <c r="CI42" s="250">
        <f>IF(OR($E42="",$F42="",$G42="",'Allgemeine Info'!$H$15=""),0,IF(AND(CI$6&lt;&gt;0,CI$6&lt;='Allgemeine Info'!$H$15),($E42+$F42)*$I42*(1+$D$4)^CI$6,IF(CI$7='Allgemeine Info'!$H$15,$J42*(1+$D$4)^CI$7,IF(AND(CI$7&lt;&gt;0,MOD(CI$7,$G42)=0,CI$7&lt;'Allgemeine Info'!$H$15),($I42+$J42)*((1+$D$4)^CI$7),0))))</f>
        <v>0</v>
      </c>
      <c r="CJ42" s="250">
        <f>IF(OR($E42="",$F42="",$G42="",'Allgemeine Info'!$H$15=""),0,IF(AND(CJ$6&lt;&gt;0,CJ$6&lt;='Allgemeine Info'!$H$15),($E42+$F42)*$I42*(1+$D$4)^CJ$6,IF(CJ$7='Allgemeine Info'!$H$15,$J42*(1+$D$4)^CJ$7,IF(AND(CJ$7&lt;&gt;0,MOD(CJ$7,$G42)=0,CJ$7&lt;'Allgemeine Info'!$H$15),($I42+$J42)*((1+$D$4)^CJ$7),0))))</f>
        <v>0</v>
      </c>
      <c r="CK42" s="250">
        <f>IF(OR($E42="",$F42="",$G42="",'Allgemeine Info'!$H$15=""),0,IF(AND(CK$6&lt;&gt;0,CK$6&lt;='Allgemeine Info'!$H$15),($E42+$F42)*$I42*(1+$D$4)^CK$6,IF(CK$7='Allgemeine Info'!$H$15,$J42*(1+$D$4)^CK$7,IF(AND(CK$7&lt;&gt;0,MOD(CK$7,$G42)=0,CK$7&lt;'Allgemeine Info'!$H$15),($I42+$J42)*((1+$D$4)^CK$7),0))))</f>
        <v>0</v>
      </c>
      <c r="CL42" s="250">
        <f>IF(OR($E42="",$F42="",$G42="",'Allgemeine Info'!$H$15=""),0,IF(AND(CL$6&lt;&gt;0,CL$6&lt;='Allgemeine Info'!$H$15),($E42+$F42)*$I42*(1+$D$4)^CL$6,IF(CL$7='Allgemeine Info'!$H$15,$J42*(1+$D$4)^CL$7,IF(AND(CL$7&lt;&gt;0,MOD(CL$7,$G42)=0,CL$7&lt;'Allgemeine Info'!$H$15),($I42+$J42)*((1+$D$4)^CL$7),0))))</f>
        <v>0</v>
      </c>
      <c r="CM42" s="250">
        <f>IF(OR($E42="",$F42="",$G42="",'Allgemeine Info'!$H$15=""),0,IF(AND(CM$6&lt;&gt;0,CM$6&lt;='Allgemeine Info'!$H$15),($E42+$F42)*$I42*(1+$D$4)^CM$6,IF(CM$7='Allgemeine Info'!$H$15,$J42*(1+$D$4)^CM$7,IF(AND(CM$7&lt;&gt;0,MOD(CM$7,$G42)=0,CM$7&lt;'Allgemeine Info'!$H$15),($I42+$J42)*((1+$D$4)^CM$7),0))))</f>
        <v>0</v>
      </c>
      <c r="CN42" s="250">
        <f>IF(OR($E42="",$F42="",$G42="",'Allgemeine Info'!$H$15=""),0,IF(AND(CN$6&lt;&gt;0,CN$6&lt;='Allgemeine Info'!$H$15),($E42+$F42)*$I42*(1+$D$4)^CN$6,IF(CN$7='Allgemeine Info'!$H$15,$J42*(1+$D$4)^CN$7,IF(AND(CN$7&lt;&gt;0,MOD(CN$7,$G42)=0,CN$7&lt;'Allgemeine Info'!$H$15),($I42+$J42)*((1+$D$4)^CN$7),0))))</f>
        <v>0</v>
      </c>
      <c r="CO42" s="250">
        <f>IF(OR($E42="",$F42="",$G42="",'Allgemeine Info'!$H$15=""),0,IF(AND(CO$6&lt;&gt;0,CO$6&lt;='Allgemeine Info'!$H$15),($E42+$F42)*$I42*(1+$D$4)^CO$6,IF(CO$7='Allgemeine Info'!$H$15,$J42*(1+$D$4)^CO$7,IF(AND(CO$7&lt;&gt;0,MOD(CO$7,$G42)=0,CO$7&lt;'Allgemeine Info'!$H$15),($I42+$J42)*((1+$D$4)^CO$7),0))))</f>
        <v>0</v>
      </c>
      <c r="CP42" s="250">
        <f>IF(OR($E42="",$F42="",$G42="",'Allgemeine Info'!$H$15=""),0,IF(AND(CP$6&lt;&gt;0,CP$6&lt;='Allgemeine Info'!$H$15),($E42+$F42)*$I42*(1+$D$4)^CP$6,IF(CP$7='Allgemeine Info'!$H$15,$J42*(1+$D$4)^CP$7,IF(AND(CP$7&lt;&gt;0,MOD(CP$7,$G42)=0,CP$7&lt;'Allgemeine Info'!$H$15),($I42+$J42)*((1+$D$4)^CP$7),0))))</f>
        <v>0</v>
      </c>
      <c r="CQ42" s="250">
        <f>IF(OR($E42="",$F42="",$G42="",'Allgemeine Info'!$H$15=""),0,IF(AND(CQ$6&lt;&gt;0,CQ$6&lt;='Allgemeine Info'!$H$15),($E42+$F42)*$I42*(1+$D$4)^CQ$6,IF(CQ$7='Allgemeine Info'!$H$15,$J42*(1+$D$4)^CQ$7,IF(AND(CQ$7&lt;&gt;0,MOD(CQ$7,$G42)=0,CQ$7&lt;'Allgemeine Info'!$H$15),($I42+$J42)*((1+$D$4)^CQ$7),0))))</f>
        <v>0</v>
      </c>
      <c r="CR42" s="250">
        <f>IF(OR($E42="",$F42="",$G42="",'Allgemeine Info'!$H$15=""),0,IF(AND(CR$6&lt;&gt;0,CR$6&lt;='Allgemeine Info'!$H$15),($E42+$F42)*$I42*(1+$D$4)^CR$6,IF(CR$7='Allgemeine Info'!$H$15,$J42*(1+$D$4)^CR$7,IF(AND(CR$7&lt;&gt;0,MOD(CR$7,$G42)=0,CR$7&lt;'Allgemeine Info'!$H$15),($I42+$J42)*((1+$D$4)^CR$7),0))))</f>
        <v>0</v>
      </c>
      <c r="CS42" s="250">
        <f>IF(OR($E42="",$F42="",$G42="",'Allgemeine Info'!$H$15=""),0,IF(AND(CS$6&lt;&gt;0,CS$6&lt;='Allgemeine Info'!$H$15),($E42+$F42)*$I42*(1+$D$4)^CS$6,IF(CS$7='Allgemeine Info'!$H$15,$J42*(1+$D$4)^CS$7,IF(AND(CS$7&lt;&gt;0,MOD(CS$7,$G42)=0,CS$7&lt;'Allgemeine Info'!$H$15),($I42+$J42)*((1+$D$4)^CS$7),0))))</f>
        <v>0</v>
      </c>
      <c r="CT42" s="250">
        <f>IF(OR($E42="",$F42="",$G42="",'Allgemeine Info'!$H$15=""),0,IF(AND(CT$6&lt;&gt;0,CT$6&lt;='Allgemeine Info'!$H$15),($E42+$F42)*$I42*(1+$D$4)^CT$6,IF(CT$7='Allgemeine Info'!$H$15,$J42*(1+$D$4)^CT$7,IF(AND(CT$7&lt;&gt;0,MOD(CT$7,$G42)=0,CT$7&lt;'Allgemeine Info'!$H$15),($I42+$J42)*((1+$D$4)^CT$7),0))))</f>
        <v>0</v>
      </c>
      <c r="CU42" s="250">
        <f>IF(OR($E42="",$F42="",$G42="",'Allgemeine Info'!$H$15=""),0,IF(AND(CU$6&lt;&gt;0,CU$6&lt;='Allgemeine Info'!$H$15),($E42+$F42)*$I42*(1+$D$4)^CU$6,IF(CU$7='Allgemeine Info'!$H$15,$J42*(1+$D$4)^CU$7,IF(AND(CU$7&lt;&gt;0,MOD(CU$7,$G42)=0,CU$7&lt;'Allgemeine Info'!$H$15),($I42+$J42)*((1+$D$4)^CU$7),0))))</f>
        <v>0</v>
      </c>
      <c r="CV42" s="250">
        <f>IF(OR($E42="",$F42="",$G42="",'Allgemeine Info'!$H$15=""),0,IF(AND(CV$6&lt;&gt;0,CV$6&lt;='Allgemeine Info'!$H$15),($E42+$F42)*$I42*(1+$D$4)^CV$6,IF(CV$7='Allgemeine Info'!$H$15,$J42*(1+$D$4)^CV$7,IF(AND(CV$7&lt;&gt;0,MOD(CV$7,$G42)=0,CV$7&lt;'Allgemeine Info'!$H$15),($I42+$J42)*((1+$D$4)^CV$7),0))))</f>
        <v>0</v>
      </c>
      <c r="CW42" s="250">
        <f>IF(OR($E42="",$F42="",$G42="",'Allgemeine Info'!$H$15=""),0,IF(AND(CW$6&lt;&gt;0,CW$6&lt;='Allgemeine Info'!$H$15),($E42+$F42)*$I42*(1+$D$4)^CW$6,IF(CW$7='Allgemeine Info'!$H$15,$J42*(1+$D$4)^CW$7,IF(AND(CW$7&lt;&gt;0,MOD(CW$7,$G42)=0,CW$7&lt;'Allgemeine Info'!$H$15),($I42+$J42)*((1+$D$4)^CW$7),0))))</f>
        <v>0</v>
      </c>
      <c r="CX42" s="250">
        <f>IF(OR($E42="",$F42="",$G42="",'Allgemeine Info'!$H$15=""),0,IF(AND(CX$6&lt;&gt;0,CX$6&lt;='Allgemeine Info'!$H$15),($E42+$F42)*$I42*(1+$D$4)^CX$6,IF(CX$7='Allgemeine Info'!$H$15,$J42*(1+$D$4)^CX$7,IF(AND(CX$7&lt;&gt;0,MOD(CX$7,$G42)=0,CX$7&lt;'Allgemeine Info'!$H$15),($I42+$J42)*((1+$D$4)^CX$7),0))))</f>
        <v>0</v>
      </c>
      <c r="CY42" s="250">
        <f>IF(OR($E42="",$F42="",$G42="",'Allgemeine Info'!$H$15=""),0,IF(AND(CY$6&lt;&gt;0,CY$6&lt;='Allgemeine Info'!$H$15),($E42+$F42)*$I42*(1+$D$4)^CY$6,IF(CY$7='Allgemeine Info'!$H$15,$J42*(1+$D$4)^CY$7,IF(AND(CY$7&lt;&gt;0,MOD(CY$7,$G42)=0,CY$7&lt;'Allgemeine Info'!$H$15),($I42+$J42)*((1+$D$4)^CY$7),0))))</f>
        <v>0</v>
      </c>
      <c r="CZ42" s="250">
        <f>IF(OR($E42="",$F42="",$G42="",'Allgemeine Info'!$H$15=""),0,IF(AND(CZ$6&lt;&gt;0,CZ$6&lt;='Allgemeine Info'!$H$15),($E42+$F42)*$I42*(1+$D$4)^CZ$6,IF(CZ$7='Allgemeine Info'!$H$15,$J42*(1+$D$4)^CZ$7,IF(AND(CZ$7&lt;&gt;0,MOD(CZ$7,$G42)=0,CZ$7&lt;'Allgemeine Info'!$H$15),($I42+$J42)*((1+$D$4)^CZ$7),0))))</f>
        <v>0</v>
      </c>
      <c r="DA42" s="250">
        <f>IF(OR($E42="",$F42="",$G42="",'Allgemeine Info'!$H$15=""),0,IF(AND(DA$6&lt;&gt;0,DA$6&lt;='Allgemeine Info'!$H$15),($E42+$F42)*$I42*(1+$D$4)^DA$6,IF(DA$7='Allgemeine Info'!$H$15,$J42*(1+$D$4)^DA$7,IF(AND(DA$7&lt;&gt;0,MOD(DA$7,$G42)=0,DA$7&lt;'Allgemeine Info'!$H$15),($I42+$J42)*((1+$D$4)^DA$7),0))))</f>
        <v>0</v>
      </c>
      <c r="DB42" s="250">
        <f>IF(OR($E42="",$F42="",$G42="",'Allgemeine Info'!$H$15=""),0,IF(AND(DB$6&lt;&gt;0,DB$6&lt;='Allgemeine Info'!$H$15),($E42+$F42)*$I42*(1+$D$4)^DB$6,IF(DB$7='Allgemeine Info'!$H$15,$J42*(1+$D$4)^DB$7,IF(AND(DB$7&lt;&gt;0,MOD(DB$7,$G42)=0,DB$7&lt;'Allgemeine Info'!$H$15),($I42+$J42)*((1+$D$4)^DB$7),0))))</f>
        <v>0</v>
      </c>
      <c r="DC42" s="250">
        <f>IF(OR($E42="",$F42="",$G42="",'Allgemeine Info'!$H$15=""),0,IF(AND(DC$6&lt;&gt;0,DC$6&lt;='Allgemeine Info'!$H$15),($E42+$F42)*$I42*(1+$D$4)^DC$6,IF(DC$7='Allgemeine Info'!$H$15,$J42*(1+$D$4)^DC$7,IF(AND(DC$7&lt;&gt;0,MOD(DC$7,$G42)=0,DC$7&lt;'Allgemeine Info'!$H$15),($I42+$J42)*((1+$D$4)^DC$7),0))))</f>
        <v>0</v>
      </c>
      <c r="DD42" s="250">
        <f>IF(OR($E42="",$F42="",$G42="",'Allgemeine Info'!$H$15=""),0,IF(AND(DD$6&lt;&gt;0,DD$6&lt;='Allgemeine Info'!$H$15),($E42+$F42)*$I42*(1+$D$4)^DD$6,IF(DD$7='Allgemeine Info'!$H$15,$J42*(1+$D$4)^DD$7,IF(AND(DD$7&lt;&gt;0,MOD(DD$7,$G42)=0,DD$7&lt;'Allgemeine Info'!$H$15),($I42+$J42)*((1+$D$4)^DD$7),0))))</f>
        <v>0</v>
      </c>
      <c r="DE42" s="250">
        <f>IF(OR($E42="",$F42="",$G42="",'Allgemeine Info'!$H$15=""),0,IF(AND(DE$6&lt;&gt;0,DE$6&lt;='Allgemeine Info'!$H$15),($E42+$F42)*$I42*(1+$D$4)^DE$6,IF(DE$7='Allgemeine Info'!$H$15,$J42*(1+$D$4)^DE$7,IF(AND(DE$7&lt;&gt;0,MOD(DE$7,$G42)=0,DE$7&lt;'Allgemeine Info'!$H$15),($I42+$J42)*((1+$D$4)^DE$7),0))))</f>
        <v>0</v>
      </c>
      <c r="DF42" s="250">
        <f>IF(OR($E42="",$F42="",$G42="",'Allgemeine Info'!$H$15=""),0,IF(AND(DF$6&lt;&gt;0,DF$6&lt;='Allgemeine Info'!$H$15),($E42+$F42)*$I42*(1+$D$4)^DF$6,IF(DF$7='Allgemeine Info'!$H$15,$J42*(1+$D$4)^DF$7,IF(AND(DF$7&lt;&gt;0,MOD(DF$7,$G42)=0,DF$7&lt;'Allgemeine Info'!$H$15),($I42+$J42)*((1+$D$4)^DF$7),0))))</f>
        <v>0</v>
      </c>
      <c r="DG42" s="250">
        <f>IF(OR($E42="",$F42="",$G42="",'Allgemeine Info'!$H$15=""),0,IF(AND(DG$6&lt;&gt;0,DG$6&lt;='Allgemeine Info'!$H$15),($E42+$F42)*$I42*(1+$D$4)^DG$6,IF(DG$7='Allgemeine Info'!$H$15,$J42*(1+$D$4)^DG$7,IF(AND(DG$7&lt;&gt;0,MOD(DG$7,$G42)=0,DG$7&lt;'Allgemeine Info'!$H$15),($I42+$J42)*((1+$D$4)^DG$7),0))))</f>
        <v>0</v>
      </c>
      <c r="DH42" s="250">
        <f>IF(OR($E42="",$F42="",$G42="",'Allgemeine Info'!$H$15=""),0,IF(AND(DH$6&lt;&gt;0,DH$6&lt;='Allgemeine Info'!$H$15),($E42+$F42)*$I42*(1+$D$4)^DH$6,IF(DH$7='Allgemeine Info'!$H$15,$J42*(1+$D$4)^DH$7,IF(AND(DH$7&lt;&gt;0,MOD(DH$7,$G42)=0,DH$7&lt;'Allgemeine Info'!$H$15),($I42+$J42)*((1+$D$4)^DH$7),0))))</f>
        <v>0</v>
      </c>
      <c r="DI42" s="250">
        <f>IF(OR($E42="",$F42="",$G42="",'Allgemeine Info'!$H$15=""),0,IF(AND(DI$6&lt;&gt;0,DI$6&lt;='Allgemeine Info'!$H$15),($E42+$F42)*$I42*(1+$D$4)^DI$6,IF(DI$7='Allgemeine Info'!$H$15,$J42*(1+$D$4)^DI$7,IF(AND(DI$7&lt;&gt;0,MOD(DI$7,$G42)=0,DI$7&lt;'Allgemeine Info'!$H$15),($I42+$J42)*((1+$D$4)^DI$7),0))))</f>
        <v>0</v>
      </c>
      <c r="DJ42" s="250">
        <f>IF(OR($E42="",$F42="",$G42="",'Allgemeine Info'!$H$15=""),0,IF(AND(DJ$6&lt;&gt;0,DJ$6&lt;='Allgemeine Info'!$H$15),($E42+$F42)*$I42*(1+$D$4)^DJ$6,IF(DJ$7='Allgemeine Info'!$H$15,$J42*(1+$D$4)^DJ$7,IF(AND(DJ$7&lt;&gt;0,MOD(DJ$7,$G42)=0,DJ$7&lt;'Allgemeine Info'!$H$15),($I42+$J42)*((1+$D$4)^DJ$7),0))))</f>
        <v>0</v>
      </c>
      <c r="DK42" s="250">
        <f>IF(OR($E42="",$F42="",$G42="",'Allgemeine Info'!$H$15=""),0,IF(AND(DK$6&lt;&gt;0,DK$6&lt;='Allgemeine Info'!$H$15),($E42+$F42)*$I42*(1+$D$4)^DK$6,IF(DK$7='Allgemeine Info'!$H$15,$J42*(1+$D$4)^DK$7,IF(AND(DK$7&lt;&gt;0,MOD(DK$7,$G42)=0,DK$7&lt;'Allgemeine Info'!$H$15),($I42+$J42)*((1+$D$4)^DK$7),0))))</f>
        <v>0</v>
      </c>
      <c r="DL42" s="250">
        <f>IF(OR($E42="",$F42="",$G42="",'Allgemeine Info'!$H$15=""),0,IF(AND(DL$6&lt;&gt;0,DL$6&lt;='Allgemeine Info'!$H$15),($E42+$F42)*$I42*(1+$D$4)^DL$6,IF(DL$7='Allgemeine Info'!$H$15,$J42*(1+$D$4)^DL$7,IF(AND(DL$7&lt;&gt;0,MOD(DL$7,$G42)=0,DL$7&lt;'Allgemeine Info'!$H$15),($I42+$J42)*((1+$D$4)^DL$7),0))))</f>
        <v>0</v>
      </c>
      <c r="DM42" s="250">
        <f>IF(OR($E42="",$F42="",$G42="",'Allgemeine Info'!$H$15=""),0,IF(AND(DM$6&lt;&gt;0,DM$6&lt;='Allgemeine Info'!$H$15),($E42+$F42)*$I42*(1+$D$4)^DM$6,IF(DM$7='Allgemeine Info'!$H$15,$J42*(1+$D$4)^DM$7,IF(AND(DM$7&lt;&gt;0,MOD(DM$7,$G42)=0,DM$7&lt;'Allgemeine Info'!$H$15),($I42+$J42)*((1+$D$4)^DM$7),0))))</f>
        <v>0</v>
      </c>
      <c r="DN42" s="250">
        <f>IF(OR($E42="",$F42="",$G42="",'Allgemeine Info'!$H$15=""),0,IF(AND(DN$6&lt;&gt;0,DN$6&lt;='Allgemeine Info'!$H$15),($E42+$F42)*$I42*(1+$D$4)^DN$6,IF(DN$7='Allgemeine Info'!$H$15,$J42*(1+$D$4)^DN$7,IF(AND(DN$7&lt;&gt;0,MOD(DN$7,$G42)=0,DN$7&lt;'Allgemeine Info'!$H$15),($I42+$J42)*((1+$D$4)^DN$7),0))))</f>
        <v>0</v>
      </c>
      <c r="DO42" s="250">
        <f>IF(OR($E42="",$F42="",$G42="",'Allgemeine Info'!$H$15=""),0,IF(AND(DO$6&lt;&gt;0,DO$6&lt;='Allgemeine Info'!$H$15),($E42+$F42)*$I42*(1+$D$4)^DO$6,IF(DO$7='Allgemeine Info'!$H$15,$J42*(1+$D$4)^DO$7,IF(AND(DO$7&lt;&gt;0,MOD(DO$7,$G42)=0,DO$7&lt;'Allgemeine Info'!$H$15),($I42+$J42)*((1+$D$4)^DO$7),0))))</f>
        <v>0</v>
      </c>
      <c r="DP42" s="250">
        <f>IF(OR($E42="",$F42="",$G42="",'Allgemeine Info'!$H$15=""),0,IF(AND(DP$6&lt;&gt;0,DP$6&lt;='Allgemeine Info'!$H$15),($E42+$F42)*$I42*(1+$D$4)^DP$6,IF(DP$7='Allgemeine Info'!$H$15,$J42*(1+$D$4)^DP$7,IF(AND(DP$7&lt;&gt;0,MOD(DP$7,$G42)=0,DP$7&lt;'Allgemeine Info'!$H$15),($I42+$J42)*((1+$D$4)^DP$7),0))))</f>
        <v>0</v>
      </c>
      <c r="DQ42" s="250">
        <f>IF(OR($E42="",$F42="",$G42="",'Allgemeine Info'!$H$15=""),0,IF(AND(DQ$6&lt;&gt;0,DQ$6&lt;='Allgemeine Info'!$H$15),($E42+$F42)*$I42*(1+$D$4)^DQ$6,IF(DQ$7='Allgemeine Info'!$H$15,$J42*(1+$D$4)^DQ$7,IF(AND(DQ$7&lt;&gt;0,MOD(DQ$7,$G42)=0,DQ$7&lt;'Allgemeine Info'!$H$15),($I42+$J42)*((1+$D$4)^DQ$7),0))))</f>
        <v>0</v>
      </c>
      <c r="DR42" s="250">
        <f>IF(OR($E42="",$F42="",$G42="",'Allgemeine Info'!$H$15=""),0,IF(AND(DR$6&lt;&gt;0,DR$6&lt;='Allgemeine Info'!$H$15),($E42+$F42)*$I42*(1+$D$4)^DR$6,IF(DR$7='Allgemeine Info'!$H$15,$J42*(1+$D$4)^DR$7,IF(AND(DR$7&lt;&gt;0,MOD(DR$7,$G42)=0,DR$7&lt;'Allgemeine Info'!$H$15),($I42+$J42)*((1+$D$4)^DR$7),0))))</f>
        <v>0</v>
      </c>
      <c r="DS42" s="250">
        <f>IF(OR($E42="",$F42="",$G42="",'Allgemeine Info'!$H$15=""),0,IF(AND(DS$6&lt;&gt;0,DS$6&lt;='Allgemeine Info'!$H$15),($E42+$F42)*$I42*(1+$D$4)^DS$6,IF(DS$7='Allgemeine Info'!$H$15,$J42*(1+$D$4)^DS$7,IF(AND(DS$7&lt;&gt;0,MOD(DS$7,$G42)=0,DS$7&lt;'Allgemeine Info'!$H$15),($I42+$J42)*((1+$D$4)^DS$7),0))))</f>
        <v>0</v>
      </c>
      <c r="DT42" s="250">
        <f>IF(OR($E42="",$F42="",$G42="",'Allgemeine Info'!$H$15=""),0,IF(AND(DT$6&lt;&gt;0,DT$6&lt;='Allgemeine Info'!$H$15),($E42+$F42)*$I42*(1+$D$4)^DT$6,IF(DT$7='Allgemeine Info'!$H$15,$J42*(1+$D$4)^DT$7,IF(AND(DT$7&lt;&gt;0,MOD(DT$7,$G42)=0,DT$7&lt;'Allgemeine Info'!$H$15),($I42+$J42)*((1+$D$4)^DT$7),0))))</f>
        <v>0</v>
      </c>
      <c r="DU42" s="250">
        <f>IF(OR($E42="",$F42="",$G42="",'Allgemeine Info'!$H$15=""),0,IF(AND(DU$6&lt;&gt;0,DU$6&lt;='Allgemeine Info'!$H$15),($E42+$F42)*$I42*(1+$D$4)^DU$6,IF(DU$7='Allgemeine Info'!$H$15,$J42*(1+$D$4)^DU$7,IF(AND(DU$7&lt;&gt;0,MOD(DU$7,$G42)=0,DU$7&lt;'Allgemeine Info'!$H$15),($I42+$J42)*((1+$D$4)^DU$7),0))))</f>
        <v>0</v>
      </c>
      <c r="DV42" s="250">
        <f>IF(OR($E42="",$F42="",$G42="",'Allgemeine Info'!$H$15=""),0,IF(AND(DV$6&lt;&gt;0,DV$6&lt;='Allgemeine Info'!$H$15),($E42+$F42)*$I42*(1+$D$4)^DV$6,IF(DV$7='Allgemeine Info'!$H$15,$J42*(1+$D$4)^DV$7,IF(AND(DV$7&lt;&gt;0,MOD(DV$7,$G42)=0,DV$7&lt;'Allgemeine Info'!$H$15),($I42+$J42)*((1+$D$4)^DV$7),0))))</f>
        <v>0</v>
      </c>
      <c r="DW42" s="250">
        <f>IF(OR($E42="",$F42="",$G42="",'Allgemeine Info'!$H$15=""),0,IF(AND(DW$6&lt;&gt;0,DW$6&lt;='Allgemeine Info'!$H$15),($E42+$F42)*$I42*(1+$D$4)^DW$6,IF(DW$7='Allgemeine Info'!$H$15,$J42*(1+$D$4)^DW$7,IF(AND(DW$7&lt;&gt;0,MOD(DW$7,$G42)=0,DW$7&lt;'Allgemeine Info'!$H$15),($I42+$J42)*((1+$D$4)^DW$7),0))))</f>
        <v>0</v>
      </c>
      <c r="DX42" s="250">
        <f>IF(OR($E42="",$F42="",$G42="",'Allgemeine Info'!$H$15=""),0,IF(AND(DX$6&lt;&gt;0,DX$6&lt;='Allgemeine Info'!$H$15),($E42+$F42)*$I42*(1+$D$4)^DX$6,IF(DX$7='Allgemeine Info'!$H$15,$J42*(1+$D$4)^DX$7,IF(AND(DX$7&lt;&gt;0,MOD(DX$7,$G42)=0,DX$7&lt;'Allgemeine Info'!$H$15),($I42+$J42)*((1+$D$4)^DX$7),0))))</f>
        <v>0</v>
      </c>
      <c r="DY42" s="250">
        <f>IF(OR($E42="",$F42="",$G42="",'Allgemeine Info'!$H$15=""),0,IF(AND(DY$6&lt;&gt;0,DY$6&lt;='Allgemeine Info'!$H$15),($E42+$F42)*$I42*(1+$D$4)^DY$6,IF(DY$7='Allgemeine Info'!$H$15,$J42*(1+$D$4)^DY$7,IF(AND(DY$7&lt;&gt;0,MOD(DY$7,$G42)=0,DY$7&lt;'Allgemeine Info'!$H$15),($I42+$J42)*((1+$D$4)^DY$7),0))))</f>
        <v>0</v>
      </c>
      <c r="DZ42" s="250">
        <f>IF(OR($E42="",$F42="",$G42="",'Allgemeine Info'!$H$15=""),0,IF(AND(DZ$6&lt;&gt;0,DZ$6&lt;='Allgemeine Info'!$H$15),($E42+$F42)*$I42*(1+$D$4)^DZ$6,IF(DZ$7='Allgemeine Info'!$H$15,$J42*(1+$D$4)^DZ$7,IF(AND(DZ$7&lt;&gt;0,MOD(DZ$7,$G42)=0,DZ$7&lt;'Allgemeine Info'!$H$15),($I42+$J42)*((1+$D$4)^DZ$7),0))))</f>
        <v>0</v>
      </c>
      <c r="EA42" s="250">
        <f>IF(OR($E42="",$F42="",$G42="",'Allgemeine Info'!$H$15=""),0,IF(AND(EA$6&lt;&gt;0,EA$6&lt;='Allgemeine Info'!$H$15),($E42+$F42)*$I42*(1+$D$4)^EA$6,IF(EA$7='Allgemeine Info'!$H$15,$J42*(1+$D$4)^EA$7,IF(AND(EA$7&lt;&gt;0,MOD(EA$7,$G42)=0,EA$7&lt;'Allgemeine Info'!$H$15),($I42+$J42)*((1+$D$4)^EA$7),0))))</f>
        <v>0</v>
      </c>
      <c r="EB42" s="250">
        <f>IF(OR($E42="",$F42="",$G42="",'Allgemeine Info'!$H$15=""),0,IF(AND(EB$6&lt;&gt;0,EB$6&lt;='Allgemeine Info'!$H$15),($E42+$F42)*$I42*(1+$D$4)^EB$6,IF(EB$7='Allgemeine Info'!$H$15,$J42*(1+$D$4)^EB$7,IF(AND(EB$7&lt;&gt;0,MOD(EB$7,$G42)=0,EB$7&lt;'Allgemeine Info'!$H$15),($I42+$J42)*((1+$D$4)^EB$7),0))))</f>
        <v>0</v>
      </c>
      <c r="EC42" s="250">
        <f>IF(OR($E42="",$F42="",$G42="",'Allgemeine Info'!$H$15=""),0,IF(AND(EC$6&lt;&gt;0,EC$6&lt;='Allgemeine Info'!$H$15),($E42+$F42)*$I42*(1+$D$4)^EC$6,IF(EC$7='Allgemeine Info'!$H$15,$J42*(1+$D$4)^EC$7,IF(AND(EC$7&lt;&gt;0,MOD(EC$7,$G42)=0,EC$7&lt;'Allgemeine Info'!$H$15),($I42+$J42)*((1+$D$4)^EC$7),0))))</f>
        <v>0</v>
      </c>
      <c r="ED42" s="250">
        <f>IF(OR($E42="",$F42="",$G42="",'Allgemeine Info'!$H$15=""),0,IF(AND(ED$6&lt;&gt;0,ED$6&lt;='Allgemeine Info'!$H$15),($E42+$F42)*$I42*(1+$D$4)^ED$6,IF(ED$7='Allgemeine Info'!$H$15,$J42*(1+$D$4)^ED$7,IF(AND(ED$7&lt;&gt;0,MOD(ED$7,$G42)=0,ED$7&lt;'Allgemeine Info'!$H$15),($I42+$J42)*((1+$D$4)^ED$7),0))))</f>
        <v>0</v>
      </c>
      <c r="EE42" s="250">
        <f>IF(OR($E42="",$F42="",$G42="",'Allgemeine Info'!$H$15=""),0,IF(AND(EE$6&lt;&gt;0,EE$6&lt;='Allgemeine Info'!$H$15),($E42+$F42)*$I42*(1+$D$4)^EE$6,IF(EE$7='Allgemeine Info'!$H$15,$J42*(1+$D$4)^EE$7,IF(AND(EE$7&lt;&gt;0,MOD(EE$7,$G42)=0,EE$7&lt;'Allgemeine Info'!$H$15),($I42+$J42)*((1+$D$4)^EE$7),0))))</f>
        <v>0</v>
      </c>
      <c r="EF42" s="250">
        <f>IF(OR($E42="",$F42="",$G42="",'Allgemeine Info'!$H$15=""),0,IF(AND(EF$6&lt;&gt;0,EF$6&lt;='Allgemeine Info'!$H$15),($E42+$F42)*$I42*(1+$D$4)^EF$6,IF(EF$7='Allgemeine Info'!$H$15,$J42*(1+$D$4)^EF$7,IF(AND(EF$7&lt;&gt;0,MOD(EF$7,$G42)=0,EF$7&lt;'Allgemeine Info'!$H$15),($I42+$J42)*((1+$D$4)^EF$7),0))))</f>
        <v>0</v>
      </c>
      <c r="EG42" s="250">
        <f>IF(OR($E42="",$F42="",$G42="",'Allgemeine Info'!$H$15=""),0,IF(AND(EG$6&lt;&gt;0,EG$6&lt;='Allgemeine Info'!$H$15),($E42+$F42)*$I42*(1+$D$4)^EG$6,IF(EG$7='Allgemeine Info'!$H$15,$J42*(1+$D$4)^EG$7,IF(AND(EG$7&lt;&gt;0,MOD(EG$7,$G42)=0,EG$7&lt;'Allgemeine Info'!$H$15),($I42+$J42)*((1+$D$4)^EG$7),0))))</f>
        <v>0</v>
      </c>
      <c r="EH42" s="250">
        <f>IF(OR($E42="",$F42="",$G42="",'Allgemeine Info'!$H$15=""),0,IF(AND(EH$6&lt;&gt;0,EH$6&lt;='Allgemeine Info'!$H$15),($E42+$F42)*$I42*(1+$D$4)^EH$6,IF(EH$7='Allgemeine Info'!$H$15,$J42*(1+$D$4)^EH$7,IF(AND(EH$7&lt;&gt;0,MOD(EH$7,$G42)=0,EH$7&lt;'Allgemeine Info'!$H$15),($I42+$J42)*((1+$D$4)^EH$7),0))))</f>
        <v>0</v>
      </c>
      <c r="EI42" s="250">
        <f>IF(OR($E42="",$F42="",$G42="",'Allgemeine Info'!$H$15=""),0,IF(AND(EI$6&lt;&gt;0,EI$6&lt;='Allgemeine Info'!$H$15),($E42+$F42)*$I42*(1+$D$4)^EI$6,IF(EI$7='Allgemeine Info'!$H$15,$J42*(1+$D$4)^EI$7,IF(AND(EI$7&lt;&gt;0,MOD(EI$7,$G42)=0,EI$7&lt;'Allgemeine Info'!$H$15),($I42+$J42)*((1+$D$4)^EI$7),0))))</f>
        <v>0</v>
      </c>
      <c r="EJ42" s="250">
        <f>IF(OR($E42="",$F42="",$G42="",'Allgemeine Info'!$H$15=""),0,IF(AND(EJ$6&lt;&gt;0,EJ$6&lt;='Allgemeine Info'!$H$15),($E42+$F42)*$I42*(1+$D$4)^EJ$6,IF(EJ$7='Allgemeine Info'!$H$15,$J42*(1+$D$4)^EJ$7,IF(AND(EJ$7&lt;&gt;0,MOD(EJ$7,$G42)=0,EJ$7&lt;'Allgemeine Info'!$H$15),($I42+$J42)*((1+$D$4)^EJ$7),0))))</f>
        <v>0</v>
      </c>
      <c r="EK42" s="250">
        <f>IF(OR($E42="",$F42="",$G42="",'Allgemeine Info'!$H$15=""),0,IF(AND(EK$6&lt;&gt;0,EK$6&lt;='Allgemeine Info'!$H$15),($E42+$F42)*$I42*(1+$D$4)^EK$6,IF(EK$7='Allgemeine Info'!$H$15,$J42*(1+$D$4)^EK$7,IF(AND(EK$7&lt;&gt;0,MOD(EK$7,$G42)=0,EK$7&lt;'Allgemeine Info'!$H$15),($I42+$J42)*((1+$D$4)^EK$7),0))))</f>
        <v>0</v>
      </c>
      <c r="EL42" s="250">
        <f>IF(OR($E42="",$F42="",$G42="",'Allgemeine Info'!$H$15=""),0,IF(AND(EL$6&lt;&gt;0,EL$6&lt;='Allgemeine Info'!$H$15),($E42+$F42)*$I42*(1+$D$4)^EL$6,IF(EL$7='Allgemeine Info'!$H$15,$J42*(1+$D$4)^EL$7,IF(AND(EL$7&lt;&gt;0,MOD(EL$7,$G42)=0,EL$7&lt;'Allgemeine Info'!$H$15),($I42+$J42)*((1+$D$4)^EL$7),0))))</f>
        <v>0</v>
      </c>
      <c r="EM42" s="250">
        <f>IF(OR($E42="",$F42="",$G42="",'Allgemeine Info'!$H$15=""),0,IF(AND(EM$6&lt;&gt;0,EM$6&lt;='Allgemeine Info'!$H$15),($E42+$F42)*$I42*(1+$D$4)^EM$6,IF(EM$7='Allgemeine Info'!$H$15,$J42*(1+$D$4)^EM$7,IF(AND(EM$7&lt;&gt;0,MOD(EM$7,$G42)=0,EM$7&lt;'Allgemeine Info'!$H$15),($I42+$J42)*((1+$D$4)^EM$7),0))))</f>
        <v>0</v>
      </c>
      <c r="EN42" s="250">
        <f>IF(OR($E42="",$F42="",$G42="",'Allgemeine Info'!$H$15=""),0,IF(AND(EN$6&lt;&gt;0,EN$6&lt;='Allgemeine Info'!$H$15),($E42+$F42)*$I42*(1+$D$4)^EN$6,IF(EN$7='Allgemeine Info'!$H$15,$J42*(1+$D$4)^EN$7,IF(AND(EN$7&lt;&gt;0,MOD(EN$7,$G42)=0,EN$7&lt;'Allgemeine Info'!$H$15),($I42+$J42)*((1+$D$4)^EN$7),0))))</f>
        <v>0</v>
      </c>
      <c r="EO42" s="250">
        <f>IF(OR($E42="",$F42="",$G42="",'Allgemeine Info'!$H$15=""),0,IF(AND(EO$6&lt;&gt;0,EO$6&lt;='Allgemeine Info'!$H$15),($E42+$F42)*$I42*(1+$D$4)^EO$6,IF(EO$7='Allgemeine Info'!$H$15,$J42*(1+$D$4)^EO$7,IF(AND(EO$7&lt;&gt;0,MOD(EO$7,$G42)=0,EO$7&lt;'Allgemeine Info'!$H$15),($I42+$J42)*((1+$D$4)^EO$7),0))))</f>
        <v>0</v>
      </c>
      <c r="EP42" s="250">
        <f>IF(OR($E42="",$F42="",$G42="",'Allgemeine Info'!$H$15=""),0,IF(AND(EP$6&lt;&gt;0,EP$6&lt;='Allgemeine Info'!$H$15),($E42+$F42)*$I42*(1+$D$4)^EP$6,IF(EP$7='Allgemeine Info'!$H$15,$J42*(1+$D$4)^EP$7,IF(AND(EP$7&lt;&gt;0,MOD(EP$7,$G42)=0,EP$7&lt;'Allgemeine Info'!$H$15),($I42+$J42)*((1+$D$4)^EP$7),0))))</f>
        <v>0</v>
      </c>
      <c r="EQ42" s="250">
        <f>IF(OR($E42="",$F42="",$G42="",'Allgemeine Info'!$H$15=""),0,IF(AND(EQ$6&lt;&gt;0,EQ$6&lt;='Allgemeine Info'!$H$15),($E42+$F42)*$I42*(1+$D$4)^EQ$6,IF(EQ$7='Allgemeine Info'!$H$15,$J42*(1+$D$4)^EQ$7,IF(AND(EQ$7&lt;&gt;0,MOD(EQ$7,$G42)=0,EQ$7&lt;'Allgemeine Info'!$H$15),($I42+$J42)*((1+$D$4)^EQ$7),0))))</f>
        <v>0</v>
      </c>
      <c r="ER42" s="250">
        <f>IF(OR($E42="",$F42="",$G42="",'Allgemeine Info'!$H$15=""),0,IF(AND(ER$6&lt;&gt;0,ER$6&lt;='Allgemeine Info'!$H$15),($E42+$F42)*$I42*(1+$D$4)^ER$6,IF(ER$7='Allgemeine Info'!$H$15,$J42*(1+$D$4)^ER$7,IF(AND(ER$7&lt;&gt;0,MOD(ER$7,$G42)=0,ER$7&lt;'Allgemeine Info'!$H$15),($I42+$J42)*((1+$D$4)^ER$7),0))))</f>
        <v>0</v>
      </c>
      <c r="ES42" s="250">
        <f>IF(OR($E42="",$F42="",$G42="",'Allgemeine Info'!$H$15=""),0,IF(AND(ES$6&lt;&gt;0,ES$6&lt;='Allgemeine Info'!$H$15),($E42+$F42)*$I42*(1+$D$4)^ES$6,IF(ES$7='Allgemeine Info'!$H$15,$J42*(1+$D$4)^ES$7,IF(AND(ES$7&lt;&gt;0,MOD(ES$7,$G42)=0,ES$7&lt;'Allgemeine Info'!$H$15),($I42+$J42)*((1+$D$4)^ES$7),0))))</f>
        <v>0</v>
      </c>
      <c r="ET42" s="250">
        <f>IF(OR($E42="",$F42="",$G42="",'Allgemeine Info'!$H$15=""),0,IF(AND(ET$6&lt;&gt;0,ET$6&lt;='Allgemeine Info'!$H$15),($E42+$F42)*$I42*(1+$D$4)^ET$6,IF(ET$7='Allgemeine Info'!$H$15,$J42*(1+$D$4)^ET$7,IF(AND(ET$7&lt;&gt;0,MOD(ET$7,$G42)=0,ET$7&lt;'Allgemeine Info'!$H$15),($I42+$J42)*((1+$D$4)^ET$7),0))))</f>
        <v>0</v>
      </c>
      <c r="EU42" s="250">
        <f>IF(OR($E42="",$F42="",$G42="",'Allgemeine Info'!$H$15=""),0,IF(AND(EU$6&lt;&gt;0,EU$6&lt;='Allgemeine Info'!$H$15),($E42+$F42)*$I42*(1+$D$4)^EU$6,IF(EU$7='Allgemeine Info'!$H$15,$J42*(1+$D$4)^EU$7,IF(AND(EU$7&lt;&gt;0,MOD(EU$7,$G42)=0,EU$7&lt;'Allgemeine Info'!$H$15),($I42+$J42)*((1+$D$4)^EU$7),0))))</f>
        <v>0</v>
      </c>
      <c r="EV42" s="250">
        <f>IF(OR($E42="",$F42="",$G42="",'Allgemeine Info'!$H$15=""),0,IF(AND(EV$6&lt;&gt;0,EV$6&lt;='Allgemeine Info'!$H$15),($E42+$F42)*$I42*(1+$D$4)^EV$6,IF(EV$7='Allgemeine Info'!$H$15,$J42*(1+$D$4)^EV$7,IF(AND(EV$7&lt;&gt;0,MOD(EV$7,$G42)=0,EV$7&lt;'Allgemeine Info'!$H$15),($I42+$J42)*((1+$D$4)^EV$7),0))))</f>
        <v>0</v>
      </c>
      <c r="EW42" s="250">
        <f>IF(OR($E42="",$F42="",$G42="",'Allgemeine Info'!$H$15=""),0,IF(AND(EW$6&lt;&gt;0,EW$6&lt;='Allgemeine Info'!$H$15),($E42+$F42)*$I42*(1+$D$4)^EW$6,IF(EW$7='Allgemeine Info'!$H$15,$J42*(1+$D$4)^EW$7,IF(AND(EW$7&lt;&gt;0,MOD(EW$7,$G42)=0,EW$7&lt;'Allgemeine Info'!$H$15),($I42+$J42)*((1+$D$4)^EW$7),0))))</f>
        <v>0</v>
      </c>
      <c r="EX42" s="250">
        <f>IF(OR($E42="",$F42="",$G42="",'Allgemeine Info'!$H$15=""),0,IF(AND(EX$6&lt;&gt;0,EX$6&lt;='Allgemeine Info'!$H$15),($E42+$F42)*$I42*(1+$D$4)^EX$6,IF(EX$7='Allgemeine Info'!$H$15,$J42*(1+$D$4)^EX$7,IF(AND(EX$7&lt;&gt;0,MOD(EX$7,$G42)=0,EX$7&lt;'Allgemeine Info'!$H$15),($I42+$J42)*((1+$D$4)^EX$7),0))))</f>
        <v>0</v>
      </c>
      <c r="EY42" s="250">
        <f>IF(OR($E42="",$F42="",$G42="",'Allgemeine Info'!$H$15=""),0,IF(AND(EY$6&lt;&gt;0,EY$6&lt;='Allgemeine Info'!$H$15),($E42+$F42)*$I42*(1+$D$4)^EY$6,IF(EY$7='Allgemeine Info'!$H$15,$J42*(1+$D$4)^EY$7,IF(AND(EY$7&lt;&gt;0,MOD(EY$7,$G42)=0,EY$7&lt;'Allgemeine Info'!$H$15),($I42+$J42)*((1+$D$4)^EY$7),0))))</f>
        <v>0</v>
      </c>
      <c r="EZ42" s="250">
        <f>IF(OR($E42="",$F42="",$G42="",'Allgemeine Info'!$H$15=""),0,IF(AND(EZ$6&lt;&gt;0,EZ$6&lt;='Allgemeine Info'!$H$15),($E42+$F42)*$I42*(1+$D$4)^EZ$6,IF(EZ$7='Allgemeine Info'!$H$15,$J42*(1+$D$4)^EZ$7,IF(AND(EZ$7&lt;&gt;0,MOD(EZ$7,$G42)=0,EZ$7&lt;'Allgemeine Info'!$H$15),($I42+$J42)*((1+$D$4)^EZ$7),0))))</f>
        <v>0</v>
      </c>
      <c r="FA42" s="250">
        <f>IF(OR($E42="",$F42="",$G42="",'Allgemeine Info'!$H$15=""),0,IF(AND(FA$6&lt;&gt;0,FA$6&lt;='Allgemeine Info'!$H$15),($E42+$F42)*$I42*(1+$D$4)^FA$6,IF(FA$7='Allgemeine Info'!$H$15,$J42*(1+$D$4)^FA$7,IF(AND(FA$7&lt;&gt;0,MOD(FA$7,$G42)=0,FA$7&lt;'Allgemeine Info'!$H$15),($I42+$J42)*((1+$D$4)^FA$7),0))))</f>
        <v>0</v>
      </c>
      <c r="FB42" s="250">
        <f>IF(OR($E42="",$F42="",$G42="",'Allgemeine Info'!$H$15=""),0,IF(AND(FB$6&lt;&gt;0,FB$6&lt;='Allgemeine Info'!$H$15),($E42+$F42)*$I42*(1+$D$4)^FB$6,IF(FB$7='Allgemeine Info'!$H$15,$J42*(1+$D$4)^FB$7,IF(AND(FB$7&lt;&gt;0,MOD(FB$7,$G42)=0,FB$7&lt;'Allgemeine Info'!$H$15),($I42+$J42)*((1+$D$4)^FB$7),0))))</f>
        <v>0</v>
      </c>
      <c r="FC42" s="250">
        <f>IF(OR($E42="",$F42="",$G42="",'Allgemeine Info'!$H$15=""),0,IF(AND(FC$6&lt;&gt;0,FC$6&lt;='Allgemeine Info'!$H$15),($E42+$F42)*$I42*(1+$D$4)^FC$6,IF(FC$7='Allgemeine Info'!$H$15,$J42*(1+$D$4)^FC$7,IF(AND(FC$7&lt;&gt;0,MOD(FC$7,$G42)=0,FC$7&lt;'Allgemeine Info'!$H$15),($I42+$J42)*((1+$D$4)^FC$7),0))))</f>
        <v>0</v>
      </c>
      <c r="FD42" s="250">
        <f>IF(OR($E42="",$F42="",$G42="",'Allgemeine Info'!$H$15=""),0,IF(AND(FD$6&lt;&gt;0,FD$6&lt;='Allgemeine Info'!$H$15),($E42+$F42)*$I42*(1+$D$4)^FD$6,IF(FD$7='Allgemeine Info'!$H$15,$J42*(1+$D$4)^FD$7,IF(AND(FD$7&lt;&gt;0,MOD(FD$7,$G42)=0,FD$7&lt;'Allgemeine Info'!$H$15),($I42+$J42)*((1+$D$4)^FD$7),0))))</f>
        <v>0</v>
      </c>
      <c r="FE42" s="250">
        <f>IF(OR($E42="",$F42="",$G42="",'Allgemeine Info'!$H$15=""),0,IF(AND(FE$6&lt;&gt;0,FE$6&lt;='Allgemeine Info'!$H$15),($E42+$F42)*$I42*(1+$D$4)^FE$6,IF(FE$7='Allgemeine Info'!$H$15,$J42*(1+$D$4)^FE$7,IF(AND(FE$7&lt;&gt;0,MOD(FE$7,$G42)=0,FE$7&lt;'Allgemeine Info'!$H$15),($I42+$J42)*((1+$D$4)^FE$7),0))))</f>
        <v>0</v>
      </c>
      <c r="FF42" s="250">
        <f>IF(OR($E42="",$F42="",$G42="",'Allgemeine Info'!$H$15=""),0,IF(AND(FF$6&lt;&gt;0,FF$6&lt;='Allgemeine Info'!$H$15),($E42+$F42)*$I42*(1+$D$4)^FF$6,IF(FF$7='Allgemeine Info'!$H$15,$J42*(1+$D$4)^FF$7,IF(AND(FF$7&lt;&gt;0,MOD(FF$7,$G42)=0,FF$7&lt;'Allgemeine Info'!$H$15),($I42+$J42)*((1+$D$4)^FF$7),0))))</f>
        <v>0</v>
      </c>
      <c r="FG42" s="250">
        <f>IF(OR($E42="",$F42="",$G42="",'Allgemeine Info'!$H$15=""),0,IF(AND(FG$6&lt;&gt;0,FG$6&lt;='Allgemeine Info'!$H$15),($E42+$F42)*$I42*(1+$D$4)^FG$6,IF(FG$7='Allgemeine Info'!$H$15,$J42*(1+$D$4)^FG$7,IF(AND(FG$7&lt;&gt;0,MOD(FG$7,$G42)=0,FG$7&lt;'Allgemeine Info'!$H$15),($I42+$J42)*((1+$D$4)^FG$7),0))))</f>
        <v>0</v>
      </c>
      <c r="FH42" s="250">
        <f>IF(OR($E42="",$F42="",$G42="",'Allgemeine Info'!$H$15=""),0,IF(AND(FH$6&lt;&gt;0,FH$6&lt;='Allgemeine Info'!$H$15),($E42+$F42)*$I42*(1+$D$4)^FH$6,IF(FH$7='Allgemeine Info'!$H$15,$J42*(1+$D$4)^FH$7,IF(AND(FH$7&lt;&gt;0,MOD(FH$7,$G42)=0,FH$7&lt;'Allgemeine Info'!$H$15),($I42+$J42)*((1+$D$4)^FH$7),0))))</f>
        <v>0</v>
      </c>
      <c r="FI42" s="250">
        <f>IF(OR($E42="",$F42="",$G42="",'Allgemeine Info'!$H$15=""),0,IF(AND(FI$6&lt;&gt;0,FI$6&lt;='Allgemeine Info'!$H$15),($E42+$F42)*$I42*(1+$D$4)^FI$6,IF(FI$7='Allgemeine Info'!$H$15,$J42*(1+$D$4)^FI$7,IF(AND(FI$7&lt;&gt;0,MOD(FI$7,$G42)=0,FI$7&lt;'Allgemeine Info'!$H$15),($I42+$J42)*((1+$D$4)^FI$7),0))))</f>
        <v>0</v>
      </c>
      <c r="FJ42" s="250">
        <f>IF(OR($E42="",$F42="",$G42="",'Allgemeine Info'!$H$15=""),0,IF(AND(FJ$6&lt;&gt;0,FJ$6&lt;='Allgemeine Info'!$H$15),($E42+$F42)*$I42*(1+$D$4)^FJ$6,IF(FJ$7='Allgemeine Info'!$H$15,$J42*(1+$D$4)^FJ$7,IF(AND(FJ$7&lt;&gt;0,MOD(FJ$7,$G42)=0,FJ$7&lt;'Allgemeine Info'!$H$15),($I42+$J42)*((1+$D$4)^FJ$7),0))))</f>
        <v>0</v>
      </c>
      <c r="FK42" s="250">
        <f>IF(OR($E42="",$F42="",$G42="",'Allgemeine Info'!$H$15=""),0,IF(AND(FK$6&lt;&gt;0,FK$6&lt;='Allgemeine Info'!$H$15),($E42+$F42)*$I42*(1+$D$4)^FK$6,IF(FK$7='Allgemeine Info'!$H$15,$J42*(1+$D$4)^FK$7,IF(AND(FK$7&lt;&gt;0,MOD(FK$7,$G42)=0,FK$7&lt;'Allgemeine Info'!$H$15),($I42+$J42)*((1+$D$4)^FK$7),0))))</f>
        <v>0</v>
      </c>
      <c r="FL42" s="250">
        <f>IF(OR($E42="",$F42="",$G42="",'Allgemeine Info'!$H$15=""),0,IF(AND(FL$6&lt;&gt;0,FL$6&lt;='Allgemeine Info'!$H$15),($E42+$F42)*$I42*(1+$D$4)^FL$6,IF(FL$7='Allgemeine Info'!$H$15,$J42*(1+$D$4)^FL$7,IF(AND(FL$7&lt;&gt;0,MOD(FL$7,$G42)=0,FL$7&lt;'Allgemeine Info'!$H$15),($I42+$J42)*((1+$D$4)^FL$7),0))))</f>
        <v>0</v>
      </c>
      <c r="FM42" s="250">
        <f>IF(OR($E42="",$F42="",$G42="",'Allgemeine Info'!$H$15=""),0,IF(AND(FM$6&lt;&gt;0,FM$6&lt;='Allgemeine Info'!$H$15),($E42+$F42)*$I42*(1+$D$4)^FM$6,IF(FM$7='Allgemeine Info'!$H$15,$J42*(1+$D$4)^FM$7,IF(AND(FM$7&lt;&gt;0,MOD(FM$7,$G42)=0,FM$7&lt;'Allgemeine Info'!$H$15),($I42+$J42)*((1+$D$4)^FM$7),0))))</f>
        <v>0</v>
      </c>
      <c r="FN42" s="250">
        <f>IF(OR($E42="",$F42="",$G42="",'Allgemeine Info'!$H$15=""),0,IF(AND(FN$6&lt;&gt;0,FN$6&lt;='Allgemeine Info'!$H$15),($E42+$F42)*$I42*(1+$D$4)^FN$6,IF(FN$7='Allgemeine Info'!$H$15,$J42*(1+$D$4)^FN$7,IF(AND(FN$7&lt;&gt;0,MOD(FN$7,$G42)=0,FN$7&lt;'Allgemeine Info'!$H$15),($I42+$J42)*((1+$D$4)^FN$7),0))))</f>
        <v>0</v>
      </c>
      <c r="FO42" s="250">
        <f>IF(OR($E42="",$F42="",$G42="",'Allgemeine Info'!$H$15=""),0,IF(AND(FO$6&lt;&gt;0,FO$6&lt;='Allgemeine Info'!$H$15),($E42+$F42)*$I42*(1+$D$4)^FO$6,IF(FO$7='Allgemeine Info'!$H$15,$J42*(1+$D$4)^FO$7,IF(AND(FO$7&lt;&gt;0,MOD(FO$7,$G42)=0,FO$7&lt;'Allgemeine Info'!$H$15),($I42+$J42)*((1+$D$4)^FO$7),0))))</f>
        <v>0</v>
      </c>
      <c r="FP42" s="250">
        <f>IF(OR($E42="",$F42="",$G42="",'Allgemeine Info'!$H$15=""),0,IF(AND(FP$6&lt;&gt;0,FP$6&lt;='Allgemeine Info'!$H$15),($E42+$F42)*$I42*(1+$D$4)^FP$6,IF(FP$7='Allgemeine Info'!$H$15,$J42*(1+$D$4)^FP$7,IF(AND(FP$7&lt;&gt;0,MOD(FP$7,$G42)=0,FP$7&lt;'Allgemeine Info'!$H$15),($I42+$J42)*((1+$D$4)^FP$7),0))))</f>
        <v>0</v>
      </c>
      <c r="FQ42" s="250">
        <f>IF(OR($E42="",$F42="",$G42="",'Allgemeine Info'!$H$15=""),0,IF(AND(FQ$6&lt;&gt;0,FQ$6&lt;='Allgemeine Info'!$H$15),($E42+$F42)*$I42*(1+$D$4)^FQ$6,IF(FQ$7='Allgemeine Info'!$H$15,$J42*(1+$D$4)^FQ$7,IF(AND(FQ$7&lt;&gt;0,MOD(FQ$7,$G42)=0,FQ$7&lt;'Allgemeine Info'!$H$15),($I42+$J42)*((1+$D$4)^FQ$7),0))))</f>
        <v>0</v>
      </c>
      <c r="FR42" s="250">
        <f>IF(OR($E42="",$F42="",$G42="",'Allgemeine Info'!$H$15=""),0,IF(AND(FR$6&lt;&gt;0,FR$6&lt;='Allgemeine Info'!$H$15),($E42+$F42)*$I42*(1+$D$4)^FR$6,IF(FR$7='Allgemeine Info'!$H$15,$J42*(1+$D$4)^FR$7,IF(AND(FR$7&lt;&gt;0,MOD(FR$7,$G42)=0,FR$7&lt;'Allgemeine Info'!$H$15),($I42+$J42)*((1+$D$4)^FR$7),0))))</f>
        <v>0</v>
      </c>
      <c r="FS42" s="250">
        <f>IF(OR($E42="",$F42="",$G42="",'Allgemeine Info'!$H$15=""),0,IF(AND(FS$6&lt;&gt;0,FS$6&lt;='Allgemeine Info'!$H$15),($E42+$F42)*$I42*(1+$D$4)^FS$6,IF(FS$7='Allgemeine Info'!$H$15,$J42*(1+$D$4)^FS$7,IF(AND(FS$7&lt;&gt;0,MOD(FS$7,$G42)=0,FS$7&lt;'Allgemeine Info'!$H$15),($I42+$J42)*((1+$D$4)^FS$7),0))))</f>
        <v>0</v>
      </c>
      <c r="FT42" s="250">
        <f>IF(OR($E42="",$F42="",$G42="",'Allgemeine Info'!$H$15=""),0,IF(AND(FT$6&lt;&gt;0,FT$6&lt;='Allgemeine Info'!$H$15),($E42+$F42)*$I42*(1+$D$4)^FT$6,IF(FT$7='Allgemeine Info'!$H$15,$J42*(1+$D$4)^FT$7,IF(AND(FT$7&lt;&gt;0,MOD(FT$7,$G42)=0,FT$7&lt;'Allgemeine Info'!$H$15),($I42+$J42)*((1+$D$4)^FT$7),0))))</f>
        <v>0</v>
      </c>
      <c r="FU42" s="250">
        <f>IF(OR($E42="",$F42="",$G42="",'Allgemeine Info'!$H$15=""),0,IF(AND(FU$6&lt;&gt;0,FU$6&lt;='Allgemeine Info'!$H$15),($E42+$F42)*$I42*(1+$D$4)^FU$6,IF(FU$7='Allgemeine Info'!$H$15,$J42*(1+$D$4)^FU$7,IF(AND(FU$7&lt;&gt;0,MOD(FU$7,$G42)=0,FU$7&lt;'Allgemeine Info'!$H$15),($I42+$J42)*((1+$D$4)^FU$7),0))))</f>
        <v>0</v>
      </c>
      <c r="FV42" s="250">
        <f>IF(OR($E42="",$F42="",$G42="",'Allgemeine Info'!$H$15=""),0,IF(AND(FV$6&lt;&gt;0,FV$6&lt;='Allgemeine Info'!$H$15),($E42+$F42)*$I42*(1+$D$4)^FV$6,IF(FV$7='Allgemeine Info'!$H$15,$J42*(1+$D$4)^FV$7,IF(AND(FV$7&lt;&gt;0,MOD(FV$7,$G42)=0,FV$7&lt;'Allgemeine Info'!$H$15),($I42+$J42)*((1+$D$4)^FV$7),0))))</f>
        <v>0</v>
      </c>
      <c r="FW42" s="250">
        <f>IF(OR($E42="",$F42="",$G42="",'Allgemeine Info'!$H$15=""),0,IF(AND(FW$6&lt;&gt;0,FW$6&lt;='Allgemeine Info'!$H$15),($E42+$F42)*$I42*(1+$D$4)^FW$6,IF(FW$7='Allgemeine Info'!$H$15,$J42*(1+$D$4)^FW$7,IF(AND(FW$7&lt;&gt;0,MOD(FW$7,$G42)=0,FW$7&lt;'Allgemeine Info'!$H$15),($I42+$J42)*((1+$D$4)^FW$7),0))))</f>
        <v>0</v>
      </c>
      <c r="FX42" s="250">
        <f>IF(OR($E42="",$F42="",$G42="",'Allgemeine Info'!$H$15=""),0,IF(AND(FX$6&lt;&gt;0,FX$6&lt;='Allgemeine Info'!$H$15),($E42+$F42)*$I42*(1+$D$4)^FX$6,IF(FX$7='Allgemeine Info'!$H$15,$J42*(1+$D$4)^FX$7,IF(AND(FX$7&lt;&gt;0,MOD(FX$7,$G42)=0,FX$7&lt;'Allgemeine Info'!$H$15),($I42+$J42)*((1+$D$4)^FX$7),0))))</f>
        <v>0</v>
      </c>
      <c r="FY42" s="250">
        <f>IF(OR($E42="",$F42="",$G42="",'Allgemeine Info'!$H$15=""),0,IF(AND(FY$6&lt;&gt;0,FY$6&lt;='Allgemeine Info'!$H$15),($E42+$F42)*$I42*(1+$D$4)^FY$6,IF(FY$7='Allgemeine Info'!$H$15,$J42*(1+$D$4)^FY$7,IF(AND(FY$7&lt;&gt;0,MOD(FY$7,$G42)=0,FY$7&lt;'Allgemeine Info'!$H$15),($I42+$J42)*((1+$D$4)^FY$7),0))))</f>
        <v>0</v>
      </c>
      <c r="FZ42" s="250">
        <f>IF(OR($E42="",$F42="",$G42="",'Allgemeine Info'!$H$15=""),0,IF(AND(FZ$6&lt;&gt;0,FZ$6&lt;='Allgemeine Info'!$H$15),($E42+$F42)*$I42*(1+$D$4)^FZ$6,IF(FZ$7='Allgemeine Info'!$H$15,$J42*(1+$D$4)^FZ$7,IF(AND(FZ$7&lt;&gt;0,MOD(FZ$7,$G42)=0,FZ$7&lt;'Allgemeine Info'!$H$15),($I42+$J42)*((1+$D$4)^FZ$7),0))))</f>
        <v>0</v>
      </c>
      <c r="GA42" s="250">
        <f>IF(OR($E42="",$F42="",$G42="",'Allgemeine Info'!$H$15=""),0,IF(AND(GA$6&lt;&gt;0,GA$6&lt;='Allgemeine Info'!$H$15),($E42+$F42)*$I42*(1+$D$4)^GA$6,IF(GA$7='Allgemeine Info'!$H$15,$J42*(1+$D$4)^GA$7,IF(AND(GA$7&lt;&gt;0,MOD(GA$7,$G42)=0,GA$7&lt;'Allgemeine Info'!$H$15),($I42+$J42)*((1+$D$4)^GA$7),0))))</f>
        <v>0</v>
      </c>
      <c r="GB42" s="250">
        <f>IF(OR($E42="",$F42="",$G42="",'Allgemeine Info'!$H$15=""),0,IF(AND(GB$6&lt;&gt;0,GB$6&lt;='Allgemeine Info'!$H$15),($E42+$F42)*$I42*(1+$D$4)^GB$6,IF(GB$7='Allgemeine Info'!$H$15,$J42*(1+$D$4)^GB$7,IF(AND(GB$7&lt;&gt;0,MOD(GB$7,$G42)=0,GB$7&lt;'Allgemeine Info'!$H$15),($I42+$J42)*((1+$D$4)^GB$7),0))))</f>
        <v>0</v>
      </c>
      <c r="GC42" s="250">
        <f>IF(OR($E42="",$F42="",$G42="",'Allgemeine Info'!$H$15=""),0,IF(AND(GC$6&lt;&gt;0,GC$6&lt;='Allgemeine Info'!$H$15),($E42+$F42)*$I42*(1+$D$4)^GC$6,IF(GC$7='Allgemeine Info'!$H$15,$J42*(1+$D$4)^GC$7,IF(AND(GC$7&lt;&gt;0,MOD(GC$7,$G42)=0,GC$7&lt;'Allgemeine Info'!$H$15),($I42+$J42)*((1+$D$4)^GC$7),0))))</f>
        <v>0</v>
      </c>
      <c r="GD42" s="250">
        <f>IF(OR($E42="",$F42="",$G42="",'Allgemeine Info'!$H$15=""),0,IF(AND(GD$6&lt;&gt;0,GD$6&lt;='Allgemeine Info'!$H$15),($E42+$F42)*$I42*(1+$D$4)^GD$6,IF(GD$7='Allgemeine Info'!$H$15,$J42*(1+$D$4)^GD$7,IF(AND(GD$7&lt;&gt;0,MOD(GD$7,$G42)=0,GD$7&lt;'Allgemeine Info'!$H$15),($I42+$J42)*((1+$D$4)^GD$7),0))))</f>
        <v>0</v>
      </c>
      <c r="GE42" s="250">
        <f>IF(OR($E42="",$F42="",$G42="",'Allgemeine Info'!$H$15=""),0,IF(AND(GE$6&lt;&gt;0,GE$6&lt;='Allgemeine Info'!$H$15),($E42+$F42)*$I42*(1+$D$4)^GE$6,IF(GE$7='Allgemeine Info'!$H$15,$J42*(1+$D$4)^GE$7,IF(AND(GE$7&lt;&gt;0,MOD(GE$7,$G42)=0,GE$7&lt;'Allgemeine Info'!$H$15),($I42+$J42)*((1+$D$4)^GE$7),0))))</f>
        <v>0</v>
      </c>
      <c r="GF42" s="250">
        <f>IF(OR($E42="",$F42="",$G42="",'Allgemeine Info'!$H$15=""),0,IF(AND(GF$6&lt;&gt;0,GF$6&lt;='Allgemeine Info'!$H$15),($E42+$F42)*$I42*(1+$D$4)^GF$6,IF(GF$7='Allgemeine Info'!$H$15,$J42*(1+$D$4)^GF$7,IF(AND(GF$7&lt;&gt;0,MOD(GF$7,$G42)=0,GF$7&lt;'Allgemeine Info'!$H$15),($I42+$J42)*((1+$D$4)^GF$7),0))))</f>
        <v>0</v>
      </c>
      <c r="GG42" s="250">
        <f>IF(OR($E42="",$F42="",$G42="",'Allgemeine Info'!$H$15=""),0,IF(AND(GG$6&lt;&gt;0,GG$6&lt;='Allgemeine Info'!$H$15),($E42+$F42)*$I42*(1+$D$4)^GG$6,IF(GG$7='Allgemeine Info'!$H$15,$J42*(1+$D$4)^GG$7,IF(AND(GG$7&lt;&gt;0,MOD(GG$7,$G42)=0,GG$7&lt;'Allgemeine Info'!$H$15),($I42+$J42)*((1+$D$4)^GG$7),0))))</f>
        <v>0</v>
      </c>
      <c r="GH42" s="250">
        <f>IF(OR($E42="",$F42="",$G42="",'Allgemeine Info'!$H$15=""),0,IF(AND(GH$6&lt;&gt;0,GH$6&lt;='Allgemeine Info'!$H$15),($E42+$F42)*$I42*(1+$D$4)^GH$6,IF(GH$7='Allgemeine Info'!$H$15,$J42*(1+$D$4)^GH$7,IF(AND(GH$7&lt;&gt;0,MOD(GH$7,$G42)=0,GH$7&lt;'Allgemeine Info'!$H$15),($I42+$J42)*((1+$D$4)^GH$7),0))))</f>
        <v>0</v>
      </c>
      <c r="GI42" s="250">
        <f>IF(OR($E42="",$F42="",$G42="",'Allgemeine Info'!$H$15=""),0,IF(AND(GI$6&lt;&gt;0,GI$6&lt;='Allgemeine Info'!$H$15),($E42+$F42)*$I42*(1+$D$4)^GI$6,IF(GI$7='Allgemeine Info'!$H$15,$J42*(1+$D$4)^GI$7,IF(AND(GI$7&lt;&gt;0,MOD(GI$7,$G42)=0,GI$7&lt;'Allgemeine Info'!$H$15),($I42+$J42)*((1+$D$4)^GI$7),0))))</f>
        <v>0</v>
      </c>
      <c r="GJ42" s="250">
        <f>IF(OR($E42="",$F42="",$G42="",'Allgemeine Info'!$H$15=""),0,IF(AND(GJ$6&lt;&gt;0,GJ$6&lt;='Allgemeine Info'!$H$15),($E42+$F42)*$I42*(1+$D$4)^GJ$6,IF(GJ$7='Allgemeine Info'!$H$15,$J42*(1+$D$4)^GJ$7,IF(AND(GJ$7&lt;&gt;0,MOD(GJ$7,$G42)=0,GJ$7&lt;'Allgemeine Info'!$H$15),($I42+$J42)*((1+$D$4)^GJ$7),0))))</f>
        <v>0</v>
      </c>
      <c r="GK42" s="250">
        <f>IF(OR($E42="",$F42="",$G42="",'Allgemeine Info'!$H$15=""),0,IF(AND(GK$6&lt;&gt;0,GK$6&lt;='Allgemeine Info'!$H$15),($E42+$F42)*$I42*(1+$D$4)^GK$6,IF(GK$7='Allgemeine Info'!$H$15,$J42*(1+$D$4)^GK$7,IF(AND(GK$7&lt;&gt;0,MOD(GK$7,$G42)=0,GK$7&lt;'Allgemeine Info'!$H$15),($I42+$J42)*((1+$D$4)^GK$7),0))))</f>
        <v>0</v>
      </c>
      <c r="GL42" s="250">
        <f>IF(OR($E42="",$F42="",$G42="",'Allgemeine Info'!$H$15=""),0,IF(AND(GL$6&lt;&gt;0,GL$6&lt;='Allgemeine Info'!$H$15),($E42+$F42)*$I42*(1+$D$4)^GL$6,IF(GL$7='Allgemeine Info'!$H$15,$J42*(1+$D$4)^GL$7,IF(AND(GL$7&lt;&gt;0,MOD(GL$7,$G42)=0,GL$7&lt;'Allgemeine Info'!$H$15),($I42+$J42)*((1+$D$4)^GL$7),0))))</f>
        <v>0</v>
      </c>
      <c r="GM42" s="250">
        <f>IF(OR($E42="",$F42="",$G42="",'Allgemeine Info'!$H$15=""),0,IF(AND(GM$6&lt;&gt;0,GM$6&lt;='Allgemeine Info'!$H$15),($E42+$F42)*$I42*(1+$D$4)^GM$6,IF(GM$7='Allgemeine Info'!$H$15,$J42*(1+$D$4)^GM$7,IF(AND(GM$7&lt;&gt;0,MOD(GM$7,$G42)=0,GM$7&lt;'Allgemeine Info'!$H$15),($I42+$J42)*((1+$D$4)^GM$7),0))))</f>
        <v>0</v>
      </c>
      <c r="GN42" s="250">
        <f>IF(OR($E42="",$F42="",$G42="",'Allgemeine Info'!$H$15=""),0,IF(AND(GN$6&lt;&gt;0,GN$6&lt;='Allgemeine Info'!$H$15),($E42+$F42)*$I42*(1+$D$4)^GN$6,IF(GN$7='Allgemeine Info'!$H$15,$J42*(1+$D$4)^GN$7,IF(AND(GN$7&lt;&gt;0,MOD(GN$7,$G42)=0,GN$7&lt;'Allgemeine Info'!$H$15),($I42+$J42)*((1+$D$4)^GN$7),0))))</f>
        <v>0</v>
      </c>
      <c r="GO42" s="250">
        <f>IF(OR($E42="",$F42="",$G42="",'Allgemeine Info'!$H$15=""),0,IF(AND(GO$6&lt;&gt;0,GO$6&lt;='Allgemeine Info'!$H$15),($E42+$F42)*$I42*(1+$D$4)^GO$6,IF(GO$7='Allgemeine Info'!$H$15,$J42*(1+$D$4)^GO$7,IF(AND(GO$7&lt;&gt;0,MOD(GO$7,$G42)=0,GO$7&lt;'Allgemeine Info'!$H$15),($I42+$J42)*((1+$D$4)^GO$7),0))))</f>
        <v>0</v>
      </c>
      <c r="GP42" s="250">
        <f>IF(OR($E42="",$F42="",$G42="",'Allgemeine Info'!$H$15=""),0,IF(AND(GP$6&lt;&gt;0,GP$6&lt;='Allgemeine Info'!$H$15),($E42+$F42)*$I42*(1+$D$4)^GP$6,IF(GP$7='Allgemeine Info'!$H$15,$J42*(1+$D$4)^GP$7,IF(AND(GP$7&lt;&gt;0,MOD(GP$7,$G42)=0,GP$7&lt;'Allgemeine Info'!$H$15),($I42+$J42)*((1+$D$4)^GP$7),0))))</f>
        <v>0</v>
      </c>
      <c r="GQ42" s="250">
        <f>IF(OR($E42="",$F42="",$G42="",'Allgemeine Info'!$H$15=""),0,IF(AND(GQ$6&lt;&gt;0,GQ$6&lt;='Allgemeine Info'!$H$15),($E42+$F42)*$I42*(1+$D$4)^GQ$6,IF(GQ$7='Allgemeine Info'!$H$15,$J42*(1+$D$4)^GQ$7,IF(AND(GQ$7&lt;&gt;0,MOD(GQ$7,$G42)=0,GQ$7&lt;'Allgemeine Info'!$H$15),($I42+$J42)*((1+$D$4)^GQ$7),0))))</f>
        <v>0</v>
      </c>
      <c r="GR42" s="250">
        <f>IF(OR($E42="",$F42="",$G42="",'Allgemeine Info'!$H$15=""),0,IF(AND(GR$6&lt;&gt;0,GR$6&lt;='Allgemeine Info'!$H$15),($E42+$F42)*$I42*(1+$D$4)^GR$6,IF(GR$7='Allgemeine Info'!$H$15,$J42*(1+$D$4)^GR$7,IF(AND(GR$7&lt;&gt;0,MOD(GR$7,$G42)=0,GR$7&lt;'Allgemeine Info'!$H$15),($I42+$J42)*((1+$D$4)^GR$7),0))))</f>
        <v>0</v>
      </c>
      <c r="GS42" s="250">
        <f>IF(OR($E42="",$F42="",$G42="",'Allgemeine Info'!$H$15=""),0,IF(AND(GS$6&lt;&gt;0,GS$6&lt;='Allgemeine Info'!$H$15),($E42+$F42)*$I42*(1+$D$4)^GS$6,IF(GS$7='Allgemeine Info'!$H$15,$J42*(1+$D$4)^GS$7,IF(AND(GS$7&lt;&gt;0,MOD(GS$7,$G42)=0,GS$7&lt;'Allgemeine Info'!$H$15),($I42+$J42)*((1+$D$4)^GS$7),0))))</f>
        <v>0</v>
      </c>
      <c r="GT42" s="250">
        <f>IF(OR($E42="",$F42="",$G42="",'Allgemeine Info'!$H$15=""),0,IF(AND(GT$6&lt;&gt;0,GT$6&lt;='Allgemeine Info'!$H$15),($E42+$F42)*$I42*(1+$D$4)^GT$6,IF(GT$7='Allgemeine Info'!$H$15,$J42*(1+$D$4)^GT$7,IF(AND(GT$7&lt;&gt;0,MOD(GT$7,$G42)=0,GT$7&lt;'Allgemeine Info'!$H$15),($I42+$J42)*((1+$D$4)^GT$7),0))))</f>
        <v>0</v>
      </c>
      <c r="GU42" s="250">
        <f>IF(OR($E42="",$F42="",$G42="",'Allgemeine Info'!$H$15=""),0,IF(AND(GU$6&lt;&gt;0,GU$6&lt;='Allgemeine Info'!$H$15),($E42+$F42)*$I42*(1+$D$4)^GU$6,IF(GU$7='Allgemeine Info'!$H$15,$J42*(1+$D$4)^GU$7,IF(AND(GU$7&lt;&gt;0,MOD(GU$7,$G42)=0,GU$7&lt;'Allgemeine Info'!$H$15),($I42+$J42)*((1+$D$4)^GU$7),0))))</f>
        <v>0</v>
      </c>
      <c r="GV42" s="250">
        <f>IF(OR($E42="",$F42="",$G42="",'Allgemeine Info'!$H$15=""),0,IF(AND(GV$6&lt;&gt;0,GV$6&lt;='Allgemeine Info'!$H$15),($E42+$F42)*$I42*(1+$D$4)^GV$6,IF(GV$7='Allgemeine Info'!$H$15,$J42*(1+$D$4)^GV$7,IF(AND(GV$7&lt;&gt;0,MOD(GV$7,$G42)=0,GV$7&lt;'Allgemeine Info'!$H$15),($I42+$J42)*((1+$D$4)^GV$7),0))))</f>
        <v>0</v>
      </c>
      <c r="GW42" s="250">
        <f>IF(OR($E42="",$F42="",$G42="",'Allgemeine Info'!$H$15=""),0,IF(AND(GW$6&lt;&gt;0,GW$6&lt;='Allgemeine Info'!$H$15),($E42+$F42)*$I42*(1+$D$4)^GW$6,IF(GW$7='Allgemeine Info'!$H$15,$J42*(1+$D$4)^GW$7,IF(AND(GW$7&lt;&gt;0,MOD(GW$7,$G42)=0,GW$7&lt;'Allgemeine Info'!$H$15),($I42+$J42)*((1+$D$4)^GW$7),0))))</f>
        <v>0</v>
      </c>
      <c r="GX42" s="250">
        <f>IF(OR($E42="",$F42="",$G42="",'Allgemeine Info'!$H$15=""),0,IF(AND(GX$6&lt;&gt;0,GX$6&lt;='Allgemeine Info'!$H$15),($E42+$F42)*$I42*(1+$D$4)^GX$6,IF(GX$7='Allgemeine Info'!$H$15,$J42*(1+$D$4)^GX$7,IF(AND(GX$7&lt;&gt;0,MOD(GX$7,$G42)=0,GX$7&lt;'Allgemeine Info'!$H$15),($I42+$J42)*((1+$D$4)^GX$7),0))))</f>
        <v>0</v>
      </c>
      <c r="GY42" s="250">
        <f>IF(OR($E42="",$F42="",$G42="",'Allgemeine Info'!$H$15=""),0,IF(AND(GY$6&lt;&gt;0,GY$6&lt;='Allgemeine Info'!$H$15),($E42+$F42)*$I42*(1+$D$4)^GY$6,IF(GY$7='Allgemeine Info'!$H$15,$J42*(1+$D$4)^GY$7,IF(AND(GY$7&lt;&gt;0,MOD(GY$7,$G42)=0,GY$7&lt;'Allgemeine Info'!$H$15),($I42+$J42)*((1+$D$4)^GY$7),0))))</f>
        <v>0</v>
      </c>
      <c r="GZ42" s="250">
        <f>IF(OR($E42="",$F42="",$G42="",'Allgemeine Info'!$H$15=""),0,IF(AND(GZ$6&lt;&gt;0,GZ$6&lt;='Allgemeine Info'!$H$15),($E42+$F42)*$I42*(1+$D$4)^GZ$6,IF(GZ$7='Allgemeine Info'!$H$15,$J42*(1+$D$4)^GZ$7,IF(AND(GZ$7&lt;&gt;0,MOD(GZ$7,$G42)=0,GZ$7&lt;'Allgemeine Info'!$H$15),($I42+$J42)*((1+$D$4)^GZ$7),0))))</f>
        <v>0</v>
      </c>
      <c r="HA42" s="250">
        <f>IF(OR($E42="",$F42="",$G42="",'Allgemeine Info'!$H$15=""),0,IF(AND(HA$6&lt;&gt;0,HA$6&lt;='Allgemeine Info'!$H$15),($E42+$F42)*$I42*(1+$D$4)^HA$6,IF(HA$7='Allgemeine Info'!$H$15,$J42*(1+$D$4)^HA$7,IF(AND(HA$7&lt;&gt;0,MOD(HA$7,$G42)=0,HA$7&lt;'Allgemeine Info'!$H$15),($I42+$J42)*((1+$D$4)^HA$7),0))))</f>
        <v>0</v>
      </c>
      <c r="HB42" s="250">
        <f>IF(OR($E42="",$F42="",$G42="",'Allgemeine Info'!$H$15=""),0,IF(AND(HB$6&lt;&gt;0,HB$6&lt;='Allgemeine Info'!$H$15),($E42+$F42)*$I42*(1+$D$4)^HB$6,IF(HB$7='Allgemeine Info'!$H$15,$J42*(1+$D$4)^HB$7,IF(AND(HB$7&lt;&gt;0,MOD(HB$7,$G42)=0,HB$7&lt;'Allgemeine Info'!$H$15),($I42+$J42)*((1+$D$4)^HB$7),0))))</f>
        <v>0</v>
      </c>
    </row>
    <row r="43" spans="2:210" s="9" customFormat="1" x14ac:dyDescent="0.2">
      <c r="B43" s="336"/>
      <c r="C43" s="332"/>
      <c r="D43" s="253"/>
      <c r="E43" s="332"/>
      <c r="F43" s="332"/>
      <c r="G43" s="332"/>
      <c r="H43" s="249">
        <f>IF('Allgemeine Info'!$H$15="",0,IF(G43=0,0,IF(MOD(('Allgemeine Info'!$H$15),G43)=0,(('Allgemeine Info'!$H$15)/G43)-1,ROUNDDOWN(('Allgemeine Info'!$H$15)/G43,0))))</f>
        <v>0</v>
      </c>
      <c r="I43" s="332"/>
      <c r="J43" s="332"/>
      <c r="K43" s="250">
        <f>IF(OR($E43="",$F43="",$G43="",'Allgemeine Info'!$H$15=""),0,IF(AND(K$6&lt;&gt;0,K$6&lt;='Allgemeine Info'!$H$15),($E43+$F43)*$I43*(1+$D$4)^K$6,IF(K$7='Allgemeine Info'!$H$15,$J43*(1+$D$4)^K$7,IF(AND(K$7&lt;&gt;0,MOD(K$7,$G43)=0,K$7&lt;'Allgemeine Info'!$H$15),($I43+$J43)*((1+$D$4)^K$7),0))))</f>
        <v>0</v>
      </c>
      <c r="L43" s="250">
        <f>IF(OR($E43="",$F43="",$G43="",'Allgemeine Info'!$H$15=""),0,IF(AND(L$6&lt;&gt;0,L$6&lt;='Allgemeine Info'!$H$15),($E43+$F43)*$I43*(1+$D$4)^L$6,IF(L$7='Allgemeine Info'!$H$15,$J43*(1+$D$4)^L$7,IF(AND(L$7&lt;&gt;0,MOD(L$7,$G43)=0,L$7&lt;'Allgemeine Info'!$H$15),($I43+$J43)*((1+$D$4)^L$7),0))))</f>
        <v>0</v>
      </c>
      <c r="M43" s="250">
        <f>IF(OR($E43="",$F43="",$G43="",'Allgemeine Info'!$H$15=""),0,IF(AND(M$6&lt;&gt;0,M$6&lt;='Allgemeine Info'!$H$15),($E43+$F43)*$I43*(1+$D$4)^M$6,IF(M$7='Allgemeine Info'!$H$15,$J43*(1+$D$4)^M$7,IF(AND(M$7&lt;&gt;0,MOD(M$7,$G43)=0,M$7&lt;'Allgemeine Info'!$H$15),($I43+$J43)*((1+$D$4)^M$7),0))))</f>
        <v>0</v>
      </c>
      <c r="N43" s="250">
        <f>IF(OR($E43="",$F43="",$G43="",'Allgemeine Info'!$H$15=""),0,IF(AND(N$6&lt;&gt;0,N$6&lt;='Allgemeine Info'!$H$15),($E43+$F43)*$I43*(1+$D$4)^N$6,IF(N$7='Allgemeine Info'!$H$15,$J43*(1+$D$4)^N$7,IF(AND(N$7&lt;&gt;0,MOD(N$7,$G43)=0,N$7&lt;'Allgemeine Info'!$H$15),($I43+$J43)*((1+$D$4)^N$7),0))))</f>
        <v>0</v>
      </c>
      <c r="O43" s="250">
        <f>IF(OR($E43="",$F43="",$G43="",'Allgemeine Info'!$H$15=""),0,IF(AND(O$6&lt;&gt;0,O$6&lt;='Allgemeine Info'!$H$15),($E43+$F43)*$I43*(1+$D$4)^O$6,IF(O$7='Allgemeine Info'!$H$15,$J43*(1+$D$4)^O$7,IF(AND(O$7&lt;&gt;0,MOD(O$7,$G43)=0,O$7&lt;'Allgemeine Info'!$H$15),($I43+$J43)*((1+$D$4)^O$7),0))))</f>
        <v>0</v>
      </c>
      <c r="P43" s="250">
        <f>IF(OR($E43="",$F43="",$G43="",'Allgemeine Info'!$H$15=""),0,IF(AND(P$6&lt;&gt;0,P$6&lt;='Allgemeine Info'!$H$15),($E43+$F43)*$I43*(1+$D$4)^P$6,IF(P$7='Allgemeine Info'!$H$15,$J43*(1+$D$4)^P$7,IF(AND(P$7&lt;&gt;0,MOD(P$7,$G43)=0,P$7&lt;'Allgemeine Info'!$H$15),($I43+$J43)*((1+$D$4)^P$7),0))))</f>
        <v>0</v>
      </c>
      <c r="Q43" s="250">
        <f>IF(OR($E43="",$F43="",$G43="",'Allgemeine Info'!$H$15=""),0,IF(AND(Q$6&lt;&gt;0,Q$6&lt;='Allgemeine Info'!$H$15),($E43+$F43)*$I43*(1+$D$4)^Q$6,IF(Q$7='Allgemeine Info'!$H$15,$J43*(1+$D$4)^Q$7,IF(AND(Q$7&lt;&gt;0,MOD(Q$7,$G43)=0,Q$7&lt;'Allgemeine Info'!$H$15),($I43+$J43)*((1+$D$4)^Q$7),0))))</f>
        <v>0</v>
      </c>
      <c r="R43" s="250">
        <f>IF(OR($E43="",$F43="",$G43="",'Allgemeine Info'!$H$15=""),0,IF(AND(R$6&lt;&gt;0,R$6&lt;='Allgemeine Info'!$H$15),($E43+$F43)*$I43*(1+$D$4)^R$6,IF(R$7='Allgemeine Info'!$H$15,$J43*(1+$D$4)^R$7,IF(AND(R$7&lt;&gt;0,MOD(R$7,$G43)=0,R$7&lt;'Allgemeine Info'!$H$15),($I43+$J43)*((1+$D$4)^R$7),0))))</f>
        <v>0</v>
      </c>
      <c r="S43" s="250">
        <f>IF(OR($E43="",$F43="",$G43="",'Allgemeine Info'!$H$15=""),0,IF(AND(S$6&lt;&gt;0,S$6&lt;='Allgemeine Info'!$H$15),($E43+$F43)*$I43*(1+$D$4)^S$6,IF(S$7='Allgemeine Info'!$H$15,$J43*(1+$D$4)^S$7,IF(AND(S$7&lt;&gt;0,MOD(S$7,$G43)=0,S$7&lt;'Allgemeine Info'!$H$15),($I43+$J43)*((1+$D$4)^S$7),0))))</f>
        <v>0</v>
      </c>
      <c r="T43" s="250">
        <f>IF(OR($E43="",$F43="",$G43="",'Allgemeine Info'!$H$15=""),0,IF(AND(T$6&lt;&gt;0,T$6&lt;='Allgemeine Info'!$H$15),($E43+$F43)*$I43*(1+$D$4)^T$6,IF(T$7='Allgemeine Info'!$H$15,$J43*(1+$D$4)^T$7,IF(AND(T$7&lt;&gt;0,MOD(T$7,$G43)=0,T$7&lt;'Allgemeine Info'!$H$15),($I43+$J43)*((1+$D$4)^T$7),0))))</f>
        <v>0</v>
      </c>
      <c r="U43" s="250">
        <f>IF(OR($E43="",$F43="",$G43="",'Allgemeine Info'!$H$15=""),0,IF(AND(U$6&lt;&gt;0,U$6&lt;='Allgemeine Info'!$H$15),($E43+$F43)*$I43*(1+$D$4)^U$6,IF(U$7='Allgemeine Info'!$H$15,$J43*(1+$D$4)^U$7,IF(AND(U$7&lt;&gt;0,MOD(U$7,$G43)=0,U$7&lt;'Allgemeine Info'!$H$15),($I43+$J43)*((1+$D$4)^U$7),0))))</f>
        <v>0</v>
      </c>
      <c r="V43" s="250">
        <f>IF(OR($E43="",$F43="",$G43="",'Allgemeine Info'!$H$15=""),0,IF(AND(V$6&lt;&gt;0,V$6&lt;='Allgemeine Info'!$H$15),($E43+$F43)*$I43*(1+$D$4)^V$6,IF(V$7='Allgemeine Info'!$H$15,$J43*(1+$D$4)^V$7,IF(AND(V$7&lt;&gt;0,MOD(V$7,$G43)=0,V$7&lt;'Allgemeine Info'!$H$15),($I43+$J43)*((1+$D$4)^V$7),0))))</f>
        <v>0</v>
      </c>
      <c r="W43" s="250">
        <f>IF(OR($E43="",$F43="",$G43="",'Allgemeine Info'!$H$15=""),0,IF(AND(W$6&lt;&gt;0,W$6&lt;='Allgemeine Info'!$H$15),($E43+$F43)*$I43*(1+$D$4)^W$6,IF(W$7='Allgemeine Info'!$H$15,$J43*(1+$D$4)^W$7,IF(AND(W$7&lt;&gt;0,MOD(W$7,$G43)=0,W$7&lt;'Allgemeine Info'!$H$15),($I43+$J43)*((1+$D$4)^W$7),0))))</f>
        <v>0</v>
      </c>
      <c r="X43" s="250">
        <f>IF(OR($E43="",$F43="",$G43="",'Allgemeine Info'!$H$15=""),0,IF(AND(X$6&lt;&gt;0,X$6&lt;='Allgemeine Info'!$H$15),($E43+$F43)*$I43*(1+$D$4)^X$6,IF(X$7='Allgemeine Info'!$H$15,$J43*(1+$D$4)^X$7,IF(AND(X$7&lt;&gt;0,MOD(X$7,$G43)=0,X$7&lt;'Allgemeine Info'!$H$15),($I43+$J43)*((1+$D$4)^X$7),0))))</f>
        <v>0</v>
      </c>
      <c r="Y43" s="250">
        <f>IF(OR($E43="",$F43="",$G43="",'Allgemeine Info'!$H$15=""),0,IF(AND(Y$6&lt;&gt;0,Y$6&lt;='Allgemeine Info'!$H$15),($E43+$F43)*$I43*(1+$D$4)^Y$6,IF(Y$7='Allgemeine Info'!$H$15,$J43*(1+$D$4)^Y$7,IF(AND(Y$7&lt;&gt;0,MOD(Y$7,$G43)=0,Y$7&lt;'Allgemeine Info'!$H$15),($I43+$J43)*((1+$D$4)^Y$7),0))))</f>
        <v>0</v>
      </c>
      <c r="Z43" s="250">
        <f>IF(OR($E43="",$F43="",$G43="",'Allgemeine Info'!$H$15=""),0,IF(AND(Z$6&lt;&gt;0,Z$6&lt;='Allgemeine Info'!$H$15),($E43+$F43)*$I43*(1+$D$4)^Z$6,IF(Z$7='Allgemeine Info'!$H$15,$J43*(1+$D$4)^Z$7,IF(AND(Z$7&lt;&gt;0,MOD(Z$7,$G43)=0,Z$7&lt;'Allgemeine Info'!$H$15),($I43+$J43)*((1+$D$4)^Z$7),0))))</f>
        <v>0</v>
      </c>
      <c r="AA43" s="250">
        <f>IF(OR($E43="",$F43="",$G43="",'Allgemeine Info'!$H$15=""),0,IF(AND(AA$6&lt;&gt;0,AA$6&lt;='Allgemeine Info'!$H$15),($E43+$F43)*$I43*(1+$D$4)^AA$6,IF(AA$7='Allgemeine Info'!$H$15,$J43*(1+$D$4)^AA$7,IF(AND(AA$7&lt;&gt;0,MOD(AA$7,$G43)=0,AA$7&lt;'Allgemeine Info'!$H$15),($I43+$J43)*((1+$D$4)^AA$7),0))))</f>
        <v>0</v>
      </c>
      <c r="AB43" s="250">
        <f>IF(OR($E43="",$F43="",$G43="",'Allgemeine Info'!$H$15=""),0,IF(AND(AB$6&lt;&gt;0,AB$6&lt;='Allgemeine Info'!$H$15),($E43+$F43)*$I43*(1+$D$4)^AB$6,IF(AB$7='Allgemeine Info'!$H$15,$J43*(1+$D$4)^AB$7,IF(AND(AB$7&lt;&gt;0,MOD(AB$7,$G43)=0,AB$7&lt;'Allgemeine Info'!$H$15),($I43+$J43)*((1+$D$4)^AB$7),0))))</f>
        <v>0</v>
      </c>
      <c r="AC43" s="250">
        <f>IF(OR($E43="",$F43="",$G43="",'Allgemeine Info'!$H$15=""),0,IF(AND(AC$6&lt;&gt;0,AC$6&lt;='Allgemeine Info'!$H$15),($E43+$F43)*$I43*(1+$D$4)^AC$6,IF(AC$7='Allgemeine Info'!$H$15,$J43*(1+$D$4)^AC$7,IF(AND(AC$7&lt;&gt;0,MOD(AC$7,$G43)=0,AC$7&lt;'Allgemeine Info'!$H$15),($I43+$J43)*((1+$D$4)^AC$7),0))))</f>
        <v>0</v>
      </c>
      <c r="AD43" s="250">
        <f>IF(OR($E43="",$F43="",$G43="",'Allgemeine Info'!$H$15=""),0,IF(AND(AD$6&lt;&gt;0,AD$6&lt;='Allgemeine Info'!$H$15),($E43+$F43)*$I43*(1+$D$4)^AD$6,IF(AD$7='Allgemeine Info'!$H$15,$J43*(1+$D$4)^AD$7,IF(AND(AD$7&lt;&gt;0,MOD(AD$7,$G43)=0,AD$7&lt;'Allgemeine Info'!$H$15),($I43+$J43)*((1+$D$4)^AD$7),0))))</f>
        <v>0</v>
      </c>
      <c r="AE43" s="250">
        <f>IF(OR($E43="",$F43="",$G43="",'Allgemeine Info'!$H$15=""),0,IF(AND(AE$6&lt;&gt;0,AE$6&lt;='Allgemeine Info'!$H$15),($E43+$F43)*$I43*(1+$D$4)^AE$6,IF(AE$7='Allgemeine Info'!$H$15,$J43*(1+$D$4)^AE$7,IF(AND(AE$7&lt;&gt;0,MOD(AE$7,$G43)=0,AE$7&lt;'Allgemeine Info'!$H$15),($I43+$J43)*((1+$D$4)^AE$7),0))))</f>
        <v>0</v>
      </c>
      <c r="AF43" s="250">
        <f>IF(OR($E43="",$F43="",$G43="",'Allgemeine Info'!$H$15=""),0,IF(AND(AF$6&lt;&gt;0,AF$6&lt;='Allgemeine Info'!$H$15),($E43+$F43)*$I43*(1+$D$4)^AF$6,IF(AF$7='Allgemeine Info'!$H$15,$J43*(1+$D$4)^AF$7,IF(AND(AF$7&lt;&gt;0,MOD(AF$7,$G43)=0,AF$7&lt;'Allgemeine Info'!$H$15),($I43+$J43)*((1+$D$4)^AF$7),0))))</f>
        <v>0</v>
      </c>
      <c r="AG43" s="250">
        <f>IF(OR($E43="",$F43="",$G43="",'Allgemeine Info'!$H$15=""),0,IF(AND(AG$6&lt;&gt;0,AG$6&lt;='Allgemeine Info'!$H$15),($E43+$F43)*$I43*(1+$D$4)^AG$6,IF(AG$7='Allgemeine Info'!$H$15,$J43*(1+$D$4)^AG$7,IF(AND(AG$7&lt;&gt;0,MOD(AG$7,$G43)=0,AG$7&lt;'Allgemeine Info'!$H$15),($I43+$J43)*((1+$D$4)^AG$7),0))))</f>
        <v>0</v>
      </c>
      <c r="AH43" s="250">
        <f>IF(OR($E43="",$F43="",$G43="",'Allgemeine Info'!$H$15=""),0,IF(AND(AH$6&lt;&gt;0,AH$6&lt;='Allgemeine Info'!$H$15),($E43+$F43)*$I43*(1+$D$4)^AH$6,IF(AH$7='Allgemeine Info'!$H$15,$J43*(1+$D$4)^AH$7,IF(AND(AH$7&lt;&gt;0,MOD(AH$7,$G43)=0,AH$7&lt;'Allgemeine Info'!$H$15),($I43+$J43)*((1+$D$4)^AH$7),0))))</f>
        <v>0</v>
      </c>
      <c r="AI43" s="250">
        <f>IF(OR($E43="",$F43="",$G43="",'Allgemeine Info'!$H$15=""),0,IF(AND(AI$6&lt;&gt;0,AI$6&lt;='Allgemeine Info'!$H$15),($E43+$F43)*$I43*(1+$D$4)^AI$6,IF(AI$7='Allgemeine Info'!$H$15,$J43*(1+$D$4)^AI$7,IF(AND(AI$7&lt;&gt;0,MOD(AI$7,$G43)=0,AI$7&lt;'Allgemeine Info'!$H$15),($I43+$J43)*((1+$D$4)^AI$7),0))))</f>
        <v>0</v>
      </c>
      <c r="AJ43" s="250">
        <f>IF(OR($E43="",$F43="",$G43="",'Allgemeine Info'!$H$15=""),0,IF(AND(AJ$6&lt;&gt;0,AJ$6&lt;='Allgemeine Info'!$H$15),($E43+$F43)*$I43*(1+$D$4)^AJ$6,IF(AJ$7='Allgemeine Info'!$H$15,$J43*(1+$D$4)^AJ$7,IF(AND(AJ$7&lt;&gt;0,MOD(AJ$7,$G43)=0,AJ$7&lt;'Allgemeine Info'!$H$15),($I43+$J43)*((1+$D$4)^AJ$7),0))))</f>
        <v>0</v>
      </c>
      <c r="AK43" s="250">
        <f>IF(OR($E43="",$F43="",$G43="",'Allgemeine Info'!$H$15=""),0,IF(AND(AK$6&lt;&gt;0,AK$6&lt;='Allgemeine Info'!$H$15),($E43+$F43)*$I43*(1+$D$4)^AK$6,IF(AK$7='Allgemeine Info'!$H$15,$J43*(1+$D$4)^AK$7,IF(AND(AK$7&lt;&gt;0,MOD(AK$7,$G43)=0,AK$7&lt;'Allgemeine Info'!$H$15),($I43+$J43)*((1+$D$4)^AK$7),0))))</f>
        <v>0</v>
      </c>
      <c r="AL43" s="250">
        <f>IF(OR($E43="",$F43="",$G43="",'Allgemeine Info'!$H$15=""),0,IF(AND(AL$6&lt;&gt;0,AL$6&lt;='Allgemeine Info'!$H$15),($E43+$F43)*$I43*(1+$D$4)^AL$6,IF(AL$7='Allgemeine Info'!$H$15,$J43*(1+$D$4)^AL$7,IF(AND(AL$7&lt;&gt;0,MOD(AL$7,$G43)=0,AL$7&lt;'Allgemeine Info'!$H$15),($I43+$J43)*((1+$D$4)^AL$7),0))))</f>
        <v>0</v>
      </c>
      <c r="AM43" s="250">
        <f>IF(OR($E43="",$F43="",$G43="",'Allgemeine Info'!$H$15=""),0,IF(AND(AM$6&lt;&gt;0,AM$6&lt;='Allgemeine Info'!$H$15),($E43+$F43)*$I43*(1+$D$4)^AM$6,IF(AM$7='Allgemeine Info'!$H$15,$J43*(1+$D$4)^AM$7,IF(AND(AM$7&lt;&gt;0,MOD(AM$7,$G43)=0,AM$7&lt;'Allgemeine Info'!$H$15),($I43+$J43)*((1+$D$4)^AM$7),0))))</f>
        <v>0</v>
      </c>
      <c r="AN43" s="250">
        <f>IF(OR($E43="",$F43="",$G43="",'Allgemeine Info'!$H$15=""),0,IF(AND(AN$6&lt;&gt;0,AN$6&lt;='Allgemeine Info'!$H$15),($E43+$F43)*$I43*(1+$D$4)^AN$6,IF(AN$7='Allgemeine Info'!$H$15,$J43*(1+$D$4)^AN$7,IF(AND(AN$7&lt;&gt;0,MOD(AN$7,$G43)=0,AN$7&lt;'Allgemeine Info'!$H$15),($I43+$J43)*((1+$D$4)^AN$7),0))))</f>
        <v>0</v>
      </c>
      <c r="AO43" s="250">
        <f>IF(OR($E43="",$F43="",$G43="",'Allgemeine Info'!$H$15=""),0,IF(AND(AO$6&lt;&gt;0,AO$6&lt;='Allgemeine Info'!$H$15),($E43+$F43)*$I43*(1+$D$4)^AO$6,IF(AO$7='Allgemeine Info'!$H$15,$J43*(1+$D$4)^AO$7,IF(AND(AO$7&lt;&gt;0,MOD(AO$7,$G43)=0,AO$7&lt;'Allgemeine Info'!$H$15),($I43+$J43)*((1+$D$4)^AO$7),0))))</f>
        <v>0</v>
      </c>
      <c r="AP43" s="250">
        <f>IF(OR($E43="",$F43="",$G43="",'Allgemeine Info'!$H$15=""),0,IF(AND(AP$6&lt;&gt;0,AP$6&lt;='Allgemeine Info'!$H$15),($E43+$F43)*$I43*(1+$D$4)^AP$6,IF(AP$7='Allgemeine Info'!$H$15,$J43*(1+$D$4)^AP$7,IF(AND(AP$7&lt;&gt;0,MOD(AP$7,$G43)=0,AP$7&lt;'Allgemeine Info'!$H$15),($I43+$J43)*((1+$D$4)^AP$7),0))))</f>
        <v>0</v>
      </c>
      <c r="AQ43" s="250">
        <f>IF(OR($E43="",$F43="",$G43="",'Allgemeine Info'!$H$15=""),0,IF(AND(AQ$6&lt;&gt;0,AQ$6&lt;='Allgemeine Info'!$H$15),($E43+$F43)*$I43*(1+$D$4)^AQ$6,IF(AQ$7='Allgemeine Info'!$H$15,$J43*(1+$D$4)^AQ$7,IF(AND(AQ$7&lt;&gt;0,MOD(AQ$7,$G43)=0,AQ$7&lt;'Allgemeine Info'!$H$15),($I43+$J43)*((1+$D$4)^AQ$7),0))))</f>
        <v>0</v>
      </c>
      <c r="AR43" s="250">
        <f>IF(OR($E43="",$F43="",$G43="",'Allgemeine Info'!$H$15=""),0,IF(AND(AR$6&lt;&gt;0,AR$6&lt;='Allgemeine Info'!$H$15),($E43+$F43)*$I43*(1+$D$4)^AR$6,IF(AR$7='Allgemeine Info'!$H$15,$J43*(1+$D$4)^AR$7,IF(AND(AR$7&lt;&gt;0,MOD(AR$7,$G43)=0,AR$7&lt;'Allgemeine Info'!$H$15),($I43+$J43)*((1+$D$4)^AR$7),0))))</f>
        <v>0</v>
      </c>
      <c r="AS43" s="250">
        <f>IF(OR($E43="",$F43="",$G43="",'Allgemeine Info'!$H$15=""),0,IF(AND(AS$6&lt;&gt;0,AS$6&lt;='Allgemeine Info'!$H$15),($E43+$F43)*$I43*(1+$D$4)^AS$6,IF(AS$7='Allgemeine Info'!$H$15,$J43*(1+$D$4)^AS$7,IF(AND(AS$7&lt;&gt;0,MOD(AS$7,$G43)=0,AS$7&lt;'Allgemeine Info'!$H$15),($I43+$J43)*((1+$D$4)^AS$7),0))))</f>
        <v>0</v>
      </c>
      <c r="AT43" s="250">
        <f>IF(OR($E43="",$F43="",$G43="",'Allgemeine Info'!$H$15=""),0,IF(AND(AT$6&lt;&gt;0,AT$6&lt;='Allgemeine Info'!$H$15),($E43+$F43)*$I43*(1+$D$4)^AT$6,IF(AT$7='Allgemeine Info'!$H$15,$J43*(1+$D$4)^AT$7,IF(AND(AT$7&lt;&gt;0,MOD(AT$7,$G43)=0,AT$7&lt;'Allgemeine Info'!$H$15),($I43+$J43)*((1+$D$4)^AT$7),0))))</f>
        <v>0</v>
      </c>
      <c r="AU43" s="250">
        <f>IF(OR($E43="",$F43="",$G43="",'Allgemeine Info'!$H$15=""),0,IF(AND(AU$6&lt;&gt;0,AU$6&lt;='Allgemeine Info'!$H$15),($E43+$F43)*$I43*(1+$D$4)^AU$6,IF(AU$7='Allgemeine Info'!$H$15,$J43*(1+$D$4)^AU$7,IF(AND(AU$7&lt;&gt;0,MOD(AU$7,$G43)=0,AU$7&lt;'Allgemeine Info'!$H$15),($I43+$J43)*((1+$D$4)^AU$7),0))))</f>
        <v>0</v>
      </c>
      <c r="AV43" s="250">
        <f>IF(OR($E43="",$F43="",$G43="",'Allgemeine Info'!$H$15=""),0,IF(AND(AV$6&lt;&gt;0,AV$6&lt;='Allgemeine Info'!$H$15),($E43+$F43)*$I43*(1+$D$4)^AV$6,IF(AV$7='Allgemeine Info'!$H$15,$J43*(1+$D$4)^AV$7,IF(AND(AV$7&lt;&gt;0,MOD(AV$7,$G43)=0,AV$7&lt;'Allgemeine Info'!$H$15),($I43+$J43)*((1+$D$4)^AV$7),0))))</f>
        <v>0</v>
      </c>
      <c r="AW43" s="250">
        <f>IF(OR($E43="",$F43="",$G43="",'Allgemeine Info'!$H$15=""),0,IF(AND(AW$6&lt;&gt;0,AW$6&lt;='Allgemeine Info'!$H$15),($E43+$F43)*$I43*(1+$D$4)^AW$6,IF(AW$7='Allgemeine Info'!$H$15,$J43*(1+$D$4)^AW$7,IF(AND(AW$7&lt;&gt;0,MOD(AW$7,$G43)=0,AW$7&lt;'Allgemeine Info'!$H$15),($I43+$J43)*((1+$D$4)^AW$7),0))))</f>
        <v>0</v>
      </c>
      <c r="AX43" s="250">
        <f>IF(OR($E43="",$F43="",$G43="",'Allgemeine Info'!$H$15=""),0,IF(AND(AX$6&lt;&gt;0,AX$6&lt;='Allgemeine Info'!$H$15),($E43+$F43)*$I43*(1+$D$4)^AX$6,IF(AX$7='Allgemeine Info'!$H$15,$J43*(1+$D$4)^AX$7,IF(AND(AX$7&lt;&gt;0,MOD(AX$7,$G43)=0,AX$7&lt;'Allgemeine Info'!$H$15),($I43+$J43)*((1+$D$4)^AX$7),0))))</f>
        <v>0</v>
      </c>
      <c r="AY43" s="250">
        <f>IF(OR($E43="",$F43="",$G43="",'Allgemeine Info'!$H$15=""),0,IF(AND(AY$6&lt;&gt;0,AY$6&lt;='Allgemeine Info'!$H$15),($E43+$F43)*$I43*(1+$D$4)^AY$6,IF(AY$7='Allgemeine Info'!$H$15,$J43*(1+$D$4)^AY$7,IF(AND(AY$7&lt;&gt;0,MOD(AY$7,$G43)=0,AY$7&lt;'Allgemeine Info'!$H$15),($I43+$J43)*((1+$D$4)^AY$7),0))))</f>
        <v>0</v>
      </c>
      <c r="AZ43" s="250">
        <f>IF(OR($E43="",$F43="",$G43="",'Allgemeine Info'!$H$15=""),0,IF(AND(AZ$6&lt;&gt;0,AZ$6&lt;='Allgemeine Info'!$H$15),($E43+$F43)*$I43*(1+$D$4)^AZ$6,IF(AZ$7='Allgemeine Info'!$H$15,$J43*(1+$D$4)^AZ$7,IF(AND(AZ$7&lt;&gt;0,MOD(AZ$7,$G43)=0,AZ$7&lt;'Allgemeine Info'!$H$15),($I43+$J43)*((1+$D$4)^AZ$7),0))))</f>
        <v>0</v>
      </c>
      <c r="BA43" s="250">
        <f>IF(OR($E43="",$F43="",$G43="",'Allgemeine Info'!$H$15=""),0,IF(AND(BA$6&lt;&gt;0,BA$6&lt;='Allgemeine Info'!$H$15),($E43+$F43)*$I43*(1+$D$4)^BA$6,IF(BA$7='Allgemeine Info'!$H$15,$J43*(1+$D$4)^BA$7,IF(AND(BA$7&lt;&gt;0,MOD(BA$7,$G43)=0,BA$7&lt;'Allgemeine Info'!$H$15),($I43+$J43)*((1+$D$4)^BA$7),0))))</f>
        <v>0</v>
      </c>
      <c r="BB43" s="250">
        <f>IF(OR($E43="",$F43="",$G43="",'Allgemeine Info'!$H$15=""),0,IF(AND(BB$6&lt;&gt;0,BB$6&lt;='Allgemeine Info'!$H$15),($E43+$F43)*$I43*(1+$D$4)^BB$6,IF(BB$7='Allgemeine Info'!$H$15,$J43*(1+$D$4)^BB$7,IF(AND(BB$7&lt;&gt;0,MOD(BB$7,$G43)=0,BB$7&lt;'Allgemeine Info'!$H$15),($I43+$J43)*((1+$D$4)^BB$7),0))))</f>
        <v>0</v>
      </c>
      <c r="BC43" s="250">
        <f>IF(OR($E43="",$F43="",$G43="",'Allgemeine Info'!$H$15=""),0,IF(AND(BC$6&lt;&gt;0,BC$6&lt;='Allgemeine Info'!$H$15),($E43+$F43)*$I43*(1+$D$4)^BC$6,IF(BC$7='Allgemeine Info'!$H$15,$J43*(1+$D$4)^BC$7,IF(AND(BC$7&lt;&gt;0,MOD(BC$7,$G43)=0,BC$7&lt;'Allgemeine Info'!$H$15),($I43+$J43)*((1+$D$4)^BC$7),0))))</f>
        <v>0</v>
      </c>
      <c r="BD43" s="250">
        <f>IF(OR($E43="",$F43="",$G43="",'Allgemeine Info'!$H$15=""),0,IF(AND(BD$6&lt;&gt;0,BD$6&lt;='Allgemeine Info'!$H$15),($E43+$F43)*$I43*(1+$D$4)^BD$6,IF(BD$7='Allgemeine Info'!$H$15,$J43*(1+$D$4)^BD$7,IF(AND(BD$7&lt;&gt;0,MOD(BD$7,$G43)=0,BD$7&lt;'Allgemeine Info'!$H$15),($I43+$J43)*((1+$D$4)^BD$7),0))))</f>
        <v>0</v>
      </c>
      <c r="BE43" s="250">
        <f>IF(OR($E43="",$F43="",$G43="",'Allgemeine Info'!$H$15=""),0,IF(AND(BE$6&lt;&gt;0,BE$6&lt;='Allgemeine Info'!$H$15),($E43+$F43)*$I43*(1+$D$4)^BE$6,IF(BE$7='Allgemeine Info'!$H$15,$J43*(1+$D$4)^BE$7,IF(AND(BE$7&lt;&gt;0,MOD(BE$7,$G43)=0,BE$7&lt;'Allgemeine Info'!$H$15),($I43+$J43)*((1+$D$4)^BE$7),0))))</f>
        <v>0</v>
      </c>
      <c r="BF43" s="250">
        <f>IF(OR($E43="",$F43="",$G43="",'Allgemeine Info'!$H$15=""),0,IF(AND(BF$6&lt;&gt;0,BF$6&lt;='Allgemeine Info'!$H$15),($E43+$F43)*$I43*(1+$D$4)^BF$6,IF(BF$7='Allgemeine Info'!$H$15,$J43*(1+$D$4)^BF$7,IF(AND(BF$7&lt;&gt;0,MOD(BF$7,$G43)=0,BF$7&lt;'Allgemeine Info'!$H$15),($I43+$J43)*((1+$D$4)^BF$7),0))))</f>
        <v>0</v>
      </c>
      <c r="BG43" s="250">
        <f>IF(OR($E43="",$F43="",$G43="",'Allgemeine Info'!$H$15=""),0,IF(AND(BG$6&lt;&gt;0,BG$6&lt;='Allgemeine Info'!$H$15),($E43+$F43)*$I43*(1+$D$4)^BG$6,IF(BG$7='Allgemeine Info'!$H$15,$J43*(1+$D$4)^BG$7,IF(AND(BG$7&lt;&gt;0,MOD(BG$7,$G43)=0,BG$7&lt;'Allgemeine Info'!$H$15),($I43+$J43)*((1+$D$4)^BG$7),0))))</f>
        <v>0</v>
      </c>
      <c r="BH43" s="250">
        <f>IF(OR($E43="",$F43="",$G43="",'Allgemeine Info'!$H$15=""),0,IF(AND(BH$6&lt;&gt;0,BH$6&lt;='Allgemeine Info'!$H$15),($E43+$F43)*$I43*(1+$D$4)^BH$6,IF(BH$7='Allgemeine Info'!$H$15,$J43*(1+$D$4)^BH$7,IF(AND(BH$7&lt;&gt;0,MOD(BH$7,$G43)=0,BH$7&lt;'Allgemeine Info'!$H$15),($I43+$J43)*((1+$D$4)^BH$7),0))))</f>
        <v>0</v>
      </c>
      <c r="BI43" s="250">
        <f>IF(OR($E43="",$F43="",$G43="",'Allgemeine Info'!$H$15=""),0,IF(AND(BI$6&lt;&gt;0,BI$6&lt;='Allgemeine Info'!$H$15),($E43+$F43)*$I43*(1+$D$4)^BI$6,IF(BI$7='Allgemeine Info'!$H$15,$J43*(1+$D$4)^BI$7,IF(AND(BI$7&lt;&gt;0,MOD(BI$7,$G43)=0,BI$7&lt;'Allgemeine Info'!$H$15),($I43+$J43)*((1+$D$4)^BI$7),0))))</f>
        <v>0</v>
      </c>
      <c r="BJ43" s="250">
        <f>IF(OR($E43="",$F43="",$G43="",'Allgemeine Info'!$H$15=""),0,IF(AND(BJ$6&lt;&gt;0,BJ$6&lt;='Allgemeine Info'!$H$15),($E43+$F43)*$I43*(1+$D$4)^BJ$6,IF(BJ$7='Allgemeine Info'!$H$15,$J43*(1+$D$4)^BJ$7,IF(AND(BJ$7&lt;&gt;0,MOD(BJ$7,$G43)=0,BJ$7&lt;'Allgemeine Info'!$H$15),($I43+$J43)*((1+$D$4)^BJ$7),0))))</f>
        <v>0</v>
      </c>
      <c r="BK43" s="250">
        <f>IF(OR($E43="",$F43="",$G43="",'Allgemeine Info'!$H$15=""),0,IF(AND(BK$6&lt;&gt;0,BK$6&lt;='Allgemeine Info'!$H$15),($E43+$F43)*$I43*(1+$D$4)^BK$6,IF(BK$7='Allgemeine Info'!$H$15,$J43*(1+$D$4)^BK$7,IF(AND(BK$7&lt;&gt;0,MOD(BK$7,$G43)=0,BK$7&lt;'Allgemeine Info'!$H$15),($I43+$J43)*((1+$D$4)^BK$7),0))))</f>
        <v>0</v>
      </c>
      <c r="BL43" s="250">
        <f>IF(OR($E43="",$F43="",$G43="",'Allgemeine Info'!$H$15=""),0,IF(AND(BL$6&lt;&gt;0,BL$6&lt;='Allgemeine Info'!$H$15),($E43+$F43)*$I43*(1+$D$4)^BL$6,IF(BL$7='Allgemeine Info'!$H$15,$J43*(1+$D$4)^BL$7,IF(AND(BL$7&lt;&gt;0,MOD(BL$7,$G43)=0,BL$7&lt;'Allgemeine Info'!$H$15),($I43+$J43)*((1+$D$4)^BL$7),0))))</f>
        <v>0</v>
      </c>
      <c r="BM43" s="250">
        <f>IF(OR($E43="",$F43="",$G43="",'Allgemeine Info'!$H$15=""),0,IF(AND(BM$6&lt;&gt;0,BM$6&lt;='Allgemeine Info'!$H$15),($E43+$F43)*$I43*(1+$D$4)^BM$6,IF(BM$7='Allgemeine Info'!$H$15,$J43*(1+$D$4)^BM$7,IF(AND(BM$7&lt;&gt;0,MOD(BM$7,$G43)=0,BM$7&lt;'Allgemeine Info'!$H$15),($I43+$J43)*((1+$D$4)^BM$7),0))))</f>
        <v>0</v>
      </c>
      <c r="BN43" s="250">
        <f>IF(OR($E43="",$F43="",$G43="",'Allgemeine Info'!$H$15=""),0,IF(AND(BN$6&lt;&gt;0,BN$6&lt;='Allgemeine Info'!$H$15),($E43+$F43)*$I43*(1+$D$4)^BN$6,IF(BN$7='Allgemeine Info'!$H$15,$J43*(1+$D$4)^BN$7,IF(AND(BN$7&lt;&gt;0,MOD(BN$7,$G43)=0,BN$7&lt;'Allgemeine Info'!$H$15),($I43+$J43)*((1+$D$4)^BN$7),0))))</f>
        <v>0</v>
      </c>
      <c r="BO43" s="250">
        <f>IF(OR($E43="",$F43="",$G43="",'Allgemeine Info'!$H$15=""),0,IF(AND(BO$6&lt;&gt;0,BO$6&lt;='Allgemeine Info'!$H$15),($E43+$F43)*$I43*(1+$D$4)^BO$6,IF(BO$7='Allgemeine Info'!$H$15,$J43*(1+$D$4)^BO$7,IF(AND(BO$7&lt;&gt;0,MOD(BO$7,$G43)=0,BO$7&lt;'Allgemeine Info'!$H$15),($I43+$J43)*((1+$D$4)^BO$7),0))))</f>
        <v>0</v>
      </c>
      <c r="BP43" s="250">
        <f>IF(OR($E43="",$F43="",$G43="",'Allgemeine Info'!$H$15=""),0,IF(AND(BP$6&lt;&gt;0,BP$6&lt;='Allgemeine Info'!$H$15),($E43+$F43)*$I43*(1+$D$4)^BP$6,IF(BP$7='Allgemeine Info'!$H$15,$J43*(1+$D$4)^BP$7,IF(AND(BP$7&lt;&gt;0,MOD(BP$7,$G43)=0,BP$7&lt;'Allgemeine Info'!$H$15),($I43+$J43)*((1+$D$4)^BP$7),0))))</f>
        <v>0</v>
      </c>
      <c r="BQ43" s="250">
        <f>IF(OR($E43="",$F43="",$G43="",'Allgemeine Info'!$H$15=""),0,IF(AND(BQ$6&lt;&gt;0,BQ$6&lt;='Allgemeine Info'!$H$15),($E43+$F43)*$I43*(1+$D$4)^BQ$6,IF(BQ$7='Allgemeine Info'!$H$15,$J43*(1+$D$4)^BQ$7,IF(AND(BQ$7&lt;&gt;0,MOD(BQ$7,$G43)=0,BQ$7&lt;'Allgemeine Info'!$H$15),($I43+$J43)*((1+$D$4)^BQ$7),0))))</f>
        <v>0</v>
      </c>
      <c r="BR43" s="250">
        <f>IF(OR($E43="",$F43="",$G43="",'Allgemeine Info'!$H$15=""),0,IF(AND(BR$6&lt;&gt;0,BR$6&lt;='Allgemeine Info'!$H$15),($E43+$F43)*$I43*(1+$D$4)^BR$6,IF(BR$7='Allgemeine Info'!$H$15,$J43*(1+$D$4)^BR$7,IF(AND(BR$7&lt;&gt;0,MOD(BR$7,$G43)=0,BR$7&lt;'Allgemeine Info'!$H$15),($I43+$J43)*((1+$D$4)^BR$7),0))))</f>
        <v>0</v>
      </c>
      <c r="BS43" s="250">
        <f>IF(OR($E43="",$F43="",$G43="",'Allgemeine Info'!$H$15=""),0,IF(AND(BS$6&lt;&gt;0,BS$6&lt;='Allgemeine Info'!$H$15),($E43+$F43)*$I43*(1+$D$4)^BS$6,IF(BS$7='Allgemeine Info'!$H$15,$J43*(1+$D$4)^BS$7,IF(AND(BS$7&lt;&gt;0,MOD(BS$7,$G43)=0,BS$7&lt;'Allgemeine Info'!$H$15),($I43+$J43)*((1+$D$4)^BS$7),0))))</f>
        <v>0</v>
      </c>
      <c r="BT43" s="250">
        <f>IF(OR($E43="",$F43="",$G43="",'Allgemeine Info'!$H$15=""),0,IF(AND(BT$6&lt;&gt;0,BT$6&lt;='Allgemeine Info'!$H$15),($E43+$F43)*$I43*(1+$D$4)^BT$6,IF(BT$7='Allgemeine Info'!$H$15,$J43*(1+$D$4)^BT$7,IF(AND(BT$7&lt;&gt;0,MOD(BT$7,$G43)=0,BT$7&lt;'Allgemeine Info'!$H$15),($I43+$J43)*((1+$D$4)^BT$7),0))))</f>
        <v>0</v>
      </c>
      <c r="BU43" s="250">
        <f>IF(OR($E43="",$F43="",$G43="",'Allgemeine Info'!$H$15=""),0,IF(AND(BU$6&lt;&gt;0,BU$6&lt;='Allgemeine Info'!$H$15),($E43+$F43)*$I43*(1+$D$4)^BU$6,IF(BU$7='Allgemeine Info'!$H$15,$J43*(1+$D$4)^BU$7,IF(AND(BU$7&lt;&gt;0,MOD(BU$7,$G43)=0,BU$7&lt;'Allgemeine Info'!$H$15),($I43+$J43)*((1+$D$4)^BU$7),0))))</f>
        <v>0</v>
      </c>
      <c r="BV43" s="250">
        <f>IF(OR($E43="",$F43="",$G43="",'Allgemeine Info'!$H$15=""),0,IF(AND(BV$6&lt;&gt;0,BV$6&lt;='Allgemeine Info'!$H$15),($E43+$F43)*$I43*(1+$D$4)^BV$6,IF(BV$7='Allgemeine Info'!$H$15,$J43*(1+$D$4)^BV$7,IF(AND(BV$7&lt;&gt;0,MOD(BV$7,$G43)=0,BV$7&lt;'Allgemeine Info'!$H$15),($I43+$J43)*((1+$D$4)^BV$7),0))))</f>
        <v>0</v>
      </c>
      <c r="BW43" s="250">
        <f>IF(OR($E43="",$F43="",$G43="",'Allgemeine Info'!$H$15=""),0,IF(AND(BW$6&lt;&gt;0,BW$6&lt;='Allgemeine Info'!$H$15),($E43+$F43)*$I43*(1+$D$4)^BW$6,IF(BW$7='Allgemeine Info'!$H$15,$J43*(1+$D$4)^BW$7,IF(AND(BW$7&lt;&gt;0,MOD(BW$7,$G43)=0,BW$7&lt;'Allgemeine Info'!$H$15),($I43+$J43)*((1+$D$4)^BW$7),0))))</f>
        <v>0</v>
      </c>
      <c r="BX43" s="250">
        <f>IF(OR($E43="",$F43="",$G43="",'Allgemeine Info'!$H$15=""),0,IF(AND(BX$6&lt;&gt;0,BX$6&lt;='Allgemeine Info'!$H$15),($E43+$F43)*$I43*(1+$D$4)^BX$6,IF(BX$7='Allgemeine Info'!$H$15,$J43*(1+$D$4)^BX$7,IF(AND(BX$7&lt;&gt;0,MOD(BX$7,$G43)=0,BX$7&lt;'Allgemeine Info'!$H$15),($I43+$J43)*((1+$D$4)^BX$7),0))))</f>
        <v>0</v>
      </c>
      <c r="BY43" s="250">
        <f>IF(OR($E43="",$F43="",$G43="",'Allgemeine Info'!$H$15=""),0,IF(AND(BY$6&lt;&gt;0,BY$6&lt;='Allgemeine Info'!$H$15),($E43+$F43)*$I43*(1+$D$4)^BY$6,IF(BY$7='Allgemeine Info'!$H$15,$J43*(1+$D$4)^BY$7,IF(AND(BY$7&lt;&gt;0,MOD(BY$7,$G43)=0,BY$7&lt;'Allgemeine Info'!$H$15),($I43+$J43)*((1+$D$4)^BY$7),0))))</f>
        <v>0</v>
      </c>
      <c r="BZ43" s="250">
        <f>IF(OR($E43="",$F43="",$G43="",'Allgemeine Info'!$H$15=""),0,IF(AND(BZ$6&lt;&gt;0,BZ$6&lt;='Allgemeine Info'!$H$15),($E43+$F43)*$I43*(1+$D$4)^BZ$6,IF(BZ$7='Allgemeine Info'!$H$15,$J43*(1+$D$4)^BZ$7,IF(AND(BZ$7&lt;&gt;0,MOD(BZ$7,$G43)=0,BZ$7&lt;'Allgemeine Info'!$H$15),($I43+$J43)*((1+$D$4)^BZ$7),0))))</f>
        <v>0</v>
      </c>
      <c r="CA43" s="250">
        <f>IF(OR($E43="",$F43="",$G43="",'Allgemeine Info'!$H$15=""),0,IF(AND(CA$6&lt;&gt;0,CA$6&lt;='Allgemeine Info'!$H$15),($E43+$F43)*$I43*(1+$D$4)^CA$6,IF(CA$7='Allgemeine Info'!$H$15,$J43*(1+$D$4)^CA$7,IF(AND(CA$7&lt;&gt;0,MOD(CA$7,$G43)=0,CA$7&lt;'Allgemeine Info'!$H$15),($I43+$J43)*((1+$D$4)^CA$7),0))))</f>
        <v>0</v>
      </c>
      <c r="CB43" s="250">
        <f>IF(OR($E43="",$F43="",$G43="",'Allgemeine Info'!$H$15=""),0,IF(AND(CB$6&lt;&gt;0,CB$6&lt;='Allgemeine Info'!$H$15),($E43+$F43)*$I43*(1+$D$4)^CB$6,IF(CB$7='Allgemeine Info'!$H$15,$J43*(1+$D$4)^CB$7,IF(AND(CB$7&lt;&gt;0,MOD(CB$7,$G43)=0,CB$7&lt;'Allgemeine Info'!$H$15),($I43+$J43)*((1+$D$4)^CB$7),0))))</f>
        <v>0</v>
      </c>
      <c r="CC43" s="250">
        <f>IF(OR($E43="",$F43="",$G43="",'Allgemeine Info'!$H$15=""),0,IF(AND(CC$6&lt;&gt;0,CC$6&lt;='Allgemeine Info'!$H$15),($E43+$F43)*$I43*(1+$D$4)^CC$6,IF(CC$7='Allgemeine Info'!$H$15,$J43*(1+$D$4)^CC$7,IF(AND(CC$7&lt;&gt;0,MOD(CC$7,$G43)=0,CC$7&lt;'Allgemeine Info'!$H$15),($I43+$J43)*((1+$D$4)^CC$7),0))))</f>
        <v>0</v>
      </c>
      <c r="CD43" s="250">
        <f>IF(OR($E43="",$F43="",$G43="",'Allgemeine Info'!$H$15=""),0,IF(AND(CD$6&lt;&gt;0,CD$6&lt;='Allgemeine Info'!$H$15),($E43+$F43)*$I43*(1+$D$4)^CD$6,IF(CD$7='Allgemeine Info'!$H$15,$J43*(1+$D$4)^CD$7,IF(AND(CD$7&lt;&gt;0,MOD(CD$7,$G43)=0,CD$7&lt;'Allgemeine Info'!$H$15),($I43+$J43)*((1+$D$4)^CD$7),0))))</f>
        <v>0</v>
      </c>
      <c r="CE43" s="250">
        <f>IF(OR($E43="",$F43="",$G43="",'Allgemeine Info'!$H$15=""),0,IF(AND(CE$6&lt;&gt;0,CE$6&lt;='Allgemeine Info'!$H$15),($E43+$F43)*$I43*(1+$D$4)^CE$6,IF(CE$7='Allgemeine Info'!$H$15,$J43*(1+$D$4)^CE$7,IF(AND(CE$7&lt;&gt;0,MOD(CE$7,$G43)=0,CE$7&lt;'Allgemeine Info'!$H$15),($I43+$J43)*((1+$D$4)^CE$7),0))))</f>
        <v>0</v>
      </c>
      <c r="CF43" s="250">
        <f>IF(OR($E43="",$F43="",$G43="",'Allgemeine Info'!$H$15=""),0,IF(AND(CF$6&lt;&gt;0,CF$6&lt;='Allgemeine Info'!$H$15),($E43+$F43)*$I43*(1+$D$4)^CF$6,IF(CF$7='Allgemeine Info'!$H$15,$J43*(1+$D$4)^CF$7,IF(AND(CF$7&lt;&gt;0,MOD(CF$7,$G43)=0,CF$7&lt;'Allgemeine Info'!$H$15),($I43+$J43)*((1+$D$4)^CF$7),0))))</f>
        <v>0</v>
      </c>
      <c r="CG43" s="250">
        <f>IF(OR($E43="",$F43="",$G43="",'Allgemeine Info'!$H$15=""),0,IF(AND(CG$6&lt;&gt;0,CG$6&lt;='Allgemeine Info'!$H$15),($E43+$F43)*$I43*(1+$D$4)^CG$6,IF(CG$7='Allgemeine Info'!$H$15,$J43*(1+$D$4)^CG$7,IF(AND(CG$7&lt;&gt;0,MOD(CG$7,$G43)=0,CG$7&lt;'Allgemeine Info'!$H$15),($I43+$J43)*((1+$D$4)^CG$7),0))))</f>
        <v>0</v>
      </c>
      <c r="CH43" s="250">
        <f>IF(OR($E43="",$F43="",$G43="",'Allgemeine Info'!$H$15=""),0,IF(AND(CH$6&lt;&gt;0,CH$6&lt;='Allgemeine Info'!$H$15),($E43+$F43)*$I43*(1+$D$4)^CH$6,IF(CH$7='Allgemeine Info'!$H$15,$J43*(1+$D$4)^CH$7,IF(AND(CH$7&lt;&gt;0,MOD(CH$7,$G43)=0,CH$7&lt;'Allgemeine Info'!$H$15),($I43+$J43)*((1+$D$4)^CH$7),0))))</f>
        <v>0</v>
      </c>
      <c r="CI43" s="250">
        <f>IF(OR($E43="",$F43="",$G43="",'Allgemeine Info'!$H$15=""),0,IF(AND(CI$6&lt;&gt;0,CI$6&lt;='Allgemeine Info'!$H$15),($E43+$F43)*$I43*(1+$D$4)^CI$6,IF(CI$7='Allgemeine Info'!$H$15,$J43*(1+$D$4)^CI$7,IF(AND(CI$7&lt;&gt;0,MOD(CI$7,$G43)=0,CI$7&lt;'Allgemeine Info'!$H$15),($I43+$J43)*((1+$D$4)^CI$7),0))))</f>
        <v>0</v>
      </c>
      <c r="CJ43" s="250">
        <f>IF(OR($E43="",$F43="",$G43="",'Allgemeine Info'!$H$15=""),0,IF(AND(CJ$6&lt;&gt;0,CJ$6&lt;='Allgemeine Info'!$H$15),($E43+$F43)*$I43*(1+$D$4)^CJ$6,IF(CJ$7='Allgemeine Info'!$H$15,$J43*(1+$D$4)^CJ$7,IF(AND(CJ$7&lt;&gt;0,MOD(CJ$7,$G43)=0,CJ$7&lt;'Allgemeine Info'!$H$15),($I43+$J43)*((1+$D$4)^CJ$7),0))))</f>
        <v>0</v>
      </c>
      <c r="CK43" s="250">
        <f>IF(OR($E43="",$F43="",$G43="",'Allgemeine Info'!$H$15=""),0,IF(AND(CK$6&lt;&gt;0,CK$6&lt;='Allgemeine Info'!$H$15),($E43+$F43)*$I43*(1+$D$4)^CK$6,IF(CK$7='Allgemeine Info'!$H$15,$J43*(1+$D$4)^CK$7,IF(AND(CK$7&lt;&gt;0,MOD(CK$7,$G43)=0,CK$7&lt;'Allgemeine Info'!$H$15),($I43+$J43)*((1+$D$4)^CK$7),0))))</f>
        <v>0</v>
      </c>
      <c r="CL43" s="250">
        <f>IF(OR($E43="",$F43="",$G43="",'Allgemeine Info'!$H$15=""),0,IF(AND(CL$6&lt;&gt;0,CL$6&lt;='Allgemeine Info'!$H$15),($E43+$F43)*$I43*(1+$D$4)^CL$6,IF(CL$7='Allgemeine Info'!$H$15,$J43*(1+$D$4)^CL$7,IF(AND(CL$7&lt;&gt;0,MOD(CL$7,$G43)=0,CL$7&lt;'Allgemeine Info'!$H$15),($I43+$J43)*((1+$D$4)^CL$7),0))))</f>
        <v>0</v>
      </c>
      <c r="CM43" s="250">
        <f>IF(OR($E43="",$F43="",$G43="",'Allgemeine Info'!$H$15=""),0,IF(AND(CM$6&lt;&gt;0,CM$6&lt;='Allgemeine Info'!$H$15),($E43+$F43)*$I43*(1+$D$4)^CM$6,IF(CM$7='Allgemeine Info'!$H$15,$J43*(1+$D$4)^CM$7,IF(AND(CM$7&lt;&gt;0,MOD(CM$7,$G43)=0,CM$7&lt;'Allgemeine Info'!$H$15),($I43+$J43)*((1+$D$4)^CM$7),0))))</f>
        <v>0</v>
      </c>
      <c r="CN43" s="250">
        <f>IF(OR($E43="",$F43="",$G43="",'Allgemeine Info'!$H$15=""),0,IF(AND(CN$6&lt;&gt;0,CN$6&lt;='Allgemeine Info'!$H$15),($E43+$F43)*$I43*(1+$D$4)^CN$6,IF(CN$7='Allgemeine Info'!$H$15,$J43*(1+$D$4)^CN$7,IF(AND(CN$7&lt;&gt;0,MOD(CN$7,$G43)=0,CN$7&lt;'Allgemeine Info'!$H$15),($I43+$J43)*((1+$D$4)^CN$7),0))))</f>
        <v>0</v>
      </c>
      <c r="CO43" s="250">
        <f>IF(OR($E43="",$F43="",$G43="",'Allgemeine Info'!$H$15=""),0,IF(AND(CO$6&lt;&gt;0,CO$6&lt;='Allgemeine Info'!$H$15),($E43+$F43)*$I43*(1+$D$4)^CO$6,IF(CO$7='Allgemeine Info'!$H$15,$J43*(1+$D$4)^CO$7,IF(AND(CO$7&lt;&gt;0,MOD(CO$7,$G43)=0,CO$7&lt;'Allgemeine Info'!$H$15),($I43+$J43)*((1+$D$4)^CO$7),0))))</f>
        <v>0</v>
      </c>
      <c r="CP43" s="250">
        <f>IF(OR($E43="",$F43="",$G43="",'Allgemeine Info'!$H$15=""),0,IF(AND(CP$6&lt;&gt;0,CP$6&lt;='Allgemeine Info'!$H$15),($E43+$F43)*$I43*(1+$D$4)^CP$6,IF(CP$7='Allgemeine Info'!$H$15,$J43*(1+$D$4)^CP$7,IF(AND(CP$7&lt;&gt;0,MOD(CP$7,$G43)=0,CP$7&lt;'Allgemeine Info'!$H$15),($I43+$J43)*((1+$D$4)^CP$7),0))))</f>
        <v>0</v>
      </c>
      <c r="CQ43" s="250">
        <f>IF(OR($E43="",$F43="",$G43="",'Allgemeine Info'!$H$15=""),0,IF(AND(CQ$6&lt;&gt;0,CQ$6&lt;='Allgemeine Info'!$H$15),($E43+$F43)*$I43*(1+$D$4)^CQ$6,IF(CQ$7='Allgemeine Info'!$H$15,$J43*(1+$D$4)^CQ$7,IF(AND(CQ$7&lt;&gt;0,MOD(CQ$7,$G43)=0,CQ$7&lt;'Allgemeine Info'!$H$15),($I43+$J43)*((1+$D$4)^CQ$7),0))))</f>
        <v>0</v>
      </c>
      <c r="CR43" s="250">
        <f>IF(OR($E43="",$F43="",$G43="",'Allgemeine Info'!$H$15=""),0,IF(AND(CR$6&lt;&gt;0,CR$6&lt;='Allgemeine Info'!$H$15),($E43+$F43)*$I43*(1+$D$4)^CR$6,IF(CR$7='Allgemeine Info'!$H$15,$J43*(1+$D$4)^CR$7,IF(AND(CR$7&lt;&gt;0,MOD(CR$7,$G43)=0,CR$7&lt;'Allgemeine Info'!$H$15),($I43+$J43)*((1+$D$4)^CR$7),0))))</f>
        <v>0</v>
      </c>
      <c r="CS43" s="250">
        <f>IF(OR($E43="",$F43="",$G43="",'Allgemeine Info'!$H$15=""),0,IF(AND(CS$6&lt;&gt;0,CS$6&lt;='Allgemeine Info'!$H$15),($E43+$F43)*$I43*(1+$D$4)^CS$6,IF(CS$7='Allgemeine Info'!$H$15,$J43*(1+$D$4)^CS$7,IF(AND(CS$7&lt;&gt;0,MOD(CS$7,$G43)=0,CS$7&lt;'Allgemeine Info'!$H$15),($I43+$J43)*((1+$D$4)^CS$7),0))))</f>
        <v>0</v>
      </c>
      <c r="CT43" s="250">
        <f>IF(OR($E43="",$F43="",$G43="",'Allgemeine Info'!$H$15=""),0,IF(AND(CT$6&lt;&gt;0,CT$6&lt;='Allgemeine Info'!$H$15),($E43+$F43)*$I43*(1+$D$4)^CT$6,IF(CT$7='Allgemeine Info'!$H$15,$J43*(1+$D$4)^CT$7,IF(AND(CT$7&lt;&gt;0,MOD(CT$7,$G43)=0,CT$7&lt;'Allgemeine Info'!$H$15),($I43+$J43)*((1+$D$4)^CT$7),0))))</f>
        <v>0</v>
      </c>
      <c r="CU43" s="250">
        <f>IF(OR($E43="",$F43="",$G43="",'Allgemeine Info'!$H$15=""),0,IF(AND(CU$6&lt;&gt;0,CU$6&lt;='Allgemeine Info'!$H$15),($E43+$F43)*$I43*(1+$D$4)^CU$6,IF(CU$7='Allgemeine Info'!$H$15,$J43*(1+$D$4)^CU$7,IF(AND(CU$7&lt;&gt;0,MOD(CU$7,$G43)=0,CU$7&lt;'Allgemeine Info'!$H$15),($I43+$J43)*((1+$D$4)^CU$7),0))))</f>
        <v>0</v>
      </c>
      <c r="CV43" s="250">
        <f>IF(OR($E43="",$F43="",$G43="",'Allgemeine Info'!$H$15=""),0,IF(AND(CV$6&lt;&gt;0,CV$6&lt;='Allgemeine Info'!$H$15),($E43+$F43)*$I43*(1+$D$4)^CV$6,IF(CV$7='Allgemeine Info'!$H$15,$J43*(1+$D$4)^CV$7,IF(AND(CV$7&lt;&gt;0,MOD(CV$7,$G43)=0,CV$7&lt;'Allgemeine Info'!$H$15),($I43+$J43)*((1+$D$4)^CV$7),0))))</f>
        <v>0</v>
      </c>
      <c r="CW43" s="250">
        <f>IF(OR($E43="",$F43="",$G43="",'Allgemeine Info'!$H$15=""),0,IF(AND(CW$6&lt;&gt;0,CW$6&lt;='Allgemeine Info'!$H$15),($E43+$F43)*$I43*(1+$D$4)^CW$6,IF(CW$7='Allgemeine Info'!$H$15,$J43*(1+$D$4)^CW$7,IF(AND(CW$7&lt;&gt;0,MOD(CW$7,$G43)=0,CW$7&lt;'Allgemeine Info'!$H$15),($I43+$J43)*((1+$D$4)^CW$7),0))))</f>
        <v>0</v>
      </c>
      <c r="CX43" s="250">
        <f>IF(OR($E43="",$F43="",$G43="",'Allgemeine Info'!$H$15=""),0,IF(AND(CX$6&lt;&gt;0,CX$6&lt;='Allgemeine Info'!$H$15),($E43+$F43)*$I43*(1+$D$4)^CX$6,IF(CX$7='Allgemeine Info'!$H$15,$J43*(1+$D$4)^CX$7,IF(AND(CX$7&lt;&gt;0,MOD(CX$7,$G43)=0,CX$7&lt;'Allgemeine Info'!$H$15),($I43+$J43)*((1+$D$4)^CX$7),0))))</f>
        <v>0</v>
      </c>
      <c r="CY43" s="250">
        <f>IF(OR($E43="",$F43="",$G43="",'Allgemeine Info'!$H$15=""),0,IF(AND(CY$6&lt;&gt;0,CY$6&lt;='Allgemeine Info'!$H$15),($E43+$F43)*$I43*(1+$D$4)^CY$6,IF(CY$7='Allgemeine Info'!$H$15,$J43*(1+$D$4)^CY$7,IF(AND(CY$7&lt;&gt;0,MOD(CY$7,$G43)=0,CY$7&lt;'Allgemeine Info'!$H$15),($I43+$J43)*((1+$D$4)^CY$7),0))))</f>
        <v>0</v>
      </c>
      <c r="CZ43" s="250">
        <f>IF(OR($E43="",$F43="",$G43="",'Allgemeine Info'!$H$15=""),0,IF(AND(CZ$6&lt;&gt;0,CZ$6&lt;='Allgemeine Info'!$H$15),($E43+$F43)*$I43*(1+$D$4)^CZ$6,IF(CZ$7='Allgemeine Info'!$H$15,$J43*(1+$D$4)^CZ$7,IF(AND(CZ$7&lt;&gt;0,MOD(CZ$7,$G43)=0,CZ$7&lt;'Allgemeine Info'!$H$15),($I43+$J43)*((1+$D$4)^CZ$7),0))))</f>
        <v>0</v>
      </c>
      <c r="DA43" s="250">
        <f>IF(OR($E43="",$F43="",$G43="",'Allgemeine Info'!$H$15=""),0,IF(AND(DA$6&lt;&gt;0,DA$6&lt;='Allgemeine Info'!$H$15),($E43+$F43)*$I43*(1+$D$4)^DA$6,IF(DA$7='Allgemeine Info'!$H$15,$J43*(1+$D$4)^DA$7,IF(AND(DA$7&lt;&gt;0,MOD(DA$7,$G43)=0,DA$7&lt;'Allgemeine Info'!$H$15),($I43+$J43)*((1+$D$4)^DA$7),0))))</f>
        <v>0</v>
      </c>
      <c r="DB43" s="250">
        <f>IF(OR($E43="",$F43="",$G43="",'Allgemeine Info'!$H$15=""),0,IF(AND(DB$6&lt;&gt;0,DB$6&lt;='Allgemeine Info'!$H$15),($E43+$F43)*$I43*(1+$D$4)^DB$6,IF(DB$7='Allgemeine Info'!$H$15,$J43*(1+$D$4)^DB$7,IF(AND(DB$7&lt;&gt;0,MOD(DB$7,$G43)=0,DB$7&lt;'Allgemeine Info'!$H$15),($I43+$J43)*((1+$D$4)^DB$7),0))))</f>
        <v>0</v>
      </c>
      <c r="DC43" s="250">
        <f>IF(OR($E43="",$F43="",$G43="",'Allgemeine Info'!$H$15=""),0,IF(AND(DC$6&lt;&gt;0,DC$6&lt;='Allgemeine Info'!$H$15),($E43+$F43)*$I43*(1+$D$4)^DC$6,IF(DC$7='Allgemeine Info'!$H$15,$J43*(1+$D$4)^DC$7,IF(AND(DC$7&lt;&gt;0,MOD(DC$7,$G43)=0,DC$7&lt;'Allgemeine Info'!$H$15),($I43+$J43)*((1+$D$4)^DC$7),0))))</f>
        <v>0</v>
      </c>
      <c r="DD43" s="250">
        <f>IF(OR($E43="",$F43="",$G43="",'Allgemeine Info'!$H$15=""),0,IF(AND(DD$6&lt;&gt;0,DD$6&lt;='Allgemeine Info'!$H$15),($E43+$F43)*$I43*(1+$D$4)^DD$6,IF(DD$7='Allgemeine Info'!$H$15,$J43*(1+$D$4)^DD$7,IF(AND(DD$7&lt;&gt;0,MOD(DD$7,$G43)=0,DD$7&lt;'Allgemeine Info'!$H$15),($I43+$J43)*((1+$D$4)^DD$7),0))))</f>
        <v>0</v>
      </c>
      <c r="DE43" s="250">
        <f>IF(OR($E43="",$F43="",$G43="",'Allgemeine Info'!$H$15=""),0,IF(AND(DE$6&lt;&gt;0,DE$6&lt;='Allgemeine Info'!$H$15),($E43+$F43)*$I43*(1+$D$4)^DE$6,IF(DE$7='Allgemeine Info'!$H$15,$J43*(1+$D$4)^DE$7,IF(AND(DE$7&lt;&gt;0,MOD(DE$7,$G43)=0,DE$7&lt;'Allgemeine Info'!$H$15),($I43+$J43)*((1+$D$4)^DE$7),0))))</f>
        <v>0</v>
      </c>
      <c r="DF43" s="250">
        <f>IF(OR($E43="",$F43="",$G43="",'Allgemeine Info'!$H$15=""),0,IF(AND(DF$6&lt;&gt;0,DF$6&lt;='Allgemeine Info'!$H$15),($E43+$F43)*$I43*(1+$D$4)^DF$6,IF(DF$7='Allgemeine Info'!$H$15,$J43*(1+$D$4)^DF$7,IF(AND(DF$7&lt;&gt;0,MOD(DF$7,$G43)=0,DF$7&lt;'Allgemeine Info'!$H$15),($I43+$J43)*((1+$D$4)^DF$7),0))))</f>
        <v>0</v>
      </c>
      <c r="DG43" s="250">
        <f>IF(OR($E43="",$F43="",$G43="",'Allgemeine Info'!$H$15=""),0,IF(AND(DG$6&lt;&gt;0,DG$6&lt;='Allgemeine Info'!$H$15),($E43+$F43)*$I43*(1+$D$4)^DG$6,IF(DG$7='Allgemeine Info'!$H$15,$J43*(1+$D$4)^DG$7,IF(AND(DG$7&lt;&gt;0,MOD(DG$7,$G43)=0,DG$7&lt;'Allgemeine Info'!$H$15),($I43+$J43)*((1+$D$4)^DG$7),0))))</f>
        <v>0</v>
      </c>
      <c r="DH43" s="250">
        <f>IF(OR($E43="",$F43="",$G43="",'Allgemeine Info'!$H$15=""),0,IF(AND(DH$6&lt;&gt;0,DH$6&lt;='Allgemeine Info'!$H$15),($E43+$F43)*$I43*(1+$D$4)^DH$6,IF(DH$7='Allgemeine Info'!$H$15,$J43*(1+$D$4)^DH$7,IF(AND(DH$7&lt;&gt;0,MOD(DH$7,$G43)=0,DH$7&lt;'Allgemeine Info'!$H$15),($I43+$J43)*((1+$D$4)^DH$7),0))))</f>
        <v>0</v>
      </c>
      <c r="DI43" s="250">
        <f>IF(OR($E43="",$F43="",$G43="",'Allgemeine Info'!$H$15=""),0,IF(AND(DI$6&lt;&gt;0,DI$6&lt;='Allgemeine Info'!$H$15),($E43+$F43)*$I43*(1+$D$4)^DI$6,IF(DI$7='Allgemeine Info'!$H$15,$J43*(1+$D$4)^DI$7,IF(AND(DI$7&lt;&gt;0,MOD(DI$7,$G43)=0,DI$7&lt;'Allgemeine Info'!$H$15),($I43+$J43)*((1+$D$4)^DI$7),0))))</f>
        <v>0</v>
      </c>
      <c r="DJ43" s="250">
        <f>IF(OR($E43="",$F43="",$G43="",'Allgemeine Info'!$H$15=""),0,IF(AND(DJ$6&lt;&gt;0,DJ$6&lt;='Allgemeine Info'!$H$15),($E43+$F43)*$I43*(1+$D$4)^DJ$6,IF(DJ$7='Allgemeine Info'!$H$15,$J43*(1+$D$4)^DJ$7,IF(AND(DJ$7&lt;&gt;0,MOD(DJ$7,$G43)=0,DJ$7&lt;'Allgemeine Info'!$H$15),($I43+$J43)*((1+$D$4)^DJ$7),0))))</f>
        <v>0</v>
      </c>
      <c r="DK43" s="250">
        <f>IF(OR($E43="",$F43="",$G43="",'Allgemeine Info'!$H$15=""),0,IF(AND(DK$6&lt;&gt;0,DK$6&lt;='Allgemeine Info'!$H$15),($E43+$F43)*$I43*(1+$D$4)^DK$6,IF(DK$7='Allgemeine Info'!$H$15,$J43*(1+$D$4)^DK$7,IF(AND(DK$7&lt;&gt;0,MOD(DK$7,$G43)=0,DK$7&lt;'Allgemeine Info'!$H$15),($I43+$J43)*((1+$D$4)^DK$7),0))))</f>
        <v>0</v>
      </c>
      <c r="DL43" s="250">
        <f>IF(OR($E43="",$F43="",$G43="",'Allgemeine Info'!$H$15=""),0,IF(AND(DL$6&lt;&gt;0,DL$6&lt;='Allgemeine Info'!$H$15),($E43+$F43)*$I43*(1+$D$4)^DL$6,IF(DL$7='Allgemeine Info'!$H$15,$J43*(1+$D$4)^DL$7,IF(AND(DL$7&lt;&gt;0,MOD(DL$7,$G43)=0,DL$7&lt;'Allgemeine Info'!$H$15),($I43+$J43)*((1+$D$4)^DL$7),0))))</f>
        <v>0</v>
      </c>
      <c r="DM43" s="250">
        <f>IF(OR($E43="",$F43="",$G43="",'Allgemeine Info'!$H$15=""),0,IF(AND(DM$6&lt;&gt;0,DM$6&lt;='Allgemeine Info'!$H$15),($E43+$F43)*$I43*(1+$D$4)^DM$6,IF(DM$7='Allgemeine Info'!$H$15,$J43*(1+$D$4)^DM$7,IF(AND(DM$7&lt;&gt;0,MOD(DM$7,$G43)=0,DM$7&lt;'Allgemeine Info'!$H$15),($I43+$J43)*((1+$D$4)^DM$7),0))))</f>
        <v>0</v>
      </c>
      <c r="DN43" s="250">
        <f>IF(OR($E43="",$F43="",$G43="",'Allgemeine Info'!$H$15=""),0,IF(AND(DN$6&lt;&gt;0,DN$6&lt;='Allgemeine Info'!$H$15),($E43+$F43)*$I43*(1+$D$4)^DN$6,IF(DN$7='Allgemeine Info'!$H$15,$J43*(1+$D$4)^DN$7,IF(AND(DN$7&lt;&gt;0,MOD(DN$7,$G43)=0,DN$7&lt;'Allgemeine Info'!$H$15),($I43+$J43)*((1+$D$4)^DN$7),0))))</f>
        <v>0</v>
      </c>
      <c r="DO43" s="250">
        <f>IF(OR($E43="",$F43="",$G43="",'Allgemeine Info'!$H$15=""),0,IF(AND(DO$6&lt;&gt;0,DO$6&lt;='Allgemeine Info'!$H$15),($E43+$F43)*$I43*(1+$D$4)^DO$6,IF(DO$7='Allgemeine Info'!$H$15,$J43*(1+$D$4)^DO$7,IF(AND(DO$7&lt;&gt;0,MOD(DO$7,$G43)=0,DO$7&lt;'Allgemeine Info'!$H$15),($I43+$J43)*((1+$D$4)^DO$7),0))))</f>
        <v>0</v>
      </c>
      <c r="DP43" s="250">
        <f>IF(OR($E43="",$F43="",$G43="",'Allgemeine Info'!$H$15=""),0,IF(AND(DP$6&lt;&gt;0,DP$6&lt;='Allgemeine Info'!$H$15),($E43+$F43)*$I43*(1+$D$4)^DP$6,IF(DP$7='Allgemeine Info'!$H$15,$J43*(1+$D$4)^DP$7,IF(AND(DP$7&lt;&gt;0,MOD(DP$7,$G43)=0,DP$7&lt;'Allgemeine Info'!$H$15),($I43+$J43)*((1+$D$4)^DP$7),0))))</f>
        <v>0</v>
      </c>
      <c r="DQ43" s="250">
        <f>IF(OR($E43="",$F43="",$G43="",'Allgemeine Info'!$H$15=""),0,IF(AND(DQ$6&lt;&gt;0,DQ$6&lt;='Allgemeine Info'!$H$15),($E43+$F43)*$I43*(1+$D$4)^DQ$6,IF(DQ$7='Allgemeine Info'!$H$15,$J43*(1+$D$4)^DQ$7,IF(AND(DQ$7&lt;&gt;0,MOD(DQ$7,$G43)=0,DQ$7&lt;'Allgemeine Info'!$H$15),($I43+$J43)*((1+$D$4)^DQ$7),0))))</f>
        <v>0</v>
      </c>
      <c r="DR43" s="250">
        <f>IF(OR($E43="",$F43="",$G43="",'Allgemeine Info'!$H$15=""),0,IF(AND(DR$6&lt;&gt;0,DR$6&lt;='Allgemeine Info'!$H$15),($E43+$F43)*$I43*(1+$D$4)^DR$6,IF(DR$7='Allgemeine Info'!$H$15,$J43*(1+$D$4)^DR$7,IF(AND(DR$7&lt;&gt;0,MOD(DR$7,$G43)=0,DR$7&lt;'Allgemeine Info'!$H$15),($I43+$J43)*((1+$D$4)^DR$7),0))))</f>
        <v>0</v>
      </c>
      <c r="DS43" s="250">
        <f>IF(OR($E43="",$F43="",$G43="",'Allgemeine Info'!$H$15=""),0,IF(AND(DS$6&lt;&gt;0,DS$6&lt;='Allgemeine Info'!$H$15),($E43+$F43)*$I43*(1+$D$4)^DS$6,IF(DS$7='Allgemeine Info'!$H$15,$J43*(1+$D$4)^DS$7,IF(AND(DS$7&lt;&gt;0,MOD(DS$7,$G43)=0,DS$7&lt;'Allgemeine Info'!$H$15),($I43+$J43)*((1+$D$4)^DS$7),0))))</f>
        <v>0</v>
      </c>
      <c r="DT43" s="250">
        <f>IF(OR($E43="",$F43="",$G43="",'Allgemeine Info'!$H$15=""),0,IF(AND(DT$6&lt;&gt;0,DT$6&lt;='Allgemeine Info'!$H$15),($E43+$F43)*$I43*(1+$D$4)^DT$6,IF(DT$7='Allgemeine Info'!$H$15,$J43*(1+$D$4)^DT$7,IF(AND(DT$7&lt;&gt;0,MOD(DT$7,$G43)=0,DT$7&lt;'Allgemeine Info'!$H$15),($I43+$J43)*((1+$D$4)^DT$7),0))))</f>
        <v>0</v>
      </c>
      <c r="DU43" s="250">
        <f>IF(OR($E43="",$F43="",$G43="",'Allgemeine Info'!$H$15=""),0,IF(AND(DU$6&lt;&gt;0,DU$6&lt;='Allgemeine Info'!$H$15),($E43+$F43)*$I43*(1+$D$4)^DU$6,IF(DU$7='Allgemeine Info'!$H$15,$J43*(1+$D$4)^DU$7,IF(AND(DU$7&lt;&gt;0,MOD(DU$7,$G43)=0,DU$7&lt;'Allgemeine Info'!$H$15),($I43+$J43)*((1+$D$4)^DU$7),0))))</f>
        <v>0</v>
      </c>
      <c r="DV43" s="250">
        <f>IF(OR($E43="",$F43="",$G43="",'Allgemeine Info'!$H$15=""),0,IF(AND(DV$6&lt;&gt;0,DV$6&lt;='Allgemeine Info'!$H$15),($E43+$F43)*$I43*(1+$D$4)^DV$6,IF(DV$7='Allgemeine Info'!$H$15,$J43*(1+$D$4)^DV$7,IF(AND(DV$7&lt;&gt;0,MOD(DV$7,$G43)=0,DV$7&lt;'Allgemeine Info'!$H$15),($I43+$J43)*((1+$D$4)^DV$7),0))))</f>
        <v>0</v>
      </c>
      <c r="DW43" s="250">
        <f>IF(OR($E43="",$F43="",$G43="",'Allgemeine Info'!$H$15=""),0,IF(AND(DW$6&lt;&gt;0,DW$6&lt;='Allgemeine Info'!$H$15),($E43+$F43)*$I43*(1+$D$4)^DW$6,IF(DW$7='Allgemeine Info'!$H$15,$J43*(1+$D$4)^DW$7,IF(AND(DW$7&lt;&gt;0,MOD(DW$7,$G43)=0,DW$7&lt;'Allgemeine Info'!$H$15),($I43+$J43)*((1+$D$4)^DW$7),0))))</f>
        <v>0</v>
      </c>
      <c r="DX43" s="250">
        <f>IF(OR($E43="",$F43="",$G43="",'Allgemeine Info'!$H$15=""),0,IF(AND(DX$6&lt;&gt;0,DX$6&lt;='Allgemeine Info'!$H$15),($E43+$F43)*$I43*(1+$D$4)^DX$6,IF(DX$7='Allgemeine Info'!$H$15,$J43*(1+$D$4)^DX$7,IF(AND(DX$7&lt;&gt;0,MOD(DX$7,$G43)=0,DX$7&lt;'Allgemeine Info'!$H$15),($I43+$J43)*((1+$D$4)^DX$7),0))))</f>
        <v>0</v>
      </c>
      <c r="DY43" s="250">
        <f>IF(OR($E43="",$F43="",$G43="",'Allgemeine Info'!$H$15=""),0,IF(AND(DY$6&lt;&gt;0,DY$6&lt;='Allgemeine Info'!$H$15),($E43+$F43)*$I43*(1+$D$4)^DY$6,IF(DY$7='Allgemeine Info'!$H$15,$J43*(1+$D$4)^DY$7,IF(AND(DY$7&lt;&gt;0,MOD(DY$7,$G43)=0,DY$7&lt;'Allgemeine Info'!$H$15),($I43+$J43)*((1+$D$4)^DY$7),0))))</f>
        <v>0</v>
      </c>
      <c r="DZ43" s="250">
        <f>IF(OR($E43="",$F43="",$G43="",'Allgemeine Info'!$H$15=""),0,IF(AND(DZ$6&lt;&gt;0,DZ$6&lt;='Allgemeine Info'!$H$15),($E43+$F43)*$I43*(1+$D$4)^DZ$6,IF(DZ$7='Allgemeine Info'!$H$15,$J43*(1+$D$4)^DZ$7,IF(AND(DZ$7&lt;&gt;0,MOD(DZ$7,$G43)=0,DZ$7&lt;'Allgemeine Info'!$H$15),($I43+$J43)*((1+$D$4)^DZ$7),0))))</f>
        <v>0</v>
      </c>
      <c r="EA43" s="250">
        <f>IF(OR($E43="",$F43="",$G43="",'Allgemeine Info'!$H$15=""),0,IF(AND(EA$6&lt;&gt;0,EA$6&lt;='Allgemeine Info'!$H$15),($E43+$F43)*$I43*(1+$D$4)^EA$6,IF(EA$7='Allgemeine Info'!$H$15,$J43*(1+$D$4)^EA$7,IF(AND(EA$7&lt;&gt;0,MOD(EA$7,$G43)=0,EA$7&lt;'Allgemeine Info'!$H$15),($I43+$J43)*((1+$D$4)^EA$7),0))))</f>
        <v>0</v>
      </c>
      <c r="EB43" s="250">
        <f>IF(OR($E43="",$F43="",$G43="",'Allgemeine Info'!$H$15=""),0,IF(AND(EB$6&lt;&gt;0,EB$6&lt;='Allgemeine Info'!$H$15),($E43+$F43)*$I43*(1+$D$4)^EB$6,IF(EB$7='Allgemeine Info'!$H$15,$J43*(1+$D$4)^EB$7,IF(AND(EB$7&lt;&gt;0,MOD(EB$7,$G43)=0,EB$7&lt;'Allgemeine Info'!$H$15),($I43+$J43)*((1+$D$4)^EB$7),0))))</f>
        <v>0</v>
      </c>
      <c r="EC43" s="250">
        <f>IF(OR($E43="",$F43="",$G43="",'Allgemeine Info'!$H$15=""),0,IF(AND(EC$6&lt;&gt;0,EC$6&lt;='Allgemeine Info'!$H$15),($E43+$F43)*$I43*(1+$D$4)^EC$6,IF(EC$7='Allgemeine Info'!$H$15,$J43*(1+$D$4)^EC$7,IF(AND(EC$7&lt;&gt;0,MOD(EC$7,$G43)=0,EC$7&lt;'Allgemeine Info'!$H$15),($I43+$J43)*((1+$D$4)^EC$7),0))))</f>
        <v>0</v>
      </c>
      <c r="ED43" s="250">
        <f>IF(OR($E43="",$F43="",$G43="",'Allgemeine Info'!$H$15=""),0,IF(AND(ED$6&lt;&gt;0,ED$6&lt;='Allgemeine Info'!$H$15),($E43+$F43)*$I43*(1+$D$4)^ED$6,IF(ED$7='Allgemeine Info'!$H$15,$J43*(1+$D$4)^ED$7,IF(AND(ED$7&lt;&gt;0,MOD(ED$7,$G43)=0,ED$7&lt;'Allgemeine Info'!$H$15),($I43+$J43)*((1+$D$4)^ED$7),0))))</f>
        <v>0</v>
      </c>
      <c r="EE43" s="250">
        <f>IF(OR($E43="",$F43="",$G43="",'Allgemeine Info'!$H$15=""),0,IF(AND(EE$6&lt;&gt;0,EE$6&lt;='Allgemeine Info'!$H$15),($E43+$F43)*$I43*(1+$D$4)^EE$6,IF(EE$7='Allgemeine Info'!$H$15,$J43*(1+$D$4)^EE$7,IF(AND(EE$7&lt;&gt;0,MOD(EE$7,$G43)=0,EE$7&lt;'Allgemeine Info'!$H$15),($I43+$J43)*((1+$D$4)^EE$7),0))))</f>
        <v>0</v>
      </c>
      <c r="EF43" s="250">
        <f>IF(OR($E43="",$F43="",$G43="",'Allgemeine Info'!$H$15=""),0,IF(AND(EF$6&lt;&gt;0,EF$6&lt;='Allgemeine Info'!$H$15),($E43+$F43)*$I43*(1+$D$4)^EF$6,IF(EF$7='Allgemeine Info'!$H$15,$J43*(1+$D$4)^EF$7,IF(AND(EF$7&lt;&gt;0,MOD(EF$7,$G43)=0,EF$7&lt;'Allgemeine Info'!$H$15),($I43+$J43)*((1+$D$4)^EF$7),0))))</f>
        <v>0</v>
      </c>
      <c r="EG43" s="250">
        <f>IF(OR($E43="",$F43="",$G43="",'Allgemeine Info'!$H$15=""),0,IF(AND(EG$6&lt;&gt;0,EG$6&lt;='Allgemeine Info'!$H$15),($E43+$F43)*$I43*(1+$D$4)^EG$6,IF(EG$7='Allgemeine Info'!$H$15,$J43*(1+$D$4)^EG$7,IF(AND(EG$7&lt;&gt;0,MOD(EG$7,$G43)=0,EG$7&lt;'Allgemeine Info'!$H$15),($I43+$J43)*((1+$D$4)^EG$7),0))))</f>
        <v>0</v>
      </c>
      <c r="EH43" s="250">
        <f>IF(OR($E43="",$F43="",$G43="",'Allgemeine Info'!$H$15=""),0,IF(AND(EH$6&lt;&gt;0,EH$6&lt;='Allgemeine Info'!$H$15),($E43+$F43)*$I43*(1+$D$4)^EH$6,IF(EH$7='Allgemeine Info'!$H$15,$J43*(1+$D$4)^EH$7,IF(AND(EH$7&lt;&gt;0,MOD(EH$7,$G43)=0,EH$7&lt;'Allgemeine Info'!$H$15),($I43+$J43)*((1+$D$4)^EH$7),0))))</f>
        <v>0</v>
      </c>
      <c r="EI43" s="250">
        <f>IF(OR($E43="",$F43="",$G43="",'Allgemeine Info'!$H$15=""),0,IF(AND(EI$6&lt;&gt;0,EI$6&lt;='Allgemeine Info'!$H$15),($E43+$F43)*$I43*(1+$D$4)^EI$6,IF(EI$7='Allgemeine Info'!$H$15,$J43*(1+$D$4)^EI$7,IF(AND(EI$7&lt;&gt;0,MOD(EI$7,$G43)=0,EI$7&lt;'Allgemeine Info'!$H$15),($I43+$J43)*((1+$D$4)^EI$7),0))))</f>
        <v>0</v>
      </c>
      <c r="EJ43" s="250">
        <f>IF(OR($E43="",$F43="",$G43="",'Allgemeine Info'!$H$15=""),0,IF(AND(EJ$6&lt;&gt;0,EJ$6&lt;='Allgemeine Info'!$H$15),($E43+$F43)*$I43*(1+$D$4)^EJ$6,IF(EJ$7='Allgemeine Info'!$H$15,$J43*(1+$D$4)^EJ$7,IF(AND(EJ$7&lt;&gt;0,MOD(EJ$7,$G43)=0,EJ$7&lt;'Allgemeine Info'!$H$15),($I43+$J43)*((1+$D$4)^EJ$7),0))))</f>
        <v>0</v>
      </c>
      <c r="EK43" s="250">
        <f>IF(OR($E43="",$F43="",$G43="",'Allgemeine Info'!$H$15=""),0,IF(AND(EK$6&lt;&gt;0,EK$6&lt;='Allgemeine Info'!$H$15),($E43+$F43)*$I43*(1+$D$4)^EK$6,IF(EK$7='Allgemeine Info'!$H$15,$J43*(1+$D$4)^EK$7,IF(AND(EK$7&lt;&gt;0,MOD(EK$7,$G43)=0,EK$7&lt;'Allgemeine Info'!$H$15),($I43+$J43)*((1+$D$4)^EK$7),0))))</f>
        <v>0</v>
      </c>
      <c r="EL43" s="250">
        <f>IF(OR($E43="",$F43="",$G43="",'Allgemeine Info'!$H$15=""),0,IF(AND(EL$6&lt;&gt;0,EL$6&lt;='Allgemeine Info'!$H$15),($E43+$F43)*$I43*(1+$D$4)^EL$6,IF(EL$7='Allgemeine Info'!$H$15,$J43*(1+$D$4)^EL$7,IF(AND(EL$7&lt;&gt;0,MOD(EL$7,$G43)=0,EL$7&lt;'Allgemeine Info'!$H$15),($I43+$J43)*((1+$D$4)^EL$7),0))))</f>
        <v>0</v>
      </c>
      <c r="EM43" s="250">
        <f>IF(OR($E43="",$F43="",$G43="",'Allgemeine Info'!$H$15=""),0,IF(AND(EM$6&lt;&gt;0,EM$6&lt;='Allgemeine Info'!$H$15),($E43+$F43)*$I43*(1+$D$4)^EM$6,IF(EM$7='Allgemeine Info'!$H$15,$J43*(1+$D$4)^EM$7,IF(AND(EM$7&lt;&gt;0,MOD(EM$7,$G43)=0,EM$7&lt;'Allgemeine Info'!$H$15),($I43+$J43)*((1+$D$4)^EM$7),0))))</f>
        <v>0</v>
      </c>
      <c r="EN43" s="250">
        <f>IF(OR($E43="",$F43="",$G43="",'Allgemeine Info'!$H$15=""),0,IF(AND(EN$6&lt;&gt;0,EN$6&lt;='Allgemeine Info'!$H$15),($E43+$F43)*$I43*(1+$D$4)^EN$6,IF(EN$7='Allgemeine Info'!$H$15,$J43*(1+$D$4)^EN$7,IF(AND(EN$7&lt;&gt;0,MOD(EN$7,$G43)=0,EN$7&lt;'Allgemeine Info'!$H$15),($I43+$J43)*((1+$D$4)^EN$7),0))))</f>
        <v>0</v>
      </c>
      <c r="EO43" s="250">
        <f>IF(OR($E43="",$F43="",$G43="",'Allgemeine Info'!$H$15=""),0,IF(AND(EO$6&lt;&gt;0,EO$6&lt;='Allgemeine Info'!$H$15),($E43+$F43)*$I43*(1+$D$4)^EO$6,IF(EO$7='Allgemeine Info'!$H$15,$J43*(1+$D$4)^EO$7,IF(AND(EO$7&lt;&gt;0,MOD(EO$7,$G43)=0,EO$7&lt;'Allgemeine Info'!$H$15),($I43+$J43)*((1+$D$4)^EO$7),0))))</f>
        <v>0</v>
      </c>
      <c r="EP43" s="250">
        <f>IF(OR($E43="",$F43="",$G43="",'Allgemeine Info'!$H$15=""),0,IF(AND(EP$6&lt;&gt;0,EP$6&lt;='Allgemeine Info'!$H$15),($E43+$F43)*$I43*(1+$D$4)^EP$6,IF(EP$7='Allgemeine Info'!$H$15,$J43*(1+$D$4)^EP$7,IF(AND(EP$7&lt;&gt;0,MOD(EP$7,$G43)=0,EP$7&lt;'Allgemeine Info'!$H$15),($I43+$J43)*((1+$D$4)^EP$7),0))))</f>
        <v>0</v>
      </c>
      <c r="EQ43" s="250">
        <f>IF(OR($E43="",$F43="",$G43="",'Allgemeine Info'!$H$15=""),0,IF(AND(EQ$6&lt;&gt;0,EQ$6&lt;='Allgemeine Info'!$H$15),($E43+$F43)*$I43*(1+$D$4)^EQ$6,IF(EQ$7='Allgemeine Info'!$H$15,$J43*(1+$D$4)^EQ$7,IF(AND(EQ$7&lt;&gt;0,MOD(EQ$7,$G43)=0,EQ$7&lt;'Allgemeine Info'!$H$15),($I43+$J43)*((1+$D$4)^EQ$7),0))))</f>
        <v>0</v>
      </c>
      <c r="ER43" s="250">
        <f>IF(OR($E43="",$F43="",$G43="",'Allgemeine Info'!$H$15=""),0,IF(AND(ER$6&lt;&gt;0,ER$6&lt;='Allgemeine Info'!$H$15),($E43+$F43)*$I43*(1+$D$4)^ER$6,IF(ER$7='Allgemeine Info'!$H$15,$J43*(1+$D$4)^ER$7,IF(AND(ER$7&lt;&gt;0,MOD(ER$7,$G43)=0,ER$7&lt;'Allgemeine Info'!$H$15),($I43+$J43)*((1+$D$4)^ER$7),0))))</f>
        <v>0</v>
      </c>
      <c r="ES43" s="250">
        <f>IF(OR($E43="",$F43="",$G43="",'Allgemeine Info'!$H$15=""),0,IF(AND(ES$6&lt;&gt;0,ES$6&lt;='Allgemeine Info'!$H$15),($E43+$F43)*$I43*(1+$D$4)^ES$6,IF(ES$7='Allgemeine Info'!$H$15,$J43*(1+$D$4)^ES$7,IF(AND(ES$7&lt;&gt;0,MOD(ES$7,$G43)=0,ES$7&lt;'Allgemeine Info'!$H$15),($I43+$J43)*((1+$D$4)^ES$7),0))))</f>
        <v>0</v>
      </c>
      <c r="ET43" s="250">
        <f>IF(OR($E43="",$F43="",$G43="",'Allgemeine Info'!$H$15=""),0,IF(AND(ET$6&lt;&gt;0,ET$6&lt;='Allgemeine Info'!$H$15),($E43+$F43)*$I43*(1+$D$4)^ET$6,IF(ET$7='Allgemeine Info'!$H$15,$J43*(1+$D$4)^ET$7,IF(AND(ET$7&lt;&gt;0,MOD(ET$7,$G43)=0,ET$7&lt;'Allgemeine Info'!$H$15),($I43+$J43)*((1+$D$4)^ET$7),0))))</f>
        <v>0</v>
      </c>
      <c r="EU43" s="250">
        <f>IF(OR($E43="",$F43="",$G43="",'Allgemeine Info'!$H$15=""),0,IF(AND(EU$6&lt;&gt;0,EU$6&lt;='Allgemeine Info'!$H$15),($E43+$F43)*$I43*(1+$D$4)^EU$6,IF(EU$7='Allgemeine Info'!$H$15,$J43*(1+$D$4)^EU$7,IF(AND(EU$7&lt;&gt;0,MOD(EU$7,$G43)=0,EU$7&lt;'Allgemeine Info'!$H$15),($I43+$J43)*((1+$D$4)^EU$7),0))))</f>
        <v>0</v>
      </c>
      <c r="EV43" s="250">
        <f>IF(OR($E43="",$F43="",$G43="",'Allgemeine Info'!$H$15=""),0,IF(AND(EV$6&lt;&gt;0,EV$6&lt;='Allgemeine Info'!$H$15),($E43+$F43)*$I43*(1+$D$4)^EV$6,IF(EV$7='Allgemeine Info'!$H$15,$J43*(1+$D$4)^EV$7,IF(AND(EV$7&lt;&gt;0,MOD(EV$7,$G43)=0,EV$7&lt;'Allgemeine Info'!$H$15),($I43+$J43)*((1+$D$4)^EV$7),0))))</f>
        <v>0</v>
      </c>
      <c r="EW43" s="250">
        <f>IF(OR($E43="",$F43="",$G43="",'Allgemeine Info'!$H$15=""),0,IF(AND(EW$6&lt;&gt;0,EW$6&lt;='Allgemeine Info'!$H$15),($E43+$F43)*$I43*(1+$D$4)^EW$6,IF(EW$7='Allgemeine Info'!$H$15,$J43*(1+$D$4)^EW$7,IF(AND(EW$7&lt;&gt;0,MOD(EW$7,$G43)=0,EW$7&lt;'Allgemeine Info'!$H$15),($I43+$J43)*((1+$D$4)^EW$7),0))))</f>
        <v>0</v>
      </c>
      <c r="EX43" s="250">
        <f>IF(OR($E43="",$F43="",$G43="",'Allgemeine Info'!$H$15=""),0,IF(AND(EX$6&lt;&gt;0,EX$6&lt;='Allgemeine Info'!$H$15),($E43+$F43)*$I43*(1+$D$4)^EX$6,IF(EX$7='Allgemeine Info'!$H$15,$J43*(1+$D$4)^EX$7,IF(AND(EX$7&lt;&gt;0,MOD(EX$7,$G43)=0,EX$7&lt;'Allgemeine Info'!$H$15),($I43+$J43)*((1+$D$4)^EX$7),0))))</f>
        <v>0</v>
      </c>
      <c r="EY43" s="250">
        <f>IF(OR($E43="",$F43="",$G43="",'Allgemeine Info'!$H$15=""),0,IF(AND(EY$6&lt;&gt;0,EY$6&lt;='Allgemeine Info'!$H$15),($E43+$F43)*$I43*(1+$D$4)^EY$6,IF(EY$7='Allgemeine Info'!$H$15,$J43*(1+$D$4)^EY$7,IF(AND(EY$7&lt;&gt;0,MOD(EY$7,$G43)=0,EY$7&lt;'Allgemeine Info'!$H$15),($I43+$J43)*((1+$D$4)^EY$7),0))))</f>
        <v>0</v>
      </c>
      <c r="EZ43" s="250">
        <f>IF(OR($E43="",$F43="",$G43="",'Allgemeine Info'!$H$15=""),0,IF(AND(EZ$6&lt;&gt;0,EZ$6&lt;='Allgemeine Info'!$H$15),($E43+$F43)*$I43*(1+$D$4)^EZ$6,IF(EZ$7='Allgemeine Info'!$H$15,$J43*(1+$D$4)^EZ$7,IF(AND(EZ$7&lt;&gt;0,MOD(EZ$7,$G43)=0,EZ$7&lt;'Allgemeine Info'!$H$15),($I43+$J43)*((1+$D$4)^EZ$7),0))))</f>
        <v>0</v>
      </c>
      <c r="FA43" s="250">
        <f>IF(OR($E43="",$F43="",$G43="",'Allgemeine Info'!$H$15=""),0,IF(AND(FA$6&lt;&gt;0,FA$6&lt;='Allgemeine Info'!$H$15),($E43+$F43)*$I43*(1+$D$4)^FA$6,IF(FA$7='Allgemeine Info'!$H$15,$J43*(1+$D$4)^FA$7,IF(AND(FA$7&lt;&gt;0,MOD(FA$7,$G43)=0,FA$7&lt;'Allgemeine Info'!$H$15),($I43+$J43)*((1+$D$4)^FA$7),0))))</f>
        <v>0</v>
      </c>
      <c r="FB43" s="250">
        <f>IF(OR($E43="",$F43="",$G43="",'Allgemeine Info'!$H$15=""),0,IF(AND(FB$6&lt;&gt;0,FB$6&lt;='Allgemeine Info'!$H$15),($E43+$F43)*$I43*(1+$D$4)^FB$6,IF(FB$7='Allgemeine Info'!$H$15,$J43*(1+$D$4)^FB$7,IF(AND(FB$7&lt;&gt;0,MOD(FB$7,$G43)=0,FB$7&lt;'Allgemeine Info'!$H$15),($I43+$J43)*((1+$D$4)^FB$7),0))))</f>
        <v>0</v>
      </c>
      <c r="FC43" s="250">
        <f>IF(OR($E43="",$F43="",$G43="",'Allgemeine Info'!$H$15=""),0,IF(AND(FC$6&lt;&gt;0,FC$6&lt;='Allgemeine Info'!$H$15),($E43+$F43)*$I43*(1+$D$4)^FC$6,IF(FC$7='Allgemeine Info'!$H$15,$J43*(1+$D$4)^FC$7,IF(AND(FC$7&lt;&gt;0,MOD(FC$7,$G43)=0,FC$7&lt;'Allgemeine Info'!$H$15),($I43+$J43)*((1+$D$4)^FC$7),0))))</f>
        <v>0</v>
      </c>
      <c r="FD43" s="250">
        <f>IF(OR($E43="",$F43="",$G43="",'Allgemeine Info'!$H$15=""),0,IF(AND(FD$6&lt;&gt;0,FD$6&lt;='Allgemeine Info'!$H$15),($E43+$F43)*$I43*(1+$D$4)^FD$6,IF(FD$7='Allgemeine Info'!$H$15,$J43*(1+$D$4)^FD$7,IF(AND(FD$7&lt;&gt;0,MOD(FD$7,$G43)=0,FD$7&lt;'Allgemeine Info'!$H$15),($I43+$J43)*((1+$D$4)^FD$7),0))))</f>
        <v>0</v>
      </c>
      <c r="FE43" s="250">
        <f>IF(OR($E43="",$F43="",$G43="",'Allgemeine Info'!$H$15=""),0,IF(AND(FE$6&lt;&gt;0,FE$6&lt;='Allgemeine Info'!$H$15),($E43+$F43)*$I43*(1+$D$4)^FE$6,IF(FE$7='Allgemeine Info'!$H$15,$J43*(1+$D$4)^FE$7,IF(AND(FE$7&lt;&gt;0,MOD(FE$7,$G43)=0,FE$7&lt;'Allgemeine Info'!$H$15),($I43+$J43)*((1+$D$4)^FE$7),0))))</f>
        <v>0</v>
      </c>
      <c r="FF43" s="250">
        <f>IF(OR($E43="",$F43="",$G43="",'Allgemeine Info'!$H$15=""),0,IF(AND(FF$6&lt;&gt;0,FF$6&lt;='Allgemeine Info'!$H$15),($E43+$F43)*$I43*(1+$D$4)^FF$6,IF(FF$7='Allgemeine Info'!$H$15,$J43*(1+$D$4)^FF$7,IF(AND(FF$7&lt;&gt;0,MOD(FF$7,$G43)=0,FF$7&lt;'Allgemeine Info'!$H$15),($I43+$J43)*((1+$D$4)^FF$7),0))))</f>
        <v>0</v>
      </c>
      <c r="FG43" s="250">
        <f>IF(OR($E43="",$F43="",$G43="",'Allgemeine Info'!$H$15=""),0,IF(AND(FG$6&lt;&gt;0,FG$6&lt;='Allgemeine Info'!$H$15),($E43+$F43)*$I43*(1+$D$4)^FG$6,IF(FG$7='Allgemeine Info'!$H$15,$J43*(1+$D$4)^FG$7,IF(AND(FG$7&lt;&gt;0,MOD(FG$7,$G43)=0,FG$7&lt;'Allgemeine Info'!$H$15),($I43+$J43)*((1+$D$4)^FG$7),0))))</f>
        <v>0</v>
      </c>
      <c r="FH43" s="250">
        <f>IF(OR($E43="",$F43="",$G43="",'Allgemeine Info'!$H$15=""),0,IF(AND(FH$6&lt;&gt;0,FH$6&lt;='Allgemeine Info'!$H$15),($E43+$F43)*$I43*(1+$D$4)^FH$6,IF(FH$7='Allgemeine Info'!$H$15,$J43*(1+$D$4)^FH$7,IF(AND(FH$7&lt;&gt;0,MOD(FH$7,$G43)=0,FH$7&lt;'Allgemeine Info'!$H$15),($I43+$J43)*((1+$D$4)^FH$7),0))))</f>
        <v>0</v>
      </c>
      <c r="FI43" s="250">
        <f>IF(OR($E43="",$F43="",$G43="",'Allgemeine Info'!$H$15=""),0,IF(AND(FI$6&lt;&gt;0,FI$6&lt;='Allgemeine Info'!$H$15),($E43+$F43)*$I43*(1+$D$4)^FI$6,IF(FI$7='Allgemeine Info'!$H$15,$J43*(1+$D$4)^FI$7,IF(AND(FI$7&lt;&gt;0,MOD(FI$7,$G43)=0,FI$7&lt;'Allgemeine Info'!$H$15),($I43+$J43)*((1+$D$4)^FI$7),0))))</f>
        <v>0</v>
      </c>
      <c r="FJ43" s="250">
        <f>IF(OR($E43="",$F43="",$G43="",'Allgemeine Info'!$H$15=""),0,IF(AND(FJ$6&lt;&gt;0,FJ$6&lt;='Allgemeine Info'!$H$15),($E43+$F43)*$I43*(1+$D$4)^FJ$6,IF(FJ$7='Allgemeine Info'!$H$15,$J43*(1+$D$4)^FJ$7,IF(AND(FJ$7&lt;&gt;0,MOD(FJ$7,$G43)=0,FJ$7&lt;'Allgemeine Info'!$H$15),($I43+$J43)*((1+$D$4)^FJ$7),0))))</f>
        <v>0</v>
      </c>
      <c r="FK43" s="250">
        <f>IF(OR($E43="",$F43="",$G43="",'Allgemeine Info'!$H$15=""),0,IF(AND(FK$6&lt;&gt;0,FK$6&lt;='Allgemeine Info'!$H$15),($E43+$F43)*$I43*(1+$D$4)^FK$6,IF(FK$7='Allgemeine Info'!$H$15,$J43*(1+$D$4)^FK$7,IF(AND(FK$7&lt;&gt;0,MOD(FK$7,$G43)=0,FK$7&lt;'Allgemeine Info'!$H$15),($I43+$J43)*((1+$D$4)^FK$7),0))))</f>
        <v>0</v>
      </c>
      <c r="FL43" s="250">
        <f>IF(OR($E43="",$F43="",$G43="",'Allgemeine Info'!$H$15=""),0,IF(AND(FL$6&lt;&gt;0,FL$6&lt;='Allgemeine Info'!$H$15),($E43+$F43)*$I43*(1+$D$4)^FL$6,IF(FL$7='Allgemeine Info'!$H$15,$J43*(1+$D$4)^FL$7,IF(AND(FL$7&lt;&gt;0,MOD(FL$7,$G43)=0,FL$7&lt;'Allgemeine Info'!$H$15),($I43+$J43)*((1+$D$4)^FL$7),0))))</f>
        <v>0</v>
      </c>
      <c r="FM43" s="250">
        <f>IF(OR($E43="",$F43="",$G43="",'Allgemeine Info'!$H$15=""),0,IF(AND(FM$6&lt;&gt;0,FM$6&lt;='Allgemeine Info'!$H$15),($E43+$F43)*$I43*(1+$D$4)^FM$6,IF(FM$7='Allgemeine Info'!$H$15,$J43*(1+$D$4)^FM$7,IF(AND(FM$7&lt;&gt;0,MOD(FM$7,$G43)=0,FM$7&lt;'Allgemeine Info'!$H$15),($I43+$J43)*((1+$D$4)^FM$7),0))))</f>
        <v>0</v>
      </c>
      <c r="FN43" s="250">
        <f>IF(OR($E43="",$F43="",$G43="",'Allgemeine Info'!$H$15=""),0,IF(AND(FN$6&lt;&gt;0,FN$6&lt;='Allgemeine Info'!$H$15),($E43+$F43)*$I43*(1+$D$4)^FN$6,IF(FN$7='Allgemeine Info'!$H$15,$J43*(1+$D$4)^FN$7,IF(AND(FN$7&lt;&gt;0,MOD(FN$7,$G43)=0,FN$7&lt;'Allgemeine Info'!$H$15),($I43+$J43)*((1+$D$4)^FN$7),0))))</f>
        <v>0</v>
      </c>
      <c r="FO43" s="250">
        <f>IF(OR($E43="",$F43="",$G43="",'Allgemeine Info'!$H$15=""),0,IF(AND(FO$6&lt;&gt;0,FO$6&lt;='Allgemeine Info'!$H$15),($E43+$F43)*$I43*(1+$D$4)^FO$6,IF(FO$7='Allgemeine Info'!$H$15,$J43*(1+$D$4)^FO$7,IF(AND(FO$7&lt;&gt;0,MOD(FO$7,$G43)=0,FO$7&lt;'Allgemeine Info'!$H$15),($I43+$J43)*((1+$D$4)^FO$7),0))))</f>
        <v>0</v>
      </c>
      <c r="FP43" s="250">
        <f>IF(OR($E43="",$F43="",$G43="",'Allgemeine Info'!$H$15=""),0,IF(AND(FP$6&lt;&gt;0,FP$6&lt;='Allgemeine Info'!$H$15),($E43+$F43)*$I43*(1+$D$4)^FP$6,IF(FP$7='Allgemeine Info'!$H$15,$J43*(1+$D$4)^FP$7,IF(AND(FP$7&lt;&gt;0,MOD(FP$7,$G43)=0,FP$7&lt;'Allgemeine Info'!$H$15),($I43+$J43)*((1+$D$4)^FP$7),0))))</f>
        <v>0</v>
      </c>
      <c r="FQ43" s="250">
        <f>IF(OR($E43="",$F43="",$G43="",'Allgemeine Info'!$H$15=""),0,IF(AND(FQ$6&lt;&gt;0,FQ$6&lt;='Allgemeine Info'!$H$15),($E43+$F43)*$I43*(1+$D$4)^FQ$6,IF(FQ$7='Allgemeine Info'!$H$15,$J43*(1+$D$4)^FQ$7,IF(AND(FQ$7&lt;&gt;0,MOD(FQ$7,$G43)=0,FQ$7&lt;'Allgemeine Info'!$H$15),($I43+$J43)*((1+$D$4)^FQ$7),0))))</f>
        <v>0</v>
      </c>
      <c r="FR43" s="250">
        <f>IF(OR($E43="",$F43="",$G43="",'Allgemeine Info'!$H$15=""),0,IF(AND(FR$6&lt;&gt;0,FR$6&lt;='Allgemeine Info'!$H$15),($E43+$F43)*$I43*(1+$D$4)^FR$6,IF(FR$7='Allgemeine Info'!$H$15,$J43*(1+$D$4)^FR$7,IF(AND(FR$7&lt;&gt;0,MOD(FR$7,$G43)=0,FR$7&lt;'Allgemeine Info'!$H$15),($I43+$J43)*((1+$D$4)^FR$7),0))))</f>
        <v>0</v>
      </c>
      <c r="FS43" s="250">
        <f>IF(OR($E43="",$F43="",$G43="",'Allgemeine Info'!$H$15=""),0,IF(AND(FS$6&lt;&gt;0,FS$6&lt;='Allgemeine Info'!$H$15),($E43+$F43)*$I43*(1+$D$4)^FS$6,IF(FS$7='Allgemeine Info'!$H$15,$J43*(1+$D$4)^FS$7,IF(AND(FS$7&lt;&gt;0,MOD(FS$7,$G43)=0,FS$7&lt;'Allgemeine Info'!$H$15),($I43+$J43)*((1+$D$4)^FS$7),0))))</f>
        <v>0</v>
      </c>
      <c r="FT43" s="250">
        <f>IF(OR($E43="",$F43="",$G43="",'Allgemeine Info'!$H$15=""),0,IF(AND(FT$6&lt;&gt;0,FT$6&lt;='Allgemeine Info'!$H$15),($E43+$F43)*$I43*(1+$D$4)^FT$6,IF(FT$7='Allgemeine Info'!$H$15,$J43*(1+$D$4)^FT$7,IF(AND(FT$7&lt;&gt;0,MOD(FT$7,$G43)=0,FT$7&lt;'Allgemeine Info'!$H$15),($I43+$J43)*((1+$D$4)^FT$7),0))))</f>
        <v>0</v>
      </c>
      <c r="FU43" s="250">
        <f>IF(OR($E43="",$F43="",$G43="",'Allgemeine Info'!$H$15=""),0,IF(AND(FU$6&lt;&gt;0,FU$6&lt;='Allgemeine Info'!$H$15),($E43+$F43)*$I43*(1+$D$4)^FU$6,IF(FU$7='Allgemeine Info'!$H$15,$J43*(1+$D$4)^FU$7,IF(AND(FU$7&lt;&gt;0,MOD(FU$7,$G43)=0,FU$7&lt;'Allgemeine Info'!$H$15),($I43+$J43)*((1+$D$4)^FU$7),0))))</f>
        <v>0</v>
      </c>
      <c r="FV43" s="250">
        <f>IF(OR($E43="",$F43="",$G43="",'Allgemeine Info'!$H$15=""),0,IF(AND(FV$6&lt;&gt;0,FV$6&lt;='Allgemeine Info'!$H$15),($E43+$F43)*$I43*(1+$D$4)^FV$6,IF(FV$7='Allgemeine Info'!$H$15,$J43*(1+$D$4)^FV$7,IF(AND(FV$7&lt;&gt;0,MOD(FV$7,$G43)=0,FV$7&lt;'Allgemeine Info'!$H$15),($I43+$J43)*((1+$D$4)^FV$7),0))))</f>
        <v>0</v>
      </c>
      <c r="FW43" s="250">
        <f>IF(OR($E43="",$F43="",$G43="",'Allgemeine Info'!$H$15=""),0,IF(AND(FW$6&lt;&gt;0,FW$6&lt;='Allgemeine Info'!$H$15),($E43+$F43)*$I43*(1+$D$4)^FW$6,IF(FW$7='Allgemeine Info'!$H$15,$J43*(1+$D$4)^FW$7,IF(AND(FW$7&lt;&gt;0,MOD(FW$7,$G43)=0,FW$7&lt;'Allgemeine Info'!$H$15),($I43+$J43)*((1+$D$4)^FW$7),0))))</f>
        <v>0</v>
      </c>
      <c r="FX43" s="250">
        <f>IF(OR($E43="",$F43="",$G43="",'Allgemeine Info'!$H$15=""),0,IF(AND(FX$6&lt;&gt;0,FX$6&lt;='Allgemeine Info'!$H$15),($E43+$F43)*$I43*(1+$D$4)^FX$6,IF(FX$7='Allgemeine Info'!$H$15,$J43*(1+$D$4)^FX$7,IF(AND(FX$7&lt;&gt;0,MOD(FX$7,$G43)=0,FX$7&lt;'Allgemeine Info'!$H$15),($I43+$J43)*((1+$D$4)^FX$7),0))))</f>
        <v>0</v>
      </c>
      <c r="FY43" s="250">
        <f>IF(OR($E43="",$F43="",$G43="",'Allgemeine Info'!$H$15=""),0,IF(AND(FY$6&lt;&gt;0,FY$6&lt;='Allgemeine Info'!$H$15),($E43+$F43)*$I43*(1+$D$4)^FY$6,IF(FY$7='Allgemeine Info'!$H$15,$J43*(1+$D$4)^FY$7,IF(AND(FY$7&lt;&gt;0,MOD(FY$7,$G43)=0,FY$7&lt;'Allgemeine Info'!$H$15),($I43+$J43)*((1+$D$4)^FY$7),0))))</f>
        <v>0</v>
      </c>
      <c r="FZ43" s="250">
        <f>IF(OR($E43="",$F43="",$G43="",'Allgemeine Info'!$H$15=""),0,IF(AND(FZ$6&lt;&gt;0,FZ$6&lt;='Allgemeine Info'!$H$15),($E43+$F43)*$I43*(1+$D$4)^FZ$6,IF(FZ$7='Allgemeine Info'!$H$15,$J43*(1+$D$4)^FZ$7,IF(AND(FZ$7&lt;&gt;0,MOD(FZ$7,$G43)=0,FZ$7&lt;'Allgemeine Info'!$H$15),($I43+$J43)*((1+$D$4)^FZ$7),0))))</f>
        <v>0</v>
      </c>
      <c r="GA43" s="250">
        <f>IF(OR($E43="",$F43="",$G43="",'Allgemeine Info'!$H$15=""),0,IF(AND(GA$6&lt;&gt;0,GA$6&lt;='Allgemeine Info'!$H$15),($E43+$F43)*$I43*(1+$D$4)^GA$6,IF(GA$7='Allgemeine Info'!$H$15,$J43*(1+$D$4)^GA$7,IF(AND(GA$7&lt;&gt;0,MOD(GA$7,$G43)=0,GA$7&lt;'Allgemeine Info'!$H$15),($I43+$J43)*((1+$D$4)^GA$7),0))))</f>
        <v>0</v>
      </c>
      <c r="GB43" s="250">
        <f>IF(OR($E43="",$F43="",$G43="",'Allgemeine Info'!$H$15=""),0,IF(AND(GB$6&lt;&gt;0,GB$6&lt;='Allgemeine Info'!$H$15),($E43+$F43)*$I43*(1+$D$4)^GB$6,IF(GB$7='Allgemeine Info'!$H$15,$J43*(1+$D$4)^GB$7,IF(AND(GB$7&lt;&gt;0,MOD(GB$7,$G43)=0,GB$7&lt;'Allgemeine Info'!$H$15),($I43+$J43)*((1+$D$4)^GB$7),0))))</f>
        <v>0</v>
      </c>
      <c r="GC43" s="250">
        <f>IF(OR($E43="",$F43="",$G43="",'Allgemeine Info'!$H$15=""),0,IF(AND(GC$6&lt;&gt;0,GC$6&lt;='Allgemeine Info'!$H$15),($E43+$F43)*$I43*(1+$D$4)^GC$6,IF(GC$7='Allgemeine Info'!$H$15,$J43*(1+$D$4)^GC$7,IF(AND(GC$7&lt;&gt;0,MOD(GC$7,$G43)=0,GC$7&lt;'Allgemeine Info'!$H$15),($I43+$J43)*((1+$D$4)^GC$7),0))))</f>
        <v>0</v>
      </c>
      <c r="GD43" s="250">
        <f>IF(OR($E43="",$F43="",$G43="",'Allgemeine Info'!$H$15=""),0,IF(AND(GD$6&lt;&gt;0,GD$6&lt;='Allgemeine Info'!$H$15),($E43+$F43)*$I43*(1+$D$4)^GD$6,IF(GD$7='Allgemeine Info'!$H$15,$J43*(1+$D$4)^GD$7,IF(AND(GD$7&lt;&gt;0,MOD(GD$7,$G43)=0,GD$7&lt;'Allgemeine Info'!$H$15),($I43+$J43)*((1+$D$4)^GD$7),0))))</f>
        <v>0</v>
      </c>
      <c r="GE43" s="250">
        <f>IF(OR($E43="",$F43="",$G43="",'Allgemeine Info'!$H$15=""),0,IF(AND(GE$6&lt;&gt;0,GE$6&lt;='Allgemeine Info'!$H$15),($E43+$F43)*$I43*(1+$D$4)^GE$6,IF(GE$7='Allgemeine Info'!$H$15,$J43*(1+$D$4)^GE$7,IF(AND(GE$7&lt;&gt;0,MOD(GE$7,$G43)=0,GE$7&lt;'Allgemeine Info'!$H$15),($I43+$J43)*((1+$D$4)^GE$7),0))))</f>
        <v>0</v>
      </c>
      <c r="GF43" s="250">
        <f>IF(OR($E43="",$F43="",$G43="",'Allgemeine Info'!$H$15=""),0,IF(AND(GF$6&lt;&gt;0,GF$6&lt;='Allgemeine Info'!$H$15),($E43+$F43)*$I43*(1+$D$4)^GF$6,IF(GF$7='Allgemeine Info'!$H$15,$J43*(1+$D$4)^GF$7,IF(AND(GF$7&lt;&gt;0,MOD(GF$7,$G43)=0,GF$7&lt;'Allgemeine Info'!$H$15),($I43+$J43)*((1+$D$4)^GF$7),0))))</f>
        <v>0</v>
      </c>
      <c r="GG43" s="250">
        <f>IF(OR($E43="",$F43="",$G43="",'Allgemeine Info'!$H$15=""),0,IF(AND(GG$6&lt;&gt;0,GG$6&lt;='Allgemeine Info'!$H$15),($E43+$F43)*$I43*(1+$D$4)^GG$6,IF(GG$7='Allgemeine Info'!$H$15,$J43*(1+$D$4)^GG$7,IF(AND(GG$7&lt;&gt;0,MOD(GG$7,$G43)=0,GG$7&lt;'Allgemeine Info'!$H$15),($I43+$J43)*((1+$D$4)^GG$7),0))))</f>
        <v>0</v>
      </c>
      <c r="GH43" s="250">
        <f>IF(OR($E43="",$F43="",$G43="",'Allgemeine Info'!$H$15=""),0,IF(AND(GH$6&lt;&gt;0,GH$6&lt;='Allgemeine Info'!$H$15),($E43+$F43)*$I43*(1+$D$4)^GH$6,IF(GH$7='Allgemeine Info'!$H$15,$J43*(1+$D$4)^GH$7,IF(AND(GH$7&lt;&gt;0,MOD(GH$7,$G43)=0,GH$7&lt;'Allgemeine Info'!$H$15),($I43+$J43)*((1+$D$4)^GH$7),0))))</f>
        <v>0</v>
      </c>
      <c r="GI43" s="250">
        <f>IF(OR($E43="",$F43="",$G43="",'Allgemeine Info'!$H$15=""),0,IF(AND(GI$6&lt;&gt;0,GI$6&lt;='Allgemeine Info'!$H$15),($E43+$F43)*$I43*(1+$D$4)^GI$6,IF(GI$7='Allgemeine Info'!$H$15,$J43*(1+$D$4)^GI$7,IF(AND(GI$7&lt;&gt;0,MOD(GI$7,$G43)=0,GI$7&lt;'Allgemeine Info'!$H$15),($I43+$J43)*((1+$D$4)^GI$7),0))))</f>
        <v>0</v>
      </c>
      <c r="GJ43" s="250">
        <f>IF(OR($E43="",$F43="",$G43="",'Allgemeine Info'!$H$15=""),0,IF(AND(GJ$6&lt;&gt;0,GJ$6&lt;='Allgemeine Info'!$H$15),($E43+$F43)*$I43*(1+$D$4)^GJ$6,IF(GJ$7='Allgemeine Info'!$H$15,$J43*(1+$D$4)^GJ$7,IF(AND(GJ$7&lt;&gt;0,MOD(GJ$7,$G43)=0,GJ$7&lt;'Allgemeine Info'!$H$15),($I43+$J43)*((1+$D$4)^GJ$7),0))))</f>
        <v>0</v>
      </c>
      <c r="GK43" s="250">
        <f>IF(OR($E43="",$F43="",$G43="",'Allgemeine Info'!$H$15=""),0,IF(AND(GK$6&lt;&gt;0,GK$6&lt;='Allgemeine Info'!$H$15),($E43+$F43)*$I43*(1+$D$4)^GK$6,IF(GK$7='Allgemeine Info'!$H$15,$J43*(1+$D$4)^GK$7,IF(AND(GK$7&lt;&gt;0,MOD(GK$7,$G43)=0,GK$7&lt;'Allgemeine Info'!$H$15),($I43+$J43)*((1+$D$4)^GK$7),0))))</f>
        <v>0</v>
      </c>
      <c r="GL43" s="250">
        <f>IF(OR($E43="",$F43="",$G43="",'Allgemeine Info'!$H$15=""),0,IF(AND(GL$6&lt;&gt;0,GL$6&lt;='Allgemeine Info'!$H$15),($E43+$F43)*$I43*(1+$D$4)^GL$6,IF(GL$7='Allgemeine Info'!$H$15,$J43*(1+$D$4)^GL$7,IF(AND(GL$7&lt;&gt;0,MOD(GL$7,$G43)=0,GL$7&lt;'Allgemeine Info'!$H$15),($I43+$J43)*((1+$D$4)^GL$7),0))))</f>
        <v>0</v>
      </c>
      <c r="GM43" s="250">
        <f>IF(OR($E43="",$F43="",$G43="",'Allgemeine Info'!$H$15=""),0,IF(AND(GM$6&lt;&gt;0,GM$6&lt;='Allgemeine Info'!$H$15),($E43+$F43)*$I43*(1+$D$4)^GM$6,IF(GM$7='Allgemeine Info'!$H$15,$J43*(1+$D$4)^GM$7,IF(AND(GM$7&lt;&gt;0,MOD(GM$7,$G43)=0,GM$7&lt;'Allgemeine Info'!$H$15),($I43+$J43)*((1+$D$4)^GM$7),0))))</f>
        <v>0</v>
      </c>
      <c r="GN43" s="250">
        <f>IF(OR($E43="",$F43="",$G43="",'Allgemeine Info'!$H$15=""),0,IF(AND(GN$6&lt;&gt;0,GN$6&lt;='Allgemeine Info'!$H$15),($E43+$F43)*$I43*(1+$D$4)^GN$6,IF(GN$7='Allgemeine Info'!$H$15,$J43*(1+$D$4)^GN$7,IF(AND(GN$7&lt;&gt;0,MOD(GN$7,$G43)=0,GN$7&lt;'Allgemeine Info'!$H$15),($I43+$J43)*((1+$D$4)^GN$7),0))))</f>
        <v>0</v>
      </c>
      <c r="GO43" s="250">
        <f>IF(OR($E43="",$F43="",$G43="",'Allgemeine Info'!$H$15=""),0,IF(AND(GO$6&lt;&gt;0,GO$6&lt;='Allgemeine Info'!$H$15),($E43+$F43)*$I43*(1+$D$4)^GO$6,IF(GO$7='Allgemeine Info'!$H$15,$J43*(1+$D$4)^GO$7,IF(AND(GO$7&lt;&gt;0,MOD(GO$7,$G43)=0,GO$7&lt;'Allgemeine Info'!$H$15),($I43+$J43)*((1+$D$4)^GO$7),0))))</f>
        <v>0</v>
      </c>
      <c r="GP43" s="250">
        <f>IF(OR($E43="",$F43="",$G43="",'Allgemeine Info'!$H$15=""),0,IF(AND(GP$6&lt;&gt;0,GP$6&lt;='Allgemeine Info'!$H$15),($E43+$F43)*$I43*(1+$D$4)^GP$6,IF(GP$7='Allgemeine Info'!$H$15,$J43*(1+$D$4)^GP$7,IF(AND(GP$7&lt;&gt;0,MOD(GP$7,$G43)=0,GP$7&lt;'Allgemeine Info'!$H$15),($I43+$J43)*((1+$D$4)^GP$7),0))))</f>
        <v>0</v>
      </c>
      <c r="GQ43" s="250">
        <f>IF(OR($E43="",$F43="",$G43="",'Allgemeine Info'!$H$15=""),0,IF(AND(GQ$6&lt;&gt;0,GQ$6&lt;='Allgemeine Info'!$H$15),($E43+$F43)*$I43*(1+$D$4)^GQ$6,IF(GQ$7='Allgemeine Info'!$H$15,$J43*(1+$D$4)^GQ$7,IF(AND(GQ$7&lt;&gt;0,MOD(GQ$7,$G43)=0,GQ$7&lt;'Allgemeine Info'!$H$15),($I43+$J43)*((1+$D$4)^GQ$7),0))))</f>
        <v>0</v>
      </c>
      <c r="GR43" s="250">
        <f>IF(OR($E43="",$F43="",$G43="",'Allgemeine Info'!$H$15=""),0,IF(AND(GR$6&lt;&gt;0,GR$6&lt;='Allgemeine Info'!$H$15),($E43+$F43)*$I43*(1+$D$4)^GR$6,IF(GR$7='Allgemeine Info'!$H$15,$J43*(1+$D$4)^GR$7,IF(AND(GR$7&lt;&gt;0,MOD(GR$7,$G43)=0,GR$7&lt;'Allgemeine Info'!$H$15),($I43+$J43)*((1+$D$4)^GR$7),0))))</f>
        <v>0</v>
      </c>
      <c r="GS43" s="250">
        <f>IF(OR($E43="",$F43="",$G43="",'Allgemeine Info'!$H$15=""),0,IF(AND(GS$6&lt;&gt;0,GS$6&lt;='Allgemeine Info'!$H$15),($E43+$F43)*$I43*(1+$D$4)^GS$6,IF(GS$7='Allgemeine Info'!$H$15,$J43*(1+$D$4)^GS$7,IF(AND(GS$7&lt;&gt;0,MOD(GS$7,$G43)=0,GS$7&lt;'Allgemeine Info'!$H$15),($I43+$J43)*((1+$D$4)^GS$7),0))))</f>
        <v>0</v>
      </c>
      <c r="GT43" s="250">
        <f>IF(OR($E43="",$F43="",$G43="",'Allgemeine Info'!$H$15=""),0,IF(AND(GT$6&lt;&gt;0,GT$6&lt;='Allgemeine Info'!$H$15),($E43+$F43)*$I43*(1+$D$4)^GT$6,IF(GT$7='Allgemeine Info'!$H$15,$J43*(1+$D$4)^GT$7,IF(AND(GT$7&lt;&gt;0,MOD(GT$7,$G43)=0,GT$7&lt;'Allgemeine Info'!$H$15),($I43+$J43)*((1+$D$4)^GT$7),0))))</f>
        <v>0</v>
      </c>
      <c r="GU43" s="250">
        <f>IF(OR($E43="",$F43="",$G43="",'Allgemeine Info'!$H$15=""),0,IF(AND(GU$6&lt;&gt;0,GU$6&lt;='Allgemeine Info'!$H$15),($E43+$F43)*$I43*(1+$D$4)^GU$6,IF(GU$7='Allgemeine Info'!$H$15,$J43*(1+$D$4)^GU$7,IF(AND(GU$7&lt;&gt;0,MOD(GU$7,$G43)=0,GU$7&lt;'Allgemeine Info'!$H$15),($I43+$J43)*((1+$D$4)^GU$7),0))))</f>
        <v>0</v>
      </c>
      <c r="GV43" s="250">
        <f>IF(OR($E43="",$F43="",$G43="",'Allgemeine Info'!$H$15=""),0,IF(AND(GV$6&lt;&gt;0,GV$6&lt;='Allgemeine Info'!$H$15),($E43+$F43)*$I43*(1+$D$4)^GV$6,IF(GV$7='Allgemeine Info'!$H$15,$J43*(1+$D$4)^GV$7,IF(AND(GV$7&lt;&gt;0,MOD(GV$7,$G43)=0,GV$7&lt;'Allgemeine Info'!$H$15),($I43+$J43)*((1+$D$4)^GV$7),0))))</f>
        <v>0</v>
      </c>
      <c r="GW43" s="250">
        <f>IF(OR($E43="",$F43="",$G43="",'Allgemeine Info'!$H$15=""),0,IF(AND(GW$6&lt;&gt;0,GW$6&lt;='Allgemeine Info'!$H$15),($E43+$F43)*$I43*(1+$D$4)^GW$6,IF(GW$7='Allgemeine Info'!$H$15,$J43*(1+$D$4)^GW$7,IF(AND(GW$7&lt;&gt;0,MOD(GW$7,$G43)=0,GW$7&lt;'Allgemeine Info'!$H$15),($I43+$J43)*((1+$D$4)^GW$7),0))))</f>
        <v>0</v>
      </c>
      <c r="GX43" s="250">
        <f>IF(OR($E43="",$F43="",$G43="",'Allgemeine Info'!$H$15=""),0,IF(AND(GX$6&lt;&gt;0,GX$6&lt;='Allgemeine Info'!$H$15),($E43+$F43)*$I43*(1+$D$4)^GX$6,IF(GX$7='Allgemeine Info'!$H$15,$J43*(1+$D$4)^GX$7,IF(AND(GX$7&lt;&gt;0,MOD(GX$7,$G43)=0,GX$7&lt;'Allgemeine Info'!$H$15),($I43+$J43)*((1+$D$4)^GX$7),0))))</f>
        <v>0</v>
      </c>
      <c r="GY43" s="250">
        <f>IF(OR($E43="",$F43="",$G43="",'Allgemeine Info'!$H$15=""),0,IF(AND(GY$6&lt;&gt;0,GY$6&lt;='Allgemeine Info'!$H$15),($E43+$F43)*$I43*(1+$D$4)^GY$6,IF(GY$7='Allgemeine Info'!$H$15,$J43*(1+$D$4)^GY$7,IF(AND(GY$7&lt;&gt;0,MOD(GY$7,$G43)=0,GY$7&lt;'Allgemeine Info'!$H$15),($I43+$J43)*((1+$D$4)^GY$7),0))))</f>
        <v>0</v>
      </c>
      <c r="GZ43" s="250">
        <f>IF(OR($E43="",$F43="",$G43="",'Allgemeine Info'!$H$15=""),0,IF(AND(GZ$6&lt;&gt;0,GZ$6&lt;='Allgemeine Info'!$H$15),($E43+$F43)*$I43*(1+$D$4)^GZ$6,IF(GZ$7='Allgemeine Info'!$H$15,$J43*(1+$D$4)^GZ$7,IF(AND(GZ$7&lt;&gt;0,MOD(GZ$7,$G43)=0,GZ$7&lt;'Allgemeine Info'!$H$15),($I43+$J43)*((1+$D$4)^GZ$7),0))))</f>
        <v>0</v>
      </c>
      <c r="HA43" s="250">
        <f>IF(OR($E43="",$F43="",$G43="",'Allgemeine Info'!$H$15=""),0,IF(AND(HA$6&lt;&gt;0,HA$6&lt;='Allgemeine Info'!$H$15),($E43+$F43)*$I43*(1+$D$4)^HA$6,IF(HA$7='Allgemeine Info'!$H$15,$J43*(1+$D$4)^HA$7,IF(AND(HA$7&lt;&gt;0,MOD(HA$7,$G43)=0,HA$7&lt;'Allgemeine Info'!$H$15),($I43+$J43)*((1+$D$4)^HA$7),0))))</f>
        <v>0</v>
      </c>
      <c r="HB43" s="250">
        <f>IF(OR($E43="",$F43="",$G43="",'Allgemeine Info'!$H$15=""),0,IF(AND(HB$6&lt;&gt;0,HB$6&lt;='Allgemeine Info'!$H$15),($E43+$F43)*$I43*(1+$D$4)^HB$6,IF(HB$7='Allgemeine Info'!$H$15,$J43*(1+$D$4)^HB$7,IF(AND(HB$7&lt;&gt;0,MOD(HB$7,$G43)=0,HB$7&lt;'Allgemeine Info'!$H$15),($I43+$J43)*((1+$D$4)^HB$7),0))))</f>
        <v>0</v>
      </c>
    </row>
    <row r="44" spans="2:210" x14ac:dyDescent="0.2">
      <c r="B44" s="336"/>
      <c r="C44" s="332"/>
      <c r="D44" s="254"/>
      <c r="E44" s="332"/>
      <c r="F44" s="332"/>
      <c r="G44" s="332"/>
      <c r="H44" s="249">
        <f>IF('Allgemeine Info'!$H$15="",0,IF(G44=0,0,IF(MOD(('Allgemeine Info'!$H$15),G44)=0,(('Allgemeine Info'!$H$15)/G44)-1,ROUNDDOWN(('Allgemeine Info'!$H$15)/G44,0))))</f>
        <v>0</v>
      </c>
      <c r="I44" s="332"/>
      <c r="J44" s="332"/>
      <c r="K44" s="250">
        <f>IF(OR($E44="",$F44="",$G44="",'Allgemeine Info'!$H$15=""),0,IF(AND(K$6&lt;&gt;0,K$6&lt;='Allgemeine Info'!$H$15),($E44+$F44)*$I44*(1+$D$4)^K$6,IF(K$7='Allgemeine Info'!$H$15,$J44*(1+$D$4)^K$7,IF(AND(K$7&lt;&gt;0,MOD(K$7,$G44)=0,K$7&lt;'Allgemeine Info'!$H$15),($I44+$J44)*((1+$D$4)^K$7),0))))</f>
        <v>0</v>
      </c>
      <c r="L44" s="250">
        <f>IF(OR($E44="",$F44="",$G44="",'Allgemeine Info'!$H$15=""),0,IF(AND(L$6&lt;&gt;0,L$6&lt;='Allgemeine Info'!$H$15),($E44+$F44)*$I44*(1+$D$4)^L$6,IF(L$7='Allgemeine Info'!$H$15,$J44*(1+$D$4)^L$7,IF(AND(L$7&lt;&gt;0,MOD(L$7,$G44)=0,L$7&lt;'Allgemeine Info'!$H$15),($I44+$J44)*((1+$D$4)^L$7),0))))</f>
        <v>0</v>
      </c>
      <c r="M44" s="250">
        <f>IF(OR($E44="",$F44="",$G44="",'Allgemeine Info'!$H$15=""),0,IF(AND(M$6&lt;&gt;0,M$6&lt;='Allgemeine Info'!$H$15),($E44+$F44)*$I44*(1+$D$4)^M$6,IF(M$7='Allgemeine Info'!$H$15,$J44*(1+$D$4)^M$7,IF(AND(M$7&lt;&gt;0,MOD(M$7,$G44)=0,M$7&lt;'Allgemeine Info'!$H$15),($I44+$J44)*((1+$D$4)^M$7),0))))</f>
        <v>0</v>
      </c>
      <c r="N44" s="250">
        <f>IF(OR($E44="",$F44="",$G44="",'Allgemeine Info'!$H$15=""),0,IF(AND(N$6&lt;&gt;0,N$6&lt;='Allgemeine Info'!$H$15),($E44+$F44)*$I44*(1+$D$4)^N$6,IF(N$7='Allgemeine Info'!$H$15,$J44*(1+$D$4)^N$7,IF(AND(N$7&lt;&gt;0,MOD(N$7,$G44)=0,N$7&lt;'Allgemeine Info'!$H$15),($I44+$J44)*((1+$D$4)^N$7),0))))</f>
        <v>0</v>
      </c>
      <c r="O44" s="250">
        <f>IF(OR($E44="",$F44="",$G44="",'Allgemeine Info'!$H$15=""),0,IF(AND(O$6&lt;&gt;0,O$6&lt;='Allgemeine Info'!$H$15),($E44+$F44)*$I44*(1+$D$4)^O$6,IF(O$7='Allgemeine Info'!$H$15,$J44*(1+$D$4)^O$7,IF(AND(O$7&lt;&gt;0,MOD(O$7,$G44)=0,O$7&lt;'Allgemeine Info'!$H$15),($I44+$J44)*((1+$D$4)^O$7),0))))</f>
        <v>0</v>
      </c>
      <c r="P44" s="250">
        <f>IF(OR($E44="",$F44="",$G44="",'Allgemeine Info'!$H$15=""),0,IF(AND(P$6&lt;&gt;0,P$6&lt;='Allgemeine Info'!$H$15),($E44+$F44)*$I44*(1+$D$4)^P$6,IF(P$7='Allgemeine Info'!$H$15,$J44*(1+$D$4)^P$7,IF(AND(P$7&lt;&gt;0,MOD(P$7,$G44)=0,P$7&lt;'Allgemeine Info'!$H$15),($I44+$J44)*((1+$D$4)^P$7),0))))</f>
        <v>0</v>
      </c>
      <c r="Q44" s="250">
        <f>IF(OR($E44="",$F44="",$G44="",'Allgemeine Info'!$H$15=""),0,IF(AND(Q$6&lt;&gt;0,Q$6&lt;='Allgemeine Info'!$H$15),($E44+$F44)*$I44*(1+$D$4)^Q$6,IF(Q$7='Allgemeine Info'!$H$15,$J44*(1+$D$4)^Q$7,IF(AND(Q$7&lt;&gt;0,MOD(Q$7,$G44)=0,Q$7&lt;'Allgemeine Info'!$H$15),($I44+$J44)*((1+$D$4)^Q$7),0))))</f>
        <v>0</v>
      </c>
      <c r="R44" s="250">
        <f>IF(OR($E44="",$F44="",$G44="",'Allgemeine Info'!$H$15=""),0,IF(AND(R$6&lt;&gt;0,R$6&lt;='Allgemeine Info'!$H$15),($E44+$F44)*$I44*(1+$D$4)^R$6,IF(R$7='Allgemeine Info'!$H$15,$J44*(1+$D$4)^R$7,IF(AND(R$7&lt;&gt;0,MOD(R$7,$G44)=0,R$7&lt;'Allgemeine Info'!$H$15),($I44+$J44)*((1+$D$4)^R$7),0))))</f>
        <v>0</v>
      </c>
      <c r="S44" s="250">
        <f>IF(OR($E44="",$F44="",$G44="",'Allgemeine Info'!$H$15=""),0,IF(AND(S$6&lt;&gt;0,S$6&lt;='Allgemeine Info'!$H$15),($E44+$F44)*$I44*(1+$D$4)^S$6,IF(S$7='Allgemeine Info'!$H$15,$J44*(1+$D$4)^S$7,IF(AND(S$7&lt;&gt;0,MOD(S$7,$G44)=0,S$7&lt;'Allgemeine Info'!$H$15),($I44+$J44)*((1+$D$4)^S$7),0))))</f>
        <v>0</v>
      </c>
      <c r="T44" s="250">
        <f>IF(OR($E44="",$F44="",$G44="",'Allgemeine Info'!$H$15=""),0,IF(AND(T$6&lt;&gt;0,T$6&lt;='Allgemeine Info'!$H$15),($E44+$F44)*$I44*(1+$D$4)^T$6,IF(T$7='Allgemeine Info'!$H$15,$J44*(1+$D$4)^T$7,IF(AND(T$7&lt;&gt;0,MOD(T$7,$G44)=0,T$7&lt;'Allgemeine Info'!$H$15),($I44+$J44)*((1+$D$4)^T$7),0))))</f>
        <v>0</v>
      </c>
      <c r="U44" s="250">
        <f>IF(OR($E44="",$F44="",$G44="",'Allgemeine Info'!$H$15=""),0,IF(AND(U$6&lt;&gt;0,U$6&lt;='Allgemeine Info'!$H$15),($E44+$F44)*$I44*(1+$D$4)^U$6,IF(U$7='Allgemeine Info'!$H$15,$J44*(1+$D$4)^U$7,IF(AND(U$7&lt;&gt;0,MOD(U$7,$G44)=0,U$7&lt;'Allgemeine Info'!$H$15),($I44+$J44)*((1+$D$4)^U$7),0))))</f>
        <v>0</v>
      </c>
      <c r="V44" s="250">
        <f>IF(OR($E44="",$F44="",$G44="",'Allgemeine Info'!$H$15=""),0,IF(AND(V$6&lt;&gt;0,V$6&lt;='Allgemeine Info'!$H$15),($E44+$F44)*$I44*(1+$D$4)^V$6,IF(V$7='Allgemeine Info'!$H$15,$J44*(1+$D$4)^V$7,IF(AND(V$7&lt;&gt;0,MOD(V$7,$G44)=0,V$7&lt;'Allgemeine Info'!$H$15),($I44+$J44)*((1+$D$4)^V$7),0))))</f>
        <v>0</v>
      </c>
      <c r="W44" s="250">
        <f>IF(OR($E44="",$F44="",$G44="",'Allgemeine Info'!$H$15=""),0,IF(AND(W$6&lt;&gt;0,W$6&lt;='Allgemeine Info'!$H$15),($E44+$F44)*$I44*(1+$D$4)^W$6,IF(W$7='Allgemeine Info'!$H$15,$J44*(1+$D$4)^W$7,IF(AND(W$7&lt;&gt;0,MOD(W$7,$G44)=0,W$7&lt;'Allgemeine Info'!$H$15),($I44+$J44)*((1+$D$4)^W$7),0))))</f>
        <v>0</v>
      </c>
      <c r="X44" s="250">
        <f>IF(OR($E44="",$F44="",$G44="",'Allgemeine Info'!$H$15=""),0,IF(AND(X$6&lt;&gt;0,X$6&lt;='Allgemeine Info'!$H$15),($E44+$F44)*$I44*(1+$D$4)^X$6,IF(X$7='Allgemeine Info'!$H$15,$J44*(1+$D$4)^X$7,IF(AND(X$7&lt;&gt;0,MOD(X$7,$G44)=0,X$7&lt;'Allgemeine Info'!$H$15),($I44+$J44)*((1+$D$4)^X$7),0))))</f>
        <v>0</v>
      </c>
      <c r="Y44" s="250">
        <f>IF(OR($E44="",$F44="",$G44="",'Allgemeine Info'!$H$15=""),0,IF(AND(Y$6&lt;&gt;0,Y$6&lt;='Allgemeine Info'!$H$15),($E44+$F44)*$I44*(1+$D$4)^Y$6,IF(Y$7='Allgemeine Info'!$H$15,$J44*(1+$D$4)^Y$7,IF(AND(Y$7&lt;&gt;0,MOD(Y$7,$G44)=0,Y$7&lt;'Allgemeine Info'!$H$15),($I44+$J44)*((1+$D$4)^Y$7),0))))</f>
        <v>0</v>
      </c>
      <c r="Z44" s="250">
        <f>IF(OR($E44="",$F44="",$G44="",'Allgemeine Info'!$H$15=""),0,IF(AND(Z$6&lt;&gt;0,Z$6&lt;='Allgemeine Info'!$H$15),($E44+$F44)*$I44*(1+$D$4)^Z$6,IF(Z$7='Allgemeine Info'!$H$15,$J44*(1+$D$4)^Z$7,IF(AND(Z$7&lt;&gt;0,MOD(Z$7,$G44)=0,Z$7&lt;'Allgemeine Info'!$H$15),($I44+$J44)*((1+$D$4)^Z$7),0))))</f>
        <v>0</v>
      </c>
      <c r="AA44" s="250">
        <f>IF(OR($E44="",$F44="",$G44="",'Allgemeine Info'!$H$15=""),0,IF(AND(AA$6&lt;&gt;0,AA$6&lt;='Allgemeine Info'!$H$15),($E44+$F44)*$I44*(1+$D$4)^AA$6,IF(AA$7='Allgemeine Info'!$H$15,$J44*(1+$D$4)^AA$7,IF(AND(AA$7&lt;&gt;0,MOD(AA$7,$G44)=0,AA$7&lt;'Allgemeine Info'!$H$15),($I44+$J44)*((1+$D$4)^AA$7),0))))</f>
        <v>0</v>
      </c>
      <c r="AB44" s="250">
        <f>IF(OR($E44="",$F44="",$G44="",'Allgemeine Info'!$H$15=""),0,IF(AND(AB$6&lt;&gt;0,AB$6&lt;='Allgemeine Info'!$H$15),($E44+$F44)*$I44*(1+$D$4)^AB$6,IF(AB$7='Allgemeine Info'!$H$15,$J44*(1+$D$4)^AB$7,IF(AND(AB$7&lt;&gt;0,MOD(AB$7,$G44)=0,AB$7&lt;'Allgemeine Info'!$H$15),($I44+$J44)*((1+$D$4)^AB$7),0))))</f>
        <v>0</v>
      </c>
      <c r="AC44" s="250">
        <f>IF(OR($E44="",$F44="",$G44="",'Allgemeine Info'!$H$15=""),0,IF(AND(AC$6&lt;&gt;0,AC$6&lt;='Allgemeine Info'!$H$15),($E44+$F44)*$I44*(1+$D$4)^AC$6,IF(AC$7='Allgemeine Info'!$H$15,$J44*(1+$D$4)^AC$7,IF(AND(AC$7&lt;&gt;0,MOD(AC$7,$G44)=0,AC$7&lt;'Allgemeine Info'!$H$15),($I44+$J44)*((1+$D$4)^AC$7),0))))</f>
        <v>0</v>
      </c>
      <c r="AD44" s="250">
        <f>IF(OR($E44="",$F44="",$G44="",'Allgemeine Info'!$H$15=""),0,IF(AND(AD$6&lt;&gt;0,AD$6&lt;='Allgemeine Info'!$H$15),($E44+$F44)*$I44*(1+$D$4)^AD$6,IF(AD$7='Allgemeine Info'!$H$15,$J44*(1+$D$4)^AD$7,IF(AND(AD$7&lt;&gt;0,MOD(AD$7,$G44)=0,AD$7&lt;'Allgemeine Info'!$H$15),($I44+$J44)*((1+$D$4)^AD$7),0))))</f>
        <v>0</v>
      </c>
      <c r="AE44" s="250">
        <f>IF(OR($E44="",$F44="",$G44="",'Allgemeine Info'!$H$15=""),0,IF(AND(AE$6&lt;&gt;0,AE$6&lt;='Allgemeine Info'!$H$15),($E44+$F44)*$I44*(1+$D$4)^AE$6,IF(AE$7='Allgemeine Info'!$H$15,$J44*(1+$D$4)^AE$7,IF(AND(AE$7&lt;&gt;0,MOD(AE$7,$G44)=0,AE$7&lt;'Allgemeine Info'!$H$15),($I44+$J44)*((1+$D$4)^AE$7),0))))</f>
        <v>0</v>
      </c>
      <c r="AF44" s="250">
        <f>IF(OR($E44="",$F44="",$G44="",'Allgemeine Info'!$H$15=""),0,IF(AND(AF$6&lt;&gt;0,AF$6&lt;='Allgemeine Info'!$H$15),($E44+$F44)*$I44*(1+$D$4)^AF$6,IF(AF$7='Allgemeine Info'!$H$15,$J44*(1+$D$4)^AF$7,IF(AND(AF$7&lt;&gt;0,MOD(AF$7,$G44)=0,AF$7&lt;'Allgemeine Info'!$H$15),($I44+$J44)*((1+$D$4)^AF$7),0))))</f>
        <v>0</v>
      </c>
      <c r="AG44" s="250">
        <f>IF(OR($E44="",$F44="",$G44="",'Allgemeine Info'!$H$15=""),0,IF(AND(AG$6&lt;&gt;0,AG$6&lt;='Allgemeine Info'!$H$15),($E44+$F44)*$I44*(1+$D$4)^AG$6,IF(AG$7='Allgemeine Info'!$H$15,$J44*(1+$D$4)^AG$7,IF(AND(AG$7&lt;&gt;0,MOD(AG$7,$G44)=0,AG$7&lt;'Allgemeine Info'!$H$15),($I44+$J44)*((1+$D$4)^AG$7),0))))</f>
        <v>0</v>
      </c>
      <c r="AH44" s="250">
        <f>IF(OR($E44="",$F44="",$G44="",'Allgemeine Info'!$H$15=""),0,IF(AND(AH$6&lt;&gt;0,AH$6&lt;='Allgemeine Info'!$H$15),($E44+$F44)*$I44*(1+$D$4)^AH$6,IF(AH$7='Allgemeine Info'!$H$15,$J44*(1+$D$4)^AH$7,IF(AND(AH$7&lt;&gt;0,MOD(AH$7,$G44)=0,AH$7&lt;'Allgemeine Info'!$H$15),($I44+$J44)*((1+$D$4)^AH$7),0))))</f>
        <v>0</v>
      </c>
      <c r="AI44" s="250">
        <f>IF(OR($E44="",$F44="",$G44="",'Allgemeine Info'!$H$15=""),0,IF(AND(AI$6&lt;&gt;0,AI$6&lt;='Allgemeine Info'!$H$15),($E44+$F44)*$I44*(1+$D$4)^AI$6,IF(AI$7='Allgemeine Info'!$H$15,$J44*(1+$D$4)^AI$7,IF(AND(AI$7&lt;&gt;0,MOD(AI$7,$G44)=0,AI$7&lt;'Allgemeine Info'!$H$15),($I44+$J44)*((1+$D$4)^AI$7),0))))</f>
        <v>0</v>
      </c>
      <c r="AJ44" s="250">
        <f>IF(OR($E44="",$F44="",$G44="",'Allgemeine Info'!$H$15=""),0,IF(AND(AJ$6&lt;&gt;0,AJ$6&lt;='Allgemeine Info'!$H$15),($E44+$F44)*$I44*(1+$D$4)^AJ$6,IF(AJ$7='Allgemeine Info'!$H$15,$J44*(1+$D$4)^AJ$7,IF(AND(AJ$7&lt;&gt;0,MOD(AJ$7,$G44)=0,AJ$7&lt;'Allgemeine Info'!$H$15),($I44+$J44)*((1+$D$4)^AJ$7),0))))</f>
        <v>0</v>
      </c>
      <c r="AK44" s="250">
        <f>IF(OR($E44="",$F44="",$G44="",'Allgemeine Info'!$H$15=""),0,IF(AND(AK$6&lt;&gt;0,AK$6&lt;='Allgemeine Info'!$H$15),($E44+$F44)*$I44*(1+$D$4)^AK$6,IF(AK$7='Allgemeine Info'!$H$15,$J44*(1+$D$4)^AK$7,IF(AND(AK$7&lt;&gt;0,MOD(AK$7,$G44)=0,AK$7&lt;'Allgemeine Info'!$H$15),($I44+$J44)*((1+$D$4)^AK$7),0))))</f>
        <v>0</v>
      </c>
      <c r="AL44" s="250">
        <f>IF(OR($E44="",$F44="",$G44="",'Allgemeine Info'!$H$15=""),0,IF(AND(AL$6&lt;&gt;0,AL$6&lt;='Allgemeine Info'!$H$15),($E44+$F44)*$I44*(1+$D$4)^AL$6,IF(AL$7='Allgemeine Info'!$H$15,$J44*(1+$D$4)^AL$7,IF(AND(AL$7&lt;&gt;0,MOD(AL$7,$G44)=0,AL$7&lt;'Allgemeine Info'!$H$15),($I44+$J44)*((1+$D$4)^AL$7),0))))</f>
        <v>0</v>
      </c>
      <c r="AM44" s="250">
        <f>IF(OR($E44="",$F44="",$G44="",'Allgemeine Info'!$H$15=""),0,IF(AND(AM$6&lt;&gt;0,AM$6&lt;='Allgemeine Info'!$H$15),($E44+$F44)*$I44*(1+$D$4)^AM$6,IF(AM$7='Allgemeine Info'!$H$15,$J44*(1+$D$4)^AM$7,IF(AND(AM$7&lt;&gt;0,MOD(AM$7,$G44)=0,AM$7&lt;'Allgemeine Info'!$H$15),($I44+$J44)*((1+$D$4)^AM$7),0))))</f>
        <v>0</v>
      </c>
      <c r="AN44" s="250">
        <f>IF(OR($E44="",$F44="",$G44="",'Allgemeine Info'!$H$15=""),0,IF(AND(AN$6&lt;&gt;0,AN$6&lt;='Allgemeine Info'!$H$15),($E44+$F44)*$I44*(1+$D$4)^AN$6,IF(AN$7='Allgemeine Info'!$H$15,$J44*(1+$D$4)^AN$7,IF(AND(AN$7&lt;&gt;0,MOD(AN$7,$G44)=0,AN$7&lt;'Allgemeine Info'!$H$15),($I44+$J44)*((1+$D$4)^AN$7),0))))</f>
        <v>0</v>
      </c>
      <c r="AO44" s="250">
        <f>IF(OR($E44="",$F44="",$G44="",'Allgemeine Info'!$H$15=""),0,IF(AND(AO$6&lt;&gt;0,AO$6&lt;='Allgemeine Info'!$H$15),($E44+$F44)*$I44*(1+$D$4)^AO$6,IF(AO$7='Allgemeine Info'!$H$15,$J44*(1+$D$4)^AO$7,IF(AND(AO$7&lt;&gt;0,MOD(AO$7,$G44)=0,AO$7&lt;'Allgemeine Info'!$H$15),($I44+$J44)*((1+$D$4)^AO$7),0))))</f>
        <v>0</v>
      </c>
      <c r="AP44" s="250">
        <f>IF(OR($E44="",$F44="",$G44="",'Allgemeine Info'!$H$15=""),0,IF(AND(AP$6&lt;&gt;0,AP$6&lt;='Allgemeine Info'!$H$15),($E44+$F44)*$I44*(1+$D$4)^AP$6,IF(AP$7='Allgemeine Info'!$H$15,$J44*(1+$D$4)^AP$7,IF(AND(AP$7&lt;&gt;0,MOD(AP$7,$G44)=0,AP$7&lt;'Allgemeine Info'!$H$15),($I44+$J44)*((1+$D$4)^AP$7),0))))</f>
        <v>0</v>
      </c>
      <c r="AQ44" s="250">
        <f>IF(OR($E44="",$F44="",$G44="",'Allgemeine Info'!$H$15=""),0,IF(AND(AQ$6&lt;&gt;0,AQ$6&lt;='Allgemeine Info'!$H$15),($E44+$F44)*$I44*(1+$D$4)^AQ$6,IF(AQ$7='Allgemeine Info'!$H$15,$J44*(1+$D$4)^AQ$7,IF(AND(AQ$7&lt;&gt;0,MOD(AQ$7,$G44)=0,AQ$7&lt;'Allgemeine Info'!$H$15),($I44+$J44)*((1+$D$4)^AQ$7),0))))</f>
        <v>0</v>
      </c>
      <c r="AR44" s="250">
        <f>IF(OR($E44="",$F44="",$G44="",'Allgemeine Info'!$H$15=""),0,IF(AND(AR$6&lt;&gt;0,AR$6&lt;='Allgemeine Info'!$H$15),($E44+$F44)*$I44*(1+$D$4)^AR$6,IF(AR$7='Allgemeine Info'!$H$15,$J44*(1+$D$4)^AR$7,IF(AND(AR$7&lt;&gt;0,MOD(AR$7,$G44)=0,AR$7&lt;'Allgemeine Info'!$H$15),($I44+$J44)*((1+$D$4)^AR$7),0))))</f>
        <v>0</v>
      </c>
      <c r="AS44" s="250">
        <f>IF(OR($E44="",$F44="",$G44="",'Allgemeine Info'!$H$15=""),0,IF(AND(AS$6&lt;&gt;0,AS$6&lt;='Allgemeine Info'!$H$15),($E44+$F44)*$I44*(1+$D$4)^AS$6,IF(AS$7='Allgemeine Info'!$H$15,$J44*(1+$D$4)^AS$7,IF(AND(AS$7&lt;&gt;0,MOD(AS$7,$G44)=0,AS$7&lt;'Allgemeine Info'!$H$15),($I44+$J44)*((1+$D$4)^AS$7),0))))</f>
        <v>0</v>
      </c>
      <c r="AT44" s="250">
        <f>IF(OR($E44="",$F44="",$G44="",'Allgemeine Info'!$H$15=""),0,IF(AND(AT$6&lt;&gt;0,AT$6&lt;='Allgemeine Info'!$H$15),($E44+$F44)*$I44*(1+$D$4)^AT$6,IF(AT$7='Allgemeine Info'!$H$15,$J44*(1+$D$4)^AT$7,IF(AND(AT$7&lt;&gt;0,MOD(AT$7,$G44)=0,AT$7&lt;'Allgemeine Info'!$H$15),($I44+$J44)*((1+$D$4)^AT$7),0))))</f>
        <v>0</v>
      </c>
      <c r="AU44" s="250">
        <f>IF(OR($E44="",$F44="",$G44="",'Allgemeine Info'!$H$15=""),0,IF(AND(AU$6&lt;&gt;0,AU$6&lt;='Allgemeine Info'!$H$15),($E44+$F44)*$I44*(1+$D$4)^AU$6,IF(AU$7='Allgemeine Info'!$H$15,$J44*(1+$D$4)^AU$7,IF(AND(AU$7&lt;&gt;0,MOD(AU$7,$G44)=0,AU$7&lt;'Allgemeine Info'!$H$15),($I44+$J44)*((1+$D$4)^AU$7),0))))</f>
        <v>0</v>
      </c>
      <c r="AV44" s="250">
        <f>IF(OR($E44="",$F44="",$G44="",'Allgemeine Info'!$H$15=""),0,IF(AND(AV$6&lt;&gt;0,AV$6&lt;='Allgemeine Info'!$H$15),($E44+$F44)*$I44*(1+$D$4)^AV$6,IF(AV$7='Allgemeine Info'!$H$15,$J44*(1+$D$4)^AV$7,IF(AND(AV$7&lt;&gt;0,MOD(AV$7,$G44)=0,AV$7&lt;'Allgemeine Info'!$H$15),($I44+$J44)*((1+$D$4)^AV$7),0))))</f>
        <v>0</v>
      </c>
      <c r="AW44" s="250">
        <f>IF(OR($E44="",$F44="",$G44="",'Allgemeine Info'!$H$15=""),0,IF(AND(AW$6&lt;&gt;0,AW$6&lt;='Allgemeine Info'!$H$15),($E44+$F44)*$I44*(1+$D$4)^AW$6,IF(AW$7='Allgemeine Info'!$H$15,$J44*(1+$D$4)^AW$7,IF(AND(AW$7&lt;&gt;0,MOD(AW$7,$G44)=0,AW$7&lt;'Allgemeine Info'!$H$15),($I44+$J44)*((1+$D$4)^AW$7),0))))</f>
        <v>0</v>
      </c>
      <c r="AX44" s="250">
        <f>IF(OR($E44="",$F44="",$G44="",'Allgemeine Info'!$H$15=""),0,IF(AND(AX$6&lt;&gt;0,AX$6&lt;='Allgemeine Info'!$H$15),($E44+$F44)*$I44*(1+$D$4)^AX$6,IF(AX$7='Allgemeine Info'!$H$15,$J44*(1+$D$4)^AX$7,IF(AND(AX$7&lt;&gt;0,MOD(AX$7,$G44)=0,AX$7&lt;'Allgemeine Info'!$H$15),($I44+$J44)*((1+$D$4)^AX$7),0))))</f>
        <v>0</v>
      </c>
      <c r="AY44" s="250">
        <f>IF(OR($E44="",$F44="",$G44="",'Allgemeine Info'!$H$15=""),0,IF(AND(AY$6&lt;&gt;0,AY$6&lt;='Allgemeine Info'!$H$15),($E44+$F44)*$I44*(1+$D$4)^AY$6,IF(AY$7='Allgemeine Info'!$H$15,$J44*(1+$D$4)^AY$7,IF(AND(AY$7&lt;&gt;0,MOD(AY$7,$G44)=0,AY$7&lt;'Allgemeine Info'!$H$15),($I44+$J44)*((1+$D$4)^AY$7),0))))</f>
        <v>0</v>
      </c>
      <c r="AZ44" s="250">
        <f>IF(OR($E44="",$F44="",$G44="",'Allgemeine Info'!$H$15=""),0,IF(AND(AZ$6&lt;&gt;0,AZ$6&lt;='Allgemeine Info'!$H$15),($E44+$F44)*$I44*(1+$D$4)^AZ$6,IF(AZ$7='Allgemeine Info'!$H$15,$J44*(1+$D$4)^AZ$7,IF(AND(AZ$7&lt;&gt;0,MOD(AZ$7,$G44)=0,AZ$7&lt;'Allgemeine Info'!$H$15),($I44+$J44)*((1+$D$4)^AZ$7),0))))</f>
        <v>0</v>
      </c>
      <c r="BA44" s="250">
        <f>IF(OR($E44="",$F44="",$G44="",'Allgemeine Info'!$H$15=""),0,IF(AND(BA$6&lt;&gt;0,BA$6&lt;='Allgemeine Info'!$H$15),($E44+$F44)*$I44*(1+$D$4)^BA$6,IF(BA$7='Allgemeine Info'!$H$15,$J44*(1+$D$4)^BA$7,IF(AND(BA$7&lt;&gt;0,MOD(BA$7,$G44)=0,BA$7&lt;'Allgemeine Info'!$H$15),($I44+$J44)*((1+$D$4)^BA$7),0))))</f>
        <v>0</v>
      </c>
      <c r="BB44" s="250">
        <f>IF(OR($E44="",$F44="",$G44="",'Allgemeine Info'!$H$15=""),0,IF(AND(BB$6&lt;&gt;0,BB$6&lt;='Allgemeine Info'!$H$15),($E44+$F44)*$I44*(1+$D$4)^BB$6,IF(BB$7='Allgemeine Info'!$H$15,$J44*(1+$D$4)^BB$7,IF(AND(BB$7&lt;&gt;0,MOD(BB$7,$G44)=0,BB$7&lt;'Allgemeine Info'!$H$15),($I44+$J44)*((1+$D$4)^BB$7),0))))</f>
        <v>0</v>
      </c>
      <c r="BC44" s="250">
        <f>IF(OR($E44="",$F44="",$G44="",'Allgemeine Info'!$H$15=""),0,IF(AND(BC$6&lt;&gt;0,BC$6&lt;='Allgemeine Info'!$H$15),($E44+$F44)*$I44*(1+$D$4)^BC$6,IF(BC$7='Allgemeine Info'!$H$15,$J44*(1+$D$4)^BC$7,IF(AND(BC$7&lt;&gt;0,MOD(BC$7,$G44)=0,BC$7&lt;'Allgemeine Info'!$H$15),($I44+$J44)*((1+$D$4)^BC$7),0))))</f>
        <v>0</v>
      </c>
      <c r="BD44" s="250">
        <f>IF(OR($E44="",$F44="",$G44="",'Allgemeine Info'!$H$15=""),0,IF(AND(BD$6&lt;&gt;0,BD$6&lt;='Allgemeine Info'!$H$15),($E44+$F44)*$I44*(1+$D$4)^BD$6,IF(BD$7='Allgemeine Info'!$H$15,$J44*(1+$D$4)^BD$7,IF(AND(BD$7&lt;&gt;0,MOD(BD$7,$G44)=0,BD$7&lt;'Allgemeine Info'!$H$15),($I44+$J44)*((1+$D$4)^BD$7),0))))</f>
        <v>0</v>
      </c>
      <c r="BE44" s="250">
        <f>IF(OR($E44="",$F44="",$G44="",'Allgemeine Info'!$H$15=""),0,IF(AND(BE$6&lt;&gt;0,BE$6&lt;='Allgemeine Info'!$H$15),($E44+$F44)*$I44*(1+$D$4)^BE$6,IF(BE$7='Allgemeine Info'!$H$15,$J44*(1+$D$4)^BE$7,IF(AND(BE$7&lt;&gt;0,MOD(BE$7,$G44)=0,BE$7&lt;'Allgemeine Info'!$H$15),($I44+$J44)*((1+$D$4)^BE$7),0))))</f>
        <v>0</v>
      </c>
      <c r="BF44" s="250">
        <f>IF(OR($E44="",$F44="",$G44="",'Allgemeine Info'!$H$15=""),0,IF(AND(BF$6&lt;&gt;0,BF$6&lt;='Allgemeine Info'!$H$15),($E44+$F44)*$I44*(1+$D$4)^BF$6,IF(BF$7='Allgemeine Info'!$H$15,$J44*(1+$D$4)^BF$7,IF(AND(BF$7&lt;&gt;0,MOD(BF$7,$G44)=0,BF$7&lt;'Allgemeine Info'!$H$15),($I44+$J44)*((1+$D$4)^BF$7),0))))</f>
        <v>0</v>
      </c>
      <c r="BG44" s="250">
        <f>IF(OR($E44="",$F44="",$G44="",'Allgemeine Info'!$H$15=""),0,IF(AND(BG$6&lt;&gt;0,BG$6&lt;='Allgemeine Info'!$H$15),($E44+$F44)*$I44*(1+$D$4)^BG$6,IF(BG$7='Allgemeine Info'!$H$15,$J44*(1+$D$4)^BG$7,IF(AND(BG$7&lt;&gt;0,MOD(BG$7,$G44)=0,BG$7&lt;'Allgemeine Info'!$H$15),($I44+$J44)*((1+$D$4)^BG$7),0))))</f>
        <v>0</v>
      </c>
      <c r="BH44" s="250">
        <f>IF(OR($E44="",$F44="",$G44="",'Allgemeine Info'!$H$15=""),0,IF(AND(BH$6&lt;&gt;0,BH$6&lt;='Allgemeine Info'!$H$15),($E44+$F44)*$I44*(1+$D$4)^BH$6,IF(BH$7='Allgemeine Info'!$H$15,$J44*(1+$D$4)^BH$7,IF(AND(BH$7&lt;&gt;0,MOD(BH$7,$G44)=0,BH$7&lt;'Allgemeine Info'!$H$15),($I44+$J44)*((1+$D$4)^BH$7),0))))</f>
        <v>0</v>
      </c>
      <c r="BI44" s="250">
        <f>IF(OR($E44="",$F44="",$G44="",'Allgemeine Info'!$H$15=""),0,IF(AND(BI$6&lt;&gt;0,BI$6&lt;='Allgemeine Info'!$H$15),($E44+$F44)*$I44*(1+$D$4)^BI$6,IF(BI$7='Allgemeine Info'!$H$15,$J44*(1+$D$4)^BI$7,IF(AND(BI$7&lt;&gt;0,MOD(BI$7,$G44)=0,BI$7&lt;'Allgemeine Info'!$H$15),($I44+$J44)*((1+$D$4)^BI$7),0))))</f>
        <v>0</v>
      </c>
      <c r="BJ44" s="250">
        <f>IF(OR($E44="",$F44="",$G44="",'Allgemeine Info'!$H$15=""),0,IF(AND(BJ$6&lt;&gt;0,BJ$6&lt;='Allgemeine Info'!$H$15),($E44+$F44)*$I44*(1+$D$4)^BJ$6,IF(BJ$7='Allgemeine Info'!$H$15,$J44*(1+$D$4)^BJ$7,IF(AND(BJ$7&lt;&gt;0,MOD(BJ$7,$G44)=0,BJ$7&lt;'Allgemeine Info'!$H$15),($I44+$J44)*((1+$D$4)^BJ$7),0))))</f>
        <v>0</v>
      </c>
      <c r="BK44" s="250">
        <f>IF(OR($E44="",$F44="",$G44="",'Allgemeine Info'!$H$15=""),0,IF(AND(BK$6&lt;&gt;0,BK$6&lt;='Allgemeine Info'!$H$15),($E44+$F44)*$I44*(1+$D$4)^BK$6,IF(BK$7='Allgemeine Info'!$H$15,$J44*(1+$D$4)^BK$7,IF(AND(BK$7&lt;&gt;0,MOD(BK$7,$G44)=0,BK$7&lt;'Allgemeine Info'!$H$15),($I44+$J44)*((1+$D$4)^BK$7),0))))</f>
        <v>0</v>
      </c>
      <c r="BL44" s="250">
        <f>IF(OR($E44="",$F44="",$G44="",'Allgemeine Info'!$H$15=""),0,IF(AND(BL$6&lt;&gt;0,BL$6&lt;='Allgemeine Info'!$H$15),($E44+$F44)*$I44*(1+$D$4)^BL$6,IF(BL$7='Allgemeine Info'!$H$15,$J44*(1+$D$4)^BL$7,IF(AND(BL$7&lt;&gt;0,MOD(BL$7,$G44)=0,BL$7&lt;'Allgemeine Info'!$H$15),($I44+$J44)*((1+$D$4)^BL$7),0))))</f>
        <v>0</v>
      </c>
      <c r="BM44" s="250">
        <f>IF(OR($E44="",$F44="",$G44="",'Allgemeine Info'!$H$15=""),0,IF(AND(BM$6&lt;&gt;0,BM$6&lt;='Allgemeine Info'!$H$15),($E44+$F44)*$I44*(1+$D$4)^BM$6,IF(BM$7='Allgemeine Info'!$H$15,$J44*(1+$D$4)^BM$7,IF(AND(BM$7&lt;&gt;0,MOD(BM$7,$G44)=0,BM$7&lt;'Allgemeine Info'!$H$15),($I44+$J44)*((1+$D$4)^BM$7),0))))</f>
        <v>0</v>
      </c>
      <c r="BN44" s="250">
        <f>IF(OR($E44="",$F44="",$G44="",'Allgemeine Info'!$H$15=""),0,IF(AND(BN$6&lt;&gt;0,BN$6&lt;='Allgemeine Info'!$H$15),($E44+$F44)*$I44*(1+$D$4)^BN$6,IF(BN$7='Allgemeine Info'!$H$15,$J44*(1+$D$4)^BN$7,IF(AND(BN$7&lt;&gt;0,MOD(BN$7,$G44)=0,BN$7&lt;'Allgemeine Info'!$H$15),($I44+$J44)*((1+$D$4)^BN$7),0))))</f>
        <v>0</v>
      </c>
      <c r="BO44" s="250">
        <f>IF(OR($E44="",$F44="",$G44="",'Allgemeine Info'!$H$15=""),0,IF(AND(BO$6&lt;&gt;0,BO$6&lt;='Allgemeine Info'!$H$15),($E44+$F44)*$I44*(1+$D$4)^BO$6,IF(BO$7='Allgemeine Info'!$H$15,$J44*(1+$D$4)^BO$7,IF(AND(BO$7&lt;&gt;0,MOD(BO$7,$G44)=0,BO$7&lt;'Allgemeine Info'!$H$15),($I44+$J44)*((1+$D$4)^BO$7),0))))</f>
        <v>0</v>
      </c>
      <c r="BP44" s="250">
        <f>IF(OR($E44="",$F44="",$G44="",'Allgemeine Info'!$H$15=""),0,IF(AND(BP$6&lt;&gt;0,BP$6&lt;='Allgemeine Info'!$H$15),($E44+$F44)*$I44*(1+$D$4)^BP$6,IF(BP$7='Allgemeine Info'!$H$15,$J44*(1+$D$4)^BP$7,IF(AND(BP$7&lt;&gt;0,MOD(BP$7,$G44)=0,BP$7&lt;'Allgemeine Info'!$H$15),($I44+$J44)*((1+$D$4)^BP$7),0))))</f>
        <v>0</v>
      </c>
      <c r="BQ44" s="250">
        <f>IF(OR($E44="",$F44="",$G44="",'Allgemeine Info'!$H$15=""),0,IF(AND(BQ$6&lt;&gt;0,BQ$6&lt;='Allgemeine Info'!$H$15),($E44+$F44)*$I44*(1+$D$4)^BQ$6,IF(BQ$7='Allgemeine Info'!$H$15,$J44*(1+$D$4)^BQ$7,IF(AND(BQ$7&lt;&gt;0,MOD(BQ$7,$G44)=0,BQ$7&lt;'Allgemeine Info'!$H$15),($I44+$J44)*((1+$D$4)^BQ$7),0))))</f>
        <v>0</v>
      </c>
      <c r="BR44" s="250">
        <f>IF(OR($E44="",$F44="",$G44="",'Allgemeine Info'!$H$15=""),0,IF(AND(BR$6&lt;&gt;0,BR$6&lt;='Allgemeine Info'!$H$15),($E44+$F44)*$I44*(1+$D$4)^BR$6,IF(BR$7='Allgemeine Info'!$H$15,$J44*(1+$D$4)^BR$7,IF(AND(BR$7&lt;&gt;0,MOD(BR$7,$G44)=0,BR$7&lt;'Allgemeine Info'!$H$15),($I44+$J44)*((1+$D$4)^BR$7),0))))</f>
        <v>0</v>
      </c>
      <c r="BS44" s="250">
        <f>IF(OR($E44="",$F44="",$G44="",'Allgemeine Info'!$H$15=""),0,IF(AND(BS$6&lt;&gt;0,BS$6&lt;='Allgemeine Info'!$H$15),($E44+$F44)*$I44*(1+$D$4)^BS$6,IF(BS$7='Allgemeine Info'!$H$15,$J44*(1+$D$4)^BS$7,IF(AND(BS$7&lt;&gt;0,MOD(BS$7,$G44)=0,BS$7&lt;'Allgemeine Info'!$H$15),($I44+$J44)*((1+$D$4)^BS$7),0))))</f>
        <v>0</v>
      </c>
      <c r="BT44" s="250">
        <f>IF(OR($E44="",$F44="",$G44="",'Allgemeine Info'!$H$15=""),0,IF(AND(BT$6&lt;&gt;0,BT$6&lt;='Allgemeine Info'!$H$15),($E44+$F44)*$I44*(1+$D$4)^BT$6,IF(BT$7='Allgemeine Info'!$H$15,$J44*(1+$D$4)^BT$7,IF(AND(BT$7&lt;&gt;0,MOD(BT$7,$G44)=0,BT$7&lt;'Allgemeine Info'!$H$15),($I44+$J44)*((1+$D$4)^BT$7),0))))</f>
        <v>0</v>
      </c>
      <c r="BU44" s="250">
        <f>IF(OR($E44="",$F44="",$G44="",'Allgemeine Info'!$H$15=""),0,IF(AND(BU$6&lt;&gt;0,BU$6&lt;='Allgemeine Info'!$H$15),($E44+$F44)*$I44*(1+$D$4)^BU$6,IF(BU$7='Allgemeine Info'!$H$15,$J44*(1+$D$4)^BU$7,IF(AND(BU$7&lt;&gt;0,MOD(BU$7,$G44)=0,BU$7&lt;'Allgemeine Info'!$H$15),($I44+$J44)*((1+$D$4)^BU$7),0))))</f>
        <v>0</v>
      </c>
      <c r="BV44" s="250">
        <f>IF(OR($E44="",$F44="",$G44="",'Allgemeine Info'!$H$15=""),0,IF(AND(BV$6&lt;&gt;0,BV$6&lt;='Allgemeine Info'!$H$15),($E44+$F44)*$I44*(1+$D$4)^BV$6,IF(BV$7='Allgemeine Info'!$H$15,$J44*(1+$D$4)^BV$7,IF(AND(BV$7&lt;&gt;0,MOD(BV$7,$G44)=0,BV$7&lt;'Allgemeine Info'!$H$15),($I44+$J44)*((1+$D$4)^BV$7),0))))</f>
        <v>0</v>
      </c>
      <c r="BW44" s="250">
        <f>IF(OR($E44="",$F44="",$G44="",'Allgemeine Info'!$H$15=""),0,IF(AND(BW$6&lt;&gt;0,BW$6&lt;='Allgemeine Info'!$H$15),($E44+$F44)*$I44*(1+$D$4)^BW$6,IF(BW$7='Allgemeine Info'!$H$15,$J44*(1+$D$4)^BW$7,IF(AND(BW$7&lt;&gt;0,MOD(BW$7,$G44)=0,BW$7&lt;'Allgemeine Info'!$H$15),($I44+$J44)*((1+$D$4)^BW$7),0))))</f>
        <v>0</v>
      </c>
      <c r="BX44" s="250">
        <f>IF(OR($E44="",$F44="",$G44="",'Allgemeine Info'!$H$15=""),0,IF(AND(BX$6&lt;&gt;0,BX$6&lt;='Allgemeine Info'!$H$15),($E44+$F44)*$I44*(1+$D$4)^BX$6,IF(BX$7='Allgemeine Info'!$H$15,$J44*(1+$D$4)^BX$7,IF(AND(BX$7&lt;&gt;0,MOD(BX$7,$G44)=0,BX$7&lt;'Allgemeine Info'!$H$15),($I44+$J44)*((1+$D$4)^BX$7),0))))</f>
        <v>0</v>
      </c>
      <c r="BY44" s="250">
        <f>IF(OR($E44="",$F44="",$G44="",'Allgemeine Info'!$H$15=""),0,IF(AND(BY$6&lt;&gt;0,BY$6&lt;='Allgemeine Info'!$H$15),($E44+$F44)*$I44*(1+$D$4)^BY$6,IF(BY$7='Allgemeine Info'!$H$15,$J44*(1+$D$4)^BY$7,IF(AND(BY$7&lt;&gt;0,MOD(BY$7,$G44)=0,BY$7&lt;'Allgemeine Info'!$H$15),($I44+$J44)*((1+$D$4)^BY$7),0))))</f>
        <v>0</v>
      </c>
      <c r="BZ44" s="250">
        <f>IF(OR($E44="",$F44="",$G44="",'Allgemeine Info'!$H$15=""),0,IF(AND(BZ$6&lt;&gt;0,BZ$6&lt;='Allgemeine Info'!$H$15),($E44+$F44)*$I44*(1+$D$4)^BZ$6,IF(BZ$7='Allgemeine Info'!$H$15,$J44*(1+$D$4)^BZ$7,IF(AND(BZ$7&lt;&gt;0,MOD(BZ$7,$G44)=0,BZ$7&lt;'Allgemeine Info'!$H$15),($I44+$J44)*((1+$D$4)^BZ$7),0))))</f>
        <v>0</v>
      </c>
      <c r="CA44" s="250">
        <f>IF(OR($E44="",$F44="",$G44="",'Allgemeine Info'!$H$15=""),0,IF(AND(CA$6&lt;&gt;0,CA$6&lt;='Allgemeine Info'!$H$15),($E44+$F44)*$I44*(1+$D$4)^CA$6,IF(CA$7='Allgemeine Info'!$H$15,$J44*(1+$D$4)^CA$7,IF(AND(CA$7&lt;&gt;0,MOD(CA$7,$G44)=0,CA$7&lt;'Allgemeine Info'!$H$15),($I44+$J44)*((1+$D$4)^CA$7),0))))</f>
        <v>0</v>
      </c>
      <c r="CB44" s="250">
        <f>IF(OR($E44="",$F44="",$G44="",'Allgemeine Info'!$H$15=""),0,IF(AND(CB$6&lt;&gt;0,CB$6&lt;='Allgemeine Info'!$H$15),($E44+$F44)*$I44*(1+$D$4)^CB$6,IF(CB$7='Allgemeine Info'!$H$15,$J44*(1+$D$4)^CB$7,IF(AND(CB$7&lt;&gt;0,MOD(CB$7,$G44)=0,CB$7&lt;'Allgemeine Info'!$H$15),($I44+$J44)*((1+$D$4)^CB$7),0))))</f>
        <v>0</v>
      </c>
      <c r="CC44" s="250">
        <f>IF(OR($E44="",$F44="",$G44="",'Allgemeine Info'!$H$15=""),0,IF(AND(CC$6&lt;&gt;0,CC$6&lt;='Allgemeine Info'!$H$15),($E44+$F44)*$I44*(1+$D$4)^CC$6,IF(CC$7='Allgemeine Info'!$H$15,$J44*(1+$D$4)^CC$7,IF(AND(CC$7&lt;&gt;0,MOD(CC$7,$G44)=0,CC$7&lt;'Allgemeine Info'!$H$15),($I44+$J44)*((1+$D$4)^CC$7),0))))</f>
        <v>0</v>
      </c>
      <c r="CD44" s="250">
        <f>IF(OR($E44="",$F44="",$G44="",'Allgemeine Info'!$H$15=""),0,IF(AND(CD$6&lt;&gt;0,CD$6&lt;='Allgemeine Info'!$H$15),($E44+$F44)*$I44*(1+$D$4)^CD$6,IF(CD$7='Allgemeine Info'!$H$15,$J44*(1+$D$4)^CD$7,IF(AND(CD$7&lt;&gt;0,MOD(CD$7,$G44)=0,CD$7&lt;'Allgemeine Info'!$H$15),($I44+$J44)*((1+$D$4)^CD$7),0))))</f>
        <v>0</v>
      </c>
      <c r="CE44" s="250">
        <f>IF(OR($E44="",$F44="",$G44="",'Allgemeine Info'!$H$15=""),0,IF(AND(CE$6&lt;&gt;0,CE$6&lt;='Allgemeine Info'!$H$15),($E44+$F44)*$I44*(1+$D$4)^CE$6,IF(CE$7='Allgemeine Info'!$H$15,$J44*(1+$D$4)^CE$7,IF(AND(CE$7&lt;&gt;0,MOD(CE$7,$G44)=0,CE$7&lt;'Allgemeine Info'!$H$15),($I44+$J44)*((1+$D$4)^CE$7),0))))</f>
        <v>0</v>
      </c>
      <c r="CF44" s="250">
        <f>IF(OR($E44="",$F44="",$G44="",'Allgemeine Info'!$H$15=""),0,IF(AND(CF$6&lt;&gt;0,CF$6&lt;='Allgemeine Info'!$H$15),($E44+$F44)*$I44*(1+$D$4)^CF$6,IF(CF$7='Allgemeine Info'!$H$15,$J44*(1+$D$4)^CF$7,IF(AND(CF$7&lt;&gt;0,MOD(CF$7,$G44)=0,CF$7&lt;'Allgemeine Info'!$H$15),($I44+$J44)*((1+$D$4)^CF$7),0))))</f>
        <v>0</v>
      </c>
      <c r="CG44" s="250">
        <f>IF(OR($E44="",$F44="",$G44="",'Allgemeine Info'!$H$15=""),0,IF(AND(CG$6&lt;&gt;0,CG$6&lt;='Allgemeine Info'!$H$15),($E44+$F44)*$I44*(1+$D$4)^CG$6,IF(CG$7='Allgemeine Info'!$H$15,$J44*(1+$D$4)^CG$7,IF(AND(CG$7&lt;&gt;0,MOD(CG$7,$G44)=0,CG$7&lt;'Allgemeine Info'!$H$15),($I44+$J44)*((1+$D$4)^CG$7),0))))</f>
        <v>0</v>
      </c>
      <c r="CH44" s="250">
        <f>IF(OR($E44="",$F44="",$G44="",'Allgemeine Info'!$H$15=""),0,IF(AND(CH$6&lt;&gt;0,CH$6&lt;='Allgemeine Info'!$H$15),($E44+$F44)*$I44*(1+$D$4)^CH$6,IF(CH$7='Allgemeine Info'!$H$15,$J44*(1+$D$4)^CH$7,IF(AND(CH$7&lt;&gt;0,MOD(CH$7,$G44)=0,CH$7&lt;'Allgemeine Info'!$H$15),($I44+$J44)*((1+$D$4)^CH$7),0))))</f>
        <v>0</v>
      </c>
      <c r="CI44" s="250">
        <f>IF(OR($E44="",$F44="",$G44="",'Allgemeine Info'!$H$15=""),0,IF(AND(CI$6&lt;&gt;0,CI$6&lt;='Allgemeine Info'!$H$15),($E44+$F44)*$I44*(1+$D$4)^CI$6,IF(CI$7='Allgemeine Info'!$H$15,$J44*(1+$D$4)^CI$7,IF(AND(CI$7&lt;&gt;0,MOD(CI$7,$G44)=0,CI$7&lt;'Allgemeine Info'!$H$15),($I44+$J44)*((1+$D$4)^CI$7),0))))</f>
        <v>0</v>
      </c>
      <c r="CJ44" s="250">
        <f>IF(OR($E44="",$F44="",$G44="",'Allgemeine Info'!$H$15=""),0,IF(AND(CJ$6&lt;&gt;0,CJ$6&lt;='Allgemeine Info'!$H$15),($E44+$F44)*$I44*(1+$D$4)^CJ$6,IF(CJ$7='Allgemeine Info'!$H$15,$J44*(1+$D$4)^CJ$7,IF(AND(CJ$7&lt;&gt;0,MOD(CJ$7,$G44)=0,CJ$7&lt;'Allgemeine Info'!$H$15),($I44+$J44)*((1+$D$4)^CJ$7),0))))</f>
        <v>0</v>
      </c>
      <c r="CK44" s="250">
        <f>IF(OR($E44="",$F44="",$G44="",'Allgemeine Info'!$H$15=""),0,IF(AND(CK$6&lt;&gt;0,CK$6&lt;='Allgemeine Info'!$H$15),($E44+$F44)*$I44*(1+$D$4)^CK$6,IF(CK$7='Allgemeine Info'!$H$15,$J44*(1+$D$4)^CK$7,IF(AND(CK$7&lt;&gt;0,MOD(CK$7,$G44)=0,CK$7&lt;'Allgemeine Info'!$H$15),($I44+$J44)*((1+$D$4)^CK$7),0))))</f>
        <v>0</v>
      </c>
      <c r="CL44" s="250">
        <f>IF(OR($E44="",$F44="",$G44="",'Allgemeine Info'!$H$15=""),0,IF(AND(CL$6&lt;&gt;0,CL$6&lt;='Allgemeine Info'!$H$15),($E44+$F44)*$I44*(1+$D$4)^CL$6,IF(CL$7='Allgemeine Info'!$H$15,$J44*(1+$D$4)^CL$7,IF(AND(CL$7&lt;&gt;0,MOD(CL$7,$G44)=0,CL$7&lt;'Allgemeine Info'!$H$15),($I44+$J44)*((1+$D$4)^CL$7),0))))</f>
        <v>0</v>
      </c>
      <c r="CM44" s="250">
        <f>IF(OR($E44="",$F44="",$G44="",'Allgemeine Info'!$H$15=""),0,IF(AND(CM$6&lt;&gt;0,CM$6&lt;='Allgemeine Info'!$H$15),($E44+$F44)*$I44*(1+$D$4)^CM$6,IF(CM$7='Allgemeine Info'!$H$15,$J44*(1+$D$4)^CM$7,IF(AND(CM$7&lt;&gt;0,MOD(CM$7,$G44)=0,CM$7&lt;'Allgemeine Info'!$H$15),($I44+$J44)*((1+$D$4)^CM$7),0))))</f>
        <v>0</v>
      </c>
      <c r="CN44" s="250">
        <f>IF(OR($E44="",$F44="",$G44="",'Allgemeine Info'!$H$15=""),0,IF(AND(CN$6&lt;&gt;0,CN$6&lt;='Allgemeine Info'!$H$15),($E44+$F44)*$I44*(1+$D$4)^CN$6,IF(CN$7='Allgemeine Info'!$H$15,$J44*(1+$D$4)^CN$7,IF(AND(CN$7&lt;&gt;0,MOD(CN$7,$G44)=0,CN$7&lt;'Allgemeine Info'!$H$15),($I44+$J44)*((1+$D$4)^CN$7),0))))</f>
        <v>0</v>
      </c>
      <c r="CO44" s="250">
        <f>IF(OR($E44="",$F44="",$G44="",'Allgemeine Info'!$H$15=""),0,IF(AND(CO$6&lt;&gt;0,CO$6&lt;='Allgemeine Info'!$H$15),($E44+$F44)*$I44*(1+$D$4)^CO$6,IF(CO$7='Allgemeine Info'!$H$15,$J44*(1+$D$4)^CO$7,IF(AND(CO$7&lt;&gt;0,MOD(CO$7,$G44)=0,CO$7&lt;'Allgemeine Info'!$H$15),($I44+$J44)*((1+$D$4)^CO$7),0))))</f>
        <v>0</v>
      </c>
      <c r="CP44" s="250">
        <f>IF(OR($E44="",$F44="",$G44="",'Allgemeine Info'!$H$15=""),0,IF(AND(CP$6&lt;&gt;0,CP$6&lt;='Allgemeine Info'!$H$15),($E44+$F44)*$I44*(1+$D$4)^CP$6,IF(CP$7='Allgemeine Info'!$H$15,$J44*(1+$D$4)^CP$7,IF(AND(CP$7&lt;&gt;0,MOD(CP$7,$G44)=0,CP$7&lt;'Allgemeine Info'!$H$15),($I44+$J44)*((1+$D$4)^CP$7),0))))</f>
        <v>0</v>
      </c>
      <c r="CQ44" s="250">
        <f>IF(OR($E44="",$F44="",$G44="",'Allgemeine Info'!$H$15=""),0,IF(AND(CQ$6&lt;&gt;0,CQ$6&lt;='Allgemeine Info'!$H$15),($E44+$F44)*$I44*(1+$D$4)^CQ$6,IF(CQ$7='Allgemeine Info'!$H$15,$J44*(1+$D$4)^CQ$7,IF(AND(CQ$7&lt;&gt;0,MOD(CQ$7,$G44)=0,CQ$7&lt;'Allgemeine Info'!$H$15),($I44+$J44)*((1+$D$4)^CQ$7),0))))</f>
        <v>0</v>
      </c>
      <c r="CR44" s="250">
        <f>IF(OR($E44="",$F44="",$G44="",'Allgemeine Info'!$H$15=""),0,IF(AND(CR$6&lt;&gt;0,CR$6&lt;='Allgemeine Info'!$H$15),($E44+$F44)*$I44*(1+$D$4)^CR$6,IF(CR$7='Allgemeine Info'!$H$15,$J44*(1+$D$4)^CR$7,IF(AND(CR$7&lt;&gt;0,MOD(CR$7,$G44)=0,CR$7&lt;'Allgemeine Info'!$H$15),($I44+$J44)*((1+$D$4)^CR$7),0))))</f>
        <v>0</v>
      </c>
      <c r="CS44" s="250">
        <f>IF(OR($E44="",$F44="",$G44="",'Allgemeine Info'!$H$15=""),0,IF(AND(CS$6&lt;&gt;0,CS$6&lt;='Allgemeine Info'!$H$15),($E44+$F44)*$I44*(1+$D$4)^CS$6,IF(CS$7='Allgemeine Info'!$H$15,$J44*(1+$D$4)^CS$7,IF(AND(CS$7&lt;&gt;0,MOD(CS$7,$G44)=0,CS$7&lt;'Allgemeine Info'!$H$15),($I44+$J44)*((1+$D$4)^CS$7),0))))</f>
        <v>0</v>
      </c>
      <c r="CT44" s="250">
        <f>IF(OR($E44="",$F44="",$G44="",'Allgemeine Info'!$H$15=""),0,IF(AND(CT$6&lt;&gt;0,CT$6&lt;='Allgemeine Info'!$H$15),($E44+$F44)*$I44*(1+$D$4)^CT$6,IF(CT$7='Allgemeine Info'!$H$15,$J44*(1+$D$4)^CT$7,IF(AND(CT$7&lt;&gt;0,MOD(CT$7,$G44)=0,CT$7&lt;'Allgemeine Info'!$H$15),($I44+$J44)*((1+$D$4)^CT$7),0))))</f>
        <v>0</v>
      </c>
      <c r="CU44" s="250">
        <f>IF(OR($E44="",$F44="",$G44="",'Allgemeine Info'!$H$15=""),0,IF(AND(CU$6&lt;&gt;0,CU$6&lt;='Allgemeine Info'!$H$15),($E44+$F44)*$I44*(1+$D$4)^CU$6,IF(CU$7='Allgemeine Info'!$H$15,$J44*(1+$D$4)^CU$7,IF(AND(CU$7&lt;&gt;0,MOD(CU$7,$G44)=0,CU$7&lt;'Allgemeine Info'!$H$15),($I44+$J44)*((1+$D$4)^CU$7),0))))</f>
        <v>0</v>
      </c>
      <c r="CV44" s="250">
        <f>IF(OR($E44="",$F44="",$G44="",'Allgemeine Info'!$H$15=""),0,IF(AND(CV$6&lt;&gt;0,CV$6&lt;='Allgemeine Info'!$H$15),($E44+$F44)*$I44*(1+$D$4)^CV$6,IF(CV$7='Allgemeine Info'!$H$15,$J44*(1+$D$4)^CV$7,IF(AND(CV$7&lt;&gt;0,MOD(CV$7,$G44)=0,CV$7&lt;'Allgemeine Info'!$H$15),($I44+$J44)*((1+$D$4)^CV$7),0))))</f>
        <v>0</v>
      </c>
      <c r="CW44" s="250">
        <f>IF(OR($E44="",$F44="",$G44="",'Allgemeine Info'!$H$15=""),0,IF(AND(CW$6&lt;&gt;0,CW$6&lt;='Allgemeine Info'!$H$15),($E44+$F44)*$I44*(1+$D$4)^CW$6,IF(CW$7='Allgemeine Info'!$H$15,$J44*(1+$D$4)^CW$7,IF(AND(CW$7&lt;&gt;0,MOD(CW$7,$G44)=0,CW$7&lt;'Allgemeine Info'!$H$15),($I44+$J44)*((1+$D$4)^CW$7),0))))</f>
        <v>0</v>
      </c>
      <c r="CX44" s="250">
        <f>IF(OR($E44="",$F44="",$G44="",'Allgemeine Info'!$H$15=""),0,IF(AND(CX$6&lt;&gt;0,CX$6&lt;='Allgemeine Info'!$H$15),($E44+$F44)*$I44*(1+$D$4)^CX$6,IF(CX$7='Allgemeine Info'!$H$15,$J44*(1+$D$4)^CX$7,IF(AND(CX$7&lt;&gt;0,MOD(CX$7,$G44)=0,CX$7&lt;'Allgemeine Info'!$H$15),($I44+$J44)*((1+$D$4)^CX$7),0))))</f>
        <v>0</v>
      </c>
      <c r="CY44" s="250">
        <f>IF(OR($E44="",$F44="",$G44="",'Allgemeine Info'!$H$15=""),0,IF(AND(CY$6&lt;&gt;0,CY$6&lt;='Allgemeine Info'!$H$15),($E44+$F44)*$I44*(1+$D$4)^CY$6,IF(CY$7='Allgemeine Info'!$H$15,$J44*(1+$D$4)^CY$7,IF(AND(CY$7&lt;&gt;0,MOD(CY$7,$G44)=0,CY$7&lt;'Allgemeine Info'!$H$15),($I44+$J44)*((1+$D$4)^CY$7),0))))</f>
        <v>0</v>
      </c>
      <c r="CZ44" s="250">
        <f>IF(OR($E44="",$F44="",$G44="",'Allgemeine Info'!$H$15=""),0,IF(AND(CZ$6&lt;&gt;0,CZ$6&lt;='Allgemeine Info'!$H$15),($E44+$F44)*$I44*(1+$D$4)^CZ$6,IF(CZ$7='Allgemeine Info'!$H$15,$J44*(1+$D$4)^CZ$7,IF(AND(CZ$7&lt;&gt;0,MOD(CZ$7,$G44)=0,CZ$7&lt;'Allgemeine Info'!$H$15),($I44+$J44)*((1+$D$4)^CZ$7),0))))</f>
        <v>0</v>
      </c>
      <c r="DA44" s="250">
        <f>IF(OR($E44="",$F44="",$G44="",'Allgemeine Info'!$H$15=""),0,IF(AND(DA$6&lt;&gt;0,DA$6&lt;='Allgemeine Info'!$H$15),($E44+$F44)*$I44*(1+$D$4)^DA$6,IF(DA$7='Allgemeine Info'!$H$15,$J44*(1+$D$4)^DA$7,IF(AND(DA$7&lt;&gt;0,MOD(DA$7,$G44)=0,DA$7&lt;'Allgemeine Info'!$H$15),($I44+$J44)*((1+$D$4)^DA$7),0))))</f>
        <v>0</v>
      </c>
      <c r="DB44" s="250">
        <f>IF(OR($E44="",$F44="",$G44="",'Allgemeine Info'!$H$15=""),0,IF(AND(DB$6&lt;&gt;0,DB$6&lt;='Allgemeine Info'!$H$15),($E44+$F44)*$I44*(1+$D$4)^DB$6,IF(DB$7='Allgemeine Info'!$H$15,$J44*(1+$D$4)^DB$7,IF(AND(DB$7&lt;&gt;0,MOD(DB$7,$G44)=0,DB$7&lt;'Allgemeine Info'!$H$15),($I44+$J44)*((1+$D$4)^DB$7),0))))</f>
        <v>0</v>
      </c>
      <c r="DC44" s="250">
        <f>IF(OR($E44="",$F44="",$G44="",'Allgemeine Info'!$H$15=""),0,IF(AND(DC$6&lt;&gt;0,DC$6&lt;='Allgemeine Info'!$H$15),($E44+$F44)*$I44*(1+$D$4)^DC$6,IF(DC$7='Allgemeine Info'!$H$15,$J44*(1+$D$4)^DC$7,IF(AND(DC$7&lt;&gt;0,MOD(DC$7,$G44)=0,DC$7&lt;'Allgemeine Info'!$H$15),($I44+$J44)*((1+$D$4)^DC$7),0))))</f>
        <v>0</v>
      </c>
      <c r="DD44" s="250">
        <f>IF(OR($E44="",$F44="",$G44="",'Allgemeine Info'!$H$15=""),0,IF(AND(DD$6&lt;&gt;0,DD$6&lt;='Allgemeine Info'!$H$15),($E44+$F44)*$I44*(1+$D$4)^DD$6,IF(DD$7='Allgemeine Info'!$H$15,$J44*(1+$D$4)^DD$7,IF(AND(DD$7&lt;&gt;0,MOD(DD$7,$G44)=0,DD$7&lt;'Allgemeine Info'!$H$15),($I44+$J44)*((1+$D$4)^DD$7),0))))</f>
        <v>0</v>
      </c>
      <c r="DE44" s="250">
        <f>IF(OR($E44="",$F44="",$G44="",'Allgemeine Info'!$H$15=""),0,IF(AND(DE$6&lt;&gt;0,DE$6&lt;='Allgemeine Info'!$H$15),($E44+$F44)*$I44*(1+$D$4)^DE$6,IF(DE$7='Allgemeine Info'!$H$15,$J44*(1+$D$4)^DE$7,IF(AND(DE$7&lt;&gt;0,MOD(DE$7,$G44)=0,DE$7&lt;'Allgemeine Info'!$H$15),($I44+$J44)*((1+$D$4)^DE$7),0))))</f>
        <v>0</v>
      </c>
      <c r="DF44" s="250">
        <f>IF(OR($E44="",$F44="",$G44="",'Allgemeine Info'!$H$15=""),0,IF(AND(DF$6&lt;&gt;0,DF$6&lt;='Allgemeine Info'!$H$15),($E44+$F44)*$I44*(1+$D$4)^DF$6,IF(DF$7='Allgemeine Info'!$H$15,$J44*(1+$D$4)^DF$7,IF(AND(DF$7&lt;&gt;0,MOD(DF$7,$G44)=0,DF$7&lt;'Allgemeine Info'!$H$15),($I44+$J44)*((1+$D$4)^DF$7),0))))</f>
        <v>0</v>
      </c>
      <c r="DG44" s="250">
        <f>IF(OR($E44="",$F44="",$G44="",'Allgemeine Info'!$H$15=""),0,IF(AND(DG$6&lt;&gt;0,DG$6&lt;='Allgemeine Info'!$H$15),($E44+$F44)*$I44*(1+$D$4)^DG$6,IF(DG$7='Allgemeine Info'!$H$15,$J44*(1+$D$4)^DG$7,IF(AND(DG$7&lt;&gt;0,MOD(DG$7,$G44)=0,DG$7&lt;'Allgemeine Info'!$H$15),($I44+$J44)*((1+$D$4)^DG$7),0))))</f>
        <v>0</v>
      </c>
      <c r="DH44" s="250">
        <f>IF(OR($E44="",$F44="",$G44="",'Allgemeine Info'!$H$15=""),0,IF(AND(DH$6&lt;&gt;0,DH$6&lt;='Allgemeine Info'!$H$15),($E44+$F44)*$I44*(1+$D$4)^DH$6,IF(DH$7='Allgemeine Info'!$H$15,$J44*(1+$D$4)^DH$7,IF(AND(DH$7&lt;&gt;0,MOD(DH$7,$G44)=0,DH$7&lt;'Allgemeine Info'!$H$15),($I44+$J44)*((1+$D$4)^DH$7),0))))</f>
        <v>0</v>
      </c>
      <c r="DI44" s="250">
        <f>IF(OR($E44="",$F44="",$G44="",'Allgemeine Info'!$H$15=""),0,IF(AND(DI$6&lt;&gt;0,DI$6&lt;='Allgemeine Info'!$H$15),($E44+$F44)*$I44*(1+$D$4)^DI$6,IF(DI$7='Allgemeine Info'!$H$15,$J44*(1+$D$4)^DI$7,IF(AND(DI$7&lt;&gt;0,MOD(DI$7,$G44)=0,DI$7&lt;'Allgemeine Info'!$H$15),($I44+$J44)*((1+$D$4)^DI$7),0))))</f>
        <v>0</v>
      </c>
      <c r="DJ44" s="250">
        <f>IF(OR($E44="",$F44="",$G44="",'Allgemeine Info'!$H$15=""),0,IF(AND(DJ$6&lt;&gt;0,DJ$6&lt;='Allgemeine Info'!$H$15),($E44+$F44)*$I44*(1+$D$4)^DJ$6,IF(DJ$7='Allgemeine Info'!$H$15,$J44*(1+$D$4)^DJ$7,IF(AND(DJ$7&lt;&gt;0,MOD(DJ$7,$G44)=0,DJ$7&lt;'Allgemeine Info'!$H$15),($I44+$J44)*((1+$D$4)^DJ$7),0))))</f>
        <v>0</v>
      </c>
      <c r="DK44" s="250">
        <f>IF(OR($E44="",$F44="",$G44="",'Allgemeine Info'!$H$15=""),0,IF(AND(DK$6&lt;&gt;0,DK$6&lt;='Allgemeine Info'!$H$15),($E44+$F44)*$I44*(1+$D$4)^DK$6,IF(DK$7='Allgemeine Info'!$H$15,$J44*(1+$D$4)^DK$7,IF(AND(DK$7&lt;&gt;0,MOD(DK$7,$G44)=0,DK$7&lt;'Allgemeine Info'!$H$15),($I44+$J44)*((1+$D$4)^DK$7),0))))</f>
        <v>0</v>
      </c>
      <c r="DL44" s="250">
        <f>IF(OR($E44="",$F44="",$G44="",'Allgemeine Info'!$H$15=""),0,IF(AND(DL$6&lt;&gt;0,DL$6&lt;='Allgemeine Info'!$H$15),($E44+$F44)*$I44*(1+$D$4)^DL$6,IF(DL$7='Allgemeine Info'!$H$15,$J44*(1+$D$4)^DL$7,IF(AND(DL$7&lt;&gt;0,MOD(DL$7,$G44)=0,DL$7&lt;'Allgemeine Info'!$H$15),($I44+$J44)*((1+$D$4)^DL$7),0))))</f>
        <v>0</v>
      </c>
      <c r="DM44" s="250">
        <f>IF(OR($E44="",$F44="",$G44="",'Allgemeine Info'!$H$15=""),0,IF(AND(DM$6&lt;&gt;0,DM$6&lt;='Allgemeine Info'!$H$15),($E44+$F44)*$I44*(1+$D$4)^DM$6,IF(DM$7='Allgemeine Info'!$H$15,$J44*(1+$D$4)^DM$7,IF(AND(DM$7&lt;&gt;0,MOD(DM$7,$G44)=0,DM$7&lt;'Allgemeine Info'!$H$15),($I44+$J44)*((1+$D$4)^DM$7),0))))</f>
        <v>0</v>
      </c>
      <c r="DN44" s="250">
        <f>IF(OR($E44="",$F44="",$G44="",'Allgemeine Info'!$H$15=""),0,IF(AND(DN$6&lt;&gt;0,DN$6&lt;='Allgemeine Info'!$H$15),($E44+$F44)*$I44*(1+$D$4)^DN$6,IF(DN$7='Allgemeine Info'!$H$15,$J44*(1+$D$4)^DN$7,IF(AND(DN$7&lt;&gt;0,MOD(DN$7,$G44)=0,DN$7&lt;'Allgemeine Info'!$H$15),($I44+$J44)*((1+$D$4)^DN$7),0))))</f>
        <v>0</v>
      </c>
      <c r="DO44" s="250">
        <f>IF(OR($E44="",$F44="",$G44="",'Allgemeine Info'!$H$15=""),0,IF(AND(DO$6&lt;&gt;0,DO$6&lt;='Allgemeine Info'!$H$15),($E44+$F44)*$I44*(1+$D$4)^DO$6,IF(DO$7='Allgemeine Info'!$H$15,$J44*(1+$D$4)^DO$7,IF(AND(DO$7&lt;&gt;0,MOD(DO$7,$G44)=0,DO$7&lt;'Allgemeine Info'!$H$15),($I44+$J44)*((1+$D$4)^DO$7),0))))</f>
        <v>0</v>
      </c>
      <c r="DP44" s="250">
        <f>IF(OR($E44="",$F44="",$G44="",'Allgemeine Info'!$H$15=""),0,IF(AND(DP$6&lt;&gt;0,DP$6&lt;='Allgemeine Info'!$H$15),($E44+$F44)*$I44*(1+$D$4)^DP$6,IF(DP$7='Allgemeine Info'!$H$15,$J44*(1+$D$4)^DP$7,IF(AND(DP$7&lt;&gt;0,MOD(DP$7,$G44)=0,DP$7&lt;'Allgemeine Info'!$H$15),($I44+$J44)*((1+$D$4)^DP$7),0))))</f>
        <v>0</v>
      </c>
      <c r="DQ44" s="250">
        <f>IF(OR($E44="",$F44="",$G44="",'Allgemeine Info'!$H$15=""),0,IF(AND(DQ$6&lt;&gt;0,DQ$6&lt;='Allgemeine Info'!$H$15),($E44+$F44)*$I44*(1+$D$4)^DQ$6,IF(DQ$7='Allgemeine Info'!$H$15,$J44*(1+$D$4)^DQ$7,IF(AND(DQ$7&lt;&gt;0,MOD(DQ$7,$G44)=0,DQ$7&lt;'Allgemeine Info'!$H$15),($I44+$J44)*((1+$D$4)^DQ$7),0))))</f>
        <v>0</v>
      </c>
      <c r="DR44" s="250">
        <f>IF(OR($E44="",$F44="",$G44="",'Allgemeine Info'!$H$15=""),0,IF(AND(DR$6&lt;&gt;0,DR$6&lt;='Allgemeine Info'!$H$15),($E44+$F44)*$I44*(1+$D$4)^DR$6,IF(DR$7='Allgemeine Info'!$H$15,$J44*(1+$D$4)^DR$7,IF(AND(DR$7&lt;&gt;0,MOD(DR$7,$G44)=0,DR$7&lt;'Allgemeine Info'!$H$15),($I44+$J44)*((1+$D$4)^DR$7),0))))</f>
        <v>0</v>
      </c>
      <c r="DS44" s="250">
        <f>IF(OR($E44="",$F44="",$G44="",'Allgemeine Info'!$H$15=""),0,IF(AND(DS$6&lt;&gt;0,DS$6&lt;='Allgemeine Info'!$H$15),($E44+$F44)*$I44*(1+$D$4)^DS$6,IF(DS$7='Allgemeine Info'!$H$15,$J44*(1+$D$4)^DS$7,IF(AND(DS$7&lt;&gt;0,MOD(DS$7,$G44)=0,DS$7&lt;'Allgemeine Info'!$H$15),($I44+$J44)*((1+$D$4)^DS$7),0))))</f>
        <v>0</v>
      </c>
      <c r="DT44" s="250">
        <f>IF(OR($E44="",$F44="",$G44="",'Allgemeine Info'!$H$15=""),0,IF(AND(DT$6&lt;&gt;0,DT$6&lt;='Allgemeine Info'!$H$15),($E44+$F44)*$I44*(1+$D$4)^DT$6,IF(DT$7='Allgemeine Info'!$H$15,$J44*(1+$D$4)^DT$7,IF(AND(DT$7&lt;&gt;0,MOD(DT$7,$G44)=0,DT$7&lt;'Allgemeine Info'!$H$15),($I44+$J44)*((1+$D$4)^DT$7),0))))</f>
        <v>0</v>
      </c>
      <c r="DU44" s="250">
        <f>IF(OR($E44="",$F44="",$G44="",'Allgemeine Info'!$H$15=""),0,IF(AND(DU$6&lt;&gt;0,DU$6&lt;='Allgemeine Info'!$H$15),($E44+$F44)*$I44*(1+$D$4)^DU$6,IF(DU$7='Allgemeine Info'!$H$15,$J44*(1+$D$4)^DU$7,IF(AND(DU$7&lt;&gt;0,MOD(DU$7,$G44)=0,DU$7&lt;'Allgemeine Info'!$H$15),($I44+$J44)*((1+$D$4)^DU$7),0))))</f>
        <v>0</v>
      </c>
      <c r="DV44" s="250">
        <f>IF(OR($E44="",$F44="",$G44="",'Allgemeine Info'!$H$15=""),0,IF(AND(DV$6&lt;&gt;0,DV$6&lt;='Allgemeine Info'!$H$15),($E44+$F44)*$I44*(1+$D$4)^DV$6,IF(DV$7='Allgemeine Info'!$H$15,$J44*(1+$D$4)^DV$7,IF(AND(DV$7&lt;&gt;0,MOD(DV$7,$G44)=0,DV$7&lt;'Allgemeine Info'!$H$15),($I44+$J44)*((1+$D$4)^DV$7),0))))</f>
        <v>0</v>
      </c>
      <c r="DW44" s="250">
        <f>IF(OR($E44="",$F44="",$G44="",'Allgemeine Info'!$H$15=""),0,IF(AND(DW$6&lt;&gt;0,DW$6&lt;='Allgemeine Info'!$H$15),($E44+$F44)*$I44*(1+$D$4)^DW$6,IF(DW$7='Allgemeine Info'!$H$15,$J44*(1+$D$4)^DW$7,IF(AND(DW$7&lt;&gt;0,MOD(DW$7,$G44)=0,DW$7&lt;'Allgemeine Info'!$H$15),($I44+$J44)*((1+$D$4)^DW$7),0))))</f>
        <v>0</v>
      </c>
      <c r="DX44" s="250">
        <f>IF(OR($E44="",$F44="",$G44="",'Allgemeine Info'!$H$15=""),0,IF(AND(DX$6&lt;&gt;0,DX$6&lt;='Allgemeine Info'!$H$15),($E44+$F44)*$I44*(1+$D$4)^DX$6,IF(DX$7='Allgemeine Info'!$H$15,$J44*(1+$D$4)^DX$7,IF(AND(DX$7&lt;&gt;0,MOD(DX$7,$G44)=0,DX$7&lt;'Allgemeine Info'!$H$15),($I44+$J44)*((1+$D$4)^DX$7),0))))</f>
        <v>0</v>
      </c>
      <c r="DY44" s="250">
        <f>IF(OR($E44="",$F44="",$G44="",'Allgemeine Info'!$H$15=""),0,IF(AND(DY$6&lt;&gt;0,DY$6&lt;='Allgemeine Info'!$H$15),($E44+$F44)*$I44*(1+$D$4)^DY$6,IF(DY$7='Allgemeine Info'!$H$15,$J44*(1+$D$4)^DY$7,IF(AND(DY$7&lt;&gt;0,MOD(DY$7,$G44)=0,DY$7&lt;'Allgemeine Info'!$H$15),($I44+$J44)*((1+$D$4)^DY$7),0))))</f>
        <v>0</v>
      </c>
      <c r="DZ44" s="250">
        <f>IF(OR($E44="",$F44="",$G44="",'Allgemeine Info'!$H$15=""),0,IF(AND(DZ$6&lt;&gt;0,DZ$6&lt;='Allgemeine Info'!$H$15),($E44+$F44)*$I44*(1+$D$4)^DZ$6,IF(DZ$7='Allgemeine Info'!$H$15,$J44*(1+$D$4)^DZ$7,IF(AND(DZ$7&lt;&gt;0,MOD(DZ$7,$G44)=0,DZ$7&lt;'Allgemeine Info'!$H$15),($I44+$J44)*((1+$D$4)^DZ$7),0))))</f>
        <v>0</v>
      </c>
      <c r="EA44" s="250">
        <f>IF(OR($E44="",$F44="",$G44="",'Allgemeine Info'!$H$15=""),0,IF(AND(EA$6&lt;&gt;0,EA$6&lt;='Allgemeine Info'!$H$15),($E44+$F44)*$I44*(1+$D$4)^EA$6,IF(EA$7='Allgemeine Info'!$H$15,$J44*(1+$D$4)^EA$7,IF(AND(EA$7&lt;&gt;0,MOD(EA$7,$G44)=0,EA$7&lt;'Allgemeine Info'!$H$15),($I44+$J44)*((1+$D$4)^EA$7),0))))</f>
        <v>0</v>
      </c>
      <c r="EB44" s="250">
        <f>IF(OR($E44="",$F44="",$G44="",'Allgemeine Info'!$H$15=""),0,IF(AND(EB$6&lt;&gt;0,EB$6&lt;='Allgemeine Info'!$H$15),($E44+$F44)*$I44*(1+$D$4)^EB$6,IF(EB$7='Allgemeine Info'!$H$15,$J44*(1+$D$4)^EB$7,IF(AND(EB$7&lt;&gt;0,MOD(EB$7,$G44)=0,EB$7&lt;'Allgemeine Info'!$H$15),($I44+$J44)*((1+$D$4)^EB$7),0))))</f>
        <v>0</v>
      </c>
      <c r="EC44" s="250">
        <f>IF(OR($E44="",$F44="",$G44="",'Allgemeine Info'!$H$15=""),0,IF(AND(EC$6&lt;&gt;0,EC$6&lt;='Allgemeine Info'!$H$15),($E44+$F44)*$I44*(1+$D$4)^EC$6,IF(EC$7='Allgemeine Info'!$H$15,$J44*(1+$D$4)^EC$7,IF(AND(EC$7&lt;&gt;0,MOD(EC$7,$G44)=0,EC$7&lt;'Allgemeine Info'!$H$15),($I44+$J44)*((1+$D$4)^EC$7),0))))</f>
        <v>0</v>
      </c>
      <c r="ED44" s="250">
        <f>IF(OR($E44="",$F44="",$G44="",'Allgemeine Info'!$H$15=""),0,IF(AND(ED$6&lt;&gt;0,ED$6&lt;='Allgemeine Info'!$H$15),($E44+$F44)*$I44*(1+$D$4)^ED$6,IF(ED$7='Allgemeine Info'!$H$15,$J44*(1+$D$4)^ED$7,IF(AND(ED$7&lt;&gt;0,MOD(ED$7,$G44)=0,ED$7&lt;'Allgemeine Info'!$H$15),($I44+$J44)*((1+$D$4)^ED$7),0))))</f>
        <v>0</v>
      </c>
      <c r="EE44" s="250">
        <f>IF(OR($E44="",$F44="",$G44="",'Allgemeine Info'!$H$15=""),0,IF(AND(EE$6&lt;&gt;0,EE$6&lt;='Allgemeine Info'!$H$15),($E44+$F44)*$I44*(1+$D$4)^EE$6,IF(EE$7='Allgemeine Info'!$H$15,$J44*(1+$D$4)^EE$7,IF(AND(EE$7&lt;&gt;0,MOD(EE$7,$G44)=0,EE$7&lt;'Allgemeine Info'!$H$15),($I44+$J44)*((1+$D$4)^EE$7),0))))</f>
        <v>0</v>
      </c>
      <c r="EF44" s="250">
        <f>IF(OR($E44="",$F44="",$G44="",'Allgemeine Info'!$H$15=""),0,IF(AND(EF$6&lt;&gt;0,EF$6&lt;='Allgemeine Info'!$H$15),($E44+$F44)*$I44*(1+$D$4)^EF$6,IF(EF$7='Allgemeine Info'!$H$15,$J44*(1+$D$4)^EF$7,IF(AND(EF$7&lt;&gt;0,MOD(EF$7,$G44)=0,EF$7&lt;'Allgemeine Info'!$H$15),($I44+$J44)*((1+$D$4)^EF$7),0))))</f>
        <v>0</v>
      </c>
      <c r="EG44" s="250">
        <f>IF(OR($E44="",$F44="",$G44="",'Allgemeine Info'!$H$15=""),0,IF(AND(EG$6&lt;&gt;0,EG$6&lt;='Allgemeine Info'!$H$15),($E44+$F44)*$I44*(1+$D$4)^EG$6,IF(EG$7='Allgemeine Info'!$H$15,$J44*(1+$D$4)^EG$7,IF(AND(EG$7&lt;&gt;0,MOD(EG$7,$G44)=0,EG$7&lt;'Allgemeine Info'!$H$15),($I44+$J44)*((1+$D$4)^EG$7),0))))</f>
        <v>0</v>
      </c>
      <c r="EH44" s="250">
        <f>IF(OR($E44="",$F44="",$G44="",'Allgemeine Info'!$H$15=""),0,IF(AND(EH$6&lt;&gt;0,EH$6&lt;='Allgemeine Info'!$H$15),($E44+$F44)*$I44*(1+$D$4)^EH$6,IF(EH$7='Allgemeine Info'!$H$15,$J44*(1+$D$4)^EH$7,IF(AND(EH$7&lt;&gt;0,MOD(EH$7,$G44)=0,EH$7&lt;'Allgemeine Info'!$H$15),($I44+$J44)*((1+$D$4)^EH$7),0))))</f>
        <v>0</v>
      </c>
      <c r="EI44" s="250">
        <f>IF(OR($E44="",$F44="",$G44="",'Allgemeine Info'!$H$15=""),0,IF(AND(EI$6&lt;&gt;0,EI$6&lt;='Allgemeine Info'!$H$15),($E44+$F44)*$I44*(1+$D$4)^EI$6,IF(EI$7='Allgemeine Info'!$H$15,$J44*(1+$D$4)^EI$7,IF(AND(EI$7&lt;&gt;0,MOD(EI$7,$G44)=0,EI$7&lt;'Allgemeine Info'!$H$15),($I44+$J44)*((1+$D$4)^EI$7),0))))</f>
        <v>0</v>
      </c>
      <c r="EJ44" s="250">
        <f>IF(OR($E44="",$F44="",$G44="",'Allgemeine Info'!$H$15=""),0,IF(AND(EJ$6&lt;&gt;0,EJ$6&lt;='Allgemeine Info'!$H$15),($E44+$F44)*$I44*(1+$D$4)^EJ$6,IF(EJ$7='Allgemeine Info'!$H$15,$J44*(1+$D$4)^EJ$7,IF(AND(EJ$7&lt;&gt;0,MOD(EJ$7,$G44)=0,EJ$7&lt;'Allgemeine Info'!$H$15),($I44+$J44)*((1+$D$4)^EJ$7),0))))</f>
        <v>0</v>
      </c>
      <c r="EK44" s="250">
        <f>IF(OR($E44="",$F44="",$G44="",'Allgemeine Info'!$H$15=""),0,IF(AND(EK$6&lt;&gt;0,EK$6&lt;='Allgemeine Info'!$H$15),($E44+$F44)*$I44*(1+$D$4)^EK$6,IF(EK$7='Allgemeine Info'!$H$15,$J44*(1+$D$4)^EK$7,IF(AND(EK$7&lt;&gt;0,MOD(EK$7,$G44)=0,EK$7&lt;'Allgemeine Info'!$H$15),($I44+$J44)*((1+$D$4)^EK$7),0))))</f>
        <v>0</v>
      </c>
      <c r="EL44" s="250">
        <f>IF(OR($E44="",$F44="",$G44="",'Allgemeine Info'!$H$15=""),0,IF(AND(EL$6&lt;&gt;0,EL$6&lt;='Allgemeine Info'!$H$15),($E44+$F44)*$I44*(1+$D$4)^EL$6,IF(EL$7='Allgemeine Info'!$H$15,$J44*(1+$D$4)^EL$7,IF(AND(EL$7&lt;&gt;0,MOD(EL$7,$G44)=0,EL$7&lt;'Allgemeine Info'!$H$15),($I44+$J44)*((1+$D$4)^EL$7),0))))</f>
        <v>0</v>
      </c>
      <c r="EM44" s="250">
        <f>IF(OR($E44="",$F44="",$G44="",'Allgemeine Info'!$H$15=""),0,IF(AND(EM$6&lt;&gt;0,EM$6&lt;='Allgemeine Info'!$H$15),($E44+$F44)*$I44*(1+$D$4)^EM$6,IF(EM$7='Allgemeine Info'!$H$15,$J44*(1+$D$4)^EM$7,IF(AND(EM$7&lt;&gt;0,MOD(EM$7,$G44)=0,EM$7&lt;'Allgemeine Info'!$H$15),($I44+$J44)*((1+$D$4)^EM$7),0))))</f>
        <v>0</v>
      </c>
      <c r="EN44" s="250">
        <f>IF(OR($E44="",$F44="",$G44="",'Allgemeine Info'!$H$15=""),0,IF(AND(EN$6&lt;&gt;0,EN$6&lt;='Allgemeine Info'!$H$15),($E44+$F44)*$I44*(1+$D$4)^EN$6,IF(EN$7='Allgemeine Info'!$H$15,$J44*(1+$D$4)^EN$7,IF(AND(EN$7&lt;&gt;0,MOD(EN$7,$G44)=0,EN$7&lt;'Allgemeine Info'!$H$15),($I44+$J44)*((1+$D$4)^EN$7),0))))</f>
        <v>0</v>
      </c>
      <c r="EO44" s="250">
        <f>IF(OR($E44="",$F44="",$G44="",'Allgemeine Info'!$H$15=""),0,IF(AND(EO$6&lt;&gt;0,EO$6&lt;='Allgemeine Info'!$H$15),($E44+$F44)*$I44*(1+$D$4)^EO$6,IF(EO$7='Allgemeine Info'!$H$15,$J44*(1+$D$4)^EO$7,IF(AND(EO$7&lt;&gt;0,MOD(EO$7,$G44)=0,EO$7&lt;'Allgemeine Info'!$H$15),($I44+$J44)*((1+$D$4)^EO$7),0))))</f>
        <v>0</v>
      </c>
      <c r="EP44" s="250">
        <f>IF(OR($E44="",$F44="",$G44="",'Allgemeine Info'!$H$15=""),0,IF(AND(EP$6&lt;&gt;0,EP$6&lt;='Allgemeine Info'!$H$15),($E44+$F44)*$I44*(1+$D$4)^EP$6,IF(EP$7='Allgemeine Info'!$H$15,$J44*(1+$D$4)^EP$7,IF(AND(EP$7&lt;&gt;0,MOD(EP$7,$G44)=0,EP$7&lt;'Allgemeine Info'!$H$15),($I44+$J44)*((1+$D$4)^EP$7),0))))</f>
        <v>0</v>
      </c>
      <c r="EQ44" s="250">
        <f>IF(OR($E44="",$F44="",$G44="",'Allgemeine Info'!$H$15=""),0,IF(AND(EQ$6&lt;&gt;0,EQ$6&lt;='Allgemeine Info'!$H$15),($E44+$F44)*$I44*(1+$D$4)^EQ$6,IF(EQ$7='Allgemeine Info'!$H$15,$J44*(1+$D$4)^EQ$7,IF(AND(EQ$7&lt;&gt;0,MOD(EQ$7,$G44)=0,EQ$7&lt;'Allgemeine Info'!$H$15),($I44+$J44)*((1+$D$4)^EQ$7),0))))</f>
        <v>0</v>
      </c>
      <c r="ER44" s="250">
        <f>IF(OR($E44="",$F44="",$G44="",'Allgemeine Info'!$H$15=""),0,IF(AND(ER$6&lt;&gt;0,ER$6&lt;='Allgemeine Info'!$H$15),($E44+$F44)*$I44*(1+$D$4)^ER$6,IF(ER$7='Allgemeine Info'!$H$15,$J44*(1+$D$4)^ER$7,IF(AND(ER$7&lt;&gt;0,MOD(ER$7,$G44)=0,ER$7&lt;'Allgemeine Info'!$H$15),($I44+$J44)*((1+$D$4)^ER$7),0))))</f>
        <v>0</v>
      </c>
      <c r="ES44" s="250">
        <f>IF(OR($E44="",$F44="",$G44="",'Allgemeine Info'!$H$15=""),0,IF(AND(ES$6&lt;&gt;0,ES$6&lt;='Allgemeine Info'!$H$15),($E44+$F44)*$I44*(1+$D$4)^ES$6,IF(ES$7='Allgemeine Info'!$H$15,$J44*(1+$D$4)^ES$7,IF(AND(ES$7&lt;&gt;0,MOD(ES$7,$G44)=0,ES$7&lt;'Allgemeine Info'!$H$15),($I44+$J44)*((1+$D$4)^ES$7),0))))</f>
        <v>0</v>
      </c>
      <c r="ET44" s="250">
        <f>IF(OR($E44="",$F44="",$G44="",'Allgemeine Info'!$H$15=""),0,IF(AND(ET$6&lt;&gt;0,ET$6&lt;='Allgemeine Info'!$H$15),($E44+$F44)*$I44*(1+$D$4)^ET$6,IF(ET$7='Allgemeine Info'!$H$15,$J44*(1+$D$4)^ET$7,IF(AND(ET$7&lt;&gt;0,MOD(ET$7,$G44)=0,ET$7&lt;'Allgemeine Info'!$H$15),($I44+$J44)*((1+$D$4)^ET$7),0))))</f>
        <v>0</v>
      </c>
      <c r="EU44" s="250">
        <f>IF(OR($E44="",$F44="",$G44="",'Allgemeine Info'!$H$15=""),0,IF(AND(EU$6&lt;&gt;0,EU$6&lt;='Allgemeine Info'!$H$15),($E44+$F44)*$I44*(1+$D$4)^EU$6,IF(EU$7='Allgemeine Info'!$H$15,$J44*(1+$D$4)^EU$7,IF(AND(EU$7&lt;&gt;0,MOD(EU$7,$G44)=0,EU$7&lt;'Allgemeine Info'!$H$15),($I44+$J44)*((1+$D$4)^EU$7),0))))</f>
        <v>0</v>
      </c>
      <c r="EV44" s="250">
        <f>IF(OR($E44="",$F44="",$G44="",'Allgemeine Info'!$H$15=""),0,IF(AND(EV$6&lt;&gt;0,EV$6&lt;='Allgemeine Info'!$H$15),($E44+$F44)*$I44*(1+$D$4)^EV$6,IF(EV$7='Allgemeine Info'!$H$15,$J44*(1+$D$4)^EV$7,IF(AND(EV$7&lt;&gt;0,MOD(EV$7,$G44)=0,EV$7&lt;'Allgemeine Info'!$H$15),($I44+$J44)*((1+$D$4)^EV$7),0))))</f>
        <v>0</v>
      </c>
      <c r="EW44" s="250">
        <f>IF(OR($E44="",$F44="",$G44="",'Allgemeine Info'!$H$15=""),0,IF(AND(EW$6&lt;&gt;0,EW$6&lt;='Allgemeine Info'!$H$15),($E44+$F44)*$I44*(1+$D$4)^EW$6,IF(EW$7='Allgemeine Info'!$H$15,$J44*(1+$D$4)^EW$7,IF(AND(EW$7&lt;&gt;0,MOD(EW$7,$G44)=0,EW$7&lt;'Allgemeine Info'!$H$15),($I44+$J44)*((1+$D$4)^EW$7),0))))</f>
        <v>0</v>
      </c>
      <c r="EX44" s="250">
        <f>IF(OR($E44="",$F44="",$G44="",'Allgemeine Info'!$H$15=""),0,IF(AND(EX$6&lt;&gt;0,EX$6&lt;='Allgemeine Info'!$H$15),($E44+$F44)*$I44*(1+$D$4)^EX$6,IF(EX$7='Allgemeine Info'!$H$15,$J44*(1+$D$4)^EX$7,IF(AND(EX$7&lt;&gt;0,MOD(EX$7,$G44)=0,EX$7&lt;'Allgemeine Info'!$H$15),($I44+$J44)*((1+$D$4)^EX$7),0))))</f>
        <v>0</v>
      </c>
      <c r="EY44" s="250">
        <f>IF(OR($E44="",$F44="",$G44="",'Allgemeine Info'!$H$15=""),0,IF(AND(EY$6&lt;&gt;0,EY$6&lt;='Allgemeine Info'!$H$15),($E44+$F44)*$I44*(1+$D$4)^EY$6,IF(EY$7='Allgemeine Info'!$H$15,$J44*(1+$D$4)^EY$7,IF(AND(EY$7&lt;&gt;0,MOD(EY$7,$G44)=0,EY$7&lt;'Allgemeine Info'!$H$15),($I44+$J44)*((1+$D$4)^EY$7),0))))</f>
        <v>0</v>
      </c>
      <c r="EZ44" s="250">
        <f>IF(OR($E44="",$F44="",$G44="",'Allgemeine Info'!$H$15=""),0,IF(AND(EZ$6&lt;&gt;0,EZ$6&lt;='Allgemeine Info'!$H$15),($E44+$F44)*$I44*(1+$D$4)^EZ$6,IF(EZ$7='Allgemeine Info'!$H$15,$J44*(1+$D$4)^EZ$7,IF(AND(EZ$7&lt;&gt;0,MOD(EZ$7,$G44)=0,EZ$7&lt;'Allgemeine Info'!$H$15),($I44+$J44)*((1+$D$4)^EZ$7),0))))</f>
        <v>0</v>
      </c>
      <c r="FA44" s="250">
        <f>IF(OR($E44="",$F44="",$G44="",'Allgemeine Info'!$H$15=""),0,IF(AND(FA$6&lt;&gt;0,FA$6&lt;='Allgemeine Info'!$H$15),($E44+$F44)*$I44*(1+$D$4)^FA$6,IF(FA$7='Allgemeine Info'!$H$15,$J44*(1+$D$4)^FA$7,IF(AND(FA$7&lt;&gt;0,MOD(FA$7,$G44)=0,FA$7&lt;'Allgemeine Info'!$H$15),($I44+$J44)*((1+$D$4)^FA$7),0))))</f>
        <v>0</v>
      </c>
      <c r="FB44" s="250">
        <f>IF(OR($E44="",$F44="",$G44="",'Allgemeine Info'!$H$15=""),0,IF(AND(FB$6&lt;&gt;0,FB$6&lt;='Allgemeine Info'!$H$15),($E44+$F44)*$I44*(1+$D$4)^FB$6,IF(FB$7='Allgemeine Info'!$H$15,$J44*(1+$D$4)^FB$7,IF(AND(FB$7&lt;&gt;0,MOD(FB$7,$G44)=0,FB$7&lt;'Allgemeine Info'!$H$15),($I44+$J44)*((1+$D$4)^FB$7),0))))</f>
        <v>0</v>
      </c>
      <c r="FC44" s="250">
        <f>IF(OR($E44="",$F44="",$G44="",'Allgemeine Info'!$H$15=""),0,IF(AND(FC$6&lt;&gt;0,FC$6&lt;='Allgemeine Info'!$H$15),($E44+$F44)*$I44*(1+$D$4)^FC$6,IF(FC$7='Allgemeine Info'!$H$15,$J44*(1+$D$4)^FC$7,IF(AND(FC$7&lt;&gt;0,MOD(FC$7,$G44)=0,FC$7&lt;'Allgemeine Info'!$H$15),($I44+$J44)*((1+$D$4)^FC$7),0))))</f>
        <v>0</v>
      </c>
      <c r="FD44" s="250">
        <f>IF(OR($E44="",$F44="",$G44="",'Allgemeine Info'!$H$15=""),0,IF(AND(FD$6&lt;&gt;0,FD$6&lt;='Allgemeine Info'!$H$15),($E44+$F44)*$I44*(1+$D$4)^FD$6,IF(FD$7='Allgemeine Info'!$H$15,$J44*(1+$D$4)^FD$7,IF(AND(FD$7&lt;&gt;0,MOD(FD$7,$G44)=0,FD$7&lt;'Allgemeine Info'!$H$15),($I44+$J44)*((1+$D$4)^FD$7),0))))</f>
        <v>0</v>
      </c>
      <c r="FE44" s="250">
        <f>IF(OR($E44="",$F44="",$G44="",'Allgemeine Info'!$H$15=""),0,IF(AND(FE$6&lt;&gt;0,FE$6&lt;='Allgemeine Info'!$H$15),($E44+$F44)*$I44*(1+$D$4)^FE$6,IF(FE$7='Allgemeine Info'!$H$15,$J44*(1+$D$4)^FE$7,IF(AND(FE$7&lt;&gt;0,MOD(FE$7,$G44)=0,FE$7&lt;'Allgemeine Info'!$H$15),($I44+$J44)*((1+$D$4)^FE$7),0))))</f>
        <v>0</v>
      </c>
      <c r="FF44" s="250">
        <f>IF(OR($E44="",$F44="",$G44="",'Allgemeine Info'!$H$15=""),0,IF(AND(FF$6&lt;&gt;0,FF$6&lt;='Allgemeine Info'!$H$15),($E44+$F44)*$I44*(1+$D$4)^FF$6,IF(FF$7='Allgemeine Info'!$H$15,$J44*(1+$D$4)^FF$7,IF(AND(FF$7&lt;&gt;0,MOD(FF$7,$G44)=0,FF$7&lt;'Allgemeine Info'!$H$15),($I44+$J44)*((1+$D$4)^FF$7),0))))</f>
        <v>0</v>
      </c>
      <c r="FG44" s="250">
        <f>IF(OR($E44="",$F44="",$G44="",'Allgemeine Info'!$H$15=""),0,IF(AND(FG$6&lt;&gt;0,FG$6&lt;='Allgemeine Info'!$H$15),($E44+$F44)*$I44*(1+$D$4)^FG$6,IF(FG$7='Allgemeine Info'!$H$15,$J44*(1+$D$4)^FG$7,IF(AND(FG$7&lt;&gt;0,MOD(FG$7,$G44)=0,FG$7&lt;'Allgemeine Info'!$H$15),($I44+$J44)*((1+$D$4)^FG$7),0))))</f>
        <v>0</v>
      </c>
      <c r="FH44" s="250">
        <f>IF(OR($E44="",$F44="",$G44="",'Allgemeine Info'!$H$15=""),0,IF(AND(FH$6&lt;&gt;0,FH$6&lt;='Allgemeine Info'!$H$15),($E44+$F44)*$I44*(1+$D$4)^FH$6,IF(FH$7='Allgemeine Info'!$H$15,$J44*(1+$D$4)^FH$7,IF(AND(FH$7&lt;&gt;0,MOD(FH$7,$G44)=0,FH$7&lt;'Allgemeine Info'!$H$15),($I44+$J44)*((1+$D$4)^FH$7),0))))</f>
        <v>0</v>
      </c>
      <c r="FI44" s="250">
        <f>IF(OR($E44="",$F44="",$G44="",'Allgemeine Info'!$H$15=""),0,IF(AND(FI$6&lt;&gt;0,FI$6&lt;='Allgemeine Info'!$H$15),($E44+$F44)*$I44*(1+$D$4)^FI$6,IF(FI$7='Allgemeine Info'!$H$15,$J44*(1+$D$4)^FI$7,IF(AND(FI$7&lt;&gt;0,MOD(FI$7,$G44)=0,FI$7&lt;'Allgemeine Info'!$H$15),($I44+$J44)*((1+$D$4)^FI$7),0))))</f>
        <v>0</v>
      </c>
      <c r="FJ44" s="250">
        <f>IF(OR($E44="",$F44="",$G44="",'Allgemeine Info'!$H$15=""),0,IF(AND(FJ$6&lt;&gt;0,FJ$6&lt;='Allgemeine Info'!$H$15),($E44+$F44)*$I44*(1+$D$4)^FJ$6,IF(FJ$7='Allgemeine Info'!$H$15,$J44*(1+$D$4)^FJ$7,IF(AND(FJ$7&lt;&gt;0,MOD(FJ$7,$G44)=0,FJ$7&lt;'Allgemeine Info'!$H$15),($I44+$J44)*((1+$D$4)^FJ$7),0))))</f>
        <v>0</v>
      </c>
      <c r="FK44" s="250">
        <f>IF(OR($E44="",$F44="",$G44="",'Allgemeine Info'!$H$15=""),0,IF(AND(FK$6&lt;&gt;0,FK$6&lt;='Allgemeine Info'!$H$15),($E44+$F44)*$I44*(1+$D$4)^FK$6,IF(FK$7='Allgemeine Info'!$H$15,$J44*(1+$D$4)^FK$7,IF(AND(FK$7&lt;&gt;0,MOD(FK$7,$G44)=0,FK$7&lt;'Allgemeine Info'!$H$15),($I44+$J44)*((1+$D$4)^FK$7),0))))</f>
        <v>0</v>
      </c>
      <c r="FL44" s="250">
        <f>IF(OR($E44="",$F44="",$G44="",'Allgemeine Info'!$H$15=""),0,IF(AND(FL$6&lt;&gt;0,FL$6&lt;='Allgemeine Info'!$H$15),($E44+$F44)*$I44*(1+$D$4)^FL$6,IF(FL$7='Allgemeine Info'!$H$15,$J44*(1+$D$4)^FL$7,IF(AND(FL$7&lt;&gt;0,MOD(FL$7,$G44)=0,FL$7&lt;'Allgemeine Info'!$H$15),($I44+$J44)*((1+$D$4)^FL$7),0))))</f>
        <v>0</v>
      </c>
      <c r="FM44" s="250">
        <f>IF(OR($E44="",$F44="",$G44="",'Allgemeine Info'!$H$15=""),0,IF(AND(FM$6&lt;&gt;0,FM$6&lt;='Allgemeine Info'!$H$15),($E44+$F44)*$I44*(1+$D$4)^FM$6,IF(FM$7='Allgemeine Info'!$H$15,$J44*(1+$D$4)^FM$7,IF(AND(FM$7&lt;&gt;0,MOD(FM$7,$G44)=0,FM$7&lt;'Allgemeine Info'!$H$15),($I44+$J44)*((1+$D$4)^FM$7),0))))</f>
        <v>0</v>
      </c>
      <c r="FN44" s="250">
        <f>IF(OR($E44="",$F44="",$G44="",'Allgemeine Info'!$H$15=""),0,IF(AND(FN$6&lt;&gt;0,FN$6&lt;='Allgemeine Info'!$H$15),($E44+$F44)*$I44*(1+$D$4)^FN$6,IF(FN$7='Allgemeine Info'!$H$15,$J44*(1+$D$4)^FN$7,IF(AND(FN$7&lt;&gt;0,MOD(FN$7,$G44)=0,FN$7&lt;'Allgemeine Info'!$H$15),($I44+$J44)*((1+$D$4)^FN$7),0))))</f>
        <v>0</v>
      </c>
      <c r="FO44" s="250">
        <f>IF(OR($E44="",$F44="",$G44="",'Allgemeine Info'!$H$15=""),0,IF(AND(FO$6&lt;&gt;0,FO$6&lt;='Allgemeine Info'!$H$15),($E44+$F44)*$I44*(1+$D$4)^FO$6,IF(FO$7='Allgemeine Info'!$H$15,$J44*(1+$D$4)^FO$7,IF(AND(FO$7&lt;&gt;0,MOD(FO$7,$G44)=0,FO$7&lt;'Allgemeine Info'!$H$15),($I44+$J44)*((1+$D$4)^FO$7),0))))</f>
        <v>0</v>
      </c>
      <c r="FP44" s="250">
        <f>IF(OR($E44="",$F44="",$G44="",'Allgemeine Info'!$H$15=""),0,IF(AND(FP$6&lt;&gt;0,FP$6&lt;='Allgemeine Info'!$H$15),($E44+$F44)*$I44*(1+$D$4)^FP$6,IF(FP$7='Allgemeine Info'!$H$15,$J44*(1+$D$4)^FP$7,IF(AND(FP$7&lt;&gt;0,MOD(FP$7,$G44)=0,FP$7&lt;'Allgemeine Info'!$H$15),($I44+$J44)*((1+$D$4)^FP$7),0))))</f>
        <v>0</v>
      </c>
      <c r="FQ44" s="250">
        <f>IF(OR($E44="",$F44="",$G44="",'Allgemeine Info'!$H$15=""),0,IF(AND(FQ$6&lt;&gt;0,FQ$6&lt;='Allgemeine Info'!$H$15),($E44+$F44)*$I44*(1+$D$4)^FQ$6,IF(FQ$7='Allgemeine Info'!$H$15,$J44*(1+$D$4)^FQ$7,IF(AND(FQ$7&lt;&gt;0,MOD(FQ$7,$G44)=0,FQ$7&lt;'Allgemeine Info'!$H$15),($I44+$J44)*((1+$D$4)^FQ$7),0))))</f>
        <v>0</v>
      </c>
      <c r="FR44" s="250">
        <f>IF(OR($E44="",$F44="",$G44="",'Allgemeine Info'!$H$15=""),0,IF(AND(FR$6&lt;&gt;0,FR$6&lt;='Allgemeine Info'!$H$15),($E44+$F44)*$I44*(1+$D$4)^FR$6,IF(FR$7='Allgemeine Info'!$H$15,$J44*(1+$D$4)^FR$7,IF(AND(FR$7&lt;&gt;0,MOD(FR$7,$G44)=0,FR$7&lt;'Allgemeine Info'!$H$15),($I44+$J44)*((1+$D$4)^FR$7),0))))</f>
        <v>0</v>
      </c>
      <c r="FS44" s="250">
        <f>IF(OR($E44="",$F44="",$G44="",'Allgemeine Info'!$H$15=""),0,IF(AND(FS$6&lt;&gt;0,FS$6&lt;='Allgemeine Info'!$H$15),($E44+$F44)*$I44*(1+$D$4)^FS$6,IF(FS$7='Allgemeine Info'!$H$15,$J44*(1+$D$4)^FS$7,IF(AND(FS$7&lt;&gt;0,MOD(FS$7,$G44)=0,FS$7&lt;'Allgemeine Info'!$H$15),($I44+$J44)*((1+$D$4)^FS$7),0))))</f>
        <v>0</v>
      </c>
      <c r="FT44" s="250">
        <f>IF(OR($E44="",$F44="",$G44="",'Allgemeine Info'!$H$15=""),0,IF(AND(FT$6&lt;&gt;0,FT$6&lt;='Allgemeine Info'!$H$15),($E44+$F44)*$I44*(1+$D$4)^FT$6,IF(FT$7='Allgemeine Info'!$H$15,$J44*(1+$D$4)^FT$7,IF(AND(FT$7&lt;&gt;0,MOD(FT$7,$G44)=0,FT$7&lt;'Allgemeine Info'!$H$15),($I44+$J44)*((1+$D$4)^FT$7),0))))</f>
        <v>0</v>
      </c>
      <c r="FU44" s="250">
        <f>IF(OR($E44="",$F44="",$G44="",'Allgemeine Info'!$H$15=""),0,IF(AND(FU$6&lt;&gt;0,FU$6&lt;='Allgemeine Info'!$H$15),($E44+$F44)*$I44*(1+$D$4)^FU$6,IF(FU$7='Allgemeine Info'!$H$15,$J44*(1+$D$4)^FU$7,IF(AND(FU$7&lt;&gt;0,MOD(FU$7,$G44)=0,FU$7&lt;'Allgemeine Info'!$H$15),($I44+$J44)*((1+$D$4)^FU$7),0))))</f>
        <v>0</v>
      </c>
      <c r="FV44" s="250">
        <f>IF(OR($E44="",$F44="",$G44="",'Allgemeine Info'!$H$15=""),0,IF(AND(FV$6&lt;&gt;0,FV$6&lt;='Allgemeine Info'!$H$15),($E44+$F44)*$I44*(1+$D$4)^FV$6,IF(FV$7='Allgemeine Info'!$H$15,$J44*(1+$D$4)^FV$7,IF(AND(FV$7&lt;&gt;0,MOD(FV$7,$G44)=0,FV$7&lt;'Allgemeine Info'!$H$15),($I44+$J44)*((1+$D$4)^FV$7),0))))</f>
        <v>0</v>
      </c>
      <c r="FW44" s="250">
        <f>IF(OR($E44="",$F44="",$G44="",'Allgemeine Info'!$H$15=""),0,IF(AND(FW$6&lt;&gt;0,FW$6&lt;='Allgemeine Info'!$H$15),($E44+$F44)*$I44*(1+$D$4)^FW$6,IF(FW$7='Allgemeine Info'!$H$15,$J44*(1+$D$4)^FW$7,IF(AND(FW$7&lt;&gt;0,MOD(FW$7,$G44)=0,FW$7&lt;'Allgemeine Info'!$H$15),($I44+$J44)*((1+$D$4)^FW$7),0))))</f>
        <v>0</v>
      </c>
      <c r="FX44" s="250">
        <f>IF(OR($E44="",$F44="",$G44="",'Allgemeine Info'!$H$15=""),0,IF(AND(FX$6&lt;&gt;0,FX$6&lt;='Allgemeine Info'!$H$15),($E44+$F44)*$I44*(1+$D$4)^FX$6,IF(FX$7='Allgemeine Info'!$H$15,$J44*(1+$D$4)^FX$7,IF(AND(FX$7&lt;&gt;0,MOD(FX$7,$G44)=0,FX$7&lt;'Allgemeine Info'!$H$15),($I44+$J44)*((1+$D$4)^FX$7),0))))</f>
        <v>0</v>
      </c>
      <c r="FY44" s="250">
        <f>IF(OR($E44="",$F44="",$G44="",'Allgemeine Info'!$H$15=""),0,IF(AND(FY$6&lt;&gt;0,FY$6&lt;='Allgemeine Info'!$H$15),($E44+$F44)*$I44*(1+$D$4)^FY$6,IF(FY$7='Allgemeine Info'!$H$15,$J44*(1+$D$4)^FY$7,IF(AND(FY$7&lt;&gt;0,MOD(FY$7,$G44)=0,FY$7&lt;'Allgemeine Info'!$H$15),($I44+$J44)*((1+$D$4)^FY$7),0))))</f>
        <v>0</v>
      </c>
      <c r="FZ44" s="250">
        <f>IF(OR($E44="",$F44="",$G44="",'Allgemeine Info'!$H$15=""),0,IF(AND(FZ$6&lt;&gt;0,FZ$6&lt;='Allgemeine Info'!$H$15),($E44+$F44)*$I44*(1+$D$4)^FZ$6,IF(FZ$7='Allgemeine Info'!$H$15,$J44*(1+$D$4)^FZ$7,IF(AND(FZ$7&lt;&gt;0,MOD(FZ$7,$G44)=0,FZ$7&lt;'Allgemeine Info'!$H$15),($I44+$J44)*((1+$D$4)^FZ$7),0))))</f>
        <v>0</v>
      </c>
      <c r="GA44" s="250">
        <f>IF(OR($E44="",$F44="",$G44="",'Allgemeine Info'!$H$15=""),0,IF(AND(GA$6&lt;&gt;0,GA$6&lt;='Allgemeine Info'!$H$15),($E44+$F44)*$I44*(1+$D$4)^GA$6,IF(GA$7='Allgemeine Info'!$H$15,$J44*(1+$D$4)^GA$7,IF(AND(GA$7&lt;&gt;0,MOD(GA$7,$G44)=0,GA$7&lt;'Allgemeine Info'!$H$15),($I44+$J44)*((1+$D$4)^GA$7),0))))</f>
        <v>0</v>
      </c>
      <c r="GB44" s="250">
        <f>IF(OR($E44="",$F44="",$G44="",'Allgemeine Info'!$H$15=""),0,IF(AND(GB$6&lt;&gt;0,GB$6&lt;='Allgemeine Info'!$H$15),($E44+$F44)*$I44*(1+$D$4)^GB$6,IF(GB$7='Allgemeine Info'!$H$15,$J44*(1+$D$4)^GB$7,IF(AND(GB$7&lt;&gt;0,MOD(GB$7,$G44)=0,GB$7&lt;'Allgemeine Info'!$H$15),($I44+$J44)*((1+$D$4)^GB$7),0))))</f>
        <v>0</v>
      </c>
      <c r="GC44" s="250">
        <f>IF(OR($E44="",$F44="",$G44="",'Allgemeine Info'!$H$15=""),0,IF(AND(GC$6&lt;&gt;0,GC$6&lt;='Allgemeine Info'!$H$15),($E44+$F44)*$I44*(1+$D$4)^GC$6,IF(GC$7='Allgemeine Info'!$H$15,$J44*(1+$D$4)^GC$7,IF(AND(GC$7&lt;&gt;0,MOD(GC$7,$G44)=0,GC$7&lt;'Allgemeine Info'!$H$15),($I44+$J44)*((1+$D$4)^GC$7),0))))</f>
        <v>0</v>
      </c>
      <c r="GD44" s="250">
        <f>IF(OR($E44="",$F44="",$G44="",'Allgemeine Info'!$H$15=""),0,IF(AND(GD$6&lt;&gt;0,GD$6&lt;='Allgemeine Info'!$H$15),($E44+$F44)*$I44*(1+$D$4)^GD$6,IF(GD$7='Allgemeine Info'!$H$15,$J44*(1+$D$4)^GD$7,IF(AND(GD$7&lt;&gt;0,MOD(GD$7,$G44)=0,GD$7&lt;'Allgemeine Info'!$H$15),($I44+$J44)*((1+$D$4)^GD$7),0))))</f>
        <v>0</v>
      </c>
      <c r="GE44" s="250">
        <f>IF(OR($E44="",$F44="",$G44="",'Allgemeine Info'!$H$15=""),0,IF(AND(GE$6&lt;&gt;0,GE$6&lt;='Allgemeine Info'!$H$15),($E44+$F44)*$I44*(1+$D$4)^GE$6,IF(GE$7='Allgemeine Info'!$H$15,$J44*(1+$D$4)^GE$7,IF(AND(GE$7&lt;&gt;0,MOD(GE$7,$G44)=0,GE$7&lt;'Allgemeine Info'!$H$15),($I44+$J44)*((1+$D$4)^GE$7),0))))</f>
        <v>0</v>
      </c>
      <c r="GF44" s="250">
        <f>IF(OR($E44="",$F44="",$G44="",'Allgemeine Info'!$H$15=""),0,IF(AND(GF$6&lt;&gt;0,GF$6&lt;='Allgemeine Info'!$H$15),($E44+$F44)*$I44*(1+$D$4)^GF$6,IF(GF$7='Allgemeine Info'!$H$15,$J44*(1+$D$4)^GF$7,IF(AND(GF$7&lt;&gt;0,MOD(GF$7,$G44)=0,GF$7&lt;'Allgemeine Info'!$H$15),($I44+$J44)*((1+$D$4)^GF$7),0))))</f>
        <v>0</v>
      </c>
      <c r="GG44" s="250">
        <f>IF(OR($E44="",$F44="",$G44="",'Allgemeine Info'!$H$15=""),0,IF(AND(GG$6&lt;&gt;0,GG$6&lt;='Allgemeine Info'!$H$15),($E44+$F44)*$I44*(1+$D$4)^GG$6,IF(GG$7='Allgemeine Info'!$H$15,$J44*(1+$D$4)^GG$7,IF(AND(GG$7&lt;&gt;0,MOD(GG$7,$G44)=0,GG$7&lt;'Allgemeine Info'!$H$15),($I44+$J44)*((1+$D$4)^GG$7),0))))</f>
        <v>0</v>
      </c>
      <c r="GH44" s="250">
        <f>IF(OR($E44="",$F44="",$G44="",'Allgemeine Info'!$H$15=""),0,IF(AND(GH$6&lt;&gt;0,GH$6&lt;='Allgemeine Info'!$H$15),($E44+$F44)*$I44*(1+$D$4)^GH$6,IF(GH$7='Allgemeine Info'!$H$15,$J44*(1+$D$4)^GH$7,IF(AND(GH$7&lt;&gt;0,MOD(GH$7,$G44)=0,GH$7&lt;'Allgemeine Info'!$H$15),($I44+$J44)*((1+$D$4)^GH$7),0))))</f>
        <v>0</v>
      </c>
      <c r="GI44" s="250">
        <f>IF(OR($E44="",$F44="",$G44="",'Allgemeine Info'!$H$15=""),0,IF(AND(GI$6&lt;&gt;0,GI$6&lt;='Allgemeine Info'!$H$15),($E44+$F44)*$I44*(1+$D$4)^GI$6,IF(GI$7='Allgemeine Info'!$H$15,$J44*(1+$D$4)^GI$7,IF(AND(GI$7&lt;&gt;0,MOD(GI$7,$G44)=0,GI$7&lt;'Allgemeine Info'!$H$15),($I44+$J44)*((1+$D$4)^GI$7),0))))</f>
        <v>0</v>
      </c>
      <c r="GJ44" s="250">
        <f>IF(OR($E44="",$F44="",$G44="",'Allgemeine Info'!$H$15=""),0,IF(AND(GJ$6&lt;&gt;0,GJ$6&lt;='Allgemeine Info'!$H$15),($E44+$F44)*$I44*(1+$D$4)^GJ$6,IF(GJ$7='Allgemeine Info'!$H$15,$J44*(1+$D$4)^GJ$7,IF(AND(GJ$7&lt;&gt;0,MOD(GJ$7,$G44)=0,GJ$7&lt;'Allgemeine Info'!$H$15),($I44+$J44)*((1+$D$4)^GJ$7),0))))</f>
        <v>0</v>
      </c>
      <c r="GK44" s="250">
        <f>IF(OR($E44="",$F44="",$G44="",'Allgemeine Info'!$H$15=""),0,IF(AND(GK$6&lt;&gt;0,GK$6&lt;='Allgemeine Info'!$H$15),($E44+$F44)*$I44*(1+$D$4)^GK$6,IF(GK$7='Allgemeine Info'!$H$15,$J44*(1+$D$4)^GK$7,IF(AND(GK$7&lt;&gt;0,MOD(GK$7,$G44)=0,GK$7&lt;'Allgemeine Info'!$H$15),($I44+$J44)*((1+$D$4)^GK$7),0))))</f>
        <v>0</v>
      </c>
      <c r="GL44" s="250">
        <f>IF(OR($E44="",$F44="",$G44="",'Allgemeine Info'!$H$15=""),0,IF(AND(GL$6&lt;&gt;0,GL$6&lt;='Allgemeine Info'!$H$15),($E44+$F44)*$I44*(1+$D$4)^GL$6,IF(GL$7='Allgemeine Info'!$H$15,$J44*(1+$D$4)^GL$7,IF(AND(GL$7&lt;&gt;0,MOD(GL$7,$G44)=0,GL$7&lt;'Allgemeine Info'!$H$15),($I44+$J44)*((1+$D$4)^GL$7),0))))</f>
        <v>0</v>
      </c>
      <c r="GM44" s="250">
        <f>IF(OR($E44="",$F44="",$G44="",'Allgemeine Info'!$H$15=""),0,IF(AND(GM$6&lt;&gt;0,GM$6&lt;='Allgemeine Info'!$H$15),($E44+$F44)*$I44*(1+$D$4)^GM$6,IF(GM$7='Allgemeine Info'!$H$15,$J44*(1+$D$4)^GM$7,IF(AND(GM$7&lt;&gt;0,MOD(GM$7,$G44)=0,GM$7&lt;'Allgemeine Info'!$H$15),($I44+$J44)*((1+$D$4)^GM$7),0))))</f>
        <v>0</v>
      </c>
      <c r="GN44" s="250">
        <f>IF(OR($E44="",$F44="",$G44="",'Allgemeine Info'!$H$15=""),0,IF(AND(GN$6&lt;&gt;0,GN$6&lt;='Allgemeine Info'!$H$15),($E44+$F44)*$I44*(1+$D$4)^GN$6,IF(GN$7='Allgemeine Info'!$H$15,$J44*(1+$D$4)^GN$7,IF(AND(GN$7&lt;&gt;0,MOD(GN$7,$G44)=0,GN$7&lt;'Allgemeine Info'!$H$15),($I44+$J44)*((1+$D$4)^GN$7),0))))</f>
        <v>0</v>
      </c>
      <c r="GO44" s="250">
        <f>IF(OR($E44="",$F44="",$G44="",'Allgemeine Info'!$H$15=""),0,IF(AND(GO$6&lt;&gt;0,GO$6&lt;='Allgemeine Info'!$H$15),($E44+$F44)*$I44*(1+$D$4)^GO$6,IF(GO$7='Allgemeine Info'!$H$15,$J44*(1+$D$4)^GO$7,IF(AND(GO$7&lt;&gt;0,MOD(GO$7,$G44)=0,GO$7&lt;'Allgemeine Info'!$H$15),($I44+$J44)*((1+$D$4)^GO$7),0))))</f>
        <v>0</v>
      </c>
      <c r="GP44" s="250">
        <f>IF(OR($E44="",$F44="",$G44="",'Allgemeine Info'!$H$15=""),0,IF(AND(GP$6&lt;&gt;0,GP$6&lt;='Allgemeine Info'!$H$15),($E44+$F44)*$I44*(1+$D$4)^GP$6,IF(GP$7='Allgemeine Info'!$H$15,$J44*(1+$D$4)^GP$7,IF(AND(GP$7&lt;&gt;0,MOD(GP$7,$G44)=0,GP$7&lt;'Allgemeine Info'!$H$15),($I44+$J44)*((1+$D$4)^GP$7),0))))</f>
        <v>0</v>
      </c>
      <c r="GQ44" s="250">
        <f>IF(OR($E44="",$F44="",$G44="",'Allgemeine Info'!$H$15=""),0,IF(AND(GQ$6&lt;&gt;0,GQ$6&lt;='Allgemeine Info'!$H$15),($E44+$F44)*$I44*(1+$D$4)^GQ$6,IF(GQ$7='Allgemeine Info'!$H$15,$J44*(1+$D$4)^GQ$7,IF(AND(GQ$7&lt;&gt;0,MOD(GQ$7,$G44)=0,GQ$7&lt;'Allgemeine Info'!$H$15),($I44+$J44)*((1+$D$4)^GQ$7),0))))</f>
        <v>0</v>
      </c>
      <c r="GR44" s="250">
        <f>IF(OR($E44="",$F44="",$G44="",'Allgemeine Info'!$H$15=""),0,IF(AND(GR$6&lt;&gt;0,GR$6&lt;='Allgemeine Info'!$H$15),($E44+$F44)*$I44*(1+$D$4)^GR$6,IF(GR$7='Allgemeine Info'!$H$15,$J44*(1+$D$4)^GR$7,IF(AND(GR$7&lt;&gt;0,MOD(GR$7,$G44)=0,GR$7&lt;'Allgemeine Info'!$H$15),($I44+$J44)*((1+$D$4)^GR$7),0))))</f>
        <v>0</v>
      </c>
      <c r="GS44" s="250">
        <f>IF(OR($E44="",$F44="",$G44="",'Allgemeine Info'!$H$15=""),0,IF(AND(GS$6&lt;&gt;0,GS$6&lt;='Allgemeine Info'!$H$15),($E44+$F44)*$I44*(1+$D$4)^GS$6,IF(GS$7='Allgemeine Info'!$H$15,$J44*(1+$D$4)^GS$7,IF(AND(GS$7&lt;&gt;0,MOD(GS$7,$G44)=0,GS$7&lt;'Allgemeine Info'!$H$15),($I44+$J44)*((1+$D$4)^GS$7),0))))</f>
        <v>0</v>
      </c>
      <c r="GT44" s="250">
        <f>IF(OR($E44="",$F44="",$G44="",'Allgemeine Info'!$H$15=""),0,IF(AND(GT$6&lt;&gt;0,GT$6&lt;='Allgemeine Info'!$H$15),($E44+$F44)*$I44*(1+$D$4)^GT$6,IF(GT$7='Allgemeine Info'!$H$15,$J44*(1+$D$4)^GT$7,IF(AND(GT$7&lt;&gt;0,MOD(GT$7,$G44)=0,GT$7&lt;'Allgemeine Info'!$H$15),($I44+$J44)*((1+$D$4)^GT$7),0))))</f>
        <v>0</v>
      </c>
      <c r="GU44" s="250">
        <f>IF(OR($E44="",$F44="",$G44="",'Allgemeine Info'!$H$15=""),0,IF(AND(GU$6&lt;&gt;0,GU$6&lt;='Allgemeine Info'!$H$15),($E44+$F44)*$I44*(1+$D$4)^GU$6,IF(GU$7='Allgemeine Info'!$H$15,$J44*(1+$D$4)^GU$7,IF(AND(GU$7&lt;&gt;0,MOD(GU$7,$G44)=0,GU$7&lt;'Allgemeine Info'!$H$15),($I44+$J44)*((1+$D$4)^GU$7),0))))</f>
        <v>0</v>
      </c>
      <c r="GV44" s="250">
        <f>IF(OR($E44="",$F44="",$G44="",'Allgemeine Info'!$H$15=""),0,IF(AND(GV$6&lt;&gt;0,GV$6&lt;='Allgemeine Info'!$H$15),($E44+$F44)*$I44*(1+$D$4)^GV$6,IF(GV$7='Allgemeine Info'!$H$15,$J44*(1+$D$4)^GV$7,IF(AND(GV$7&lt;&gt;0,MOD(GV$7,$G44)=0,GV$7&lt;'Allgemeine Info'!$H$15),($I44+$J44)*((1+$D$4)^GV$7),0))))</f>
        <v>0</v>
      </c>
      <c r="GW44" s="250">
        <f>IF(OR($E44="",$F44="",$G44="",'Allgemeine Info'!$H$15=""),0,IF(AND(GW$6&lt;&gt;0,GW$6&lt;='Allgemeine Info'!$H$15),($E44+$F44)*$I44*(1+$D$4)^GW$6,IF(GW$7='Allgemeine Info'!$H$15,$J44*(1+$D$4)^GW$7,IF(AND(GW$7&lt;&gt;0,MOD(GW$7,$G44)=0,GW$7&lt;'Allgemeine Info'!$H$15),($I44+$J44)*((1+$D$4)^GW$7),0))))</f>
        <v>0</v>
      </c>
      <c r="GX44" s="250">
        <f>IF(OR($E44="",$F44="",$G44="",'Allgemeine Info'!$H$15=""),0,IF(AND(GX$6&lt;&gt;0,GX$6&lt;='Allgemeine Info'!$H$15),($E44+$F44)*$I44*(1+$D$4)^GX$6,IF(GX$7='Allgemeine Info'!$H$15,$J44*(1+$D$4)^GX$7,IF(AND(GX$7&lt;&gt;0,MOD(GX$7,$G44)=0,GX$7&lt;'Allgemeine Info'!$H$15),($I44+$J44)*((1+$D$4)^GX$7),0))))</f>
        <v>0</v>
      </c>
      <c r="GY44" s="250">
        <f>IF(OR($E44="",$F44="",$G44="",'Allgemeine Info'!$H$15=""),0,IF(AND(GY$6&lt;&gt;0,GY$6&lt;='Allgemeine Info'!$H$15),($E44+$F44)*$I44*(1+$D$4)^GY$6,IF(GY$7='Allgemeine Info'!$H$15,$J44*(1+$D$4)^GY$7,IF(AND(GY$7&lt;&gt;0,MOD(GY$7,$G44)=0,GY$7&lt;'Allgemeine Info'!$H$15),($I44+$J44)*((1+$D$4)^GY$7),0))))</f>
        <v>0</v>
      </c>
      <c r="GZ44" s="250">
        <f>IF(OR($E44="",$F44="",$G44="",'Allgemeine Info'!$H$15=""),0,IF(AND(GZ$6&lt;&gt;0,GZ$6&lt;='Allgemeine Info'!$H$15),($E44+$F44)*$I44*(1+$D$4)^GZ$6,IF(GZ$7='Allgemeine Info'!$H$15,$J44*(1+$D$4)^GZ$7,IF(AND(GZ$7&lt;&gt;0,MOD(GZ$7,$G44)=0,GZ$7&lt;'Allgemeine Info'!$H$15),($I44+$J44)*((1+$D$4)^GZ$7),0))))</f>
        <v>0</v>
      </c>
      <c r="HA44" s="250">
        <f>IF(OR($E44="",$F44="",$G44="",'Allgemeine Info'!$H$15=""),0,IF(AND(HA$6&lt;&gt;0,HA$6&lt;='Allgemeine Info'!$H$15),($E44+$F44)*$I44*(1+$D$4)^HA$6,IF(HA$7='Allgemeine Info'!$H$15,$J44*(1+$D$4)^HA$7,IF(AND(HA$7&lt;&gt;0,MOD(HA$7,$G44)=0,HA$7&lt;'Allgemeine Info'!$H$15),($I44+$J44)*((1+$D$4)^HA$7),0))))</f>
        <v>0</v>
      </c>
      <c r="HB44" s="250">
        <f>IF(OR($E44="",$F44="",$G44="",'Allgemeine Info'!$H$15=""),0,IF(AND(HB$6&lt;&gt;0,HB$6&lt;='Allgemeine Info'!$H$15),($E44+$F44)*$I44*(1+$D$4)^HB$6,IF(HB$7='Allgemeine Info'!$H$15,$J44*(1+$D$4)^HB$7,IF(AND(HB$7&lt;&gt;0,MOD(HB$7,$G44)=0,HB$7&lt;'Allgemeine Info'!$H$15),($I44+$J44)*((1+$D$4)^HB$7),0))))</f>
        <v>0</v>
      </c>
    </row>
    <row r="45" spans="2:210" x14ac:dyDescent="0.2">
      <c r="B45" s="337"/>
      <c r="C45" s="333"/>
      <c r="D45" s="253"/>
      <c r="E45" s="333"/>
      <c r="F45" s="333"/>
      <c r="G45" s="333"/>
      <c r="H45" s="249">
        <f>IF('Allgemeine Info'!$H$15="",0,IF(G45=0,0,IF(MOD(('Allgemeine Info'!$H$15),G45)=0,(('Allgemeine Info'!$H$15)/G45)-1,ROUNDDOWN(('Allgemeine Info'!$H$15)/G45,0))))</f>
        <v>0</v>
      </c>
      <c r="I45" s="333"/>
      <c r="J45" s="333"/>
      <c r="K45" s="251">
        <f>IF(OR($E45="",$F45="",$G45="",'Allgemeine Info'!$H$15=""),0,IF(AND(K$6&lt;&gt;0,K$6&lt;='Allgemeine Info'!$H$15),($E45+$F45)*$I45*(1+$D$4)^K$6,IF(K$7='Allgemeine Info'!$H$15,$J45*(1+$D$4)^K$7,IF(AND(K$7&lt;&gt;0,MOD(K$7,$G45)=0,K$7&lt;'Allgemeine Info'!$H$15),($I45+$J45)*((1+$D$4)^K$7),0))))</f>
        <v>0</v>
      </c>
      <c r="L45" s="251">
        <f>IF(OR($E45="",$F45="",$G45="",'Allgemeine Info'!$H$15=""),0,IF(AND(L$6&lt;&gt;0,L$6&lt;='Allgemeine Info'!$H$15),($E45+$F45)*$I45*(1+$D$4)^L$6,IF(L$7='Allgemeine Info'!$H$15,$J45*(1+$D$4)^L$7,IF(AND(L$7&lt;&gt;0,MOD(L$7,$G45)=0,L$7&lt;'Allgemeine Info'!$H$15),($I45+$J45)*((1+$D$4)^L$7),0))))</f>
        <v>0</v>
      </c>
      <c r="M45" s="251">
        <f>IF(OR($E45="",$F45="",$G45="",'Allgemeine Info'!$H$15=""),0,IF(AND(M$6&lt;&gt;0,M$6&lt;='Allgemeine Info'!$H$15),($E45+$F45)*$I45*(1+$D$4)^M$6,IF(M$7='Allgemeine Info'!$H$15,$J45*(1+$D$4)^M$7,IF(AND(M$7&lt;&gt;0,MOD(M$7,$G45)=0,M$7&lt;'Allgemeine Info'!$H$15),($I45+$J45)*((1+$D$4)^M$7),0))))</f>
        <v>0</v>
      </c>
      <c r="N45" s="251">
        <f>IF(OR($E45="",$F45="",$G45="",'Allgemeine Info'!$H$15=""),0,IF(AND(N$6&lt;&gt;0,N$6&lt;='Allgemeine Info'!$H$15),($E45+$F45)*$I45*(1+$D$4)^N$6,IF(N$7='Allgemeine Info'!$H$15,$J45*(1+$D$4)^N$7,IF(AND(N$7&lt;&gt;0,MOD(N$7,$G45)=0,N$7&lt;'Allgemeine Info'!$H$15),($I45+$J45)*((1+$D$4)^N$7),0))))</f>
        <v>0</v>
      </c>
      <c r="O45" s="251">
        <f>IF(OR($E45="",$F45="",$G45="",'Allgemeine Info'!$H$15=""),0,IF(AND(O$6&lt;&gt;0,O$6&lt;='Allgemeine Info'!$H$15),($E45+$F45)*$I45*(1+$D$4)^O$6,IF(O$7='Allgemeine Info'!$H$15,$J45*(1+$D$4)^O$7,IF(AND(O$7&lt;&gt;0,MOD(O$7,$G45)=0,O$7&lt;'Allgemeine Info'!$H$15),($I45+$J45)*((1+$D$4)^O$7),0))))</f>
        <v>0</v>
      </c>
      <c r="P45" s="251">
        <f>IF(OR($E45="",$F45="",$G45="",'Allgemeine Info'!$H$15=""),0,IF(AND(P$6&lt;&gt;0,P$6&lt;='Allgemeine Info'!$H$15),($E45+$F45)*$I45*(1+$D$4)^P$6,IF(P$7='Allgemeine Info'!$H$15,$J45*(1+$D$4)^P$7,IF(AND(P$7&lt;&gt;0,MOD(P$7,$G45)=0,P$7&lt;'Allgemeine Info'!$H$15),($I45+$J45)*((1+$D$4)^P$7),0))))</f>
        <v>0</v>
      </c>
      <c r="Q45" s="251">
        <f>IF(OR($E45="",$F45="",$G45="",'Allgemeine Info'!$H$15=""),0,IF(AND(Q$6&lt;&gt;0,Q$6&lt;='Allgemeine Info'!$H$15),($E45+$F45)*$I45*(1+$D$4)^Q$6,IF(Q$7='Allgemeine Info'!$H$15,$J45*(1+$D$4)^Q$7,IF(AND(Q$7&lt;&gt;0,MOD(Q$7,$G45)=0,Q$7&lt;'Allgemeine Info'!$H$15),($I45+$J45)*((1+$D$4)^Q$7),0))))</f>
        <v>0</v>
      </c>
      <c r="R45" s="251">
        <f>IF(OR($E45="",$F45="",$G45="",'Allgemeine Info'!$H$15=""),0,IF(AND(R$6&lt;&gt;0,R$6&lt;='Allgemeine Info'!$H$15),($E45+$F45)*$I45*(1+$D$4)^R$6,IF(R$7='Allgemeine Info'!$H$15,$J45*(1+$D$4)^R$7,IF(AND(R$7&lt;&gt;0,MOD(R$7,$G45)=0,R$7&lt;'Allgemeine Info'!$H$15),($I45+$J45)*((1+$D$4)^R$7),0))))</f>
        <v>0</v>
      </c>
      <c r="S45" s="251">
        <f>IF(OR($E45="",$F45="",$G45="",'Allgemeine Info'!$H$15=""),0,IF(AND(S$6&lt;&gt;0,S$6&lt;='Allgemeine Info'!$H$15),($E45+$F45)*$I45*(1+$D$4)^S$6,IF(S$7='Allgemeine Info'!$H$15,$J45*(1+$D$4)^S$7,IF(AND(S$7&lt;&gt;0,MOD(S$7,$G45)=0,S$7&lt;'Allgemeine Info'!$H$15),($I45+$J45)*((1+$D$4)^S$7),0))))</f>
        <v>0</v>
      </c>
      <c r="T45" s="251">
        <f>IF(OR($E45="",$F45="",$G45="",'Allgemeine Info'!$H$15=""),0,IF(AND(T$6&lt;&gt;0,T$6&lt;='Allgemeine Info'!$H$15),($E45+$F45)*$I45*(1+$D$4)^T$6,IF(T$7='Allgemeine Info'!$H$15,$J45*(1+$D$4)^T$7,IF(AND(T$7&lt;&gt;0,MOD(T$7,$G45)=0,T$7&lt;'Allgemeine Info'!$H$15),($I45+$J45)*((1+$D$4)^T$7),0))))</f>
        <v>0</v>
      </c>
      <c r="U45" s="251">
        <f>IF(OR($E45="",$F45="",$G45="",'Allgemeine Info'!$H$15=""),0,IF(AND(U$6&lt;&gt;0,U$6&lt;='Allgemeine Info'!$H$15),($E45+$F45)*$I45*(1+$D$4)^U$6,IF(U$7='Allgemeine Info'!$H$15,$J45*(1+$D$4)^U$7,IF(AND(U$7&lt;&gt;0,MOD(U$7,$G45)=0,U$7&lt;'Allgemeine Info'!$H$15),($I45+$J45)*((1+$D$4)^U$7),0))))</f>
        <v>0</v>
      </c>
      <c r="V45" s="251">
        <f>IF(OR($E45="",$F45="",$G45="",'Allgemeine Info'!$H$15=""),0,IF(AND(V$6&lt;&gt;0,V$6&lt;='Allgemeine Info'!$H$15),($E45+$F45)*$I45*(1+$D$4)^V$6,IF(V$7='Allgemeine Info'!$H$15,$J45*(1+$D$4)^V$7,IF(AND(V$7&lt;&gt;0,MOD(V$7,$G45)=0,V$7&lt;'Allgemeine Info'!$H$15),($I45+$J45)*((1+$D$4)^V$7),0))))</f>
        <v>0</v>
      </c>
      <c r="W45" s="251">
        <f>IF(OR($E45="",$F45="",$G45="",'Allgemeine Info'!$H$15=""),0,IF(AND(W$6&lt;&gt;0,W$6&lt;='Allgemeine Info'!$H$15),($E45+$F45)*$I45*(1+$D$4)^W$6,IF(W$7='Allgemeine Info'!$H$15,$J45*(1+$D$4)^W$7,IF(AND(W$7&lt;&gt;0,MOD(W$7,$G45)=0,W$7&lt;'Allgemeine Info'!$H$15),($I45+$J45)*((1+$D$4)^W$7),0))))</f>
        <v>0</v>
      </c>
      <c r="X45" s="251">
        <f>IF(OR($E45="",$F45="",$G45="",'Allgemeine Info'!$H$15=""),0,IF(AND(X$6&lt;&gt;0,X$6&lt;='Allgemeine Info'!$H$15),($E45+$F45)*$I45*(1+$D$4)^X$6,IF(X$7='Allgemeine Info'!$H$15,$J45*(1+$D$4)^X$7,IF(AND(X$7&lt;&gt;0,MOD(X$7,$G45)=0,X$7&lt;'Allgemeine Info'!$H$15),($I45+$J45)*((1+$D$4)^X$7),0))))</f>
        <v>0</v>
      </c>
      <c r="Y45" s="251">
        <f>IF(OR($E45="",$F45="",$G45="",'Allgemeine Info'!$H$15=""),0,IF(AND(Y$6&lt;&gt;0,Y$6&lt;='Allgemeine Info'!$H$15),($E45+$F45)*$I45*(1+$D$4)^Y$6,IF(Y$7='Allgemeine Info'!$H$15,$J45*(1+$D$4)^Y$7,IF(AND(Y$7&lt;&gt;0,MOD(Y$7,$G45)=0,Y$7&lt;'Allgemeine Info'!$H$15),($I45+$J45)*((1+$D$4)^Y$7),0))))</f>
        <v>0</v>
      </c>
      <c r="Z45" s="251">
        <f>IF(OR($E45="",$F45="",$G45="",'Allgemeine Info'!$H$15=""),0,IF(AND(Z$6&lt;&gt;0,Z$6&lt;='Allgemeine Info'!$H$15),($E45+$F45)*$I45*(1+$D$4)^Z$6,IF(Z$7='Allgemeine Info'!$H$15,$J45*(1+$D$4)^Z$7,IF(AND(Z$7&lt;&gt;0,MOD(Z$7,$G45)=0,Z$7&lt;'Allgemeine Info'!$H$15),($I45+$J45)*((1+$D$4)^Z$7),0))))</f>
        <v>0</v>
      </c>
      <c r="AA45" s="251">
        <f>IF(OR($E45="",$F45="",$G45="",'Allgemeine Info'!$H$15=""),0,IF(AND(AA$6&lt;&gt;0,AA$6&lt;='Allgemeine Info'!$H$15),($E45+$F45)*$I45*(1+$D$4)^AA$6,IF(AA$7='Allgemeine Info'!$H$15,$J45*(1+$D$4)^AA$7,IF(AND(AA$7&lt;&gt;0,MOD(AA$7,$G45)=0,AA$7&lt;'Allgemeine Info'!$H$15),($I45+$J45)*((1+$D$4)^AA$7),0))))</f>
        <v>0</v>
      </c>
      <c r="AB45" s="251">
        <f>IF(OR($E45="",$F45="",$G45="",'Allgemeine Info'!$H$15=""),0,IF(AND(AB$6&lt;&gt;0,AB$6&lt;='Allgemeine Info'!$H$15),($E45+$F45)*$I45*(1+$D$4)^AB$6,IF(AB$7='Allgemeine Info'!$H$15,$J45*(1+$D$4)^AB$7,IF(AND(AB$7&lt;&gt;0,MOD(AB$7,$G45)=0,AB$7&lt;'Allgemeine Info'!$H$15),($I45+$J45)*((1+$D$4)^AB$7),0))))</f>
        <v>0</v>
      </c>
      <c r="AC45" s="251">
        <f>IF(OR($E45="",$F45="",$G45="",'Allgemeine Info'!$H$15=""),0,IF(AND(AC$6&lt;&gt;0,AC$6&lt;='Allgemeine Info'!$H$15),($E45+$F45)*$I45*(1+$D$4)^AC$6,IF(AC$7='Allgemeine Info'!$H$15,$J45*(1+$D$4)^AC$7,IF(AND(AC$7&lt;&gt;0,MOD(AC$7,$G45)=0,AC$7&lt;'Allgemeine Info'!$H$15),($I45+$J45)*((1+$D$4)^AC$7),0))))</f>
        <v>0</v>
      </c>
      <c r="AD45" s="251">
        <f>IF(OR($E45="",$F45="",$G45="",'Allgemeine Info'!$H$15=""),0,IF(AND(AD$6&lt;&gt;0,AD$6&lt;='Allgemeine Info'!$H$15),($E45+$F45)*$I45*(1+$D$4)^AD$6,IF(AD$7='Allgemeine Info'!$H$15,$J45*(1+$D$4)^AD$7,IF(AND(AD$7&lt;&gt;0,MOD(AD$7,$G45)=0,AD$7&lt;'Allgemeine Info'!$H$15),($I45+$J45)*((1+$D$4)^AD$7),0))))</f>
        <v>0</v>
      </c>
      <c r="AE45" s="251">
        <f>IF(OR($E45="",$F45="",$G45="",'Allgemeine Info'!$H$15=""),0,IF(AND(AE$6&lt;&gt;0,AE$6&lt;='Allgemeine Info'!$H$15),($E45+$F45)*$I45*(1+$D$4)^AE$6,IF(AE$7='Allgemeine Info'!$H$15,$J45*(1+$D$4)^AE$7,IF(AND(AE$7&lt;&gt;0,MOD(AE$7,$G45)=0,AE$7&lt;'Allgemeine Info'!$H$15),($I45+$J45)*((1+$D$4)^AE$7),0))))</f>
        <v>0</v>
      </c>
      <c r="AF45" s="251">
        <f>IF(OR($E45="",$F45="",$G45="",'Allgemeine Info'!$H$15=""),0,IF(AND(AF$6&lt;&gt;0,AF$6&lt;='Allgemeine Info'!$H$15),($E45+$F45)*$I45*(1+$D$4)^AF$6,IF(AF$7='Allgemeine Info'!$H$15,$J45*(1+$D$4)^AF$7,IF(AND(AF$7&lt;&gt;0,MOD(AF$7,$G45)=0,AF$7&lt;'Allgemeine Info'!$H$15),($I45+$J45)*((1+$D$4)^AF$7),0))))</f>
        <v>0</v>
      </c>
      <c r="AG45" s="251">
        <f>IF(OR($E45="",$F45="",$G45="",'Allgemeine Info'!$H$15=""),0,IF(AND(AG$6&lt;&gt;0,AG$6&lt;='Allgemeine Info'!$H$15),($E45+$F45)*$I45*(1+$D$4)^AG$6,IF(AG$7='Allgemeine Info'!$H$15,$J45*(1+$D$4)^AG$7,IF(AND(AG$7&lt;&gt;0,MOD(AG$7,$G45)=0,AG$7&lt;'Allgemeine Info'!$H$15),($I45+$J45)*((1+$D$4)^AG$7),0))))</f>
        <v>0</v>
      </c>
      <c r="AH45" s="251">
        <f>IF(OR($E45="",$F45="",$G45="",'Allgemeine Info'!$H$15=""),0,IF(AND(AH$6&lt;&gt;0,AH$6&lt;='Allgemeine Info'!$H$15),($E45+$F45)*$I45*(1+$D$4)^AH$6,IF(AH$7='Allgemeine Info'!$H$15,$J45*(1+$D$4)^AH$7,IF(AND(AH$7&lt;&gt;0,MOD(AH$7,$G45)=0,AH$7&lt;'Allgemeine Info'!$H$15),($I45+$J45)*((1+$D$4)^AH$7),0))))</f>
        <v>0</v>
      </c>
      <c r="AI45" s="251">
        <f>IF(OR($E45="",$F45="",$G45="",'Allgemeine Info'!$H$15=""),0,IF(AND(AI$6&lt;&gt;0,AI$6&lt;='Allgemeine Info'!$H$15),($E45+$F45)*$I45*(1+$D$4)^AI$6,IF(AI$7='Allgemeine Info'!$H$15,$J45*(1+$D$4)^AI$7,IF(AND(AI$7&lt;&gt;0,MOD(AI$7,$G45)=0,AI$7&lt;'Allgemeine Info'!$H$15),($I45+$J45)*((1+$D$4)^AI$7),0))))</f>
        <v>0</v>
      </c>
      <c r="AJ45" s="251">
        <f>IF(OR($E45="",$F45="",$G45="",'Allgemeine Info'!$H$15=""),0,IF(AND(AJ$6&lt;&gt;0,AJ$6&lt;='Allgemeine Info'!$H$15),($E45+$F45)*$I45*(1+$D$4)^AJ$6,IF(AJ$7='Allgemeine Info'!$H$15,$J45*(1+$D$4)^AJ$7,IF(AND(AJ$7&lt;&gt;0,MOD(AJ$7,$G45)=0,AJ$7&lt;'Allgemeine Info'!$H$15),($I45+$J45)*((1+$D$4)^AJ$7),0))))</f>
        <v>0</v>
      </c>
      <c r="AK45" s="251">
        <f>IF(OR($E45="",$F45="",$G45="",'Allgemeine Info'!$H$15=""),0,IF(AND(AK$6&lt;&gt;0,AK$6&lt;='Allgemeine Info'!$H$15),($E45+$F45)*$I45*(1+$D$4)^AK$6,IF(AK$7='Allgemeine Info'!$H$15,$J45*(1+$D$4)^AK$7,IF(AND(AK$7&lt;&gt;0,MOD(AK$7,$G45)=0,AK$7&lt;'Allgemeine Info'!$H$15),($I45+$J45)*((1+$D$4)^AK$7),0))))</f>
        <v>0</v>
      </c>
      <c r="AL45" s="251">
        <f>IF(OR($E45="",$F45="",$G45="",'Allgemeine Info'!$H$15=""),0,IF(AND(AL$6&lt;&gt;0,AL$6&lt;='Allgemeine Info'!$H$15),($E45+$F45)*$I45*(1+$D$4)^AL$6,IF(AL$7='Allgemeine Info'!$H$15,$J45*(1+$D$4)^AL$7,IF(AND(AL$7&lt;&gt;0,MOD(AL$7,$G45)=0,AL$7&lt;'Allgemeine Info'!$H$15),($I45+$J45)*((1+$D$4)^AL$7),0))))</f>
        <v>0</v>
      </c>
      <c r="AM45" s="251">
        <f>IF(OR($E45="",$F45="",$G45="",'Allgemeine Info'!$H$15=""),0,IF(AND(AM$6&lt;&gt;0,AM$6&lt;='Allgemeine Info'!$H$15),($E45+$F45)*$I45*(1+$D$4)^AM$6,IF(AM$7='Allgemeine Info'!$H$15,$J45*(1+$D$4)^AM$7,IF(AND(AM$7&lt;&gt;0,MOD(AM$7,$G45)=0,AM$7&lt;'Allgemeine Info'!$H$15),($I45+$J45)*((1+$D$4)^AM$7),0))))</f>
        <v>0</v>
      </c>
      <c r="AN45" s="251">
        <f>IF(OR($E45="",$F45="",$G45="",'Allgemeine Info'!$H$15=""),0,IF(AND(AN$6&lt;&gt;0,AN$6&lt;='Allgemeine Info'!$H$15),($E45+$F45)*$I45*(1+$D$4)^AN$6,IF(AN$7='Allgemeine Info'!$H$15,$J45*(1+$D$4)^AN$7,IF(AND(AN$7&lt;&gt;0,MOD(AN$7,$G45)=0,AN$7&lt;'Allgemeine Info'!$H$15),($I45+$J45)*((1+$D$4)^AN$7),0))))</f>
        <v>0</v>
      </c>
      <c r="AO45" s="251">
        <f>IF(OR($E45="",$F45="",$G45="",'Allgemeine Info'!$H$15=""),0,IF(AND(AO$6&lt;&gt;0,AO$6&lt;='Allgemeine Info'!$H$15),($E45+$F45)*$I45*(1+$D$4)^AO$6,IF(AO$7='Allgemeine Info'!$H$15,$J45*(1+$D$4)^AO$7,IF(AND(AO$7&lt;&gt;0,MOD(AO$7,$G45)=0,AO$7&lt;'Allgemeine Info'!$H$15),($I45+$J45)*((1+$D$4)^AO$7),0))))</f>
        <v>0</v>
      </c>
      <c r="AP45" s="251">
        <f>IF(OR($E45="",$F45="",$G45="",'Allgemeine Info'!$H$15=""),0,IF(AND(AP$6&lt;&gt;0,AP$6&lt;='Allgemeine Info'!$H$15),($E45+$F45)*$I45*(1+$D$4)^AP$6,IF(AP$7='Allgemeine Info'!$H$15,$J45*(1+$D$4)^AP$7,IF(AND(AP$7&lt;&gt;0,MOD(AP$7,$G45)=0,AP$7&lt;'Allgemeine Info'!$H$15),($I45+$J45)*((1+$D$4)^AP$7),0))))</f>
        <v>0</v>
      </c>
      <c r="AQ45" s="251">
        <f>IF(OR($E45="",$F45="",$G45="",'Allgemeine Info'!$H$15=""),0,IF(AND(AQ$6&lt;&gt;0,AQ$6&lt;='Allgemeine Info'!$H$15),($E45+$F45)*$I45*(1+$D$4)^AQ$6,IF(AQ$7='Allgemeine Info'!$H$15,$J45*(1+$D$4)^AQ$7,IF(AND(AQ$7&lt;&gt;0,MOD(AQ$7,$G45)=0,AQ$7&lt;'Allgemeine Info'!$H$15),($I45+$J45)*((1+$D$4)^AQ$7),0))))</f>
        <v>0</v>
      </c>
      <c r="AR45" s="251">
        <f>IF(OR($E45="",$F45="",$G45="",'Allgemeine Info'!$H$15=""),0,IF(AND(AR$6&lt;&gt;0,AR$6&lt;='Allgemeine Info'!$H$15),($E45+$F45)*$I45*(1+$D$4)^AR$6,IF(AR$7='Allgemeine Info'!$H$15,$J45*(1+$D$4)^AR$7,IF(AND(AR$7&lt;&gt;0,MOD(AR$7,$G45)=0,AR$7&lt;'Allgemeine Info'!$H$15),($I45+$J45)*((1+$D$4)^AR$7),0))))</f>
        <v>0</v>
      </c>
      <c r="AS45" s="251">
        <f>IF(OR($E45="",$F45="",$G45="",'Allgemeine Info'!$H$15=""),0,IF(AND(AS$6&lt;&gt;0,AS$6&lt;='Allgemeine Info'!$H$15),($E45+$F45)*$I45*(1+$D$4)^AS$6,IF(AS$7='Allgemeine Info'!$H$15,$J45*(1+$D$4)^AS$7,IF(AND(AS$7&lt;&gt;0,MOD(AS$7,$G45)=0,AS$7&lt;'Allgemeine Info'!$H$15),($I45+$J45)*((1+$D$4)^AS$7),0))))</f>
        <v>0</v>
      </c>
      <c r="AT45" s="251">
        <f>IF(OR($E45="",$F45="",$G45="",'Allgemeine Info'!$H$15=""),0,IF(AND(AT$6&lt;&gt;0,AT$6&lt;='Allgemeine Info'!$H$15),($E45+$F45)*$I45*(1+$D$4)^AT$6,IF(AT$7='Allgemeine Info'!$H$15,$J45*(1+$D$4)^AT$7,IF(AND(AT$7&lt;&gt;0,MOD(AT$7,$G45)=0,AT$7&lt;'Allgemeine Info'!$H$15),($I45+$J45)*((1+$D$4)^AT$7),0))))</f>
        <v>0</v>
      </c>
      <c r="AU45" s="251">
        <f>IF(OR($E45="",$F45="",$G45="",'Allgemeine Info'!$H$15=""),0,IF(AND(AU$6&lt;&gt;0,AU$6&lt;='Allgemeine Info'!$H$15),($E45+$F45)*$I45*(1+$D$4)^AU$6,IF(AU$7='Allgemeine Info'!$H$15,$J45*(1+$D$4)^AU$7,IF(AND(AU$7&lt;&gt;0,MOD(AU$7,$G45)=0,AU$7&lt;'Allgemeine Info'!$H$15),($I45+$J45)*((1+$D$4)^AU$7),0))))</f>
        <v>0</v>
      </c>
      <c r="AV45" s="251">
        <f>IF(OR($E45="",$F45="",$G45="",'Allgemeine Info'!$H$15=""),0,IF(AND(AV$6&lt;&gt;0,AV$6&lt;='Allgemeine Info'!$H$15),($E45+$F45)*$I45*(1+$D$4)^AV$6,IF(AV$7='Allgemeine Info'!$H$15,$J45*(1+$D$4)^AV$7,IF(AND(AV$7&lt;&gt;0,MOD(AV$7,$G45)=0,AV$7&lt;'Allgemeine Info'!$H$15),($I45+$J45)*((1+$D$4)^AV$7),0))))</f>
        <v>0</v>
      </c>
      <c r="AW45" s="251">
        <f>IF(OR($E45="",$F45="",$G45="",'Allgemeine Info'!$H$15=""),0,IF(AND(AW$6&lt;&gt;0,AW$6&lt;='Allgemeine Info'!$H$15),($E45+$F45)*$I45*(1+$D$4)^AW$6,IF(AW$7='Allgemeine Info'!$H$15,$J45*(1+$D$4)^AW$7,IF(AND(AW$7&lt;&gt;0,MOD(AW$7,$G45)=0,AW$7&lt;'Allgemeine Info'!$H$15),($I45+$J45)*((1+$D$4)^AW$7),0))))</f>
        <v>0</v>
      </c>
      <c r="AX45" s="251">
        <f>IF(OR($E45="",$F45="",$G45="",'Allgemeine Info'!$H$15=""),0,IF(AND(AX$6&lt;&gt;0,AX$6&lt;='Allgemeine Info'!$H$15),($E45+$F45)*$I45*(1+$D$4)^AX$6,IF(AX$7='Allgemeine Info'!$H$15,$J45*(1+$D$4)^AX$7,IF(AND(AX$7&lt;&gt;0,MOD(AX$7,$G45)=0,AX$7&lt;'Allgemeine Info'!$H$15),($I45+$J45)*((1+$D$4)^AX$7),0))))</f>
        <v>0</v>
      </c>
      <c r="AY45" s="251">
        <f>IF(OR($E45="",$F45="",$G45="",'Allgemeine Info'!$H$15=""),0,IF(AND(AY$6&lt;&gt;0,AY$6&lt;='Allgemeine Info'!$H$15),($E45+$F45)*$I45*(1+$D$4)^AY$6,IF(AY$7='Allgemeine Info'!$H$15,$J45*(1+$D$4)^AY$7,IF(AND(AY$7&lt;&gt;0,MOD(AY$7,$G45)=0,AY$7&lt;'Allgemeine Info'!$H$15),($I45+$J45)*((1+$D$4)^AY$7),0))))</f>
        <v>0</v>
      </c>
      <c r="AZ45" s="251">
        <f>IF(OR($E45="",$F45="",$G45="",'Allgemeine Info'!$H$15=""),0,IF(AND(AZ$6&lt;&gt;0,AZ$6&lt;='Allgemeine Info'!$H$15),($E45+$F45)*$I45*(1+$D$4)^AZ$6,IF(AZ$7='Allgemeine Info'!$H$15,$J45*(1+$D$4)^AZ$7,IF(AND(AZ$7&lt;&gt;0,MOD(AZ$7,$G45)=0,AZ$7&lt;'Allgemeine Info'!$H$15),($I45+$J45)*((1+$D$4)^AZ$7),0))))</f>
        <v>0</v>
      </c>
      <c r="BA45" s="251">
        <f>IF(OR($E45="",$F45="",$G45="",'Allgemeine Info'!$H$15=""),0,IF(AND(BA$6&lt;&gt;0,BA$6&lt;='Allgemeine Info'!$H$15),($E45+$F45)*$I45*(1+$D$4)^BA$6,IF(BA$7='Allgemeine Info'!$H$15,$J45*(1+$D$4)^BA$7,IF(AND(BA$7&lt;&gt;0,MOD(BA$7,$G45)=0,BA$7&lt;'Allgemeine Info'!$H$15),($I45+$J45)*((1+$D$4)^BA$7),0))))</f>
        <v>0</v>
      </c>
      <c r="BB45" s="251">
        <f>IF(OR($E45="",$F45="",$G45="",'Allgemeine Info'!$H$15=""),0,IF(AND(BB$6&lt;&gt;0,BB$6&lt;='Allgemeine Info'!$H$15),($E45+$F45)*$I45*(1+$D$4)^BB$6,IF(BB$7='Allgemeine Info'!$H$15,$J45*(1+$D$4)^BB$7,IF(AND(BB$7&lt;&gt;0,MOD(BB$7,$G45)=0,BB$7&lt;'Allgemeine Info'!$H$15),($I45+$J45)*((1+$D$4)^BB$7),0))))</f>
        <v>0</v>
      </c>
      <c r="BC45" s="251">
        <f>IF(OR($E45="",$F45="",$G45="",'Allgemeine Info'!$H$15=""),0,IF(AND(BC$6&lt;&gt;0,BC$6&lt;='Allgemeine Info'!$H$15),($E45+$F45)*$I45*(1+$D$4)^BC$6,IF(BC$7='Allgemeine Info'!$H$15,$J45*(1+$D$4)^BC$7,IF(AND(BC$7&lt;&gt;0,MOD(BC$7,$G45)=0,BC$7&lt;'Allgemeine Info'!$H$15),($I45+$J45)*((1+$D$4)^BC$7),0))))</f>
        <v>0</v>
      </c>
      <c r="BD45" s="251">
        <f>IF(OR($E45="",$F45="",$G45="",'Allgemeine Info'!$H$15=""),0,IF(AND(BD$6&lt;&gt;0,BD$6&lt;='Allgemeine Info'!$H$15),($E45+$F45)*$I45*(1+$D$4)^BD$6,IF(BD$7='Allgemeine Info'!$H$15,$J45*(1+$D$4)^BD$7,IF(AND(BD$7&lt;&gt;0,MOD(BD$7,$G45)=0,BD$7&lt;'Allgemeine Info'!$H$15),($I45+$J45)*((1+$D$4)^BD$7),0))))</f>
        <v>0</v>
      </c>
      <c r="BE45" s="251">
        <f>IF(OR($E45="",$F45="",$G45="",'Allgemeine Info'!$H$15=""),0,IF(AND(BE$6&lt;&gt;0,BE$6&lt;='Allgemeine Info'!$H$15),($E45+$F45)*$I45*(1+$D$4)^BE$6,IF(BE$7='Allgemeine Info'!$H$15,$J45*(1+$D$4)^BE$7,IF(AND(BE$7&lt;&gt;0,MOD(BE$7,$G45)=0,BE$7&lt;'Allgemeine Info'!$H$15),($I45+$J45)*((1+$D$4)^BE$7),0))))</f>
        <v>0</v>
      </c>
      <c r="BF45" s="251">
        <f>IF(OR($E45="",$F45="",$G45="",'Allgemeine Info'!$H$15=""),0,IF(AND(BF$6&lt;&gt;0,BF$6&lt;='Allgemeine Info'!$H$15),($E45+$F45)*$I45*(1+$D$4)^BF$6,IF(BF$7='Allgemeine Info'!$H$15,$J45*(1+$D$4)^BF$7,IF(AND(BF$7&lt;&gt;0,MOD(BF$7,$G45)=0,BF$7&lt;'Allgemeine Info'!$H$15),($I45+$J45)*((1+$D$4)^BF$7),0))))</f>
        <v>0</v>
      </c>
      <c r="BG45" s="251">
        <f>IF(OR($E45="",$F45="",$G45="",'Allgemeine Info'!$H$15=""),0,IF(AND(BG$6&lt;&gt;0,BG$6&lt;='Allgemeine Info'!$H$15),($E45+$F45)*$I45*(1+$D$4)^BG$6,IF(BG$7='Allgemeine Info'!$H$15,$J45*(1+$D$4)^BG$7,IF(AND(BG$7&lt;&gt;0,MOD(BG$7,$G45)=0,BG$7&lt;'Allgemeine Info'!$H$15),($I45+$J45)*((1+$D$4)^BG$7),0))))</f>
        <v>0</v>
      </c>
      <c r="BH45" s="251">
        <f>IF(OR($E45="",$F45="",$G45="",'Allgemeine Info'!$H$15=""),0,IF(AND(BH$6&lt;&gt;0,BH$6&lt;='Allgemeine Info'!$H$15),($E45+$F45)*$I45*(1+$D$4)^BH$6,IF(BH$7='Allgemeine Info'!$H$15,$J45*(1+$D$4)^BH$7,IF(AND(BH$7&lt;&gt;0,MOD(BH$7,$G45)=0,BH$7&lt;'Allgemeine Info'!$H$15),($I45+$J45)*((1+$D$4)^BH$7),0))))</f>
        <v>0</v>
      </c>
      <c r="BI45" s="251">
        <f>IF(OR($E45="",$F45="",$G45="",'Allgemeine Info'!$H$15=""),0,IF(AND(BI$6&lt;&gt;0,BI$6&lt;='Allgemeine Info'!$H$15),($E45+$F45)*$I45*(1+$D$4)^BI$6,IF(BI$7='Allgemeine Info'!$H$15,$J45*(1+$D$4)^BI$7,IF(AND(BI$7&lt;&gt;0,MOD(BI$7,$G45)=0,BI$7&lt;'Allgemeine Info'!$H$15),($I45+$J45)*((1+$D$4)^BI$7),0))))</f>
        <v>0</v>
      </c>
      <c r="BJ45" s="251">
        <f>IF(OR($E45="",$F45="",$G45="",'Allgemeine Info'!$H$15=""),0,IF(AND(BJ$6&lt;&gt;0,BJ$6&lt;='Allgemeine Info'!$H$15),($E45+$F45)*$I45*(1+$D$4)^BJ$6,IF(BJ$7='Allgemeine Info'!$H$15,$J45*(1+$D$4)^BJ$7,IF(AND(BJ$7&lt;&gt;0,MOD(BJ$7,$G45)=0,BJ$7&lt;'Allgemeine Info'!$H$15),($I45+$J45)*((1+$D$4)^BJ$7),0))))</f>
        <v>0</v>
      </c>
      <c r="BK45" s="251">
        <f>IF(OR($E45="",$F45="",$G45="",'Allgemeine Info'!$H$15=""),0,IF(AND(BK$6&lt;&gt;0,BK$6&lt;='Allgemeine Info'!$H$15),($E45+$F45)*$I45*(1+$D$4)^BK$6,IF(BK$7='Allgemeine Info'!$H$15,$J45*(1+$D$4)^BK$7,IF(AND(BK$7&lt;&gt;0,MOD(BK$7,$G45)=0,BK$7&lt;'Allgemeine Info'!$H$15),($I45+$J45)*((1+$D$4)^BK$7),0))))</f>
        <v>0</v>
      </c>
      <c r="BL45" s="251">
        <f>IF(OR($E45="",$F45="",$G45="",'Allgemeine Info'!$H$15=""),0,IF(AND(BL$6&lt;&gt;0,BL$6&lt;='Allgemeine Info'!$H$15),($E45+$F45)*$I45*(1+$D$4)^BL$6,IF(BL$7='Allgemeine Info'!$H$15,$J45*(1+$D$4)^BL$7,IF(AND(BL$7&lt;&gt;0,MOD(BL$7,$G45)=0,BL$7&lt;'Allgemeine Info'!$H$15),($I45+$J45)*((1+$D$4)^BL$7),0))))</f>
        <v>0</v>
      </c>
      <c r="BM45" s="251">
        <f>IF(OR($E45="",$F45="",$G45="",'Allgemeine Info'!$H$15=""),0,IF(AND(BM$6&lt;&gt;0,BM$6&lt;='Allgemeine Info'!$H$15),($E45+$F45)*$I45*(1+$D$4)^BM$6,IF(BM$7='Allgemeine Info'!$H$15,$J45*(1+$D$4)^BM$7,IF(AND(BM$7&lt;&gt;0,MOD(BM$7,$G45)=0,BM$7&lt;'Allgemeine Info'!$H$15),($I45+$J45)*((1+$D$4)^BM$7),0))))</f>
        <v>0</v>
      </c>
      <c r="BN45" s="251">
        <f>IF(OR($E45="",$F45="",$G45="",'Allgemeine Info'!$H$15=""),0,IF(AND(BN$6&lt;&gt;0,BN$6&lt;='Allgemeine Info'!$H$15),($E45+$F45)*$I45*(1+$D$4)^BN$6,IF(BN$7='Allgemeine Info'!$H$15,$J45*(1+$D$4)^BN$7,IF(AND(BN$7&lt;&gt;0,MOD(BN$7,$G45)=0,BN$7&lt;'Allgemeine Info'!$H$15),($I45+$J45)*((1+$D$4)^BN$7),0))))</f>
        <v>0</v>
      </c>
      <c r="BO45" s="251">
        <f>IF(OR($E45="",$F45="",$G45="",'Allgemeine Info'!$H$15=""),0,IF(AND(BO$6&lt;&gt;0,BO$6&lt;='Allgemeine Info'!$H$15),($E45+$F45)*$I45*(1+$D$4)^BO$6,IF(BO$7='Allgemeine Info'!$H$15,$J45*(1+$D$4)^BO$7,IF(AND(BO$7&lt;&gt;0,MOD(BO$7,$G45)=0,BO$7&lt;'Allgemeine Info'!$H$15),($I45+$J45)*((1+$D$4)^BO$7),0))))</f>
        <v>0</v>
      </c>
      <c r="BP45" s="251">
        <f>IF(OR($E45="",$F45="",$G45="",'Allgemeine Info'!$H$15=""),0,IF(AND(BP$6&lt;&gt;0,BP$6&lt;='Allgemeine Info'!$H$15),($E45+$F45)*$I45*(1+$D$4)^BP$6,IF(BP$7='Allgemeine Info'!$H$15,$J45*(1+$D$4)^BP$7,IF(AND(BP$7&lt;&gt;0,MOD(BP$7,$G45)=0,BP$7&lt;'Allgemeine Info'!$H$15),($I45+$J45)*((1+$D$4)^BP$7),0))))</f>
        <v>0</v>
      </c>
      <c r="BQ45" s="251">
        <f>IF(OR($E45="",$F45="",$G45="",'Allgemeine Info'!$H$15=""),0,IF(AND(BQ$6&lt;&gt;0,BQ$6&lt;='Allgemeine Info'!$H$15),($E45+$F45)*$I45*(1+$D$4)^BQ$6,IF(BQ$7='Allgemeine Info'!$H$15,$J45*(1+$D$4)^BQ$7,IF(AND(BQ$7&lt;&gt;0,MOD(BQ$7,$G45)=0,BQ$7&lt;'Allgemeine Info'!$H$15),($I45+$J45)*((1+$D$4)^BQ$7),0))))</f>
        <v>0</v>
      </c>
      <c r="BR45" s="251">
        <f>IF(OR($E45="",$F45="",$G45="",'Allgemeine Info'!$H$15=""),0,IF(AND(BR$6&lt;&gt;0,BR$6&lt;='Allgemeine Info'!$H$15),($E45+$F45)*$I45*(1+$D$4)^BR$6,IF(BR$7='Allgemeine Info'!$H$15,$J45*(1+$D$4)^BR$7,IF(AND(BR$7&lt;&gt;0,MOD(BR$7,$G45)=0,BR$7&lt;'Allgemeine Info'!$H$15),($I45+$J45)*((1+$D$4)^BR$7),0))))</f>
        <v>0</v>
      </c>
      <c r="BS45" s="251">
        <f>IF(OR($E45="",$F45="",$G45="",'Allgemeine Info'!$H$15=""),0,IF(AND(BS$6&lt;&gt;0,BS$6&lt;='Allgemeine Info'!$H$15),($E45+$F45)*$I45*(1+$D$4)^BS$6,IF(BS$7='Allgemeine Info'!$H$15,$J45*(1+$D$4)^BS$7,IF(AND(BS$7&lt;&gt;0,MOD(BS$7,$G45)=0,BS$7&lt;'Allgemeine Info'!$H$15),($I45+$J45)*((1+$D$4)^BS$7),0))))</f>
        <v>0</v>
      </c>
      <c r="BT45" s="251">
        <f>IF(OR($E45="",$F45="",$G45="",'Allgemeine Info'!$H$15=""),0,IF(AND(BT$6&lt;&gt;0,BT$6&lt;='Allgemeine Info'!$H$15),($E45+$F45)*$I45*(1+$D$4)^BT$6,IF(BT$7='Allgemeine Info'!$H$15,$J45*(1+$D$4)^BT$7,IF(AND(BT$7&lt;&gt;0,MOD(BT$7,$G45)=0,BT$7&lt;'Allgemeine Info'!$H$15),($I45+$J45)*((1+$D$4)^BT$7),0))))</f>
        <v>0</v>
      </c>
      <c r="BU45" s="251">
        <f>IF(OR($E45="",$F45="",$G45="",'Allgemeine Info'!$H$15=""),0,IF(AND(BU$6&lt;&gt;0,BU$6&lt;='Allgemeine Info'!$H$15),($E45+$F45)*$I45*(1+$D$4)^BU$6,IF(BU$7='Allgemeine Info'!$H$15,$J45*(1+$D$4)^BU$7,IF(AND(BU$7&lt;&gt;0,MOD(BU$7,$G45)=0,BU$7&lt;'Allgemeine Info'!$H$15),($I45+$J45)*((1+$D$4)^BU$7),0))))</f>
        <v>0</v>
      </c>
      <c r="BV45" s="251">
        <f>IF(OR($E45="",$F45="",$G45="",'Allgemeine Info'!$H$15=""),0,IF(AND(BV$6&lt;&gt;0,BV$6&lt;='Allgemeine Info'!$H$15),($E45+$F45)*$I45*(1+$D$4)^BV$6,IF(BV$7='Allgemeine Info'!$H$15,$J45*(1+$D$4)^BV$7,IF(AND(BV$7&lt;&gt;0,MOD(BV$7,$G45)=0,BV$7&lt;'Allgemeine Info'!$H$15),($I45+$J45)*((1+$D$4)^BV$7),0))))</f>
        <v>0</v>
      </c>
      <c r="BW45" s="251">
        <f>IF(OR($E45="",$F45="",$G45="",'Allgemeine Info'!$H$15=""),0,IF(AND(BW$6&lt;&gt;0,BW$6&lt;='Allgemeine Info'!$H$15),($E45+$F45)*$I45*(1+$D$4)^BW$6,IF(BW$7='Allgemeine Info'!$H$15,$J45*(1+$D$4)^BW$7,IF(AND(BW$7&lt;&gt;0,MOD(BW$7,$G45)=0,BW$7&lt;'Allgemeine Info'!$H$15),($I45+$J45)*((1+$D$4)^BW$7),0))))</f>
        <v>0</v>
      </c>
      <c r="BX45" s="251">
        <f>IF(OR($E45="",$F45="",$G45="",'Allgemeine Info'!$H$15=""),0,IF(AND(BX$6&lt;&gt;0,BX$6&lt;='Allgemeine Info'!$H$15),($E45+$F45)*$I45*(1+$D$4)^BX$6,IF(BX$7='Allgemeine Info'!$H$15,$J45*(1+$D$4)^BX$7,IF(AND(BX$7&lt;&gt;0,MOD(BX$7,$G45)=0,BX$7&lt;'Allgemeine Info'!$H$15),($I45+$J45)*((1+$D$4)^BX$7),0))))</f>
        <v>0</v>
      </c>
      <c r="BY45" s="251">
        <f>IF(OR($E45="",$F45="",$G45="",'Allgemeine Info'!$H$15=""),0,IF(AND(BY$6&lt;&gt;0,BY$6&lt;='Allgemeine Info'!$H$15),($E45+$F45)*$I45*(1+$D$4)^BY$6,IF(BY$7='Allgemeine Info'!$H$15,$J45*(1+$D$4)^BY$7,IF(AND(BY$7&lt;&gt;0,MOD(BY$7,$G45)=0,BY$7&lt;'Allgemeine Info'!$H$15),($I45+$J45)*((1+$D$4)^BY$7),0))))</f>
        <v>0</v>
      </c>
      <c r="BZ45" s="251">
        <f>IF(OR($E45="",$F45="",$G45="",'Allgemeine Info'!$H$15=""),0,IF(AND(BZ$6&lt;&gt;0,BZ$6&lt;='Allgemeine Info'!$H$15),($E45+$F45)*$I45*(1+$D$4)^BZ$6,IF(BZ$7='Allgemeine Info'!$H$15,$J45*(1+$D$4)^BZ$7,IF(AND(BZ$7&lt;&gt;0,MOD(BZ$7,$G45)=0,BZ$7&lt;'Allgemeine Info'!$H$15),($I45+$J45)*((1+$D$4)^BZ$7),0))))</f>
        <v>0</v>
      </c>
      <c r="CA45" s="251">
        <f>IF(OR($E45="",$F45="",$G45="",'Allgemeine Info'!$H$15=""),0,IF(AND(CA$6&lt;&gt;0,CA$6&lt;='Allgemeine Info'!$H$15),($E45+$F45)*$I45*(1+$D$4)^CA$6,IF(CA$7='Allgemeine Info'!$H$15,$J45*(1+$D$4)^CA$7,IF(AND(CA$7&lt;&gt;0,MOD(CA$7,$G45)=0,CA$7&lt;'Allgemeine Info'!$H$15),($I45+$J45)*((1+$D$4)^CA$7),0))))</f>
        <v>0</v>
      </c>
      <c r="CB45" s="251">
        <f>IF(OR($E45="",$F45="",$G45="",'Allgemeine Info'!$H$15=""),0,IF(AND(CB$6&lt;&gt;0,CB$6&lt;='Allgemeine Info'!$H$15),($E45+$F45)*$I45*(1+$D$4)^CB$6,IF(CB$7='Allgemeine Info'!$H$15,$J45*(1+$D$4)^CB$7,IF(AND(CB$7&lt;&gt;0,MOD(CB$7,$G45)=0,CB$7&lt;'Allgemeine Info'!$H$15),($I45+$J45)*((1+$D$4)^CB$7),0))))</f>
        <v>0</v>
      </c>
      <c r="CC45" s="251">
        <f>IF(OR($E45="",$F45="",$G45="",'Allgemeine Info'!$H$15=""),0,IF(AND(CC$6&lt;&gt;0,CC$6&lt;='Allgemeine Info'!$H$15),($E45+$F45)*$I45*(1+$D$4)^CC$6,IF(CC$7='Allgemeine Info'!$H$15,$J45*(1+$D$4)^CC$7,IF(AND(CC$7&lt;&gt;0,MOD(CC$7,$G45)=0,CC$7&lt;'Allgemeine Info'!$H$15),($I45+$J45)*((1+$D$4)^CC$7),0))))</f>
        <v>0</v>
      </c>
      <c r="CD45" s="251">
        <f>IF(OR($E45="",$F45="",$G45="",'Allgemeine Info'!$H$15=""),0,IF(AND(CD$6&lt;&gt;0,CD$6&lt;='Allgemeine Info'!$H$15),($E45+$F45)*$I45*(1+$D$4)^CD$6,IF(CD$7='Allgemeine Info'!$H$15,$J45*(1+$D$4)^CD$7,IF(AND(CD$7&lt;&gt;0,MOD(CD$7,$G45)=0,CD$7&lt;'Allgemeine Info'!$H$15),($I45+$J45)*((1+$D$4)^CD$7),0))))</f>
        <v>0</v>
      </c>
      <c r="CE45" s="251">
        <f>IF(OR($E45="",$F45="",$G45="",'Allgemeine Info'!$H$15=""),0,IF(AND(CE$6&lt;&gt;0,CE$6&lt;='Allgemeine Info'!$H$15),($E45+$F45)*$I45*(1+$D$4)^CE$6,IF(CE$7='Allgemeine Info'!$H$15,$J45*(1+$D$4)^CE$7,IF(AND(CE$7&lt;&gt;0,MOD(CE$7,$G45)=0,CE$7&lt;'Allgemeine Info'!$H$15),($I45+$J45)*((1+$D$4)^CE$7),0))))</f>
        <v>0</v>
      </c>
      <c r="CF45" s="251">
        <f>IF(OR($E45="",$F45="",$G45="",'Allgemeine Info'!$H$15=""),0,IF(AND(CF$6&lt;&gt;0,CF$6&lt;='Allgemeine Info'!$H$15),($E45+$F45)*$I45*(1+$D$4)^CF$6,IF(CF$7='Allgemeine Info'!$H$15,$J45*(1+$D$4)^CF$7,IF(AND(CF$7&lt;&gt;0,MOD(CF$7,$G45)=0,CF$7&lt;'Allgemeine Info'!$H$15),($I45+$J45)*((1+$D$4)^CF$7),0))))</f>
        <v>0</v>
      </c>
      <c r="CG45" s="251">
        <f>IF(OR($E45="",$F45="",$G45="",'Allgemeine Info'!$H$15=""),0,IF(AND(CG$6&lt;&gt;0,CG$6&lt;='Allgemeine Info'!$H$15),($E45+$F45)*$I45*(1+$D$4)^CG$6,IF(CG$7='Allgemeine Info'!$H$15,$J45*(1+$D$4)^CG$7,IF(AND(CG$7&lt;&gt;0,MOD(CG$7,$G45)=0,CG$7&lt;'Allgemeine Info'!$H$15),($I45+$J45)*((1+$D$4)^CG$7),0))))</f>
        <v>0</v>
      </c>
      <c r="CH45" s="251">
        <f>IF(OR($E45="",$F45="",$G45="",'Allgemeine Info'!$H$15=""),0,IF(AND(CH$6&lt;&gt;0,CH$6&lt;='Allgemeine Info'!$H$15),($E45+$F45)*$I45*(1+$D$4)^CH$6,IF(CH$7='Allgemeine Info'!$H$15,$J45*(1+$D$4)^CH$7,IF(AND(CH$7&lt;&gt;0,MOD(CH$7,$G45)=0,CH$7&lt;'Allgemeine Info'!$H$15),($I45+$J45)*((1+$D$4)^CH$7),0))))</f>
        <v>0</v>
      </c>
      <c r="CI45" s="251">
        <f>IF(OR($E45="",$F45="",$G45="",'Allgemeine Info'!$H$15=""),0,IF(AND(CI$6&lt;&gt;0,CI$6&lt;='Allgemeine Info'!$H$15),($E45+$F45)*$I45*(1+$D$4)^CI$6,IF(CI$7='Allgemeine Info'!$H$15,$J45*(1+$D$4)^CI$7,IF(AND(CI$7&lt;&gt;0,MOD(CI$7,$G45)=0,CI$7&lt;'Allgemeine Info'!$H$15),($I45+$J45)*((1+$D$4)^CI$7),0))))</f>
        <v>0</v>
      </c>
      <c r="CJ45" s="251">
        <f>IF(OR($E45="",$F45="",$G45="",'Allgemeine Info'!$H$15=""),0,IF(AND(CJ$6&lt;&gt;0,CJ$6&lt;='Allgemeine Info'!$H$15),($E45+$F45)*$I45*(1+$D$4)^CJ$6,IF(CJ$7='Allgemeine Info'!$H$15,$J45*(1+$D$4)^CJ$7,IF(AND(CJ$7&lt;&gt;0,MOD(CJ$7,$G45)=0,CJ$7&lt;'Allgemeine Info'!$H$15),($I45+$J45)*((1+$D$4)^CJ$7),0))))</f>
        <v>0</v>
      </c>
      <c r="CK45" s="251">
        <f>IF(OR($E45="",$F45="",$G45="",'Allgemeine Info'!$H$15=""),0,IF(AND(CK$6&lt;&gt;0,CK$6&lt;='Allgemeine Info'!$H$15),($E45+$F45)*$I45*(1+$D$4)^CK$6,IF(CK$7='Allgemeine Info'!$H$15,$J45*(1+$D$4)^CK$7,IF(AND(CK$7&lt;&gt;0,MOD(CK$7,$G45)=0,CK$7&lt;'Allgemeine Info'!$H$15),($I45+$J45)*((1+$D$4)^CK$7),0))))</f>
        <v>0</v>
      </c>
      <c r="CL45" s="251">
        <f>IF(OR($E45="",$F45="",$G45="",'Allgemeine Info'!$H$15=""),0,IF(AND(CL$6&lt;&gt;0,CL$6&lt;='Allgemeine Info'!$H$15),($E45+$F45)*$I45*(1+$D$4)^CL$6,IF(CL$7='Allgemeine Info'!$H$15,$J45*(1+$D$4)^CL$7,IF(AND(CL$7&lt;&gt;0,MOD(CL$7,$G45)=0,CL$7&lt;'Allgemeine Info'!$H$15),($I45+$J45)*((1+$D$4)^CL$7),0))))</f>
        <v>0</v>
      </c>
      <c r="CM45" s="251">
        <f>IF(OR($E45="",$F45="",$G45="",'Allgemeine Info'!$H$15=""),0,IF(AND(CM$6&lt;&gt;0,CM$6&lt;='Allgemeine Info'!$H$15),($E45+$F45)*$I45*(1+$D$4)^CM$6,IF(CM$7='Allgemeine Info'!$H$15,$J45*(1+$D$4)^CM$7,IF(AND(CM$7&lt;&gt;0,MOD(CM$7,$G45)=0,CM$7&lt;'Allgemeine Info'!$H$15),($I45+$J45)*((1+$D$4)^CM$7),0))))</f>
        <v>0</v>
      </c>
      <c r="CN45" s="251">
        <f>IF(OR($E45="",$F45="",$G45="",'Allgemeine Info'!$H$15=""),0,IF(AND(CN$6&lt;&gt;0,CN$6&lt;='Allgemeine Info'!$H$15),($E45+$F45)*$I45*(1+$D$4)^CN$6,IF(CN$7='Allgemeine Info'!$H$15,$J45*(1+$D$4)^CN$7,IF(AND(CN$7&lt;&gt;0,MOD(CN$7,$G45)=0,CN$7&lt;'Allgemeine Info'!$H$15),($I45+$J45)*((1+$D$4)^CN$7),0))))</f>
        <v>0</v>
      </c>
      <c r="CO45" s="251">
        <f>IF(OR($E45="",$F45="",$G45="",'Allgemeine Info'!$H$15=""),0,IF(AND(CO$6&lt;&gt;0,CO$6&lt;='Allgemeine Info'!$H$15),($E45+$F45)*$I45*(1+$D$4)^CO$6,IF(CO$7='Allgemeine Info'!$H$15,$J45*(1+$D$4)^CO$7,IF(AND(CO$7&lt;&gt;0,MOD(CO$7,$G45)=0,CO$7&lt;'Allgemeine Info'!$H$15),($I45+$J45)*((1+$D$4)^CO$7),0))))</f>
        <v>0</v>
      </c>
      <c r="CP45" s="251">
        <f>IF(OR($E45="",$F45="",$G45="",'Allgemeine Info'!$H$15=""),0,IF(AND(CP$6&lt;&gt;0,CP$6&lt;='Allgemeine Info'!$H$15),($E45+$F45)*$I45*(1+$D$4)^CP$6,IF(CP$7='Allgemeine Info'!$H$15,$J45*(1+$D$4)^CP$7,IF(AND(CP$7&lt;&gt;0,MOD(CP$7,$G45)=0,CP$7&lt;'Allgemeine Info'!$H$15),($I45+$J45)*((1+$D$4)^CP$7),0))))</f>
        <v>0</v>
      </c>
      <c r="CQ45" s="251">
        <f>IF(OR($E45="",$F45="",$G45="",'Allgemeine Info'!$H$15=""),0,IF(AND(CQ$6&lt;&gt;0,CQ$6&lt;='Allgemeine Info'!$H$15),($E45+$F45)*$I45*(1+$D$4)^CQ$6,IF(CQ$7='Allgemeine Info'!$H$15,$J45*(1+$D$4)^CQ$7,IF(AND(CQ$7&lt;&gt;0,MOD(CQ$7,$G45)=0,CQ$7&lt;'Allgemeine Info'!$H$15),($I45+$J45)*((1+$D$4)^CQ$7),0))))</f>
        <v>0</v>
      </c>
      <c r="CR45" s="251">
        <f>IF(OR($E45="",$F45="",$G45="",'Allgemeine Info'!$H$15=""),0,IF(AND(CR$6&lt;&gt;0,CR$6&lt;='Allgemeine Info'!$H$15),($E45+$F45)*$I45*(1+$D$4)^CR$6,IF(CR$7='Allgemeine Info'!$H$15,$J45*(1+$D$4)^CR$7,IF(AND(CR$7&lt;&gt;0,MOD(CR$7,$G45)=0,CR$7&lt;'Allgemeine Info'!$H$15),($I45+$J45)*((1+$D$4)^CR$7),0))))</f>
        <v>0</v>
      </c>
      <c r="CS45" s="251">
        <f>IF(OR($E45="",$F45="",$G45="",'Allgemeine Info'!$H$15=""),0,IF(AND(CS$6&lt;&gt;0,CS$6&lt;='Allgemeine Info'!$H$15),($E45+$F45)*$I45*(1+$D$4)^CS$6,IF(CS$7='Allgemeine Info'!$H$15,$J45*(1+$D$4)^CS$7,IF(AND(CS$7&lt;&gt;0,MOD(CS$7,$G45)=0,CS$7&lt;'Allgemeine Info'!$H$15),($I45+$J45)*((1+$D$4)^CS$7),0))))</f>
        <v>0</v>
      </c>
      <c r="CT45" s="251">
        <f>IF(OR($E45="",$F45="",$G45="",'Allgemeine Info'!$H$15=""),0,IF(AND(CT$6&lt;&gt;0,CT$6&lt;='Allgemeine Info'!$H$15),($E45+$F45)*$I45*(1+$D$4)^CT$6,IF(CT$7='Allgemeine Info'!$H$15,$J45*(1+$D$4)^CT$7,IF(AND(CT$7&lt;&gt;0,MOD(CT$7,$G45)=0,CT$7&lt;'Allgemeine Info'!$H$15),($I45+$J45)*((1+$D$4)^CT$7),0))))</f>
        <v>0</v>
      </c>
      <c r="CU45" s="251">
        <f>IF(OR($E45="",$F45="",$G45="",'Allgemeine Info'!$H$15=""),0,IF(AND(CU$6&lt;&gt;0,CU$6&lt;='Allgemeine Info'!$H$15),($E45+$F45)*$I45*(1+$D$4)^CU$6,IF(CU$7='Allgemeine Info'!$H$15,$J45*(1+$D$4)^CU$7,IF(AND(CU$7&lt;&gt;0,MOD(CU$7,$G45)=0,CU$7&lt;'Allgemeine Info'!$H$15),($I45+$J45)*((1+$D$4)^CU$7),0))))</f>
        <v>0</v>
      </c>
      <c r="CV45" s="251">
        <f>IF(OR($E45="",$F45="",$G45="",'Allgemeine Info'!$H$15=""),0,IF(AND(CV$6&lt;&gt;0,CV$6&lt;='Allgemeine Info'!$H$15),($E45+$F45)*$I45*(1+$D$4)^CV$6,IF(CV$7='Allgemeine Info'!$H$15,$J45*(1+$D$4)^CV$7,IF(AND(CV$7&lt;&gt;0,MOD(CV$7,$G45)=0,CV$7&lt;'Allgemeine Info'!$H$15),($I45+$J45)*((1+$D$4)^CV$7),0))))</f>
        <v>0</v>
      </c>
      <c r="CW45" s="251">
        <f>IF(OR($E45="",$F45="",$G45="",'Allgemeine Info'!$H$15=""),0,IF(AND(CW$6&lt;&gt;0,CW$6&lt;='Allgemeine Info'!$H$15),($E45+$F45)*$I45*(1+$D$4)^CW$6,IF(CW$7='Allgemeine Info'!$H$15,$J45*(1+$D$4)^CW$7,IF(AND(CW$7&lt;&gt;0,MOD(CW$7,$G45)=0,CW$7&lt;'Allgemeine Info'!$H$15),($I45+$J45)*((1+$D$4)^CW$7),0))))</f>
        <v>0</v>
      </c>
      <c r="CX45" s="251">
        <f>IF(OR($E45="",$F45="",$G45="",'Allgemeine Info'!$H$15=""),0,IF(AND(CX$6&lt;&gt;0,CX$6&lt;='Allgemeine Info'!$H$15),($E45+$F45)*$I45*(1+$D$4)^CX$6,IF(CX$7='Allgemeine Info'!$H$15,$J45*(1+$D$4)^CX$7,IF(AND(CX$7&lt;&gt;0,MOD(CX$7,$G45)=0,CX$7&lt;'Allgemeine Info'!$H$15),($I45+$J45)*((1+$D$4)^CX$7),0))))</f>
        <v>0</v>
      </c>
      <c r="CY45" s="251">
        <f>IF(OR($E45="",$F45="",$G45="",'Allgemeine Info'!$H$15=""),0,IF(AND(CY$6&lt;&gt;0,CY$6&lt;='Allgemeine Info'!$H$15),($E45+$F45)*$I45*(1+$D$4)^CY$6,IF(CY$7='Allgemeine Info'!$H$15,$J45*(1+$D$4)^CY$7,IF(AND(CY$7&lt;&gt;0,MOD(CY$7,$G45)=0,CY$7&lt;'Allgemeine Info'!$H$15),($I45+$J45)*((1+$D$4)^CY$7),0))))</f>
        <v>0</v>
      </c>
      <c r="CZ45" s="251">
        <f>IF(OR($E45="",$F45="",$G45="",'Allgemeine Info'!$H$15=""),0,IF(AND(CZ$6&lt;&gt;0,CZ$6&lt;='Allgemeine Info'!$H$15),($E45+$F45)*$I45*(1+$D$4)^CZ$6,IF(CZ$7='Allgemeine Info'!$H$15,$J45*(1+$D$4)^CZ$7,IF(AND(CZ$7&lt;&gt;0,MOD(CZ$7,$G45)=0,CZ$7&lt;'Allgemeine Info'!$H$15),($I45+$J45)*((1+$D$4)^CZ$7),0))))</f>
        <v>0</v>
      </c>
      <c r="DA45" s="251">
        <f>IF(OR($E45="",$F45="",$G45="",'Allgemeine Info'!$H$15=""),0,IF(AND(DA$6&lt;&gt;0,DA$6&lt;='Allgemeine Info'!$H$15),($E45+$F45)*$I45*(1+$D$4)^DA$6,IF(DA$7='Allgemeine Info'!$H$15,$J45*(1+$D$4)^DA$7,IF(AND(DA$7&lt;&gt;0,MOD(DA$7,$G45)=0,DA$7&lt;'Allgemeine Info'!$H$15),($I45+$J45)*((1+$D$4)^DA$7),0))))</f>
        <v>0</v>
      </c>
      <c r="DB45" s="251">
        <f>IF(OR($E45="",$F45="",$G45="",'Allgemeine Info'!$H$15=""),0,IF(AND(DB$6&lt;&gt;0,DB$6&lt;='Allgemeine Info'!$H$15),($E45+$F45)*$I45*(1+$D$4)^DB$6,IF(DB$7='Allgemeine Info'!$H$15,$J45*(1+$D$4)^DB$7,IF(AND(DB$7&lt;&gt;0,MOD(DB$7,$G45)=0,DB$7&lt;'Allgemeine Info'!$H$15),($I45+$J45)*((1+$D$4)^DB$7),0))))</f>
        <v>0</v>
      </c>
      <c r="DC45" s="251">
        <f>IF(OR($E45="",$F45="",$G45="",'Allgemeine Info'!$H$15=""),0,IF(AND(DC$6&lt;&gt;0,DC$6&lt;='Allgemeine Info'!$H$15),($E45+$F45)*$I45*(1+$D$4)^DC$6,IF(DC$7='Allgemeine Info'!$H$15,$J45*(1+$D$4)^DC$7,IF(AND(DC$7&lt;&gt;0,MOD(DC$7,$G45)=0,DC$7&lt;'Allgemeine Info'!$H$15),($I45+$J45)*((1+$D$4)^DC$7),0))))</f>
        <v>0</v>
      </c>
      <c r="DD45" s="251">
        <f>IF(OR($E45="",$F45="",$G45="",'Allgemeine Info'!$H$15=""),0,IF(AND(DD$6&lt;&gt;0,DD$6&lt;='Allgemeine Info'!$H$15),($E45+$F45)*$I45*(1+$D$4)^DD$6,IF(DD$7='Allgemeine Info'!$H$15,$J45*(1+$D$4)^DD$7,IF(AND(DD$7&lt;&gt;0,MOD(DD$7,$G45)=0,DD$7&lt;'Allgemeine Info'!$H$15),($I45+$J45)*((1+$D$4)^DD$7),0))))</f>
        <v>0</v>
      </c>
      <c r="DE45" s="251">
        <f>IF(OR($E45="",$F45="",$G45="",'Allgemeine Info'!$H$15=""),0,IF(AND(DE$6&lt;&gt;0,DE$6&lt;='Allgemeine Info'!$H$15),($E45+$F45)*$I45*(1+$D$4)^DE$6,IF(DE$7='Allgemeine Info'!$H$15,$J45*(1+$D$4)^DE$7,IF(AND(DE$7&lt;&gt;0,MOD(DE$7,$G45)=0,DE$7&lt;'Allgemeine Info'!$H$15),($I45+$J45)*((1+$D$4)^DE$7),0))))</f>
        <v>0</v>
      </c>
      <c r="DF45" s="251">
        <f>IF(OR($E45="",$F45="",$G45="",'Allgemeine Info'!$H$15=""),0,IF(AND(DF$6&lt;&gt;0,DF$6&lt;='Allgemeine Info'!$H$15),($E45+$F45)*$I45*(1+$D$4)^DF$6,IF(DF$7='Allgemeine Info'!$H$15,$J45*(1+$D$4)^DF$7,IF(AND(DF$7&lt;&gt;0,MOD(DF$7,$G45)=0,DF$7&lt;'Allgemeine Info'!$H$15),($I45+$J45)*((1+$D$4)^DF$7),0))))</f>
        <v>0</v>
      </c>
      <c r="DG45" s="251">
        <f>IF(OR($E45="",$F45="",$G45="",'Allgemeine Info'!$H$15=""),0,IF(AND(DG$6&lt;&gt;0,DG$6&lt;='Allgemeine Info'!$H$15),($E45+$F45)*$I45*(1+$D$4)^DG$6,IF(DG$7='Allgemeine Info'!$H$15,$J45*(1+$D$4)^DG$7,IF(AND(DG$7&lt;&gt;0,MOD(DG$7,$G45)=0,DG$7&lt;'Allgemeine Info'!$H$15),($I45+$J45)*((1+$D$4)^DG$7),0))))</f>
        <v>0</v>
      </c>
      <c r="DH45" s="251">
        <f>IF(OR($E45="",$F45="",$G45="",'Allgemeine Info'!$H$15=""),0,IF(AND(DH$6&lt;&gt;0,DH$6&lt;='Allgemeine Info'!$H$15),($E45+$F45)*$I45*(1+$D$4)^DH$6,IF(DH$7='Allgemeine Info'!$H$15,$J45*(1+$D$4)^DH$7,IF(AND(DH$7&lt;&gt;0,MOD(DH$7,$G45)=0,DH$7&lt;'Allgemeine Info'!$H$15),($I45+$J45)*((1+$D$4)^DH$7),0))))</f>
        <v>0</v>
      </c>
      <c r="DI45" s="251">
        <f>IF(OR($E45="",$F45="",$G45="",'Allgemeine Info'!$H$15=""),0,IF(AND(DI$6&lt;&gt;0,DI$6&lt;='Allgemeine Info'!$H$15),($E45+$F45)*$I45*(1+$D$4)^DI$6,IF(DI$7='Allgemeine Info'!$H$15,$J45*(1+$D$4)^DI$7,IF(AND(DI$7&lt;&gt;0,MOD(DI$7,$G45)=0,DI$7&lt;'Allgemeine Info'!$H$15),($I45+$J45)*((1+$D$4)^DI$7),0))))</f>
        <v>0</v>
      </c>
      <c r="DJ45" s="251">
        <f>IF(OR($E45="",$F45="",$G45="",'Allgemeine Info'!$H$15=""),0,IF(AND(DJ$6&lt;&gt;0,DJ$6&lt;='Allgemeine Info'!$H$15),($E45+$F45)*$I45*(1+$D$4)^DJ$6,IF(DJ$7='Allgemeine Info'!$H$15,$J45*(1+$D$4)^DJ$7,IF(AND(DJ$7&lt;&gt;0,MOD(DJ$7,$G45)=0,DJ$7&lt;'Allgemeine Info'!$H$15),($I45+$J45)*((1+$D$4)^DJ$7),0))))</f>
        <v>0</v>
      </c>
      <c r="DK45" s="251">
        <f>IF(OR($E45="",$F45="",$G45="",'Allgemeine Info'!$H$15=""),0,IF(AND(DK$6&lt;&gt;0,DK$6&lt;='Allgemeine Info'!$H$15),($E45+$F45)*$I45*(1+$D$4)^DK$6,IF(DK$7='Allgemeine Info'!$H$15,$J45*(1+$D$4)^DK$7,IF(AND(DK$7&lt;&gt;0,MOD(DK$7,$G45)=0,DK$7&lt;'Allgemeine Info'!$H$15),($I45+$J45)*((1+$D$4)^DK$7),0))))</f>
        <v>0</v>
      </c>
      <c r="DL45" s="251">
        <f>IF(OR($E45="",$F45="",$G45="",'Allgemeine Info'!$H$15=""),0,IF(AND(DL$6&lt;&gt;0,DL$6&lt;='Allgemeine Info'!$H$15),($E45+$F45)*$I45*(1+$D$4)^DL$6,IF(DL$7='Allgemeine Info'!$H$15,$J45*(1+$D$4)^DL$7,IF(AND(DL$7&lt;&gt;0,MOD(DL$7,$G45)=0,DL$7&lt;'Allgemeine Info'!$H$15),($I45+$J45)*((1+$D$4)^DL$7),0))))</f>
        <v>0</v>
      </c>
      <c r="DM45" s="251">
        <f>IF(OR($E45="",$F45="",$G45="",'Allgemeine Info'!$H$15=""),0,IF(AND(DM$6&lt;&gt;0,DM$6&lt;='Allgemeine Info'!$H$15),($E45+$F45)*$I45*(1+$D$4)^DM$6,IF(DM$7='Allgemeine Info'!$H$15,$J45*(1+$D$4)^DM$7,IF(AND(DM$7&lt;&gt;0,MOD(DM$7,$G45)=0,DM$7&lt;'Allgemeine Info'!$H$15),($I45+$J45)*((1+$D$4)^DM$7),0))))</f>
        <v>0</v>
      </c>
      <c r="DN45" s="251">
        <f>IF(OR($E45="",$F45="",$G45="",'Allgemeine Info'!$H$15=""),0,IF(AND(DN$6&lt;&gt;0,DN$6&lt;='Allgemeine Info'!$H$15),($E45+$F45)*$I45*(1+$D$4)^DN$6,IF(DN$7='Allgemeine Info'!$H$15,$J45*(1+$D$4)^DN$7,IF(AND(DN$7&lt;&gt;0,MOD(DN$7,$G45)=0,DN$7&lt;'Allgemeine Info'!$H$15),($I45+$J45)*((1+$D$4)^DN$7),0))))</f>
        <v>0</v>
      </c>
      <c r="DO45" s="251">
        <f>IF(OR($E45="",$F45="",$G45="",'Allgemeine Info'!$H$15=""),0,IF(AND(DO$6&lt;&gt;0,DO$6&lt;='Allgemeine Info'!$H$15),($E45+$F45)*$I45*(1+$D$4)^DO$6,IF(DO$7='Allgemeine Info'!$H$15,$J45*(1+$D$4)^DO$7,IF(AND(DO$7&lt;&gt;0,MOD(DO$7,$G45)=0,DO$7&lt;'Allgemeine Info'!$H$15),($I45+$J45)*((1+$D$4)^DO$7),0))))</f>
        <v>0</v>
      </c>
      <c r="DP45" s="251">
        <f>IF(OR($E45="",$F45="",$G45="",'Allgemeine Info'!$H$15=""),0,IF(AND(DP$6&lt;&gt;0,DP$6&lt;='Allgemeine Info'!$H$15),($E45+$F45)*$I45*(1+$D$4)^DP$6,IF(DP$7='Allgemeine Info'!$H$15,$J45*(1+$D$4)^DP$7,IF(AND(DP$7&lt;&gt;0,MOD(DP$7,$G45)=0,DP$7&lt;'Allgemeine Info'!$H$15),($I45+$J45)*((1+$D$4)^DP$7),0))))</f>
        <v>0</v>
      </c>
      <c r="DQ45" s="251">
        <f>IF(OR($E45="",$F45="",$G45="",'Allgemeine Info'!$H$15=""),0,IF(AND(DQ$6&lt;&gt;0,DQ$6&lt;='Allgemeine Info'!$H$15),($E45+$F45)*$I45*(1+$D$4)^DQ$6,IF(DQ$7='Allgemeine Info'!$H$15,$J45*(1+$D$4)^DQ$7,IF(AND(DQ$7&lt;&gt;0,MOD(DQ$7,$G45)=0,DQ$7&lt;'Allgemeine Info'!$H$15),($I45+$J45)*((1+$D$4)^DQ$7),0))))</f>
        <v>0</v>
      </c>
      <c r="DR45" s="251">
        <f>IF(OR($E45="",$F45="",$G45="",'Allgemeine Info'!$H$15=""),0,IF(AND(DR$6&lt;&gt;0,DR$6&lt;='Allgemeine Info'!$H$15),($E45+$F45)*$I45*(1+$D$4)^DR$6,IF(DR$7='Allgemeine Info'!$H$15,$J45*(1+$D$4)^DR$7,IF(AND(DR$7&lt;&gt;0,MOD(DR$7,$G45)=0,DR$7&lt;'Allgemeine Info'!$H$15),($I45+$J45)*((1+$D$4)^DR$7),0))))</f>
        <v>0</v>
      </c>
      <c r="DS45" s="251">
        <f>IF(OR($E45="",$F45="",$G45="",'Allgemeine Info'!$H$15=""),0,IF(AND(DS$6&lt;&gt;0,DS$6&lt;='Allgemeine Info'!$H$15),($E45+$F45)*$I45*(1+$D$4)^DS$6,IF(DS$7='Allgemeine Info'!$H$15,$J45*(1+$D$4)^DS$7,IF(AND(DS$7&lt;&gt;0,MOD(DS$7,$G45)=0,DS$7&lt;'Allgemeine Info'!$H$15),($I45+$J45)*((1+$D$4)^DS$7),0))))</f>
        <v>0</v>
      </c>
      <c r="DT45" s="251">
        <f>IF(OR($E45="",$F45="",$G45="",'Allgemeine Info'!$H$15=""),0,IF(AND(DT$6&lt;&gt;0,DT$6&lt;='Allgemeine Info'!$H$15),($E45+$F45)*$I45*(1+$D$4)^DT$6,IF(DT$7='Allgemeine Info'!$H$15,$J45*(1+$D$4)^DT$7,IF(AND(DT$7&lt;&gt;0,MOD(DT$7,$G45)=0,DT$7&lt;'Allgemeine Info'!$H$15),($I45+$J45)*((1+$D$4)^DT$7),0))))</f>
        <v>0</v>
      </c>
      <c r="DU45" s="251">
        <f>IF(OR($E45="",$F45="",$G45="",'Allgemeine Info'!$H$15=""),0,IF(AND(DU$6&lt;&gt;0,DU$6&lt;='Allgemeine Info'!$H$15),($E45+$F45)*$I45*(1+$D$4)^DU$6,IF(DU$7='Allgemeine Info'!$H$15,$J45*(1+$D$4)^DU$7,IF(AND(DU$7&lt;&gt;0,MOD(DU$7,$G45)=0,DU$7&lt;'Allgemeine Info'!$H$15),($I45+$J45)*((1+$D$4)^DU$7),0))))</f>
        <v>0</v>
      </c>
      <c r="DV45" s="251">
        <f>IF(OR($E45="",$F45="",$G45="",'Allgemeine Info'!$H$15=""),0,IF(AND(DV$6&lt;&gt;0,DV$6&lt;='Allgemeine Info'!$H$15),($E45+$F45)*$I45*(1+$D$4)^DV$6,IF(DV$7='Allgemeine Info'!$H$15,$J45*(1+$D$4)^DV$7,IF(AND(DV$7&lt;&gt;0,MOD(DV$7,$G45)=0,DV$7&lt;'Allgemeine Info'!$H$15),($I45+$J45)*((1+$D$4)^DV$7),0))))</f>
        <v>0</v>
      </c>
      <c r="DW45" s="251">
        <f>IF(OR($E45="",$F45="",$G45="",'Allgemeine Info'!$H$15=""),0,IF(AND(DW$6&lt;&gt;0,DW$6&lt;='Allgemeine Info'!$H$15),($E45+$F45)*$I45*(1+$D$4)^DW$6,IF(DW$7='Allgemeine Info'!$H$15,$J45*(1+$D$4)^DW$7,IF(AND(DW$7&lt;&gt;0,MOD(DW$7,$G45)=0,DW$7&lt;'Allgemeine Info'!$H$15),($I45+$J45)*((1+$D$4)^DW$7),0))))</f>
        <v>0</v>
      </c>
      <c r="DX45" s="251">
        <f>IF(OR($E45="",$F45="",$G45="",'Allgemeine Info'!$H$15=""),0,IF(AND(DX$6&lt;&gt;0,DX$6&lt;='Allgemeine Info'!$H$15),($E45+$F45)*$I45*(1+$D$4)^DX$6,IF(DX$7='Allgemeine Info'!$H$15,$J45*(1+$D$4)^DX$7,IF(AND(DX$7&lt;&gt;0,MOD(DX$7,$G45)=0,DX$7&lt;'Allgemeine Info'!$H$15),($I45+$J45)*((1+$D$4)^DX$7),0))))</f>
        <v>0</v>
      </c>
      <c r="DY45" s="251">
        <f>IF(OR($E45="",$F45="",$G45="",'Allgemeine Info'!$H$15=""),0,IF(AND(DY$6&lt;&gt;0,DY$6&lt;='Allgemeine Info'!$H$15),($E45+$F45)*$I45*(1+$D$4)^DY$6,IF(DY$7='Allgemeine Info'!$H$15,$J45*(1+$D$4)^DY$7,IF(AND(DY$7&lt;&gt;0,MOD(DY$7,$G45)=0,DY$7&lt;'Allgemeine Info'!$H$15),($I45+$J45)*((1+$D$4)^DY$7),0))))</f>
        <v>0</v>
      </c>
      <c r="DZ45" s="251">
        <f>IF(OR($E45="",$F45="",$G45="",'Allgemeine Info'!$H$15=""),0,IF(AND(DZ$6&lt;&gt;0,DZ$6&lt;='Allgemeine Info'!$H$15),($E45+$F45)*$I45*(1+$D$4)^DZ$6,IF(DZ$7='Allgemeine Info'!$H$15,$J45*(1+$D$4)^DZ$7,IF(AND(DZ$7&lt;&gt;0,MOD(DZ$7,$G45)=0,DZ$7&lt;'Allgemeine Info'!$H$15),($I45+$J45)*((1+$D$4)^DZ$7),0))))</f>
        <v>0</v>
      </c>
      <c r="EA45" s="251">
        <f>IF(OR($E45="",$F45="",$G45="",'Allgemeine Info'!$H$15=""),0,IF(AND(EA$6&lt;&gt;0,EA$6&lt;='Allgemeine Info'!$H$15),($E45+$F45)*$I45*(1+$D$4)^EA$6,IF(EA$7='Allgemeine Info'!$H$15,$J45*(1+$D$4)^EA$7,IF(AND(EA$7&lt;&gt;0,MOD(EA$7,$G45)=0,EA$7&lt;'Allgemeine Info'!$H$15),($I45+$J45)*((1+$D$4)^EA$7),0))))</f>
        <v>0</v>
      </c>
      <c r="EB45" s="251">
        <f>IF(OR($E45="",$F45="",$G45="",'Allgemeine Info'!$H$15=""),0,IF(AND(EB$6&lt;&gt;0,EB$6&lt;='Allgemeine Info'!$H$15),($E45+$F45)*$I45*(1+$D$4)^EB$6,IF(EB$7='Allgemeine Info'!$H$15,$J45*(1+$D$4)^EB$7,IF(AND(EB$7&lt;&gt;0,MOD(EB$7,$G45)=0,EB$7&lt;'Allgemeine Info'!$H$15),($I45+$J45)*((1+$D$4)^EB$7),0))))</f>
        <v>0</v>
      </c>
      <c r="EC45" s="251">
        <f>IF(OR($E45="",$F45="",$G45="",'Allgemeine Info'!$H$15=""),0,IF(AND(EC$6&lt;&gt;0,EC$6&lt;='Allgemeine Info'!$H$15),($E45+$F45)*$I45*(1+$D$4)^EC$6,IF(EC$7='Allgemeine Info'!$H$15,$J45*(1+$D$4)^EC$7,IF(AND(EC$7&lt;&gt;0,MOD(EC$7,$G45)=0,EC$7&lt;'Allgemeine Info'!$H$15),($I45+$J45)*((1+$D$4)^EC$7),0))))</f>
        <v>0</v>
      </c>
      <c r="ED45" s="251">
        <f>IF(OR($E45="",$F45="",$G45="",'Allgemeine Info'!$H$15=""),0,IF(AND(ED$6&lt;&gt;0,ED$6&lt;='Allgemeine Info'!$H$15),($E45+$F45)*$I45*(1+$D$4)^ED$6,IF(ED$7='Allgemeine Info'!$H$15,$J45*(1+$D$4)^ED$7,IF(AND(ED$7&lt;&gt;0,MOD(ED$7,$G45)=0,ED$7&lt;'Allgemeine Info'!$H$15),($I45+$J45)*((1+$D$4)^ED$7),0))))</f>
        <v>0</v>
      </c>
      <c r="EE45" s="251">
        <f>IF(OR($E45="",$F45="",$G45="",'Allgemeine Info'!$H$15=""),0,IF(AND(EE$6&lt;&gt;0,EE$6&lt;='Allgemeine Info'!$H$15),($E45+$F45)*$I45*(1+$D$4)^EE$6,IF(EE$7='Allgemeine Info'!$H$15,$J45*(1+$D$4)^EE$7,IF(AND(EE$7&lt;&gt;0,MOD(EE$7,$G45)=0,EE$7&lt;'Allgemeine Info'!$H$15),($I45+$J45)*((1+$D$4)^EE$7),0))))</f>
        <v>0</v>
      </c>
      <c r="EF45" s="251">
        <f>IF(OR($E45="",$F45="",$G45="",'Allgemeine Info'!$H$15=""),0,IF(AND(EF$6&lt;&gt;0,EF$6&lt;='Allgemeine Info'!$H$15),($E45+$F45)*$I45*(1+$D$4)^EF$6,IF(EF$7='Allgemeine Info'!$H$15,$J45*(1+$D$4)^EF$7,IF(AND(EF$7&lt;&gt;0,MOD(EF$7,$G45)=0,EF$7&lt;'Allgemeine Info'!$H$15),($I45+$J45)*((1+$D$4)^EF$7),0))))</f>
        <v>0</v>
      </c>
      <c r="EG45" s="251">
        <f>IF(OR($E45="",$F45="",$G45="",'Allgemeine Info'!$H$15=""),0,IF(AND(EG$6&lt;&gt;0,EG$6&lt;='Allgemeine Info'!$H$15),($E45+$F45)*$I45*(1+$D$4)^EG$6,IF(EG$7='Allgemeine Info'!$H$15,$J45*(1+$D$4)^EG$7,IF(AND(EG$7&lt;&gt;0,MOD(EG$7,$G45)=0,EG$7&lt;'Allgemeine Info'!$H$15),($I45+$J45)*((1+$D$4)^EG$7),0))))</f>
        <v>0</v>
      </c>
      <c r="EH45" s="251">
        <f>IF(OR($E45="",$F45="",$G45="",'Allgemeine Info'!$H$15=""),0,IF(AND(EH$6&lt;&gt;0,EH$6&lt;='Allgemeine Info'!$H$15),($E45+$F45)*$I45*(1+$D$4)^EH$6,IF(EH$7='Allgemeine Info'!$H$15,$J45*(1+$D$4)^EH$7,IF(AND(EH$7&lt;&gt;0,MOD(EH$7,$G45)=0,EH$7&lt;'Allgemeine Info'!$H$15),($I45+$J45)*((1+$D$4)^EH$7),0))))</f>
        <v>0</v>
      </c>
      <c r="EI45" s="251">
        <f>IF(OR($E45="",$F45="",$G45="",'Allgemeine Info'!$H$15=""),0,IF(AND(EI$6&lt;&gt;0,EI$6&lt;='Allgemeine Info'!$H$15),($E45+$F45)*$I45*(1+$D$4)^EI$6,IF(EI$7='Allgemeine Info'!$H$15,$J45*(1+$D$4)^EI$7,IF(AND(EI$7&lt;&gt;0,MOD(EI$7,$G45)=0,EI$7&lt;'Allgemeine Info'!$H$15),($I45+$J45)*((1+$D$4)^EI$7),0))))</f>
        <v>0</v>
      </c>
      <c r="EJ45" s="251">
        <f>IF(OR($E45="",$F45="",$G45="",'Allgemeine Info'!$H$15=""),0,IF(AND(EJ$6&lt;&gt;0,EJ$6&lt;='Allgemeine Info'!$H$15),($E45+$F45)*$I45*(1+$D$4)^EJ$6,IF(EJ$7='Allgemeine Info'!$H$15,$J45*(1+$D$4)^EJ$7,IF(AND(EJ$7&lt;&gt;0,MOD(EJ$7,$G45)=0,EJ$7&lt;'Allgemeine Info'!$H$15),($I45+$J45)*((1+$D$4)^EJ$7),0))))</f>
        <v>0</v>
      </c>
      <c r="EK45" s="251">
        <f>IF(OR($E45="",$F45="",$G45="",'Allgemeine Info'!$H$15=""),0,IF(AND(EK$6&lt;&gt;0,EK$6&lt;='Allgemeine Info'!$H$15),($E45+$F45)*$I45*(1+$D$4)^EK$6,IF(EK$7='Allgemeine Info'!$H$15,$J45*(1+$D$4)^EK$7,IF(AND(EK$7&lt;&gt;0,MOD(EK$7,$G45)=0,EK$7&lt;'Allgemeine Info'!$H$15),($I45+$J45)*((1+$D$4)^EK$7),0))))</f>
        <v>0</v>
      </c>
      <c r="EL45" s="251">
        <f>IF(OR($E45="",$F45="",$G45="",'Allgemeine Info'!$H$15=""),0,IF(AND(EL$6&lt;&gt;0,EL$6&lt;='Allgemeine Info'!$H$15),($E45+$F45)*$I45*(1+$D$4)^EL$6,IF(EL$7='Allgemeine Info'!$H$15,$J45*(1+$D$4)^EL$7,IF(AND(EL$7&lt;&gt;0,MOD(EL$7,$G45)=0,EL$7&lt;'Allgemeine Info'!$H$15),($I45+$J45)*((1+$D$4)^EL$7),0))))</f>
        <v>0</v>
      </c>
      <c r="EM45" s="251">
        <f>IF(OR($E45="",$F45="",$G45="",'Allgemeine Info'!$H$15=""),0,IF(AND(EM$6&lt;&gt;0,EM$6&lt;='Allgemeine Info'!$H$15),($E45+$F45)*$I45*(1+$D$4)^EM$6,IF(EM$7='Allgemeine Info'!$H$15,$J45*(1+$D$4)^EM$7,IF(AND(EM$7&lt;&gt;0,MOD(EM$7,$G45)=0,EM$7&lt;'Allgemeine Info'!$H$15),($I45+$J45)*((1+$D$4)^EM$7),0))))</f>
        <v>0</v>
      </c>
      <c r="EN45" s="251">
        <f>IF(OR($E45="",$F45="",$G45="",'Allgemeine Info'!$H$15=""),0,IF(AND(EN$6&lt;&gt;0,EN$6&lt;='Allgemeine Info'!$H$15),($E45+$F45)*$I45*(1+$D$4)^EN$6,IF(EN$7='Allgemeine Info'!$H$15,$J45*(1+$D$4)^EN$7,IF(AND(EN$7&lt;&gt;0,MOD(EN$7,$G45)=0,EN$7&lt;'Allgemeine Info'!$H$15),($I45+$J45)*((1+$D$4)^EN$7),0))))</f>
        <v>0</v>
      </c>
      <c r="EO45" s="251">
        <f>IF(OR($E45="",$F45="",$G45="",'Allgemeine Info'!$H$15=""),0,IF(AND(EO$6&lt;&gt;0,EO$6&lt;='Allgemeine Info'!$H$15),($E45+$F45)*$I45*(1+$D$4)^EO$6,IF(EO$7='Allgemeine Info'!$H$15,$J45*(1+$D$4)^EO$7,IF(AND(EO$7&lt;&gt;0,MOD(EO$7,$G45)=0,EO$7&lt;'Allgemeine Info'!$H$15),($I45+$J45)*((1+$D$4)^EO$7),0))))</f>
        <v>0</v>
      </c>
      <c r="EP45" s="251">
        <f>IF(OR($E45="",$F45="",$G45="",'Allgemeine Info'!$H$15=""),0,IF(AND(EP$6&lt;&gt;0,EP$6&lt;='Allgemeine Info'!$H$15),($E45+$F45)*$I45*(1+$D$4)^EP$6,IF(EP$7='Allgemeine Info'!$H$15,$J45*(1+$D$4)^EP$7,IF(AND(EP$7&lt;&gt;0,MOD(EP$7,$G45)=0,EP$7&lt;'Allgemeine Info'!$H$15),($I45+$J45)*((1+$D$4)^EP$7),0))))</f>
        <v>0</v>
      </c>
      <c r="EQ45" s="251">
        <f>IF(OR($E45="",$F45="",$G45="",'Allgemeine Info'!$H$15=""),0,IF(AND(EQ$6&lt;&gt;0,EQ$6&lt;='Allgemeine Info'!$H$15),($E45+$F45)*$I45*(1+$D$4)^EQ$6,IF(EQ$7='Allgemeine Info'!$H$15,$J45*(1+$D$4)^EQ$7,IF(AND(EQ$7&lt;&gt;0,MOD(EQ$7,$G45)=0,EQ$7&lt;'Allgemeine Info'!$H$15),($I45+$J45)*((1+$D$4)^EQ$7),0))))</f>
        <v>0</v>
      </c>
      <c r="ER45" s="251">
        <f>IF(OR($E45="",$F45="",$G45="",'Allgemeine Info'!$H$15=""),0,IF(AND(ER$6&lt;&gt;0,ER$6&lt;='Allgemeine Info'!$H$15),($E45+$F45)*$I45*(1+$D$4)^ER$6,IF(ER$7='Allgemeine Info'!$H$15,$J45*(1+$D$4)^ER$7,IF(AND(ER$7&lt;&gt;0,MOD(ER$7,$G45)=0,ER$7&lt;'Allgemeine Info'!$H$15),($I45+$J45)*((1+$D$4)^ER$7),0))))</f>
        <v>0</v>
      </c>
      <c r="ES45" s="251">
        <f>IF(OR($E45="",$F45="",$G45="",'Allgemeine Info'!$H$15=""),0,IF(AND(ES$6&lt;&gt;0,ES$6&lt;='Allgemeine Info'!$H$15),($E45+$F45)*$I45*(1+$D$4)^ES$6,IF(ES$7='Allgemeine Info'!$H$15,$J45*(1+$D$4)^ES$7,IF(AND(ES$7&lt;&gt;0,MOD(ES$7,$G45)=0,ES$7&lt;'Allgemeine Info'!$H$15),($I45+$J45)*((1+$D$4)^ES$7),0))))</f>
        <v>0</v>
      </c>
      <c r="ET45" s="251">
        <f>IF(OR($E45="",$F45="",$G45="",'Allgemeine Info'!$H$15=""),0,IF(AND(ET$6&lt;&gt;0,ET$6&lt;='Allgemeine Info'!$H$15),($E45+$F45)*$I45*(1+$D$4)^ET$6,IF(ET$7='Allgemeine Info'!$H$15,$J45*(1+$D$4)^ET$7,IF(AND(ET$7&lt;&gt;0,MOD(ET$7,$G45)=0,ET$7&lt;'Allgemeine Info'!$H$15),($I45+$J45)*((1+$D$4)^ET$7),0))))</f>
        <v>0</v>
      </c>
      <c r="EU45" s="251">
        <f>IF(OR($E45="",$F45="",$G45="",'Allgemeine Info'!$H$15=""),0,IF(AND(EU$6&lt;&gt;0,EU$6&lt;='Allgemeine Info'!$H$15),($E45+$F45)*$I45*(1+$D$4)^EU$6,IF(EU$7='Allgemeine Info'!$H$15,$J45*(1+$D$4)^EU$7,IF(AND(EU$7&lt;&gt;0,MOD(EU$7,$G45)=0,EU$7&lt;'Allgemeine Info'!$H$15),($I45+$J45)*((1+$D$4)^EU$7),0))))</f>
        <v>0</v>
      </c>
      <c r="EV45" s="251">
        <f>IF(OR($E45="",$F45="",$G45="",'Allgemeine Info'!$H$15=""),0,IF(AND(EV$6&lt;&gt;0,EV$6&lt;='Allgemeine Info'!$H$15),($E45+$F45)*$I45*(1+$D$4)^EV$6,IF(EV$7='Allgemeine Info'!$H$15,$J45*(1+$D$4)^EV$7,IF(AND(EV$7&lt;&gt;0,MOD(EV$7,$G45)=0,EV$7&lt;'Allgemeine Info'!$H$15),($I45+$J45)*((1+$D$4)^EV$7),0))))</f>
        <v>0</v>
      </c>
      <c r="EW45" s="251">
        <f>IF(OR($E45="",$F45="",$G45="",'Allgemeine Info'!$H$15=""),0,IF(AND(EW$6&lt;&gt;0,EW$6&lt;='Allgemeine Info'!$H$15),($E45+$F45)*$I45*(1+$D$4)^EW$6,IF(EW$7='Allgemeine Info'!$H$15,$J45*(1+$D$4)^EW$7,IF(AND(EW$7&lt;&gt;0,MOD(EW$7,$G45)=0,EW$7&lt;'Allgemeine Info'!$H$15),($I45+$J45)*((1+$D$4)^EW$7),0))))</f>
        <v>0</v>
      </c>
      <c r="EX45" s="251">
        <f>IF(OR($E45="",$F45="",$G45="",'Allgemeine Info'!$H$15=""),0,IF(AND(EX$6&lt;&gt;0,EX$6&lt;='Allgemeine Info'!$H$15),($E45+$F45)*$I45*(1+$D$4)^EX$6,IF(EX$7='Allgemeine Info'!$H$15,$J45*(1+$D$4)^EX$7,IF(AND(EX$7&lt;&gt;0,MOD(EX$7,$G45)=0,EX$7&lt;'Allgemeine Info'!$H$15),($I45+$J45)*((1+$D$4)^EX$7),0))))</f>
        <v>0</v>
      </c>
      <c r="EY45" s="251">
        <f>IF(OR($E45="",$F45="",$G45="",'Allgemeine Info'!$H$15=""),0,IF(AND(EY$6&lt;&gt;0,EY$6&lt;='Allgemeine Info'!$H$15),($E45+$F45)*$I45*(1+$D$4)^EY$6,IF(EY$7='Allgemeine Info'!$H$15,$J45*(1+$D$4)^EY$7,IF(AND(EY$7&lt;&gt;0,MOD(EY$7,$G45)=0,EY$7&lt;'Allgemeine Info'!$H$15),($I45+$J45)*((1+$D$4)^EY$7),0))))</f>
        <v>0</v>
      </c>
      <c r="EZ45" s="251">
        <f>IF(OR($E45="",$F45="",$G45="",'Allgemeine Info'!$H$15=""),0,IF(AND(EZ$6&lt;&gt;0,EZ$6&lt;='Allgemeine Info'!$H$15),($E45+$F45)*$I45*(1+$D$4)^EZ$6,IF(EZ$7='Allgemeine Info'!$H$15,$J45*(1+$D$4)^EZ$7,IF(AND(EZ$7&lt;&gt;0,MOD(EZ$7,$G45)=0,EZ$7&lt;'Allgemeine Info'!$H$15),($I45+$J45)*((1+$D$4)^EZ$7),0))))</f>
        <v>0</v>
      </c>
      <c r="FA45" s="251">
        <f>IF(OR($E45="",$F45="",$G45="",'Allgemeine Info'!$H$15=""),0,IF(AND(FA$6&lt;&gt;0,FA$6&lt;='Allgemeine Info'!$H$15),($E45+$F45)*$I45*(1+$D$4)^FA$6,IF(FA$7='Allgemeine Info'!$H$15,$J45*(1+$D$4)^FA$7,IF(AND(FA$7&lt;&gt;0,MOD(FA$7,$G45)=0,FA$7&lt;'Allgemeine Info'!$H$15),($I45+$J45)*((1+$D$4)^FA$7),0))))</f>
        <v>0</v>
      </c>
      <c r="FB45" s="251">
        <f>IF(OR($E45="",$F45="",$G45="",'Allgemeine Info'!$H$15=""),0,IF(AND(FB$6&lt;&gt;0,FB$6&lt;='Allgemeine Info'!$H$15),($E45+$F45)*$I45*(1+$D$4)^FB$6,IF(FB$7='Allgemeine Info'!$H$15,$J45*(1+$D$4)^FB$7,IF(AND(FB$7&lt;&gt;0,MOD(FB$7,$G45)=0,FB$7&lt;'Allgemeine Info'!$H$15),($I45+$J45)*((1+$D$4)^FB$7),0))))</f>
        <v>0</v>
      </c>
      <c r="FC45" s="251">
        <f>IF(OR($E45="",$F45="",$G45="",'Allgemeine Info'!$H$15=""),0,IF(AND(FC$6&lt;&gt;0,FC$6&lt;='Allgemeine Info'!$H$15),($E45+$F45)*$I45*(1+$D$4)^FC$6,IF(FC$7='Allgemeine Info'!$H$15,$J45*(1+$D$4)^FC$7,IF(AND(FC$7&lt;&gt;0,MOD(FC$7,$G45)=0,FC$7&lt;'Allgemeine Info'!$H$15),($I45+$J45)*((1+$D$4)^FC$7),0))))</f>
        <v>0</v>
      </c>
      <c r="FD45" s="251">
        <f>IF(OR($E45="",$F45="",$G45="",'Allgemeine Info'!$H$15=""),0,IF(AND(FD$6&lt;&gt;0,FD$6&lt;='Allgemeine Info'!$H$15),($E45+$F45)*$I45*(1+$D$4)^FD$6,IF(FD$7='Allgemeine Info'!$H$15,$J45*(1+$D$4)^FD$7,IF(AND(FD$7&lt;&gt;0,MOD(FD$7,$G45)=0,FD$7&lt;'Allgemeine Info'!$H$15),($I45+$J45)*((1+$D$4)^FD$7),0))))</f>
        <v>0</v>
      </c>
      <c r="FE45" s="251">
        <f>IF(OR($E45="",$F45="",$G45="",'Allgemeine Info'!$H$15=""),0,IF(AND(FE$6&lt;&gt;0,FE$6&lt;='Allgemeine Info'!$H$15),($E45+$F45)*$I45*(1+$D$4)^FE$6,IF(FE$7='Allgemeine Info'!$H$15,$J45*(1+$D$4)^FE$7,IF(AND(FE$7&lt;&gt;0,MOD(FE$7,$G45)=0,FE$7&lt;'Allgemeine Info'!$H$15),($I45+$J45)*((1+$D$4)^FE$7),0))))</f>
        <v>0</v>
      </c>
      <c r="FF45" s="251">
        <f>IF(OR($E45="",$F45="",$G45="",'Allgemeine Info'!$H$15=""),0,IF(AND(FF$6&lt;&gt;0,FF$6&lt;='Allgemeine Info'!$H$15),($E45+$F45)*$I45*(1+$D$4)^FF$6,IF(FF$7='Allgemeine Info'!$H$15,$J45*(1+$D$4)^FF$7,IF(AND(FF$7&lt;&gt;0,MOD(FF$7,$G45)=0,FF$7&lt;'Allgemeine Info'!$H$15),($I45+$J45)*((1+$D$4)^FF$7),0))))</f>
        <v>0</v>
      </c>
      <c r="FG45" s="251">
        <f>IF(OR($E45="",$F45="",$G45="",'Allgemeine Info'!$H$15=""),0,IF(AND(FG$6&lt;&gt;0,FG$6&lt;='Allgemeine Info'!$H$15),($E45+$F45)*$I45*(1+$D$4)^FG$6,IF(FG$7='Allgemeine Info'!$H$15,$J45*(1+$D$4)^FG$7,IF(AND(FG$7&lt;&gt;0,MOD(FG$7,$G45)=0,FG$7&lt;'Allgemeine Info'!$H$15),($I45+$J45)*((1+$D$4)^FG$7),0))))</f>
        <v>0</v>
      </c>
      <c r="FH45" s="251">
        <f>IF(OR($E45="",$F45="",$G45="",'Allgemeine Info'!$H$15=""),0,IF(AND(FH$6&lt;&gt;0,FH$6&lt;='Allgemeine Info'!$H$15),($E45+$F45)*$I45*(1+$D$4)^FH$6,IF(FH$7='Allgemeine Info'!$H$15,$J45*(1+$D$4)^FH$7,IF(AND(FH$7&lt;&gt;0,MOD(FH$7,$G45)=0,FH$7&lt;'Allgemeine Info'!$H$15),($I45+$J45)*((1+$D$4)^FH$7),0))))</f>
        <v>0</v>
      </c>
      <c r="FI45" s="251">
        <f>IF(OR($E45="",$F45="",$G45="",'Allgemeine Info'!$H$15=""),0,IF(AND(FI$6&lt;&gt;0,FI$6&lt;='Allgemeine Info'!$H$15),($E45+$F45)*$I45*(1+$D$4)^FI$6,IF(FI$7='Allgemeine Info'!$H$15,$J45*(1+$D$4)^FI$7,IF(AND(FI$7&lt;&gt;0,MOD(FI$7,$G45)=0,FI$7&lt;'Allgemeine Info'!$H$15),($I45+$J45)*((1+$D$4)^FI$7),0))))</f>
        <v>0</v>
      </c>
      <c r="FJ45" s="251">
        <f>IF(OR($E45="",$F45="",$G45="",'Allgemeine Info'!$H$15=""),0,IF(AND(FJ$6&lt;&gt;0,FJ$6&lt;='Allgemeine Info'!$H$15),($E45+$F45)*$I45*(1+$D$4)^FJ$6,IF(FJ$7='Allgemeine Info'!$H$15,$J45*(1+$D$4)^FJ$7,IF(AND(FJ$7&lt;&gt;0,MOD(FJ$7,$G45)=0,FJ$7&lt;'Allgemeine Info'!$H$15),($I45+$J45)*((1+$D$4)^FJ$7),0))))</f>
        <v>0</v>
      </c>
      <c r="FK45" s="251">
        <f>IF(OR($E45="",$F45="",$G45="",'Allgemeine Info'!$H$15=""),0,IF(AND(FK$6&lt;&gt;0,FK$6&lt;='Allgemeine Info'!$H$15),($E45+$F45)*$I45*(1+$D$4)^FK$6,IF(FK$7='Allgemeine Info'!$H$15,$J45*(1+$D$4)^FK$7,IF(AND(FK$7&lt;&gt;0,MOD(FK$7,$G45)=0,FK$7&lt;'Allgemeine Info'!$H$15),($I45+$J45)*((1+$D$4)^FK$7),0))))</f>
        <v>0</v>
      </c>
      <c r="FL45" s="251">
        <f>IF(OR($E45="",$F45="",$G45="",'Allgemeine Info'!$H$15=""),0,IF(AND(FL$6&lt;&gt;0,FL$6&lt;='Allgemeine Info'!$H$15),($E45+$F45)*$I45*(1+$D$4)^FL$6,IF(FL$7='Allgemeine Info'!$H$15,$J45*(1+$D$4)^FL$7,IF(AND(FL$7&lt;&gt;0,MOD(FL$7,$G45)=0,FL$7&lt;'Allgemeine Info'!$H$15),($I45+$J45)*((1+$D$4)^FL$7),0))))</f>
        <v>0</v>
      </c>
      <c r="FM45" s="251">
        <f>IF(OR($E45="",$F45="",$G45="",'Allgemeine Info'!$H$15=""),0,IF(AND(FM$6&lt;&gt;0,FM$6&lt;='Allgemeine Info'!$H$15),($E45+$F45)*$I45*(1+$D$4)^FM$6,IF(FM$7='Allgemeine Info'!$H$15,$J45*(1+$D$4)^FM$7,IF(AND(FM$7&lt;&gt;0,MOD(FM$7,$G45)=0,FM$7&lt;'Allgemeine Info'!$H$15),($I45+$J45)*((1+$D$4)^FM$7),0))))</f>
        <v>0</v>
      </c>
      <c r="FN45" s="251">
        <f>IF(OR($E45="",$F45="",$G45="",'Allgemeine Info'!$H$15=""),0,IF(AND(FN$6&lt;&gt;0,FN$6&lt;='Allgemeine Info'!$H$15),($E45+$F45)*$I45*(1+$D$4)^FN$6,IF(FN$7='Allgemeine Info'!$H$15,$J45*(1+$D$4)^FN$7,IF(AND(FN$7&lt;&gt;0,MOD(FN$7,$G45)=0,FN$7&lt;'Allgemeine Info'!$H$15),($I45+$J45)*((1+$D$4)^FN$7),0))))</f>
        <v>0</v>
      </c>
      <c r="FO45" s="251">
        <f>IF(OR($E45="",$F45="",$G45="",'Allgemeine Info'!$H$15=""),0,IF(AND(FO$6&lt;&gt;0,FO$6&lt;='Allgemeine Info'!$H$15),($E45+$F45)*$I45*(1+$D$4)^FO$6,IF(FO$7='Allgemeine Info'!$H$15,$J45*(1+$D$4)^FO$7,IF(AND(FO$7&lt;&gt;0,MOD(FO$7,$G45)=0,FO$7&lt;'Allgemeine Info'!$H$15),($I45+$J45)*((1+$D$4)^FO$7),0))))</f>
        <v>0</v>
      </c>
      <c r="FP45" s="251">
        <f>IF(OR($E45="",$F45="",$G45="",'Allgemeine Info'!$H$15=""),0,IF(AND(FP$6&lt;&gt;0,FP$6&lt;='Allgemeine Info'!$H$15),($E45+$F45)*$I45*(1+$D$4)^FP$6,IF(FP$7='Allgemeine Info'!$H$15,$J45*(1+$D$4)^FP$7,IF(AND(FP$7&lt;&gt;0,MOD(FP$7,$G45)=0,FP$7&lt;'Allgemeine Info'!$H$15),($I45+$J45)*((1+$D$4)^FP$7),0))))</f>
        <v>0</v>
      </c>
      <c r="FQ45" s="251">
        <f>IF(OR($E45="",$F45="",$G45="",'Allgemeine Info'!$H$15=""),0,IF(AND(FQ$6&lt;&gt;0,FQ$6&lt;='Allgemeine Info'!$H$15),($E45+$F45)*$I45*(1+$D$4)^FQ$6,IF(FQ$7='Allgemeine Info'!$H$15,$J45*(1+$D$4)^FQ$7,IF(AND(FQ$7&lt;&gt;0,MOD(FQ$7,$G45)=0,FQ$7&lt;'Allgemeine Info'!$H$15),($I45+$J45)*((1+$D$4)^FQ$7),0))))</f>
        <v>0</v>
      </c>
      <c r="FR45" s="251">
        <f>IF(OR($E45="",$F45="",$G45="",'Allgemeine Info'!$H$15=""),0,IF(AND(FR$6&lt;&gt;0,FR$6&lt;='Allgemeine Info'!$H$15),($E45+$F45)*$I45*(1+$D$4)^FR$6,IF(FR$7='Allgemeine Info'!$H$15,$J45*(1+$D$4)^FR$7,IF(AND(FR$7&lt;&gt;0,MOD(FR$7,$G45)=0,FR$7&lt;'Allgemeine Info'!$H$15),($I45+$J45)*((1+$D$4)^FR$7),0))))</f>
        <v>0</v>
      </c>
      <c r="FS45" s="251">
        <f>IF(OR($E45="",$F45="",$G45="",'Allgemeine Info'!$H$15=""),0,IF(AND(FS$6&lt;&gt;0,FS$6&lt;='Allgemeine Info'!$H$15),($E45+$F45)*$I45*(1+$D$4)^FS$6,IF(FS$7='Allgemeine Info'!$H$15,$J45*(1+$D$4)^FS$7,IF(AND(FS$7&lt;&gt;0,MOD(FS$7,$G45)=0,FS$7&lt;'Allgemeine Info'!$H$15),($I45+$J45)*((1+$D$4)^FS$7),0))))</f>
        <v>0</v>
      </c>
      <c r="FT45" s="251">
        <f>IF(OR($E45="",$F45="",$G45="",'Allgemeine Info'!$H$15=""),0,IF(AND(FT$6&lt;&gt;0,FT$6&lt;='Allgemeine Info'!$H$15),($E45+$F45)*$I45*(1+$D$4)^FT$6,IF(FT$7='Allgemeine Info'!$H$15,$J45*(1+$D$4)^FT$7,IF(AND(FT$7&lt;&gt;0,MOD(FT$7,$G45)=0,FT$7&lt;'Allgemeine Info'!$H$15),($I45+$J45)*((1+$D$4)^FT$7),0))))</f>
        <v>0</v>
      </c>
      <c r="FU45" s="251">
        <f>IF(OR($E45="",$F45="",$G45="",'Allgemeine Info'!$H$15=""),0,IF(AND(FU$6&lt;&gt;0,FU$6&lt;='Allgemeine Info'!$H$15),($E45+$F45)*$I45*(1+$D$4)^FU$6,IF(FU$7='Allgemeine Info'!$H$15,$J45*(1+$D$4)^FU$7,IF(AND(FU$7&lt;&gt;0,MOD(FU$7,$G45)=0,FU$7&lt;'Allgemeine Info'!$H$15),($I45+$J45)*((1+$D$4)^FU$7),0))))</f>
        <v>0</v>
      </c>
      <c r="FV45" s="251">
        <f>IF(OR($E45="",$F45="",$G45="",'Allgemeine Info'!$H$15=""),0,IF(AND(FV$6&lt;&gt;0,FV$6&lt;='Allgemeine Info'!$H$15),($E45+$F45)*$I45*(1+$D$4)^FV$6,IF(FV$7='Allgemeine Info'!$H$15,$J45*(1+$D$4)^FV$7,IF(AND(FV$7&lt;&gt;0,MOD(FV$7,$G45)=0,FV$7&lt;'Allgemeine Info'!$H$15),($I45+$J45)*((1+$D$4)^FV$7),0))))</f>
        <v>0</v>
      </c>
      <c r="FW45" s="251">
        <f>IF(OR($E45="",$F45="",$G45="",'Allgemeine Info'!$H$15=""),0,IF(AND(FW$6&lt;&gt;0,FW$6&lt;='Allgemeine Info'!$H$15),($E45+$F45)*$I45*(1+$D$4)^FW$6,IF(FW$7='Allgemeine Info'!$H$15,$J45*(1+$D$4)^FW$7,IF(AND(FW$7&lt;&gt;0,MOD(FW$7,$G45)=0,FW$7&lt;'Allgemeine Info'!$H$15),($I45+$J45)*((1+$D$4)^FW$7),0))))</f>
        <v>0</v>
      </c>
      <c r="FX45" s="251">
        <f>IF(OR($E45="",$F45="",$G45="",'Allgemeine Info'!$H$15=""),0,IF(AND(FX$6&lt;&gt;0,FX$6&lt;='Allgemeine Info'!$H$15),($E45+$F45)*$I45*(1+$D$4)^FX$6,IF(FX$7='Allgemeine Info'!$H$15,$J45*(1+$D$4)^FX$7,IF(AND(FX$7&lt;&gt;0,MOD(FX$7,$G45)=0,FX$7&lt;'Allgemeine Info'!$H$15),($I45+$J45)*((1+$D$4)^FX$7),0))))</f>
        <v>0</v>
      </c>
      <c r="FY45" s="251">
        <f>IF(OR($E45="",$F45="",$G45="",'Allgemeine Info'!$H$15=""),0,IF(AND(FY$6&lt;&gt;0,FY$6&lt;='Allgemeine Info'!$H$15),($E45+$F45)*$I45*(1+$D$4)^FY$6,IF(FY$7='Allgemeine Info'!$H$15,$J45*(1+$D$4)^FY$7,IF(AND(FY$7&lt;&gt;0,MOD(FY$7,$G45)=0,FY$7&lt;'Allgemeine Info'!$H$15),($I45+$J45)*((1+$D$4)^FY$7),0))))</f>
        <v>0</v>
      </c>
      <c r="FZ45" s="251">
        <f>IF(OR($E45="",$F45="",$G45="",'Allgemeine Info'!$H$15=""),0,IF(AND(FZ$6&lt;&gt;0,FZ$6&lt;='Allgemeine Info'!$H$15),($E45+$F45)*$I45*(1+$D$4)^FZ$6,IF(FZ$7='Allgemeine Info'!$H$15,$J45*(1+$D$4)^FZ$7,IF(AND(FZ$7&lt;&gt;0,MOD(FZ$7,$G45)=0,FZ$7&lt;'Allgemeine Info'!$H$15),($I45+$J45)*((1+$D$4)^FZ$7),0))))</f>
        <v>0</v>
      </c>
      <c r="GA45" s="251">
        <f>IF(OR($E45="",$F45="",$G45="",'Allgemeine Info'!$H$15=""),0,IF(AND(GA$6&lt;&gt;0,GA$6&lt;='Allgemeine Info'!$H$15),($E45+$F45)*$I45*(1+$D$4)^GA$6,IF(GA$7='Allgemeine Info'!$H$15,$J45*(1+$D$4)^GA$7,IF(AND(GA$7&lt;&gt;0,MOD(GA$7,$G45)=0,GA$7&lt;'Allgemeine Info'!$H$15),($I45+$J45)*((1+$D$4)^GA$7),0))))</f>
        <v>0</v>
      </c>
      <c r="GB45" s="251">
        <f>IF(OR($E45="",$F45="",$G45="",'Allgemeine Info'!$H$15=""),0,IF(AND(GB$6&lt;&gt;0,GB$6&lt;='Allgemeine Info'!$H$15),($E45+$F45)*$I45*(1+$D$4)^GB$6,IF(GB$7='Allgemeine Info'!$H$15,$J45*(1+$D$4)^GB$7,IF(AND(GB$7&lt;&gt;0,MOD(GB$7,$G45)=0,GB$7&lt;'Allgemeine Info'!$H$15),($I45+$J45)*((1+$D$4)^GB$7),0))))</f>
        <v>0</v>
      </c>
      <c r="GC45" s="251">
        <f>IF(OR($E45="",$F45="",$G45="",'Allgemeine Info'!$H$15=""),0,IF(AND(GC$6&lt;&gt;0,GC$6&lt;='Allgemeine Info'!$H$15),($E45+$F45)*$I45*(1+$D$4)^GC$6,IF(GC$7='Allgemeine Info'!$H$15,$J45*(1+$D$4)^GC$7,IF(AND(GC$7&lt;&gt;0,MOD(GC$7,$G45)=0,GC$7&lt;'Allgemeine Info'!$H$15),($I45+$J45)*((1+$D$4)^GC$7),0))))</f>
        <v>0</v>
      </c>
      <c r="GD45" s="251">
        <f>IF(OR($E45="",$F45="",$G45="",'Allgemeine Info'!$H$15=""),0,IF(AND(GD$6&lt;&gt;0,GD$6&lt;='Allgemeine Info'!$H$15),($E45+$F45)*$I45*(1+$D$4)^GD$6,IF(GD$7='Allgemeine Info'!$H$15,$J45*(1+$D$4)^GD$7,IF(AND(GD$7&lt;&gt;0,MOD(GD$7,$G45)=0,GD$7&lt;'Allgemeine Info'!$H$15),($I45+$J45)*((1+$D$4)^GD$7),0))))</f>
        <v>0</v>
      </c>
      <c r="GE45" s="251">
        <f>IF(OR($E45="",$F45="",$G45="",'Allgemeine Info'!$H$15=""),0,IF(AND(GE$6&lt;&gt;0,GE$6&lt;='Allgemeine Info'!$H$15),($E45+$F45)*$I45*(1+$D$4)^GE$6,IF(GE$7='Allgemeine Info'!$H$15,$J45*(1+$D$4)^GE$7,IF(AND(GE$7&lt;&gt;0,MOD(GE$7,$G45)=0,GE$7&lt;'Allgemeine Info'!$H$15),($I45+$J45)*((1+$D$4)^GE$7),0))))</f>
        <v>0</v>
      </c>
      <c r="GF45" s="251">
        <f>IF(OR($E45="",$F45="",$G45="",'Allgemeine Info'!$H$15=""),0,IF(AND(GF$6&lt;&gt;0,GF$6&lt;='Allgemeine Info'!$H$15),($E45+$F45)*$I45*(1+$D$4)^GF$6,IF(GF$7='Allgemeine Info'!$H$15,$J45*(1+$D$4)^GF$7,IF(AND(GF$7&lt;&gt;0,MOD(GF$7,$G45)=0,GF$7&lt;'Allgemeine Info'!$H$15),($I45+$J45)*((1+$D$4)^GF$7),0))))</f>
        <v>0</v>
      </c>
      <c r="GG45" s="251">
        <f>IF(OR($E45="",$F45="",$G45="",'Allgemeine Info'!$H$15=""),0,IF(AND(GG$6&lt;&gt;0,GG$6&lt;='Allgemeine Info'!$H$15),($E45+$F45)*$I45*(1+$D$4)^GG$6,IF(GG$7='Allgemeine Info'!$H$15,$J45*(1+$D$4)^GG$7,IF(AND(GG$7&lt;&gt;0,MOD(GG$7,$G45)=0,GG$7&lt;'Allgemeine Info'!$H$15),($I45+$J45)*((1+$D$4)^GG$7),0))))</f>
        <v>0</v>
      </c>
      <c r="GH45" s="251">
        <f>IF(OR($E45="",$F45="",$G45="",'Allgemeine Info'!$H$15=""),0,IF(AND(GH$6&lt;&gt;0,GH$6&lt;='Allgemeine Info'!$H$15),($E45+$F45)*$I45*(1+$D$4)^GH$6,IF(GH$7='Allgemeine Info'!$H$15,$J45*(1+$D$4)^GH$7,IF(AND(GH$7&lt;&gt;0,MOD(GH$7,$G45)=0,GH$7&lt;'Allgemeine Info'!$H$15),($I45+$J45)*((1+$D$4)^GH$7),0))))</f>
        <v>0</v>
      </c>
      <c r="GI45" s="251">
        <f>IF(OR($E45="",$F45="",$G45="",'Allgemeine Info'!$H$15=""),0,IF(AND(GI$6&lt;&gt;0,GI$6&lt;='Allgemeine Info'!$H$15),($E45+$F45)*$I45*(1+$D$4)^GI$6,IF(GI$7='Allgemeine Info'!$H$15,$J45*(1+$D$4)^GI$7,IF(AND(GI$7&lt;&gt;0,MOD(GI$7,$G45)=0,GI$7&lt;'Allgemeine Info'!$H$15),($I45+$J45)*((1+$D$4)^GI$7),0))))</f>
        <v>0</v>
      </c>
      <c r="GJ45" s="251">
        <f>IF(OR($E45="",$F45="",$G45="",'Allgemeine Info'!$H$15=""),0,IF(AND(GJ$6&lt;&gt;0,GJ$6&lt;='Allgemeine Info'!$H$15),($E45+$F45)*$I45*(1+$D$4)^GJ$6,IF(GJ$7='Allgemeine Info'!$H$15,$J45*(1+$D$4)^GJ$7,IF(AND(GJ$7&lt;&gt;0,MOD(GJ$7,$G45)=0,GJ$7&lt;'Allgemeine Info'!$H$15),($I45+$J45)*((1+$D$4)^GJ$7),0))))</f>
        <v>0</v>
      </c>
      <c r="GK45" s="251">
        <f>IF(OR($E45="",$F45="",$G45="",'Allgemeine Info'!$H$15=""),0,IF(AND(GK$6&lt;&gt;0,GK$6&lt;='Allgemeine Info'!$H$15),($E45+$F45)*$I45*(1+$D$4)^GK$6,IF(GK$7='Allgemeine Info'!$H$15,$J45*(1+$D$4)^GK$7,IF(AND(GK$7&lt;&gt;0,MOD(GK$7,$G45)=0,GK$7&lt;'Allgemeine Info'!$H$15),($I45+$J45)*((1+$D$4)^GK$7),0))))</f>
        <v>0</v>
      </c>
      <c r="GL45" s="251">
        <f>IF(OR($E45="",$F45="",$G45="",'Allgemeine Info'!$H$15=""),0,IF(AND(GL$6&lt;&gt;0,GL$6&lt;='Allgemeine Info'!$H$15),($E45+$F45)*$I45*(1+$D$4)^GL$6,IF(GL$7='Allgemeine Info'!$H$15,$J45*(1+$D$4)^GL$7,IF(AND(GL$7&lt;&gt;0,MOD(GL$7,$G45)=0,GL$7&lt;'Allgemeine Info'!$H$15),($I45+$J45)*((1+$D$4)^GL$7),0))))</f>
        <v>0</v>
      </c>
      <c r="GM45" s="251">
        <f>IF(OR($E45="",$F45="",$G45="",'Allgemeine Info'!$H$15=""),0,IF(AND(GM$6&lt;&gt;0,GM$6&lt;='Allgemeine Info'!$H$15),($E45+$F45)*$I45*(1+$D$4)^GM$6,IF(GM$7='Allgemeine Info'!$H$15,$J45*(1+$D$4)^GM$7,IF(AND(GM$7&lt;&gt;0,MOD(GM$7,$G45)=0,GM$7&lt;'Allgemeine Info'!$H$15),($I45+$J45)*((1+$D$4)^GM$7),0))))</f>
        <v>0</v>
      </c>
      <c r="GN45" s="251">
        <f>IF(OR($E45="",$F45="",$G45="",'Allgemeine Info'!$H$15=""),0,IF(AND(GN$6&lt;&gt;0,GN$6&lt;='Allgemeine Info'!$H$15),($E45+$F45)*$I45*(1+$D$4)^GN$6,IF(GN$7='Allgemeine Info'!$H$15,$J45*(1+$D$4)^GN$7,IF(AND(GN$7&lt;&gt;0,MOD(GN$7,$G45)=0,GN$7&lt;'Allgemeine Info'!$H$15),($I45+$J45)*((1+$D$4)^GN$7),0))))</f>
        <v>0</v>
      </c>
      <c r="GO45" s="251">
        <f>IF(OR($E45="",$F45="",$G45="",'Allgemeine Info'!$H$15=""),0,IF(AND(GO$6&lt;&gt;0,GO$6&lt;='Allgemeine Info'!$H$15),($E45+$F45)*$I45*(1+$D$4)^GO$6,IF(GO$7='Allgemeine Info'!$H$15,$J45*(1+$D$4)^GO$7,IF(AND(GO$7&lt;&gt;0,MOD(GO$7,$G45)=0,GO$7&lt;'Allgemeine Info'!$H$15),($I45+$J45)*((1+$D$4)^GO$7),0))))</f>
        <v>0</v>
      </c>
      <c r="GP45" s="251">
        <f>IF(OR($E45="",$F45="",$G45="",'Allgemeine Info'!$H$15=""),0,IF(AND(GP$6&lt;&gt;0,GP$6&lt;='Allgemeine Info'!$H$15),($E45+$F45)*$I45*(1+$D$4)^GP$6,IF(GP$7='Allgemeine Info'!$H$15,$J45*(1+$D$4)^GP$7,IF(AND(GP$7&lt;&gt;0,MOD(GP$7,$G45)=0,GP$7&lt;'Allgemeine Info'!$H$15),($I45+$J45)*((1+$D$4)^GP$7),0))))</f>
        <v>0</v>
      </c>
      <c r="GQ45" s="251">
        <f>IF(OR($E45="",$F45="",$G45="",'Allgemeine Info'!$H$15=""),0,IF(AND(GQ$6&lt;&gt;0,GQ$6&lt;='Allgemeine Info'!$H$15),($E45+$F45)*$I45*(1+$D$4)^GQ$6,IF(GQ$7='Allgemeine Info'!$H$15,$J45*(1+$D$4)^GQ$7,IF(AND(GQ$7&lt;&gt;0,MOD(GQ$7,$G45)=0,GQ$7&lt;'Allgemeine Info'!$H$15),($I45+$J45)*((1+$D$4)^GQ$7),0))))</f>
        <v>0</v>
      </c>
      <c r="GR45" s="251">
        <f>IF(OR($E45="",$F45="",$G45="",'Allgemeine Info'!$H$15=""),0,IF(AND(GR$6&lt;&gt;0,GR$6&lt;='Allgemeine Info'!$H$15),($E45+$F45)*$I45*(1+$D$4)^GR$6,IF(GR$7='Allgemeine Info'!$H$15,$J45*(1+$D$4)^GR$7,IF(AND(GR$7&lt;&gt;0,MOD(GR$7,$G45)=0,GR$7&lt;'Allgemeine Info'!$H$15),($I45+$J45)*((1+$D$4)^GR$7),0))))</f>
        <v>0</v>
      </c>
      <c r="GS45" s="251">
        <f>IF(OR($E45="",$F45="",$G45="",'Allgemeine Info'!$H$15=""),0,IF(AND(GS$6&lt;&gt;0,GS$6&lt;='Allgemeine Info'!$H$15),($E45+$F45)*$I45*(1+$D$4)^GS$6,IF(GS$7='Allgemeine Info'!$H$15,$J45*(1+$D$4)^GS$7,IF(AND(GS$7&lt;&gt;0,MOD(GS$7,$G45)=0,GS$7&lt;'Allgemeine Info'!$H$15),($I45+$J45)*((1+$D$4)^GS$7),0))))</f>
        <v>0</v>
      </c>
      <c r="GT45" s="251">
        <f>IF(OR($E45="",$F45="",$G45="",'Allgemeine Info'!$H$15=""),0,IF(AND(GT$6&lt;&gt;0,GT$6&lt;='Allgemeine Info'!$H$15),($E45+$F45)*$I45*(1+$D$4)^GT$6,IF(GT$7='Allgemeine Info'!$H$15,$J45*(1+$D$4)^GT$7,IF(AND(GT$7&lt;&gt;0,MOD(GT$7,$G45)=0,GT$7&lt;'Allgemeine Info'!$H$15),($I45+$J45)*((1+$D$4)^GT$7),0))))</f>
        <v>0</v>
      </c>
      <c r="GU45" s="251">
        <f>IF(OR($E45="",$F45="",$G45="",'Allgemeine Info'!$H$15=""),0,IF(AND(GU$6&lt;&gt;0,GU$6&lt;='Allgemeine Info'!$H$15),($E45+$F45)*$I45*(1+$D$4)^GU$6,IF(GU$7='Allgemeine Info'!$H$15,$J45*(1+$D$4)^GU$7,IF(AND(GU$7&lt;&gt;0,MOD(GU$7,$G45)=0,GU$7&lt;'Allgemeine Info'!$H$15),($I45+$J45)*((1+$D$4)^GU$7),0))))</f>
        <v>0</v>
      </c>
      <c r="GV45" s="251">
        <f>IF(OR($E45="",$F45="",$G45="",'Allgemeine Info'!$H$15=""),0,IF(AND(GV$6&lt;&gt;0,GV$6&lt;='Allgemeine Info'!$H$15),($E45+$F45)*$I45*(1+$D$4)^GV$6,IF(GV$7='Allgemeine Info'!$H$15,$J45*(1+$D$4)^GV$7,IF(AND(GV$7&lt;&gt;0,MOD(GV$7,$G45)=0,GV$7&lt;'Allgemeine Info'!$H$15),($I45+$J45)*((1+$D$4)^GV$7),0))))</f>
        <v>0</v>
      </c>
      <c r="GW45" s="251">
        <f>IF(OR($E45="",$F45="",$G45="",'Allgemeine Info'!$H$15=""),0,IF(AND(GW$6&lt;&gt;0,GW$6&lt;='Allgemeine Info'!$H$15),($E45+$F45)*$I45*(1+$D$4)^GW$6,IF(GW$7='Allgemeine Info'!$H$15,$J45*(1+$D$4)^GW$7,IF(AND(GW$7&lt;&gt;0,MOD(GW$7,$G45)=0,GW$7&lt;'Allgemeine Info'!$H$15),($I45+$J45)*((1+$D$4)^GW$7),0))))</f>
        <v>0</v>
      </c>
      <c r="GX45" s="251">
        <f>IF(OR($E45="",$F45="",$G45="",'Allgemeine Info'!$H$15=""),0,IF(AND(GX$6&lt;&gt;0,GX$6&lt;='Allgemeine Info'!$H$15),($E45+$F45)*$I45*(1+$D$4)^GX$6,IF(GX$7='Allgemeine Info'!$H$15,$J45*(1+$D$4)^GX$7,IF(AND(GX$7&lt;&gt;0,MOD(GX$7,$G45)=0,GX$7&lt;'Allgemeine Info'!$H$15),($I45+$J45)*((1+$D$4)^GX$7),0))))</f>
        <v>0</v>
      </c>
      <c r="GY45" s="251">
        <f>IF(OR($E45="",$F45="",$G45="",'Allgemeine Info'!$H$15=""),0,IF(AND(GY$6&lt;&gt;0,GY$6&lt;='Allgemeine Info'!$H$15),($E45+$F45)*$I45*(1+$D$4)^GY$6,IF(GY$7='Allgemeine Info'!$H$15,$J45*(1+$D$4)^GY$7,IF(AND(GY$7&lt;&gt;0,MOD(GY$7,$G45)=0,GY$7&lt;'Allgemeine Info'!$H$15),($I45+$J45)*((1+$D$4)^GY$7),0))))</f>
        <v>0</v>
      </c>
      <c r="GZ45" s="251">
        <f>IF(OR($E45="",$F45="",$G45="",'Allgemeine Info'!$H$15=""),0,IF(AND(GZ$6&lt;&gt;0,GZ$6&lt;='Allgemeine Info'!$H$15),($E45+$F45)*$I45*(1+$D$4)^GZ$6,IF(GZ$7='Allgemeine Info'!$H$15,$J45*(1+$D$4)^GZ$7,IF(AND(GZ$7&lt;&gt;0,MOD(GZ$7,$G45)=0,GZ$7&lt;'Allgemeine Info'!$H$15),($I45+$J45)*((1+$D$4)^GZ$7),0))))</f>
        <v>0</v>
      </c>
      <c r="HA45" s="251">
        <f>IF(OR($E45="",$F45="",$G45="",'Allgemeine Info'!$H$15=""),0,IF(AND(HA$6&lt;&gt;0,HA$6&lt;='Allgemeine Info'!$H$15),($E45+$F45)*$I45*(1+$D$4)^HA$6,IF(HA$7='Allgemeine Info'!$H$15,$J45*(1+$D$4)^HA$7,IF(AND(HA$7&lt;&gt;0,MOD(HA$7,$G45)=0,HA$7&lt;'Allgemeine Info'!$H$15),($I45+$J45)*((1+$D$4)^HA$7),0))))</f>
        <v>0</v>
      </c>
      <c r="HB45" s="251">
        <f>IF(OR($E45="",$F45="",$G45="",'Allgemeine Info'!$H$15=""),0,IF(AND(HB$6&lt;&gt;0,HB$6&lt;='Allgemeine Info'!$H$15),($E45+$F45)*$I45*(1+$D$4)^HB$6,IF(HB$7='Allgemeine Info'!$H$15,$J45*(1+$D$4)^HB$7,IF(AND(HB$7&lt;&gt;0,MOD(HB$7,$G45)=0,HB$7&lt;'Allgemeine Info'!$H$15),($I45+$J45)*((1+$D$4)^HB$7),0))))</f>
        <v>0</v>
      </c>
    </row>
  </sheetData>
  <sheetProtection password="A4A7" sheet="1" objects="1" scenarios="1"/>
  <pageMargins left="0.7" right="0.7" top="0.78740157499999996" bottom="0.78740157499999996" header="0.3" footer="0.3"/>
  <pageSetup paperSize="9" orientation="portrait" verticalDpi="0" r:id="rId1"/>
  <legacyDrawing r:id="rId2"/>
  <tableParts count="1">
    <tablePart r:id="rId3"/>
  </tablePar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" id="{0A553E0E-E64C-4F36-A855-E32C6E96F068}">
            <xm:f>IF('Allgemeine Info'!$H$15,"")&lt;&gt;""</xm:f>
            <x14:dxf>
              <fill>
                <patternFill>
                  <bgColor rgb="FFFF0000"/>
                </patternFill>
              </fill>
              <border>
                <left style="thin">
                  <color auto="1"/>
                </left>
                <right style="thin">
                  <color auto="1"/>
                </right>
                <top style="thin">
                  <color auto="1"/>
                </top>
                <bottom style="thin">
                  <color auto="1"/>
                </bottom>
              </border>
            </x14:dxf>
          </x14:cfRule>
          <xm:sqref>A15:R15</xm:sqref>
        </x14:conditionalFormatting>
        <x14:conditionalFormatting xmlns:xm="http://schemas.microsoft.com/office/excel/2006/main">
          <x14:cfRule type="expression" priority="1" id="{B636902F-C163-4C54-9738-307D20DDDFDC}">
            <xm:f>IF('Allgemeine Info'!$H$15,"")&lt;&gt;""</xm:f>
            <x14:dxf>
              <fill>
                <patternFill>
                  <bgColor rgb="FFFF0000"/>
                </patternFill>
              </fill>
              <border>
                <left style="thin">
                  <color auto="1"/>
                </left>
                <right style="thin">
                  <color auto="1"/>
                </right>
                <top style="thin">
                  <color auto="1"/>
                </top>
                <bottom style="thin">
                  <color auto="1"/>
                </bottom>
              </border>
            </x14:dxf>
          </x14:cfRule>
          <xm:sqref>HC15:HF15</xm:sqref>
        </x14:conditionalFormatting>
      </x14:conditionalFormatting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published="0">
    <tabColor theme="6" tint="0.39997558519241921"/>
  </sheetPr>
  <dimension ref="A2:DJ84"/>
  <sheetViews>
    <sheetView tabSelected="1" zoomScale="90" zoomScaleNormal="90" workbookViewId="0">
      <selection activeCell="DH30" sqref="DH30"/>
    </sheetView>
  </sheetViews>
  <sheetFormatPr baseColWidth="10" defaultRowHeight="12.75" outlineLevelCol="1" x14ac:dyDescent="0.2"/>
  <cols>
    <col min="3" max="3" width="57.28515625" customWidth="1"/>
    <col min="9" max="108" width="11.42578125" hidden="1" customWidth="1" outlineLevel="1"/>
    <col min="109" max="109" width="11.42578125" collapsed="1"/>
  </cols>
  <sheetData>
    <row r="2" spans="1:114" x14ac:dyDescent="0.2">
      <c r="C2" s="19" t="s">
        <v>8</v>
      </c>
      <c r="D2" s="20">
        <v>0.03</v>
      </c>
    </row>
    <row r="3" spans="1:114" x14ac:dyDescent="0.2">
      <c r="C3" s="11"/>
      <c r="D3" s="21"/>
    </row>
    <row r="4" spans="1:114" x14ac:dyDescent="0.2">
      <c r="A4" s="9"/>
      <c r="B4" s="9"/>
      <c r="C4" s="19" t="s">
        <v>26</v>
      </c>
      <c r="D4" s="20">
        <v>0.02</v>
      </c>
    </row>
    <row r="6" spans="1:114" x14ac:dyDescent="0.2">
      <c r="C6" s="27"/>
      <c r="G6" s="27"/>
      <c r="H6" s="27"/>
      <c r="I6" s="27">
        <v>1</v>
      </c>
      <c r="J6" s="27">
        <f>I6+1</f>
        <v>2</v>
      </c>
      <c r="K6" s="27">
        <f t="shared" ref="K6:BV6" si="0">J6+1</f>
        <v>3</v>
      </c>
      <c r="L6" s="27">
        <f t="shared" si="0"/>
        <v>4</v>
      </c>
      <c r="M6" s="27">
        <f t="shared" si="0"/>
        <v>5</v>
      </c>
      <c r="N6" s="27">
        <f t="shared" si="0"/>
        <v>6</v>
      </c>
      <c r="O6" s="27">
        <f t="shared" si="0"/>
        <v>7</v>
      </c>
      <c r="P6" s="27">
        <f t="shared" si="0"/>
        <v>8</v>
      </c>
      <c r="Q6" s="27">
        <f t="shared" si="0"/>
        <v>9</v>
      </c>
      <c r="R6" s="27">
        <f t="shared" si="0"/>
        <v>10</v>
      </c>
      <c r="S6" s="27">
        <f t="shared" si="0"/>
        <v>11</v>
      </c>
      <c r="T6" s="27">
        <f t="shared" si="0"/>
        <v>12</v>
      </c>
      <c r="U6" s="27">
        <f t="shared" si="0"/>
        <v>13</v>
      </c>
      <c r="V6" s="27">
        <f t="shared" si="0"/>
        <v>14</v>
      </c>
      <c r="W6" s="27">
        <f t="shared" si="0"/>
        <v>15</v>
      </c>
      <c r="X6" s="27">
        <f t="shared" si="0"/>
        <v>16</v>
      </c>
      <c r="Y6" s="27">
        <f t="shared" si="0"/>
        <v>17</v>
      </c>
      <c r="Z6" s="27">
        <f t="shared" si="0"/>
        <v>18</v>
      </c>
      <c r="AA6" s="27">
        <f t="shared" si="0"/>
        <v>19</v>
      </c>
      <c r="AB6" s="27">
        <f t="shared" si="0"/>
        <v>20</v>
      </c>
      <c r="AC6" s="27">
        <f t="shared" si="0"/>
        <v>21</v>
      </c>
      <c r="AD6" s="27">
        <f t="shared" si="0"/>
        <v>22</v>
      </c>
      <c r="AE6" s="27">
        <f t="shared" si="0"/>
        <v>23</v>
      </c>
      <c r="AF6" s="27">
        <f t="shared" si="0"/>
        <v>24</v>
      </c>
      <c r="AG6" s="27">
        <f t="shared" si="0"/>
        <v>25</v>
      </c>
      <c r="AH6" s="27">
        <f t="shared" si="0"/>
        <v>26</v>
      </c>
      <c r="AI6" s="27">
        <f t="shared" si="0"/>
        <v>27</v>
      </c>
      <c r="AJ6" s="27">
        <f t="shared" si="0"/>
        <v>28</v>
      </c>
      <c r="AK6" s="27">
        <f t="shared" si="0"/>
        <v>29</v>
      </c>
      <c r="AL6" s="27">
        <f t="shared" si="0"/>
        <v>30</v>
      </c>
      <c r="AM6" s="27">
        <f t="shared" si="0"/>
        <v>31</v>
      </c>
      <c r="AN6" s="27">
        <f t="shared" si="0"/>
        <v>32</v>
      </c>
      <c r="AO6" s="27">
        <f t="shared" si="0"/>
        <v>33</v>
      </c>
      <c r="AP6" s="27">
        <f t="shared" si="0"/>
        <v>34</v>
      </c>
      <c r="AQ6" s="27">
        <f t="shared" si="0"/>
        <v>35</v>
      </c>
      <c r="AR6" s="27">
        <f t="shared" si="0"/>
        <v>36</v>
      </c>
      <c r="AS6" s="27">
        <f t="shared" si="0"/>
        <v>37</v>
      </c>
      <c r="AT6" s="27">
        <f t="shared" si="0"/>
        <v>38</v>
      </c>
      <c r="AU6" s="27">
        <f t="shared" si="0"/>
        <v>39</v>
      </c>
      <c r="AV6" s="27">
        <f t="shared" si="0"/>
        <v>40</v>
      </c>
      <c r="AW6" s="27">
        <f t="shared" si="0"/>
        <v>41</v>
      </c>
      <c r="AX6" s="27">
        <f t="shared" si="0"/>
        <v>42</v>
      </c>
      <c r="AY6" s="27">
        <f t="shared" si="0"/>
        <v>43</v>
      </c>
      <c r="AZ6" s="27">
        <f t="shared" si="0"/>
        <v>44</v>
      </c>
      <c r="BA6" s="27">
        <f t="shared" si="0"/>
        <v>45</v>
      </c>
      <c r="BB6" s="27">
        <f t="shared" si="0"/>
        <v>46</v>
      </c>
      <c r="BC6" s="27">
        <f t="shared" si="0"/>
        <v>47</v>
      </c>
      <c r="BD6" s="27">
        <f t="shared" si="0"/>
        <v>48</v>
      </c>
      <c r="BE6" s="27">
        <f t="shared" si="0"/>
        <v>49</v>
      </c>
      <c r="BF6" s="27">
        <f t="shared" si="0"/>
        <v>50</v>
      </c>
      <c r="BG6" s="27">
        <f t="shared" si="0"/>
        <v>51</v>
      </c>
      <c r="BH6" s="27">
        <f t="shared" si="0"/>
        <v>52</v>
      </c>
      <c r="BI6" s="27">
        <f t="shared" si="0"/>
        <v>53</v>
      </c>
      <c r="BJ6" s="27">
        <f t="shared" si="0"/>
        <v>54</v>
      </c>
      <c r="BK6" s="27">
        <f t="shared" si="0"/>
        <v>55</v>
      </c>
      <c r="BL6" s="27">
        <f t="shared" si="0"/>
        <v>56</v>
      </c>
      <c r="BM6" s="27">
        <f t="shared" si="0"/>
        <v>57</v>
      </c>
      <c r="BN6" s="27">
        <f t="shared" si="0"/>
        <v>58</v>
      </c>
      <c r="BO6" s="27">
        <f t="shared" si="0"/>
        <v>59</v>
      </c>
      <c r="BP6" s="27">
        <f t="shared" si="0"/>
        <v>60</v>
      </c>
      <c r="BQ6" s="27">
        <f t="shared" si="0"/>
        <v>61</v>
      </c>
      <c r="BR6" s="27">
        <f t="shared" si="0"/>
        <v>62</v>
      </c>
      <c r="BS6" s="27">
        <f t="shared" si="0"/>
        <v>63</v>
      </c>
      <c r="BT6" s="27">
        <f t="shared" si="0"/>
        <v>64</v>
      </c>
      <c r="BU6" s="27">
        <f t="shared" si="0"/>
        <v>65</v>
      </c>
      <c r="BV6" s="27">
        <f t="shared" si="0"/>
        <v>66</v>
      </c>
      <c r="BW6" s="27">
        <f t="shared" ref="BW6:DD6" si="1">BV6+1</f>
        <v>67</v>
      </c>
      <c r="BX6" s="27">
        <f t="shared" si="1"/>
        <v>68</v>
      </c>
      <c r="BY6" s="27">
        <f t="shared" si="1"/>
        <v>69</v>
      </c>
      <c r="BZ6" s="27">
        <f t="shared" si="1"/>
        <v>70</v>
      </c>
      <c r="CA6" s="27">
        <f t="shared" si="1"/>
        <v>71</v>
      </c>
      <c r="CB6" s="27">
        <f t="shared" si="1"/>
        <v>72</v>
      </c>
      <c r="CC6" s="27">
        <f t="shared" si="1"/>
        <v>73</v>
      </c>
      <c r="CD6" s="27">
        <f t="shared" si="1"/>
        <v>74</v>
      </c>
      <c r="CE6" s="27">
        <f t="shared" si="1"/>
        <v>75</v>
      </c>
      <c r="CF6" s="27">
        <f t="shared" si="1"/>
        <v>76</v>
      </c>
      <c r="CG6" s="27">
        <f t="shared" si="1"/>
        <v>77</v>
      </c>
      <c r="CH6" s="27">
        <f t="shared" si="1"/>
        <v>78</v>
      </c>
      <c r="CI6" s="27">
        <f t="shared" si="1"/>
        <v>79</v>
      </c>
      <c r="CJ6" s="27">
        <f t="shared" si="1"/>
        <v>80</v>
      </c>
      <c r="CK6" s="27">
        <f t="shared" si="1"/>
        <v>81</v>
      </c>
      <c r="CL6" s="27">
        <f t="shared" si="1"/>
        <v>82</v>
      </c>
      <c r="CM6" s="27">
        <f t="shared" si="1"/>
        <v>83</v>
      </c>
      <c r="CN6" s="27">
        <f t="shared" si="1"/>
        <v>84</v>
      </c>
      <c r="CO6" s="27">
        <f t="shared" si="1"/>
        <v>85</v>
      </c>
      <c r="CP6" s="27">
        <f t="shared" si="1"/>
        <v>86</v>
      </c>
      <c r="CQ6" s="27">
        <f t="shared" si="1"/>
        <v>87</v>
      </c>
      <c r="CR6" s="27">
        <f t="shared" si="1"/>
        <v>88</v>
      </c>
      <c r="CS6" s="27">
        <f t="shared" si="1"/>
        <v>89</v>
      </c>
      <c r="CT6" s="27">
        <f t="shared" si="1"/>
        <v>90</v>
      </c>
      <c r="CU6" s="27">
        <f t="shared" si="1"/>
        <v>91</v>
      </c>
      <c r="CV6" s="27">
        <f t="shared" si="1"/>
        <v>92</v>
      </c>
      <c r="CW6" s="27">
        <f t="shared" si="1"/>
        <v>93</v>
      </c>
      <c r="CX6" s="27">
        <f t="shared" si="1"/>
        <v>94</v>
      </c>
      <c r="CY6" s="27">
        <f t="shared" si="1"/>
        <v>95</v>
      </c>
      <c r="CZ6" s="27">
        <f t="shared" si="1"/>
        <v>96</v>
      </c>
      <c r="DA6" s="27">
        <f t="shared" si="1"/>
        <v>97</v>
      </c>
      <c r="DB6" s="27">
        <f t="shared" si="1"/>
        <v>98</v>
      </c>
      <c r="DC6" s="27">
        <f t="shared" si="1"/>
        <v>99</v>
      </c>
      <c r="DD6" s="27">
        <f t="shared" si="1"/>
        <v>100</v>
      </c>
    </row>
    <row r="7" spans="1:114" s="46" customFormat="1" ht="13.5" thickBot="1" x14ac:dyDescent="0.25">
      <c r="A7" s="9"/>
      <c r="B7" s="9"/>
      <c r="C7" s="9"/>
      <c r="D7" s="9"/>
      <c r="E7" s="9"/>
      <c r="F7" s="9"/>
      <c r="H7"/>
    </row>
    <row r="8" spans="1:114" s="9" customFormat="1" ht="13.5" thickBot="1" x14ac:dyDescent="0.25">
      <c r="B8" s="14"/>
      <c r="C8" s="18"/>
      <c r="D8" s="18"/>
      <c r="E8" s="49"/>
      <c r="F8" s="57" t="s">
        <v>96</v>
      </c>
      <c r="G8" s="52">
        <f>SUM(G15:G997)</f>
        <v>0</v>
      </c>
      <c r="H8"/>
      <c r="I8" s="42">
        <f t="shared" ref="I8:AN8" si="2">SUM(I15:I1001)</f>
        <v>0</v>
      </c>
      <c r="J8" s="42">
        <f t="shared" si="2"/>
        <v>0</v>
      </c>
      <c r="K8" s="42">
        <f t="shared" si="2"/>
        <v>0</v>
      </c>
      <c r="L8" s="42">
        <f t="shared" si="2"/>
        <v>0</v>
      </c>
      <c r="M8" s="42">
        <f t="shared" si="2"/>
        <v>0</v>
      </c>
      <c r="N8" s="42">
        <f t="shared" si="2"/>
        <v>0</v>
      </c>
      <c r="O8" s="42">
        <f t="shared" si="2"/>
        <v>0</v>
      </c>
      <c r="P8" s="42">
        <f t="shared" si="2"/>
        <v>0</v>
      </c>
      <c r="Q8" s="42">
        <f t="shared" si="2"/>
        <v>0</v>
      </c>
      <c r="R8" s="42">
        <f t="shared" si="2"/>
        <v>0</v>
      </c>
      <c r="S8" s="42">
        <f t="shared" si="2"/>
        <v>0</v>
      </c>
      <c r="T8" s="42">
        <f t="shared" si="2"/>
        <v>0</v>
      </c>
      <c r="U8" s="42">
        <f t="shared" si="2"/>
        <v>0</v>
      </c>
      <c r="V8" s="42">
        <f t="shared" si="2"/>
        <v>0</v>
      </c>
      <c r="W8" s="42">
        <f t="shared" si="2"/>
        <v>0</v>
      </c>
      <c r="X8" s="42">
        <f t="shared" si="2"/>
        <v>0</v>
      </c>
      <c r="Y8" s="42">
        <f t="shared" si="2"/>
        <v>0</v>
      </c>
      <c r="Z8" s="42">
        <f t="shared" si="2"/>
        <v>0</v>
      </c>
      <c r="AA8" s="42">
        <f t="shared" si="2"/>
        <v>0</v>
      </c>
      <c r="AB8" s="42">
        <f t="shared" si="2"/>
        <v>0</v>
      </c>
      <c r="AC8" s="42">
        <f t="shared" si="2"/>
        <v>0</v>
      </c>
      <c r="AD8" s="42">
        <f t="shared" si="2"/>
        <v>0</v>
      </c>
      <c r="AE8" s="42">
        <f t="shared" si="2"/>
        <v>0</v>
      </c>
      <c r="AF8" s="42">
        <f t="shared" si="2"/>
        <v>0</v>
      </c>
      <c r="AG8" s="42">
        <f t="shared" si="2"/>
        <v>0</v>
      </c>
      <c r="AH8" s="42">
        <f t="shared" si="2"/>
        <v>0</v>
      </c>
      <c r="AI8" s="42">
        <f t="shared" si="2"/>
        <v>0</v>
      </c>
      <c r="AJ8" s="42">
        <f t="shared" si="2"/>
        <v>0</v>
      </c>
      <c r="AK8" s="42">
        <f t="shared" si="2"/>
        <v>0</v>
      </c>
      <c r="AL8" s="42">
        <f t="shared" si="2"/>
        <v>0</v>
      </c>
      <c r="AM8" s="42">
        <f t="shared" si="2"/>
        <v>0</v>
      </c>
      <c r="AN8" s="42">
        <f t="shared" si="2"/>
        <v>0</v>
      </c>
      <c r="AO8" s="42">
        <f t="shared" ref="AO8:BT8" si="3">SUM(AO15:AO1001)</f>
        <v>0</v>
      </c>
      <c r="AP8" s="42">
        <f t="shared" si="3"/>
        <v>0</v>
      </c>
      <c r="AQ8" s="42">
        <f t="shared" si="3"/>
        <v>0</v>
      </c>
      <c r="AR8" s="42">
        <f t="shared" si="3"/>
        <v>0</v>
      </c>
      <c r="AS8" s="42">
        <f t="shared" si="3"/>
        <v>0</v>
      </c>
      <c r="AT8" s="42">
        <f t="shared" si="3"/>
        <v>0</v>
      </c>
      <c r="AU8" s="42">
        <f t="shared" si="3"/>
        <v>0</v>
      </c>
      <c r="AV8" s="42">
        <f t="shared" si="3"/>
        <v>0</v>
      </c>
      <c r="AW8" s="42">
        <f t="shared" si="3"/>
        <v>0</v>
      </c>
      <c r="AX8" s="42">
        <f t="shared" si="3"/>
        <v>0</v>
      </c>
      <c r="AY8" s="42">
        <f t="shared" si="3"/>
        <v>0</v>
      </c>
      <c r="AZ8" s="42">
        <f t="shared" si="3"/>
        <v>0</v>
      </c>
      <c r="BA8" s="42">
        <f t="shared" si="3"/>
        <v>0</v>
      </c>
      <c r="BB8" s="42">
        <f t="shared" si="3"/>
        <v>0</v>
      </c>
      <c r="BC8" s="42">
        <f t="shared" si="3"/>
        <v>0</v>
      </c>
      <c r="BD8" s="42">
        <f t="shared" si="3"/>
        <v>0</v>
      </c>
      <c r="BE8" s="42">
        <f t="shared" si="3"/>
        <v>0</v>
      </c>
      <c r="BF8" s="42">
        <f t="shared" si="3"/>
        <v>0</v>
      </c>
      <c r="BG8" s="42">
        <f t="shared" si="3"/>
        <v>0</v>
      </c>
      <c r="BH8" s="42">
        <f t="shared" si="3"/>
        <v>0</v>
      </c>
      <c r="BI8" s="42">
        <f t="shared" si="3"/>
        <v>0</v>
      </c>
      <c r="BJ8" s="42">
        <f t="shared" si="3"/>
        <v>0</v>
      </c>
      <c r="BK8" s="42">
        <f t="shared" si="3"/>
        <v>0</v>
      </c>
      <c r="BL8" s="42">
        <f t="shared" si="3"/>
        <v>0</v>
      </c>
      <c r="BM8" s="42">
        <f t="shared" si="3"/>
        <v>0</v>
      </c>
      <c r="BN8" s="42">
        <f t="shared" si="3"/>
        <v>0</v>
      </c>
      <c r="BO8" s="42">
        <f t="shared" si="3"/>
        <v>0</v>
      </c>
      <c r="BP8" s="42">
        <f t="shared" si="3"/>
        <v>0</v>
      </c>
      <c r="BQ8" s="42">
        <f t="shared" si="3"/>
        <v>0</v>
      </c>
      <c r="BR8" s="42">
        <f t="shared" si="3"/>
        <v>0</v>
      </c>
      <c r="BS8" s="42">
        <f t="shared" si="3"/>
        <v>0</v>
      </c>
      <c r="BT8" s="42">
        <f t="shared" si="3"/>
        <v>0</v>
      </c>
      <c r="BU8" s="42">
        <f t="shared" ref="BU8:DD8" si="4">SUM(BU15:BU1001)</f>
        <v>0</v>
      </c>
      <c r="BV8" s="42">
        <f t="shared" si="4"/>
        <v>0</v>
      </c>
      <c r="BW8" s="42">
        <f t="shared" si="4"/>
        <v>0</v>
      </c>
      <c r="BX8" s="42">
        <f t="shared" si="4"/>
        <v>0</v>
      </c>
      <c r="BY8" s="42">
        <f t="shared" si="4"/>
        <v>0</v>
      </c>
      <c r="BZ8" s="42">
        <f t="shared" si="4"/>
        <v>0</v>
      </c>
      <c r="CA8" s="42">
        <f t="shared" si="4"/>
        <v>0</v>
      </c>
      <c r="CB8" s="42">
        <f t="shared" si="4"/>
        <v>0</v>
      </c>
      <c r="CC8" s="42">
        <f t="shared" si="4"/>
        <v>0</v>
      </c>
      <c r="CD8" s="42">
        <f t="shared" si="4"/>
        <v>0</v>
      </c>
      <c r="CE8" s="42">
        <f t="shared" si="4"/>
        <v>0</v>
      </c>
      <c r="CF8" s="42">
        <f t="shared" si="4"/>
        <v>0</v>
      </c>
      <c r="CG8" s="42">
        <f t="shared" si="4"/>
        <v>0</v>
      </c>
      <c r="CH8" s="42">
        <f t="shared" si="4"/>
        <v>0</v>
      </c>
      <c r="CI8" s="42">
        <f t="shared" si="4"/>
        <v>0</v>
      </c>
      <c r="CJ8" s="42">
        <f t="shared" si="4"/>
        <v>0</v>
      </c>
      <c r="CK8" s="42">
        <f t="shared" si="4"/>
        <v>0</v>
      </c>
      <c r="CL8" s="42">
        <f t="shared" si="4"/>
        <v>0</v>
      </c>
      <c r="CM8" s="42">
        <f t="shared" si="4"/>
        <v>0</v>
      </c>
      <c r="CN8" s="42">
        <f t="shared" si="4"/>
        <v>0</v>
      </c>
      <c r="CO8" s="42">
        <f t="shared" si="4"/>
        <v>0</v>
      </c>
      <c r="CP8" s="42">
        <f t="shared" si="4"/>
        <v>0</v>
      </c>
      <c r="CQ8" s="42">
        <f t="shared" si="4"/>
        <v>0</v>
      </c>
      <c r="CR8" s="42">
        <f t="shared" si="4"/>
        <v>0</v>
      </c>
      <c r="CS8" s="42">
        <f t="shared" si="4"/>
        <v>0</v>
      </c>
      <c r="CT8" s="42">
        <f t="shared" si="4"/>
        <v>0</v>
      </c>
      <c r="CU8" s="42">
        <f t="shared" si="4"/>
        <v>0</v>
      </c>
      <c r="CV8" s="42">
        <f t="shared" si="4"/>
        <v>0</v>
      </c>
      <c r="CW8" s="42">
        <f t="shared" si="4"/>
        <v>0</v>
      </c>
      <c r="CX8" s="42">
        <f t="shared" si="4"/>
        <v>0</v>
      </c>
      <c r="CY8" s="42">
        <f t="shared" si="4"/>
        <v>0</v>
      </c>
      <c r="CZ8" s="42">
        <f t="shared" si="4"/>
        <v>0</v>
      </c>
      <c r="DA8" s="42">
        <f t="shared" si="4"/>
        <v>0</v>
      </c>
      <c r="DB8" s="42">
        <f t="shared" si="4"/>
        <v>0</v>
      </c>
      <c r="DC8" s="42">
        <f t="shared" si="4"/>
        <v>0</v>
      </c>
      <c r="DD8" s="42">
        <f t="shared" si="4"/>
        <v>0</v>
      </c>
      <c r="DE8" s="157"/>
    </row>
    <row r="9" spans="1:114" s="9" customFormat="1" ht="13.5" thickBot="1" x14ac:dyDescent="0.25">
      <c r="B9" s="14"/>
      <c r="C9" s="18"/>
      <c r="D9" s="18"/>
      <c r="G9" s="51"/>
      <c r="H9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  <c r="AA9" s="51"/>
      <c r="AB9" s="51"/>
      <c r="AC9" s="51"/>
      <c r="AD9" s="51"/>
      <c r="AE9" s="51"/>
      <c r="AF9" s="51"/>
      <c r="AG9" s="51"/>
      <c r="AH9" s="51"/>
      <c r="AI9" s="51"/>
      <c r="AJ9" s="51"/>
      <c r="AK9" s="51"/>
      <c r="AL9" s="51"/>
      <c r="AM9" s="51"/>
      <c r="AN9" s="51"/>
      <c r="AO9" s="51"/>
      <c r="AP9" s="51"/>
      <c r="AQ9" s="51"/>
      <c r="AR9" s="51"/>
      <c r="AS9" s="51"/>
      <c r="AT9" s="51"/>
      <c r="AU9" s="51"/>
      <c r="AV9" s="51"/>
      <c r="AW9" s="51"/>
      <c r="AX9" s="51"/>
      <c r="AY9" s="51"/>
      <c r="AZ9" s="51"/>
      <c r="BA9" s="51"/>
      <c r="BB9" s="51"/>
      <c r="BC9" s="51"/>
      <c r="BD9" s="51"/>
      <c r="BE9" s="51"/>
      <c r="BF9" s="51"/>
      <c r="BG9" s="51"/>
      <c r="BH9" s="51"/>
      <c r="BI9" s="51"/>
      <c r="BJ9" s="51"/>
      <c r="BK9" s="51"/>
      <c r="BL9" s="51"/>
      <c r="BM9" s="51"/>
      <c r="BN9" s="51"/>
      <c r="BO9" s="51"/>
      <c r="BP9" s="51"/>
      <c r="BQ9" s="51"/>
      <c r="BR9" s="51"/>
      <c r="BS9" s="51"/>
      <c r="BT9" s="51"/>
      <c r="BU9" s="51"/>
      <c r="BV9" s="51"/>
      <c r="BW9" s="51"/>
      <c r="BX9" s="51"/>
      <c r="BY9" s="51"/>
      <c r="BZ9" s="51"/>
      <c r="CA9" s="51"/>
      <c r="CB9" s="51"/>
      <c r="CC9" s="51"/>
      <c r="CD9" s="51"/>
      <c r="CE9" s="51"/>
      <c r="CF9" s="51"/>
      <c r="CG9" s="51"/>
      <c r="CH9" s="51"/>
      <c r="CI9" s="51"/>
      <c r="CJ9" s="51"/>
      <c r="CK9" s="51"/>
      <c r="CL9" s="51"/>
      <c r="CM9" s="51"/>
      <c r="CN9" s="51"/>
      <c r="CO9" s="51"/>
      <c r="CP9" s="51"/>
      <c r="CQ9" s="51"/>
      <c r="CR9" s="51"/>
      <c r="CS9" s="51"/>
      <c r="CT9" s="51"/>
      <c r="CU9" s="51"/>
      <c r="CV9" s="51"/>
      <c r="CW9" s="51"/>
      <c r="CX9" s="51"/>
      <c r="CY9" s="51"/>
      <c r="CZ9" s="51"/>
      <c r="DA9" s="51"/>
      <c r="DB9" s="51"/>
      <c r="DC9" s="51"/>
      <c r="DD9" s="51"/>
      <c r="DE9" s="157"/>
    </row>
    <row r="10" spans="1:114" s="9" customFormat="1" ht="13.5" thickBot="1" x14ac:dyDescent="0.25">
      <c r="B10" s="14"/>
      <c r="C10" s="18"/>
      <c r="D10" s="18"/>
      <c r="E10" s="18"/>
      <c r="F10" s="12" t="s">
        <v>98</v>
      </c>
      <c r="G10" s="52">
        <f>SUM(I10:DD10)</f>
        <v>0</v>
      </c>
      <c r="H10"/>
      <c r="I10" s="61">
        <f t="shared" ref="I10:AN10" si="5">I8/(1+$D$2)^I6</f>
        <v>0</v>
      </c>
      <c r="J10" s="64">
        <f t="shared" si="5"/>
        <v>0</v>
      </c>
      <c r="K10" s="64">
        <f t="shared" si="5"/>
        <v>0</v>
      </c>
      <c r="L10" s="64">
        <f t="shared" si="5"/>
        <v>0</v>
      </c>
      <c r="M10" s="64">
        <f t="shared" si="5"/>
        <v>0</v>
      </c>
      <c r="N10" s="64">
        <f t="shared" si="5"/>
        <v>0</v>
      </c>
      <c r="O10" s="64">
        <f t="shared" si="5"/>
        <v>0</v>
      </c>
      <c r="P10" s="64">
        <f t="shared" si="5"/>
        <v>0</v>
      </c>
      <c r="Q10" s="64">
        <f t="shared" si="5"/>
        <v>0</v>
      </c>
      <c r="R10" s="64">
        <f t="shared" si="5"/>
        <v>0</v>
      </c>
      <c r="S10" s="64">
        <f t="shared" si="5"/>
        <v>0</v>
      </c>
      <c r="T10" s="64">
        <f t="shared" si="5"/>
        <v>0</v>
      </c>
      <c r="U10" s="64">
        <f t="shared" si="5"/>
        <v>0</v>
      </c>
      <c r="V10" s="64">
        <f t="shared" si="5"/>
        <v>0</v>
      </c>
      <c r="W10" s="64">
        <f t="shared" si="5"/>
        <v>0</v>
      </c>
      <c r="X10" s="64">
        <f t="shared" si="5"/>
        <v>0</v>
      </c>
      <c r="Y10" s="64">
        <f t="shared" si="5"/>
        <v>0</v>
      </c>
      <c r="Z10" s="64">
        <f t="shared" si="5"/>
        <v>0</v>
      </c>
      <c r="AA10" s="64">
        <f t="shared" si="5"/>
        <v>0</v>
      </c>
      <c r="AB10" s="64">
        <f t="shared" si="5"/>
        <v>0</v>
      </c>
      <c r="AC10" s="64">
        <f t="shared" si="5"/>
        <v>0</v>
      </c>
      <c r="AD10" s="64">
        <f t="shared" si="5"/>
        <v>0</v>
      </c>
      <c r="AE10" s="64">
        <f t="shared" si="5"/>
        <v>0</v>
      </c>
      <c r="AF10" s="64">
        <f t="shared" si="5"/>
        <v>0</v>
      </c>
      <c r="AG10" s="64">
        <f t="shared" si="5"/>
        <v>0</v>
      </c>
      <c r="AH10" s="64">
        <f t="shared" si="5"/>
        <v>0</v>
      </c>
      <c r="AI10" s="64">
        <f t="shared" si="5"/>
        <v>0</v>
      </c>
      <c r="AJ10" s="64">
        <f t="shared" si="5"/>
        <v>0</v>
      </c>
      <c r="AK10" s="64">
        <f t="shared" si="5"/>
        <v>0</v>
      </c>
      <c r="AL10" s="64">
        <f t="shared" si="5"/>
        <v>0</v>
      </c>
      <c r="AM10" s="64">
        <f t="shared" si="5"/>
        <v>0</v>
      </c>
      <c r="AN10" s="64">
        <f t="shared" si="5"/>
        <v>0</v>
      </c>
      <c r="AO10" s="64">
        <f t="shared" ref="AO10:BT10" si="6">AO8/(1+$D$2)^AO6</f>
        <v>0</v>
      </c>
      <c r="AP10" s="64">
        <f t="shared" si="6"/>
        <v>0</v>
      </c>
      <c r="AQ10" s="64">
        <f t="shared" si="6"/>
        <v>0</v>
      </c>
      <c r="AR10" s="64">
        <f t="shared" si="6"/>
        <v>0</v>
      </c>
      <c r="AS10" s="64">
        <f t="shared" si="6"/>
        <v>0</v>
      </c>
      <c r="AT10" s="64">
        <f t="shared" si="6"/>
        <v>0</v>
      </c>
      <c r="AU10" s="64">
        <f t="shared" si="6"/>
        <v>0</v>
      </c>
      <c r="AV10" s="64">
        <f t="shared" si="6"/>
        <v>0</v>
      </c>
      <c r="AW10" s="64">
        <f t="shared" si="6"/>
        <v>0</v>
      </c>
      <c r="AX10" s="64">
        <f t="shared" si="6"/>
        <v>0</v>
      </c>
      <c r="AY10" s="64">
        <f t="shared" si="6"/>
        <v>0</v>
      </c>
      <c r="AZ10" s="64">
        <f t="shared" si="6"/>
        <v>0</v>
      </c>
      <c r="BA10" s="64">
        <f t="shared" si="6"/>
        <v>0</v>
      </c>
      <c r="BB10" s="64">
        <f t="shared" si="6"/>
        <v>0</v>
      </c>
      <c r="BC10" s="64">
        <f t="shared" si="6"/>
        <v>0</v>
      </c>
      <c r="BD10" s="64">
        <f t="shared" si="6"/>
        <v>0</v>
      </c>
      <c r="BE10" s="64">
        <f t="shared" si="6"/>
        <v>0</v>
      </c>
      <c r="BF10" s="64">
        <f t="shared" si="6"/>
        <v>0</v>
      </c>
      <c r="BG10" s="64">
        <f t="shared" si="6"/>
        <v>0</v>
      </c>
      <c r="BH10" s="64">
        <f t="shared" si="6"/>
        <v>0</v>
      </c>
      <c r="BI10" s="64">
        <f t="shared" si="6"/>
        <v>0</v>
      </c>
      <c r="BJ10" s="64">
        <f t="shared" si="6"/>
        <v>0</v>
      </c>
      <c r="BK10" s="64">
        <f t="shared" si="6"/>
        <v>0</v>
      </c>
      <c r="BL10" s="64">
        <f t="shared" si="6"/>
        <v>0</v>
      </c>
      <c r="BM10" s="64">
        <f t="shared" si="6"/>
        <v>0</v>
      </c>
      <c r="BN10" s="64">
        <f t="shared" si="6"/>
        <v>0</v>
      </c>
      <c r="BO10" s="64">
        <f t="shared" si="6"/>
        <v>0</v>
      </c>
      <c r="BP10" s="64">
        <f t="shared" si="6"/>
        <v>0</v>
      </c>
      <c r="BQ10" s="64">
        <f t="shared" si="6"/>
        <v>0</v>
      </c>
      <c r="BR10" s="64">
        <f t="shared" si="6"/>
        <v>0</v>
      </c>
      <c r="BS10" s="64">
        <f t="shared" si="6"/>
        <v>0</v>
      </c>
      <c r="BT10" s="64">
        <f t="shared" si="6"/>
        <v>0</v>
      </c>
      <c r="BU10" s="64">
        <f t="shared" ref="BU10:DD10" si="7">BU8/(1+$D$2)^BU6</f>
        <v>0</v>
      </c>
      <c r="BV10" s="64">
        <f t="shared" si="7"/>
        <v>0</v>
      </c>
      <c r="BW10" s="64">
        <f t="shared" si="7"/>
        <v>0</v>
      </c>
      <c r="BX10" s="64">
        <f t="shared" si="7"/>
        <v>0</v>
      </c>
      <c r="BY10" s="64">
        <f t="shared" si="7"/>
        <v>0</v>
      </c>
      <c r="BZ10" s="64">
        <f t="shared" si="7"/>
        <v>0</v>
      </c>
      <c r="CA10" s="64">
        <f t="shared" si="7"/>
        <v>0</v>
      </c>
      <c r="CB10" s="64">
        <f t="shared" si="7"/>
        <v>0</v>
      </c>
      <c r="CC10" s="64">
        <f t="shared" si="7"/>
        <v>0</v>
      </c>
      <c r="CD10" s="64">
        <f t="shared" si="7"/>
        <v>0</v>
      </c>
      <c r="CE10" s="64">
        <f t="shared" si="7"/>
        <v>0</v>
      </c>
      <c r="CF10" s="64">
        <f t="shared" si="7"/>
        <v>0</v>
      </c>
      <c r="CG10" s="64">
        <f t="shared" si="7"/>
        <v>0</v>
      </c>
      <c r="CH10" s="64">
        <f t="shared" si="7"/>
        <v>0</v>
      </c>
      <c r="CI10" s="64">
        <f t="shared" si="7"/>
        <v>0</v>
      </c>
      <c r="CJ10" s="64">
        <f t="shared" si="7"/>
        <v>0</v>
      </c>
      <c r="CK10" s="64">
        <f t="shared" si="7"/>
        <v>0</v>
      </c>
      <c r="CL10" s="64">
        <f t="shared" si="7"/>
        <v>0</v>
      </c>
      <c r="CM10" s="64">
        <f t="shared" si="7"/>
        <v>0</v>
      </c>
      <c r="CN10" s="64">
        <f t="shared" si="7"/>
        <v>0</v>
      </c>
      <c r="CO10" s="64">
        <f t="shared" si="7"/>
        <v>0</v>
      </c>
      <c r="CP10" s="64">
        <f t="shared" si="7"/>
        <v>0</v>
      </c>
      <c r="CQ10" s="64">
        <f t="shared" si="7"/>
        <v>0</v>
      </c>
      <c r="CR10" s="64">
        <f t="shared" si="7"/>
        <v>0</v>
      </c>
      <c r="CS10" s="64">
        <f t="shared" si="7"/>
        <v>0</v>
      </c>
      <c r="CT10" s="64">
        <f t="shared" si="7"/>
        <v>0</v>
      </c>
      <c r="CU10" s="64">
        <f t="shared" si="7"/>
        <v>0</v>
      </c>
      <c r="CV10" s="64">
        <f t="shared" si="7"/>
        <v>0</v>
      </c>
      <c r="CW10" s="64">
        <f t="shared" si="7"/>
        <v>0</v>
      </c>
      <c r="CX10" s="64">
        <f t="shared" si="7"/>
        <v>0</v>
      </c>
      <c r="CY10" s="64">
        <f t="shared" si="7"/>
        <v>0</v>
      </c>
      <c r="CZ10" s="64">
        <f t="shared" si="7"/>
        <v>0</v>
      </c>
      <c r="DA10" s="64">
        <f t="shared" si="7"/>
        <v>0</v>
      </c>
      <c r="DB10" s="64">
        <f t="shared" si="7"/>
        <v>0</v>
      </c>
      <c r="DC10" s="64">
        <f t="shared" si="7"/>
        <v>0</v>
      </c>
      <c r="DD10" s="64">
        <f t="shared" si="7"/>
        <v>0</v>
      </c>
      <c r="DE10" s="157"/>
    </row>
    <row r="11" spans="1:114" x14ac:dyDescent="0.2">
      <c r="A11" s="22"/>
      <c r="B11" s="22"/>
      <c r="C11" s="27"/>
      <c r="D11" s="27"/>
      <c r="E11" s="46"/>
      <c r="F11" s="287" t="str">
        <f>IF('Allgemeine Info'!$H$15="","Bitte geben Sie in der Registerkarte 'Allgemeine Info'  in Zelle H15 einen Betrachtungszeitraum ein!","")</f>
        <v>Bitte geben Sie in der Registerkarte 'Allgemeine Info'  in Zelle H15 einen Betrachtungszeitraum ein!</v>
      </c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46"/>
      <c r="DF11" s="46"/>
      <c r="DG11" s="46"/>
      <c r="DH11" s="46"/>
      <c r="DI11" s="46"/>
      <c r="DJ11" s="46"/>
    </row>
    <row r="12" spans="1:114" s="27" customFormat="1" x14ac:dyDescent="0.2">
      <c r="A12" s="28"/>
      <c r="B12" s="28"/>
      <c r="D12" s="209" t="s">
        <v>39</v>
      </c>
      <c r="E12" s="268"/>
      <c r="F12" s="268"/>
      <c r="G12" s="209" t="s">
        <v>40</v>
      </c>
      <c r="H12" s="245"/>
      <c r="DE12" s="157"/>
    </row>
    <row r="13" spans="1:114" s="27" customFormat="1" ht="38.25" x14ac:dyDescent="0.2">
      <c r="A13" s="28"/>
      <c r="B13" s="28"/>
      <c r="C13" s="265" t="s">
        <v>95</v>
      </c>
      <c r="D13" s="266" t="s">
        <v>167</v>
      </c>
      <c r="E13" s="267" t="s">
        <v>44</v>
      </c>
      <c r="F13" s="267" t="s">
        <v>48</v>
      </c>
      <c r="G13" s="248" t="s">
        <v>19</v>
      </c>
      <c r="H13" s="248" t="s">
        <v>168</v>
      </c>
      <c r="DE13" s="157"/>
    </row>
    <row r="14" spans="1:114" s="27" customFormat="1" x14ac:dyDescent="0.2"/>
    <row r="15" spans="1:114" s="14" customFormat="1" x14ac:dyDescent="0.2">
      <c r="C15" s="275" t="s">
        <v>178</v>
      </c>
      <c r="D15" s="332"/>
      <c r="E15" s="276"/>
      <c r="F15" s="211">
        <f>'Allgemeine Info'!$H$15</f>
        <v>0</v>
      </c>
      <c r="G15" s="338"/>
      <c r="H15" s="277"/>
      <c r="I15" s="59">
        <f>IF(I$6&lt;='Allgemeine Info'!$H$15,($D$15*$G15)*((1+$D$4)^I$6),0)</f>
        <v>0</v>
      </c>
      <c r="J15" s="59">
        <f>IF(J$6&lt;='Allgemeine Info'!$H$15,($D$15*$G15)*((1+$D$4)^J$6),0)</f>
        <v>0</v>
      </c>
      <c r="K15" s="59">
        <f>IF(K$6&lt;='Allgemeine Info'!$H$15,($D$15*$G15)*((1+$D$4)^K$6),0)</f>
        <v>0</v>
      </c>
      <c r="L15" s="59">
        <f>IF(L$6&lt;='Allgemeine Info'!$H$15,($D$15*$G15)*((1+$D$4)^L$6),0)</f>
        <v>0</v>
      </c>
      <c r="M15" s="59">
        <f>IF(M$6&lt;='Allgemeine Info'!$H$15,($D$15*$G15)*((1+$D$4)^M$6),0)</f>
        <v>0</v>
      </c>
      <c r="N15" s="59">
        <f>IF(N$6&lt;='Allgemeine Info'!$H$15,($D$15*$G15)*((1+$D$4)^N$6),0)</f>
        <v>0</v>
      </c>
      <c r="O15" s="59">
        <f>IF(O$6&lt;='Allgemeine Info'!$H$15,($D$15*$G15)*((1+$D$4)^O$6),0)</f>
        <v>0</v>
      </c>
      <c r="P15" s="59">
        <f>IF(P$6&lt;='Allgemeine Info'!$H$15,($D$15*$G15)*((1+$D$4)^P$6),0)</f>
        <v>0</v>
      </c>
      <c r="Q15" s="59">
        <f>IF(Q$6&lt;='Allgemeine Info'!$H$15,($D$15*$G15)*((1+$D$4)^Q$6),0)</f>
        <v>0</v>
      </c>
      <c r="R15" s="59">
        <f>IF(R$6&lt;='Allgemeine Info'!$H$15,($D$15*$G15)*((1+$D$4)^R$6),0)</f>
        <v>0</v>
      </c>
      <c r="S15" s="59">
        <f>IF(S$6&lt;='Allgemeine Info'!$H$15,($D$15*$G15)*((1+$D$4)^S$6),0)</f>
        <v>0</v>
      </c>
      <c r="T15" s="59">
        <f>IF(T$6&lt;='Allgemeine Info'!$H$15,($D$15*$G15)*((1+$D$4)^T$6),0)</f>
        <v>0</v>
      </c>
      <c r="U15" s="59">
        <f>IF(U$6&lt;='Allgemeine Info'!$H$15,($D$15*$G15)*((1+$D$4)^U$6),0)</f>
        <v>0</v>
      </c>
      <c r="V15" s="59">
        <f>IF(V$6&lt;='Allgemeine Info'!$H$15,($D$15*$G15)*((1+$D$4)^V$6),0)</f>
        <v>0</v>
      </c>
      <c r="W15" s="59">
        <f>IF(W$6&lt;='Allgemeine Info'!$H$15,($D$15*$G15)*((1+$D$4)^W$6),0)</f>
        <v>0</v>
      </c>
      <c r="X15" s="59">
        <f>IF(X$6&lt;='Allgemeine Info'!$H$15,($D$15*$G15)*((1+$D$4)^X$6),0)</f>
        <v>0</v>
      </c>
      <c r="Y15" s="59">
        <f>IF(Y$6&lt;='Allgemeine Info'!$H$15,($D$15*$G15)*((1+$D$4)^Y$6),0)</f>
        <v>0</v>
      </c>
      <c r="Z15" s="59">
        <f>IF(Z$6&lt;='Allgemeine Info'!$H$15,($D$15*$G15)*((1+$D$4)^Z$6),0)</f>
        <v>0</v>
      </c>
      <c r="AA15" s="59">
        <f>IF(AA$6&lt;='Allgemeine Info'!$H$15,($D$15*$G15)*((1+$D$4)^AA$6),0)</f>
        <v>0</v>
      </c>
      <c r="AB15" s="59">
        <f>IF(AB$6&lt;='Allgemeine Info'!$H$15,($D$15*$G15)*((1+$D$4)^AB$6),0)</f>
        <v>0</v>
      </c>
      <c r="AC15" s="59">
        <f>IF(AC$6&lt;='Allgemeine Info'!$H$15,($D$15*$G15)*((1+$D$4)^AC$6),0)</f>
        <v>0</v>
      </c>
      <c r="AD15" s="59">
        <f>IF(AD$6&lt;='Allgemeine Info'!$H$15,($D$15*$G15)*((1+$D$4)^AD$6),0)</f>
        <v>0</v>
      </c>
      <c r="AE15" s="59">
        <f>IF(AE$6&lt;='Allgemeine Info'!$H$15,($D$15*$G15)*((1+$D$4)^AE$6),0)</f>
        <v>0</v>
      </c>
      <c r="AF15" s="59">
        <f>IF(AF$6&lt;='Allgemeine Info'!$H$15,($D$15*$G15)*((1+$D$4)^AF$6),0)</f>
        <v>0</v>
      </c>
      <c r="AG15" s="59">
        <f>IF(AG$6&lt;='Allgemeine Info'!$H$15,($D$15*$G15)*((1+$D$4)^AG$6),0)</f>
        <v>0</v>
      </c>
      <c r="AH15" s="59">
        <f>IF(AH$6&lt;='Allgemeine Info'!$H$15,($D$15*$G15)*((1+$D$4)^AH$6),0)</f>
        <v>0</v>
      </c>
      <c r="AI15" s="59">
        <f>IF(AI$6&lt;='Allgemeine Info'!$H$15,($D$15*$G15)*((1+$D$4)^AI$6),0)</f>
        <v>0</v>
      </c>
      <c r="AJ15" s="59">
        <f>IF(AJ$6&lt;='Allgemeine Info'!$H$15,($D$15*$G15)*((1+$D$4)^AJ$6),0)</f>
        <v>0</v>
      </c>
      <c r="AK15" s="59">
        <f>IF(AK$6&lt;='Allgemeine Info'!$H$15,($D$15*$G15)*((1+$D$4)^AK$6),0)</f>
        <v>0</v>
      </c>
      <c r="AL15" s="59">
        <f>IF(AL$6&lt;='Allgemeine Info'!$H$15,($D$15*$G15)*((1+$D$4)^AL$6),0)</f>
        <v>0</v>
      </c>
      <c r="AM15" s="59">
        <f>IF(AM$6&lt;='Allgemeine Info'!$H$15,($D$15*$G15)*((1+$D$4)^AM$6),0)</f>
        <v>0</v>
      </c>
      <c r="AN15" s="59">
        <f>IF(AN$6&lt;='Allgemeine Info'!$H$15,($D$15*$G15)*((1+$D$4)^AN$6),0)</f>
        <v>0</v>
      </c>
      <c r="AO15" s="59">
        <f>IF(AO$6&lt;='Allgemeine Info'!$H$15,($D$15*$G15)*((1+$D$4)^AO$6),0)</f>
        <v>0</v>
      </c>
      <c r="AP15" s="59">
        <f>IF(AP$6&lt;='Allgemeine Info'!$H$15,($D$15*$G15)*((1+$D$4)^AP$6),0)</f>
        <v>0</v>
      </c>
      <c r="AQ15" s="59">
        <f>IF(AQ$6&lt;='Allgemeine Info'!$H$15,($D$15*$G15)*((1+$D$4)^AQ$6),0)</f>
        <v>0</v>
      </c>
      <c r="AR15" s="59">
        <f>IF(AR$6&lt;='Allgemeine Info'!$H$15,($D$15*$G15)*((1+$D$4)^AR$6),0)</f>
        <v>0</v>
      </c>
      <c r="AS15" s="59">
        <f>IF(AS$6&lt;='Allgemeine Info'!$H$15,($D$15*$G15)*((1+$D$4)^AS$6),0)</f>
        <v>0</v>
      </c>
      <c r="AT15" s="59">
        <f>IF(AT$6&lt;='Allgemeine Info'!$H$15,($D$15*$G15)*((1+$D$4)^AT$6),0)</f>
        <v>0</v>
      </c>
      <c r="AU15" s="59">
        <f>IF(AU$6&lt;='Allgemeine Info'!$H$15,($D$15*$G15)*((1+$D$4)^AU$6),0)</f>
        <v>0</v>
      </c>
      <c r="AV15" s="59">
        <f>IF(AV$6&lt;='Allgemeine Info'!$H$15,($D$15*$G15)*((1+$D$4)^AV$6),0)</f>
        <v>0</v>
      </c>
      <c r="AW15" s="59">
        <f>IF(AW$6&lt;='Allgemeine Info'!$H$15,($D$15*$G15)*((1+$D$4)^AW$6),0)</f>
        <v>0</v>
      </c>
      <c r="AX15" s="59">
        <f>IF(AX$6&lt;='Allgemeine Info'!$H$15,($D$15*$G15)*((1+$D$4)^AX$6),0)</f>
        <v>0</v>
      </c>
      <c r="AY15" s="59">
        <f>IF(AY$6&lt;='Allgemeine Info'!$H$15,($D$15*$G15)*((1+$D$4)^AY$6),0)</f>
        <v>0</v>
      </c>
      <c r="AZ15" s="59">
        <f>IF(AZ$6&lt;='Allgemeine Info'!$H$15,($D$15*$G15)*((1+$D$4)^AZ$6),0)</f>
        <v>0</v>
      </c>
      <c r="BA15" s="59">
        <f>IF(BA$6&lt;='Allgemeine Info'!$H$15,($D$15*$G15)*((1+$D$4)^BA$6),0)</f>
        <v>0</v>
      </c>
      <c r="BB15" s="59">
        <f>IF(BB$6&lt;='Allgemeine Info'!$H$15,($D$15*$G15)*((1+$D$4)^BB$6),0)</f>
        <v>0</v>
      </c>
      <c r="BC15" s="59">
        <f>IF(BC$6&lt;='Allgemeine Info'!$H$15,($D$15*$G15)*((1+$D$4)^BC$6),0)</f>
        <v>0</v>
      </c>
      <c r="BD15" s="59">
        <f>IF(BD$6&lt;='Allgemeine Info'!$H$15,($D$15*$G15)*((1+$D$4)^BD$6),0)</f>
        <v>0</v>
      </c>
      <c r="BE15" s="59">
        <f>IF(BE$6&lt;='Allgemeine Info'!$H$15,($D$15*$G15)*((1+$D$4)^BE$6),0)</f>
        <v>0</v>
      </c>
      <c r="BF15" s="59">
        <f>IF(BF$6&lt;='Allgemeine Info'!$H$15,($D$15*$G15)*((1+$D$4)^BF$6),0)</f>
        <v>0</v>
      </c>
      <c r="BG15" s="59">
        <f>IF(BG$6&lt;='Allgemeine Info'!$H$15,($D$15*$G15)*((1+$D$4)^BG$6),0)</f>
        <v>0</v>
      </c>
      <c r="BH15" s="59">
        <f>IF(BH$6&lt;='Allgemeine Info'!$H$15,($D$15*$G15)*((1+$D$4)^BH$6),0)</f>
        <v>0</v>
      </c>
      <c r="BI15" s="59">
        <f>IF(BI$6&lt;='Allgemeine Info'!$H$15,($D$15*$G15)*((1+$D$4)^BI$6),0)</f>
        <v>0</v>
      </c>
      <c r="BJ15" s="59">
        <f>IF(BJ$6&lt;='Allgemeine Info'!$H$15,($D$15*$G15)*((1+$D$4)^BJ$6),0)</f>
        <v>0</v>
      </c>
      <c r="BK15" s="59">
        <f>IF(BK$6&lt;='Allgemeine Info'!$H$15,($D$15*$G15)*((1+$D$4)^BK$6),0)</f>
        <v>0</v>
      </c>
      <c r="BL15" s="59">
        <f>IF(BL$6&lt;='Allgemeine Info'!$H$15,($D$15*$G15)*((1+$D$4)^BL$6),0)</f>
        <v>0</v>
      </c>
      <c r="BM15" s="59">
        <f>IF(BM$6&lt;='Allgemeine Info'!$H$15,($D$15*$G15)*((1+$D$4)^BM$6),0)</f>
        <v>0</v>
      </c>
      <c r="BN15" s="59">
        <f>IF(BN$6&lt;='Allgemeine Info'!$H$15,($D$15*$G15)*((1+$D$4)^BN$6),0)</f>
        <v>0</v>
      </c>
      <c r="BO15" s="59">
        <f>IF(BO$6&lt;='Allgemeine Info'!$H$15,($D$15*$G15)*((1+$D$4)^BO$6),0)</f>
        <v>0</v>
      </c>
      <c r="BP15" s="59">
        <f>IF(BP$6&lt;='Allgemeine Info'!$H$15,($D$15*$G15)*((1+$D$4)^BP$6),0)</f>
        <v>0</v>
      </c>
      <c r="BQ15" s="59">
        <f>IF(BQ$6&lt;='Allgemeine Info'!$H$15,($D$15*$G15)*((1+$D$4)^BQ$6),0)</f>
        <v>0</v>
      </c>
      <c r="BR15" s="59">
        <f>IF(BR$6&lt;='Allgemeine Info'!$H$15,($D$15*$G15)*((1+$D$4)^BR$6),0)</f>
        <v>0</v>
      </c>
      <c r="BS15" s="59">
        <f>IF(BS$6&lt;='Allgemeine Info'!$H$15,($D$15*$G15)*((1+$D$4)^BS$6),0)</f>
        <v>0</v>
      </c>
      <c r="BT15" s="59">
        <f>IF(BT$6&lt;='Allgemeine Info'!$H$15,($D$15*$G15)*((1+$D$4)^BT$6),0)</f>
        <v>0</v>
      </c>
      <c r="BU15" s="59">
        <f>IF(BU$6&lt;='Allgemeine Info'!$H$15,($D$15*$G15)*((1+$D$4)^BU$6),0)</f>
        <v>0</v>
      </c>
      <c r="BV15" s="59">
        <f>IF(BV$6&lt;='Allgemeine Info'!$H$15,($D$15*$G15)*((1+$D$4)^BV$6),0)</f>
        <v>0</v>
      </c>
      <c r="BW15" s="59">
        <f>IF(BW$6&lt;='Allgemeine Info'!$H$15,($D$15*$G15)*((1+$D$4)^BW$6),0)</f>
        <v>0</v>
      </c>
      <c r="BX15" s="59">
        <f>IF(BX$6&lt;='Allgemeine Info'!$H$15,($D$15*$G15)*((1+$D$4)^BX$6),0)</f>
        <v>0</v>
      </c>
      <c r="BY15" s="59">
        <f>IF(BY$6&lt;='Allgemeine Info'!$H$15,($D$15*$G15)*((1+$D$4)^BY$6),0)</f>
        <v>0</v>
      </c>
      <c r="BZ15" s="59">
        <f>IF(BZ$6&lt;='Allgemeine Info'!$H$15,($D$15*$G15)*((1+$D$4)^BZ$6),0)</f>
        <v>0</v>
      </c>
      <c r="CA15" s="59">
        <f>IF(CA$6&lt;='Allgemeine Info'!$H$15,($D$15*$G15)*((1+$D$4)^CA$6),0)</f>
        <v>0</v>
      </c>
      <c r="CB15" s="59">
        <f>IF(CB$6&lt;='Allgemeine Info'!$H$15,($D$15*$G15)*((1+$D$4)^CB$6),0)</f>
        <v>0</v>
      </c>
      <c r="CC15" s="59">
        <f>IF(CC$6&lt;='Allgemeine Info'!$H$15,($D$15*$G15)*((1+$D$4)^CC$6),0)</f>
        <v>0</v>
      </c>
      <c r="CD15" s="59">
        <f>IF(CD$6&lt;='Allgemeine Info'!$H$15,($D$15*$G15)*((1+$D$4)^CD$6),0)</f>
        <v>0</v>
      </c>
      <c r="CE15" s="59">
        <f>IF(CE$6&lt;='Allgemeine Info'!$H$15,($D$15*$G15)*((1+$D$4)^CE$6),0)</f>
        <v>0</v>
      </c>
      <c r="CF15" s="59">
        <f>IF(CF$6&lt;='Allgemeine Info'!$H$15,($D$15*$G15)*((1+$D$4)^CF$6),0)</f>
        <v>0</v>
      </c>
      <c r="CG15" s="59">
        <f>IF(CG$6&lt;='Allgemeine Info'!$H$15,($D$15*$G15)*((1+$D$4)^CG$6),0)</f>
        <v>0</v>
      </c>
      <c r="CH15" s="59">
        <f>IF(CH$6&lt;='Allgemeine Info'!$H$15,($D$15*$G15)*((1+$D$4)^CH$6),0)</f>
        <v>0</v>
      </c>
      <c r="CI15" s="59">
        <f>IF(CI$6&lt;='Allgemeine Info'!$H$15,($D$15*$G15)*((1+$D$4)^CI$6),0)</f>
        <v>0</v>
      </c>
      <c r="CJ15" s="59">
        <f>IF(CJ$6&lt;='Allgemeine Info'!$H$15,($D$15*$G15)*((1+$D$4)^CJ$6),0)</f>
        <v>0</v>
      </c>
      <c r="CK15" s="59">
        <f>IF(CK$6&lt;='Allgemeine Info'!$H$15,($D$15*$G15)*((1+$D$4)^CK$6),0)</f>
        <v>0</v>
      </c>
      <c r="CL15" s="59">
        <f>IF(CL$6&lt;='Allgemeine Info'!$H$15,($D$15*$G15)*((1+$D$4)^CL$6),0)</f>
        <v>0</v>
      </c>
      <c r="CM15" s="59">
        <f>IF(CM$6&lt;='Allgemeine Info'!$H$15,($D$15*$G15)*((1+$D$4)^CM$6),0)</f>
        <v>0</v>
      </c>
      <c r="CN15" s="59">
        <f>IF(CN$6&lt;='Allgemeine Info'!$H$15,($D$15*$G15)*((1+$D$4)^CN$6),0)</f>
        <v>0</v>
      </c>
      <c r="CO15" s="59">
        <f>IF(CO$6&lt;='Allgemeine Info'!$H$15,($D$15*$G15)*((1+$D$4)^CO$6),0)</f>
        <v>0</v>
      </c>
      <c r="CP15" s="59">
        <f>IF(CP$6&lt;='Allgemeine Info'!$H$15,($D$15*$G15)*((1+$D$4)^CP$6),0)</f>
        <v>0</v>
      </c>
      <c r="CQ15" s="59">
        <f>IF(CQ$6&lt;='Allgemeine Info'!$H$15,($D$15*$G15)*((1+$D$4)^CQ$6),0)</f>
        <v>0</v>
      </c>
      <c r="CR15" s="59">
        <f>IF(CR$6&lt;='Allgemeine Info'!$H$15,($D$15*$G15)*((1+$D$4)^CR$6),0)</f>
        <v>0</v>
      </c>
      <c r="CS15" s="59">
        <f>IF(CS$6&lt;='Allgemeine Info'!$H$15,($D$15*$G15)*((1+$D$4)^CS$6),0)</f>
        <v>0</v>
      </c>
      <c r="CT15" s="59">
        <f>IF(CT$6&lt;='Allgemeine Info'!$H$15,($D$15*$G15)*((1+$D$4)^CT$6),0)</f>
        <v>0</v>
      </c>
      <c r="CU15" s="59">
        <f>IF(CU$6&lt;='Allgemeine Info'!$H$15,($D$15*$G15)*((1+$D$4)^CU$6),0)</f>
        <v>0</v>
      </c>
      <c r="CV15" s="59">
        <f>IF(CV$6&lt;='Allgemeine Info'!$H$15,($D$15*$G15)*((1+$D$4)^CV$6),0)</f>
        <v>0</v>
      </c>
      <c r="CW15" s="59">
        <f>IF(CW$6&lt;='Allgemeine Info'!$H$15,($D$15*$G15)*((1+$D$4)^CW$6),0)</f>
        <v>0</v>
      </c>
      <c r="CX15" s="59">
        <f>IF(CX$6&lt;='Allgemeine Info'!$H$15,($D$15*$G15)*((1+$D$4)^CX$6),0)</f>
        <v>0</v>
      </c>
      <c r="CY15" s="59">
        <f>IF(CY$6&lt;='Allgemeine Info'!$H$15,($D$15*$G15)*((1+$D$4)^CY$6),0)</f>
        <v>0</v>
      </c>
      <c r="CZ15" s="59">
        <f>IF(CZ$6&lt;='Allgemeine Info'!$H$15,($D$15*$G15)*((1+$D$4)^CZ$6),0)</f>
        <v>0</v>
      </c>
      <c r="DA15" s="59">
        <f>IF(DA$6&lt;='Allgemeine Info'!$H$15,($D$15*$G15)*((1+$D$4)^DA$6),0)</f>
        <v>0</v>
      </c>
      <c r="DB15" s="59">
        <f>IF(DB$6&lt;='Allgemeine Info'!$H$15,($D$15*$G15)*((1+$D$4)^DB$6),0)</f>
        <v>0</v>
      </c>
      <c r="DC15" s="59">
        <f>IF(DC$6&lt;='Allgemeine Info'!$H$15,($D$15*$G15)*((1+$D$4)^DC$6),0)</f>
        <v>0</v>
      </c>
      <c r="DD15" s="59">
        <f>IF(DD$6&lt;='Allgemeine Info'!$H$15,($D$15*$G15)*((1+$D$4)^DD$6),0)</f>
        <v>0</v>
      </c>
    </row>
    <row r="17" spans="1:109" ht="25.5" x14ac:dyDescent="0.2">
      <c r="C17" s="278" t="s">
        <v>174</v>
      </c>
      <c r="D17" s="279"/>
      <c r="E17" s="274">
        <f>'Allgemeine Info'!H15</f>
        <v>0</v>
      </c>
      <c r="F17" s="277"/>
      <c r="G17" s="277"/>
      <c r="H17" s="338"/>
      <c r="I17" s="59">
        <f>IF('Allgemeine Info'!$H$15="",0,IF(AND(MOD((I$6),$E17)=0,I$6&lt;('Allgemeine Info'!$H$15+1)),$H17*((1+$D$4)^I$6),0))</f>
        <v>0</v>
      </c>
      <c r="J17" s="59">
        <f>IF('Allgemeine Info'!$H$15="",0,IF(AND(MOD((J$6),$E17)=0,J$6&lt;('Allgemeine Info'!$H$15+1)),$H17*((1+$D$4)^J$6),0))</f>
        <v>0</v>
      </c>
      <c r="K17" s="59">
        <f>IF('Allgemeine Info'!$H$15="",0,IF(AND(MOD((K$6),$E17)=0,K$6&lt;('Allgemeine Info'!$H$15+1)),$H17*((1+$D$4)^K$6),0))</f>
        <v>0</v>
      </c>
      <c r="L17" s="59">
        <f>IF('Allgemeine Info'!$H$15="",0,IF(AND(MOD((L$6),$E17)=0,L$6&lt;('Allgemeine Info'!$H$15+1)),$H17*((1+$D$4)^L$6),0))</f>
        <v>0</v>
      </c>
      <c r="M17" s="59">
        <f>IF('Allgemeine Info'!$H$15="",0,IF(AND(MOD((M$6),$E17)=0,M$6&lt;('Allgemeine Info'!$H$15+1)),$H17*((1+$D$4)^M$6),0))</f>
        <v>0</v>
      </c>
      <c r="N17" s="59">
        <f>IF('Allgemeine Info'!$H$15="",0,IF(AND(MOD((N$6),$E17)=0,N$6&lt;('Allgemeine Info'!$H$15+1)),$H17*((1+$D$4)^N$6),0))</f>
        <v>0</v>
      </c>
      <c r="O17" s="59">
        <f>IF('Allgemeine Info'!$H$15="",0,IF(AND(MOD((O$6),$E17)=0,O$6&lt;('Allgemeine Info'!$H$15+1)),$H17*((1+$D$4)^O$6),0))</f>
        <v>0</v>
      </c>
      <c r="P17" s="59">
        <f>IF('Allgemeine Info'!$H$15="",0,IF(AND(MOD((P$6),$E17)=0,P$6&lt;('Allgemeine Info'!$H$15+1)),$H17*((1+$D$4)^P$6),0))</f>
        <v>0</v>
      </c>
      <c r="Q17" s="59">
        <f>IF('Allgemeine Info'!$H$15="",0,IF(AND(MOD((Q$6),$E17)=0,Q$6&lt;('Allgemeine Info'!$H$15+1)),$H17*((1+$D$4)^Q$6),0))</f>
        <v>0</v>
      </c>
      <c r="R17" s="59">
        <f>IF('Allgemeine Info'!$H$15="",0,IF(AND(MOD((R$6),$E17)=0,R$6&lt;('Allgemeine Info'!$H$15+1)),$H17*((1+$D$4)^R$6),0))</f>
        <v>0</v>
      </c>
      <c r="S17" s="59">
        <f>IF('Allgemeine Info'!$H$15="",0,IF(AND(MOD((S$6),$E17)=0,S$6&lt;('Allgemeine Info'!$H$15+1)),$H17*((1+$D$4)^S$6),0))</f>
        <v>0</v>
      </c>
      <c r="T17" s="59">
        <f>IF('Allgemeine Info'!$H$15="",0,IF(AND(MOD((T$6),$E17)=0,T$6&lt;('Allgemeine Info'!$H$15+1)),$H17*((1+$D$4)^T$6),0))</f>
        <v>0</v>
      </c>
      <c r="U17" s="59">
        <f>IF('Allgemeine Info'!$H$15="",0,IF(AND(MOD((U$6),$E17)=0,U$6&lt;('Allgemeine Info'!$H$15+1)),$H17*((1+$D$4)^U$6),0))</f>
        <v>0</v>
      </c>
      <c r="V17" s="59">
        <f>IF('Allgemeine Info'!$H$15="",0,IF(AND(MOD((V$6),$E17)=0,V$6&lt;('Allgemeine Info'!$H$15+1)),$H17*((1+$D$4)^V$6),0))</f>
        <v>0</v>
      </c>
      <c r="W17" s="59">
        <f>IF('Allgemeine Info'!$H$15="",0,IF(AND(MOD((W$6),$E17)=0,W$6&lt;('Allgemeine Info'!$H$15+1)),$H17*((1+$D$4)^W$6),0))</f>
        <v>0</v>
      </c>
      <c r="X17" s="59">
        <f>IF('Allgemeine Info'!$H$15="",0,IF(AND(MOD((X$6),$E17)=0,X$6&lt;('Allgemeine Info'!$H$15+1)),$H17*((1+$D$4)^X$6),0))</f>
        <v>0</v>
      </c>
      <c r="Y17" s="59">
        <f>IF('Allgemeine Info'!$H$15="",0,IF(AND(MOD((Y$6),$E17)=0,Y$6&lt;('Allgemeine Info'!$H$15+1)),$H17*((1+$D$4)^Y$6),0))</f>
        <v>0</v>
      </c>
      <c r="Z17" s="59">
        <f>IF('Allgemeine Info'!$H$15="",0,IF(AND(MOD((Z$6),$E17)=0,Z$6&lt;('Allgemeine Info'!$H$15+1)),$H17*((1+$D$4)^Z$6),0))</f>
        <v>0</v>
      </c>
      <c r="AA17" s="59">
        <f>IF('Allgemeine Info'!$H$15="",0,IF(AND(MOD((AA$6),$E17)=0,AA$6&lt;('Allgemeine Info'!$H$15+1)),$H17*((1+$D$4)^AA$6),0))</f>
        <v>0</v>
      </c>
      <c r="AB17" s="59">
        <f>IF('Allgemeine Info'!$H$15="",0,IF(AND(MOD((AB$6),$E17)=0,AB$6&lt;('Allgemeine Info'!$H$15+1)),$H17*((1+$D$4)^AB$6),0))</f>
        <v>0</v>
      </c>
      <c r="AC17" s="59">
        <f>IF('Allgemeine Info'!$H$15="",0,IF(AND(MOD((AC$6),$E17)=0,AC$6&lt;('Allgemeine Info'!$H$15+1)),$H17*((1+$D$4)^AC$6),0))</f>
        <v>0</v>
      </c>
      <c r="AD17" s="59">
        <f>IF('Allgemeine Info'!$H$15="",0,IF(AND(MOD((AD$6),$E17)=0,AD$6&lt;('Allgemeine Info'!$H$15+1)),$H17*((1+$D$4)^AD$6),0))</f>
        <v>0</v>
      </c>
      <c r="AE17" s="59">
        <f>IF('Allgemeine Info'!$H$15="",0,IF(AND(MOD((AE$6),$E17)=0,AE$6&lt;('Allgemeine Info'!$H$15+1)),$H17*((1+$D$4)^AE$6),0))</f>
        <v>0</v>
      </c>
      <c r="AF17" s="59">
        <f>IF('Allgemeine Info'!$H$15="",0,IF(AND(MOD((AF$6),$E17)=0,AF$6&lt;('Allgemeine Info'!$H$15+1)),$H17*((1+$D$4)^AF$6),0))</f>
        <v>0</v>
      </c>
      <c r="AG17" s="59">
        <f>IF('Allgemeine Info'!$H$15="",0,IF(AND(MOD((AG$6),$E17)=0,AG$6&lt;('Allgemeine Info'!$H$15+1)),$H17*((1+$D$4)^AG$6),0))</f>
        <v>0</v>
      </c>
      <c r="AH17" s="59">
        <f>IF('Allgemeine Info'!$H$15="",0,IF(AND(MOD((AH$6),$E17)=0,AH$6&lt;('Allgemeine Info'!$H$15+1)),$H17*((1+$D$4)^AH$6),0))</f>
        <v>0</v>
      </c>
      <c r="AI17" s="59">
        <f>IF('Allgemeine Info'!$H$15="",0,IF(AND(MOD((AI$6),$E17)=0,AI$6&lt;('Allgemeine Info'!$H$15+1)),$H17*((1+$D$4)^AI$6),0))</f>
        <v>0</v>
      </c>
      <c r="AJ17" s="59">
        <f>IF('Allgemeine Info'!$H$15="",0,IF(AND(MOD((AJ$6),$E17)=0,AJ$6&lt;('Allgemeine Info'!$H$15+1)),$H17*((1+$D$4)^AJ$6),0))</f>
        <v>0</v>
      </c>
      <c r="AK17" s="59">
        <f>IF('Allgemeine Info'!$H$15="",0,IF(AND(MOD((AK$6),$E17)=0,AK$6&lt;('Allgemeine Info'!$H$15+1)),$H17*((1+$D$4)^AK$6),0))</f>
        <v>0</v>
      </c>
      <c r="AL17" s="59">
        <f>IF('Allgemeine Info'!$H$15="",0,IF(AND(MOD((AL$6),$E17)=0,AL$6&lt;('Allgemeine Info'!$H$15+1)),$H17*((1+$D$4)^AL$6),0))</f>
        <v>0</v>
      </c>
      <c r="AM17" s="59">
        <f>IF('Allgemeine Info'!$H$15="",0,IF(AND(MOD((AM$6),$E17)=0,AM$6&lt;('Allgemeine Info'!$H$15+1)),$H17*((1+$D$4)^AM$6),0))</f>
        <v>0</v>
      </c>
      <c r="AN17" s="59">
        <f>IF('Allgemeine Info'!$H$15="",0,IF(AND(MOD((AN$6),$E17)=0,AN$6&lt;('Allgemeine Info'!$H$15+1)),$H17*((1+$D$4)^AN$6),0))</f>
        <v>0</v>
      </c>
      <c r="AO17" s="59">
        <f>IF('Allgemeine Info'!$H$15="",0,IF(AND(MOD((AO$6),$E17)=0,AO$6&lt;('Allgemeine Info'!$H$15+1)),$H17*((1+$D$4)^AO$6),0))</f>
        <v>0</v>
      </c>
      <c r="AP17" s="59">
        <f>IF('Allgemeine Info'!$H$15="",0,IF(AND(MOD((AP$6),$E17)=0,AP$6&lt;('Allgemeine Info'!$H$15+1)),$H17*((1+$D$4)^AP$6),0))</f>
        <v>0</v>
      </c>
      <c r="AQ17" s="59">
        <f>IF('Allgemeine Info'!$H$15="",0,IF(AND(MOD((AQ$6),$E17)=0,AQ$6&lt;('Allgemeine Info'!$H$15+1)),$H17*((1+$D$4)^AQ$6),0))</f>
        <v>0</v>
      </c>
      <c r="AR17" s="59">
        <f>IF('Allgemeine Info'!$H$15="",0,IF(AND(MOD((AR$6),$E17)=0,AR$6&lt;('Allgemeine Info'!$H$15+1)),$H17*((1+$D$4)^AR$6),0))</f>
        <v>0</v>
      </c>
      <c r="AS17" s="59">
        <f>IF('Allgemeine Info'!$H$15="",0,IF(AND(MOD((AS$6),$E17)=0,AS$6&lt;('Allgemeine Info'!$H$15+1)),$H17*((1+$D$4)^AS$6),0))</f>
        <v>0</v>
      </c>
      <c r="AT17" s="59">
        <f>IF('Allgemeine Info'!$H$15="",0,IF(AND(MOD((AT$6),$E17)=0,AT$6&lt;('Allgemeine Info'!$H$15+1)),$H17*((1+$D$4)^AT$6),0))</f>
        <v>0</v>
      </c>
      <c r="AU17" s="59">
        <f>IF('Allgemeine Info'!$H$15="",0,IF(AND(MOD((AU$6),$E17)=0,AU$6&lt;('Allgemeine Info'!$H$15+1)),$H17*((1+$D$4)^AU$6),0))</f>
        <v>0</v>
      </c>
      <c r="AV17" s="59">
        <f>IF('Allgemeine Info'!$H$15="",0,IF(AND(MOD((AV$6),$E17)=0,AV$6&lt;('Allgemeine Info'!$H$15+1)),$H17*((1+$D$4)^AV$6),0))</f>
        <v>0</v>
      </c>
      <c r="AW17" s="59">
        <f>IF('Allgemeine Info'!$H$15="",0,IF(AND(MOD((AW$6),$E17)=0,AW$6&lt;('Allgemeine Info'!$H$15+1)),$H17*((1+$D$4)^AW$6),0))</f>
        <v>0</v>
      </c>
      <c r="AX17" s="59">
        <f>IF('Allgemeine Info'!$H$15="",0,IF(AND(MOD((AX$6),$E17)=0,AX$6&lt;('Allgemeine Info'!$H$15+1)),$H17*((1+$D$4)^AX$6),0))</f>
        <v>0</v>
      </c>
      <c r="AY17" s="59">
        <f>IF('Allgemeine Info'!$H$15="",0,IF(AND(MOD((AY$6),$E17)=0,AY$6&lt;('Allgemeine Info'!$H$15+1)),$H17*((1+$D$4)^AY$6),0))</f>
        <v>0</v>
      </c>
      <c r="AZ17" s="59">
        <f>IF('Allgemeine Info'!$H$15="",0,IF(AND(MOD((AZ$6),$E17)=0,AZ$6&lt;('Allgemeine Info'!$H$15+1)),$H17*((1+$D$4)^AZ$6),0))</f>
        <v>0</v>
      </c>
      <c r="BA17" s="59">
        <f>IF('Allgemeine Info'!$H$15="",0,IF(AND(MOD((BA$6),$E17)=0,BA$6&lt;('Allgemeine Info'!$H$15+1)),$H17*((1+$D$4)^BA$6),0))</f>
        <v>0</v>
      </c>
      <c r="BB17" s="59">
        <f>IF('Allgemeine Info'!$H$15="",0,IF(AND(MOD((BB$6),$E17)=0,BB$6&lt;('Allgemeine Info'!$H$15+1)),$H17*((1+$D$4)^BB$6),0))</f>
        <v>0</v>
      </c>
      <c r="BC17" s="59">
        <f>IF('Allgemeine Info'!$H$15="",0,IF(AND(MOD((BC$6),$E17)=0,BC$6&lt;('Allgemeine Info'!$H$15+1)),$H17*((1+$D$4)^BC$6),0))</f>
        <v>0</v>
      </c>
      <c r="BD17" s="59">
        <f>IF('Allgemeine Info'!$H$15="",0,IF(AND(MOD((BD$6),$E17)=0,BD$6&lt;('Allgemeine Info'!$H$15+1)),$H17*((1+$D$4)^BD$6),0))</f>
        <v>0</v>
      </c>
      <c r="BE17" s="59">
        <f>IF('Allgemeine Info'!$H$15="",0,IF(AND(MOD((BE$6),$E17)=0,BE$6&lt;('Allgemeine Info'!$H$15+1)),$H17*((1+$D$4)^BE$6),0))</f>
        <v>0</v>
      </c>
      <c r="BF17" s="59">
        <f>IF('Allgemeine Info'!$H$15="",0,IF(AND(MOD((BF$6),$E17)=0,BF$6&lt;('Allgemeine Info'!$H$15+1)),$H17*((1+$D$4)^BF$6),0))</f>
        <v>0</v>
      </c>
      <c r="BG17" s="59">
        <f>IF('Allgemeine Info'!$H$15="",0,IF(AND(MOD((BG$6),$E17)=0,BG$6&lt;('Allgemeine Info'!$H$15+1)),$H17*((1+$D$4)^BG$6),0))</f>
        <v>0</v>
      </c>
      <c r="BH17" s="59">
        <f>IF('Allgemeine Info'!$H$15="",0,IF(AND(MOD((BH$6),$E17)=0,BH$6&lt;('Allgemeine Info'!$H$15+1)),$H17*((1+$D$4)^BH$6),0))</f>
        <v>0</v>
      </c>
      <c r="BI17" s="59">
        <f>IF('Allgemeine Info'!$H$15="",0,IF(AND(MOD((BI$6),$E17)=0,BI$6&lt;('Allgemeine Info'!$H$15+1)),$H17*((1+$D$4)^BI$6),0))</f>
        <v>0</v>
      </c>
      <c r="BJ17" s="59">
        <f>IF('Allgemeine Info'!$H$15="",0,IF(AND(MOD((BJ$6),$E17)=0,BJ$6&lt;('Allgemeine Info'!$H$15+1)),$H17*((1+$D$4)^BJ$6),0))</f>
        <v>0</v>
      </c>
      <c r="BK17" s="59">
        <f>IF('Allgemeine Info'!$H$15="",0,IF(AND(MOD((BK$6),$E17)=0,BK$6&lt;('Allgemeine Info'!$H$15+1)),$H17*((1+$D$4)^BK$6),0))</f>
        <v>0</v>
      </c>
      <c r="BL17" s="59">
        <f>IF('Allgemeine Info'!$H$15="",0,IF(AND(MOD((BL$6),$E17)=0,BL$6&lt;('Allgemeine Info'!$H$15+1)),$H17*((1+$D$4)^BL$6),0))</f>
        <v>0</v>
      </c>
      <c r="BM17" s="59">
        <f>IF('Allgemeine Info'!$H$15="",0,IF(AND(MOD((BM$6),$E17)=0,BM$6&lt;('Allgemeine Info'!$H$15+1)),$H17*((1+$D$4)^BM$6),0))</f>
        <v>0</v>
      </c>
      <c r="BN17" s="59">
        <f>IF('Allgemeine Info'!$H$15="",0,IF(AND(MOD((BN$6),$E17)=0,BN$6&lt;('Allgemeine Info'!$H$15+1)),$H17*((1+$D$4)^BN$6),0))</f>
        <v>0</v>
      </c>
      <c r="BO17" s="59">
        <f>IF('Allgemeine Info'!$H$15="",0,IF(AND(MOD((BO$6),$E17)=0,BO$6&lt;('Allgemeine Info'!$H$15+1)),$H17*((1+$D$4)^BO$6),0))</f>
        <v>0</v>
      </c>
      <c r="BP17" s="59">
        <f>IF('Allgemeine Info'!$H$15="",0,IF(AND(MOD((BP$6),$E17)=0,BP$6&lt;('Allgemeine Info'!$H$15+1)),$H17*((1+$D$4)^BP$6),0))</f>
        <v>0</v>
      </c>
      <c r="BQ17" s="59">
        <f>IF('Allgemeine Info'!$H$15="",0,IF(AND(MOD((BQ$6),$E17)=0,BQ$6&lt;('Allgemeine Info'!$H$15+1)),$H17*((1+$D$4)^BQ$6),0))</f>
        <v>0</v>
      </c>
      <c r="BR17" s="59">
        <f>IF('Allgemeine Info'!$H$15="",0,IF(AND(MOD((BR$6),$E17)=0,BR$6&lt;('Allgemeine Info'!$H$15+1)),$H17*((1+$D$4)^BR$6),0))</f>
        <v>0</v>
      </c>
      <c r="BS17" s="59">
        <f>IF('Allgemeine Info'!$H$15="",0,IF(AND(MOD((BS$6),$E17)=0,BS$6&lt;('Allgemeine Info'!$H$15+1)),$H17*((1+$D$4)^BS$6),0))</f>
        <v>0</v>
      </c>
      <c r="BT17" s="59">
        <f>IF('Allgemeine Info'!$H$15="",0,IF(AND(MOD((BT$6),$E17)=0,BT$6&lt;('Allgemeine Info'!$H$15+1)),$H17*((1+$D$4)^BT$6),0))</f>
        <v>0</v>
      </c>
      <c r="BU17" s="59">
        <f>IF('Allgemeine Info'!$H$15="",0,IF(AND(MOD((BU$6),$E17)=0,BU$6&lt;('Allgemeine Info'!$H$15+1)),$H17*((1+$D$4)^BU$6),0))</f>
        <v>0</v>
      </c>
      <c r="BV17" s="59">
        <f>IF('Allgemeine Info'!$H$15="",0,IF(AND(MOD((BV$6),$E17)=0,BV$6&lt;('Allgemeine Info'!$H$15+1)),$H17*((1+$D$4)^BV$6),0))</f>
        <v>0</v>
      </c>
      <c r="BW17" s="59">
        <f>IF('Allgemeine Info'!$H$15="",0,IF(AND(MOD((BW$6),$E17)=0,BW$6&lt;('Allgemeine Info'!$H$15+1)),$H17*((1+$D$4)^BW$6),0))</f>
        <v>0</v>
      </c>
      <c r="BX17" s="59">
        <f>IF('Allgemeine Info'!$H$15="",0,IF(AND(MOD((BX$6),$E17)=0,BX$6&lt;('Allgemeine Info'!$H$15+1)),$H17*((1+$D$4)^BX$6),0))</f>
        <v>0</v>
      </c>
      <c r="BY17" s="59">
        <f>IF('Allgemeine Info'!$H$15="",0,IF(AND(MOD((BY$6),$E17)=0,BY$6&lt;('Allgemeine Info'!$H$15+1)),$H17*((1+$D$4)^BY$6),0))</f>
        <v>0</v>
      </c>
      <c r="BZ17" s="59">
        <f>IF('Allgemeine Info'!$H$15="",0,IF(AND(MOD((BZ$6),$E17)=0,BZ$6&lt;('Allgemeine Info'!$H$15+1)),$H17*((1+$D$4)^BZ$6),0))</f>
        <v>0</v>
      </c>
      <c r="CA17" s="59">
        <f>IF('Allgemeine Info'!$H$15="",0,IF(AND(MOD((CA$6),$E17)=0,CA$6&lt;('Allgemeine Info'!$H$15+1)),$H17*((1+$D$4)^CA$6),0))</f>
        <v>0</v>
      </c>
      <c r="CB17" s="59">
        <f>IF('Allgemeine Info'!$H$15="",0,IF(AND(MOD((CB$6),$E17)=0,CB$6&lt;('Allgemeine Info'!$H$15+1)),$H17*((1+$D$4)^CB$6),0))</f>
        <v>0</v>
      </c>
      <c r="CC17" s="59">
        <f>IF('Allgemeine Info'!$H$15="",0,IF(AND(MOD((CC$6),$E17)=0,CC$6&lt;('Allgemeine Info'!$H$15+1)),$H17*((1+$D$4)^CC$6),0))</f>
        <v>0</v>
      </c>
      <c r="CD17" s="59">
        <f>IF('Allgemeine Info'!$H$15="",0,IF(AND(MOD((CD$6),$E17)=0,CD$6&lt;('Allgemeine Info'!$H$15+1)),$H17*((1+$D$4)^CD$6),0))</f>
        <v>0</v>
      </c>
      <c r="CE17" s="59">
        <f>IF('Allgemeine Info'!$H$15="",0,IF(AND(MOD((CE$6),$E17)=0,CE$6&lt;('Allgemeine Info'!$H$15+1)),$H17*((1+$D$4)^CE$6),0))</f>
        <v>0</v>
      </c>
      <c r="CF17" s="59">
        <f>IF('Allgemeine Info'!$H$15="",0,IF(AND(MOD((CF$6),$E17)=0,CF$6&lt;('Allgemeine Info'!$H$15+1)),$H17*((1+$D$4)^CF$6),0))</f>
        <v>0</v>
      </c>
      <c r="CG17" s="59">
        <f>IF('Allgemeine Info'!$H$15="",0,IF(AND(MOD((CG$6),$E17)=0,CG$6&lt;('Allgemeine Info'!$H$15+1)),$H17*((1+$D$4)^CG$6),0))</f>
        <v>0</v>
      </c>
      <c r="CH17" s="59">
        <f>IF('Allgemeine Info'!$H$15="",0,IF(AND(MOD((CH$6),$E17)=0,CH$6&lt;('Allgemeine Info'!$H$15+1)),$H17*((1+$D$4)^CH$6),0))</f>
        <v>0</v>
      </c>
      <c r="CI17" s="59">
        <f>IF('Allgemeine Info'!$H$15="",0,IF(AND(MOD((CI$6),$E17)=0,CI$6&lt;('Allgemeine Info'!$H$15+1)),$H17*((1+$D$4)^CI$6),0))</f>
        <v>0</v>
      </c>
      <c r="CJ17" s="59">
        <f>IF('Allgemeine Info'!$H$15="",0,IF(AND(MOD((CJ$6),$E17)=0,CJ$6&lt;('Allgemeine Info'!$H$15+1)),$H17*((1+$D$4)^CJ$6),0))</f>
        <v>0</v>
      </c>
      <c r="CK17" s="59">
        <f>IF('Allgemeine Info'!$H$15="",0,IF(AND(MOD((CK$6),$E17)=0,CK$6&lt;('Allgemeine Info'!$H$15+1)),$H17*((1+$D$4)^CK$6),0))</f>
        <v>0</v>
      </c>
      <c r="CL17" s="59">
        <f>IF('Allgemeine Info'!$H$15="",0,IF(AND(MOD((CL$6),$E17)=0,CL$6&lt;('Allgemeine Info'!$H$15+1)),$H17*((1+$D$4)^CL$6),0))</f>
        <v>0</v>
      </c>
      <c r="CM17" s="59">
        <f>IF('Allgemeine Info'!$H$15="",0,IF(AND(MOD((CM$6),$E17)=0,CM$6&lt;('Allgemeine Info'!$H$15+1)),$H17*((1+$D$4)^CM$6),0))</f>
        <v>0</v>
      </c>
      <c r="CN17" s="59">
        <f>IF('Allgemeine Info'!$H$15="",0,IF(AND(MOD((CN$6),$E17)=0,CN$6&lt;('Allgemeine Info'!$H$15+1)),$H17*((1+$D$4)^CN$6),0))</f>
        <v>0</v>
      </c>
      <c r="CO17" s="59">
        <f>IF('Allgemeine Info'!$H$15="",0,IF(AND(MOD((CO$6),$E17)=0,CO$6&lt;('Allgemeine Info'!$H$15+1)),$H17*((1+$D$4)^CO$6),0))</f>
        <v>0</v>
      </c>
      <c r="CP17" s="59">
        <f>IF('Allgemeine Info'!$H$15="",0,IF(AND(MOD((CP$6),$E17)=0,CP$6&lt;('Allgemeine Info'!$H$15+1)),$H17*((1+$D$4)^CP$6),0))</f>
        <v>0</v>
      </c>
      <c r="CQ17" s="59">
        <f>IF('Allgemeine Info'!$H$15="",0,IF(AND(MOD((CQ$6),$E17)=0,CQ$6&lt;('Allgemeine Info'!$H$15+1)),$H17*((1+$D$4)^CQ$6),0))</f>
        <v>0</v>
      </c>
      <c r="CR17" s="59">
        <f>IF('Allgemeine Info'!$H$15="",0,IF(AND(MOD((CR$6),$E17)=0,CR$6&lt;('Allgemeine Info'!$H$15+1)),$H17*((1+$D$4)^CR$6),0))</f>
        <v>0</v>
      </c>
      <c r="CS17" s="59">
        <f>IF('Allgemeine Info'!$H$15="",0,IF(AND(MOD((CS$6),$E17)=0,CS$6&lt;('Allgemeine Info'!$H$15+1)),$H17*((1+$D$4)^CS$6),0))</f>
        <v>0</v>
      </c>
      <c r="CT17" s="59">
        <f>IF('Allgemeine Info'!$H$15="",0,IF(AND(MOD((CT$6),$E17)=0,CT$6&lt;('Allgemeine Info'!$H$15+1)),$H17*((1+$D$4)^CT$6),0))</f>
        <v>0</v>
      </c>
      <c r="CU17" s="59">
        <f>IF('Allgemeine Info'!$H$15="",0,IF(AND(MOD((CU$6),$E17)=0,CU$6&lt;('Allgemeine Info'!$H$15+1)),$H17*((1+$D$4)^CU$6),0))</f>
        <v>0</v>
      </c>
      <c r="CV17" s="59">
        <f>IF('Allgemeine Info'!$H$15="",0,IF(AND(MOD((CV$6),$E17)=0,CV$6&lt;('Allgemeine Info'!$H$15+1)),$H17*((1+$D$4)^CV$6),0))</f>
        <v>0</v>
      </c>
      <c r="CW17" s="59">
        <f>IF('Allgemeine Info'!$H$15="",0,IF(AND(MOD((CW$6),$E17)=0,CW$6&lt;('Allgemeine Info'!$H$15+1)),$H17*((1+$D$4)^CW$6),0))</f>
        <v>0</v>
      </c>
      <c r="CX17" s="59">
        <f>IF('Allgemeine Info'!$H$15="",0,IF(AND(MOD((CX$6),$E17)=0,CX$6&lt;('Allgemeine Info'!$H$15+1)),$H17*((1+$D$4)^CX$6),0))</f>
        <v>0</v>
      </c>
      <c r="CY17" s="59">
        <f>IF('Allgemeine Info'!$H$15="",0,IF(AND(MOD((CY$6),$E17)=0,CY$6&lt;('Allgemeine Info'!$H$15+1)),$H17*((1+$D$4)^CY$6),0))</f>
        <v>0</v>
      </c>
      <c r="CZ17" s="59">
        <f>IF('Allgemeine Info'!$H$15="",0,IF(AND(MOD((CZ$6),$E17)=0,CZ$6&lt;('Allgemeine Info'!$H$15+1)),$H17*((1+$D$4)^CZ$6),0))</f>
        <v>0</v>
      </c>
      <c r="DA17" s="59">
        <f>IF('Allgemeine Info'!$H$15="",0,IF(AND(MOD((DA$6),$E17)=0,DA$6&lt;('Allgemeine Info'!$H$15+1)),$H17*((1+$D$4)^DA$6),0))</f>
        <v>0</v>
      </c>
      <c r="DB17" s="59">
        <f>IF('Allgemeine Info'!$H$15="",0,IF(AND(MOD((DB$6),$E17)=0,DB$6&lt;('Allgemeine Info'!$H$15+1)),$H17*((1+$D$4)^DB$6),0))</f>
        <v>0</v>
      </c>
      <c r="DC17" s="59">
        <f>IF('Allgemeine Info'!$H$15="",0,IF(AND(MOD((DC$6),$E17)=0,DC$6&lt;('Allgemeine Info'!$H$15+1)),$H17*((1+$D$4)^DC$6),0))</f>
        <v>0</v>
      </c>
      <c r="DD17" s="59">
        <f>IF('Allgemeine Info'!$H$15="",0,IF(AND(MOD((DD$6),$E17)=0,DD$6&lt;('Allgemeine Info'!$H$15+1)),$H17*((1+$D$4)^DD$6),0))</f>
        <v>0</v>
      </c>
    </row>
    <row r="19" spans="1:109" s="28" customFormat="1" x14ac:dyDescent="0.2">
      <c r="C19" s="280" t="s">
        <v>177</v>
      </c>
      <c r="D19" s="281"/>
      <c r="E19" s="282"/>
      <c r="F19" s="282"/>
      <c r="G19" s="283"/>
      <c r="H19" s="283"/>
      <c r="I19" s="284"/>
      <c r="J19" s="284"/>
      <c r="K19" s="284"/>
      <c r="L19" s="284"/>
      <c r="M19" s="284"/>
      <c r="N19" s="284"/>
      <c r="O19" s="284"/>
      <c r="P19" s="284"/>
      <c r="Q19" s="284"/>
      <c r="R19" s="284"/>
      <c r="S19" s="284"/>
      <c r="T19" s="284"/>
      <c r="U19" s="284"/>
      <c r="V19" s="284"/>
      <c r="W19" s="284"/>
      <c r="X19" s="284"/>
      <c r="Y19" s="284"/>
      <c r="Z19" s="284"/>
      <c r="AA19" s="284"/>
      <c r="AB19" s="284"/>
      <c r="AC19" s="284"/>
      <c r="AD19" s="284"/>
      <c r="AE19" s="284"/>
      <c r="AF19" s="284"/>
      <c r="AG19" s="284"/>
      <c r="AH19" s="284"/>
      <c r="AI19" s="284"/>
      <c r="AJ19" s="284"/>
      <c r="AK19" s="284"/>
      <c r="AL19" s="284"/>
      <c r="AM19" s="284"/>
      <c r="AN19" s="284"/>
      <c r="AO19" s="284"/>
      <c r="AP19" s="284"/>
      <c r="AQ19" s="284"/>
      <c r="AR19" s="284"/>
      <c r="AS19" s="284"/>
      <c r="AT19" s="284"/>
      <c r="AU19" s="284"/>
      <c r="AV19" s="284"/>
      <c r="AW19" s="284"/>
      <c r="AX19" s="284"/>
      <c r="AY19" s="284"/>
      <c r="AZ19" s="284"/>
      <c r="BA19" s="284"/>
      <c r="BB19" s="284"/>
      <c r="BC19" s="284"/>
      <c r="BD19" s="284"/>
      <c r="BE19" s="284"/>
      <c r="BF19" s="284"/>
      <c r="BG19" s="284"/>
      <c r="BH19" s="284"/>
      <c r="BI19" s="284"/>
      <c r="BJ19" s="284"/>
      <c r="BK19" s="284"/>
      <c r="BL19" s="284"/>
      <c r="BM19" s="284"/>
      <c r="BN19" s="284"/>
      <c r="BO19" s="284"/>
      <c r="BP19" s="284"/>
      <c r="BQ19" s="284"/>
      <c r="BR19" s="284"/>
      <c r="BS19" s="284"/>
      <c r="BT19" s="284"/>
      <c r="BU19" s="284"/>
      <c r="BV19" s="284"/>
      <c r="BW19" s="284"/>
      <c r="BX19" s="284"/>
      <c r="BY19" s="284"/>
      <c r="BZ19" s="284"/>
      <c r="CA19" s="284"/>
      <c r="CB19" s="284"/>
      <c r="CC19" s="284"/>
      <c r="CD19" s="284"/>
      <c r="CE19" s="284"/>
      <c r="CF19" s="284"/>
      <c r="CG19" s="284"/>
      <c r="CH19" s="284"/>
      <c r="CI19" s="284"/>
      <c r="CJ19" s="284"/>
      <c r="CK19" s="284"/>
      <c r="CL19" s="284"/>
      <c r="CM19" s="284"/>
      <c r="CN19" s="284"/>
      <c r="CO19" s="284"/>
      <c r="CP19" s="284"/>
      <c r="CQ19" s="284"/>
      <c r="CR19" s="284"/>
      <c r="CS19" s="284"/>
      <c r="CT19" s="284"/>
      <c r="CU19" s="284"/>
      <c r="CV19" s="284"/>
      <c r="CW19" s="284"/>
      <c r="CX19" s="284"/>
      <c r="CY19" s="284"/>
      <c r="CZ19" s="284"/>
      <c r="DA19" s="284"/>
      <c r="DB19" s="284"/>
      <c r="DC19" s="284"/>
      <c r="DD19" s="284"/>
      <c r="DE19" s="149"/>
    </row>
    <row r="20" spans="1:109" s="27" customFormat="1" x14ac:dyDescent="0.2">
      <c r="A20" s="33"/>
      <c r="C20" s="339"/>
      <c r="D20" s="254"/>
      <c r="E20" s="341"/>
      <c r="F20" s="249">
        <f>IF('Allgemeine Info'!$H$15="",0,IF(E20=0,0,IF(MOD(('Allgemeine Info'!$H$15),E20)=0,(('Allgemeine Info'!$H$15)/E20)-1,ROUNDDOWN(('Allgemeine Info'!$H$15)/E20,0))))</f>
        <v>0</v>
      </c>
      <c r="G20" s="343"/>
      <c r="H20" s="343"/>
      <c r="I20" s="257">
        <f>IF(OR($E20="",'Allgemeine Info'!$H$15=""),0,IF(I$6='Allgemeine Info'!$H$15,$H20*(1+$D$4)^I$6,IF(AND(MOD((I$6),$E20)=0,I$6&lt;'Allgemeine Info'!$H$15),($G20+$H20)*((1+$D$4)^I$6),0)))</f>
        <v>0</v>
      </c>
      <c r="J20" s="257">
        <f>IF(OR($E20="",'Allgemeine Info'!$H$15=""),0,IF(J$6='Allgemeine Info'!$H$15,$H20*(1+$D$4)^J$6,IF(AND(MOD((J$6),$E20)=0,J$6&lt;'Allgemeine Info'!$H$15),($G20+$H20)*((1+$D$4)^J$6),0)))</f>
        <v>0</v>
      </c>
      <c r="K20" s="257">
        <f>IF(OR($E20="",'Allgemeine Info'!$H$15=""),0,IF(K$6='Allgemeine Info'!$H$15,$H20*(1+$D$4)^K$6,IF(AND(MOD((K$6),$E20)=0,K$6&lt;'Allgemeine Info'!$H$15),($G20+$H20)*((1+$D$4)^K$6),0)))</f>
        <v>0</v>
      </c>
      <c r="L20" s="257">
        <f>IF(OR($E20="",'Allgemeine Info'!$H$15=""),0,IF(L$6='Allgemeine Info'!$H$15,$H20*(1+$D$4)^L$6,IF(AND(MOD((L$6),$E20)=0,L$6&lt;'Allgemeine Info'!$H$15),($G20+$H20)*((1+$D$4)^L$6),0)))</f>
        <v>0</v>
      </c>
      <c r="M20" s="257">
        <f>IF(OR($E20="",'Allgemeine Info'!$H$15=""),0,IF(M$6='Allgemeine Info'!$H$15,$H20*(1+$D$4)^M$6,IF(AND(MOD((M$6),$E20)=0,M$6&lt;'Allgemeine Info'!$H$15),($G20+$H20)*((1+$D$4)^M$6),0)))</f>
        <v>0</v>
      </c>
      <c r="N20" s="257">
        <f>IF(OR($E20="",'Allgemeine Info'!$H$15=""),0,IF(N$6='Allgemeine Info'!$H$15,$H20*(1+$D$4)^N$6,IF(AND(MOD((N$6),$E20)=0,N$6&lt;'Allgemeine Info'!$H$15),($G20+$H20)*((1+$D$4)^N$6),0)))</f>
        <v>0</v>
      </c>
      <c r="O20" s="257">
        <f>IF(OR($E20="",'Allgemeine Info'!$H$15=""),0,IF(O$6='Allgemeine Info'!$H$15,$H20*(1+$D$4)^O$6,IF(AND(MOD((O$6),$E20)=0,O$6&lt;'Allgemeine Info'!$H$15),($G20+$H20)*((1+$D$4)^O$6),0)))</f>
        <v>0</v>
      </c>
      <c r="P20" s="257">
        <f>IF(OR($E20="",'Allgemeine Info'!$H$15=""),0,IF(P$6='Allgemeine Info'!$H$15,$H20*(1+$D$4)^P$6,IF(AND(MOD((P$6),$E20)=0,P$6&lt;'Allgemeine Info'!$H$15),($G20+$H20)*((1+$D$4)^P$6),0)))</f>
        <v>0</v>
      </c>
      <c r="Q20" s="257">
        <f>IF(OR($E20="",'Allgemeine Info'!$H$15=""),0,IF(Q$6='Allgemeine Info'!$H$15,$H20*(1+$D$4)^Q$6,IF(AND(MOD((Q$6),$E20)=0,Q$6&lt;'Allgemeine Info'!$H$15),($G20+$H20)*((1+$D$4)^Q$6),0)))</f>
        <v>0</v>
      </c>
      <c r="R20" s="257">
        <f>IF(OR($E20="",'Allgemeine Info'!$H$15=""),0,IF(R$6='Allgemeine Info'!$H$15,$H20*(1+$D$4)^R$6,IF(AND(MOD((R$6),$E20)=0,R$6&lt;'Allgemeine Info'!$H$15),($G20+$H20)*((1+$D$4)^R$6),0)))</f>
        <v>0</v>
      </c>
      <c r="S20" s="257">
        <f>IF(OR($E20="",'Allgemeine Info'!$H$15=""),0,IF(S$6='Allgemeine Info'!$H$15,$H20*(1+$D$4)^S$6,IF(AND(MOD((S$6),$E20)=0,S$6&lt;'Allgemeine Info'!$H$15),($G20+$H20)*((1+$D$4)^S$6),0)))</f>
        <v>0</v>
      </c>
      <c r="T20" s="257">
        <f>IF(OR($E20="",'Allgemeine Info'!$H$15=""),0,IF(T$6='Allgemeine Info'!$H$15,$H20*(1+$D$4)^T$6,IF(AND(MOD((T$6),$E20)=0,T$6&lt;'Allgemeine Info'!$H$15),($G20+$H20)*((1+$D$4)^T$6),0)))</f>
        <v>0</v>
      </c>
      <c r="U20" s="257">
        <f>IF(OR($E20="",'Allgemeine Info'!$H$15=""),0,IF(U$6='Allgemeine Info'!$H$15,$H20*(1+$D$4)^U$6,IF(AND(MOD((U$6),$E20)=0,U$6&lt;'Allgemeine Info'!$H$15),($G20+$H20)*((1+$D$4)^U$6),0)))</f>
        <v>0</v>
      </c>
      <c r="V20" s="257">
        <f>IF(OR($E20="",'Allgemeine Info'!$H$15=""),0,IF(V$6='Allgemeine Info'!$H$15,$H20*(1+$D$4)^V$6,IF(AND(MOD((V$6),$E20)=0,V$6&lt;'Allgemeine Info'!$H$15),($G20+$H20)*((1+$D$4)^V$6),0)))</f>
        <v>0</v>
      </c>
      <c r="W20" s="257">
        <f>IF(OR($E20="",'Allgemeine Info'!$H$15=""),0,IF(W$6='Allgemeine Info'!$H$15,$H20*(1+$D$4)^W$6,IF(AND(MOD((W$6),$E20)=0,W$6&lt;'Allgemeine Info'!$H$15),($G20+$H20)*((1+$D$4)^W$6),0)))</f>
        <v>0</v>
      </c>
      <c r="X20" s="257">
        <f>IF(OR($E20="",'Allgemeine Info'!$H$15=""),0,IF(X$6='Allgemeine Info'!$H$15,$H20*(1+$D$4)^X$6,IF(AND(MOD((X$6),$E20)=0,X$6&lt;'Allgemeine Info'!$H$15),($G20+$H20)*((1+$D$4)^X$6),0)))</f>
        <v>0</v>
      </c>
      <c r="Y20" s="257">
        <f>IF(OR($E20="",'Allgemeine Info'!$H$15=""),0,IF(Y$6='Allgemeine Info'!$H$15,$H20*(1+$D$4)^Y$6,IF(AND(MOD((Y$6),$E20)=0,Y$6&lt;'Allgemeine Info'!$H$15),($G20+$H20)*((1+$D$4)^Y$6),0)))</f>
        <v>0</v>
      </c>
      <c r="Z20" s="257">
        <f>IF(OR($E20="",'Allgemeine Info'!$H$15=""),0,IF(Z$6='Allgemeine Info'!$H$15,$H20*(1+$D$4)^Z$6,IF(AND(MOD((Z$6),$E20)=0,Z$6&lt;'Allgemeine Info'!$H$15),($G20+$H20)*((1+$D$4)^Z$6),0)))</f>
        <v>0</v>
      </c>
      <c r="AA20" s="257">
        <f>IF(OR($E20="",'Allgemeine Info'!$H$15=""),0,IF(AA$6='Allgemeine Info'!$H$15,$H20*(1+$D$4)^AA$6,IF(AND(MOD((AA$6),$E20)=0,AA$6&lt;'Allgemeine Info'!$H$15),($G20+$H20)*((1+$D$4)^AA$6),0)))</f>
        <v>0</v>
      </c>
      <c r="AB20" s="257">
        <f>IF(OR($E20="",'Allgemeine Info'!$H$15=""),0,IF(AB$6='Allgemeine Info'!$H$15,$H20*(1+$D$4)^AB$6,IF(AND(MOD((AB$6),$E20)=0,AB$6&lt;'Allgemeine Info'!$H$15),($G20+$H20)*((1+$D$4)^AB$6),0)))</f>
        <v>0</v>
      </c>
      <c r="AC20" s="257">
        <f>IF(OR($E20="",'Allgemeine Info'!$H$15=""),0,IF(AC$6='Allgemeine Info'!$H$15,$H20*(1+$D$4)^AC$6,IF(AND(MOD((AC$6),$E20)=0,AC$6&lt;'Allgemeine Info'!$H$15),($G20+$H20)*((1+$D$4)^AC$6),0)))</f>
        <v>0</v>
      </c>
      <c r="AD20" s="257">
        <f>IF(OR($E20="",'Allgemeine Info'!$H$15=""),0,IF(AD$6='Allgemeine Info'!$H$15,$H20*(1+$D$4)^AD$6,IF(AND(MOD((AD$6),$E20)=0,AD$6&lt;'Allgemeine Info'!$H$15),($G20+$H20)*((1+$D$4)^AD$6),0)))</f>
        <v>0</v>
      </c>
      <c r="AE20" s="257">
        <f>IF(OR($E20="",'Allgemeine Info'!$H$15=""),0,IF(AE$6='Allgemeine Info'!$H$15,$H20*(1+$D$4)^AE$6,IF(AND(MOD((AE$6),$E20)=0,AE$6&lt;'Allgemeine Info'!$H$15),($G20+$H20)*((1+$D$4)^AE$6),0)))</f>
        <v>0</v>
      </c>
      <c r="AF20" s="257">
        <f>IF(OR($E20="",'Allgemeine Info'!$H$15=""),0,IF(AF$6='Allgemeine Info'!$H$15,$H20*(1+$D$4)^AF$6,IF(AND(MOD((AF$6),$E20)=0,AF$6&lt;'Allgemeine Info'!$H$15),($G20+$H20)*((1+$D$4)^AF$6),0)))</f>
        <v>0</v>
      </c>
      <c r="AG20" s="257">
        <f>IF(OR($E20="",'Allgemeine Info'!$H$15=""),0,IF(AG$6='Allgemeine Info'!$H$15,$H20*(1+$D$4)^AG$6,IF(AND(MOD((AG$6),$E20)=0,AG$6&lt;'Allgemeine Info'!$H$15),($G20+$H20)*((1+$D$4)^AG$6),0)))</f>
        <v>0</v>
      </c>
      <c r="AH20" s="257">
        <f>IF(OR($E20="",'Allgemeine Info'!$H$15=""),0,IF(AH$6='Allgemeine Info'!$H$15,$H20*(1+$D$4)^AH$6,IF(AND(MOD((AH$6),$E20)=0,AH$6&lt;'Allgemeine Info'!$H$15),($G20+$H20)*((1+$D$4)^AH$6),0)))</f>
        <v>0</v>
      </c>
      <c r="AI20" s="257">
        <f>IF(OR($E20="",'Allgemeine Info'!$H$15=""),0,IF(AI$6='Allgemeine Info'!$H$15,$H20*(1+$D$4)^AI$6,IF(AND(MOD((AI$6),$E20)=0,AI$6&lt;'Allgemeine Info'!$H$15),($G20+$H20)*((1+$D$4)^AI$6),0)))</f>
        <v>0</v>
      </c>
      <c r="AJ20" s="257">
        <f>IF(OR($E20="",'Allgemeine Info'!$H$15=""),0,IF(AJ$6='Allgemeine Info'!$H$15,$H20*(1+$D$4)^AJ$6,IF(AND(MOD((AJ$6),$E20)=0,AJ$6&lt;'Allgemeine Info'!$H$15),($G20+$H20)*((1+$D$4)^AJ$6),0)))</f>
        <v>0</v>
      </c>
      <c r="AK20" s="257">
        <f>IF(OR($E20="",'Allgemeine Info'!$H$15=""),0,IF(AK$6='Allgemeine Info'!$H$15,$H20*(1+$D$4)^AK$6,IF(AND(MOD((AK$6),$E20)=0,AK$6&lt;'Allgemeine Info'!$H$15),($G20+$H20)*((1+$D$4)^AK$6),0)))</f>
        <v>0</v>
      </c>
      <c r="AL20" s="257">
        <f>IF(OR($E20="",'Allgemeine Info'!$H$15=""),0,IF(AL$6='Allgemeine Info'!$H$15,$H20*(1+$D$4)^AL$6,IF(AND(MOD((AL$6),$E20)=0,AL$6&lt;'Allgemeine Info'!$H$15),($G20+$H20)*((1+$D$4)^AL$6),0)))</f>
        <v>0</v>
      </c>
      <c r="AM20" s="257">
        <f>IF(OR($E20="",'Allgemeine Info'!$H$15=""),0,IF(AM$6='Allgemeine Info'!$H$15,$H20*(1+$D$4)^AM$6,IF(AND(MOD((AM$6),$E20)=0,AM$6&lt;'Allgemeine Info'!$H$15),($G20+$H20)*((1+$D$4)^AM$6),0)))</f>
        <v>0</v>
      </c>
      <c r="AN20" s="257">
        <f>IF(OR($E20="",'Allgemeine Info'!$H$15=""),0,IF(AN$6='Allgemeine Info'!$H$15,$H20*(1+$D$4)^AN$6,IF(AND(MOD((AN$6),$E20)=0,AN$6&lt;'Allgemeine Info'!$H$15),($G20+$H20)*((1+$D$4)^AN$6),0)))</f>
        <v>0</v>
      </c>
      <c r="AO20" s="257">
        <f>IF(OR($E20="",'Allgemeine Info'!$H$15=""),0,IF(AO$6='Allgemeine Info'!$H$15,$H20*(1+$D$4)^AO$6,IF(AND(MOD((AO$6),$E20)=0,AO$6&lt;'Allgemeine Info'!$H$15),($G20+$H20)*((1+$D$4)^AO$6),0)))</f>
        <v>0</v>
      </c>
      <c r="AP20" s="257">
        <f>IF(OR($E20="",'Allgemeine Info'!$H$15=""),0,IF(AP$6='Allgemeine Info'!$H$15,$H20*(1+$D$4)^AP$6,IF(AND(MOD((AP$6),$E20)=0,AP$6&lt;'Allgemeine Info'!$H$15),($G20+$H20)*((1+$D$4)^AP$6),0)))</f>
        <v>0</v>
      </c>
      <c r="AQ20" s="257">
        <f>IF(OR($E20="",'Allgemeine Info'!$H$15=""),0,IF(AQ$6='Allgemeine Info'!$H$15,$H20*(1+$D$4)^AQ$6,IF(AND(MOD((AQ$6),$E20)=0,AQ$6&lt;'Allgemeine Info'!$H$15),($G20+$H20)*((1+$D$4)^AQ$6),0)))</f>
        <v>0</v>
      </c>
      <c r="AR20" s="257">
        <f>IF(OR($E20="",'Allgemeine Info'!$H$15=""),0,IF(AR$6='Allgemeine Info'!$H$15,$H20*(1+$D$4)^AR$6,IF(AND(MOD((AR$6),$E20)=0,AR$6&lt;'Allgemeine Info'!$H$15),($G20+$H20)*((1+$D$4)^AR$6),0)))</f>
        <v>0</v>
      </c>
      <c r="AS20" s="257">
        <f>IF(OR($E20="",'Allgemeine Info'!$H$15=""),0,IF(AS$6='Allgemeine Info'!$H$15,$H20*(1+$D$4)^AS$6,IF(AND(MOD((AS$6),$E20)=0,AS$6&lt;'Allgemeine Info'!$H$15),($G20+$H20)*((1+$D$4)^AS$6),0)))</f>
        <v>0</v>
      </c>
      <c r="AT20" s="257">
        <f>IF(OR($E20="",'Allgemeine Info'!$H$15=""),0,IF(AT$6='Allgemeine Info'!$H$15,$H20*(1+$D$4)^AT$6,IF(AND(MOD((AT$6),$E20)=0,AT$6&lt;'Allgemeine Info'!$H$15),($G20+$H20)*((1+$D$4)^AT$6),0)))</f>
        <v>0</v>
      </c>
      <c r="AU20" s="257">
        <f>IF(OR($E20="",'Allgemeine Info'!$H$15=""),0,IF(AU$6='Allgemeine Info'!$H$15,$H20*(1+$D$4)^AU$6,IF(AND(MOD((AU$6),$E20)=0,AU$6&lt;'Allgemeine Info'!$H$15),($G20+$H20)*((1+$D$4)^AU$6),0)))</f>
        <v>0</v>
      </c>
      <c r="AV20" s="257">
        <f>IF(OR($E20="",'Allgemeine Info'!$H$15=""),0,IF(AV$6='Allgemeine Info'!$H$15,$H20*(1+$D$4)^AV$6,IF(AND(MOD((AV$6),$E20)=0,AV$6&lt;'Allgemeine Info'!$H$15),($G20+$H20)*((1+$D$4)^AV$6),0)))</f>
        <v>0</v>
      </c>
      <c r="AW20" s="257">
        <f>IF(OR($E20="",'Allgemeine Info'!$H$15=""),0,IF(AW$6='Allgemeine Info'!$H$15,$H20*(1+$D$4)^AW$6,IF(AND(MOD((AW$6),$E20)=0,AW$6&lt;'Allgemeine Info'!$H$15),($G20+$H20)*((1+$D$4)^AW$6),0)))</f>
        <v>0</v>
      </c>
      <c r="AX20" s="257">
        <f>IF(OR($E20="",'Allgemeine Info'!$H$15=""),0,IF(AX$6='Allgemeine Info'!$H$15,$H20*(1+$D$4)^AX$6,IF(AND(MOD((AX$6),$E20)=0,AX$6&lt;'Allgemeine Info'!$H$15),($G20+$H20)*((1+$D$4)^AX$6),0)))</f>
        <v>0</v>
      </c>
      <c r="AY20" s="257">
        <f>IF(OR($E20="",'Allgemeine Info'!$H$15=""),0,IF(AY$6='Allgemeine Info'!$H$15,$H20*(1+$D$4)^AY$6,IF(AND(MOD((AY$6),$E20)=0,AY$6&lt;'Allgemeine Info'!$H$15),($G20+$H20)*((1+$D$4)^AY$6),0)))</f>
        <v>0</v>
      </c>
      <c r="AZ20" s="257">
        <f>IF(OR($E20="",'Allgemeine Info'!$H$15=""),0,IF(AZ$6='Allgemeine Info'!$H$15,$H20*(1+$D$4)^AZ$6,IF(AND(MOD((AZ$6),$E20)=0,AZ$6&lt;'Allgemeine Info'!$H$15),($G20+$H20)*((1+$D$4)^AZ$6),0)))</f>
        <v>0</v>
      </c>
      <c r="BA20" s="257">
        <f>IF(OR($E20="",'Allgemeine Info'!$H$15=""),0,IF(BA$6='Allgemeine Info'!$H$15,$H20*(1+$D$4)^BA$6,IF(AND(MOD((BA$6),$E20)=0,BA$6&lt;'Allgemeine Info'!$H$15),($G20+$H20)*((1+$D$4)^BA$6),0)))</f>
        <v>0</v>
      </c>
      <c r="BB20" s="257">
        <f>IF(OR($E20="",'Allgemeine Info'!$H$15=""),0,IF(BB$6='Allgemeine Info'!$H$15,$H20*(1+$D$4)^BB$6,IF(AND(MOD((BB$6),$E20)=0,BB$6&lt;'Allgemeine Info'!$H$15),($G20+$H20)*((1+$D$4)^BB$6),0)))</f>
        <v>0</v>
      </c>
      <c r="BC20" s="257">
        <f>IF(OR($E20="",'Allgemeine Info'!$H$15=""),0,IF(BC$6='Allgemeine Info'!$H$15,$H20*(1+$D$4)^BC$6,IF(AND(MOD((BC$6),$E20)=0,BC$6&lt;'Allgemeine Info'!$H$15),($G20+$H20)*((1+$D$4)^BC$6),0)))</f>
        <v>0</v>
      </c>
      <c r="BD20" s="257">
        <f>IF(OR($E20="",'Allgemeine Info'!$H$15=""),0,IF(BD$6='Allgemeine Info'!$H$15,$H20*(1+$D$4)^BD$6,IF(AND(MOD((BD$6),$E20)=0,BD$6&lt;'Allgemeine Info'!$H$15),($G20+$H20)*((1+$D$4)^BD$6),0)))</f>
        <v>0</v>
      </c>
      <c r="BE20" s="257">
        <f>IF(OR($E20="",'Allgemeine Info'!$H$15=""),0,IF(BE$6='Allgemeine Info'!$H$15,$H20*(1+$D$4)^BE$6,IF(AND(MOD((BE$6),$E20)=0,BE$6&lt;'Allgemeine Info'!$H$15),($G20+$H20)*((1+$D$4)^BE$6),0)))</f>
        <v>0</v>
      </c>
      <c r="BF20" s="257">
        <f>IF(OR($E20="",'Allgemeine Info'!$H$15=""),0,IF(BF$6='Allgemeine Info'!$H$15,$H20*(1+$D$4)^BF$6,IF(AND(MOD((BF$6),$E20)=0,BF$6&lt;'Allgemeine Info'!$H$15),($G20+$H20)*((1+$D$4)^BF$6),0)))</f>
        <v>0</v>
      </c>
      <c r="BG20" s="257">
        <f>IF(OR($E20="",'Allgemeine Info'!$H$15=""),0,IF(BG$6='Allgemeine Info'!$H$15,$H20*(1+$D$4)^BG$6,IF(AND(MOD((BG$6),$E20)=0,BG$6&lt;'Allgemeine Info'!$H$15),($G20+$H20)*((1+$D$4)^BG$6),0)))</f>
        <v>0</v>
      </c>
      <c r="BH20" s="257">
        <f>IF(OR($E20="",'Allgemeine Info'!$H$15=""),0,IF(BH$6='Allgemeine Info'!$H$15,$H20*(1+$D$4)^BH$6,IF(AND(MOD((BH$6),$E20)=0,BH$6&lt;'Allgemeine Info'!$H$15),($G20+$H20)*((1+$D$4)^BH$6),0)))</f>
        <v>0</v>
      </c>
      <c r="BI20" s="257">
        <f>IF(OR($E20="",'Allgemeine Info'!$H$15=""),0,IF(BI$6='Allgemeine Info'!$H$15,$H20*(1+$D$4)^BI$6,IF(AND(MOD((BI$6),$E20)=0,BI$6&lt;'Allgemeine Info'!$H$15),($G20+$H20)*((1+$D$4)^BI$6),0)))</f>
        <v>0</v>
      </c>
      <c r="BJ20" s="257">
        <f>IF(OR($E20="",'Allgemeine Info'!$H$15=""),0,IF(BJ$6='Allgemeine Info'!$H$15,$H20*(1+$D$4)^BJ$6,IF(AND(MOD((BJ$6),$E20)=0,BJ$6&lt;'Allgemeine Info'!$H$15),($G20+$H20)*((1+$D$4)^BJ$6),0)))</f>
        <v>0</v>
      </c>
      <c r="BK20" s="257">
        <f>IF(OR($E20="",'Allgemeine Info'!$H$15=""),0,IF(BK$6='Allgemeine Info'!$H$15,$H20*(1+$D$4)^BK$6,IF(AND(MOD((BK$6),$E20)=0,BK$6&lt;'Allgemeine Info'!$H$15),($G20+$H20)*((1+$D$4)^BK$6),0)))</f>
        <v>0</v>
      </c>
      <c r="BL20" s="257">
        <f>IF(OR($E20="",'Allgemeine Info'!$H$15=""),0,IF(BL$6='Allgemeine Info'!$H$15,$H20*(1+$D$4)^BL$6,IF(AND(MOD((BL$6),$E20)=0,BL$6&lt;'Allgemeine Info'!$H$15),($G20+$H20)*((1+$D$4)^BL$6),0)))</f>
        <v>0</v>
      </c>
      <c r="BM20" s="257">
        <f>IF(OR($E20="",'Allgemeine Info'!$H$15=""),0,IF(BM$6='Allgemeine Info'!$H$15,$H20*(1+$D$4)^BM$6,IF(AND(MOD((BM$6),$E20)=0,BM$6&lt;'Allgemeine Info'!$H$15),($G20+$H20)*((1+$D$4)^BM$6),0)))</f>
        <v>0</v>
      </c>
      <c r="BN20" s="257">
        <f>IF(OR($E20="",'Allgemeine Info'!$H$15=""),0,IF(BN$6='Allgemeine Info'!$H$15,$H20*(1+$D$4)^BN$6,IF(AND(MOD((BN$6),$E20)=0,BN$6&lt;'Allgemeine Info'!$H$15),($G20+$H20)*((1+$D$4)^BN$6),0)))</f>
        <v>0</v>
      </c>
      <c r="BO20" s="257">
        <f>IF(OR($E20="",'Allgemeine Info'!$H$15=""),0,IF(BO$6='Allgemeine Info'!$H$15,$H20*(1+$D$4)^BO$6,IF(AND(MOD((BO$6),$E20)=0,BO$6&lt;'Allgemeine Info'!$H$15),($G20+$H20)*((1+$D$4)^BO$6),0)))</f>
        <v>0</v>
      </c>
      <c r="BP20" s="257">
        <f>IF(OR($E20="",'Allgemeine Info'!$H$15=""),0,IF(BP$6='Allgemeine Info'!$H$15,$H20*(1+$D$4)^BP$6,IF(AND(MOD((BP$6),$E20)=0,BP$6&lt;'Allgemeine Info'!$H$15),($G20+$H20)*((1+$D$4)^BP$6),0)))</f>
        <v>0</v>
      </c>
      <c r="BQ20" s="257">
        <f>IF(OR($E20="",'Allgemeine Info'!$H$15=""),0,IF(BQ$6='Allgemeine Info'!$H$15,$H20*(1+$D$4)^BQ$6,IF(AND(MOD((BQ$6),$E20)=0,BQ$6&lt;'Allgemeine Info'!$H$15),($G20+$H20)*((1+$D$4)^BQ$6),0)))</f>
        <v>0</v>
      </c>
      <c r="BR20" s="257">
        <f>IF(OR($E20="",'Allgemeine Info'!$H$15=""),0,IF(BR$6='Allgemeine Info'!$H$15,$H20*(1+$D$4)^BR$6,IF(AND(MOD((BR$6),$E20)=0,BR$6&lt;'Allgemeine Info'!$H$15),($G20+$H20)*((1+$D$4)^BR$6),0)))</f>
        <v>0</v>
      </c>
      <c r="BS20" s="257">
        <f>IF(OR($E20="",'Allgemeine Info'!$H$15=""),0,IF(BS$6='Allgemeine Info'!$H$15,$H20*(1+$D$4)^BS$6,IF(AND(MOD((BS$6),$E20)=0,BS$6&lt;'Allgemeine Info'!$H$15),($G20+$H20)*((1+$D$4)^BS$6),0)))</f>
        <v>0</v>
      </c>
      <c r="BT20" s="257">
        <f>IF(OR($E20="",'Allgemeine Info'!$H$15=""),0,IF(BT$6='Allgemeine Info'!$H$15,$H20*(1+$D$4)^BT$6,IF(AND(MOD((BT$6),$E20)=0,BT$6&lt;'Allgemeine Info'!$H$15),($G20+$H20)*((1+$D$4)^BT$6),0)))</f>
        <v>0</v>
      </c>
      <c r="BU20" s="257">
        <f>IF(OR($E20="",'Allgemeine Info'!$H$15=""),0,IF(BU$6='Allgemeine Info'!$H$15,$H20*(1+$D$4)^BU$6,IF(AND(MOD((BU$6),$E20)=0,BU$6&lt;'Allgemeine Info'!$H$15),($G20+$H20)*((1+$D$4)^BU$6),0)))</f>
        <v>0</v>
      </c>
      <c r="BV20" s="257">
        <f>IF(OR($E20="",'Allgemeine Info'!$H$15=""),0,IF(BV$6='Allgemeine Info'!$H$15,$H20*(1+$D$4)^BV$6,IF(AND(MOD((BV$6),$E20)=0,BV$6&lt;'Allgemeine Info'!$H$15),($G20+$H20)*((1+$D$4)^BV$6),0)))</f>
        <v>0</v>
      </c>
      <c r="BW20" s="257">
        <f>IF(OR($E20="",'Allgemeine Info'!$H$15=""),0,IF(BW$6='Allgemeine Info'!$H$15,$H20*(1+$D$4)^BW$6,IF(AND(MOD((BW$6),$E20)=0,BW$6&lt;'Allgemeine Info'!$H$15),($G20+$H20)*((1+$D$4)^BW$6),0)))</f>
        <v>0</v>
      </c>
      <c r="BX20" s="257">
        <f>IF(OR($E20="",'Allgemeine Info'!$H$15=""),0,IF(BX$6='Allgemeine Info'!$H$15,$H20*(1+$D$4)^BX$6,IF(AND(MOD((BX$6),$E20)=0,BX$6&lt;'Allgemeine Info'!$H$15),($G20+$H20)*((1+$D$4)^BX$6),0)))</f>
        <v>0</v>
      </c>
      <c r="BY20" s="257">
        <f>IF(OR($E20="",'Allgemeine Info'!$H$15=""),0,IF(BY$6='Allgemeine Info'!$H$15,$H20*(1+$D$4)^BY$6,IF(AND(MOD((BY$6),$E20)=0,BY$6&lt;'Allgemeine Info'!$H$15),($G20+$H20)*((1+$D$4)^BY$6),0)))</f>
        <v>0</v>
      </c>
      <c r="BZ20" s="257">
        <f>IF(OR($E20="",'Allgemeine Info'!$H$15=""),0,IF(BZ$6='Allgemeine Info'!$H$15,$H20*(1+$D$4)^BZ$6,IF(AND(MOD((BZ$6),$E20)=0,BZ$6&lt;'Allgemeine Info'!$H$15),($G20+$H20)*((1+$D$4)^BZ$6),0)))</f>
        <v>0</v>
      </c>
      <c r="CA20" s="257">
        <f>IF(OR($E20="",'Allgemeine Info'!$H$15=""),0,IF(CA$6='Allgemeine Info'!$H$15,$H20*(1+$D$4)^CA$6,IF(AND(MOD((CA$6),$E20)=0,CA$6&lt;'Allgemeine Info'!$H$15),($G20+$H20)*((1+$D$4)^CA$6),0)))</f>
        <v>0</v>
      </c>
      <c r="CB20" s="257">
        <f>IF(OR($E20="",'Allgemeine Info'!$H$15=""),0,IF(CB$6='Allgemeine Info'!$H$15,$H20*(1+$D$4)^CB$6,IF(AND(MOD((CB$6),$E20)=0,CB$6&lt;'Allgemeine Info'!$H$15),($G20+$H20)*((1+$D$4)^CB$6),0)))</f>
        <v>0</v>
      </c>
      <c r="CC20" s="257">
        <f>IF(OR($E20="",'Allgemeine Info'!$H$15=""),0,IF(CC$6='Allgemeine Info'!$H$15,$H20*(1+$D$4)^CC$6,IF(AND(MOD((CC$6),$E20)=0,CC$6&lt;'Allgemeine Info'!$H$15),($G20+$H20)*((1+$D$4)^CC$6),0)))</f>
        <v>0</v>
      </c>
      <c r="CD20" s="257">
        <f>IF(OR($E20="",'Allgemeine Info'!$H$15=""),0,IF(CD$6='Allgemeine Info'!$H$15,$H20*(1+$D$4)^CD$6,IF(AND(MOD((CD$6),$E20)=0,CD$6&lt;'Allgemeine Info'!$H$15),($G20+$H20)*((1+$D$4)^CD$6),0)))</f>
        <v>0</v>
      </c>
      <c r="CE20" s="257">
        <f>IF(OR($E20="",'Allgemeine Info'!$H$15=""),0,IF(CE$6='Allgemeine Info'!$H$15,$H20*(1+$D$4)^CE$6,IF(AND(MOD((CE$6),$E20)=0,CE$6&lt;'Allgemeine Info'!$H$15),($G20+$H20)*((1+$D$4)^CE$6),0)))</f>
        <v>0</v>
      </c>
      <c r="CF20" s="257">
        <f>IF(OR($E20="",'Allgemeine Info'!$H$15=""),0,IF(CF$6='Allgemeine Info'!$H$15,$H20*(1+$D$4)^CF$6,IF(AND(MOD((CF$6),$E20)=0,CF$6&lt;'Allgemeine Info'!$H$15),($G20+$H20)*((1+$D$4)^CF$6),0)))</f>
        <v>0</v>
      </c>
      <c r="CG20" s="257">
        <f>IF(OR($E20="",'Allgemeine Info'!$H$15=""),0,IF(CG$6='Allgemeine Info'!$H$15,$H20*(1+$D$4)^CG$6,IF(AND(MOD((CG$6),$E20)=0,CG$6&lt;'Allgemeine Info'!$H$15),($G20+$H20)*((1+$D$4)^CG$6),0)))</f>
        <v>0</v>
      </c>
      <c r="CH20" s="257">
        <f>IF(OR($E20="",'Allgemeine Info'!$H$15=""),0,IF(CH$6='Allgemeine Info'!$H$15,$H20*(1+$D$4)^CH$6,IF(AND(MOD((CH$6),$E20)=0,CH$6&lt;'Allgemeine Info'!$H$15),($G20+$H20)*((1+$D$4)^CH$6),0)))</f>
        <v>0</v>
      </c>
      <c r="CI20" s="257">
        <f>IF(OR($E20="",'Allgemeine Info'!$H$15=""),0,IF(CI$6='Allgemeine Info'!$H$15,$H20*(1+$D$4)^CI$6,IF(AND(MOD((CI$6),$E20)=0,CI$6&lt;'Allgemeine Info'!$H$15),($G20+$H20)*((1+$D$4)^CI$6),0)))</f>
        <v>0</v>
      </c>
      <c r="CJ20" s="257">
        <f>IF(OR($E20="",'Allgemeine Info'!$H$15=""),0,IF(CJ$6='Allgemeine Info'!$H$15,$H20*(1+$D$4)^CJ$6,IF(AND(MOD((CJ$6),$E20)=0,CJ$6&lt;'Allgemeine Info'!$H$15),($G20+$H20)*((1+$D$4)^CJ$6),0)))</f>
        <v>0</v>
      </c>
      <c r="CK20" s="257">
        <f>IF(OR($E20="",'Allgemeine Info'!$H$15=""),0,IF(CK$6='Allgemeine Info'!$H$15,$H20*(1+$D$4)^CK$6,IF(AND(MOD((CK$6),$E20)=0,CK$6&lt;'Allgemeine Info'!$H$15),($G20+$H20)*((1+$D$4)^CK$6),0)))</f>
        <v>0</v>
      </c>
      <c r="CL20" s="257">
        <f>IF(OR($E20="",'Allgemeine Info'!$H$15=""),0,IF(CL$6='Allgemeine Info'!$H$15,$H20*(1+$D$4)^CL$6,IF(AND(MOD((CL$6),$E20)=0,CL$6&lt;'Allgemeine Info'!$H$15),($G20+$H20)*((1+$D$4)^CL$6),0)))</f>
        <v>0</v>
      </c>
      <c r="CM20" s="257">
        <f>IF(OR($E20="",'Allgemeine Info'!$H$15=""),0,IF(CM$6='Allgemeine Info'!$H$15,$H20*(1+$D$4)^CM$6,IF(AND(MOD((CM$6),$E20)=0,CM$6&lt;'Allgemeine Info'!$H$15),($G20+$H20)*((1+$D$4)^CM$6),0)))</f>
        <v>0</v>
      </c>
      <c r="CN20" s="257">
        <f>IF(OR($E20="",'Allgemeine Info'!$H$15=""),0,IF(CN$6='Allgemeine Info'!$H$15,$H20*(1+$D$4)^CN$6,IF(AND(MOD((CN$6),$E20)=0,CN$6&lt;'Allgemeine Info'!$H$15),($G20+$H20)*((1+$D$4)^CN$6),0)))</f>
        <v>0</v>
      </c>
      <c r="CO20" s="257">
        <f>IF(OR($E20="",'Allgemeine Info'!$H$15=""),0,IF(CO$6='Allgemeine Info'!$H$15,$H20*(1+$D$4)^CO$6,IF(AND(MOD((CO$6),$E20)=0,CO$6&lt;'Allgemeine Info'!$H$15),($G20+$H20)*((1+$D$4)^CO$6),0)))</f>
        <v>0</v>
      </c>
      <c r="CP20" s="257">
        <f>IF(OR($E20="",'Allgemeine Info'!$H$15=""),0,IF(CP$6='Allgemeine Info'!$H$15,$H20*(1+$D$4)^CP$6,IF(AND(MOD((CP$6),$E20)=0,CP$6&lt;'Allgemeine Info'!$H$15),($G20+$H20)*((1+$D$4)^CP$6),0)))</f>
        <v>0</v>
      </c>
      <c r="CQ20" s="257">
        <f>IF(OR($E20="",'Allgemeine Info'!$H$15=""),0,IF(CQ$6='Allgemeine Info'!$H$15,$H20*(1+$D$4)^CQ$6,IF(AND(MOD((CQ$6),$E20)=0,CQ$6&lt;'Allgemeine Info'!$H$15),($G20+$H20)*((1+$D$4)^CQ$6),0)))</f>
        <v>0</v>
      </c>
      <c r="CR20" s="257">
        <f>IF(OR($E20="",'Allgemeine Info'!$H$15=""),0,IF(CR$6='Allgemeine Info'!$H$15,$H20*(1+$D$4)^CR$6,IF(AND(MOD((CR$6),$E20)=0,CR$6&lt;'Allgemeine Info'!$H$15),($G20+$H20)*((1+$D$4)^CR$6),0)))</f>
        <v>0</v>
      </c>
      <c r="CS20" s="257">
        <f>IF(OR($E20="",'Allgemeine Info'!$H$15=""),0,IF(CS$6='Allgemeine Info'!$H$15,$H20*(1+$D$4)^CS$6,IF(AND(MOD((CS$6),$E20)=0,CS$6&lt;'Allgemeine Info'!$H$15),($G20+$H20)*((1+$D$4)^CS$6),0)))</f>
        <v>0</v>
      </c>
      <c r="CT20" s="257">
        <f>IF(OR($E20="",'Allgemeine Info'!$H$15=""),0,IF(CT$6='Allgemeine Info'!$H$15,$H20*(1+$D$4)^CT$6,IF(AND(MOD((CT$6),$E20)=0,CT$6&lt;'Allgemeine Info'!$H$15),($G20+$H20)*((1+$D$4)^CT$6),0)))</f>
        <v>0</v>
      </c>
      <c r="CU20" s="257">
        <f>IF(OR($E20="",'Allgemeine Info'!$H$15=""),0,IF(CU$6='Allgemeine Info'!$H$15,$H20*(1+$D$4)^CU$6,IF(AND(MOD((CU$6),$E20)=0,CU$6&lt;'Allgemeine Info'!$H$15),($G20+$H20)*((1+$D$4)^CU$6),0)))</f>
        <v>0</v>
      </c>
      <c r="CV20" s="257">
        <f>IF(OR($E20="",'Allgemeine Info'!$H$15=""),0,IF(CV$6='Allgemeine Info'!$H$15,$H20*(1+$D$4)^CV$6,IF(AND(MOD((CV$6),$E20)=0,CV$6&lt;'Allgemeine Info'!$H$15),($G20+$H20)*((1+$D$4)^CV$6),0)))</f>
        <v>0</v>
      </c>
      <c r="CW20" s="257">
        <f>IF(OR($E20="",'Allgemeine Info'!$H$15=""),0,IF(CW$6='Allgemeine Info'!$H$15,$H20*(1+$D$4)^CW$6,IF(AND(MOD((CW$6),$E20)=0,CW$6&lt;'Allgemeine Info'!$H$15),($G20+$H20)*((1+$D$4)^CW$6),0)))</f>
        <v>0</v>
      </c>
      <c r="CX20" s="257">
        <f>IF(OR($E20="",'Allgemeine Info'!$H$15=""),0,IF(CX$6='Allgemeine Info'!$H$15,$H20*(1+$D$4)^CX$6,IF(AND(MOD((CX$6),$E20)=0,CX$6&lt;'Allgemeine Info'!$H$15),($G20+$H20)*((1+$D$4)^CX$6),0)))</f>
        <v>0</v>
      </c>
      <c r="CY20" s="257">
        <f>IF(OR($E20="",'Allgemeine Info'!$H$15=""),0,IF(CY$6='Allgemeine Info'!$H$15,$H20*(1+$D$4)^CY$6,IF(AND(MOD((CY$6),$E20)=0,CY$6&lt;'Allgemeine Info'!$H$15),($G20+$H20)*((1+$D$4)^CY$6),0)))</f>
        <v>0</v>
      </c>
      <c r="CZ20" s="257">
        <f>IF(OR($E20="",'Allgemeine Info'!$H$15=""),0,IF(CZ$6='Allgemeine Info'!$H$15,$H20*(1+$D$4)^CZ$6,IF(AND(MOD((CZ$6),$E20)=0,CZ$6&lt;'Allgemeine Info'!$H$15),($G20+$H20)*((1+$D$4)^CZ$6),0)))</f>
        <v>0</v>
      </c>
      <c r="DA20" s="257">
        <f>IF(OR($E20="",'Allgemeine Info'!$H$15=""),0,IF(DA$6='Allgemeine Info'!$H$15,$H20*(1+$D$4)^DA$6,IF(AND(MOD((DA$6),$E20)=0,DA$6&lt;'Allgemeine Info'!$H$15),($G20+$H20)*((1+$D$4)^DA$6),0)))</f>
        <v>0</v>
      </c>
      <c r="DB20" s="257">
        <f>IF(OR($E20="",'Allgemeine Info'!$H$15=""),0,IF(DB$6='Allgemeine Info'!$H$15,$H20*(1+$D$4)^DB$6,IF(AND(MOD((DB$6),$E20)=0,DB$6&lt;'Allgemeine Info'!$H$15),($G20+$H20)*((1+$D$4)^DB$6),0)))</f>
        <v>0</v>
      </c>
      <c r="DC20" s="257">
        <f>IF(OR($E20="",'Allgemeine Info'!$H$15=""),0,IF(DC$6='Allgemeine Info'!$H$15,$H20*(1+$D$4)^DC$6,IF(AND(MOD((DC$6),$E20)=0,DC$6&lt;'Allgemeine Info'!$H$15),($G20+$H20)*((1+$D$4)^DC$6),0)))</f>
        <v>0</v>
      </c>
      <c r="DD20" s="252">
        <f>IF(OR($E20="",'Allgemeine Info'!$H$15=""),0,IF(DD$6='Allgemeine Info'!$H$15,$H20*(1+$D$4)^DD$6,IF(AND(MOD((DD$6),$E20)=0,DD$6&lt;'Allgemeine Info'!$H$15),($G20+$H20)*((1+$D$4)^DD$6),0)))</f>
        <v>0</v>
      </c>
      <c r="DE20" s="157"/>
    </row>
    <row r="21" spans="1:109" s="27" customFormat="1" x14ac:dyDescent="0.2">
      <c r="C21" s="339"/>
      <c r="D21" s="253"/>
      <c r="E21" s="341"/>
      <c r="F21" s="249">
        <f>IF('Allgemeine Info'!$H$15="",0,IF(E21=0,0,IF(MOD(('Allgemeine Info'!$H$15),E21)=0,(('Allgemeine Info'!$H$15)/E21)-1,ROUNDDOWN(('Allgemeine Info'!$H$15)/E21,0))))</f>
        <v>0</v>
      </c>
      <c r="G21" s="343"/>
      <c r="H21" s="343"/>
      <c r="I21" s="257">
        <f>IF(OR($E21="",'Allgemeine Info'!$H$15=""),0,IF(I$6='Allgemeine Info'!$H$15,$H21*(1+$D$4)^I$6,IF(AND(MOD((I$6),$E21)=0,I$6&lt;'Allgemeine Info'!$H$15),($G21+$H21)*((1+$D$4)^I$6),0)))</f>
        <v>0</v>
      </c>
      <c r="J21" s="257">
        <f>IF(OR($E21="",'Allgemeine Info'!$H$15=""),0,IF(J$6='Allgemeine Info'!$H$15,$H21*(1+$D$4)^J$6,IF(AND(MOD((J$6),$E21)=0,J$6&lt;'Allgemeine Info'!$H$15),($G21+$H21)*((1+$D$4)^J$6),0)))</f>
        <v>0</v>
      </c>
      <c r="K21" s="257">
        <f>IF(OR($E21="",'Allgemeine Info'!$H$15=""),0,IF(K$6='Allgemeine Info'!$H$15,$H21*(1+$D$4)^K$6,IF(AND(MOD((K$6),$E21)=0,K$6&lt;'Allgemeine Info'!$H$15),($G21+$H21)*((1+$D$4)^K$6),0)))</f>
        <v>0</v>
      </c>
      <c r="L21" s="257">
        <f>IF(OR($E21="",'Allgemeine Info'!$H$15=""),0,IF(L$6='Allgemeine Info'!$H$15,$H21*(1+$D$4)^L$6,IF(AND(MOD((L$6),$E21)=0,L$6&lt;'Allgemeine Info'!$H$15),($G21+$H21)*((1+$D$4)^L$6),0)))</f>
        <v>0</v>
      </c>
      <c r="M21" s="257">
        <f>IF(OR($E21="",'Allgemeine Info'!$H$15=""),0,IF(M$6='Allgemeine Info'!$H$15,$H21*(1+$D$4)^M$6,IF(AND(MOD((M$6),$E21)=0,M$6&lt;'Allgemeine Info'!$H$15),($G21+$H21)*((1+$D$4)^M$6),0)))</f>
        <v>0</v>
      </c>
      <c r="N21" s="257">
        <f>IF(OR($E21="",'Allgemeine Info'!$H$15=""),0,IF(N$6='Allgemeine Info'!$H$15,$H21*(1+$D$4)^N$6,IF(AND(MOD((N$6),$E21)=0,N$6&lt;'Allgemeine Info'!$H$15),($G21+$H21)*((1+$D$4)^N$6),0)))</f>
        <v>0</v>
      </c>
      <c r="O21" s="257">
        <f>IF(OR($E21="",'Allgemeine Info'!$H$15=""),0,IF(O$6='Allgemeine Info'!$H$15,$H21*(1+$D$4)^O$6,IF(AND(MOD((O$6),$E21)=0,O$6&lt;'Allgemeine Info'!$H$15),($G21+$H21)*((1+$D$4)^O$6),0)))</f>
        <v>0</v>
      </c>
      <c r="P21" s="257">
        <f>IF(OR($E21="",'Allgemeine Info'!$H$15=""),0,IF(P$6='Allgemeine Info'!$H$15,$H21*(1+$D$4)^P$6,IF(AND(MOD((P$6),$E21)=0,P$6&lt;'Allgemeine Info'!$H$15),($G21+$H21)*((1+$D$4)^P$6),0)))</f>
        <v>0</v>
      </c>
      <c r="Q21" s="257">
        <f>IF(OR($E21="",'Allgemeine Info'!$H$15=""),0,IF(Q$6='Allgemeine Info'!$H$15,$H21*(1+$D$4)^Q$6,IF(AND(MOD((Q$6),$E21)=0,Q$6&lt;'Allgemeine Info'!$H$15),($G21+$H21)*((1+$D$4)^Q$6),0)))</f>
        <v>0</v>
      </c>
      <c r="R21" s="257">
        <f>IF(OR($E21="",'Allgemeine Info'!$H$15=""),0,IF(R$6='Allgemeine Info'!$H$15,$H21*(1+$D$4)^R$6,IF(AND(MOD((R$6),$E21)=0,R$6&lt;'Allgemeine Info'!$H$15),($G21+$H21)*((1+$D$4)^R$6),0)))</f>
        <v>0</v>
      </c>
      <c r="S21" s="257">
        <f>IF(OR($E21="",'Allgemeine Info'!$H$15=""),0,IF(S$6='Allgemeine Info'!$H$15,$H21*(1+$D$4)^S$6,IF(AND(MOD((S$6),$E21)=0,S$6&lt;'Allgemeine Info'!$H$15),($G21+$H21)*((1+$D$4)^S$6),0)))</f>
        <v>0</v>
      </c>
      <c r="T21" s="257">
        <f>IF(OR($E21="",'Allgemeine Info'!$H$15=""),0,IF(T$6='Allgemeine Info'!$H$15,$H21*(1+$D$4)^T$6,IF(AND(MOD((T$6),$E21)=0,T$6&lt;'Allgemeine Info'!$H$15),($G21+$H21)*((1+$D$4)^T$6),0)))</f>
        <v>0</v>
      </c>
      <c r="U21" s="257">
        <f>IF(OR($E21="",'Allgemeine Info'!$H$15=""),0,IF(U$6='Allgemeine Info'!$H$15,$H21*(1+$D$4)^U$6,IF(AND(MOD((U$6),$E21)=0,U$6&lt;'Allgemeine Info'!$H$15),($G21+$H21)*((1+$D$4)^U$6),0)))</f>
        <v>0</v>
      </c>
      <c r="V21" s="257">
        <f>IF(OR($E21="",'Allgemeine Info'!$H$15=""),0,IF(V$6='Allgemeine Info'!$H$15,$H21*(1+$D$4)^V$6,IF(AND(MOD((V$6),$E21)=0,V$6&lt;'Allgemeine Info'!$H$15),($G21+$H21)*((1+$D$4)^V$6),0)))</f>
        <v>0</v>
      </c>
      <c r="W21" s="257">
        <f>IF(OR($E21="",'Allgemeine Info'!$H$15=""),0,IF(W$6='Allgemeine Info'!$H$15,$H21*(1+$D$4)^W$6,IF(AND(MOD((W$6),$E21)=0,W$6&lt;'Allgemeine Info'!$H$15),($G21+$H21)*((1+$D$4)^W$6),0)))</f>
        <v>0</v>
      </c>
      <c r="X21" s="257">
        <f>IF(OR($E21="",'Allgemeine Info'!$H$15=""),0,IF(X$6='Allgemeine Info'!$H$15,$H21*(1+$D$4)^X$6,IF(AND(MOD((X$6),$E21)=0,X$6&lt;'Allgemeine Info'!$H$15),($G21+$H21)*((1+$D$4)^X$6),0)))</f>
        <v>0</v>
      </c>
      <c r="Y21" s="257">
        <f>IF(OR($E21="",'Allgemeine Info'!$H$15=""),0,IF(Y$6='Allgemeine Info'!$H$15,$H21*(1+$D$4)^Y$6,IF(AND(MOD((Y$6),$E21)=0,Y$6&lt;'Allgemeine Info'!$H$15),($G21+$H21)*((1+$D$4)^Y$6),0)))</f>
        <v>0</v>
      </c>
      <c r="Z21" s="257">
        <f>IF(OR($E21="",'Allgemeine Info'!$H$15=""),0,IF(Z$6='Allgemeine Info'!$H$15,$H21*(1+$D$4)^Z$6,IF(AND(MOD((Z$6),$E21)=0,Z$6&lt;'Allgemeine Info'!$H$15),($G21+$H21)*((1+$D$4)^Z$6),0)))</f>
        <v>0</v>
      </c>
      <c r="AA21" s="257">
        <f>IF(OR($E21="",'Allgemeine Info'!$H$15=""),0,IF(AA$6='Allgemeine Info'!$H$15,$H21*(1+$D$4)^AA$6,IF(AND(MOD((AA$6),$E21)=0,AA$6&lt;'Allgemeine Info'!$H$15),($G21+$H21)*((1+$D$4)^AA$6),0)))</f>
        <v>0</v>
      </c>
      <c r="AB21" s="257">
        <f>IF(OR($E21="",'Allgemeine Info'!$H$15=""),0,IF(AB$6='Allgemeine Info'!$H$15,$H21*(1+$D$4)^AB$6,IF(AND(MOD((AB$6),$E21)=0,AB$6&lt;'Allgemeine Info'!$H$15),($G21+$H21)*((1+$D$4)^AB$6),0)))</f>
        <v>0</v>
      </c>
      <c r="AC21" s="257">
        <f>IF(OR($E21="",'Allgemeine Info'!$H$15=""),0,IF(AC$6='Allgemeine Info'!$H$15,$H21*(1+$D$4)^AC$6,IF(AND(MOD((AC$6),$E21)=0,AC$6&lt;'Allgemeine Info'!$H$15),($G21+$H21)*((1+$D$4)^AC$6),0)))</f>
        <v>0</v>
      </c>
      <c r="AD21" s="257">
        <f>IF(OR($E21="",'Allgemeine Info'!$H$15=""),0,IF(AD$6='Allgemeine Info'!$H$15,$H21*(1+$D$4)^AD$6,IF(AND(MOD((AD$6),$E21)=0,AD$6&lt;'Allgemeine Info'!$H$15),($G21+$H21)*((1+$D$4)^AD$6),0)))</f>
        <v>0</v>
      </c>
      <c r="AE21" s="257">
        <f>IF(OR($E21="",'Allgemeine Info'!$H$15=""),0,IF(AE$6='Allgemeine Info'!$H$15,$H21*(1+$D$4)^AE$6,IF(AND(MOD((AE$6),$E21)=0,AE$6&lt;'Allgemeine Info'!$H$15),($G21+$H21)*((1+$D$4)^AE$6),0)))</f>
        <v>0</v>
      </c>
      <c r="AF21" s="257">
        <f>IF(OR($E21="",'Allgemeine Info'!$H$15=""),0,IF(AF$6='Allgemeine Info'!$H$15,$H21*(1+$D$4)^AF$6,IF(AND(MOD((AF$6),$E21)=0,AF$6&lt;'Allgemeine Info'!$H$15),($G21+$H21)*((1+$D$4)^AF$6),0)))</f>
        <v>0</v>
      </c>
      <c r="AG21" s="257">
        <f>IF(OR($E21="",'Allgemeine Info'!$H$15=""),0,IF(AG$6='Allgemeine Info'!$H$15,$H21*(1+$D$4)^AG$6,IF(AND(MOD((AG$6),$E21)=0,AG$6&lt;'Allgemeine Info'!$H$15),($G21+$H21)*((1+$D$4)^AG$6),0)))</f>
        <v>0</v>
      </c>
      <c r="AH21" s="257">
        <f>IF(OR($E21="",'Allgemeine Info'!$H$15=""),0,IF(AH$6='Allgemeine Info'!$H$15,$H21*(1+$D$4)^AH$6,IF(AND(MOD((AH$6),$E21)=0,AH$6&lt;'Allgemeine Info'!$H$15),($G21+$H21)*((1+$D$4)^AH$6),0)))</f>
        <v>0</v>
      </c>
      <c r="AI21" s="257">
        <f>IF(OR($E21="",'Allgemeine Info'!$H$15=""),0,IF(AI$6='Allgemeine Info'!$H$15,$H21*(1+$D$4)^AI$6,IF(AND(MOD((AI$6),$E21)=0,AI$6&lt;'Allgemeine Info'!$H$15),($G21+$H21)*((1+$D$4)^AI$6),0)))</f>
        <v>0</v>
      </c>
      <c r="AJ21" s="257">
        <f>IF(OR($E21="",'Allgemeine Info'!$H$15=""),0,IF(AJ$6='Allgemeine Info'!$H$15,$H21*(1+$D$4)^AJ$6,IF(AND(MOD((AJ$6),$E21)=0,AJ$6&lt;'Allgemeine Info'!$H$15),($G21+$H21)*((1+$D$4)^AJ$6),0)))</f>
        <v>0</v>
      </c>
      <c r="AK21" s="257">
        <f>IF(OR($E21="",'Allgemeine Info'!$H$15=""),0,IF(AK$6='Allgemeine Info'!$H$15,$H21*(1+$D$4)^AK$6,IF(AND(MOD((AK$6),$E21)=0,AK$6&lt;'Allgemeine Info'!$H$15),($G21+$H21)*((1+$D$4)^AK$6),0)))</f>
        <v>0</v>
      </c>
      <c r="AL21" s="257">
        <f>IF(OR($E21="",'Allgemeine Info'!$H$15=""),0,IF(AL$6='Allgemeine Info'!$H$15,$H21*(1+$D$4)^AL$6,IF(AND(MOD((AL$6),$E21)=0,AL$6&lt;'Allgemeine Info'!$H$15),($G21+$H21)*((1+$D$4)^AL$6),0)))</f>
        <v>0</v>
      </c>
      <c r="AM21" s="257">
        <f>IF(OR($E21="",'Allgemeine Info'!$H$15=""),0,IF(AM$6='Allgemeine Info'!$H$15,$H21*(1+$D$4)^AM$6,IF(AND(MOD((AM$6),$E21)=0,AM$6&lt;'Allgemeine Info'!$H$15),($G21+$H21)*((1+$D$4)^AM$6),0)))</f>
        <v>0</v>
      </c>
      <c r="AN21" s="257">
        <f>IF(OR($E21="",'Allgemeine Info'!$H$15=""),0,IF(AN$6='Allgemeine Info'!$H$15,$H21*(1+$D$4)^AN$6,IF(AND(MOD((AN$6),$E21)=0,AN$6&lt;'Allgemeine Info'!$H$15),($G21+$H21)*((1+$D$4)^AN$6),0)))</f>
        <v>0</v>
      </c>
      <c r="AO21" s="257">
        <f>IF(OR($E21="",'Allgemeine Info'!$H$15=""),0,IF(AO$6='Allgemeine Info'!$H$15,$H21*(1+$D$4)^AO$6,IF(AND(MOD((AO$6),$E21)=0,AO$6&lt;'Allgemeine Info'!$H$15),($G21+$H21)*((1+$D$4)^AO$6),0)))</f>
        <v>0</v>
      </c>
      <c r="AP21" s="257">
        <f>IF(OR($E21="",'Allgemeine Info'!$H$15=""),0,IF(AP$6='Allgemeine Info'!$H$15,$H21*(1+$D$4)^AP$6,IF(AND(MOD((AP$6),$E21)=0,AP$6&lt;'Allgemeine Info'!$H$15),($G21+$H21)*((1+$D$4)^AP$6),0)))</f>
        <v>0</v>
      </c>
      <c r="AQ21" s="257">
        <f>IF(OR($E21="",'Allgemeine Info'!$H$15=""),0,IF(AQ$6='Allgemeine Info'!$H$15,$H21*(1+$D$4)^AQ$6,IF(AND(MOD((AQ$6),$E21)=0,AQ$6&lt;'Allgemeine Info'!$H$15),($G21+$H21)*((1+$D$4)^AQ$6),0)))</f>
        <v>0</v>
      </c>
      <c r="AR21" s="257">
        <f>IF(OR($E21="",'Allgemeine Info'!$H$15=""),0,IF(AR$6='Allgemeine Info'!$H$15,$H21*(1+$D$4)^AR$6,IF(AND(MOD((AR$6),$E21)=0,AR$6&lt;'Allgemeine Info'!$H$15),($G21+$H21)*((1+$D$4)^AR$6),0)))</f>
        <v>0</v>
      </c>
      <c r="AS21" s="257">
        <f>IF(OR($E21="",'Allgemeine Info'!$H$15=""),0,IF(AS$6='Allgemeine Info'!$H$15,$H21*(1+$D$4)^AS$6,IF(AND(MOD((AS$6),$E21)=0,AS$6&lt;'Allgemeine Info'!$H$15),($G21+$H21)*((1+$D$4)^AS$6),0)))</f>
        <v>0</v>
      </c>
      <c r="AT21" s="257">
        <f>IF(OR($E21="",'Allgemeine Info'!$H$15=""),0,IF(AT$6='Allgemeine Info'!$H$15,$H21*(1+$D$4)^AT$6,IF(AND(MOD((AT$6),$E21)=0,AT$6&lt;'Allgemeine Info'!$H$15),($G21+$H21)*((1+$D$4)^AT$6),0)))</f>
        <v>0</v>
      </c>
      <c r="AU21" s="257">
        <f>IF(OR($E21="",'Allgemeine Info'!$H$15=""),0,IF(AU$6='Allgemeine Info'!$H$15,$H21*(1+$D$4)^AU$6,IF(AND(MOD((AU$6),$E21)=0,AU$6&lt;'Allgemeine Info'!$H$15),($G21+$H21)*((1+$D$4)^AU$6),0)))</f>
        <v>0</v>
      </c>
      <c r="AV21" s="257">
        <f>IF(OR($E21="",'Allgemeine Info'!$H$15=""),0,IF(AV$6='Allgemeine Info'!$H$15,$H21*(1+$D$4)^AV$6,IF(AND(MOD((AV$6),$E21)=0,AV$6&lt;'Allgemeine Info'!$H$15),($G21+$H21)*((1+$D$4)^AV$6),0)))</f>
        <v>0</v>
      </c>
      <c r="AW21" s="257">
        <f>IF(OR($E21="",'Allgemeine Info'!$H$15=""),0,IF(AW$6='Allgemeine Info'!$H$15,$H21*(1+$D$4)^AW$6,IF(AND(MOD((AW$6),$E21)=0,AW$6&lt;'Allgemeine Info'!$H$15),($G21+$H21)*((1+$D$4)^AW$6),0)))</f>
        <v>0</v>
      </c>
      <c r="AX21" s="257">
        <f>IF(OR($E21="",'Allgemeine Info'!$H$15=""),0,IF(AX$6='Allgemeine Info'!$H$15,$H21*(1+$D$4)^AX$6,IF(AND(MOD((AX$6),$E21)=0,AX$6&lt;'Allgemeine Info'!$H$15),($G21+$H21)*((1+$D$4)^AX$6),0)))</f>
        <v>0</v>
      </c>
      <c r="AY21" s="257">
        <f>IF(OR($E21="",'Allgemeine Info'!$H$15=""),0,IF(AY$6='Allgemeine Info'!$H$15,$H21*(1+$D$4)^AY$6,IF(AND(MOD((AY$6),$E21)=0,AY$6&lt;'Allgemeine Info'!$H$15),($G21+$H21)*((1+$D$4)^AY$6),0)))</f>
        <v>0</v>
      </c>
      <c r="AZ21" s="257">
        <f>IF(OR($E21="",'Allgemeine Info'!$H$15=""),0,IF(AZ$6='Allgemeine Info'!$H$15,$H21*(1+$D$4)^AZ$6,IF(AND(MOD((AZ$6),$E21)=0,AZ$6&lt;'Allgemeine Info'!$H$15),($G21+$H21)*((1+$D$4)^AZ$6),0)))</f>
        <v>0</v>
      </c>
      <c r="BA21" s="257">
        <f>IF(OR($E21="",'Allgemeine Info'!$H$15=""),0,IF(BA$6='Allgemeine Info'!$H$15,$H21*(1+$D$4)^BA$6,IF(AND(MOD((BA$6),$E21)=0,BA$6&lt;'Allgemeine Info'!$H$15),($G21+$H21)*((1+$D$4)^BA$6),0)))</f>
        <v>0</v>
      </c>
      <c r="BB21" s="257">
        <f>IF(OR($E21="",'Allgemeine Info'!$H$15=""),0,IF(BB$6='Allgemeine Info'!$H$15,$H21*(1+$D$4)^BB$6,IF(AND(MOD((BB$6),$E21)=0,BB$6&lt;'Allgemeine Info'!$H$15),($G21+$H21)*((1+$D$4)^BB$6),0)))</f>
        <v>0</v>
      </c>
      <c r="BC21" s="257">
        <f>IF(OR($E21="",'Allgemeine Info'!$H$15=""),0,IF(BC$6='Allgemeine Info'!$H$15,$H21*(1+$D$4)^BC$6,IF(AND(MOD((BC$6),$E21)=0,BC$6&lt;'Allgemeine Info'!$H$15),($G21+$H21)*((1+$D$4)^BC$6),0)))</f>
        <v>0</v>
      </c>
      <c r="BD21" s="257">
        <f>IF(OR($E21="",'Allgemeine Info'!$H$15=""),0,IF(BD$6='Allgemeine Info'!$H$15,$H21*(1+$D$4)^BD$6,IF(AND(MOD((BD$6),$E21)=0,BD$6&lt;'Allgemeine Info'!$H$15),($G21+$H21)*((1+$D$4)^BD$6),0)))</f>
        <v>0</v>
      </c>
      <c r="BE21" s="257">
        <f>IF(OR($E21="",'Allgemeine Info'!$H$15=""),0,IF(BE$6='Allgemeine Info'!$H$15,$H21*(1+$D$4)^BE$6,IF(AND(MOD((BE$6),$E21)=0,BE$6&lt;'Allgemeine Info'!$H$15),($G21+$H21)*((1+$D$4)^BE$6),0)))</f>
        <v>0</v>
      </c>
      <c r="BF21" s="257">
        <f>IF(OR($E21="",'Allgemeine Info'!$H$15=""),0,IF(BF$6='Allgemeine Info'!$H$15,$H21*(1+$D$4)^BF$6,IF(AND(MOD((BF$6),$E21)=0,BF$6&lt;'Allgemeine Info'!$H$15),($G21+$H21)*((1+$D$4)^BF$6),0)))</f>
        <v>0</v>
      </c>
      <c r="BG21" s="257">
        <f>IF(OR($E21="",'Allgemeine Info'!$H$15=""),0,IF(BG$6='Allgemeine Info'!$H$15,$H21*(1+$D$4)^BG$6,IF(AND(MOD((BG$6),$E21)=0,BG$6&lt;'Allgemeine Info'!$H$15),($G21+$H21)*((1+$D$4)^BG$6),0)))</f>
        <v>0</v>
      </c>
      <c r="BH21" s="257">
        <f>IF(OR($E21="",'Allgemeine Info'!$H$15=""),0,IF(BH$6='Allgemeine Info'!$H$15,$H21*(1+$D$4)^BH$6,IF(AND(MOD((BH$6),$E21)=0,BH$6&lt;'Allgemeine Info'!$H$15),($G21+$H21)*((1+$D$4)^BH$6),0)))</f>
        <v>0</v>
      </c>
      <c r="BI21" s="257">
        <f>IF(OR($E21="",'Allgemeine Info'!$H$15=""),0,IF(BI$6='Allgemeine Info'!$H$15,$H21*(1+$D$4)^BI$6,IF(AND(MOD((BI$6),$E21)=0,BI$6&lt;'Allgemeine Info'!$H$15),($G21+$H21)*((1+$D$4)^BI$6),0)))</f>
        <v>0</v>
      </c>
      <c r="BJ21" s="257">
        <f>IF(OR($E21="",'Allgemeine Info'!$H$15=""),0,IF(BJ$6='Allgemeine Info'!$H$15,$H21*(1+$D$4)^BJ$6,IF(AND(MOD((BJ$6),$E21)=0,BJ$6&lt;'Allgemeine Info'!$H$15),($G21+$H21)*((1+$D$4)^BJ$6),0)))</f>
        <v>0</v>
      </c>
      <c r="BK21" s="257">
        <f>IF(OR($E21="",'Allgemeine Info'!$H$15=""),0,IF(BK$6='Allgemeine Info'!$H$15,$H21*(1+$D$4)^BK$6,IF(AND(MOD((BK$6),$E21)=0,BK$6&lt;'Allgemeine Info'!$H$15),($G21+$H21)*((1+$D$4)^BK$6),0)))</f>
        <v>0</v>
      </c>
      <c r="BL21" s="257">
        <f>IF(OR($E21="",'Allgemeine Info'!$H$15=""),0,IF(BL$6='Allgemeine Info'!$H$15,$H21*(1+$D$4)^BL$6,IF(AND(MOD((BL$6),$E21)=0,BL$6&lt;'Allgemeine Info'!$H$15),($G21+$H21)*((1+$D$4)^BL$6),0)))</f>
        <v>0</v>
      </c>
      <c r="BM21" s="257">
        <f>IF(OR($E21="",'Allgemeine Info'!$H$15=""),0,IF(BM$6='Allgemeine Info'!$H$15,$H21*(1+$D$4)^BM$6,IF(AND(MOD((BM$6),$E21)=0,BM$6&lt;'Allgemeine Info'!$H$15),($G21+$H21)*((1+$D$4)^BM$6),0)))</f>
        <v>0</v>
      </c>
      <c r="BN21" s="257">
        <f>IF(OR($E21="",'Allgemeine Info'!$H$15=""),0,IF(BN$6='Allgemeine Info'!$H$15,$H21*(1+$D$4)^BN$6,IF(AND(MOD((BN$6),$E21)=0,BN$6&lt;'Allgemeine Info'!$H$15),($G21+$H21)*((1+$D$4)^BN$6),0)))</f>
        <v>0</v>
      </c>
      <c r="BO21" s="257">
        <f>IF(OR($E21="",'Allgemeine Info'!$H$15=""),0,IF(BO$6='Allgemeine Info'!$H$15,$H21*(1+$D$4)^BO$6,IF(AND(MOD((BO$6),$E21)=0,BO$6&lt;'Allgemeine Info'!$H$15),($G21+$H21)*((1+$D$4)^BO$6),0)))</f>
        <v>0</v>
      </c>
      <c r="BP21" s="257">
        <f>IF(OR($E21="",'Allgemeine Info'!$H$15=""),0,IF(BP$6='Allgemeine Info'!$H$15,$H21*(1+$D$4)^BP$6,IF(AND(MOD((BP$6),$E21)=0,BP$6&lt;'Allgemeine Info'!$H$15),($G21+$H21)*((1+$D$4)^BP$6),0)))</f>
        <v>0</v>
      </c>
      <c r="BQ21" s="257">
        <f>IF(OR($E21="",'Allgemeine Info'!$H$15=""),0,IF(BQ$6='Allgemeine Info'!$H$15,$H21*(1+$D$4)^BQ$6,IF(AND(MOD((BQ$6),$E21)=0,BQ$6&lt;'Allgemeine Info'!$H$15),($G21+$H21)*((1+$D$4)^BQ$6),0)))</f>
        <v>0</v>
      </c>
      <c r="BR21" s="257">
        <f>IF(OR($E21="",'Allgemeine Info'!$H$15=""),0,IF(BR$6='Allgemeine Info'!$H$15,$H21*(1+$D$4)^BR$6,IF(AND(MOD((BR$6),$E21)=0,BR$6&lt;'Allgemeine Info'!$H$15),($G21+$H21)*((1+$D$4)^BR$6),0)))</f>
        <v>0</v>
      </c>
      <c r="BS21" s="257">
        <f>IF(OR($E21="",'Allgemeine Info'!$H$15=""),0,IF(BS$6='Allgemeine Info'!$H$15,$H21*(1+$D$4)^BS$6,IF(AND(MOD((BS$6),$E21)=0,BS$6&lt;'Allgemeine Info'!$H$15),($G21+$H21)*((1+$D$4)^BS$6),0)))</f>
        <v>0</v>
      </c>
      <c r="BT21" s="257">
        <f>IF(OR($E21="",'Allgemeine Info'!$H$15=""),0,IF(BT$6='Allgemeine Info'!$H$15,$H21*(1+$D$4)^BT$6,IF(AND(MOD((BT$6),$E21)=0,BT$6&lt;'Allgemeine Info'!$H$15),($G21+$H21)*((1+$D$4)^BT$6),0)))</f>
        <v>0</v>
      </c>
      <c r="BU21" s="257">
        <f>IF(OR($E21="",'Allgemeine Info'!$H$15=""),0,IF(BU$6='Allgemeine Info'!$H$15,$H21*(1+$D$4)^BU$6,IF(AND(MOD((BU$6),$E21)=0,BU$6&lt;'Allgemeine Info'!$H$15),($G21+$H21)*((1+$D$4)^BU$6),0)))</f>
        <v>0</v>
      </c>
      <c r="BV21" s="257">
        <f>IF(OR($E21="",'Allgemeine Info'!$H$15=""),0,IF(BV$6='Allgemeine Info'!$H$15,$H21*(1+$D$4)^BV$6,IF(AND(MOD((BV$6),$E21)=0,BV$6&lt;'Allgemeine Info'!$H$15),($G21+$H21)*((1+$D$4)^BV$6),0)))</f>
        <v>0</v>
      </c>
      <c r="BW21" s="257">
        <f>IF(OR($E21="",'Allgemeine Info'!$H$15=""),0,IF(BW$6='Allgemeine Info'!$H$15,$H21*(1+$D$4)^BW$6,IF(AND(MOD((BW$6),$E21)=0,BW$6&lt;'Allgemeine Info'!$H$15),($G21+$H21)*((1+$D$4)^BW$6),0)))</f>
        <v>0</v>
      </c>
      <c r="BX21" s="257">
        <f>IF(OR($E21="",'Allgemeine Info'!$H$15=""),0,IF(BX$6='Allgemeine Info'!$H$15,$H21*(1+$D$4)^BX$6,IF(AND(MOD((BX$6),$E21)=0,BX$6&lt;'Allgemeine Info'!$H$15),($G21+$H21)*((1+$D$4)^BX$6),0)))</f>
        <v>0</v>
      </c>
      <c r="BY21" s="257">
        <f>IF(OR($E21="",'Allgemeine Info'!$H$15=""),0,IF(BY$6='Allgemeine Info'!$H$15,$H21*(1+$D$4)^BY$6,IF(AND(MOD((BY$6),$E21)=0,BY$6&lt;'Allgemeine Info'!$H$15),($G21+$H21)*((1+$D$4)^BY$6),0)))</f>
        <v>0</v>
      </c>
      <c r="BZ21" s="257">
        <f>IF(OR($E21="",'Allgemeine Info'!$H$15=""),0,IF(BZ$6='Allgemeine Info'!$H$15,$H21*(1+$D$4)^BZ$6,IF(AND(MOD((BZ$6),$E21)=0,BZ$6&lt;'Allgemeine Info'!$H$15),($G21+$H21)*((1+$D$4)^BZ$6),0)))</f>
        <v>0</v>
      </c>
      <c r="CA21" s="257">
        <f>IF(OR($E21="",'Allgemeine Info'!$H$15=""),0,IF(CA$6='Allgemeine Info'!$H$15,$H21*(1+$D$4)^CA$6,IF(AND(MOD((CA$6),$E21)=0,CA$6&lt;'Allgemeine Info'!$H$15),($G21+$H21)*((1+$D$4)^CA$6),0)))</f>
        <v>0</v>
      </c>
      <c r="CB21" s="257">
        <f>IF(OR($E21="",'Allgemeine Info'!$H$15=""),0,IF(CB$6='Allgemeine Info'!$H$15,$H21*(1+$D$4)^CB$6,IF(AND(MOD((CB$6),$E21)=0,CB$6&lt;'Allgemeine Info'!$H$15),($G21+$H21)*((1+$D$4)^CB$6),0)))</f>
        <v>0</v>
      </c>
      <c r="CC21" s="257">
        <f>IF(OR($E21="",'Allgemeine Info'!$H$15=""),0,IF(CC$6='Allgemeine Info'!$H$15,$H21*(1+$D$4)^CC$6,IF(AND(MOD((CC$6),$E21)=0,CC$6&lt;'Allgemeine Info'!$H$15),($G21+$H21)*((1+$D$4)^CC$6),0)))</f>
        <v>0</v>
      </c>
      <c r="CD21" s="257">
        <f>IF(OR($E21="",'Allgemeine Info'!$H$15=""),0,IF(CD$6='Allgemeine Info'!$H$15,$H21*(1+$D$4)^CD$6,IF(AND(MOD((CD$6),$E21)=0,CD$6&lt;'Allgemeine Info'!$H$15),($G21+$H21)*((1+$D$4)^CD$6),0)))</f>
        <v>0</v>
      </c>
      <c r="CE21" s="257">
        <f>IF(OR($E21="",'Allgemeine Info'!$H$15=""),0,IF(CE$6='Allgemeine Info'!$H$15,$H21*(1+$D$4)^CE$6,IF(AND(MOD((CE$6),$E21)=0,CE$6&lt;'Allgemeine Info'!$H$15),($G21+$H21)*((1+$D$4)^CE$6),0)))</f>
        <v>0</v>
      </c>
      <c r="CF21" s="257">
        <f>IF(OR($E21="",'Allgemeine Info'!$H$15=""),0,IF(CF$6='Allgemeine Info'!$H$15,$H21*(1+$D$4)^CF$6,IF(AND(MOD((CF$6),$E21)=0,CF$6&lt;'Allgemeine Info'!$H$15),($G21+$H21)*((1+$D$4)^CF$6),0)))</f>
        <v>0</v>
      </c>
      <c r="CG21" s="257">
        <f>IF(OR($E21="",'Allgemeine Info'!$H$15=""),0,IF(CG$6='Allgemeine Info'!$H$15,$H21*(1+$D$4)^CG$6,IF(AND(MOD((CG$6),$E21)=0,CG$6&lt;'Allgemeine Info'!$H$15),($G21+$H21)*((1+$D$4)^CG$6),0)))</f>
        <v>0</v>
      </c>
      <c r="CH21" s="257">
        <f>IF(OR($E21="",'Allgemeine Info'!$H$15=""),0,IF(CH$6='Allgemeine Info'!$H$15,$H21*(1+$D$4)^CH$6,IF(AND(MOD((CH$6),$E21)=0,CH$6&lt;'Allgemeine Info'!$H$15),($G21+$H21)*((1+$D$4)^CH$6),0)))</f>
        <v>0</v>
      </c>
      <c r="CI21" s="257">
        <f>IF(OR($E21="",'Allgemeine Info'!$H$15=""),0,IF(CI$6='Allgemeine Info'!$H$15,$H21*(1+$D$4)^CI$6,IF(AND(MOD((CI$6),$E21)=0,CI$6&lt;'Allgemeine Info'!$H$15),($G21+$H21)*((1+$D$4)^CI$6),0)))</f>
        <v>0</v>
      </c>
      <c r="CJ21" s="257">
        <f>IF(OR($E21="",'Allgemeine Info'!$H$15=""),0,IF(CJ$6='Allgemeine Info'!$H$15,$H21*(1+$D$4)^CJ$6,IF(AND(MOD((CJ$6),$E21)=0,CJ$6&lt;'Allgemeine Info'!$H$15),($G21+$H21)*((1+$D$4)^CJ$6),0)))</f>
        <v>0</v>
      </c>
      <c r="CK21" s="257">
        <f>IF(OR($E21="",'Allgemeine Info'!$H$15=""),0,IF(CK$6='Allgemeine Info'!$H$15,$H21*(1+$D$4)^CK$6,IF(AND(MOD((CK$6),$E21)=0,CK$6&lt;'Allgemeine Info'!$H$15),($G21+$H21)*((1+$D$4)^CK$6),0)))</f>
        <v>0</v>
      </c>
      <c r="CL21" s="257">
        <f>IF(OR($E21="",'Allgemeine Info'!$H$15=""),0,IF(CL$6='Allgemeine Info'!$H$15,$H21*(1+$D$4)^CL$6,IF(AND(MOD((CL$6),$E21)=0,CL$6&lt;'Allgemeine Info'!$H$15),($G21+$H21)*((1+$D$4)^CL$6),0)))</f>
        <v>0</v>
      </c>
      <c r="CM21" s="257">
        <f>IF(OR($E21="",'Allgemeine Info'!$H$15=""),0,IF(CM$6='Allgemeine Info'!$H$15,$H21*(1+$D$4)^CM$6,IF(AND(MOD((CM$6),$E21)=0,CM$6&lt;'Allgemeine Info'!$H$15),($G21+$H21)*((1+$D$4)^CM$6),0)))</f>
        <v>0</v>
      </c>
      <c r="CN21" s="257">
        <f>IF(OR($E21="",'Allgemeine Info'!$H$15=""),0,IF(CN$6='Allgemeine Info'!$H$15,$H21*(1+$D$4)^CN$6,IF(AND(MOD((CN$6),$E21)=0,CN$6&lt;'Allgemeine Info'!$H$15),($G21+$H21)*((1+$D$4)^CN$6),0)))</f>
        <v>0</v>
      </c>
      <c r="CO21" s="257">
        <f>IF(OR($E21="",'Allgemeine Info'!$H$15=""),0,IF(CO$6='Allgemeine Info'!$H$15,$H21*(1+$D$4)^CO$6,IF(AND(MOD((CO$6),$E21)=0,CO$6&lt;'Allgemeine Info'!$H$15),($G21+$H21)*((1+$D$4)^CO$6),0)))</f>
        <v>0</v>
      </c>
      <c r="CP21" s="257">
        <f>IF(OR($E21="",'Allgemeine Info'!$H$15=""),0,IF(CP$6='Allgemeine Info'!$H$15,$H21*(1+$D$4)^CP$6,IF(AND(MOD((CP$6),$E21)=0,CP$6&lt;'Allgemeine Info'!$H$15),($G21+$H21)*((1+$D$4)^CP$6),0)))</f>
        <v>0</v>
      </c>
      <c r="CQ21" s="257">
        <f>IF(OR($E21="",'Allgemeine Info'!$H$15=""),0,IF(CQ$6='Allgemeine Info'!$H$15,$H21*(1+$D$4)^CQ$6,IF(AND(MOD((CQ$6),$E21)=0,CQ$6&lt;'Allgemeine Info'!$H$15),($G21+$H21)*((1+$D$4)^CQ$6),0)))</f>
        <v>0</v>
      </c>
      <c r="CR21" s="257">
        <f>IF(OR($E21="",'Allgemeine Info'!$H$15=""),0,IF(CR$6='Allgemeine Info'!$H$15,$H21*(1+$D$4)^CR$6,IF(AND(MOD((CR$6),$E21)=0,CR$6&lt;'Allgemeine Info'!$H$15),($G21+$H21)*((1+$D$4)^CR$6),0)))</f>
        <v>0</v>
      </c>
      <c r="CS21" s="257">
        <f>IF(OR($E21="",'Allgemeine Info'!$H$15=""),0,IF(CS$6='Allgemeine Info'!$H$15,$H21*(1+$D$4)^CS$6,IF(AND(MOD((CS$6),$E21)=0,CS$6&lt;'Allgemeine Info'!$H$15),($G21+$H21)*((1+$D$4)^CS$6),0)))</f>
        <v>0</v>
      </c>
      <c r="CT21" s="257">
        <f>IF(OR($E21="",'Allgemeine Info'!$H$15=""),0,IF(CT$6='Allgemeine Info'!$H$15,$H21*(1+$D$4)^CT$6,IF(AND(MOD((CT$6),$E21)=0,CT$6&lt;'Allgemeine Info'!$H$15),($G21+$H21)*((1+$D$4)^CT$6),0)))</f>
        <v>0</v>
      </c>
      <c r="CU21" s="257">
        <f>IF(OR($E21="",'Allgemeine Info'!$H$15=""),0,IF(CU$6='Allgemeine Info'!$H$15,$H21*(1+$D$4)^CU$6,IF(AND(MOD((CU$6),$E21)=0,CU$6&lt;'Allgemeine Info'!$H$15),($G21+$H21)*((1+$D$4)^CU$6),0)))</f>
        <v>0</v>
      </c>
      <c r="CV21" s="257">
        <f>IF(OR($E21="",'Allgemeine Info'!$H$15=""),0,IF(CV$6='Allgemeine Info'!$H$15,$H21*(1+$D$4)^CV$6,IF(AND(MOD((CV$6),$E21)=0,CV$6&lt;'Allgemeine Info'!$H$15),($G21+$H21)*((1+$D$4)^CV$6),0)))</f>
        <v>0</v>
      </c>
      <c r="CW21" s="257">
        <f>IF(OR($E21="",'Allgemeine Info'!$H$15=""),0,IF(CW$6='Allgemeine Info'!$H$15,$H21*(1+$D$4)^CW$6,IF(AND(MOD((CW$6),$E21)=0,CW$6&lt;'Allgemeine Info'!$H$15),($G21+$H21)*((1+$D$4)^CW$6),0)))</f>
        <v>0</v>
      </c>
      <c r="CX21" s="257">
        <f>IF(OR($E21="",'Allgemeine Info'!$H$15=""),0,IF(CX$6='Allgemeine Info'!$H$15,$H21*(1+$D$4)^CX$6,IF(AND(MOD((CX$6),$E21)=0,CX$6&lt;'Allgemeine Info'!$H$15),($G21+$H21)*((1+$D$4)^CX$6),0)))</f>
        <v>0</v>
      </c>
      <c r="CY21" s="257">
        <f>IF(OR($E21="",'Allgemeine Info'!$H$15=""),0,IF(CY$6='Allgemeine Info'!$H$15,$H21*(1+$D$4)^CY$6,IF(AND(MOD((CY$6),$E21)=0,CY$6&lt;'Allgemeine Info'!$H$15),($G21+$H21)*((1+$D$4)^CY$6),0)))</f>
        <v>0</v>
      </c>
      <c r="CZ21" s="257">
        <f>IF(OR($E21="",'Allgemeine Info'!$H$15=""),0,IF(CZ$6='Allgemeine Info'!$H$15,$H21*(1+$D$4)^CZ$6,IF(AND(MOD((CZ$6),$E21)=0,CZ$6&lt;'Allgemeine Info'!$H$15),($G21+$H21)*((1+$D$4)^CZ$6),0)))</f>
        <v>0</v>
      </c>
      <c r="DA21" s="257">
        <f>IF(OR($E21="",'Allgemeine Info'!$H$15=""),0,IF(DA$6='Allgemeine Info'!$H$15,$H21*(1+$D$4)^DA$6,IF(AND(MOD((DA$6),$E21)=0,DA$6&lt;'Allgemeine Info'!$H$15),($G21+$H21)*((1+$D$4)^DA$6),0)))</f>
        <v>0</v>
      </c>
      <c r="DB21" s="257">
        <f>IF(OR($E21="",'Allgemeine Info'!$H$15=""),0,IF(DB$6='Allgemeine Info'!$H$15,$H21*(1+$D$4)^DB$6,IF(AND(MOD((DB$6),$E21)=0,DB$6&lt;'Allgemeine Info'!$H$15),($G21+$H21)*((1+$D$4)^DB$6),0)))</f>
        <v>0</v>
      </c>
      <c r="DC21" s="257">
        <f>IF(OR($E21="",'Allgemeine Info'!$H$15=""),0,IF(DC$6='Allgemeine Info'!$H$15,$H21*(1+$D$4)^DC$6,IF(AND(MOD((DC$6),$E21)=0,DC$6&lt;'Allgemeine Info'!$H$15),($G21+$H21)*((1+$D$4)^DC$6),0)))</f>
        <v>0</v>
      </c>
      <c r="DD21" s="252">
        <f>IF(OR($E21="",'Allgemeine Info'!$H$15=""),0,IF(DD$6='Allgemeine Info'!$H$15,$H21*(1+$D$4)^DD$6,IF(AND(MOD((DD$6),$E21)=0,DD$6&lt;'Allgemeine Info'!$H$15),($G21+$H21)*((1+$D$4)^DD$6),0)))</f>
        <v>0</v>
      </c>
      <c r="DE21" s="157"/>
    </row>
    <row r="22" spans="1:109" s="27" customFormat="1" x14ac:dyDescent="0.2">
      <c r="C22" s="339"/>
      <c r="D22" s="254"/>
      <c r="E22" s="341"/>
      <c r="F22" s="249">
        <f>IF('Allgemeine Info'!$H$15="",0,IF(E22=0,0,IF(MOD(('Allgemeine Info'!$H$15),E22)=0,(('Allgemeine Info'!$H$15)/E22)-1,ROUNDDOWN(('Allgemeine Info'!$H$15)/E22,0))))</f>
        <v>0</v>
      </c>
      <c r="G22" s="343"/>
      <c r="H22" s="343"/>
      <c r="I22" s="257">
        <f>IF(OR($E22="",'Allgemeine Info'!$H$15=""),0,IF(I$6='Allgemeine Info'!$H$15,$H22*(1+$D$4)^I$6,IF(AND(MOD((I$6),$E22)=0,I$6&lt;'Allgemeine Info'!$H$15),($G22+$H22)*((1+$D$4)^I$6),0)))</f>
        <v>0</v>
      </c>
      <c r="J22" s="257">
        <f>IF(OR($E22="",'Allgemeine Info'!$H$15=""),0,IF(J$6='Allgemeine Info'!$H$15,$H22*(1+$D$4)^J$6,IF(AND(MOD((J$6),$E22)=0,J$6&lt;'Allgemeine Info'!$H$15),($G22+$H22)*((1+$D$4)^J$6),0)))</f>
        <v>0</v>
      </c>
      <c r="K22" s="257">
        <f>IF(OR($E22="",'Allgemeine Info'!$H$15=""),0,IF(K$6='Allgemeine Info'!$H$15,$H22*(1+$D$4)^K$6,IF(AND(MOD((K$6),$E22)=0,K$6&lt;'Allgemeine Info'!$H$15),($G22+$H22)*((1+$D$4)^K$6),0)))</f>
        <v>0</v>
      </c>
      <c r="L22" s="257">
        <f>IF(OR($E22="",'Allgemeine Info'!$H$15=""),0,IF(L$6='Allgemeine Info'!$H$15,$H22*(1+$D$4)^L$6,IF(AND(MOD((L$6),$E22)=0,L$6&lt;'Allgemeine Info'!$H$15),($G22+$H22)*((1+$D$4)^L$6),0)))</f>
        <v>0</v>
      </c>
      <c r="M22" s="257">
        <f>IF(OR($E22="",'Allgemeine Info'!$H$15=""),0,IF(M$6='Allgemeine Info'!$H$15,$H22*(1+$D$4)^M$6,IF(AND(MOD((M$6),$E22)=0,M$6&lt;'Allgemeine Info'!$H$15),($G22+$H22)*((1+$D$4)^M$6),0)))</f>
        <v>0</v>
      </c>
      <c r="N22" s="257">
        <f>IF(OR($E22="",'Allgemeine Info'!$H$15=""),0,IF(N$6='Allgemeine Info'!$H$15,$H22*(1+$D$4)^N$6,IF(AND(MOD((N$6),$E22)=0,N$6&lt;'Allgemeine Info'!$H$15),($G22+$H22)*((1+$D$4)^N$6),0)))</f>
        <v>0</v>
      </c>
      <c r="O22" s="257">
        <f>IF(OR($E22="",'Allgemeine Info'!$H$15=""),0,IF(O$6='Allgemeine Info'!$H$15,$H22*(1+$D$4)^O$6,IF(AND(MOD((O$6),$E22)=0,O$6&lt;'Allgemeine Info'!$H$15),($G22+$H22)*((1+$D$4)^O$6),0)))</f>
        <v>0</v>
      </c>
      <c r="P22" s="257">
        <f>IF(OR($E22="",'Allgemeine Info'!$H$15=""),0,IF(P$6='Allgemeine Info'!$H$15,$H22*(1+$D$4)^P$6,IF(AND(MOD((P$6),$E22)=0,P$6&lt;'Allgemeine Info'!$H$15),($G22+$H22)*((1+$D$4)^P$6),0)))</f>
        <v>0</v>
      </c>
      <c r="Q22" s="257">
        <f>IF(OR($E22="",'Allgemeine Info'!$H$15=""),0,IF(Q$6='Allgemeine Info'!$H$15,$H22*(1+$D$4)^Q$6,IF(AND(MOD((Q$6),$E22)=0,Q$6&lt;'Allgemeine Info'!$H$15),($G22+$H22)*((1+$D$4)^Q$6),0)))</f>
        <v>0</v>
      </c>
      <c r="R22" s="257">
        <f>IF(OR($E22="",'Allgemeine Info'!$H$15=""),0,IF(R$6='Allgemeine Info'!$H$15,$H22*(1+$D$4)^R$6,IF(AND(MOD((R$6),$E22)=0,R$6&lt;'Allgemeine Info'!$H$15),($G22+$H22)*((1+$D$4)^R$6),0)))</f>
        <v>0</v>
      </c>
      <c r="S22" s="257">
        <f>IF(OR($E22="",'Allgemeine Info'!$H$15=""),0,IF(S$6='Allgemeine Info'!$H$15,$H22*(1+$D$4)^S$6,IF(AND(MOD((S$6),$E22)=0,S$6&lt;'Allgemeine Info'!$H$15),($G22+$H22)*((1+$D$4)^S$6),0)))</f>
        <v>0</v>
      </c>
      <c r="T22" s="257">
        <f>IF(OR($E22="",'Allgemeine Info'!$H$15=""),0,IF(T$6='Allgemeine Info'!$H$15,$H22*(1+$D$4)^T$6,IF(AND(MOD((T$6),$E22)=0,T$6&lt;'Allgemeine Info'!$H$15),($G22+$H22)*((1+$D$4)^T$6),0)))</f>
        <v>0</v>
      </c>
      <c r="U22" s="257">
        <f>IF(OR($E22="",'Allgemeine Info'!$H$15=""),0,IF(U$6='Allgemeine Info'!$H$15,$H22*(1+$D$4)^U$6,IF(AND(MOD((U$6),$E22)=0,U$6&lt;'Allgemeine Info'!$H$15),($G22+$H22)*((1+$D$4)^U$6),0)))</f>
        <v>0</v>
      </c>
      <c r="V22" s="257">
        <f>IF(OR($E22="",'Allgemeine Info'!$H$15=""),0,IF(V$6='Allgemeine Info'!$H$15,$H22*(1+$D$4)^V$6,IF(AND(MOD((V$6),$E22)=0,V$6&lt;'Allgemeine Info'!$H$15),($G22+$H22)*((1+$D$4)^V$6),0)))</f>
        <v>0</v>
      </c>
      <c r="W22" s="257">
        <f>IF(OR($E22="",'Allgemeine Info'!$H$15=""),0,IF(W$6='Allgemeine Info'!$H$15,$H22*(1+$D$4)^W$6,IF(AND(MOD((W$6),$E22)=0,W$6&lt;'Allgemeine Info'!$H$15),($G22+$H22)*((1+$D$4)^W$6),0)))</f>
        <v>0</v>
      </c>
      <c r="X22" s="257">
        <f>IF(OR($E22="",'Allgemeine Info'!$H$15=""),0,IF(X$6='Allgemeine Info'!$H$15,$H22*(1+$D$4)^X$6,IF(AND(MOD((X$6),$E22)=0,X$6&lt;'Allgemeine Info'!$H$15),($G22+$H22)*((1+$D$4)^X$6),0)))</f>
        <v>0</v>
      </c>
      <c r="Y22" s="257">
        <f>IF(OR($E22="",'Allgemeine Info'!$H$15=""),0,IF(Y$6='Allgemeine Info'!$H$15,$H22*(1+$D$4)^Y$6,IF(AND(MOD((Y$6),$E22)=0,Y$6&lt;'Allgemeine Info'!$H$15),($G22+$H22)*((1+$D$4)^Y$6),0)))</f>
        <v>0</v>
      </c>
      <c r="Z22" s="257">
        <f>IF(OR($E22="",'Allgemeine Info'!$H$15=""),0,IF(Z$6='Allgemeine Info'!$H$15,$H22*(1+$D$4)^Z$6,IF(AND(MOD((Z$6),$E22)=0,Z$6&lt;'Allgemeine Info'!$H$15),($G22+$H22)*((1+$D$4)^Z$6),0)))</f>
        <v>0</v>
      </c>
      <c r="AA22" s="257">
        <f>IF(OR($E22="",'Allgemeine Info'!$H$15=""),0,IF(AA$6='Allgemeine Info'!$H$15,$H22*(1+$D$4)^AA$6,IF(AND(MOD((AA$6),$E22)=0,AA$6&lt;'Allgemeine Info'!$H$15),($G22+$H22)*((1+$D$4)^AA$6),0)))</f>
        <v>0</v>
      </c>
      <c r="AB22" s="257">
        <f>IF(OR($E22="",'Allgemeine Info'!$H$15=""),0,IF(AB$6='Allgemeine Info'!$H$15,$H22*(1+$D$4)^AB$6,IF(AND(MOD((AB$6),$E22)=0,AB$6&lt;'Allgemeine Info'!$H$15),($G22+$H22)*((1+$D$4)^AB$6),0)))</f>
        <v>0</v>
      </c>
      <c r="AC22" s="257">
        <f>IF(OR($E22="",'Allgemeine Info'!$H$15=""),0,IF(AC$6='Allgemeine Info'!$H$15,$H22*(1+$D$4)^AC$6,IF(AND(MOD((AC$6),$E22)=0,AC$6&lt;'Allgemeine Info'!$H$15),($G22+$H22)*((1+$D$4)^AC$6),0)))</f>
        <v>0</v>
      </c>
      <c r="AD22" s="257">
        <f>IF(OR($E22="",'Allgemeine Info'!$H$15=""),0,IF(AD$6='Allgemeine Info'!$H$15,$H22*(1+$D$4)^AD$6,IF(AND(MOD((AD$6),$E22)=0,AD$6&lt;'Allgemeine Info'!$H$15),($G22+$H22)*((1+$D$4)^AD$6),0)))</f>
        <v>0</v>
      </c>
      <c r="AE22" s="257">
        <f>IF(OR($E22="",'Allgemeine Info'!$H$15=""),0,IF(AE$6='Allgemeine Info'!$H$15,$H22*(1+$D$4)^AE$6,IF(AND(MOD((AE$6),$E22)=0,AE$6&lt;'Allgemeine Info'!$H$15),($G22+$H22)*((1+$D$4)^AE$6),0)))</f>
        <v>0</v>
      </c>
      <c r="AF22" s="257">
        <f>IF(OR($E22="",'Allgemeine Info'!$H$15=""),0,IF(AF$6='Allgemeine Info'!$H$15,$H22*(1+$D$4)^AF$6,IF(AND(MOD((AF$6),$E22)=0,AF$6&lt;'Allgemeine Info'!$H$15),($G22+$H22)*((1+$D$4)^AF$6),0)))</f>
        <v>0</v>
      </c>
      <c r="AG22" s="257">
        <f>IF(OR($E22="",'Allgemeine Info'!$H$15=""),0,IF(AG$6='Allgemeine Info'!$H$15,$H22*(1+$D$4)^AG$6,IF(AND(MOD((AG$6),$E22)=0,AG$6&lt;'Allgemeine Info'!$H$15),($G22+$H22)*((1+$D$4)^AG$6),0)))</f>
        <v>0</v>
      </c>
      <c r="AH22" s="257">
        <f>IF(OR($E22="",'Allgemeine Info'!$H$15=""),0,IF(AH$6='Allgemeine Info'!$H$15,$H22*(1+$D$4)^AH$6,IF(AND(MOD((AH$6),$E22)=0,AH$6&lt;'Allgemeine Info'!$H$15),($G22+$H22)*((1+$D$4)^AH$6),0)))</f>
        <v>0</v>
      </c>
      <c r="AI22" s="257">
        <f>IF(OR($E22="",'Allgemeine Info'!$H$15=""),0,IF(AI$6='Allgemeine Info'!$H$15,$H22*(1+$D$4)^AI$6,IF(AND(MOD((AI$6),$E22)=0,AI$6&lt;'Allgemeine Info'!$H$15),($G22+$H22)*((1+$D$4)^AI$6),0)))</f>
        <v>0</v>
      </c>
      <c r="AJ22" s="257">
        <f>IF(OR($E22="",'Allgemeine Info'!$H$15=""),0,IF(AJ$6='Allgemeine Info'!$H$15,$H22*(1+$D$4)^AJ$6,IF(AND(MOD((AJ$6),$E22)=0,AJ$6&lt;'Allgemeine Info'!$H$15),($G22+$H22)*((1+$D$4)^AJ$6),0)))</f>
        <v>0</v>
      </c>
      <c r="AK22" s="257">
        <f>IF(OR($E22="",'Allgemeine Info'!$H$15=""),0,IF(AK$6='Allgemeine Info'!$H$15,$H22*(1+$D$4)^AK$6,IF(AND(MOD((AK$6),$E22)=0,AK$6&lt;'Allgemeine Info'!$H$15),($G22+$H22)*((1+$D$4)^AK$6),0)))</f>
        <v>0</v>
      </c>
      <c r="AL22" s="257">
        <f>IF(OR($E22="",'Allgemeine Info'!$H$15=""),0,IF(AL$6='Allgemeine Info'!$H$15,$H22*(1+$D$4)^AL$6,IF(AND(MOD((AL$6),$E22)=0,AL$6&lt;'Allgemeine Info'!$H$15),($G22+$H22)*((1+$D$4)^AL$6),0)))</f>
        <v>0</v>
      </c>
      <c r="AM22" s="257">
        <f>IF(OR($E22="",'Allgemeine Info'!$H$15=""),0,IF(AM$6='Allgemeine Info'!$H$15,$H22*(1+$D$4)^AM$6,IF(AND(MOD((AM$6),$E22)=0,AM$6&lt;'Allgemeine Info'!$H$15),($G22+$H22)*((1+$D$4)^AM$6),0)))</f>
        <v>0</v>
      </c>
      <c r="AN22" s="257">
        <f>IF(OR($E22="",'Allgemeine Info'!$H$15=""),0,IF(AN$6='Allgemeine Info'!$H$15,$H22*(1+$D$4)^AN$6,IF(AND(MOD((AN$6),$E22)=0,AN$6&lt;'Allgemeine Info'!$H$15),($G22+$H22)*((1+$D$4)^AN$6),0)))</f>
        <v>0</v>
      </c>
      <c r="AO22" s="257">
        <f>IF(OR($E22="",'Allgemeine Info'!$H$15=""),0,IF(AO$6='Allgemeine Info'!$H$15,$H22*(1+$D$4)^AO$6,IF(AND(MOD((AO$6),$E22)=0,AO$6&lt;'Allgemeine Info'!$H$15),($G22+$H22)*((1+$D$4)^AO$6),0)))</f>
        <v>0</v>
      </c>
      <c r="AP22" s="257">
        <f>IF(OR($E22="",'Allgemeine Info'!$H$15=""),0,IF(AP$6='Allgemeine Info'!$H$15,$H22*(1+$D$4)^AP$6,IF(AND(MOD((AP$6),$E22)=0,AP$6&lt;'Allgemeine Info'!$H$15),($G22+$H22)*((1+$D$4)^AP$6),0)))</f>
        <v>0</v>
      </c>
      <c r="AQ22" s="257">
        <f>IF(OR($E22="",'Allgemeine Info'!$H$15=""),0,IF(AQ$6='Allgemeine Info'!$H$15,$H22*(1+$D$4)^AQ$6,IF(AND(MOD((AQ$6),$E22)=0,AQ$6&lt;'Allgemeine Info'!$H$15),($G22+$H22)*((1+$D$4)^AQ$6),0)))</f>
        <v>0</v>
      </c>
      <c r="AR22" s="257">
        <f>IF(OR($E22="",'Allgemeine Info'!$H$15=""),0,IF(AR$6='Allgemeine Info'!$H$15,$H22*(1+$D$4)^AR$6,IF(AND(MOD((AR$6),$E22)=0,AR$6&lt;'Allgemeine Info'!$H$15),($G22+$H22)*((1+$D$4)^AR$6),0)))</f>
        <v>0</v>
      </c>
      <c r="AS22" s="257">
        <f>IF(OR($E22="",'Allgemeine Info'!$H$15=""),0,IF(AS$6='Allgemeine Info'!$H$15,$H22*(1+$D$4)^AS$6,IF(AND(MOD((AS$6),$E22)=0,AS$6&lt;'Allgemeine Info'!$H$15),($G22+$H22)*((1+$D$4)^AS$6),0)))</f>
        <v>0</v>
      </c>
      <c r="AT22" s="257">
        <f>IF(OR($E22="",'Allgemeine Info'!$H$15=""),0,IF(AT$6='Allgemeine Info'!$H$15,$H22*(1+$D$4)^AT$6,IF(AND(MOD((AT$6),$E22)=0,AT$6&lt;'Allgemeine Info'!$H$15),($G22+$H22)*((1+$D$4)^AT$6),0)))</f>
        <v>0</v>
      </c>
      <c r="AU22" s="257">
        <f>IF(OR($E22="",'Allgemeine Info'!$H$15=""),0,IF(AU$6='Allgemeine Info'!$H$15,$H22*(1+$D$4)^AU$6,IF(AND(MOD((AU$6),$E22)=0,AU$6&lt;'Allgemeine Info'!$H$15),($G22+$H22)*((1+$D$4)^AU$6),0)))</f>
        <v>0</v>
      </c>
      <c r="AV22" s="257">
        <f>IF(OR($E22="",'Allgemeine Info'!$H$15=""),0,IF(AV$6='Allgemeine Info'!$H$15,$H22*(1+$D$4)^AV$6,IF(AND(MOD((AV$6),$E22)=0,AV$6&lt;'Allgemeine Info'!$H$15),($G22+$H22)*((1+$D$4)^AV$6),0)))</f>
        <v>0</v>
      </c>
      <c r="AW22" s="257">
        <f>IF(OR($E22="",'Allgemeine Info'!$H$15=""),0,IF(AW$6='Allgemeine Info'!$H$15,$H22*(1+$D$4)^AW$6,IF(AND(MOD((AW$6),$E22)=0,AW$6&lt;'Allgemeine Info'!$H$15),($G22+$H22)*((1+$D$4)^AW$6),0)))</f>
        <v>0</v>
      </c>
      <c r="AX22" s="257">
        <f>IF(OR($E22="",'Allgemeine Info'!$H$15=""),0,IF(AX$6='Allgemeine Info'!$H$15,$H22*(1+$D$4)^AX$6,IF(AND(MOD((AX$6),$E22)=0,AX$6&lt;'Allgemeine Info'!$H$15),($G22+$H22)*((1+$D$4)^AX$6),0)))</f>
        <v>0</v>
      </c>
      <c r="AY22" s="257">
        <f>IF(OR($E22="",'Allgemeine Info'!$H$15=""),0,IF(AY$6='Allgemeine Info'!$H$15,$H22*(1+$D$4)^AY$6,IF(AND(MOD((AY$6),$E22)=0,AY$6&lt;'Allgemeine Info'!$H$15),($G22+$H22)*((1+$D$4)^AY$6),0)))</f>
        <v>0</v>
      </c>
      <c r="AZ22" s="257">
        <f>IF(OR($E22="",'Allgemeine Info'!$H$15=""),0,IF(AZ$6='Allgemeine Info'!$H$15,$H22*(1+$D$4)^AZ$6,IF(AND(MOD((AZ$6),$E22)=0,AZ$6&lt;'Allgemeine Info'!$H$15),($G22+$H22)*((1+$D$4)^AZ$6),0)))</f>
        <v>0</v>
      </c>
      <c r="BA22" s="257">
        <f>IF(OR($E22="",'Allgemeine Info'!$H$15=""),0,IF(BA$6='Allgemeine Info'!$H$15,$H22*(1+$D$4)^BA$6,IF(AND(MOD((BA$6),$E22)=0,BA$6&lt;'Allgemeine Info'!$H$15),($G22+$H22)*((1+$D$4)^BA$6),0)))</f>
        <v>0</v>
      </c>
      <c r="BB22" s="257">
        <f>IF(OR($E22="",'Allgemeine Info'!$H$15=""),0,IF(BB$6='Allgemeine Info'!$H$15,$H22*(1+$D$4)^BB$6,IF(AND(MOD((BB$6),$E22)=0,BB$6&lt;'Allgemeine Info'!$H$15),($G22+$H22)*((1+$D$4)^BB$6),0)))</f>
        <v>0</v>
      </c>
      <c r="BC22" s="257">
        <f>IF(OR($E22="",'Allgemeine Info'!$H$15=""),0,IF(BC$6='Allgemeine Info'!$H$15,$H22*(1+$D$4)^BC$6,IF(AND(MOD((BC$6),$E22)=0,BC$6&lt;'Allgemeine Info'!$H$15),($G22+$H22)*((1+$D$4)^BC$6),0)))</f>
        <v>0</v>
      </c>
      <c r="BD22" s="257">
        <f>IF(OR($E22="",'Allgemeine Info'!$H$15=""),0,IF(BD$6='Allgemeine Info'!$H$15,$H22*(1+$D$4)^BD$6,IF(AND(MOD((BD$6),$E22)=0,BD$6&lt;'Allgemeine Info'!$H$15),($G22+$H22)*((1+$D$4)^BD$6),0)))</f>
        <v>0</v>
      </c>
      <c r="BE22" s="257">
        <f>IF(OR($E22="",'Allgemeine Info'!$H$15=""),0,IF(BE$6='Allgemeine Info'!$H$15,$H22*(1+$D$4)^BE$6,IF(AND(MOD((BE$6),$E22)=0,BE$6&lt;'Allgemeine Info'!$H$15),($G22+$H22)*((1+$D$4)^BE$6),0)))</f>
        <v>0</v>
      </c>
      <c r="BF22" s="257">
        <f>IF(OR($E22="",'Allgemeine Info'!$H$15=""),0,IF(BF$6='Allgemeine Info'!$H$15,$H22*(1+$D$4)^BF$6,IF(AND(MOD((BF$6),$E22)=0,BF$6&lt;'Allgemeine Info'!$H$15),($G22+$H22)*((1+$D$4)^BF$6),0)))</f>
        <v>0</v>
      </c>
      <c r="BG22" s="257">
        <f>IF(OR($E22="",'Allgemeine Info'!$H$15=""),0,IF(BG$6='Allgemeine Info'!$H$15,$H22*(1+$D$4)^BG$6,IF(AND(MOD((BG$6),$E22)=0,BG$6&lt;'Allgemeine Info'!$H$15),($G22+$H22)*((1+$D$4)^BG$6),0)))</f>
        <v>0</v>
      </c>
      <c r="BH22" s="257">
        <f>IF(OR($E22="",'Allgemeine Info'!$H$15=""),0,IF(BH$6='Allgemeine Info'!$H$15,$H22*(1+$D$4)^BH$6,IF(AND(MOD((BH$6),$E22)=0,BH$6&lt;'Allgemeine Info'!$H$15),($G22+$H22)*((1+$D$4)^BH$6),0)))</f>
        <v>0</v>
      </c>
      <c r="BI22" s="257">
        <f>IF(OR($E22="",'Allgemeine Info'!$H$15=""),0,IF(BI$6='Allgemeine Info'!$H$15,$H22*(1+$D$4)^BI$6,IF(AND(MOD((BI$6),$E22)=0,BI$6&lt;'Allgemeine Info'!$H$15),($G22+$H22)*((1+$D$4)^BI$6),0)))</f>
        <v>0</v>
      </c>
      <c r="BJ22" s="257">
        <f>IF(OR($E22="",'Allgemeine Info'!$H$15=""),0,IF(BJ$6='Allgemeine Info'!$H$15,$H22*(1+$D$4)^BJ$6,IF(AND(MOD((BJ$6),$E22)=0,BJ$6&lt;'Allgemeine Info'!$H$15),($G22+$H22)*((1+$D$4)^BJ$6),0)))</f>
        <v>0</v>
      </c>
      <c r="BK22" s="257">
        <f>IF(OR($E22="",'Allgemeine Info'!$H$15=""),0,IF(BK$6='Allgemeine Info'!$H$15,$H22*(1+$D$4)^BK$6,IF(AND(MOD((BK$6),$E22)=0,BK$6&lt;'Allgemeine Info'!$H$15),($G22+$H22)*((1+$D$4)^BK$6),0)))</f>
        <v>0</v>
      </c>
      <c r="BL22" s="257">
        <f>IF(OR($E22="",'Allgemeine Info'!$H$15=""),0,IF(BL$6='Allgemeine Info'!$H$15,$H22*(1+$D$4)^BL$6,IF(AND(MOD((BL$6),$E22)=0,BL$6&lt;'Allgemeine Info'!$H$15),($G22+$H22)*((1+$D$4)^BL$6),0)))</f>
        <v>0</v>
      </c>
      <c r="BM22" s="257">
        <f>IF(OR($E22="",'Allgemeine Info'!$H$15=""),0,IF(BM$6='Allgemeine Info'!$H$15,$H22*(1+$D$4)^BM$6,IF(AND(MOD((BM$6),$E22)=0,BM$6&lt;'Allgemeine Info'!$H$15),($G22+$H22)*((1+$D$4)^BM$6),0)))</f>
        <v>0</v>
      </c>
      <c r="BN22" s="257">
        <f>IF(OR($E22="",'Allgemeine Info'!$H$15=""),0,IF(BN$6='Allgemeine Info'!$H$15,$H22*(1+$D$4)^BN$6,IF(AND(MOD((BN$6),$E22)=0,BN$6&lt;'Allgemeine Info'!$H$15),($G22+$H22)*((1+$D$4)^BN$6),0)))</f>
        <v>0</v>
      </c>
      <c r="BO22" s="257">
        <f>IF(OR($E22="",'Allgemeine Info'!$H$15=""),0,IF(BO$6='Allgemeine Info'!$H$15,$H22*(1+$D$4)^BO$6,IF(AND(MOD((BO$6),$E22)=0,BO$6&lt;'Allgemeine Info'!$H$15),($G22+$H22)*((1+$D$4)^BO$6),0)))</f>
        <v>0</v>
      </c>
      <c r="BP22" s="257">
        <f>IF(OR($E22="",'Allgemeine Info'!$H$15=""),0,IF(BP$6='Allgemeine Info'!$H$15,$H22*(1+$D$4)^BP$6,IF(AND(MOD((BP$6),$E22)=0,BP$6&lt;'Allgemeine Info'!$H$15),($G22+$H22)*((1+$D$4)^BP$6),0)))</f>
        <v>0</v>
      </c>
      <c r="BQ22" s="257">
        <f>IF(OR($E22="",'Allgemeine Info'!$H$15=""),0,IF(BQ$6='Allgemeine Info'!$H$15,$H22*(1+$D$4)^BQ$6,IF(AND(MOD((BQ$6),$E22)=0,BQ$6&lt;'Allgemeine Info'!$H$15),($G22+$H22)*((1+$D$4)^BQ$6),0)))</f>
        <v>0</v>
      </c>
      <c r="BR22" s="257">
        <f>IF(OR($E22="",'Allgemeine Info'!$H$15=""),0,IF(BR$6='Allgemeine Info'!$H$15,$H22*(1+$D$4)^BR$6,IF(AND(MOD((BR$6),$E22)=0,BR$6&lt;'Allgemeine Info'!$H$15),($G22+$H22)*((1+$D$4)^BR$6),0)))</f>
        <v>0</v>
      </c>
      <c r="BS22" s="257">
        <f>IF(OR($E22="",'Allgemeine Info'!$H$15=""),0,IF(BS$6='Allgemeine Info'!$H$15,$H22*(1+$D$4)^BS$6,IF(AND(MOD((BS$6),$E22)=0,BS$6&lt;'Allgemeine Info'!$H$15),($G22+$H22)*((1+$D$4)^BS$6),0)))</f>
        <v>0</v>
      </c>
      <c r="BT22" s="257">
        <f>IF(OR($E22="",'Allgemeine Info'!$H$15=""),0,IF(BT$6='Allgemeine Info'!$H$15,$H22*(1+$D$4)^BT$6,IF(AND(MOD((BT$6),$E22)=0,BT$6&lt;'Allgemeine Info'!$H$15),($G22+$H22)*((1+$D$4)^BT$6),0)))</f>
        <v>0</v>
      </c>
      <c r="BU22" s="257">
        <f>IF(OR($E22="",'Allgemeine Info'!$H$15=""),0,IF(BU$6='Allgemeine Info'!$H$15,$H22*(1+$D$4)^BU$6,IF(AND(MOD((BU$6),$E22)=0,BU$6&lt;'Allgemeine Info'!$H$15),($G22+$H22)*((1+$D$4)^BU$6),0)))</f>
        <v>0</v>
      </c>
      <c r="BV22" s="257">
        <f>IF(OR($E22="",'Allgemeine Info'!$H$15=""),0,IF(BV$6='Allgemeine Info'!$H$15,$H22*(1+$D$4)^BV$6,IF(AND(MOD((BV$6),$E22)=0,BV$6&lt;'Allgemeine Info'!$H$15),($G22+$H22)*((1+$D$4)^BV$6),0)))</f>
        <v>0</v>
      </c>
      <c r="BW22" s="257">
        <f>IF(OR($E22="",'Allgemeine Info'!$H$15=""),0,IF(BW$6='Allgemeine Info'!$H$15,$H22*(1+$D$4)^BW$6,IF(AND(MOD((BW$6),$E22)=0,BW$6&lt;'Allgemeine Info'!$H$15),($G22+$H22)*((1+$D$4)^BW$6),0)))</f>
        <v>0</v>
      </c>
      <c r="BX22" s="257">
        <f>IF(OR($E22="",'Allgemeine Info'!$H$15=""),0,IF(BX$6='Allgemeine Info'!$H$15,$H22*(1+$D$4)^BX$6,IF(AND(MOD((BX$6),$E22)=0,BX$6&lt;'Allgemeine Info'!$H$15),($G22+$H22)*((1+$D$4)^BX$6),0)))</f>
        <v>0</v>
      </c>
      <c r="BY22" s="257">
        <f>IF(OR($E22="",'Allgemeine Info'!$H$15=""),0,IF(BY$6='Allgemeine Info'!$H$15,$H22*(1+$D$4)^BY$6,IF(AND(MOD((BY$6),$E22)=0,BY$6&lt;'Allgemeine Info'!$H$15),($G22+$H22)*((1+$D$4)^BY$6),0)))</f>
        <v>0</v>
      </c>
      <c r="BZ22" s="257">
        <f>IF(OR($E22="",'Allgemeine Info'!$H$15=""),0,IF(BZ$6='Allgemeine Info'!$H$15,$H22*(1+$D$4)^BZ$6,IF(AND(MOD((BZ$6),$E22)=0,BZ$6&lt;'Allgemeine Info'!$H$15),($G22+$H22)*((1+$D$4)^BZ$6),0)))</f>
        <v>0</v>
      </c>
      <c r="CA22" s="257">
        <f>IF(OR($E22="",'Allgemeine Info'!$H$15=""),0,IF(CA$6='Allgemeine Info'!$H$15,$H22*(1+$D$4)^CA$6,IF(AND(MOD((CA$6),$E22)=0,CA$6&lt;'Allgemeine Info'!$H$15),($G22+$H22)*((1+$D$4)^CA$6),0)))</f>
        <v>0</v>
      </c>
      <c r="CB22" s="257">
        <f>IF(OR($E22="",'Allgemeine Info'!$H$15=""),0,IF(CB$6='Allgemeine Info'!$H$15,$H22*(1+$D$4)^CB$6,IF(AND(MOD((CB$6),$E22)=0,CB$6&lt;'Allgemeine Info'!$H$15),($G22+$H22)*((1+$D$4)^CB$6),0)))</f>
        <v>0</v>
      </c>
      <c r="CC22" s="257">
        <f>IF(OR($E22="",'Allgemeine Info'!$H$15=""),0,IF(CC$6='Allgemeine Info'!$H$15,$H22*(1+$D$4)^CC$6,IF(AND(MOD((CC$6),$E22)=0,CC$6&lt;'Allgemeine Info'!$H$15),($G22+$H22)*((1+$D$4)^CC$6),0)))</f>
        <v>0</v>
      </c>
      <c r="CD22" s="257">
        <f>IF(OR($E22="",'Allgemeine Info'!$H$15=""),0,IF(CD$6='Allgemeine Info'!$H$15,$H22*(1+$D$4)^CD$6,IF(AND(MOD((CD$6),$E22)=0,CD$6&lt;'Allgemeine Info'!$H$15),($G22+$H22)*((1+$D$4)^CD$6),0)))</f>
        <v>0</v>
      </c>
      <c r="CE22" s="257">
        <f>IF(OR($E22="",'Allgemeine Info'!$H$15=""),0,IF(CE$6='Allgemeine Info'!$H$15,$H22*(1+$D$4)^CE$6,IF(AND(MOD((CE$6),$E22)=0,CE$6&lt;'Allgemeine Info'!$H$15),($G22+$H22)*((1+$D$4)^CE$6),0)))</f>
        <v>0</v>
      </c>
      <c r="CF22" s="257">
        <f>IF(OR($E22="",'Allgemeine Info'!$H$15=""),0,IF(CF$6='Allgemeine Info'!$H$15,$H22*(1+$D$4)^CF$6,IF(AND(MOD((CF$6),$E22)=0,CF$6&lt;'Allgemeine Info'!$H$15),($G22+$H22)*((1+$D$4)^CF$6),0)))</f>
        <v>0</v>
      </c>
      <c r="CG22" s="257">
        <f>IF(OR($E22="",'Allgemeine Info'!$H$15=""),0,IF(CG$6='Allgemeine Info'!$H$15,$H22*(1+$D$4)^CG$6,IF(AND(MOD((CG$6),$E22)=0,CG$6&lt;'Allgemeine Info'!$H$15),($G22+$H22)*((1+$D$4)^CG$6),0)))</f>
        <v>0</v>
      </c>
      <c r="CH22" s="257">
        <f>IF(OR($E22="",'Allgemeine Info'!$H$15=""),0,IF(CH$6='Allgemeine Info'!$H$15,$H22*(1+$D$4)^CH$6,IF(AND(MOD((CH$6),$E22)=0,CH$6&lt;'Allgemeine Info'!$H$15),($G22+$H22)*((1+$D$4)^CH$6),0)))</f>
        <v>0</v>
      </c>
      <c r="CI22" s="257">
        <f>IF(OR($E22="",'Allgemeine Info'!$H$15=""),0,IF(CI$6='Allgemeine Info'!$H$15,$H22*(1+$D$4)^CI$6,IF(AND(MOD((CI$6),$E22)=0,CI$6&lt;'Allgemeine Info'!$H$15),($G22+$H22)*((1+$D$4)^CI$6),0)))</f>
        <v>0</v>
      </c>
      <c r="CJ22" s="257">
        <f>IF(OR($E22="",'Allgemeine Info'!$H$15=""),0,IF(CJ$6='Allgemeine Info'!$H$15,$H22*(1+$D$4)^CJ$6,IF(AND(MOD((CJ$6),$E22)=0,CJ$6&lt;'Allgemeine Info'!$H$15),($G22+$H22)*((1+$D$4)^CJ$6),0)))</f>
        <v>0</v>
      </c>
      <c r="CK22" s="257">
        <f>IF(OR($E22="",'Allgemeine Info'!$H$15=""),0,IF(CK$6='Allgemeine Info'!$H$15,$H22*(1+$D$4)^CK$6,IF(AND(MOD((CK$6),$E22)=0,CK$6&lt;'Allgemeine Info'!$H$15),($G22+$H22)*((1+$D$4)^CK$6),0)))</f>
        <v>0</v>
      </c>
      <c r="CL22" s="257">
        <f>IF(OR($E22="",'Allgemeine Info'!$H$15=""),0,IF(CL$6='Allgemeine Info'!$H$15,$H22*(1+$D$4)^CL$6,IF(AND(MOD((CL$6),$E22)=0,CL$6&lt;'Allgemeine Info'!$H$15),($G22+$H22)*((1+$D$4)^CL$6),0)))</f>
        <v>0</v>
      </c>
      <c r="CM22" s="257">
        <f>IF(OR($E22="",'Allgemeine Info'!$H$15=""),0,IF(CM$6='Allgemeine Info'!$H$15,$H22*(1+$D$4)^CM$6,IF(AND(MOD((CM$6),$E22)=0,CM$6&lt;'Allgemeine Info'!$H$15),($G22+$H22)*((1+$D$4)^CM$6),0)))</f>
        <v>0</v>
      </c>
      <c r="CN22" s="257">
        <f>IF(OR($E22="",'Allgemeine Info'!$H$15=""),0,IF(CN$6='Allgemeine Info'!$H$15,$H22*(1+$D$4)^CN$6,IF(AND(MOD((CN$6),$E22)=0,CN$6&lt;'Allgemeine Info'!$H$15),($G22+$H22)*((1+$D$4)^CN$6),0)))</f>
        <v>0</v>
      </c>
      <c r="CO22" s="257">
        <f>IF(OR($E22="",'Allgemeine Info'!$H$15=""),0,IF(CO$6='Allgemeine Info'!$H$15,$H22*(1+$D$4)^CO$6,IF(AND(MOD((CO$6),$E22)=0,CO$6&lt;'Allgemeine Info'!$H$15),($G22+$H22)*((1+$D$4)^CO$6),0)))</f>
        <v>0</v>
      </c>
      <c r="CP22" s="257">
        <f>IF(OR($E22="",'Allgemeine Info'!$H$15=""),0,IF(CP$6='Allgemeine Info'!$H$15,$H22*(1+$D$4)^CP$6,IF(AND(MOD((CP$6),$E22)=0,CP$6&lt;'Allgemeine Info'!$H$15),($G22+$H22)*((1+$D$4)^CP$6),0)))</f>
        <v>0</v>
      </c>
      <c r="CQ22" s="257">
        <f>IF(OR($E22="",'Allgemeine Info'!$H$15=""),0,IF(CQ$6='Allgemeine Info'!$H$15,$H22*(1+$D$4)^CQ$6,IF(AND(MOD((CQ$6),$E22)=0,CQ$6&lt;'Allgemeine Info'!$H$15),($G22+$H22)*((1+$D$4)^CQ$6),0)))</f>
        <v>0</v>
      </c>
      <c r="CR22" s="257">
        <f>IF(OR($E22="",'Allgemeine Info'!$H$15=""),0,IF(CR$6='Allgemeine Info'!$H$15,$H22*(1+$D$4)^CR$6,IF(AND(MOD((CR$6),$E22)=0,CR$6&lt;'Allgemeine Info'!$H$15),($G22+$H22)*((1+$D$4)^CR$6),0)))</f>
        <v>0</v>
      </c>
      <c r="CS22" s="257">
        <f>IF(OR($E22="",'Allgemeine Info'!$H$15=""),0,IF(CS$6='Allgemeine Info'!$H$15,$H22*(1+$D$4)^CS$6,IF(AND(MOD((CS$6),$E22)=0,CS$6&lt;'Allgemeine Info'!$H$15),($G22+$H22)*((1+$D$4)^CS$6),0)))</f>
        <v>0</v>
      </c>
      <c r="CT22" s="257">
        <f>IF(OR($E22="",'Allgemeine Info'!$H$15=""),0,IF(CT$6='Allgemeine Info'!$H$15,$H22*(1+$D$4)^CT$6,IF(AND(MOD((CT$6),$E22)=0,CT$6&lt;'Allgemeine Info'!$H$15),($G22+$H22)*((1+$D$4)^CT$6),0)))</f>
        <v>0</v>
      </c>
      <c r="CU22" s="257">
        <f>IF(OR($E22="",'Allgemeine Info'!$H$15=""),0,IF(CU$6='Allgemeine Info'!$H$15,$H22*(1+$D$4)^CU$6,IF(AND(MOD((CU$6),$E22)=0,CU$6&lt;'Allgemeine Info'!$H$15),($G22+$H22)*((1+$D$4)^CU$6),0)))</f>
        <v>0</v>
      </c>
      <c r="CV22" s="257">
        <f>IF(OR($E22="",'Allgemeine Info'!$H$15=""),0,IF(CV$6='Allgemeine Info'!$H$15,$H22*(1+$D$4)^CV$6,IF(AND(MOD((CV$6),$E22)=0,CV$6&lt;'Allgemeine Info'!$H$15),($G22+$H22)*((1+$D$4)^CV$6),0)))</f>
        <v>0</v>
      </c>
      <c r="CW22" s="257">
        <f>IF(OR($E22="",'Allgemeine Info'!$H$15=""),0,IF(CW$6='Allgemeine Info'!$H$15,$H22*(1+$D$4)^CW$6,IF(AND(MOD((CW$6),$E22)=0,CW$6&lt;'Allgemeine Info'!$H$15),($G22+$H22)*((1+$D$4)^CW$6),0)))</f>
        <v>0</v>
      </c>
      <c r="CX22" s="257">
        <f>IF(OR($E22="",'Allgemeine Info'!$H$15=""),0,IF(CX$6='Allgemeine Info'!$H$15,$H22*(1+$D$4)^CX$6,IF(AND(MOD((CX$6),$E22)=0,CX$6&lt;'Allgemeine Info'!$H$15),($G22+$H22)*((1+$D$4)^CX$6),0)))</f>
        <v>0</v>
      </c>
      <c r="CY22" s="257">
        <f>IF(OR($E22="",'Allgemeine Info'!$H$15=""),0,IF(CY$6='Allgemeine Info'!$H$15,$H22*(1+$D$4)^CY$6,IF(AND(MOD((CY$6),$E22)=0,CY$6&lt;'Allgemeine Info'!$H$15),($G22+$H22)*((1+$D$4)^CY$6),0)))</f>
        <v>0</v>
      </c>
      <c r="CZ22" s="257">
        <f>IF(OR($E22="",'Allgemeine Info'!$H$15=""),0,IF(CZ$6='Allgemeine Info'!$H$15,$H22*(1+$D$4)^CZ$6,IF(AND(MOD((CZ$6),$E22)=0,CZ$6&lt;'Allgemeine Info'!$H$15),($G22+$H22)*((1+$D$4)^CZ$6),0)))</f>
        <v>0</v>
      </c>
      <c r="DA22" s="257">
        <f>IF(OR($E22="",'Allgemeine Info'!$H$15=""),0,IF(DA$6='Allgemeine Info'!$H$15,$H22*(1+$D$4)^DA$6,IF(AND(MOD((DA$6),$E22)=0,DA$6&lt;'Allgemeine Info'!$H$15),($G22+$H22)*((1+$D$4)^DA$6),0)))</f>
        <v>0</v>
      </c>
      <c r="DB22" s="257">
        <f>IF(OR($E22="",'Allgemeine Info'!$H$15=""),0,IF(DB$6='Allgemeine Info'!$H$15,$H22*(1+$D$4)^DB$6,IF(AND(MOD((DB$6),$E22)=0,DB$6&lt;'Allgemeine Info'!$H$15),($G22+$H22)*((1+$D$4)^DB$6),0)))</f>
        <v>0</v>
      </c>
      <c r="DC22" s="257">
        <f>IF(OR($E22="",'Allgemeine Info'!$H$15=""),0,IF(DC$6='Allgemeine Info'!$H$15,$H22*(1+$D$4)^DC$6,IF(AND(MOD((DC$6),$E22)=0,DC$6&lt;'Allgemeine Info'!$H$15),($G22+$H22)*((1+$D$4)^DC$6),0)))</f>
        <v>0</v>
      </c>
      <c r="DD22" s="252">
        <f>IF(OR($E22="",'Allgemeine Info'!$H$15=""),0,IF(DD$6='Allgemeine Info'!$H$15,$H22*(1+$D$4)^DD$6,IF(AND(MOD((DD$6),$E22)=0,DD$6&lt;'Allgemeine Info'!$H$15),($G22+$H22)*((1+$D$4)^DD$6),0)))</f>
        <v>0</v>
      </c>
      <c r="DE22" s="157"/>
    </row>
    <row r="23" spans="1:109" s="27" customFormat="1" x14ac:dyDescent="0.2">
      <c r="C23" s="339"/>
      <c r="D23" s="253"/>
      <c r="E23" s="341"/>
      <c r="F23" s="249">
        <f>IF('Allgemeine Info'!$H$15="",0,IF(E23=0,0,IF(MOD(('Allgemeine Info'!$H$15),E23)=0,(('Allgemeine Info'!$H$15)/E23)-1,ROUNDDOWN(('Allgemeine Info'!$H$15)/E23,0))))</f>
        <v>0</v>
      </c>
      <c r="G23" s="343"/>
      <c r="H23" s="343"/>
      <c r="I23" s="257">
        <f>IF(OR($E23="",'Allgemeine Info'!$H$15=""),0,IF(I$6='Allgemeine Info'!$H$15,$H23*(1+$D$4)^I$6,IF(AND(MOD((I$6),$E23)=0,I$6&lt;'Allgemeine Info'!$H$15),($G23+$H23)*((1+$D$4)^I$6),0)))</f>
        <v>0</v>
      </c>
      <c r="J23" s="257">
        <f>IF(OR($E23="",'Allgemeine Info'!$H$15=""),0,IF(J$6='Allgemeine Info'!$H$15,$H23*(1+$D$4)^J$6,IF(AND(MOD((J$6),$E23)=0,J$6&lt;'Allgemeine Info'!$H$15),($G23+$H23)*((1+$D$4)^J$6),0)))</f>
        <v>0</v>
      </c>
      <c r="K23" s="257">
        <f>IF(OR($E23="",'Allgemeine Info'!$H$15=""),0,IF(K$6='Allgemeine Info'!$H$15,$H23*(1+$D$4)^K$6,IF(AND(MOD((K$6),$E23)=0,K$6&lt;'Allgemeine Info'!$H$15),($G23+$H23)*((1+$D$4)^K$6),0)))</f>
        <v>0</v>
      </c>
      <c r="L23" s="257">
        <f>IF(OR($E23="",'Allgemeine Info'!$H$15=""),0,IF(L$6='Allgemeine Info'!$H$15,$H23*(1+$D$4)^L$6,IF(AND(MOD((L$6),$E23)=0,L$6&lt;'Allgemeine Info'!$H$15),($G23+$H23)*((1+$D$4)^L$6),0)))</f>
        <v>0</v>
      </c>
      <c r="M23" s="257">
        <f>IF(OR($E23="",'Allgemeine Info'!$H$15=""),0,IF(M$6='Allgemeine Info'!$H$15,$H23*(1+$D$4)^M$6,IF(AND(MOD((M$6),$E23)=0,M$6&lt;'Allgemeine Info'!$H$15),($G23+$H23)*((1+$D$4)^M$6),0)))</f>
        <v>0</v>
      </c>
      <c r="N23" s="257">
        <f>IF(OR($E23="",'Allgemeine Info'!$H$15=""),0,IF(N$6='Allgemeine Info'!$H$15,$H23*(1+$D$4)^N$6,IF(AND(MOD((N$6),$E23)=0,N$6&lt;'Allgemeine Info'!$H$15),($G23+$H23)*((1+$D$4)^N$6),0)))</f>
        <v>0</v>
      </c>
      <c r="O23" s="257">
        <f>IF(OR($E23="",'Allgemeine Info'!$H$15=""),0,IF(O$6='Allgemeine Info'!$H$15,$H23*(1+$D$4)^O$6,IF(AND(MOD((O$6),$E23)=0,O$6&lt;'Allgemeine Info'!$H$15),($G23+$H23)*((1+$D$4)^O$6),0)))</f>
        <v>0</v>
      </c>
      <c r="P23" s="257">
        <f>IF(OR($E23="",'Allgemeine Info'!$H$15=""),0,IF(P$6='Allgemeine Info'!$H$15,$H23*(1+$D$4)^P$6,IF(AND(MOD((P$6),$E23)=0,P$6&lt;'Allgemeine Info'!$H$15),($G23+$H23)*((1+$D$4)^P$6),0)))</f>
        <v>0</v>
      </c>
      <c r="Q23" s="257">
        <f>IF(OR($E23="",'Allgemeine Info'!$H$15=""),0,IF(Q$6='Allgemeine Info'!$H$15,$H23*(1+$D$4)^Q$6,IF(AND(MOD((Q$6),$E23)=0,Q$6&lt;'Allgemeine Info'!$H$15),($G23+$H23)*((1+$D$4)^Q$6),0)))</f>
        <v>0</v>
      </c>
      <c r="R23" s="257">
        <f>IF(OR($E23="",'Allgemeine Info'!$H$15=""),0,IF(R$6='Allgemeine Info'!$H$15,$H23*(1+$D$4)^R$6,IF(AND(MOD((R$6),$E23)=0,R$6&lt;'Allgemeine Info'!$H$15),($G23+$H23)*((1+$D$4)^R$6),0)))</f>
        <v>0</v>
      </c>
      <c r="S23" s="257">
        <f>IF(OR($E23="",'Allgemeine Info'!$H$15=""),0,IF(S$6='Allgemeine Info'!$H$15,$H23*(1+$D$4)^S$6,IF(AND(MOD((S$6),$E23)=0,S$6&lt;'Allgemeine Info'!$H$15),($G23+$H23)*((1+$D$4)^S$6),0)))</f>
        <v>0</v>
      </c>
      <c r="T23" s="257">
        <f>IF(OR($E23="",'Allgemeine Info'!$H$15=""),0,IF(T$6='Allgemeine Info'!$H$15,$H23*(1+$D$4)^T$6,IF(AND(MOD((T$6),$E23)=0,T$6&lt;'Allgemeine Info'!$H$15),($G23+$H23)*((1+$D$4)^T$6),0)))</f>
        <v>0</v>
      </c>
      <c r="U23" s="257">
        <f>IF(OR($E23="",'Allgemeine Info'!$H$15=""),0,IF(U$6='Allgemeine Info'!$H$15,$H23*(1+$D$4)^U$6,IF(AND(MOD((U$6),$E23)=0,U$6&lt;'Allgemeine Info'!$H$15),($G23+$H23)*((1+$D$4)^U$6),0)))</f>
        <v>0</v>
      </c>
      <c r="V23" s="257">
        <f>IF(OR($E23="",'Allgemeine Info'!$H$15=""),0,IF(V$6='Allgemeine Info'!$H$15,$H23*(1+$D$4)^V$6,IF(AND(MOD((V$6),$E23)=0,V$6&lt;'Allgemeine Info'!$H$15),($G23+$H23)*((1+$D$4)^V$6),0)))</f>
        <v>0</v>
      </c>
      <c r="W23" s="257">
        <f>IF(OR($E23="",'Allgemeine Info'!$H$15=""),0,IF(W$6='Allgemeine Info'!$H$15,$H23*(1+$D$4)^W$6,IF(AND(MOD((W$6),$E23)=0,W$6&lt;'Allgemeine Info'!$H$15),($G23+$H23)*((1+$D$4)^W$6),0)))</f>
        <v>0</v>
      </c>
      <c r="X23" s="257">
        <f>IF(OR($E23="",'Allgemeine Info'!$H$15=""),0,IF(X$6='Allgemeine Info'!$H$15,$H23*(1+$D$4)^X$6,IF(AND(MOD((X$6),$E23)=0,X$6&lt;'Allgemeine Info'!$H$15),($G23+$H23)*((1+$D$4)^X$6),0)))</f>
        <v>0</v>
      </c>
      <c r="Y23" s="257">
        <f>IF(OR($E23="",'Allgemeine Info'!$H$15=""),0,IF(Y$6='Allgemeine Info'!$H$15,$H23*(1+$D$4)^Y$6,IF(AND(MOD((Y$6),$E23)=0,Y$6&lt;'Allgemeine Info'!$H$15),($G23+$H23)*((1+$D$4)^Y$6),0)))</f>
        <v>0</v>
      </c>
      <c r="Z23" s="257">
        <f>IF(OR($E23="",'Allgemeine Info'!$H$15=""),0,IF(Z$6='Allgemeine Info'!$H$15,$H23*(1+$D$4)^Z$6,IF(AND(MOD((Z$6),$E23)=0,Z$6&lt;'Allgemeine Info'!$H$15),($G23+$H23)*((1+$D$4)^Z$6),0)))</f>
        <v>0</v>
      </c>
      <c r="AA23" s="257">
        <f>IF(OR($E23="",'Allgemeine Info'!$H$15=""),0,IF(AA$6='Allgemeine Info'!$H$15,$H23*(1+$D$4)^AA$6,IF(AND(MOD((AA$6),$E23)=0,AA$6&lt;'Allgemeine Info'!$H$15),($G23+$H23)*((1+$D$4)^AA$6),0)))</f>
        <v>0</v>
      </c>
      <c r="AB23" s="257">
        <f>IF(OR($E23="",'Allgemeine Info'!$H$15=""),0,IF(AB$6='Allgemeine Info'!$H$15,$H23*(1+$D$4)^AB$6,IF(AND(MOD((AB$6),$E23)=0,AB$6&lt;'Allgemeine Info'!$H$15),($G23+$H23)*((1+$D$4)^AB$6),0)))</f>
        <v>0</v>
      </c>
      <c r="AC23" s="257">
        <f>IF(OR($E23="",'Allgemeine Info'!$H$15=""),0,IF(AC$6='Allgemeine Info'!$H$15,$H23*(1+$D$4)^AC$6,IF(AND(MOD((AC$6),$E23)=0,AC$6&lt;'Allgemeine Info'!$H$15),($G23+$H23)*((1+$D$4)^AC$6),0)))</f>
        <v>0</v>
      </c>
      <c r="AD23" s="257">
        <f>IF(OR($E23="",'Allgemeine Info'!$H$15=""),0,IF(AD$6='Allgemeine Info'!$H$15,$H23*(1+$D$4)^AD$6,IF(AND(MOD((AD$6),$E23)=0,AD$6&lt;'Allgemeine Info'!$H$15),($G23+$H23)*((1+$D$4)^AD$6),0)))</f>
        <v>0</v>
      </c>
      <c r="AE23" s="257">
        <f>IF(OR($E23="",'Allgemeine Info'!$H$15=""),0,IF(AE$6='Allgemeine Info'!$H$15,$H23*(1+$D$4)^AE$6,IF(AND(MOD((AE$6),$E23)=0,AE$6&lt;'Allgemeine Info'!$H$15),($G23+$H23)*((1+$D$4)^AE$6),0)))</f>
        <v>0</v>
      </c>
      <c r="AF23" s="257">
        <f>IF(OR($E23="",'Allgemeine Info'!$H$15=""),0,IF(AF$6='Allgemeine Info'!$H$15,$H23*(1+$D$4)^AF$6,IF(AND(MOD((AF$6),$E23)=0,AF$6&lt;'Allgemeine Info'!$H$15),($G23+$H23)*((1+$D$4)^AF$6),0)))</f>
        <v>0</v>
      </c>
      <c r="AG23" s="257">
        <f>IF(OR($E23="",'Allgemeine Info'!$H$15=""),0,IF(AG$6='Allgemeine Info'!$H$15,$H23*(1+$D$4)^AG$6,IF(AND(MOD((AG$6),$E23)=0,AG$6&lt;'Allgemeine Info'!$H$15),($G23+$H23)*((1+$D$4)^AG$6),0)))</f>
        <v>0</v>
      </c>
      <c r="AH23" s="257">
        <f>IF(OR($E23="",'Allgemeine Info'!$H$15=""),0,IF(AH$6='Allgemeine Info'!$H$15,$H23*(1+$D$4)^AH$6,IF(AND(MOD((AH$6),$E23)=0,AH$6&lt;'Allgemeine Info'!$H$15),($G23+$H23)*((1+$D$4)^AH$6),0)))</f>
        <v>0</v>
      </c>
      <c r="AI23" s="257">
        <f>IF(OR($E23="",'Allgemeine Info'!$H$15=""),0,IF(AI$6='Allgemeine Info'!$H$15,$H23*(1+$D$4)^AI$6,IF(AND(MOD((AI$6),$E23)=0,AI$6&lt;'Allgemeine Info'!$H$15),($G23+$H23)*((1+$D$4)^AI$6),0)))</f>
        <v>0</v>
      </c>
      <c r="AJ23" s="257">
        <f>IF(OR($E23="",'Allgemeine Info'!$H$15=""),0,IF(AJ$6='Allgemeine Info'!$H$15,$H23*(1+$D$4)^AJ$6,IF(AND(MOD((AJ$6),$E23)=0,AJ$6&lt;'Allgemeine Info'!$H$15),($G23+$H23)*((1+$D$4)^AJ$6),0)))</f>
        <v>0</v>
      </c>
      <c r="AK23" s="257">
        <f>IF(OR($E23="",'Allgemeine Info'!$H$15=""),0,IF(AK$6='Allgemeine Info'!$H$15,$H23*(1+$D$4)^AK$6,IF(AND(MOD((AK$6),$E23)=0,AK$6&lt;'Allgemeine Info'!$H$15),($G23+$H23)*((1+$D$4)^AK$6),0)))</f>
        <v>0</v>
      </c>
      <c r="AL23" s="257">
        <f>IF(OR($E23="",'Allgemeine Info'!$H$15=""),0,IF(AL$6='Allgemeine Info'!$H$15,$H23*(1+$D$4)^AL$6,IF(AND(MOD((AL$6),$E23)=0,AL$6&lt;'Allgemeine Info'!$H$15),($G23+$H23)*((1+$D$4)^AL$6),0)))</f>
        <v>0</v>
      </c>
      <c r="AM23" s="257">
        <f>IF(OR($E23="",'Allgemeine Info'!$H$15=""),0,IF(AM$6='Allgemeine Info'!$H$15,$H23*(1+$D$4)^AM$6,IF(AND(MOD((AM$6),$E23)=0,AM$6&lt;'Allgemeine Info'!$H$15),($G23+$H23)*((1+$D$4)^AM$6),0)))</f>
        <v>0</v>
      </c>
      <c r="AN23" s="257">
        <f>IF(OR($E23="",'Allgemeine Info'!$H$15=""),0,IF(AN$6='Allgemeine Info'!$H$15,$H23*(1+$D$4)^AN$6,IF(AND(MOD((AN$6),$E23)=0,AN$6&lt;'Allgemeine Info'!$H$15),($G23+$H23)*((1+$D$4)^AN$6),0)))</f>
        <v>0</v>
      </c>
      <c r="AO23" s="257">
        <f>IF(OR($E23="",'Allgemeine Info'!$H$15=""),0,IF(AO$6='Allgemeine Info'!$H$15,$H23*(1+$D$4)^AO$6,IF(AND(MOD((AO$6),$E23)=0,AO$6&lt;'Allgemeine Info'!$H$15),($G23+$H23)*((1+$D$4)^AO$6),0)))</f>
        <v>0</v>
      </c>
      <c r="AP23" s="257">
        <f>IF(OR($E23="",'Allgemeine Info'!$H$15=""),0,IF(AP$6='Allgemeine Info'!$H$15,$H23*(1+$D$4)^AP$6,IF(AND(MOD((AP$6),$E23)=0,AP$6&lt;'Allgemeine Info'!$H$15),($G23+$H23)*((1+$D$4)^AP$6),0)))</f>
        <v>0</v>
      </c>
      <c r="AQ23" s="257">
        <f>IF(OR($E23="",'Allgemeine Info'!$H$15=""),0,IF(AQ$6='Allgemeine Info'!$H$15,$H23*(1+$D$4)^AQ$6,IF(AND(MOD((AQ$6),$E23)=0,AQ$6&lt;'Allgemeine Info'!$H$15),($G23+$H23)*((1+$D$4)^AQ$6),0)))</f>
        <v>0</v>
      </c>
      <c r="AR23" s="257">
        <f>IF(OR($E23="",'Allgemeine Info'!$H$15=""),0,IF(AR$6='Allgemeine Info'!$H$15,$H23*(1+$D$4)^AR$6,IF(AND(MOD((AR$6),$E23)=0,AR$6&lt;'Allgemeine Info'!$H$15),($G23+$H23)*((1+$D$4)^AR$6),0)))</f>
        <v>0</v>
      </c>
      <c r="AS23" s="257">
        <f>IF(OR($E23="",'Allgemeine Info'!$H$15=""),0,IF(AS$6='Allgemeine Info'!$H$15,$H23*(1+$D$4)^AS$6,IF(AND(MOD((AS$6),$E23)=0,AS$6&lt;'Allgemeine Info'!$H$15),($G23+$H23)*((1+$D$4)^AS$6),0)))</f>
        <v>0</v>
      </c>
      <c r="AT23" s="257">
        <f>IF(OR($E23="",'Allgemeine Info'!$H$15=""),0,IF(AT$6='Allgemeine Info'!$H$15,$H23*(1+$D$4)^AT$6,IF(AND(MOD((AT$6),$E23)=0,AT$6&lt;'Allgemeine Info'!$H$15),($G23+$H23)*((1+$D$4)^AT$6),0)))</f>
        <v>0</v>
      </c>
      <c r="AU23" s="257">
        <f>IF(OR($E23="",'Allgemeine Info'!$H$15=""),0,IF(AU$6='Allgemeine Info'!$H$15,$H23*(1+$D$4)^AU$6,IF(AND(MOD((AU$6),$E23)=0,AU$6&lt;'Allgemeine Info'!$H$15),($G23+$H23)*((1+$D$4)^AU$6),0)))</f>
        <v>0</v>
      </c>
      <c r="AV23" s="257">
        <f>IF(OR($E23="",'Allgemeine Info'!$H$15=""),0,IF(AV$6='Allgemeine Info'!$H$15,$H23*(1+$D$4)^AV$6,IF(AND(MOD((AV$6),$E23)=0,AV$6&lt;'Allgemeine Info'!$H$15),($G23+$H23)*((1+$D$4)^AV$6),0)))</f>
        <v>0</v>
      </c>
      <c r="AW23" s="257">
        <f>IF(OR($E23="",'Allgemeine Info'!$H$15=""),0,IF(AW$6='Allgemeine Info'!$H$15,$H23*(1+$D$4)^AW$6,IF(AND(MOD((AW$6),$E23)=0,AW$6&lt;'Allgemeine Info'!$H$15),($G23+$H23)*((1+$D$4)^AW$6),0)))</f>
        <v>0</v>
      </c>
      <c r="AX23" s="257">
        <f>IF(OR($E23="",'Allgemeine Info'!$H$15=""),0,IF(AX$6='Allgemeine Info'!$H$15,$H23*(1+$D$4)^AX$6,IF(AND(MOD((AX$6),$E23)=0,AX$6&lt;'Allgemeine Info'!$H$15),($G23+$H23)*((1+$D$4)^AX$6),0)))</f>
        <v>0</v>
      </c>
      <c r="AY23" s="257">
        <f>IF(OR($E23="",'Allgemeine Info'!$H$15=""),0,IF(AY$6='Allgemeine Info'!$H$15,$H23*(1+$D$4)^AY$6,IF(AND(MOD((AY$6),$E23)=0,AY$6&lt;'Allgemeine Info'!$H$15),($G23+$H23)*((1+$D$4)^AY$6),0)))</f>
        <v>0</v>
      </c>
      <c r="AZ23" s="257">
        <f>IF(OR($E23="",'Allgemeine Info'!$H$15=""),0,IF(AZ$6='Allgemeine Info'!$H$15,$H23*(1+$D$4)^AZ$6,IF(AND(MOD((AZ$6),$E23)=0,AZ$6&lt;'Allgemeine Info'!$H$15),($G23+$H23)*((1+$D$4)^AZ$6),0)))</f>
        <v>0</v>
      </c>
      <c r="BA23" s="257">
        <f>IF(OR($E23="",'Allgemeine Info'!$H$15=""),0,IF(BA$6='Allgemeine Info'!$H$15,$H23*(1+$D$4)^BA$6,IF(AND(MOD((BA$6),$E23)=0,BA$6&lt;'Allgemeine Info'!$H$15),($G23+$H23)*((1+$D$4)^BA$6),0)))</f>
        <v>0</v>
      </c>
      <c r="BB23" s="257">
        <f>IF(OR($E23="",'Allgemeine Info'!$H$15=""),0,IF(BB$6='Allgemeine Info'!$H$15,$H23*(1+$D$4)^BB$6,IF(AND(MOD((BB$6),$E23)=0,BB$6&lt;'Allgemeine Info'!$H$15),($G23+$H23)*((1+$D$4)^BB$6),0)))</f>
        <v>0</v>
      </c>
      <c r="BC23" s="257">
        <f>IF(OR($E23="",'Allgemeine Info'!$H$15=""),0,IF(BC$6='Allgemeine Info'!$H$15,$H23*(1+$D$4)^BC$6,IF(AND(MOD((BC$6),$E23)=0,BC$6&lt;'Allgemeine Info'!$H$15),($G23+$H23)*((1+$D$4)^BC$6),0)))</f>
        <v>0</v>
      </c>
      <c r="BD23" s="257">
        <f>IF(OR($E23="",'Allgemeine Info'!$H$15=""),0,IF(BD$6='Allgemeine Info'!$H$15,$H23*(1+$D$4)^BD$6,IF(AND(MOD((BD$6),$E23)=0,BD$6&lt;'Allgemeine Info'!$H$15),($G23+$H23)*((1+$D$4)^BD$6),0)))</f>
        <v>0</v>
      </c>
      <c r="BE23" s="257">
        <f>IF(OR($E23="",'Allgemeine Info'!$H$15=""),0,IF(BE$6='Allgemeine Info'!$H$15,$H23*(1+$D$4)^BE$6,IF(AND(MOD((BE$6),$E23)=0,BE$6&lt;'Allgemeine Info'!$H$15),($G23+$H23)*((1+$D$4)^BE$6),0)))</f>
        <v>0</v>
      </c>
      <c r="BF23" s="257">
        <f>IF(OR($E23="",'Allgemeine Info'!$H$15=""),0,IF(BF$6='Allgemeine Info'!$H$15,$H23*(1+$D$4)^BF$6,IF(AND(MOD((BF$6),$E23)=0,BF$6&lt;'Allgemeine Info'!$H$15),($G23+$H23)*((1+$D$4)^BF$6),0)))</f>
        <v>0</v>
      </c>
      <c r="BG23" s="257">
        <f>IF(OR($E23="",'Allgemeine Info'!$H$15=""),0,IF(BG$6='Allgemeine Info'!$H$15,$H23*(1+$D$4)^BG$6,IF(AND(MOD((BG$6),$E23)=0,BG$6&lt;'Allgemeine Info'!$H$15),($G23+$H23)*((1+$D$4)^BG$6),0)))</f>
        <v>0</v>
      </c>
      <c r="BH23" s="257">
        <f>IF(OR($E23="",'Allgemeine Info'!$H$15=""),0,IF(BH$6='Allgemeine Info'!$H$15,$H23*(1+$D$4)^BH$6,IF(AND(MOD((BH$6),$E23)=0,BH$6&lt;'Allgemeine Info'!$H$15),($G23+$H23)*((1+$D$4)^BH$6),0)))</f>
        <v>0</v>
      </c>
      <c r="BI23" s="257">
        <f>IF(OR($E23="",'Allgemeine Info'!$H$15=""),0,IF(BI$6='Allgemeine Info'!$H$15,$H23*(1+$D$4)^BI$6,IF(AND(MOD((BI$6),$E23)=0,BI$6&lt;'Allgemeine Info'!$H$15),($G23+$H23)*((1+$D$4)^BI$6),0)))</f>
        <v>0</v>
      </c>
      <c r="BJ23" s="257">
        <f>IF(OR($E23="",'Allgemeine Info'!$H$15=""),0,IF(BJ$6='Allgemeine Info'!$H$15,$H23*(1+$D$4)^BJ$6,IF(AND(MOD((BJ$6),$E23)=0,BJ$6&lt;'Allgemeine Info'!$H$15),($G23+$H23)*((1+$D$4)^BJ$6),0)))</f>
        <v>0</v>
      </c>
      <c r="BK23" s="257">
        <f>IF(OR($E23="",'Allgemeine Info'!$H$15=""),0,IF(BK$6='Allgemeine Info'!$H$15,$H23*(1+$D$4)^BK$6,IF(AND(MOD((BK$6),$E23)=0,BK$6&lt;'Allgemeine Info'!$H$15),($G23+$H23)*((1+$D$4)^BK$6),0)))</f>
        <v>0</v>
      </c>
      <c r="BL23" s="257">
        <f>IF(OR($E23="",'Allgemeine Info'!$H$15=""),0,IF(BL$6='Allgemeine Info'!$H$15,$H23*(1+$D$4)^BL$6,IF(AND(MOD((BL$6),$E23)=0,BL$6&lt;'Allgemeine Info'!$H$15),($G23+$H23)*((1+$D$4)^BL$6),0)))</f>
        <v>0</v>
      </c>
      <c r="BM23" s="257">
        <f>IF(OR($E23="",'Allgemeine Info'!$H$15=""),0,IF(BM$6='Allgemeine Info'!$H$15,$H23*(1+$D$4)^BM$6,IF(AND(MOD((BM$6),$E23)=0,BM$6&lt;'Allgemeine Info'!$H$15),($G23+$H23)*((1+$D$4)^BM$6),0)))</f>
        <v>0</v>
      </c>
      <c r="BN23" s="257">
        <f>IF(OR($E23="",'Allgemeine Info'!$H$15=""),0,IF(BN$6='Allgemeine Info'!$H$15,$H23*(1+$D$4)^BN$6,IF(AND(MOD((BN$6),$E23)=0,BN$6&lt;'Allgemeine Info'!$H$15),($G23+$H23)*((1+$D$4)^BN$6),0)))</f>
        <v>0</v>
      </c>
      <c r="BO23" s="257">
        <f>IF(OR($E23="",'Allgemeine Info'!$H$15=""),0,IF(BO$6='Allgemeine Info'!$H$15,$H23*(1+$D$4)^BO$6,IF(AND(MOD((BO$6),$E23)=0,BO$6&lt;'Allgemeine Info'!$H$15),($G23+$H23)*((1+$D$4)^BO$6),0)))</f>
        <v>0</v>
      </c>
      <c r="BP23" s="257">
        <f>IF(OR($E23="",'Allgemeine Info'!$H$15=""),0,IF(BP$6='Allgemeine Info'!$H$15,$H23*(1+$D$4)^BP$6,IF(AND(MOD((BP$6),$E23)=0,BP$6&lt;'Allgemeine Info'!$H$15),($G23+$H23)*((1+$D$4)^BP$6),0)))</f>
        <v>0</v>
      </c>
      <c r="BQ23" s="257">
        <f>IF(OR($E23="",'Allgemeine Info'!$H$15=""),0,IF(BQ$6='Allgemeine Info'!$H$15,$H23*(1+$D$4)^BQ$6,IF(AND(MOD((BQ$6),$E23)=0,BQ$6&lt;'Allgemeine Info'!$H$15),($G23+$H23)*((1+$D$4)^BQ$6),0)))</f>
        <v>0</v>
      </c>
      <c r="BR23" s="257">
        <f>IF(OR($E23="",'Allgemeine Info'!$H$15=""),0,IF(BR$6='Allgemeine Info'!$H$15,$H23*(1+$D$4)^BR$6,IF(AND(MOD((BR$6),$E23)=0,BR$6&lt;'Allgemeine Info'!$H$15),($G23+$H23)*((1+$D$4)^BR$6),0)))</f>
        <v>0</v>
      </c>
      <c r="BS23" s="257">
        <f>IF(OR($E23="",'Allgemeine Info'!$H$15=""),0,IF(BS$6='Allgemeine Info'!$H$15,$H23*(1+$D$4)^BS$6,IF(AND(MOD((BS$6),$E23)=0,BS$6&lt;'Allgemeine Info'!$H$15),($G23+$H23)*((1+$D$4)^BS$6),0)))</f>
        <v>0</v>
      </c>
      <c r="BT23" s="257">
        <f>IF(OR($E23="",'Allgemeine Info'!$H$15=""),0,IF(BT$6='Allgemeine Info'!$H$15,$H23*(1+$D$4)^BT$6,IF(AND(MOD((BT$6),$E23)=0,BT$6&lt;'Allgemeine Info'!$H$15),($G23+$H23)*((1+$D$4)^BT$6),0)))</f>
        <v>0</v>
      </c>
      <c r="BU23" s="257">
        <f>IF(OR($E23="",'Allgemeine Info'!$H$15=""),0,IF(BU$6='Allgemeine Info'!$H$15,$H23*(1+$D$4)^BU$6,IF(AND(MOD((BU$6),$E23)=0,BU$6&lt;'Allgemeine Info'!$H$15),($G23+$H23)*((1+$D$4)^BU$6),0)))</f>
        <v>0</v>
      </c>
      <c r="BV23" s="257">
        <f>IF(OR($E23="",'Allgemeine Info'!$H$15=""),0,IF(BV$6='Allgemeine Info'!$H$15,$H23*(1+$D$4)^BV$6,IF(AND(MOD((BV$6),$E23)=0,BV$6&lt;'Allgemeine Info'!$H$15),($G23+$H23)*((1+$D$4)^BV$6),0)))</f>
        <v>0</v>
      </c>
      <c r="BW23" s="257">
        <f>IF(OR($E23="",'Allgemeine Info'!$H$15=""),0,IF(BW$6='Allgemeine Info'!$H$15,$H23*(1+$D$4)^BW$6,IF(AND(MOD((BW$6),$E23)=0,BW$6&lt;'Allgemeine Info'!$H$15),($G23+$H23)*((1+$D$4)^BW$6),0)))</f>
        <v>0</v>
      </c>
      <c r="BX23" s="257">
        <f>IF(OR($E23="",'Allgemeine Info'!$H$15=""),0,IF(BX$6='Allgemeine Info'!$H$15,$H23*(1+$D$4)^BX$6,IF(AND(MOD((BX$6),$E23)=0,BX$6&lt;'Allgemeine Info'!$H$15),($G23+$H23)*((1+$D$4)^BX$6),0)))</f>
        <v>0</v>
      </c>
      <c r="BY23" s="257">
        <f>IF(OR($E23="",'Allgemeine Info'!$H$15=""),0,IF(BY$6='Allgemeine Info'!$H$15,$H23*(1+$D$4)^BY$6,IF(AND(MOD((BY$6),$E23)=0,BY$6&lt;'Allgemeine Info'!$H$15),($G23+$H23)*((1+$D$4)^BY$6),0)))</f>
        <v>0</v>
      </c>
      <c r="BZ23" s="257">
        <f>IF(OR($E23="",'Allgemeine Info'!$H$15=""),0,IF(BZ$6='Allgemeine Info'!$H$15,$H23*(1+$D$4)^BZ$6,IF(AND(MOD((BZ$6),$E23)=0,BZ$6&lt;'Allgemeine Info'!$H$15),($G23+$H23)*((1+$D$4)^BZ$6),0)))</f>
        <v>0</v>
      </c>
      <c r="CA23" s="257">
        <f>IF(OR($E23="",'Allgemeine Info'!$H$15=""),0,IF(CA$6='Allgemeine Info'!$H$15,$H23*(1+$D$4)^CA$6,IF(AND(MOD((CA$6),$E23)=0,CA$6&lt;'Allgemeine Info'!$H$15),($G23+$H23)*((1+$D$4)^CA$6),0)))</f>
        <v>0</v>
      </c>
      <c r="CB23" s="257">
        <f>IF(OR($E23="",'Allgemeine Info'!$H$15=""),0,IF(CB$6='Allgemeine Info'!$H$15,$H23*(1+$D$4)^CB$6,IF(AND(MOD((CB$6),$E23)=0,CB$6&lt;'Allgemeine Info'!$H$15),($G23+$H23)*((1+$D$4)^CB$6),0)))</f>
        <v>0</v>
      </c>
      <c r="CC23" s="257">
        <f>IF(OR($E23="",'Allgemeine Info'!$H$15=""),0,IF(CC$6='Allgemeine Info'!$H$15,$H23*(1+$D$4)^CC$6,IF(AND(MOD((CC$6),$E23)=0,CC$6&lt;'Allgemeine Info'!$H$15),($G23+$H23)*((1+$D$4)^CC$6),0)))</f>
        <v>0</v>
      </c>
      <c r="CD23" s="257">
        <f>IF(OR($E23="",'Allgemeine Info'!$H$15=""),0,IF(CD$6='Allgemeine Info'!$H$15,$H23*(1+$D$4)^CD$6,IF(AND(MOD((CD$6),$E23)=0,CD$6&lt;'Allgemeine Info'!$H$15),($G23+$H23)*((1+$D$4)^CD$6),0)))</f>
        <v>0</v>
      </c>
      <c r="CE23" s="257">
        <f>IF(OR($E23="",'Allgemeine Info'!$H$15=""),0,IF(CE$6='Allgemeine Info'!$H$15,$H23*(1+$D$4)^CE$6,IF(AND(MOD((CE$6),$E23)=0,CE$6&lt;'Allgemeine Info'!$H$15),($G23+$H23)*((1+$D$4)^CE$6),0)))</f>
        <v>0</v>
      </c>
      <c r="CF23" s="257">
        <f>IF(OR($E23="",'Allgemeine Info'!$H$15=""),0,IF(CF$6='Allgemeine Info'!$H$15,$H23*(1+$D$4)^CF$6,IF(AND(MOD((CF$6),$E23)=0,CF$6&lt;'Allgemeine Info'!$H$15),($G23+$H23)*((1+$D$4)^CF$6),0)))</f>
        <v>0</v>
      </c>
      <c r="CG23" s="257">
        <f>IF(OR($E23="",'Allgemeine Info'!$H$15=""),0,IF(CG$6='Allgemeine Info'!$H$15,$H23*(1+$D$4)^CG$6,IF(AND(MOD((CG$6),$E23)=0,CG$6&lt;'Allgemeine Info'!$H$15),($G23+$H23)*((1+$D$4)^CG$6),0)))</f>
        <v>0</v>
      </c>
      <c r="CH23" s="257">
        <f>IF(OR($E23="",'Allgemeine Info'!$H$15=""),0,IF(CH$6='Allgemeine Info'!$H$15,$H23*(1+$D$4)^CH$6,IF(AND(MOD((CH$6),$E23)=0,CH$6&lt;'Allgemeine Info'!$H$15),($G23+$H23)*((1+$D$4)^CH$6),0)))</f>
        <v>0</v>
      </c>
      <c r="CI23" s="257">
        <f>IF(OR($E23="",'Allgemeine Info'!$H$15=""),0,IF(CI$6='Allgemeine Info'!$H$15,$H23*(1+$D$4)^CI$6,IF(AND(MOD((CI$6),$E23)=0,CI$6&lt;'Allgemeine Info'!$H$15),($G23+$H23)*((1+$D$4)^CI$6),0)))</f>
        <v>0</v>
      </c>
      <c r="CJ23" s="257">
        <f>IF(OR($E23="",'Allgemeine Info'!$H$15=""),0,IF(CJ$6='Allgemeine Info'!$H$15,$H23*(1+$D$4)^CJ$6,IF(AND(MOD((CJ$6),$E23)=0,CJ$6&lt;'Allgemeine Info'!$H$15),($G23+$H23)*((1+$D$4)^CJ$6),0)))</f>
        <v>0</v>
      </c>
      <c r="CK23" s="257">
        <f>IF(OR($E23="",'Allgemeine Info'!$H$15=""),0,IF(CK$6='Allgemeine Info'!$H$15,$H23*(1+$D$4)^CK$6,IF(AND(MOD((CK$6),$E23)=0,CK$6&lt;'Allgemeine Info'!$H$15),($G23+$H23)*((1+$D$4)^CK$6),0)))</f>
        <v>0</v>
      </c>
      <c r="CL23" s="257">
        <f>IF(OR($E23="",'Allgemeine Info'!$H$15=""),0,IF(CL$6='Allgemeine Info'!$H$15,$H23*(1+$D$4)^CL$6,IF(AND(MOD((CL$6),$E23)=0,CL$6&lt;'Allgemeine Info'!$H$15),($G23+$H23)*((1+$D$4)^CL$6),0)))</f>
        <v>0</v>
      </c>
      <c r="CM23" s="257">
        <f>IF(OR($E23="",'Allgemeine Info'!$H$15=""),0,IF(CM$6='Allgemeine Info'!$H$15,$H23*(1+$D$4)^CM$6,IF(AND(MOD((CM$6),$E23)=0,CM$6&lt;'Allgemeine Info'!$H$15),($G23+$H23)*((1+$D$4)^CM$6),0)))</f>
        <v>0</v>
      </c>
      <c r="CN23" s="257">
        <f>IF(OR($E23="",'Allgemeine Info'!$H$15=""),0,IF(CN$6='Allgemeine Info'!$H$15,$H23*(1+$D$4)^CN$6,IF(AND(MOD((CN$6),$E23)=0,CN$6&lt;'Allgemeine Info'!$H$15),($G23+$H23)*((1+$D$4)^CN$6),0)))</f>
        <v>0</v>
      </c>
      <c r="CO23" s="257">
        <f>IF(OR($E23="",'Allgemeine Info'!$H$15=""),0,IF(CO$6='Allgemeine Info'!$H$15,$H23*(1+$D$4)^CO$6,IF(AND(MOD((CO$6),$E23)=0,CO$6&lt;'Allgemeine Info'!$H$15),($G23+$H23)*((1+$D$4)^CO$6),0)))</f>
        <v>0</v>
      </c>
      <c r="CP23" s="257">
        <f>IF(OR($E23="",'Allgemeine Info'!$H$15=""),0,IF(CP$6='Allgemeine Info'!$H$15,$H23*(1+$D$4)^CP$6,IF(AND(MOD((CP$6),$E23)=0,CP$6&lt;'Allgemeine Info'!$H$15),($G23+$H23)*((1+$D$4)^CP$6),0)))</f>
        <v>0</v>
      </c>
      <c r="CQ23" s="257">
        <f>IF(OR($E23="",'Allgemeine Info'!$H$15=""),0,IF(CQ$6='Allgemeine Info'!$H$15,$H23*(1+$D$4)^CQ$6,IF(AND(MOD((CQ$6),$E23)=0,CQ$6&lt;'Allgemeine Info'!$H$15),($G23+$H23)*((1+$D$4)^CQ$6),0)))</f>
        <v>0</v>
      </c>
      <c r="CR23" s="257">
        <f>IF(OR($E23="",'Allgemeine Info'!$H$15=""),0,IF(CR$6='Allgemeine Info'!$H$15,$H23*(1+$D$4)^CR$6,IF(AND(MOD((CR$6),$E23)=0,CR$6&lt;'Allgemeine Info'!$H$15),($G23+$H23)*((1+$D$4)^CR$6),0)))</f>
        <v>0</v>
      </c>
      <c r="CS23" s="257">
        <f>IF(OR($E23="",'Allgemeine Info'!$H$15=""),0,IF(CS$6='Allgemeine Info'!$H$15,$H23*(1+$D$4)^CS$6,IF(AND(MOD((CS$6),$E23)=0,CS$6&lt;'Allgemeine Info'!$H$15),($G23+$H23)*((1+$D$4)^CS$6),0)))</f>
        <v>0</v>
      </c>
      <c r="CT23" s="257">
        <f>IF(OR($E23="",'Allgemeine Info'!$H$15=""),0,IF(CT$6='Allgemeine Info'!$H$15,$H23*(1+$D$4)^CT$6,IF(AND(MOD((CT$6),$E23)=0,CT$6&lt;'Allgemeine Info'!$H$15),($G23+$H23)*((1+$D$4)^CT$6),0)))</f>
        <v>0</v>
      </c>
      <c r="CU23" s="257">
        <f>IF(OR($E23="",'Allgemeine Info'!$H$15=""),0,IF(CU$6='Allgemeine Info'!$H$15,$H23*(1+$D$4)^CU$6,IF(AND(MOD((CU$6),$E23)=0,CU$6&lt;'Allgemeine Info'!$H$15),($G23+$H23)*((1+$D$4)^CU$6),0)))</f>
        <v>0</v>
      </c>
      <c r="CV23" s="257">
        <f>IF(OR($E23="",'Allgemeine Info'!$H$15=""),0,IF(CV$6='Allgemeine Info'!$H$15,$H23*(1+$D$4)^CV$6,IF(AND(MOD((CV$6),$E23)=0,CV$6&lt;'Allgemeine Info'!$H$15),($G23+$H23)*((1+$D$4)^CV$6),0)))</f>
        <v>0</v>
      </c>
      <c r="CW23" s="257">
        <f>IF(OR($E23="",'Allgemeine Info'!$H$15=""),0,IF(CW$6='Allgemeine Info'!$H$15,$H23*(1+$D$4)^CW$6,IF(AND(MOD((CW$6),$E23)=0,CW$6&lt;'Allgemeine Info'!$H$15),($G23+$H23)*((1+$D$4)^CW$6),0)))</f>
        <v>0</v>
      </c>
      <c r="CX23" s="257">
        <f>IF(OR($E23="",'Allgemeine Info'!$H$15=""),0,IF(CX$6='Allgemeine Info'!$H$15,$H23*(1+$D$4)^CX$6,IF(AND(MOD((CX$6),$E23)=0,CX$6&lt;'Allgemeine Info'!$H$15),($G23+$H23)*((1+$D$4)^CX$6),0)))</f>
        <v>0</v>
      </c>
      <c r="CY23" s="257">
        <f>IF(OR($E23="",'Allgemeine Info'!$H$15=""),0,IF(CY$6='Allgemeine Info'!$H$15,$H23*(1+$D$4)^CY$6,IF(AND(MOD((CY$6),$E23)=0,CY$6&lt;'Allgemeine Info'!$H$15),($G23+$H23)*((1+$D$4)^CY$6),0)))</f>
        <v>0</v>
      </c>
      <c r="CZ23" s="257">
        <f>IF(OR($E23="",'Allgemeine Info'!$H$15=""),0,IF(CZ$6='Allgemeine Info'!$H$15,$H23*(1+$D$4)^CZ$6,IF(AND(MOD((CZ$6),$E23)=0,CZ$6&lt;'Allgemeine Info'!$H$15),($G23+$H23)*((1+$D$4)^CZ$6),0)))</f>
        <v>0</v>
      </c>
      <c r="DA23" s="257">
        <f>IF(OR($E23="",'Allgemeine Info'!$H$15=""),0,IF(DA$6='Allgemeine Info'!$H$15,$H23*(1+$D$4)^DA$6,IF(AND(MOD((DA$6),$E23)=0,DA$6&lt;'Allgemeine Info'!$H$15),($G23+$H23)*((1+$D$4)^DA$6),0)))</f>
        <v>0</v>
      </c>
      <c r="DB23" s="257">
        <f>IF(OR($E23="",'Allgemeine Info'!$H$15=""),0,IF(DB$6='Allgemeine Info'!$H$15,$H23*(1+$D$4)^DB$6,IF(AND(MOD((DB$6),$E23)=0,DB$6&lt;'Allgemeine Info'!$H$15),($G23+$H23)*((1+$D$4)^DB$6),0)))</f>
        <v>0</v>
      </c>
      <c r="DC23" s="257">
        <f>IF(OR($E23="",'Allgemeine Info'!$H$15=""),0,IF(DC$6='Allgemeine Info'!$H$15,$H23*(1+$D$4)^DC$6,IF(AND(MOD((DC$6),$E23)=0,DC$6&lt;'Allgemeine Info'!$H$15),($G23+$H23)*((1+$D$4)^DC$6),0)))</f>
        <v>0</v>
      </c>
      <c r="DD23" s="252">
        <f>IF(OR($E23="",'Allgemeine Info'!$H$15=""),0,IF(DD$6='Allgemeine Info'!$H$15,$H23*(1+$D$4)^DD$6,IF(AND(MOD((DD$6),$E23)=0,DD$6&lt;'Allgemeine Info'!$H$15),($G23+$H23)*((1+$D$4)^DD$6),0)))</f>
        <v>0</v>
      </c>
      <c r="DE23" s="157"/>
    </row>
    <row r="24" spans="1:109" s="27" customFormat="1" x14ac:dyDescent="0.2">
      <c r="C24" s="339"/>
      <c r="D24" s="254"/>
      <c r="E24" s="341"/>
      <c r="F24" s="249">
        <f>IF('Allgemeine Info'!$H$15="",0,IF(E24=0,0,IF(MOD(('Allgemeine Info'!$H$15),E24)=0,(('Allgemeine Info'!$H$15)/E24)-1,ROUNDDOWN(('Allgemeine Info'!$H$15)/E24,0))))</f>
        <v>0</v>
      </c>
      <c r="G24" s="343"/>
      <c r="H24" s="343"/>
      <c r="I24" s="257">
        <f>IF(OR($E24="",'Allgemeine Info'!$H$15=""),0,IF(I$6='Allgemeine Info'!$H$15,$H24*(1+$D$4)^I$6,IF(AND(MOD((I$6),$E24)=0,I$6&lt;'Allgemeine Info'!$H$15),($G24+$H24)*((1+$D$4)^I$6),0)))</f>
        <v>0</v>
      </c>
      <c r="J24" s="257">
        <f>IF(OR($E24="",'Allgemeine Info'!$H$15=""),0,IF(J$6='Allgemeine Info'!$H$15,$H24*(1+$D$4)^J$6,IF(AND(MOD((J$6),$E24)=0,J$6&lt;'Allgemeine Info'!$H$15),($G24+$H24)*((1+$D$4)^J$6),0)))</f>
        <v>0</v>
      </c>
      <c r="K24" s="257">
        <f>IF(OR($E24="",'Allgemeine Info'!$H$15=""),0,IF(K$6='Allgemeine Info'!$H$15,$H24*(1+$D$4)^K$6,IF(AND(MOD((K$6),$E24)=0,K$6&lt;'Allgemeine Info'!$H$15),($G24+$H24)*((1+$D$4)^K$6),0)))</f>
        <v>0</v>
      </c>
      <c r="L24" s="257">
        <f>IF(OR($E24="",'Allgemeine Info'!$H$15=""),0,IF(L$6='Allgemeine Info'!$H$15,$H24*(1+$D$4)^L$6,IF(AND(MOD((L$6),$E24)=0,L$6&lt;'Allgemeine Info'!$H$15),($G24+$H24)*((1+$D$4)^L$6),0)))</f>
        <v>0</v>
      </c>
      <c r="M24" s="257">
        <f>IF(OR($E24="",'Allgemeine Info'!$H$15=""),0,IF(M$6='Allgemeine Info'!$H$15,$H24*(1+$D$4)^M$6,IF(AND(MOD((M$6),$E24)=0,M$6&lt;'Allgemeine Info'!$H$15),($G24+$H24)*((1+$D$4)^M$6),0)))</f>
        <v>0</v>
      </c>
      <c r="N24" s="257">
        <f>IF(OR($E24="",'Allgemeine Info'!$H$15=""),0,IF(N$6='Allgemeine Info'!$H$15,$H24*(1+$D$4)^N$6,IF(AND(MOD((N$6),$E24)=0,N$6&lt;'Allgemeine Info'!$H$15),($G24+$H24)*((1+$D$4)^N$6),0)))</f>
        <v>0</v>
      </c>
      <c r="O24" s="257">
        <f>IF(OR($E24="",'Allgemeine Info'!$H$15=""),0,IF(O$6='Allgemeine Info'!$H$15,$H24*(1+$D$4)^O$6,IF(AND(MOD((O$6),$E24)=0,O$6&lt;'Allgemeine Info'!$H$15),($G24+$H24)*((1+$D$4)^O$6),0)))</f>
        <v>0</v>
      </c>
      <c r="P24" s="257">
        <f>IF(OR($E24="",'Allgemeine Info'!$H$15=""),0,IF(P$6='Allgemeine Info'!$H$15,$H24*(1+$D$4)^P$6,IF(AND(MOD((P$6),$E24)=0,P$6&lt;'Allgemeine Info'!$H$15),($G24+$H24)*((1+$D$4)^P$6),0)))</f>
        <v>0</v>
      </c>
      <c r="Q24" s="257">
        <f>IF(OR($E24="",'Allgemeine Info'!$H$15=""),0,IF(Q$6='Allgemeine Info'!$H$15,$H24*(1+$D$4)^Q$6,IF(AND(MOD((Q$6),$E24)=0,Q$6&lt;'Allgemeine Info'!$H$15),($G24+$H24)*((1+$D$4)^Q$6),0)))</f>
        <v>0</v>
      </c>
      <c r="R24" s="257">
        <f>IF(OR($E24="",'Allgemeine Info'!$H$15=""),0,IF(R$6='Allgemeine Info'!$H$15,$H24*(1+$D$4)^R$6,IF(AND(MOD((R$6),$E24)=0,R$6&lt;'Allgemeine Info'!$H$15),($G24+$H24)*((1+$D$4)^R$6),0)))</f>
        <v>0</v>
      </c>
      <c r="S24" s="257">
        <f>IF(OR($E24="",'Allgemeine Info'!$H$15=""),0,IF(S$6='Allgemeine Info'!$H$15,$H24*(1+$D$4)^S$6,IF(AND(MOD((S$6),$E24)=0,S$6&lt;'Allgemeine Info'!$H$15),($G24+$H24)*((1+$D$4)^S$6),0)))</f>
        <v>0</v>
      </c>
      <c r="T24" s="257">
        <f>IF(OR($E24="",'Allgemeine Info'!$H$15=""),0,IF(T$6='Allgemeine Info'!$H$15,$H24*(1+$D$4)^T$6,IF(AND(MOD((T$6),$E24)=0,T$6&lt;'Allgemeine Info'!$H$15),($G24+$H24)*((1+$D$4)^T$6),0)))</f>
        <v>0</v>
      </c>
      <c r="U24" s="257">
        <f>IF(OR($E24="",'Allgemeine Info'!$H$15=""),0,IF(U$6='Allgemeine Info'!$H$15,$H24*(1+$D$4)^U$6,IF(AND(MOD((U$6),$E24)=0,U$6&lt;'Allgemeine Info'!$H$15),($G24+$H24)*((1+$D$4)^U$6),0)))</f>
        <v>0</v>
      </c>
      <c r="V24" s="257">
        <f>IF(OR($E24="",'Allgemeine Info'!$H$15=""),0,IF(V$6='Allgemeine Info'!$H$15,$H24*(1+$D$4)^V$6,IF(AND(MOD((V$6),$E24)=0,V$6&lt;'Allgemeine Info'!$H$15),($G24+$H24)*((1+$D$4)^V$6),0)))</f>
        <v>0</v>
      </c>
      <c r="W24" s="257">
        <f>IF(OR($E24="",'Allgemeine Info'!$H$15=""),0,IF(W$6='Allgemeine Info'!$H$15,$H24*(1+$D$4)^W$6,IF(AND(MOD((W$6),$E24)=0,W$6&lt;'Allgemeine Info'!$H$15),($G24+$H24)*((1+$D$4)^W$6),0)))</f>
        <v>0</v>
      </c>
      <c r="X24" s="257">
        <f>IF(OR($E24="",'Allgemeine Info'!$H$15=""),0,IF(X$6='Allgemeine Info'!$H$15,$H24*(1+$D$4)^X$6,IF(AND(MOD((X$6),$E24)=0,X$6&lt;'Allgemeine Info'!$H$15),($G24+$H24)*((1+$D$4)^X$6),0)))</f>
        <v>0</v>
      </c>
      <c r="Y24" s="257">
        <f>IF(OR($E24="",'Allgemeine Info'!$H$15=""),0,IF(Y$6='Allgemeine Info'!$H$15,$H24*(1+$D$4)^Y$6,IF(AND(MOD((Y$6),$E24)=0,Y$6&lt;'Allgemeine Info'!$H$15),($G24+$H24)*((1+$D$4)^Y$6),0)))</f>
        <v>0</v>
      </c>
      <c r="Z24" s="257">
        <f>IF(OR($E24="",'Allgemeine Info'!$H$15=""),0,IF(Z$6='Allgemeine Info'!$H$15,$H24*(1+$D$4)^Z$6,IF(AND(MOD((Z$6),$E24)=0,Z$6&lt;'Allgemeine Info'!$H$15),($G24+$H24)*((1+$D$4)^Z$6),0)))</f>
        <v>0</v>
      </c>
      <c r="AA24" s="257">
        <f>IF(OR($E24="",'Allgemeine Info'!$H$15=""),0,IF(AA$6='Allgemeine Info'!$H$15,$H24*(1+$D$4)^AA$6,IF(AND(MOD((AA$6),$E24)=0,AA$6&lt;'Allgemeine Info'!$H$15),($G24+$H24)*((1+$D$4)^AA$6),0)))</f>
        <v>0</v>
      </c>
      <c r="AB24" s="257">
        <f>IF(OR($E24="",'Allgemeine Info'!$H$15=""),0,IF(AB$6='Allgemeine Info'!$H$15,$H24*(1+$D$4)^AB$6,IF(AND(MOD((AB$6),$E24)=0,AB$6&lt;'Allgemeine Info'!$H$15),($G24+$H24)*((1+$D$4)^AB$6),0)))</f>
        <v>0</v>
      </c>
      <c r="AC24" s="257">
        <f>IF(OR($E24="",'Allgemeine Info'!$H$15=""),0,IF(AC$6='Allgemeine Info'!$H$15,$H24*(1+$D$4)^AC$6,IF(AND(MOD((AC$6),$E24)=0,AC$6&lt;'Allgemeine Info'!$H$15),($G24+$H24)*((1+$D$4)^AC$6),0)))</f>
        <v>0</v>
      </c>
      <c r="AD24" s="257">
        <f>IF(OR($E24="",'Allgemeine Info'!$H$15=""),0,IF(AD$6='Allgemeine Info'!$H$15,$H24*(1+$D$4)^AD$6,IF(AND(MOD((AD$6),$E24)=0,AD$6&lt;'Allgemeine Info'!$H$15),($G24+$H24)*((1+$D$4)^AD$6),0)))</f>
        <v>0</v>
      </c>
      <c r="AE24" s="257">
        <f>IF(OR($E24="",'Allgemeine Info'!$H$15=""),0,IF(AE$6='Allgemeine Info'!$H$15,$H24*(1+$D$4)^AE$6,IF(AND(MOD((AE$6),$E24)=0,AE$6&lt;'Allgemeine Info'!$H$15),($G24+$H24)*((1+$D$4)^AE$6),0)))</f>
        <v>0</v>
      </c>
      <c r="AF24" s="257">
        <f>IF(OR($E24="",'Allgemeine Info'!$H$15=""),0,IF(AF$6='Allgemeine Info'!$H$15,$H24*(1+$D$4)^AF$6,IF(AND(MOD((AF$6),$E24)=0,AF$6&lt;'Allgemeine Info'!$H$15),($G24+$H24)*((1+$D$4)^AF$6),0)))</f>
        <v>0</v>
      </c>
      <c r="AG24" s="257">
        <f>IF(OR($E24="",'Allgemeine Info'!$H$15=""),0,IF(AG$6='Allgemeine Info'!$H$15,$H24*(1+$D$4)^AG$6,IF(AND(MOD((AG$6),$E24)=0,AG$6&lt;'Allgemeine Info'!$H$15),($G24+$H24)*((1+$D$4)^AG$6),0)))</f>
        <v>0</v>
      </c>
      <c r="AH24" s="257">
        <f>IF(OR($E24="",'Allgemeine Info'!$H$15=""),0,IF(AH$6='Allgemeine Info'!$H$15,$H24*(1+$D$4)^AH$6,IF(AND(MOD((AH$6),$E24)=0,AH$6&lt;'Allgemeine Info'!$H$15),($G24+$H24)*((1+$D$4)^AH$6),0)))</f>
        <v>0</v>
      </c>
      <c r="AI24" s="257">
        <f>IF(OR($E24="",'Allgemeine Info'!$H$15=""),0,IF(AI$6='Allgemeine Info'!$H$15,$H24*(1+$D$4)^AI$6,IF(AND(MOD((AI$6),$E24)=0,AI$6&lt;'Allgemeine Info'!$H$15),($G24+$H24)*((1+$D$4)^AI$6),0)))</f>
        <v>0</v>
      </c>
      <c r="AJ24" s="257">
        <f>IF(OR($E24="",'Allgemeine Info'!$H$15=""),0,IF(AJ$6='Allgemeine Info'!$H$15,$H24*(1+$D$4)^AJ$6,IF(AND(MOD((AJ$6),$E24)=0,AJ$6&lt;'Allgemeine Info'!$H$15),($G24+$H24)*((1+$D$4)^AJ$6),0)))</f>
        <v>0</v>
      </c>
      <c r="AK24" s="257">
        <f>IF(OR($E24="",'Allgemeine Info'!$H$15=""),0,IF(AK$6='Allgemeine Info'!$H$15,$H24*(1+$D$4)^AK$6,IF(AND(MOD((AK$6),$E24)=0,AK$6&lt;'Allgemeine Info'!$H$15),($G24+$H24)*((1+$D$4)^AK$6),0)))</f>
        <v>0</v>
      </c>
      <c r="AL24" s="257">
        <f>IF(OR($E24="",'Allgemeine Info'!$H$15=""),0,IF(AL$6='Allgemeine Info'!$H$15,$H24*(1+$D$4)^AL$6,IF(AND(MOD((AL$6),$E24)=0,AL$6&lt;'Allgemeine Info'!$H$15),($G24+$H24)*((1+$D$4)^AL$6),0)))</f>
        <v>0</v>
      </c>
      <c r="AM24" s="257">
        <f>IF(OR($E24="",'Allgemeine Info'!$H$15=""),0,IF(AM$6='Allgemeine Info'!$H$15,$H24*(1+$D$4)^AM$6,IF(AND(MOD((AM$6),$E24)=0,AM$6&lt;'Allgemeine Info'!$H$15),($G24+$H24)*((1+$D$4)^AM$6),0)))</f>
        <v>0</v>
      </c>
      <c r="AN24" s="257">
        <f>IF(OR($E24="",'Allgemeine Info'!$H$15=""),0,IF(AN$6='Allgemeine Info'!$H$15,$H24*(1+$D$4)^AN$6,IF(AND(MOD((AN$6),$E24)=0,AN$6&lt;'Allgemeine Info'!$H$15),($G24+$H24)*((1+$D$4)^AN$6),0)))</f>
        <v>0</v>
      </c>
      <c r="AO24" s="257">
        <f>IF(OR($E24="",'Allgemeine Info'!$H$15=""),0,IF(AO$6='Allgemeine Info'!$H$15,$H24*(1+$D$4)^AO$6,IF(AND(MOD((AO$6),$E24)=0,AO$6&lt;'Allgemeine Info'!$H$15),($G24+$H24)*((1+$D$4)^AO$6),0)))</f>
        <v>0</v>
      </c>
      <c r="AP24" s="257">
        <f>IF(OR($E24="",'Allgemeine Info'!$H$15=""),0,IF(AP$6='Allgemeine Info'!$H$15,$H24*(1+$D$4)^AP$6,IF(AND(MOD((AP$6),$E24)=0,AP$6&lt;'Allgemeine Info'!$H$15),($G24+$H24)*((1+$D$4)^AP$6),0)))</f>
        <v>0</v>
      </c>
      <c r="AQ24" s="257">
        <f>IF(OR($E24="",'Allgemeine Info'!$H$15=""),0,IF(AQ$6='Allgemeine Info'!$H$15,$H24*(1+$D$4)^AQ$6,IF(AND(MOD((AQ$6),$E24)=0,AQ$6&lt;'Allgemeine Info'!$H$15),($G24+$H24)*((1+$D$4)^AQ$6),0)))</f>
        <v>0</v>
      </c>
      <c r="AR24" s="257">
        <f>IF(OR($E24="",'Allgemeine Info'!$H$15=""),0,IF(AR$6='Allgemeine Info'!$H$15,$H24*(1+$D$4)^AR$6,IF(AND(MOD((AR$6),$E24)=0,AR$6&lt;'Allgemeine Info'!$H$15),($G24+$H24)*((1+$D$4)^AR$6),0)))</f>
        <v>0</v>
      </c>
      <c r="AS24" s="257">
        <f>IF(OR($E24="",'Allgemeine Info'!$H$15=""),0,IF(AS$6='Allgemeine Info'!$H$15,$H24*(1+$D$4)^AS$6,IF(AND(MOD((AS$6),$E24)=0,AS$6&lt;'Allgemeine Info'!$H$15),($G24+$H24)*((1+$D$4)^AS$6),0)))</f>
        <v>0</v>
      </c>
      <c r="AT24" s="257">
        <f>IF(OR($E24="",'Allgemeine Info'!$H$15=""),0,IF(AT$6='Allgemeine Info'!$H$15,$H24*(1+$D$4)^AT$6,IF(AND(MOD((AT$6),$E24)=0,AT$6&lt;'Allgemeine Info'!$H$15),($G24+$H24)*((1+$D$4)^AT$6),0)))</f>
        <v>0</v>
      </c>
      <c r="AU24" s="257">
        <f>IF(OR($E24="",'Allgemeine Info'!$H$15=""),0,IF(AU$6='Allgemeine Info'!$H$15,$H24*(1+$D$4)^AU$6,IF(AND(MOD((AU$6),$E24)=0,AU$6&lt;'Allgemeine Info'!$H$15),($G24+$H24)*((1+$D$4)^AU$6),0)))</f>
        <v>0</v>
      </c>
      <c r="AV24" s="257">
        <f>IF(OR($E24="",'Allgemeine Info'!$H$15=""),0,IF(AV$6='Allgemeine Info'!$H$15,$H24*(1+$D$4)^AV$6,IF(AND(MOD((AV$6),$E24)=0,AV$6&lt;'Allgemeine Info'!$H$15),($G24+$H24)*((1+$D$4)^AV$6),0)))</f>
        <v>0</v>
      </c>
      <c r="AW24" s="257">
        <f>IF(OR($E24="",'Allgemeine Info'!$H$15=""),0,IF(AW$6='Allgemeine Info'!$H$15,$H24*(1+$D$4)^AW$6,IF(AND(MOD((AW$6),$E24)=0,AW$6&lt;'Allgemeine Info'!$H$15),($G24+$H24)*((1+$D$4)^AW$6),0)))</f>
        <v>0</v>
      </c>
      <c r="AX24" s="257">
        <f>IF(OR($E24="",'Allgemeine Info'!$H$15=""),0,IF(AX$6='Allgemeine Info'!$H$15,$H24*(1+$D$4)^AX$6,IF(AND(MOD((AX$6),$E24)=0,AX$6&lt;'Allgemeine Info'!$H$15),($G24+$H24)*((1+$D$4)^AX$6),0)))</f>
        <v>0</v>
      </c>
      <c r="AY24" s="257">
        <f>IF(OR($E24="",'Allgemeine Info'!$H$15=""),0,IF(AY$6='Allgemeine Info'!$H$15,$H24*(1+$D$4)^AY$6,IF(AND(MOD((AY$6),$E24)=0,AY$6&lt;'Allgemeine Info'!$H$15),($G24+$H24)*((1+$D$4)^AY$6),0)))</f>
        <v>0</v>
      </c>
      <c r="AZ24" s="257">
        <f>IF(OR($E24="",'Allgemeine Info'!$H$15=""),0,IF(AZ$6='Allgemeine Info'!$H$15,$H24*(1+$D$4)^AZ$6,IF(AND(MOD((AZ$6),$E24)=0,AZ$6&lt;'Allgemeine Info'!$H$15),($G24+$H24)*((1+$D$4)^AZ$6),0)))</f>
        <v>0</v>
      </c>
      <c r="BA24" s="257">
        <f>IF(OR($E24="",'Allgemeine Info'!$H$15=""),0,IF(BA$6='Allgemeine Info'!$H$15,$H24*(1+$D$4)^BA$6,IF(AND(MOD((BA$6),$E24)=0,BA$6&lt;'Allgemeine Info'!$H$15),($G24+$H24)*((1+$D$4)^BA$6),0)))</f>
        <v>0</v>
      </c>
      <c r="BB24" s="257">
        <f>IF(OR($E24="",'Allgemeine Info'!$H$15=""),0,IF(BB$6='Allgemeine Info'!$H$15,$H24*(1+$D$4)^BB$6,IF(AND(MOD((BB$6),$E24)=0,BB$6&lt;'Allgemeine Info'!$H$15),($G24+$H24)*((1+$D$4)^BB$6),0)))</f>
        <v>0</v>
      </c>
      <c r="BC24" s="257">
        <f>IF(OR($E24="",'Allgemeine Info'!$H$15=""),0,IF(BC$6='Allgemeine Info'!$H$15,$H24*(1+$D$4)^BC$6,IF(AND(MOD((BC$6),$E24)=0,BC$6&lt;'Allgemeine Info'!$H$15),($G24+$H24)*((1+$D$4)^BC$6),0)))</f>
        <v>0</v>
      </c>
      <c r="BD24" s="257">
        <f>IF(OR($E24="",'Allgemeine Info'!$H$15=""),0,IF(BD$6='Allgemeine Info'!$H$15,$H24*(1+$D$4)^BD$6,IF(AND(MOD((BD$6),$E24)=0,BD$6&lt;'Allgemeine Info'!$H$15),($G24+$H24)*((1+$D$4)^BD$6),0)))</f>
        <v>0</v>
      </c>
      <c r="BE24" s="257">
        <f>IF(OR($E24="",'Allgemeine Info'!$H$15=""),0,IF(BE$6='Allgemeine Info'!$H$15,$H24*(1+$D$4)^BE$6,IF(AND(MOD((BE$6),$E24)=0,BE$6&lt;'Allgemeine Info'!$H$15),($G24+$H24)*((1+$D$4)^BE$6),0)))</f>
        <v>0</v>
      </c>
      <c r="BF24" s="257">
        <f>IF(OR($E24="",'Allgemeine Info'!$H$15=""),0,IF(BF$6='Allgemeine Info'!$H$15,$H24*(1+$D$4)^BF$6,IF(AND(MOD((BF$6),$E24)=0,BF$6&lt;'Allgemeine Info'!$H$15),($G24+$H24)*((1+$D$4)^BF$6),0)))</f>
        <v>0</v>
      </c>
      <c r="BG24" s="257">
        <f>IF(OR($E24="",'Allgemeine Info'!$H$15=""),0,IF(BG$6='Allgemeine Info'!$H$15,$H24*(1+$D$4)^BG$6,IF(AND(MOD((BG$6),$E24)=0,BG$6&lt;'Allgemeine Info'!$H$15),($G24+$H24)*((1+$D$4)^BG$6),0)))</f>
        <v>0</v>
      </c>
      <c r="BH24" s="257">
        <f>IF(OR($E24="",'Allgemeine Info'!$H$15=""),0,IF(BH$6='Allgemeine Info'!$H$15,$H24*(1+$D$4)^BH$6,IF(AND(MOD((BH$6),$E24)=0,BH$6&lt;'Allgemeine Info'!$H$15),($G24+$H24)*((1+$D$4)^BH$6),0)))</f>
        <v>0</v>
      </c>
      <c r="BI24" s="257">
        <f>IF(OR($E24="",'Allgemeine Info'!$H$15=""),0,IF(BI$6='Allgemeine Info'!$H$15,$H24*(1+$D$4)^BI$6,IF(AND(MOD((BI$6),$E24)=0,BI$6&lt;'Allgemeine Info'!$H$15),($G24+$H24)*((1+$D$4)^BI$6),0)))</f>
        <v>0</v>
      </c>
      <c r="BJ24" s="257">
        <f>IF(OR($E24="",'Allgemeine Info'!$H$15=""),0,IF(BJ$6='Allgemeine Info'!$H$15,$H24*(1+$D$4)^BJ$6,IF(AND(MOD((BJ$6),$E24)=0,BJ$6&lt;'Allgemeine Info'!$H$15),($G24+$H24)*((1+$D$4)^BJ$6),0)))</f>
        <v>0</v>
      </c>
      <c r="BK24" s="257">
        <f>IF(OR($E24="",'Allgemeine Info'!$H$15=""),0,IF(BK$6='Allgemeine Info'!$H$15,$H24*(1+$D$4)^BK$6,IF(AND(MOD((BK$6),$E24)=0,BK$6&lt;'Allgemeine Info'!$H$15),($G24+$H24)*((1+$D$4)^BK$6),0)))</f>
        <v>0</v>
      </c>
      <c r="BL24" s="257">
        <f>IF(OR($E24="",'Allgemeine Info'!$H$15=""),0,IF(BL$6='Allgemeine Info'!$H$15,$H24*(1+$D$4)^BL$6,IF(AND(MOD((BL$6),$E24)=0,BL$6&lt;'Allgemeine Info'!$H$15),($G24+$H24)*((1+$D$4)^BL$6),0)))</f>
        <v>0</v>
      </c>
      <c r="BM24" s="257">
        <f>IF(OR($E24="",'Allgemeine Info'!$H$15=""),0,IF(BM$6='Allgemeine Info'!$H$15,$H24*(1+$D$4)^BM$6,IF(AND(MOD((BM$6),$E24)=0,BM$6&lt;'Allgemeine Info'!$H$15),($G24+$H24)*((1+$D$4)^BM$6),0)))</f>
        <v>0</v>
      </c>
      <c r="BN24" s="257">
        <f>IF(OR($E24="",'Allgemeine Info'!$H$15=""),0,IF(BN$6='Allgemeine Info'!$H$15,$H24*(1+$D$4)^BN$6,IF(AND(MOD((BN$6),$E24)=0,BN$6&lt;'Allgemeine Info'!$H$15),($G24+$H24)*((1+$D$4)^BN$6),0)))</f>
        <v>0</v>
      </c>
      <c r="BO24" s="257">
        <f>IF(OR($E24="",'Allgemeine Info'!$H$15=""),0,IF(BO$6='Allgemeine Info'!$H$15,$H24*(1+$D$4)^BO$6,IF(AND(MOD((BO$6),$E24)=0,BO$6&lt;'Allgemeine Info'!$H$15),($G24+$H24)*((1+$D$4)^BO$6),0)))</f>
        <v>0</v>
      </c>
      <c r="BP24" s="257">
        <f>IF(OR($E24="",'Allgemeine Info'!$H$15=""),0,IF(BP$6='Allgemeine Info'!$H$15,$H24*(1+$D$4)^BP$6,IF(AND(MOD((BP$6),$E24)=0,BP$6&lt;'Allgemeine Info'!$H$15),($G24+$H24)*((1+$D$4)^BP$6),0)))</f>
        <v>0</v>
      </c>
      <c r="BQ24" s="257">
        <f>IF(OR($E24="",'Allgemeine Info'!$H$15=""),0,IF(BQ$6='Allgemeine Info'!$H$15,$H24*(1+$D$4)^BQ$6,IF(AND(MOD((BQ$6),$E24)=0,BQ$6&lt;'Allgemeine Info'!$H$15),($G24+$H24)*((1+$D$4)^BQ$6),0)))</f>
        <v>0</v>
      </c>
      <c r="BR24" s="257">
        <f>IF(OR($E24="",'Allgemeine Info'!$H$15=""),0,IF(BR$6='Allgemeine Info'!$H$15,$H24*(1+$D$4)^BR$6,IF(AND(MOD((BR$6),$E24)=0,BR$6&lt;'Allgemeine Info'!$H$15),($G24+$H24)*((1+$D$4)^BR$6),0)))</f>
        <v>0</v>
      </c>
      <c r="BS24" s="257">
        <f>IF(OR($E24="",'Allgemeine Info'!$H$15=""),0,IF(BS$6='Allgemeine Info'!$H$15,$H24*(1+$D$4)^BS$6,IF(AND(MOD((BS$6),$E24)=0,BS$6&lt;'Allgemeine Info'!$H$15),($G24+$H24)*((1+$D$4)^BS$6),0)))</f>
        <v>0</v>
      </c>
      <c r="BT24" s="257">
        <f>IF(OR($E24="",'Allgemeine Info'!$H$15=""),0,IF(BT$6='Allgemeine Info'!$H$15,$H24*(1+$D$4)^BT$6,IF(AND(MOD((BT$6),$E24)=0,BT$6&lt;'Allgemeine Info'!$H$15),($G24+$H24)*((1+$D$4)^BT$6),0)))</f>
        <v>0</v>
      </c>
      <c r="BU24" s="257">
        <f>IF(OR($E24="",'Allgemeine Info'!$H$15=""),0,IF(BU$6='Allgemeine Info'!$H$15,$H24*(1+$D$4)^BU$6,IF(AND(MOD((BU$6),$E24)=0,BU$6&lt;'Allgemeine Info'!$H$15),($G24+$H24)*((1+$D$4)^BU$6),0)))</f>
        <v>0</v>
      </c>
      <c r="BV24" s="257">
        <f>IF(OR($E24="",'Allgemeine Info'!$H$15=""),0,IF(BV$6='Allgemeine Info'!$H$15,$H24*(1+$D$4)^BV$6,IF(AND(MOD((BV$6),$E24)=0,BV$6&lt;'Allgemeine Info'!$H$15),($G24+$H24)*((1+$D$4)^BV$6),0)))</f>
        <v>0</v>
      </c>
      <c r="BW24" s="257">
        <f>IF(OR($E24="",'Allgemeine Info'!$H$15=""),0,IF(BW$6='Allgemeine Info'!$H$15,$H24*(1+$D$4)^BW$6,IF(AND(MOD((BW$6),$E24)=0,BW$6&lt;'Allgemeine Info'!$H$15),($G24+$H24)*((1+$D$4)^BW$6),0)))</f>
        <v>0</v>
      </c>
      <c r="BX24" s="257">
        <f>IF(OR($E24="",'Allgemeine Info'!$H$15=""),0,IF(BX$6='Allgemeine Info'!$H$15,$H24*(1+$D$4)^BX$6,IF(AND(MOD((BX$6),$E24)=0,BX$6&lt;'Allgemeine Info'!$H$15),($G24+$H24)*((1+$D$4)^BX$6),0)))</f>
        <v>0</v>
      </c>
      <c r="BY24" s="257">
        <f>IF(OR($E24="",'Allgemeine Info'!$H$15=""),0,IF(BY$6='Allgemeine Info'!$H$15,$H24*(1+$D$4)^BY$6,IF(AND(MOD((BY$6),$E24)=0,BY$6&lt;'Allgemeine Info'!$H$15),($G24+$H24)*((1+$D$4)^BY$6),0)))</f>
        <v>0</v>
      </c>
      <c r="BZ24" s="257">
        <f>IF(OR($E24="",'Allgemeine Info'!$H$15=""),0,IF(BZ$6='Allgemeine Info'!$H$15,$H24*(1+$D$4)^BZ$6,IF(AND(MOD((BZ$6),$E24)=0,BZ$6&lt;'Allgemeine Info'!$H$15),($G24+$H24)*((1+$D$4)^BZ$6),0)))</f>
        <v>0</v>
      </c>
      <c r="CA24" s="257">
        <f>IF(OR($E24="",'Allgemeine Info'!$H$15=""),0,IF(CA$6='Allgemeine Info'!$H$15,$H24*(1+$D$4)^CA$6,IF(AND(MOD((CA$6),$E24)=0,CA$6&lt;'Allgemeine Info'!$H$15),($G24+$H24)*((1+$D$4)^CA$6),0)))</f>
        <v>0</v>
      </c>
      <c r="CB24" s="257">
        <f>IF(OR($E24="",'Allgemeine Info'!$H$15=""),0,IF(CB$6='Allgemeine Info'!$H$15,$H24*(1+$D$4)^CB$6,IF(AND(MOD((CB$6),$E24)=0,CB$6&lt;'Allgemeine Info'!$H$15),($G24+$H24)*((1+$D$4)^CB$6),0)))</f>
        <v>0</v>
      </c>
      <c r="CC24" s="257">
        <f>IF(OR($E24="",'Allgemeine Info'!$H$15=""),0,IF(CC$6='Allgemeine Info'!$H$15,$H24*(1+$D$4)^CC$6,IF(AND(MOD((CC$6),$E24)=0,CC$6&lt;'Allgemeine Info'!$H$15),($G24+$H24)*((1+$D$4)^CC$6),0)))</f>
        <v>0</v>
      </c>
      <c r="CD24" s="257">
        <f>IF(OR($E24="",'Allgemeine Info'!$H$15=""),0,IF(CD$6='Allgemeine Info'!$H$15,$H24*(1+$D$4)^CD$6,IF(AND(MOD((CD$6),$E24)=0,CD$6&lt;'Allgemeine Info'!$H$15),($G24+$H24)*((1+$D$4)^CD$6),0)))</f>
        <v>0</v>
      </c>
      <c r="CE24" s="257">
        <f>IF(OR($E24="",'Allgemeine Info'!$H$15=""),0,IF(CE$6='Allgemeine Info'!$H$15,$H24*(1+$D$4)^CE$6,IF(AND(MOD((CE$6),$E24)=0,CE$6&lt;'Allgemeine Info'!$H$15),($G24+$H24)*((1+$D$4)^CE$6),0)))</f>
        <v>0</v>
      </c>
      <c r="CF24" s="257">
        <f>IF(OR($E24="",'Allgemeine Info'!$H$15=""),0,IF(CF$6='Allgemeine Info'!$H$15,$H24*(1+$D$4)^CF$6,IF(AND(MOD((CF$6),$E24)=0,CF$6&lt;'Allgemeine Info'!$H$15),($G24+$H24)*((1+$D$4)^CF$6),0)))</f>
        <v>0</v>
      </c>
      <c r="CG24" s="257">
        <f>IF(OR($E24="",'Allgemeine Info'!$H$15=""),0,IF(CG$6='Allgemeine Info'!$H$15,$H24*(1+$D$4)^CG$6,IF(AND(MOD((CG$6),$E24)=0,CG$6&lt;'Allgemeine Info'!$H$15),($G24+$H24)*((1+$D$4)^CG$6),0)))</f>
        <v>0</v>
      </c>
      <c r="CH24" s="257">
        <f>IF(OR($E24="",'Allgemeine Info'!$H$15=""),0,IF(CH$6='Allgemeine Info'!$H$15,$H24*(1+$D$4)^CH$6,IF(AND(MOD((CH$6),$E24)=0,CH$6&lt;'Allgemeine Info'!$H$15),($G24+$H24)*((1+$D$4)^CH$6),0)))</f>
        <v>0</v>
      </c>
      <c r="CI24" s="257">
        <f>IF(OR($E24="",'Allgemeine Info'!$H$15=""),0,IF(CI$6='Allgemeine Info'!$H$15,$H24*(1+$D$4)^CI$6,IF(AND(MOD((CI$6),$E24)=0,CI$6&lt;'Allgemeine Info'!$H$15),($G24+$H24)*((1+$D$4)^CI$6),0)))</f>
        <v>0</v>
      </c>
      <c r="CJ24" s="257">
        <f>IF(OR($E24="",'Allgemeine Info'!$H$15=""),0,IF(CJ$6='Allgemeine Info'!$H$15,$H24*(1+$D$4)^CJ$6,IF(AND(MOD((CJ$6),$E24)=0,CJ$6&lt;'Allgemeine Info'!$H$15),($G24+$H24)*((1+$D$4)^CJ$6),0)))</f>
        <v>0</v>
      </c>
      <c r="CK24" s="257">
        <f>IF(OR($E24="",'Allgemeine Info'!$H$15=""),0,IF(CK$6='Allgemeine Info'!$H$15,$H24*(1+$D$4)^CK$6,IF(AND(MOD((CK$6),$E24)=0,CK$6&lt;'Allgemeine Info'!$H$15),($G24+$H24)*((1+$D$4)^CK$6),0)))</f>
        <v>0</v>
      </c>
      <c r="CL24" s="257">
        <f>IF(OR($E24="",'Allgemeine Info'!$H$15=""),0,IF(CL$6='Allgemeine Info'!$H$15,$H24*(1+$D$4)^CL$6,IF(AND(MOD((CL$6),$E24)=0,CL$6&lt;'Allgemeine Info'!$H$15),($G24+$H24)*((1+$D$4)^CL$6),0)))</f>
        <v>0</v>
      </c>
      <c r="CM24" s="257">
        <f>IF(OR($E24="",'Allgemeine Info'!$H$15=""),0,IF(CM$6='Allgemeine Info'!$H$15,$H24*(1+$D$4)^CM$6,IF(AND(MOD((CM$6),$E24)=0,CM$6&lt;'Allgemeine Info'!$H$15),($G24+$H24)*((1+$D$4)^CM$6),0)))</f>
        <v>0</v>
      </c>
      <c r="CN24" s="257">
        <f>IF(OR($E24="",'Allgemeine Info'!$H$15=""),0,IF(CN$6='Allgemeine Info'!$H$15,$H24*(1+$D$4)^CN$6,IF(AND(MOD((CN$6),$E24)=0,CN$6&lt;'Allgemeine Info'!$H$15),($G24+$H24)*((1+$D$4)^CN$6),0)))</f>
        <v>0</v>
      </c>
      <c r="CO24" s="257">
        <f>IF(OR($E24="",'Allgemeine Info'!$H$15=""),0,IF(CO$6='Allgemeine Info'!$H$15,$H24*(1+$D$4)^CO$6,IF(AND(MOD((CO$6),$E24)=0,CO$6&lt;'Allgemeine Info'!$H$15),($G24+$H24)*((1+$D$4)^CO$6),0)))</f>
        <v>0</v>
      </c>
      <c r="CP24" s="257">
        <f>IF(OR($E24="",'Allgemeine Info'!$H$15=""),0,IF(CP$6='Allgemeine Info'!$H$15,$H24*(1+$D$4)^CP$6,IF(AND(MOD((CP$6),$E24)=0,CP$6&lt;'Allgemeine Info'!$H$15),($G24+$H24)*((1+$D$4)^CP$6),0)))</f>
        <v>0</v>
      </c>
      <c r="CQ24" s="257">
        <f>IF(OR($E24="",'Allgemeine Info'!$H$15=""),0,IF(CQ$6='Allgemeine Info'!$H$15,$H24*(1+$D$4)^CQ$6,IF(AND(MOD((CQ$6),$E24)=0,CQ$6&lt;'Allgemeine Info'!$H$15),($G24+$H24)*((1+$D$4)^CQ$6),0)))</f>
        <v>0</v>
      </c>
      <c r="CR24" s="257">
        <f>IF(OR($E24="",'Allgemeine Info'!$H$15=""),0,IF(CR$6='Allgemeine Info'!$H$15,$H24*(1+$D$4)^CR$6,IF(AND(MOD((CR$6),$E24)=0,CR$6&lt;'Allgemeine Info'!$H$15),($G24+$H24)*((1+$D$4)^CR$6),0)))</f>
        <v>0</v>
      </c>
      <c r="CS24" s="257">
        <f>IF(OR($E24="",'Allgemeine Info'!$H$15=""),0,IF(CS$6='Allgemeine Info'!$H$15,$H24*(1+$D$4)^CS$6,IF(AND(MOD((CS$6),$E24)=0,CS$6&lt;'Allgemeine Info'!$H$15),($G24+$H24)*((1+$D$4)^CS$6),0)))</f>
        <v>0</v>
      </c>
      <c r="CT24" s="257">
        <f>IF(OR($E24="",'Allgemeine Info'!$H$15=""),0,IF(CT$6='Allgemeine Info'!$H$15,$H24*(1+$D$4)^CT$6,IF(AND(MOD((CT$6),$E24)=0,CT$6&lt;'Allgemeine Info'!$H$15),($G24+$H24)*((1+$D$4)^CT$6),0)))</f>
        <v>0</v>
      </c>
      <c r="CU24" s="257">
        <f>IF(OR($E24="",'Allgemeine Info'!$H$15=""),0,IF(CU$6='Allgemeine Info'!$H$15,$H24*(1+$D$4)^CU$6,IF(AND(MOD((CU$6),$E24)=0,CU$6&lt;'Allgemeine Info'!$H$15),($G24+$H24)*((1+$D$4)^CU$6),0)))</f>
        <v>0</v>
      </c>
      <c r="CV24" s="257">
        <f>IF(OR($E24="",'Allgemeine Info'!$H$15=""),0,IF(CV$6='Allgemeine Info'!$H$15,$H24*(1+$D$4)^CV$6,IF(AND(MOD((CV$6),$E24)=0,CV$6&lt;'Allgemeine Info'!$H$15),($G24+$H24)*((1+$D$4)^CV$6),0)))</f>
        <v>0</v>
      </c>
      <c r="CW24" s="257">
        <f>IF(OR($E24="",'Allgemeine Info'!$H$15=""),0,IF(CW$6='Allgemeine Info'!$H$15,$H24*(1+$D$4)^CW$6,IF(AND(MOD((CW$6),$E24)=0,CW$6&lt;'Allgemeine Info'!$H$15),($G24+$H24)*((1+$D$4)^CW$6),0)))</f>
        <v>0</v>
      </c>
      <c r="CX24" s="257">
        <f>IF(OR($E24="",'Allgemeine Info'!$H$15=""),0,IF(CX$6='Allgemeine Info'!$H$15,$H24*(1+$D$4)^CX$6,IF(AND(MOD((CX$6),$E24)=0,CX$6&lt;'Allgemeine Info'!$H$15),($G24+$H24)*((1+$D$4)^CX$6),0)))</f>
        <v>0</v>
      </c>
      <c r="CY24" s="257">
        <f>IF(OR($E24="",'Allgemeine Info'!$H$15=""),0,IF(CY$6='Allgemeine Info'!$H$15,$H24*(1+$D$4)^CY$6,IF(AND(MOD((CY$6),$E24)=0,CY$6&lt;'Allgemeine Info'!$H$15),($G24+$H24)*((1+$D$4)^CY$6),0)))</f>
        <v>0</v>
      </c>
      <c r="CZ24" s="257">
        <f>IF(OR($E24="",'Allgemeine Info'!$H$15=""),0,IF(CZ$6='Allgemeine Info'!$H$15,$H24*(1+$D$4)^CZ$6,IF(AND(MOD((CZ$6),$E24)=0,CZ$6&lt;'Allgemeine Info'!$H$15),($G24+$H24)*((1+$D$4)^CZ$6),0)))</f>
        <v>0</v>
      </c>
      <c r="DA24" s="257">
        <f>IF(OR($E24="",'Allgemeine Info'!$H$15=""),0,IF(DA$6='Allgemeine Info'!$H$15,$H24*(1+$D$4)^DA$6,IF(AND(MOD((DA$6),$E24)=0,DA$6&lt;'Allgemeine Info'!$H$15),($G24+$H24)*((1+$D$4)^DA$6),0)))</f>
        <v>0</v>
      </c>
      <c r="DB24" s="257">
        <f>IF(OR($E24="",'Allgemeine Info'!$H$15=""),0,IF(DB$6='Allgemeine Info'!$H$15,$H24*(1+$D$4)^DB$6,IF(AND(MOD((DB$6),$E24)=0,DB$6&lt;'Allgemeine Info'!$H$15),($G24+$H24)*((1+$D$4)^DB$6),0)))</f>
        <v>0</v>
      </c>
      <c r="DC24" s="257">
        <f>IF(OR($E24="",'Allgemeine Info'!$H$15=""),0,IF(DC$6='Allgemeine Info'!$H$15,$H24*(1+$D$4)^DC$6,IF(AND(MOD((DC$6),$E24)=0,DC$6&lt;'Allgemeine Info'!$H$15),($G24+$H24)*((1+$D$4)^DC$6),0)))</f>
        <v>0</v>
      </c>
      <c r="DD24" s="252">
        <f>IF(OR($E24="",'Allgemeine Info'!$H$15=""),0,IF(DD$6='Allgemeine Info'!$H$15,$H24*(1+$D$4)^DD$6,IF(AND(MOD((DD$6),$E24)=0,DD$6&lt;'Allgemeine Info'!$H$15),($G24+$H24)*((1+$D$4)^DD$6),0)))</f>
        <v>0</v>
      </c>
      <c r="DE24" s="157"/>
    </row>
    <row r="25" spans="1:109" s="27" customFormat="1" x14ac:dyDescent="0.2">
      <c r="C25" s="339"/>
      <c r="D25" s="253"/>
      <c r="E25" s="341"/>
      <c r="F25" s="249">
        <f>IF('Allgemeine Info'!$H$15="",0,IF(E25=0,0,IF(MOD(('Allgemeine Info'!$H$15),E25)=0,(('Allgemeine Info'!$H$15)/E25)-1,ROUNDDOWN(('Allgemeine Info'!$H$15)/E25,0))))</f>
        <v>0</v>
      </c>
      <c r="G25" s="343"/>
      <c r="H25" s="343"/>
      <c r="I25" s="257">
        <f>IF(OR($E25="",'Allgemeine Info'!$H$15=""),0,IF(I$6='Allgemeine Info'!$H$15,$H25*(1+$D$4)^I$6,IF(AND(MOD((I$6),$E25)=0,I$6&lt;'Allgemeine Info'!$H$15),($G25+$H25)*((1+$D$4)^I$6),0)))</f>
        <v>0</v>
      </c>
      <c r="J25" s="257">
        <f>IF(OR($E25="",'Allgemeine Info'!$H$15=""),0,IF(J$6='Allgemeine Info'!$H$15,$H25*(1+$D$4)^J$6,IF(AND(MOD((J$6),$E25)=0,J$6&lt;'Allgemeine Info'!$H$15),($G25+$H25)*((1+$D$4)^J$6),0)))</f>
        <v>0</v>
      </c>
      <c r="K25" s="257">
        <f>IF(OR($E25="",'Allgemeine Info'!$H$15=""),0,IF(K$6='Allgemeine Info'!$H$15,$H25*(1+$D$4)^K$6,IF(AND(MOD((K$6),$E25)=0,K$6&lt;'Allgemeine Info'!$H$15),($G25+$H25)*((1+$D$4)^K$6),0)))</f>
        <v>0</v>
      </c>
      <c r="L25" s="257">
        <f>IF(OR($E25="",'Allgemeine Info'!$H$15=""),0,IF(L$6='Allgemeine Info'!$H$15,$H25*(1+$D$4)^L$6,IF(AND(MOD((L$6),$E25)=0,L$6&lt;'Allgemeine Info'!$H$15),($G25+$H25)*((1+$D$4)^L$6),0)))</f>
        <v>0</v>
      </c>
      <c r="M25" s="257">
        <f>IF(OR($E25="",'Allgemeine Info'!$H$15=""),0,IF(M$6='Allgemeine Info'!$H$15,$H25*(1+$D$4)^M$6,IF(AND(MOD((M$6),$E25)=0,M$6&lt;'Allgemeine Info'!$H$15),($G25+$H25)*((1+$D$4)^M$6),0)))</f>
        <v>0</v>
      </c>
      <c r="N25" s="257">
        <f>IF(OR($E25="",'Allgemeine Info'!$H$15=""),0,IF(N$6='Allgemeine Info'!$H$15,$H25*(1+$D$4)^N$6,IF(AND(MOD((N$6),$E25)=0,N$6&lt;'Allgemeine Info'!$H$15),($G25+$H25)*((1+$D$4)^N$6),0)))</f>
        <v>0</v>
      </c>
      <c r="O25" s="257">
        <f>IF(OR($E25="",'Allgemeine Info'!$H$15=""),0,IF(O$6='Allgemeine Info'!$H$15,$H25*(1+$D$4)^O$6,IF(AND(MOD((O$6),$E25)=0,O$6&lt;'Allgemeine Info'!$H$15),($G25+$H25)*((1+$D$4)^O$6),0)))</f>
        <v>0</v>
      </c>
      <c r="P25" s="257">
        <f>IF(OR($E25="",'Allgemeine Info'!$H$15=""),0,IF(P$6='Allgemeine Info'!$H$15,$H25*(1+$D$4)^P$6,IF(AND(MOD((P$6),$E25)=0,P$6&lt;'Allgemeine Info'!$H$15),($G25+$H25)*((1+$D$4)^P$6),0)))</f>
        <v>0</v>
      </c>
      <c r="Q25" s="257">
        <f>IF(OR($E25="",'Allgemeine Info'!$H$15=""),0,IF(Q$6='Allgemeine Info'!$H$15,$H25*(1+$D$4)^Q$6,IF(AND(MOD((Q$6),$E25)=0,Q$6&lt;'Allgemeine Info'!$H$15),($G25+$H25)*((1+$D$4)^Q$6),0)))</f>
        <v>0</v>
      </c>
      <c r="R25" s="257">
        <f>IF(OR($E25="",'Allgemeine Info'!$H$15=""),0,IF(R$6='Allgemeine Info'!$H$15,$H25*(1+$D$4)^R$6,IF(AND(MOD((R$6),$E25)=0,R$6&lt;'Allgemeine Info'!$H$15),($G25+$H25)*((1+$D$4)^R$6),0)))</f>
        <v>0</v>
      </c>
      <c r="S25" s="257">
        <f>IF(OR($E25="",'Allgemeine Info'!$H$15=""),0,IF(S$6='Allgemeine Info'!$H$15,$H25*(1+$D$4)^S$6,IF(AND(MOD((S$6),$E25)=0,S$6&lt;'Allgemeine Info'!$H$15),($G25+$H25)*((1+$D$4)^S$6),0)))</f>
        <v>0</v>
      </c>
      <c r="T25" s="257">
        <f>IF(OR($E25="",'Allgemeine Info'!$H$15=""),0,IF(T$6='Allgemeine Info'!$H$15,$H25*(1+$D$4)^T$6,IF(AND(MOD((T$6),$E25)=0,T$6&lt;'Allgemeine Info'!$H$15),($G25+$H25)*((1+$D$4)^T$6),0)))</f>
        <v>0</v>
      </c>
      <c r="U25" s="257">
        <f>IF(OR($E25="",'Allgemeine Info'!$H$15=""),0,IF(U$6='Allgemeine Info'!$H$15,$H25*(1+$D$4)^U$6,IF(AND(MOD((U$6),$E25)=0,U$6&lt;'Allgemeine Info'!$H$15),($G25+$H25)*((1+$D$4)^U$6),0)))</f>
        <v>0</v>
      </c>
      <c r="V25" s="257">
        <f>IF(OR($E25="",'Allgemeine Info'!$H$15=""),0,IF(V$6='Allgemeine Info'!$H$15,$H25*(1+$D$4)^V$6,IF(AND(MOD((V$6),$E25)=0,V$6&lt;'Allgemeine Info'!$H$15),($G25+$H25)*((1+$D$4)^V$6),0)))</f>
        <v>0</v>
      </c>
      <c r="W25" s="257">
        <f>IF(OR($E25="",'Allgemeine Info'!$H$15=""),0,IF(W$6='Allgemeine Info'!$H$15,$H25*(1+$D$4)^W$6,IF(AND(MOD((W$6),$E25)=0,W$6&lt;'Allgemeine Info'!$H$15),($G25+$H25)*((1+$D$4)^W$6),0)))</f>
        <v>0</v>
      </c>
      <c r="X25" s="257">
        <f>IF(OR($E25="",'Allgemeine Info'!$H$15=""),0,IF(X$6='Allgemeine Info'!$H$15,$H25*(1+$D$4)^X$6,IF(AND(MOD((X$6),$E25)=0,X$6&lt;'Allgemeine Info'!$H$15),($G25+$H25)*((1+$D$4)^X$6),0)))</f>
        <v>0</v>
      </c>
      <c r="Y25" s="257">
        <f>IF(OR($E25="",'Allgemeine Info'!$H$15=""),0,IF(Y$6='Allgemeine Info'!$H$15,$H25*(1+$D$4)^Y$6,IF(AND(MOD((Y$6),$E25)=0,Y$6&lt;'Allgemeine Info'!$H$15),($G25+$H25)*((1+$D$4)^Y$6),0)))</f>
        <v>0</v>
      </c>
      <c r="Z25" s="257">
        <f>IF(OR($E25="",'Allgemeine Info'!$H$15=""),0,IF(Z$6='Allgemeine Info'!$H$15,$H25*(1+$D$4)^Z$6,IF(AND(MOD((Z$6),$E25)=0,Z$6&lt;'Allgemeine Info'!$H$15),($G25+$H25)*((1+$D$4)^Z$6),0)))</f>
        <v>0</v>
      </c>
      <c r="AA25" s="257">
        <f>IF(OR($E25="",'Allgemeine Info'!$H$15=""),0,IF(AA$6='Allgemeine Info'!$H$15,$H25*(1+$D$4)^AA$6,IF(AND(MOD((AA$6),$E25)=0,AA$6&lt;'Allgemeine Info'!$H$15),($G25+$H25)*((1+$D$4)^AA$6),0)))</f>
        <v>0</v>
      </c>
      <c r="AB25" s="257">
        <f>IF(OR($E25="",'Allgemeine Info'!$H$15=""),0,IF(AB$6='Allgemeine Info'!$H$15,$H25*(1+$D$4)^AB$6,IF(AND(MOD((AB$6),$E25)=0,AB$6&lt;'Allgemeine Info'!$H$15),($G25+$H25)*((1+$D$4)^AB$6),0)))</f>
        <v>0</v>
      </c>
      <c r="AC25" s="257">
        <f>IF(OR($E25="",'Allgemeine Info'!$H$15=""),0,IF(AC$6='Allgemeine Info'!$H$15,$H25*(1+$D$4)^AC$6,IF(AND(MOD((AC$6),$E25)=0,AC$6&lt;'Allgemeine Info'!$H$15),($G25+$H25)*((1+$D$4)^AC$6),0)))</f>
        <v>0</v>
      </c>
      <c r="AD25" s="257">
        <f>IF(OR($E25="",'Allgemeine Info'!$H$15=""),0,IF(AD$6='Allgemeine Info'!$H$15,$H25*(1+$D$4)^AD$6,IF(AND(MOD((AD$6),$E25)=0,AD$6&lt;'Allgemeine Info'!$H$15),($G25+$H25)*((1+$D$4)^AD$6),0)))</f>
        <v>0</v>
      </c>
      <c r="AE25" s="257">
        <f>IF(OR($E25="",'Allgemeine Info'!$H$15=""),0,IF(AE$6='Allgemeine Info'!$H$15,$H25*(1+$D$4)^AE$6,IF(AND(MOD((AE$6),$E25)=0,AE$6&lt;'Allgemeine Info'!$H$15),($G25+$H25)*((1+$D$4)^AE$6),0)))</f>
        <v>0</v>
      </c>
      <c r="AF25" s="257">
        <f>IF(OR($E25="",'Allgemeine Info'!$H$15=""),0,IF(AF$6='Allgemeine Info'!$H$15,$H25*(1+$D$4)^AF$6,IF(AND(MOD((AF$6),$E25)=0,AF$6&lt;'Allgemeine Info'!$H$15),($G25+$H25)*((1+$D$4)^AF$6),0)))</f>
        <v>0</v>
      </c>
      <c r="AG25" s="257">
        <f>IF(OR($E25="",'Allgemeine Info'!$H$15=""),0,IF(AG$6='Allgemeine Info'!$H$15,$H25*(1+$D$4)^AG$6,IF(AND(MOD((AG$6),$E25)=0,AG$6&lt;'Allgemeine Info'!$H$15),($G25+$H25)*((1+$D$4)^AG$6),0)))</f>
        <v>0</v>
      </c>
      <c r="AH25" s="257">
        <f>IF(OR($E25="",'Allgemeine Info'!$H$15=""),0,IF(AH$6='Allgemeine Info'!$H$15,$H25*(1+$D$4)^AH$6,IF(AND(MOD((AH$6),$E25)=0,AH$6&lt;'Allgemeine Info'!$H$15),($G25+$H25)*((1+$D$4)^AH$6),0)))</f>
        <v>0</v>
      </c>
      <c r="AI25" s="257">
        <f>IF(OR($E25="",'Allgemeine Info'!$H$15=""),0,IF(AI$6='Allgemeine Info'!$H$15,$H25*(1+$D$4)^AI$6,IF(AND(MOD((AI$6),$E25)=0,AI$6&lt;'Allgemeine Info'!$H$15),($G25+$H25)*((1+$D$4)^AI$6),0)))</f>
        <v>0</v>
      </c>
      <c r="AJ25" s="257">
        <f>IF(OR($E25="",'Allgemeine Info'!$H$15=""),0,IF(AJ$6='Allgemeine Info'!$H$15,$H25*(1+$D$4)^AJ$6,IF(AND(MOD((AJ$6),$E25)=0,AJ$6&lt;'Allgemeine Info'!$H$15),($G25+$H25)*((1+$D$4)^AJ$6),0)))</f>
        <v>0</v>
      </c>
      <c r="AK25" s="257">
        <f>IF(OR($E25="",'Allgemeine Info'!$H$15=""),0,IF(AK$6='Allgemeine Info'!$H$15,$H25*(1+$D$4)^AK$6,IF(AND(MOD((AK$6),$E25)=0,AK$6&lt;'Allgemeine Info'!$H$15),($G25+$H25)*((1+$D$4)^AK$6),0)))</f>
        <v>0</v>
      </c>
      <c r="AL25" s="257">
        <f>IF(OR($E25="",'Allgemeine Info'!$H$15=""),0,IF(AL$6='Allgemeine Info'!$H$15,$H25*(1+$D$4)^AL$6,IF(AND(MOD((AL$6),$E25)=0,AL$6&lt;'Allgemeine Info'!$H$15),($G25+$H25)*((1+$D$4)^AL$6),0)))</f>
        <v>0</v>
      </c>
      <c r="AM25" s="257">
        <f>IF(OR($E25="",'Allgemeine Info'!$H$15=""),0,IF(AM$6='Allgemeine Info'!$H$15,$H25*(1+$D$4)^AM$6,IF(AND(MOD((AM$6),$E25)=0,AM$6&lt;'Allgemeine Info'!$H$15),($G25+$H25)*((1+$D$4)^AM$6),0)))</f>
        <v>0</v>
      </c>
      <c r="AN25" s="257">
        <f>IF(OR($E25="",'Allgemeine Info'!$H$15=""),0,IF(AN$6='Allgemeine Info'!$H$15,$H25*(1+$D$4)^AN$6,IF(AND(MOD((AN$6),$E25)=0,AN$6&lt;'Allgemeine Info'!$H$15),($G25+$H25)*((1+$D$4)^AN$6),0)))</f>
        <v>0</v>
      </c>
      <c r="AO25" s="257">
        <f>IF(OR($E25="",'Allgemeine Info'!$H$15=""),0,IF(AO$6='Allgemeine Info'!$H$15,$H25*(1+$D$4)^AO$6,IF(AND(MOD((AO$6),$E25)=0,AO$6&lt;'Allgemeine Info'!$H$15),($G25+$H25)*((1+$D$4)^AO$6),0)))</f>
        <v>0</v>
      </c>
      <c r="AP25" s="257">
        <f>IF(OR($E25="",'Allgemeine Info'!$H$15=""),0,IF(AP$6='Allgemeine Info'!$H$15,$H25*(1+$D$4)^AP$6,IF(AND(MOD((AP$6),$E25)=0,AP$6&lt;'Allgemeine Info'!$H$15),($G25+$H25)*((1+$D$4)^AP$6),0)))</f>
        <v>0</v>
      </c>
      <c r="AQ25" s="257">
        <f>IF(OR($E25="",'Allgemeine Info'!$H$15=""),0,IF(AQ$6='Allgemeine Info'!$H$15,$H25*(1+$D$4)^AQ$6,IF(AND(MOD((AQ$6),$E25)=0,AQ$6&lt;'Allgemeine Info'!$H$15),($G25+$H25)*((1+$D$4)^AQ$6),0)))</f>
        <v>0</v>
      </c>
      <c r="AR25" s="257">
        <f>IF(OR($E25="",'Allgemeine Info'!$H$15=""),0,IF(AR$6='Allgemeine Info'!$H$15,$H25*(1+$D$4)^AR$6,IF(AND(MOD((AR$6),$E25)=0,AR$6&lt;'Allgemeine Info'!$H$15),($G25+$H25)*((1+$D$4)^AR$6),0)))</f>
        <v>0</v>
      </c>
      <c r="AS25" s="257">
        <f>IF(OR($E25="",'Allgemeine Info'!$H$15=""),0,IF(AS$6='Allgemeine Info'!$H$15,$H25*(1+$D$4)^AS$6,IF(AND(MOD((AS$6),$E25)=0,AS$6&lt;'Allgemeine Info'!$H$15),($G25+$H25)*((1+$D$4)^AS$6),0)))</f>
        <v>0</v>
      </c>
      <c r="AT25" s="257">
        <f>IF(OR($E25="",'Allgemeine Info'!$H$15=""),0,IF(AT$6='Allgemeine Info'!$H$15,$H25*(1+$D$4)^AT$6,IF(AND(MOD((AT$6),$E25)=0,AT$6&lt;'Allgemeine Info'!$H$15),($G25+$H25)*((1+$D$4)^AT$6),0)))</f>
        <v>0</v>
      </c>
      <c r="AU25" s="257">
        <f>IF(OR($E25="",'Allgemeine Info'!$H$15=""),0,IF(AU$6='Allgemeine Info'!$H$15,$H25*(1+$D$4)^AU$6,IF(AND(MOD((AU$6),$E25)=0,AU$6&lt;'Allgemeine Info'!$H$15),($G25+$H25)*((1+$D$4)^AU$6),0)))</f>
        <v>0</v>
      </c>
      <c r="AV25" s="257">
        <f>IF(OR($E25="",'Allgemeine Info'!$H$15=""),0,IF(AV$6='Allgemeine Info'!$H$15,$H25*(1+$D$4)^AV$6,IF(AND(MOD((AV$6),$E25)=0,AV$6&lt;'Allgemeine Info'!$H$15),($G25+$H25)*((1+$D$4)^AV$6),0)))</f>
        <v>0</v>
      </c>
      <c r="AW25" s="257">
        <f>IF(OR($E25="",'Allgemeine Info'!$H$15=""),0,IF(AW$6='Allgemeine Info'!$H$15,$H25*(1+$D$4)^AW$6,IF(AND(MOD((AW$6),$E25)=0,AW$6&lt;'Allgemeine Info'!$H$15),($G25+$H25)*((1+$D$4)^AW$6),0)))</f>
        <v>0</v>
      </c>
      <c r="AX25" s="257">
        <f>IF(OR($E25="",'Allgemeine Info'!$H$15=""),0,IF(AX$6='Allgemeine Info'!$H$15,$H25*(1+$D$4)^AX$6,IF(AND(MOD((AX$6),$E25)=0,AX$6&lt;'Allgemeine Info'!$H$15),($G25+$H25)*((1+$D$4)^AX$6),0)))</f>
        <v>0</v>
      </c>
      <c r="AY25" s="257">
        <f>IF(OR($E25="",'Allgemeine Info'!$H$15=""),0,IF(AY$6='Allgemeine Info'!$H$15,$H25*(1+$D$4)^AY$6,IF(AND(MOD((AY$6),$E25)=0,AY$6&lt;'Allgemeine Info'!$H$15),($G25+$H25)*((1+$D$4)^AY$6),0)))</f>
        <v>0</v>
      </c>
      <c r="AZ25" s="257">
        <f>IF(OR($E25="",'Allgemeine Info'!$H$15=""),0,IF(AZ$6='Allgemeine Info'!$H$15,$H25*(1+$D$4)^AZ$6,IF(AND(MOD((AZ$6),$E25)=0,AZ$6&lt;'Allgemeine Info'!$H$15),($G25+$H25)*((1+$D$4)^AZ$6),0)))</f>
        <v>0</v>
      </c>
      <c r="BA25" s="257">
        <f>IF(OR($E25="",'Allgemeine Info'!$H$15=""),0,IF(BA$6='Allgemeine Info'!$H$15,$H25*(1+$D$4)^BA$6,IF(AND(MOD((BA$6),$E25)=0,BA$6&lt;'Allgemeine Info'!$H$15),($G25+$H25)*((1+$D$4)^BA$6),0)))</f>
        <v>0</v>
      </c>
      <c r="BB25" s="257">
        <f>IF(OR($E25="",'Allgemeine Info'!$H$15=""),0,IF(BB$6='Allgemeine Info'!$H$15,$H25*(1+$D$4)^BB$6,IF(AND(MOD((BB$6),$E25)=0,BB$6&lt;'Allgemeine Info'!$H$15),($G25+$H25)*((1+$D$4)^BB$6),0)))</f>
        <v>0</v>
      </c>
      <c r="BC25" s="257">
        <f>IF(OR($E25="",'Allgemeine Info'!$H$15=""),0,IF(BC$6='Allgemeine Info'!$H$15,$H25*(1+$D$4)^BC$6,IF(AND(MOD((BC$6),$E25)=0,BC$6&lt;'Allgemeine Info'!$H$15),($G25+$H25)*((1+$D$4)^BC$6),0)))</f>
        <v>0</v>
      </c>
      <c r="BD25" s="257">
        <f>IF(OR($E25="",'Allgemeine Info'!$H$15=""),0,IF(BD$6='Allgemeine Info'!$H$15,$H25*(1+$D$4)^BD$6,IF(AND(MOD((BD$6),$E25)=0,BD$6&lt;'Allgemeine Info'!$H$15),($G25+$H25)*((1+$D$4)^BD$6),0)))</f>
        <v>0</v>
      </c>
      <c r="BE25" s="257">
        <f>IF(OR($E25="",'Allgemeine Info'!$H$15=""),0,IF(BE$6='Allgemeine Info'!$H$15,$H25*(1+$D$4)^BE$6,IF(AND(MOD((BE$6),$E25)=0,BE$6&lt;'Allgemeine Info'!$H$15),($G25+$H25)*((1+$D$4)^BE$6),0)))</f>
        <v>0</v>
      </c>
      <c r="BF25" s="257">
        <f>IF(OR($E25="",'Allgemeine Info'!$H$15=""),0,IF(BF$6='Allgemeine Info'!$H$15,$H25*(1+$D$4)^BF$6,IF(AND(MOD((BF$6),$E25)=0,BF$6&lt;'Allgemeine Info'!$H$15),($G25+$H25)*((1+$D$4)^BF$6),0)))</f>
        <v>0</v>
      </c>
      <c r="BG25" s="257">
        <f>IF(OR($E25="",'Allgemeine Info'!$H$15=""),0,IF(BG$6='Allgemeine Info'!$H$15,$H25*(1+$D$4)^BG$6,IF(AND(MOD((BG$6),$E25)=0,BG$6&lt;'Allgemeine Info'!$H$15),($G25+$H25)*((1+$D$4)^BG$6),0)))</f>
        <v>0</v>
      </c>
      <c r="BH25" s="257">
        <f>IF(OR($E25="",'Allgemeine Info'!$H$15=""),0,IF(BH$6='Allgemeine Info'!$H$15,$H25*(1+$D$4)^BH$6,IF(AND(MOD((BH$6),$E25)=0,BH$6&lt;'Allgemeine Info'!$H$15),($G25+$H25)*((1+$D$4)^BH$6),0)))</f>
        <v>0</v>
      </c>
      <c r="BI25" s="257">
        <f>IF(OR($E25="",'Allgemeine Info'!$H$15=""),0,IF(BI$6='Allgemeine Info'!$H$15,$H25*(1+$D$4)^BI$6,IF(AND(MOD((BI$6),$E25)=0,BI$6&lt;'Allgemeine Info'!$H$15),($G25+$H25)*((1+$D$4)^BI$6),0)))</f>
        <v>0</v>
      </c>
      <c r="BJ25" s="257">
        <f>IF(OR($E25="",'Allgemeine Info'!$H$15=""),0,IF(BJ$6='Allgemeine Info'!$H$15,$H25*(1+$D$4)^BJ$6,IF(AND(MOD((BJ$6),$E25)=0,BJ$6&lt;'Allgemeine Info'!$H$15),($G25+$H25)*((1+$D$4)^BJ$6),0)))</f>
        <v>0</v>
      </c>
      <c r="BK25" s="257">
        <f>IF(OR($E25="",'Allgemeine Info'!$H$15=""),0,IF(BK$6='Allgemeine Info'!$H$15,$H25*(1+$D$4)^BK$6,IF(AND(MOD((BK$6),$E25)=0,BK$6&lt;'Allgemeine Info'!$H$15),($G25+$H25)*((1+$D$4)^BK$6),0)))</f>
        <v>0</v>
      </c>
      <c r="BL25" s="257">
        <f>IF(OR($E25="",'Allgemeine Info'!$H$15=""),0,IF(BL$6='Allgemeine Info'!$H$15,$H25*(1+$D$4)^BL$6,IF(AND(MOD((BL$6),$E25)=0,BL$6&lt;'Allgemeine Info'!$H$15),($G25+$H25)*((1+$D$4)^BL$6),0)))</f>
        <v>0</v>
      </c>
      <c r="BM25" s="257">
        <f>IF(OR($E25="",'Allgemeine Info'!$H$15=""),0,IF(BM$6='Allgemeine Info'!$H$15,$H25*(1+$D$4)^BM$6,IF(AND(MOD((BM$6),$E25)=0,BM$6&lt;'Allgemeine Info'!$H$15),($G25+$H25)*((1+$D$4)^BM$6),0)))</f>
        <v>0</v>
      </c>
      <c r="BN25" s="257">
        <f>IF(OR($E25="",'Allgemeine Info'!$H$15=""),0,IF(BN$6='Allgemeine Info'!$H$15,$H25*(1+$D$4)^BN$6,IF(AND(MOD((BN$6),$E25)=0,BN$6&lt;'Allgemeine Info'!$H$15),($G25+$H25)*((1+$D$4)^BN$6),0)))</f>
        <v>0</v>
      </c>
      <c r="BO25" s="257">
        <f>IF(OR($E25="",'Allgemeine Info'!$H$15=""),0,IF(BO$6='Allgemeine Info'!$H$15,$H25*(1+$D$4)^BO$6,IF(AND(MOD((BO$6),$E25)=0,BO$6&lt;'Allgemeine Info'!$H$15),($G25+$H25)*((1+$D$4)^BO$6),0)))</f>
        <v>0</v>
      </c>
      <c r="BP25" s="257">
        <f>IF(OR($E25="",'Allgemeine Info'!$H$15=""),0,IF(BP$6='Allgemeine Info'!$H$15,$H25*(1+$D$4)^BP$6,IF(AND(MOD((BP$6),$E25)=0,BP$6&lt;'Allgemeine Info'!$H$15),($G25+$H25)*((1+$D$4)^BP$6),0)))</f>
        <v>0</v>
      </c>
      <c r="BQ25" s="257">
        <f>IF(OR($E25="",'Allgemeine Info'!$H$15=""),0,IF(BQ$6='Allgemeine Info'!$H$15,$H25*(1+$D$4)^BQ$6,IF(AND(MOD((BQ$6),$E25)=0,BQ$6&lt;'Allgemeine Info'!$H$15),($G25+$H25)*((1+$D$4)^BQ$6),0)))</f>
        <v>0</v>
      </c>
      <c r="BR25" s="257">
        <f>IF(OR($E25="",'Allgemeine Info'!$H$15=""),0,IF(BR$6='Allgemeine Info'!$H$15,$H25*(1+$D$4)^BR$6,IF(AND(MOD((BR$6),$E25)=0,BR$6&lt;'Allgemeine Info'!$H$15),($G25+$H25)*((1+$D$4)^BR$6),0)))</f>
        <v>0</v>
      </c>
      <c r="BS25" s="257">
        <f>IF(OR($E25="",'Allgemeine Info'!$H$15=""),0,IF(BS$6='Allgemeine Info'!$H$15,$H25*(1+$D$4)^BS$6,IF(AND(MOD((BS$6),$E25)=0,BS$6&lt;'Allgemeine Info'!$H$15),($G25+$H25)*((1+$D$4)^BS$6),0)))</f>
        <v>0</v>
      </c>
      <c r="BT25" s="257">
        <f>IF(OR($E25="",'Allgemeine Info'!$H$15=""),0,IF(BT$6='Allgemeine Info'!$H$15,$H25*(1+$D$4)^BT$6,IF(AND(MOD((BT$6),$E25)=0,BT$6&lt;'Allgemeine Info'!$H$15),($G25+$H25)*((1+$D$4)^BT$6),0)))</f>
        <v>0</v>
      </c>
      <c r="BU25" s="257">
        <f>IF(OR($E25="",'Allgemeine Info'!$H$15=""),0,IF(BU$6='Allgemeine Info'!$H$15,$H25*(1+$D$4)^BU$6,IF(AND(MOD((BU$6),$E25)=0,BU$6&lt;'Allgemeine Info'!$H$15),($G25+$H25)*((1+$D$4)^BU$6),0)))</f>
        <v>0</v>
      </c>
      <c r="BV25" s="257">
        <f>IF(OR($E25="",'Allgemeine Info'!$H$15=""),0,IF(BV$6='Allgemeine Info'!$H$15,$H25*(1+$D$4)^BV$6,IF(AND(MOD((BV$6),$E25)=0,BV$6&lt;'Allgemeine Info'!$H$15),($G25+$H25)*((1+$D$4)^BV$6),0)))</f>
        <v>0</v>
      </c>
      <c r="BW25" s="257">
        <f>IF(OR($E25="",'Allgemeine Info'!$H$15=""),0,IF(BW$6='Allgemeine Info'!$H$15,$H25*(1+$D$4)^BW$6,IF(AND(MOD((BW$6),$E25)=0,BW$6&lt;'Allgemeine Info'!$H$15),($G25+$H25)*((1+$D$4)^BW$6),0)))</f>
        <v>0</v>
      </c>
      <c r="BX25" s="257">
        <f>IF(OR($E25="",'Allgemeine Info'!$H$15=""),0,IF(BX$6='Allgemeine Info'!$H$15,$H25*(1+$D$4)^BX$6,IF(AND(MOD((BX$6),$E25)=0,BX$6&lt;'Allgemeine Info'!$H$15),($G25+$H25)*((1+$D$4)^BX$6),0)))</f>
        <v>0</v>
      </c>
      <c r="BY25" s="257">
        <f>IF(OR($E25="",'Allgemeine Info'!$H$15=""),0,IF(BY$6='Allgemeine Info'!$H$15,$H25*(1+$D$4)^BY$6,IF(AND(MOD((BY$6),$E25)=0,BY$6&lt;'Allgemeine Info'!$H$15),($G25+$H25)*((1+$D$4)^BY$6),0)))</f>
        <v>0</v>
      </c>
      <c r="BZ25" s="257">
        <f>IF(OR($E25="",'Allgemeine Info'!$H$15=""),0,IF(BZ$6='Allgemeine Info'!$H$15,$H25*(1+$D$4)^BZ$6,IF(AND(MOD((BZ$6),$E25)=0,BZ$6&lt;'Allgemeine Info'!$H$15),($G25+$H25)*((1+$D$4)^BZ$6),0)))</f>
        <v>0</v>
      </c>
      <c r="CA25" s="257">
        <f>IF(OR($E25="",'Allgemeine Info'!$H$15=""),0,IF(CA$6='Allgemeine Info'!$H$15,$H25*(1+$D$4)^CA$6,IF(AND(MOD((CA$6),$E25)=0,CA$6&lt;'Allgemeine Info'!$H$15),($G25+$H25)*((1+$D$4)^CA$6),0)))</f>
        <v>0</v>
      </c>
      <c r="CB25" s="257">
        <f>IF(OR($E25="",'Allgemeine Info'!$H$15=""),0,IF(CB$6='Allgemeine Info'!$H$15,$H25*(1+$D$4)^CB$6,IF(AND(MOD((CB$6),$E25)=0,CB$6&lt;'Allgemeine Info'!$H$15),($G25+$H25)*((1+$D$4)^CB$6),0)))</f>
        <v>0</v>
      </c>
      <c r="CC25" s="257">
        <f>IF(OR($E25="",'Allgemeine Info'!$H$15=""),0,IF(CC$6='Allgemeine Info'!$H$15,$H25*(1+$D$4)^CC$6,IF(AND(MOD((CC$6),$E25)=0,CC$6&lt;'Allgemeine Info'!$H$15),($G25+$H25)*((1+$D$4)^CC$6),0)))</f>
        <v>0</v>
      </c>
      <c r="CD25" s="257">
        <f>IF(OR($E25="",'Allgemeine Info'!$H$15=""),0,IF(CD$6='Allgemeine Info'!$H$15,$H25*(1+$D$4)^CD$6,IF(AND(MOD((CD$6),$E25)=0,CD$6&lt;'Allgemeine Info'!$H$15),($G25+$H25)*((1+$D$4)^CD$6),0)))</f>
        <v>0</v>
      </c>
      <c r="CE25" s="257">
        <f>IF(OR($E25="",'Allgemeine Info'!$H$15=""),0,IF(CE$6='Allgemeine Info'!$H$15,$H25*(1+$D$4)^CE$6,IF(AND(MOD((CE$6),$E25)=0,CE$6&lt;'Allgemeine Info'!$H$15),($G25+$H25)*((1+$D$4)^CE$6),0)))</f>
        <v>0</v>
      </c>
      <c r="CF25" s="257">
        <f>IF(OR($E25="",'Allgemeine Info'!$H$15=""),0,IF(CF$6='Allgemeine Info'!$H$15,$H25*(1+$D$4)^CF$6,IF(AND(MOD((CF$6),$E25)=0,CF$6&lt;'Allgemeine Info'!$H$15),($G25+$H25)*((1+$D$4)^CF$6),0)))</f>
        <v>0</v>
      </c>
      <c r="CG25" s="257">
        <f>IF(OR($E25="",'Allgemeine Info'!$H$15=""),0,IF(CG$6='Allgemeine Info'!$H$15,$H25*(1+$D$4)^CG$6,IF(AND(MOD((CG$6),$E25)=0,CG$6&lt;'Allgemeine Info'!$H$15),($G25+$H25)*((1+$D$4)^CG$6),0)))</f>
        <v>0</v>
      </c>
      <c r="CH25" s="257">
        <f>IF(OR($E25="",'Allgemeine Info'!$H$15=""),0,IF(CH$6='Allgemeine Info'!$H$15,$H25*(1+$D$4)^CH$6,IF(AND(MOD((CH$6),$E25)=0,CH$6&lt;'Allgemeine Info'!$H$15),($G25+$H25)*((1+$D$4)^CH$6),0)))</f>
        <v>0</v>
      </c>
      <c r="CI25" s="257">
        <f>IF(OR($E25="",'Allgemeine Info'!$H$15=""),0,IF(CI$6='Allgemeine Info'!$H$15,$H25*(1+$D$4)^CI$6,IF(AND(MOD((CI$6),$E25)=0,CI$6&lt;'Allgemeine Info'!$H$15),($G25+$H25)*((1+$D$4)^CI$6),0)))</f>
        <v>0</v>
      </c>
      <c r="CJ25" s="257">
        <f>IF(OR($E25="",'Allgemeine Info'!$H$15=""),0,IF(CJ$6='Allgemeine Info'!$H$15,$H25*(1+$D$4)^CJ$6,IF(AND(MOD((CJ$6),$E25)=0,CJ$6&lt;'Allgemeine Info'!$H$15),($G25+$H25)*((1+$D$4)^CJ$6),0)))</f>
        <v>0</v>
      </c>
      <c r="CK25" s="257">
        <f>IF(OR($E25="",'Allgemeine Info'!$H$15=""),0,IF(CK$6='Allgemeine Info'!$H$15,$H25*(1+$D$4)^CK$6,IF(AND(MOD((CK$6),$E25)=0,CK$6&lt;'Allgemeine Info'!$H$15),($G25+$H25)*((1+$D$4)^CK$6),0)))</f>
        <v>0</v>
      </c>
      <c r="CL25" s="257">
        <f>IF(OR($E25="",'Allgemeine Info'!$H$15=""),0,IF(CL$6='Allgemeine Info'!$H$15,$H25*(1+$D$4)^CL$6,IF(AND(MOD((CL$6),$E25)=0,CL$6&lt;'Allgemeine Info'!$H$15),($G25+$H25)*((1+$D$4)^CL$6),0)))</f>
        <v>0</v>
      </c>
      <c r="CM25" s="257">
        <f>IF(OR($E25="",'Allgemeine Info'!$H$15=""),0,IF(CM$6='Allgemeine Info'!$H$15,$H25*(1+$D$4)^CM$6,IF(AND(MOD((CM$6),$E25)=0,CM$6&lt;'Allgemeine Info'!$H$15),($G25+$H25)*((1+$D$4)^CM$6),0)))</f>
        <v>0</v>
      </c>
      <c r="CN25" s="257">
        <f>IF(OR($E25="",'Allgemeine Info'!$H$15=""),0,IF(CN$6='Allgemeine Info'!$H$15,$H25*(1+$D$4)^CN$6,IF(AND(MOD((CN$6),$E25)=0,CN$6&lt;'Allgemeine Info'!$H$15),($G25+$H25)*((1+$D$4)^CN$6),0)))</f>
        <v>0</v>
      </c>
      <c r="CO25" s="257">
        <f>IF(OR($E25="",'Allgemeine Info'!$H$15=""),0,IF(CO$6='Allgemeine Info'!$H$15,$H25*(1+$D$4)^CO$6,IF(AND(MOD((CO$6),$E25)=0,CO$6&lt;'Allgemeine Info'!$H$15),($G25+$H25)*((1+$D$4)^CO$6),0)))</f>
        <v>0</v>
      </c>
      <c r="CP25" s="257">
        <f>IF(OR($E25="",'Allgemeine Info'!$H$15=""),0,IF(CP$6='Allgemeine Info'!$H$15,$H25*(1+$D$4)^CP$6,IF(AND(MOD((CP$6),$E25)=0,CP$6&lt;'Allgemeine Info'!$H$15),($G25+$H25)*((1+$D$4)^CP$6),0)))</f>
        <v>0</v>
      </c>
      <c r="CQ25" s="257">
        <f>IF(OR($E25="",'Allgemeine Info'!$H$15=""),0,IF(CQ$6='Allgemeine Info'!$H$15,$H25*(1+$D$4)^CQ$6,IF(AND(MOD((CQ$6),$E25)=0,CQ$6&lt;'Allgemeine Info'!$H$15),($G25+$H25)*((1+$D$4)^CQ$6),0)))</f>
        <v>0</v>
      </c>
      <c r="CR25" s="257">
        <f>IF(OR($E25="",'Allgemeine Info'!$H$15=""),0,IF(CR$6='Allgemeine Info'!$H$15,$H25*(1+$D$4)^CR$6,IF(AND(MOD((CR$6),$E25)=0,CR$6&lt;'Allgemeine Info'!$H$15),($G25+$H25)*((1+$D$4)^CR$6),0)))</f>
        <v>0</v>
      </c>
      <c r="CS25" s="257">
        <f>IF(OR($E25="",'Allgemeine Info'!$H$15=""),0,IF(CS$6='Allgemeine Info'!$H$15,$H25*(1+$D$4)^CS$6,IF(AND(MOD((CS$6),$E25)=0,CS$6&lt;'Allgemeine Info'!$H$15),($G25+$H25)*((1+$D$4)^CS$6),0)))</f>
        <v>0</v>
      </c>
      <c r="CT25" s="257">
        <f>IF(OR($E25="",'Allgemeine Info'!$H$15=""),0,IF(CT$6='Allgemeine Info'!$H$15,$H25*(1+$D$4)^CT$6,IF(AND(MOD((CT$6),$E25)=0,CT$6&lt;'Allgemeine Info'!$H$15),($G25+$H25)*((1+$D$4)^CT$6),0)))</f>
        <v>0</v>
      </c>
      <c r="CU25" s="257">
        <f>IF(OR($E25="",'Allgemeine Info'!$H$15=""),0,IF(CU$6='Allgemeine Info'!$H$15,$H25*(1+$D$4)^CU$6,IF(AND(MOD((CU$6),$E25)=0,CU$6&lt;'Allgemeine Info'!$H$15),($G25+$H25)*((1+$D$4)^CU$6),0)))</f>
        <v>0</v>
      </c>
      <c r="CV25" s="257">
        <f>IF(OR($E25="",'Allgemeine Info'!$H$15=""),0,IF(CV$6='Allgemeine Info'!$H$15,$H25*(1+$D$4)^CV$6,IF(AND(MOD((CV$6),$E25)=0,CV$6&lt;'Allgemeine Info'!$H$15),($G25+$H25)*((1+$D$4)^CV$6),0)))</f>
        <v>0</v>
      </c>
      <c r="CW25" s="257">
        <f>IF(OR($E25="",'Allgemeine Info'!$H$15=""),0,IF(CW$6='Allgemeine Info'!$H$15,$H25*(1+$D$4)^CW$6,IF(AND(MOD((CW$6),$E25)=0,CW$6&lt;'Allgemeine Info'!$H$15),($G25+$H25)*((1+$D$4)^CW$6),0)))</f>
        <v>0</v>
      </c>
      <c r="CX25" s="257">
        <f>IF(OR($E25="",'Allgemeine Info'!$H$15=""),0,IF(CX$6='Allgemeine Info'!$H$15,$H25*(1+$D$4)^CX$6,IF(AND(MOD((CX$6),$E25)=0,CX$6&lt;'Allgemeine Info'!$H$15),($G25+$H25)*((1+$D$4)^CX$6),0)))</f>
        <v>0</v>
      </c>
      <c r="CY25" s="257">
        <f>IF(OR($E25="",'Allgemeine Info'!$H$15=""),0,IF(CY$6='Allgemeine Info'!$H$15,$H25*(1+$D$4)^CY$6,IF(AND(MOD((CY$6),$E25)=0,CY$6&lt;'Allgemeine Info'!$H$15),($G25+$H25)*((1+$D$4)^CY$6),0)))</f>
        <v>0</v>
      </c>
      <c r="CZ25" s="257">
        <f>IF(OR($E25="",'Allgemeine Info'!$H$15=""),0,IF(CZ$6='Allgemeine Info'!$H$15,$H25*(1+$D$4)^CZ$6,IF(AND(MOD((CZ$6),$E25)=0,CZ$6&lt;'Allgemeine Info'!$H$15),($G25+$H25)*((1+$D$4)^CZ$6),0)))</f>
        <v>0</v>
      </c>
      <c r="DA25" s="257">
        <f>IF(OR($E25="",'Allgemeine Info'!$H$15=""),0,IF(DA$6='Allgemeine Info'!$H$15,$H25*(1+$D$4)^DA$6,IF(AND(MOD((DA$6),$E25)=0,DA$6&lt;'Allgemeine Info'!$H$15),($G25+$H25)*((1+$D$4)^DA$6),0)))</f>
        <v>0</v>
      </c>
      <c r="DB25" s="257">
        <f>IF(OR($E25="",'Allgemeine Info'!$H$15=""),0,IF(DB$6='Allgemeine Info'!$H$15,$H25*(1+$D$4)^DB$6,IF(AND(MOD((DB$6),$E25)=0,DB$6&lt;'Allgemeine Info'!$H$15),($G25+$H25)*((1+$D$4)^DB$6),0)))</f>
        <v>0</v>
      </c>
      <c r="DC25" s="257">
        <f>IF(OR($E25="",'Allgemeine Info'!$H$15=""),0,IF(DC$6='Allgemeine Info'!$H$15,$H25*(1+$D$4)^DC$6,IF(AND(MOD((DC$6),$E25)=0,DC$6&lt;'Allgemeine Info'!$H$15),($G25+$H25)*((1+$D$4)^DC$6),0)))</f>
        <v>0</v>
      </c>
      <c r="DD25" s="252">
        <f>IF(OR($E25="",'Allgemeine Info'!$H$15=""),0,IF(DD$6='Allgemeine Info'!$H$15,$H25*(1+$D$4)^DD$6,IF(AND(MOD((DD$6),$E25)=0,DD$6&lt;'Allgemeine Info'!$H$15),($G25+$H25)*((1+$D$4)^DD$6),0)))</f>
        <v>0</v>
      </c>
      <c r="DE25" s="157"/>
    </row>
    <row r="26" spans="1:109" s="27" customFormat="1" x14ac:dyDescent="0.2">
      <c r="C26" s="339"/>
      <c r="D26" s="254"/>
      <c r="E26" s="341"/>
      <c r="F26" s="249">
        <f>IF('Allgemeine Info'!$H$15="",0,IF(E26=0,0,IF(MOD(('Allgemeine Info'!$H$15),E26)=0,(('Allgemeine Info'!$H$15)/E26)-1,ROUNDDOWN(('Allgemeine Info'!$H$15)/E26,0))))</f>
        <v>0</v>
      </c>
      <c r="G26" s="343"/>
      <c r="H26" s="343"/>
      <c r="I26" s="257">
        <f>IF(OR($E26="",'Allgemeine Info'!$H$15=""),0,IF(I$6='Allgemeine Info'!$H$15,$H26*(1+$D$4)^I$6,IF(AND(MOD((I$6),$E26)=0,I$6&lt;'Allgemeine Info'!$H$15),($G26+$H26)*((1+$D$4)^I$6),0)))</f>
        <v>0</v>
      </c>
      <c r="J26" s="257">
        <f>IF(OR($E26="",'Allgemeine Info'!$H$15=""),0,IF(J$6='Allgemeine Info'!$H$15,$H26*(1+$D$4)^J$6,IF(AND(MOD((J$6),$E26)=0,J$6&lt;'Allgemeine Info'!$H$15),($G26+$H26)*((1+$D$4)^J$6),0)))</f>
        <v>0</v>
      </c>
      <c r="K26" s="257">
        <f>IF(OR($E26="",'Allgemeine Info'!$H$15=""),0,IF(K$6='Allgemeine Info'!$H$15,$H26*(1+$D$4)^K$6,IF(AND(MOD((K$6),$E26)=0,K$6&lt;'Allgemeine Info'!$H$15),($G26+$H26)*((1+$D$4)^K$6),0)))</f>
        <v>0</v>
      </c>
      <c r="L26" s="257">
        <f>IF(OR($E26="",'Allgemeine Info'!$H$15=""),0,IF(L$6='Allgemeine Info'!$H$15,$H26*(1+$D$4)^L$6,IF(AND(MOD((L$6),$E26)=0,L$6&lt;'Allgemeine Info'!$H$15),($G26+$H26)*((1+$D$4)^L$6),0)))</f>
        <v>0</v>
      </c>
      <c r="M26" s="257">
        <f>IF(OR($E26="",'Allgemeine Info'!$H$15=""),0,IF(M$6='Allgemeine Info'!$H$15,$H26*(1+$D$4)^M$6,IF(AND(MOD((M$6),$E26)=0,M$6&lt;'Allgemeine Info'!$H$15),($G26+$H26)*((1+$D$4)^M$6),0)))</f>
        <v>0</v>
      </c>
      <c r="N26" s="257">
        <f>IF(OR($E26="",'Allgemeine Info'!$H$15=""),0,IF(N$6='Allgemeine Info'!$H$15,$H26*(1+$D$4)^N$6,IF(AND(MOD((N$6),$E26)=0,N$6&lt;'Allgemeine Info'!$H$15),($G26+$H26)*((1+$D$4)^N$6),0)))</f>
        <v>0</v>
      </c>
      <c r="O26" s="257">
        <f>IF(OR($E26="",'Allgemeine Info'!$H$15=""),0,IF(O$6='Allgemeine Info'!$H$15,$H26*(1+$D$4)^O$6,IF(AND(MOD((O$6),$E26)=0,O$6&lt;'Allgemeine Info'!$H$15),($G26+$H26)*((1+$D$4)^O$6),0)))</f>
        <v>0</v>
      </c>
      <c r="P26" s="257">
        <f>IF(OR($E26="",'Allgemeine Info'!$H$15=""),0,IF(P$6='Allgemeine Info'!$H$15,$H26*(1+$D$4)^P$6,IF(AND(MOD((P$6),$E26)=0,P$6&lt;'Allgemeine Info'!$H$15),($G26+$H26)*((1+$D$4)^P$6),0)))</f>
        <v>0</v>
      </c>
      <c r="Q26" s="257">
        <f>IF(OR($E26="",'Allgemeine Info'!$H$15=""),0,IF(Q$6='Allgemeine Info'!$H$15,$H26*(1+$D$4)^Q$6,IF(AND(MOD((Q$6),$E26)=0,Q$6&lt;'Allgemeine Info'!$H$15),($G26+$H26)*((1+$D$4)^Q$6),0)))</f>
        <v>0</v>
      </c>
      <c r="R26" s="257">
        <f>IF(OR($E26="",'Allgemeine Info'!$H$15=""),0,IF(R$6='Allgemeine Info'!$H$15,$H26*(1+$D$4)^R$6,IF(AND(MOD((R$6),$E26)=0,R$6&lt;'Allgemeine Info'!$H$15),($G26+$H26)*((1+$D$4)^R$6),0)))</f>
        <v>0</v>
      </c>
      <c r="S26" s="257">
        <f>IF(OR($E26="",'Allgemeine Info'!$H$15=""),0,IF(S$6='Allgemeine Info'!$H$15,$H26*(1+$D$4)^S$6,IF(AND(MOD((S$6),$E26)=0,S$6&lt;'Allgemeine Info'!$H$15),($G26+$H26)*((1+$D$4)^S$6),0)))</f>
        <v>0</v>
      </c>
      <c r="T26" s="257">
        <f>IF(OR($E26="",'Allgemeine Info'!$H$15=""),0,IF(T$6='Allgemeine Info'!$H$15,$H26*(1+$D$4)^T$6,IF(AND(MOD((T$6),$E26)=0,T$6&lt;'Allgemeine Info'!$H$15),($G26+$H26)*((1+$D$4)^T$6),0)))</f>
        <v>0</v>
      </c>
      <c r="U26" s="257">
        <f>IF(OR($E26="",'Allgemeine Info'!$H$15=""),0,IF(U$6='Allgemeine Info'!$H$15,$H26*(1+$D$4)^U$6,IF(AND(MOD((U$6),$E26)=0,U$6&lt;'Allgemeine Info'!$H$15),($G26+$H26)*((1+$D$4)^U$6),0)))</f>
        <v>0</v>
      </c>
      <c r="V26" s="257">
        <f>IF(OR($E26="",'Allgemeine Info'!$H$15=""),0,IF(V$6='Allgemeine Info'!$H$15,$H26*(1+$D$4)^V$6,IF(AND(MOD((V$6),$E26)=0,V$6&lt;'Allgemeine Info'!$H$15),($G26+$H26)*((1+$D$4)^V$6),0)))</f>
        <v>0</v>
      </c>
      <c r="W26" s="257">
        <f>IF(OR($E26="",'Allgemeine Info'!$H$15=""),0,IF(W$6='Allgemeine Info'!$H$15,$H26*(1+$D$4)^W$6,IF(AND(MOD((W$6),$E26)=0,W$6&lt;'Allgemeine Info'!$H$15),($G26+$H26)*((1+$D$4)^W$6),0)))</f>
        <v>0</v>
      </c>
      <c r="X26" s="257">
        <f>IF(OR($E26="",'Allgemeine Info'!$H$15=""),0,IF(X$6='Allgemeine Info'!$H$15,$H26*(1+$D$4)^X$6,IF(AND(MOD((X$6),$E26)=0,X$6&lt;'Allgemeine Info'!$H$15),($G26+$H26)*((1+$D$4)^X$6),0)))</f>
        <v>0</v>
      </c>
      <c r="Y26" s="257">
        <f>IF(OR($E26="",'Allgemeine Info'!$H$15=""),0,IF(Y$6='Allgemeine Info'!$H$15,$H26*(1+$D$4)^Y$6,IF(AND(MOD((Y$6),$E26)=0,Y$6&lt;'Allgemeine Info'!$H$15),($G26+$H26)*((1+$D$4)^Y$6),0)))</f>
        <v>0</v>
      </c>
      <c r="Z26" s="257">
        <f>IF(OR($E26="",'Allgemeine Info'!$H$15=""),0,IF(Z$6='Allgemeine Info'!$H$15,$H26*(1+$D$4)^Z$6,IF(AND(MOD((Z$6),$E26)=0,Z$6&lt;'Allgemeine Info'!$H$15),($G26+$H26)*((1+$D$4)^Z$6),0)))</f>
        <v>0</v>
      </c>
      <c r="AA26" s="257">
        <f>IF(OR($E26="",'Allgemeine Info'!$H$15=""),0,IF(AA$6='Allgemeine Info'!$H$15,$H26*(1+$D$4)^AA$6,IF(AND(MOD((AA$6),$E26)=0,AA$6&lt;'Allgemeine Info'!$H$15),($G26+$H26)*((1+$D$4)^AA$6),0)))</f>
        <v>0</v>
      </c>
      <c r="AB26" s="257">
        <f>IF(OR($E26="",'Allgemeine Info'!$H$15=""),0,IF(AB$6='Allgemeine Info'!$H$15,$H26*(1+$D$4)^AB$6,IF(AND(MOD((AB$6),$E26)=0,AB$6&lt;'Allgemeine Info'!$H$15),($G26+$H26)*((1+$D$4)^AB$6),0)))</f>
        <v>0</v>
      </c>
      <c r="AC26" s="257">
        <f>IF(OR($E26="",'Allgemeine Info'!$H$15=""),0,IF(AC$6='Allgemeine Info'!$H$15,$H26*(1+$D$4)^AC$6,IF(AND(MOD((AC$6),$E26)=0,AC$6&lt;'Allgemeine Info'!$H$15),($G26+$H26)*((1+$D$4)^AC$6),0)))</f>
        <v>0</v>
      </c>
      <c r="AD26" s="257">
        <f>IF(OR($E26="",'Allgemeine Info'!$H$15=""),0,IF(AD$6='Allgemeine Info'!$H$15,$H26*(1+$D$4)^AD$6,IF(AND(MOD((AD$6),$E26)=0,AD$6&lt;'Allgemeine Info'!$H$15),($G26+$H26)*((1+$D$4)^AD$6),0)))</f>
        <v>0</v>
      </c>
      <c r="AE26" s="257">
        <f>IF(OR($E26="",'Allgemeine Info'!$H$15=""),0,IF(AE$6='Allgemeine Info'!$H$15,$H26*(1+$D$4)^AE$6,IF(AND(MOD((AE$6),$E26)=0,AE$6&lt;'Allgemeine Info'!$H$15),($G26+$H26)*((1+$D$4)^AE$6),0)))</f>
        <v>0</v>
      </c>
      <c r="AF26" s="257">
        <f>IF(OR($E26="",'Allgemeine Info'!$H$15=""),0,IF(AF$6='Allgemeine Info'!$H$15,$H26*(1+$D$4)^AF$6,IF(AND(MOD((AF$6),$E26)=0,AF$6&lt;'Allgemeine Info'!$H$15),($G26+$H26)*((1+$D$4)^AF$6),0)))</f>
        <v>0</v>
      </c>
      <c r="AG26" s="257">
        <f>IF(OR($E26="",'Allgemeine Info'!$H$15=""),0,IF(AG$6='Allgemeine Info'!$H$15,$H26*(1+$D$4)^AG$6,IF(AND(MOD((AG$6),$E26)=0,AG$6&lt;'Allgemeine Info'!$H$15),($G26+$H26)*((1+$D$4)^AG$6),0)))</f>
        <v>0</v>
      </c>
      <c r="AH26" s="257">
        <f>IF(OR($E26="",'Allgemeine Info'!$H$15=""),0,IF(AH$6='Allgemeine Info'!$H$15,$H26*(1+$D$4)^AH$6,IF(AND(MOD((AH$6),$E26)=0,AH$6&lt;'Allgemeine Info'!$H$15),($G26+$H26)*((1+$D$4)^AH$6),0)))</f>
        <v>0</v>
      </c>
      <c r="AI26" s="257">
        <f>IF(OR($E26="",'Allgemeine Info'!$H$15=""),0,IF(AI$6='Allgemeine Info'!$H$15,$H26*(1+$D$4)^AI$6,IF(AND(MOD((AI$6),$E26)=0,AI$6&lt;'Allgemeine Info'!$H$15),($G26+$H26)*((1+$D$4)^AI$6),0)))</f>
        <v>0</v>
      </c>
      <c r="AJ26" s="257">
        <f>IF(OR($E26="",'Allgemeine Info'!$H$15=""),0,IF(AJ$6='Allgemeine Info'!$H$15,$H26*(1+$D$4)^AJ$6,IF(AND(MOD((AJ$6),$E26)=0,AJ$6&lt;'Allgemeine Info'!$H$15),($G26+$H26)*((1+$D$4)^AJ$6),0)))</f>
        <v>0</v>
      </c>
      <c r="AK26" s="257">
        <f>IF(OR($E26="",'Allgemeine Info'!$H$15=""),0,IF(AK$6='Allgemeine Info'!$H$15,$H26*(1+$D$4)^AK$6,IF(AND(MOD((AK$6),$E26)=0,AK$6&lt;'Allgemeine Info'!$H$15),($G26+$H26)*((1+$D$4)^AK$6),0)))</f>
        <v>0</v>
      </c>
      <c r="AL26" s="257">
        <f>IF(OR($E26="",'Allgemeine Info'!$H$15=""),0,IF(AL$6='Allgemeine Info'!$H$15,$H26*(1+$D$4)^AL$6,IF(AND(MOD((AL$6),$E26)=0,AL$6&lt;'Allgemeine Info'!$H$15),($G26+$H26)*((1+$D$4)^AL$6),0)))</f>
        <v>0</v>
      </c>
      <c r="AM26" s="257">
        <f>IF(OR($E26="",'Allgemeine Info'!$H$15=""),0,IF(AM$6='Allgemeine Info'!$H$15,$H26*(1+$D$4)^AM$6,IF(AND(MOD((AM$6),$E26)=0,AM$6&lt;'Allgemeine Info'!$H$15),($G26+$H26)*((1+$D$4)^AM$6),0)))</f>
        <v>0</v>
      </c>
      <c r="AN26" s="257">
        <f>IF(OR($E26="",'Allgemeine Info'!$H$15=""),0,IF(AN$6='Allgemeine Info'!$H$15,$H26*(1+$D$4)^AN$6,IF(AND(MOD((AN$6),$E26)=0,AN$6&lt;'Allgemeine Info'!$H$15),($G26+$H26)*((1+$D$4)^AN$6),0)))</f>
        <v>0</v>
      </c>
      <c r="AO26" s="257">
        <f>IF(OR($E26="",'Allgemeine Info'!$H$15=""),0,IF(AO$6='Allgemeine Info'!$H$15,$H26*(1+$D$4)^AO$6,IF(AND(MOD((AO$6),$E26)=0,AO$6&lt;'Allgemeine Info'!$H$15),($G26+$H26)*((1+$D$4)^AO$6),0)))</f>
        <v>0</v>
      </c>
      <c r="AP26" s="257">
        <f>IF(OR($E26="",'Allgemeine Info'!$H$15=""),0,IF(AP$6='Allgemeine Info'!$H$15,$H26*(1+$D$4)^AP$6,IF(AND(MOD((AP$6),$E26)=0,AP$6&lt;'Allgemeine Info'!$H$15),($G26+$H26)*((1+$D$4)^AP$6),0)))</f>
        <v>0</v>
      </c>
      <c r="AQ26" s="257">
        <f>IF(OR($E26="",'Allgemeine Info'!$H$15=""),0,IF(AQ$6='Allgemeine Info'!$H$15,$H26*(1+$D$4)^AQ$6,IF(AND(MOD((AQ$6),$E26)=0,AQ$6&lt;'Allgemeine Info'!$H$15),($G26+$H26)*((1+$D$4)^AQ$6),0)))</f>
        <v>0</v>
      </c>
      <c r="AR26" s="257">
        <f>IF(OR($E26="",'Allgemeine Info'!$H$15=""),0,IF(AR$6='Allgemeine Info'!$H$15,$H26*(1+$D$4)^AR$6,IF(AND(MOD((AR$6),$E26)=0,AR$6&lt;'Allgemeine Info'!$H$15),($G26+$H26)*((1+$D$4)^AR$6),0)))</f>
        <v>0</v>
      </c>
      <c r="AS26" s="257">
        <f>IF(OR($E26="",'Allgemeine Info'!$H$15=""),0,IF(AS$6='Allgemeine Info'!$H$15,$H26*(1+$D$4)^AS$6,IF(AND(MOD((AS$6),$E26)=0,AS$6&lt;'Allgemeine Info'!$H$15),($G26+$H26)*((1+$D$4)^AS$6),0)))</f>
        <v>0</v>
      </c>
      <c r="AT26" s="257">
        <f>IF(OR($E26="",'Allgemeine Info'!$H$15=""),0,IF(AT$6='Allgemeine Info'!$H$15,$H26*(1+$D$4)^AT$6,IF(AND(MOD((AT$6),$E26)=0,AT$6&lt;'Allgemeine Info'!$H$15),($G26+$H26)*((1+$D$4)^AT$6),0)))</f>
        <v>0</v>
      </c>
      <c r="AU26" s="257">
        <f>IF(OR($E26="",'Allgemeine Info'!$H$15=""),0,IF(AU$6='Allgemeine Info'!$H$15,$H26*(1+$D$4)^AU$6,IF(AND(MOD((AU$6),$E26)=0,AU$6&lt;'Allgemeine Info'!$H$15),($G26+$H26)*((1+$D$4)^AU$6),0)))</f>
        <v>0</v>
      </c>
      <c r="AV26" s="257">
        <f>IF(OR($E26="",'Allgemeine Info'!$H$15=""),0,IF(AV$6='Allgemeine Info'!$H$15,$H26*(1+$D$4)^AV$6,IF(AND(MOD((AV$6),$E26)=0,AV$6&lt;'Allgemeine Info'!$H$15),($G26+$H26)*((1+$D$4)^AV$6),0)))</f>
        <v>0</v>
      </c>
      <c r="AW26" s="257">
        <f>IF(OR($E26="",'Allgemeine Info'!$H$15=""),0,IF(AW$6='Allgemeine Info'!$H$15,$H26*(1+$D$4)^AW$6,IF(AND(MOD((AW$6),$E26)=0,AW$6&lt;'Allgemeine Info'!$H$15),($G26+$H26)*((1+$D$4)^AW$6),0)))</f>
        <v>0</v>
      </c>
      <c r="AX26" s="257">
        <f>IF(OR($E26="",'Allgemeine Info'!$H$15=""),0,IF(AX$6='Allgemeine Info'!$H$15,$H26*(1+$D$4)^AX$6,IF(AND(MOD((AX$6),$E26)=0,AX$6&lt;'Allgemeine Info'!$H$15),($G26+$H26)*((1+$D$4)^AX$6),0)))</f>
        <v>0</v>
      </c>
      <c r="AY26" s="257">
        <f>IF(OR($E26="",'Allgemeine Info'!$H$15=""),0,IF(AY$6='Allgemeine Info'!$H$15,$H26*(1+$D$4)^AY$6,IF(AND(MOD((AY$6),$E26)=0,AY$6&lt;'Allgemeine Info'!$H$15),($G26+$H26)*((1+$D$4)^AY$6),0)))</f>
        <v>0</v>
      </c>
      <c r="AZ26" s="257">
        <f>IF(OR($E26="",'Allgemeine Info'!$H$15=""),0,IF(AZ$6='Allgemeine Info'!$H$15,$H26*(1+$D$4)^AZ$6,IF(AND(MOD((AZ$6),$E26)=0,AZ$6&lt;'Allgemeine Info'!$H$15),($G26+$H26)*((1+$D$4)^AZ$6),0)))</f>
        <v>0</v>
      </c>
      <c r="BA26" s="257">
        <f>IF(OR($E26="",'Allgemeine Info'!$H$15=""),0,IF(BA$6='Allgemeine Info'!$H$15,$H26*(1+$D$4)^BA$6,IF(AND(MOD((BA$6),$E26)=0,BA$6&lt;'Allgemeine Info'!$H$15),($G26+$H26)*((1+$D$4)^BA$6),0)))</f>
        <v>0</v>
      </c>
      <c r="BB26" s="257">
        <f>IF(OR($E26="",'Allgemeine Info'!$H$15=""),0,IF(BB$6='Allgemeine Info'!$H$15,$H26*(1+$D$4)^BB$6,IF(AND(MOD((BB$6),$E26)=0,BB$6&lt;'Allgemeine Info'!$H$15),($G26+$H26)*((1+$D$4)^BB$6),0)))</f>
        <v>0</v>
      </c>
      <c r="BC26" s="257">
        <f>IF(OR($E26="",'Allgemeine Info'!$H$15=""),0,IF(BC$6='Allgemeine Info'!$H$15,$H26*(1+$D$4)^BC$6,IF(AND(MOD((BC$6),$E26)=0,BC$6&lt;'Allgemeine Info'!$H$15),($G26+$H26)*((1+$D$4)^BC$6),0)))</f>
        <v>0</v>
      </c>
      <c r="BD26" s="257">
        <f>IF(OR($E26="",'Allgemeine Info'!$H$15=""),0,IF(BD$6='Allgemeine Info'!$H$15,$H26*(1+$D$4)^BD$6,IF(AND(MOD((BD$6),$E26)=0,BD$6&lt;'Allgemeine Info'!$H$15),($G26+$H26)*((1+$D$4)^BD$6),0)))</f>
        <v>0</v>
      </c>
      <c r="BE26" s="257">
        <f>IF(OR($E26="",'Allgemeine Info'!$H$15=""),0,IF(BE$6='Allgemeine Info'!$H$15,$H26*(1+$D$4)^BE$6,IF(AND(MOD((BE$6),$E26)=0,BE$6&lt;'Allgemeine Info'!$H$15),($G26+$H26)*((1+$D$4)^BE$6),0)))</f>
        <v>0</v>
      </c>
      <c r="BF26" s="257">
        <f>IF(OR($E26="",'Allgemeine Info'!$H$15=""),0,IF(BF$6='Allgemeine Info'!$H$15,$H26*(1+$D$4)^BF$6,IF(AND(MOD((BF$6),$E26)=0,BF$6&lt;'Allgemeine Info'!$H$15),($G26+$H26)*((1+$D$4)^BF$6),0)))</f>
        <v>0</v>
      </c>
      <c r="BG26" s="257">
        <f>IF(OR($E26="",'Allgemeine Info'!$H$15=""),0,IF(BG$6='Allgemeine Info'!$H$15,$H26*(1+$D$4)^BG$6,IF(AND(MOD((BG$6),$E26)=0,BG$6&lt;'Allgemeine Info'!$H$15),($G26+$H26)*((1+$D$4)^BG$6),0)))</f>
        <v>0</v>
      </c>
      <c r="BH26" s="257">
        <f>IF(OR($E26="",'Allgemeine Info'!$H$15=""),0,IF(BH$6='Allgemeine Info'!$H$15,$H26*(1+$D$4)^BH$6,IF(AND(MOD((BH$6),$E26)=0,BH$6&lt;'Allgemeine Info'!$H$15),($G26+$H26)*((1+$D$4)^BH$6),0)))</f>
        <v>0</v>
      </c>
      <c r="BI26" s="257">
        <f>IF(OR($E26="",'Allgemeine Info'!$H$15=""),0,IF(BI$6='Allgemeine Info'!$H$15,$H26*(1+$D$4)^BI$6,IF(AND(MOD((BI$6),$E26)=0,BI$6&lt;'Allgemeine Info'!$H$15),($G26+$H26)*((1+$D$4)^BI$6),0)))</f>
        <v>0</v>
      </c>
      <c r="BJ26" s="257">
        <f>IF(OR($E26="",'Allgemeine Info'!$H$15=""),0,IF(BJ$6='Allgemeine Info'!$H$15,$H26*(1+$D$4)^BJ$6,IF(AND(MOD((BJ$6),$E26)=0,BJ$6&lt;'Allgemeine Info'!$H$15),($G26+$H26)*((1+$D$4)^BJ$6),0)))</f>
        <v>0</v>
      </c>
      <c r="BK26" s="257">
        <f>IF(OR($E26="",'Allgemeine Info'!$H$15=""),0,IF(BK$6='Allgemeine Info'!$H$15,$H26*(1+$D$4)^BK$6,IF(AND(MOD((BK$6),$E26)=0,BK$6&lt;'Allgemeine Info'!$H$15),($G26+$H26)*((1+$D$4)^BK$6),0)))</f>
        <v>0</v>
      </c>
      <c r="BL26" s="257">
        <f>IF(OR($E26="",'Allgemeine Info'!$H$15=""),0,IF(BL$6='Allgemeine Info'!$H$15,$H26*(1+$D$4)^BL$6,IF(AND(MOD((BL$6),$E26)=0,BL$6&lt;'Allgemeine Info'!$H$15),($G26+$H26)*((1+$D$4)^BL$6),0)))</f>
        <v>0</v>
      </c>
      <c r="BM26" s="257">
        <f>IF(OR($E26="",'Allgemeine Info'!$H$15=""),0,IF(BM$6='Allgemeine Info'!$H$15,$H26*(1+$D$4)^BM$6,IF(AND(MOD((BM$6),$E26)=0,BM$6&lt;'Allgemeine Info'!$H$15),($G26+$H26)*((1+$D$4)^BM$6),0)))</f>
        <v>0</v>
      </c>
      <c r="BN26" s="257">
        <f>IF(OR($E26="",'Allgemeine Info'!$H$15=""),0,IF(BN$6='Allgemeine Info'!$H$15,$H26*(1+$D$4)^BN$6,IF(AND(MOD((BN$6),$E26)=0,BN$6&lt;'Allgemeine Info'!$H$15),($G26+$H26)*((1+$D$4)^BN$6),0)))</f>
        <v>0</v>
      </c>
      <c r="BO26" s="257">
        <f>IF(OR($E26="",'Allgemeine Info'!$H$15=""),0,IF(BO$6='Allgemeine Info'!$H$15,$H26*(1+$D$4)^BO$6,IF(AND(MOD((BO$6),$E26)=0,BO$6&lt;'Allgemeine Info'!$H$15),($G26+$H26)*((1+$D$4)^BO$6),0)))</f>
        <v>0</v>
      </c>
      <c r="BP26" s="257">
        <f>IF(OR($E26="",'Allgemeine Info'!$H$15=""),0,IF(BP$6='Allgemeine Info'!$H$15,$H26*(1+$D$4)^BP$6,IF(AND(MOD((BP$6),$E26)=0,BP$6&lt;'Allgemeine Info'!$H$15),($G26+$H26)*((1+$D$4)^BP$6),0)))</f>
        <v>0</v>
      </c>
      <c r="BQ26" s="257">
        <f>IF(OR($E26="",'Allgemeine Info'!$H$15=""),0,IF(BQ$6='Allgemeine Info'!$H$15,$H26*(1+$D$4)^BQ$6,IF(AND(MOD((BQ$6),$E26)=0,BQ$6&lt;'Allgemeine Info'!$H$15),($G26+$H26)*((1+$D$4)^BQ$6),0)))</f>
        <v>0</v>
      </c>
      <c r="BR26" s="257">
        <f>IF(OR($E26="",'Allgemeine Info'!$H$15=""),0,IF(BR$6='Allgemeine Info'!$H$15,$H26*(1+$D$4)^BR$6,IF(AND(MOD((BR$6),$E26)=0,BR$6&lt;'Allgemeine Info'!$H$15),($G26+$H26)*((1+$D$4)^BR$6),0)))</f>
        <v>0</v>
      </c>
      <c r="BS26" s="257">
        <f>IF(OR($E26="",'Allgemeine Info'!$H$15=""),0,IF(BS$6='Allgemeine Info'!$H$15,$H26*(1+$D$4)^BS$6,IF(AND(MOD((BS$6),$E26)=0,BS$6&lt;'Allgemeine Info'!$H$15),($G26+$H26)*((1+$D$4)^BS$6),0)))</f>
        <v>0</v>
      </c>
      <c r="BT26" s="257">
        <f>IF(OR($E26="",'Allgemeine Info'!$H$15=""),0,IF(BT$6='Allgemeine Info'!$H$15,$H26*(1+$D$4)^BT$6,IF(AND(MOD((BT$6),$E26)=0,BT$6&lt;'Allgemeine Info'!$H$15),($G26+$H26)*((1+$D$4)^BT$6),0)))</f>
        <v>0</v>
      </c>
      <c r="BU26" s="257">
        <f>IF(OR($E26="",'Allgemeine Info'!$H$15=""),0,IF(BU$6='Allgemeine Info'!$H$15,$H26*(1+$D$4)^BU$6,IF(AND(MOD((BU$6),$E26)=0,BU$6&lt;'Allgemeine Info'!$H$15),($G26+$H26)*((1+$D$4)^BU$6),0)))</f>
        <v>0</v>
      </c>
      <c r="BV26" s="257">
        <f>IF(OR($E26="",'Allgemeine Info'!$H$15=""),0,IF(BV$6='Allgemeine Info'!$H$15,$H26*(1+$D$4)^BV$6,IF(AND(MOD((BV$6),$E26)=0,BV$6&lt;'Allgemeine Info'!$H$15),($G26+$H26)*((1+$D$4)^BV$6),0)))</f>
        <v>0</v>
      </c>
      <c r="BW26" s="257">
        <f>IF(OR($E26="",'Allgemeine Info'!$H$15=""),0,IF(BW$6='Allgemeine Info'!$H$15,$H26*(1+$D$4)^BW$6,IF(AND(MOD((BW$6),$E26)=0,BW$6&lt;'Allgemeine Info'!$H$15),($G26+$H26)*((1+$D$4)^BW$6),0)))</f>
        <v>0</v>
      </c>
      <c r="BX26" s="257">
        <f>IF(OR($E26="",'Allgemeine Info'!$H$15=""),0,IF(BX$6='Allgemeine Info'!$H$15,$H26*(1+$D$4)^BX$6,IF(AND(MOD((BX$6),$E26)=0,BX$6&lt;'Allgemeine Info'!$H$15),($G26+$H26)*((1+$D$4)^BX$6),0)))</f>
        <v>0</v>
      </c>
      <c r="BY26" s="257">
        <f>IF(OR($E26="",'Allgemeine Info'!$H$15=""),0,IF(BY$6='Allgemeine Info'!$H$15,$H26*(1+$D$4)^BY$6,IF(AND(MOD((BY$6),$E26)=0,BY$6&lt;'Allgemeine Info'!$H$15),($G26+$H26)*((1+$D$4)^BY$6),0)))</f>
        <v>0</v>
      </c>
      <c r="BZ26" s="257">
        <f>IF(OR($E26="",'Allgemeine Info'!$H$15=""),0,IF(BZ$6='Allgemeine Info'!$H$15,$H26*(1+$D$4)^BZ$6,IF(AND(MOD((BZ$6),$E26)=0,BZ$6&lt;'Allgemeine Info'!$H$15),($G26+$H26)*((1+$D$4)^BZ$6),0)))</f>
        <v>0</v>
      </c>
      <c r="CA26" s="257">
        <f>IF(OR($E26="",'Allgemeine Info'!$H$15=""),0,IF(CA$6='Allgemeine Info'!$H$15,$H26*(1+$D$4)^CA$6,IF(AND(MOD((CA$6),$E26)=0,CA$6&lt;'Allgemeine Info'!$H$15),($G26+$H26)*((1+$D$4)^CA$6),0)))</f>
        <v>0</v>
      </c>
      <c r="CB26" s="257">
        <f>IF(OR($E26="",'Allgemeine Info'!$H$15=""),0,IF(CB$6='Allgemeine Info'!$H$15,$H26*(1+$D$4)^CB$6,IF(AND(MOD((CB$6),$E26)=0,CB$6&lt;'Allgemeine Info'!$H$15),($G26+$H26)*((1+$D$4)^CB$6),0)))</f>
        <v>0</v>
      </c>
      <c r="CC26" s="257">
        <f>IF(OR($E26="",'Allgemeine Info'!$H$15=""),0,IF(CC$6='Allgemeine Info'!$H$15,$H26*(1+$D$4)^CC$6,IF(AND(MOD((CC$6),$E26)=0,CC$6&lt;'Allgemeine Info'!$H$15),($G26+$H26)*((1+$D$4)^CC$6),0)))</f>
        <v>0</v>
      </c>
      <c r="CD26" s="257">
        <f>IF(OR($E26="",'Allgemeine Info'!$H$15=""),0,IF(CD$6='Allgemeine Info'!$H$15,$H26*(1+$D$4)^CD$6,IF(AND(MOD((CD$6),$E26)=0,CD$6&lt;'Allgemeine Info'!$H$15),($G26+$H26)*((1+$D$4)^CD$6),0)))</f>
        <v>0</v>
      </c>
      <c r="CE26" s="257">
        <f>IF(OR($E26="",'Allgemeine Info'!$H$15=""),0,IF(CE$6='Allgemeine Info'!$H$15,$H26*(1+$D$4)^CE$6,IF(AND(MOD((CE$6),$E26)=0,CE$6&lt;'Allgemeine Info'!$H$15),($G26+$H26)*((1+$D$4)^CE$6),0)))</f>
        <v>0</v>
      </c>
      <c r="CF26" s="257">
        <f>IF(OR($E26="",'Allgemeine Info'!$H$15=""),0,IF(CF$6='Allgemeine Info'!$H$15,$H26*(1+$D$4)^CF$6,IF(AND(MOD((CF$6),$E26)=0,CF$6&lt;'Allgemeine Info'!$H$15),($G26+$H26)*((1+$D$4)^CF$6),0)))</f>
        <v>0</v>
      </c>
      <c r="CG26" s="257">
        <f>IF(OR($E26="",'Allgemeine Info'!$H$15=""),0,IF(CG$6='Allgemeine Info'!$H$15,$H26*(1+$D$4)^CG$6,IF(AND(MOD((CG$6),$E26)=0,CG$6&lt;'Allgemeine Info'!$H$15),($G26+$H26)*((1+$D$4)^CG$6),0)))</f>
        <v>0</v>
      </c>
      <c r="CH26" s="257">
        <f>IF(OR($E26="",'Allgemeine Info'!$H$15=""),0,IF(CH$6='Allgemeine Info'!$H$15,$H26*(1+$D$4)^CH$6,IF(AND(MOD((CH$6),$E26)=0,CH$6&lt;'Allgemeine Info'!$H$15),($G26+$H26)*((1+$D$4)^CH$6),0)))</f>
        <v>0</v>
      </c>
      <c r="CI26" s="257">
        <f>IF(OR($E26="",'Allgemeine Info'!$H$15=""),0,IF(CI$6='Allgemeine Info'!$H$15,$H26*(1+$D$4)^CI$6,IF(AND(MOD((CI$6),$E26)=0,CI$6&lt;'Allgemeine Info'!$H$15),($G26+$H26)*((1+$D$4)^CI$6),0)))</f>
        <v>0</v>
      </c>
      <c r="CJ26" s="257">
        <f>IF(OR($E26="",'Allgemeine Info'!$H$15=""),0,IF(CJ$6='Allgemeine Info'!$H$15,$H26*(1+$D$4)^CJ$6,IF(AND(MOD((CJ$6),$E26)=0,CJ$6&lt;'Allgemeine Info'!$H$15),($G26+$H26)*((1+$D$4)^CJ$6),0)))</f>
        <v>0</v>
      </c>
      <c r="CK26" s="257">
        <f>IF(OR($E26="",'Allgemeine Info'!$H$15=""),0,IF(CK$6='Allgemeine Info'!$H$15,$H26*(1+$D$4)^CK$6,IF(AND(MOD((CK$6),$E26)=0,CK$6&lt;'Allgemeine Info'!$H$15),($G26+$H26)*((1+$D$4)^CK$6),0)))</f>
        <v>0</v>
      </c>
      <c r="CL26" s="257">
        <f>IF(OR($E26="",'Allgemeine Info'!$H$15=""),0,IF(CL$6='Allgemeine Info'!$H$15,$H26*(1+$D$4)^CL$6,IF(AND(MOD((CL$6),$E26)=0,CL$6&lt;'Allgemeine Info'!$H$15),($G26+$H26)*((1+$D$4)^CL$6),0)))</f>
        <v>0</v>
      </c>
      <c r="CM26" s="257">
        <f>IF(OR($E26="",'Allgemeine Info'!$H$15=""),0,IF(CM$6='Allgemeine Info'!$H$15,$H26*(1+$D$4)^CM$6,IF(AND(MOD((CM$6),$E26)=0,CM$6&lt;'Allgemeine Info'!$H$15),($G26+$H26)*((1+$D$4)^CM$6),0)))</f>
        <v>0</v>
      </c>
      <c r="CN26" s="257">
        <f>IF(OR($E26="",'Allgemeine Info'!$H$15=""),0,IF(CN$6='Allgemeine Info'!$H$15,$H26*(1+$D$4)^CN$6,IF(AND(MOD((CN$6),$E26)=0,CN$6&lt;'Allgemeine Info'!$H$15),($G26+$H26)*((1+$D$4)^CN$6),0)))</f>
        <v>0</v>
      </c>
      <c r="CO26" s="257">
        <f>IF(OR($E26="",'Allgemeine Info'!$H$15=""),0,IF(CO$6='Allgemeine Info'!$H$15,$H26*(1+$D$4)^CO$6,IF(AND(MOD((CO$6),$E26)=0,CO$6&lt;'Allgemeine Info'!$H$15),($G26+$H26)*((1+$D$4)^CO$6),0)))</f>
        <v>0</v>
      </c>
      <c r="CP26" s="257">
        <f>IF(OR($E26="",'Allgemeine Info'!$H$15=""),0,IF(CP$6='Allgemeine Info'!$H$15,$H26*(1+$D$4)^CP$6,IF(AND(MOD((CP$6),$E26)=0,CP$6&lt;'Allgemeine Info'!$H$15),($G26+$H26)*((1+$D$4)^CP$6),0)))</f>
        <v>0</v>
      </c>
      <c r="CQ26" s="257">
        <f>IF(OR($E26="",'Allgemeine Info'!$H$15=""),0,IF(CQ$6='Allgemeine Info'!$H$15,$H26*(1+$D$4)^CQ$6,IF(AND(MOD((CQ$6),$E26)=0,CQ$6&lt;'Allgemeine Info'!$H$15),($G26+$H26)*((1+$D$4)^CQ$6),0)))</f>
        <v>0</v>
      </c>
      <c r="CR26" s="257">
        <f>IF(OR($E26="",'Allgemeine Info'!$H$15=""),0,IF(CR$6='Allgemeine Info'!$H$15,$H26*(1+$D$4)^CR$6,IF(AND(MOD((CR$6),$E26)=0,CR$6&lt;'Allgemeine Info'!$H$15),($G26+$H26)*((1+$D$4)^CR$6),0)))</f>
        <v>0</v>
      </c>
      <c r="CS26" s="257">
        <f>IF(OR($E26="",'Allgemeine Info'!$H$15=""),0,IF(CS$6='Allgemeine Info'!$H$15,$H26*(1+$D$4)^CS$6,IF(AND(MOD((CS$6),$E26)=0,CS$6&lt;'Allgemeine Info'!$H$15),($G26+$H26)*((1+$D$4)^CS$6),0)))</f>
        <v>0</v>
      </c>
      <c r="CT26" s="257">
        <f>IF(OR($E26="",'Allgemeine Info'!$H$15=""),0,IF(CT$6='Allgemeine Info'!$H$15,$H26*(1+$D$4)^CT$6,IF(AND(MOD((CT$6),$E26)=0,CT$6&lt;'Allgemeine Info'!$H$15),($G26+$H26)*((1+$D$4)^CT$6),0)))</f>
        <v>0</v>
      </c>
      <c r="CU26" s="257">
        <f>IF(OR($E26="",'Allgemeine Info'!$H$15=""),0,IF(CU$6='Allgemeine Info'!$H$15,$H26*(1+$D$4)^CU$6,IF(AND(MOD((CU$6),$E26)=0,CU$6&lt;'Allgemeine Info'!$H$15),($G26+$H26)*((1+$D$4)^CU$6),0)))</f>
        <v>0</v>
      </c>
      <c r="CV26" s="257">
        <f>IF(OR($E26="",'Allgemeine Info'!$H$15=""),0,IF(CV$6='Allgemeine Info'!$H$15,$H26*(1+$D$4)^CV$6,IF(AND(MOD((CV$6),$E26)=0,CV$6&lt;'Allgemeine Info'!$H$15),($G26+$H26)*((1+$D$4)^CV$6),0)))</f>
        <v>0</v>
      </c>
      <c r="CW26" s="257">
        <f>IF(OR($E26="",'Allgemeine Info'!$H$15=""),0,IF(CW$6='Allgemeine Info'!$H$15,$H26*(1+$D$4)^CW$6,IF(AND(MOD((CW$6),$E26)=0,CW$6&lt;'Allgemeine Info'!$H$15),($G26+$H26)*((1+$D$4)^CW$6),0)))</f>
        <v>0</v>
      </c>
      <c r="CX26" s="257">
        <f>IF(OR($E26="",'Allgemeine Info'!$H$15=""),0,IF(CX$6='Allgemeine Info'!$H$15,$H26*(1+$D$4)^CX$6,IF(AND(MOD((CX$6),$E26)=0,CX$6&lt;'Allgemeine Info'!$H$15),($G26+$H26)*((1+$D$4)^CX$6),0)))</f>
        <v>0</v>
      </c>
      <c r="CY26" s="257">
        <f>IF(OR($E26="",'Allgemeine Info'!$H$15=""),0,IF(CY$6='Allgemeine Info'!$H$15,$H26*(1+$D$4)^CY$6,IF(AND(MOD((CY$6),$E26)=0,CY$6&lt;'Allgemeine Info'!$H$15),($G26+$H26)*((1+$D$4)^CY$6),0)))</f>
        <v>0</v>
      </c>
      <c r="CZ26" s="257">
        <f>IF(OR($E26="",'Allgemeine Info'!$H$15=""),0,IF(CZ$6='Allgemeine Info'!$H$15,$H26*(1+$D$4)^CZ$6,IF(AND(MOD((CZ$6),$E26)=0,CZ$6&lt;'Allgemeine Info'!$H$15),($G26+$H26)*((1+$D$4)^CZ$6),0)))</f>
        <v>0</v>
      </c>
      <c r="DA26" s="257">
        <f>IF(OR($E26="",'Allgemeine Info'!$H$15=""),0,IF(DA$6='Allgemeine Info'!$H$15,$H26*(1+$D$4)^DA$6,IF(AND(MOD((DA$6),$E26)=0,DA$6&lt;'Allgemeine Info'!$H$15),($G26+$H26)*((1+$D$4)^DA$6),0)))</f>
        <v>0</v>
      </c>
      <c r="DB26" s="257">
        <f>IF(OR($E26="",'Allgemeine Info'!$H$15=""),0,IF(DB$6='Allgemeine Info'!$H$15,$H26*(1+$D$4)^DB$6,IF(AND(MOD((DB$6),$E26)=0,DB$6&lt;'Allgemeine Info'!$H$15),($G26+$H26)*((1+$D$4)^DB$6),0)))</f>
        <v>0</v>
      </c>
      <c r="DC26" s="257">
        <f>IF(OR($E26="",'Allgemeine Info'!$H$15=""),0,IF(DC$6='Allgemeine Info'!$H$15,$H26*(1+$D$4)^DC$6,IF(AND(MOD((DC$6),$E26)=0,DC$6&lt;'Allgemeine Info'!$H$15),($G26+$H26)*((1+$D$4)^DC$6),0)))</f>
        <v>0</v>
      </c>
      <c r="DD26" s="252">
        <f>IF(OR($E26="",'Allgemeine Info'!$H$15=""),0,IF(DD$6='Allgemeine Info'!$H$15,$H26*(1+$D$4)^DD$6,IF(AND(MOD((DD$6),$E26)=0,DD$6&lt;'Allgemeine Info'!$H$15),($G26+$H26)*((1+$D$4)^DD$6),0)))</f>
        <v>0</v>
      </c>
      <c r="DE26" s="157"/>
    </row>
    <row r="27" spans="1:109" s="27" customFormat="1" x14ac:dyDescent="0.2">
      <c r="C27" s="339"/>
      <c r="D27" s="253"/>
      <c r="E27" s="341"/>
      <c r="F27" s="249">
        <f>IF('Allgemeine Info'!$H$15="",0,IF(E27=0,0,IF(MOD(('Allgemeine Info'!$H$15),E27)=0,(('Allgemeine Info'!$H$15)/E27)-1,ROUNDDOWN(('Allgemeine Info'!$H$15)/E27,0))))</f>
        <v>0</v>
      </c>
      <c r="G27" s="343"/>
      <c r="H27" s="343"/>
      <c r="I27" s="257">
        <f>IF(OR($E27="",'Allgemeine Info'!$H$15=""),0,IF(I$6='Allgemeine Info'!$H$15,$H27*(1+$D$4)^I$6,IF(AND(MOD((I$6),$E27)=0,I$6&lt;'Allgemeine Info'!$H$15),($G27+$H27)*((1+$D$4)^I$6),0)))</f>
        <v>0</v>
      </c>
      <c r="J27" s="257">
        <f>IF(OR($E27="",'Allgemeine Info'!$H$15=""),0,IF(J$6='Allgemeine Info'!$H$15,$H27*(1+$D$4)^J$6,IF(AND(MOD((J$6),$E27)=0,J$6&lt;'Allgemeine Info'!$H$15),($G27+$H27)*((1+$D$4)^J$6),0)))</f>
        <v>0</v>
      </c>
      <c r="K27" s="257">
        <f>IF(OR($E27="",'Allgemeine Info'!$H$15=""),0,IF(K$6='Allgemeine Info'!$H$15,$H27*(1+$D$4)^K$6,IF(AND(MOD((K$6),$E27)=0,K$6&lt;'Allgemeine Info'!$H$15),($G27+$H27)*((1+$D$4)^K$6),0)))</f>
        <v>0</v>
      </c>
      <c r="L27" s="257">
        <f>IF(OR($E27="",'Allgemeine Info'!$H$15=""),0,IF(L$6='Allgemeine Info'!$H$15,$H27*(1+$D$4)^L$6,IF(AND(MOD((L$6),$E27)=0,L$6&lt;'Allgemeine Info'!$H$15),($G27+$H27)*((1+$D$4)^L$6),0)))</f>
        <v>0</v>
      </c>
      <c r="M27" s="257">
        <f>IF(OR($E27="",'Allgemeine Info'!$H$15=""),0,IF(M$6='Allgemeine Info'!$H$15,$H27*(1+$D$4)^M$6,IF(AND(MOD((M$6),$E27)=0,M$6&lt;'Allgemeine Info'!$H$15),($G27+$H27)*((1+$D$4)^M$6),0)))</f>
        <v>0</v>
      </c>
      <c r="N27" s="257">
        <f>IF(OR($E27="",'Allgemeine Info'!$H$15=""),0,IF(N$6='Allgemeine Info'!$H$15,$H27*(1+$D$4)^N$6,IF(AND(MOD((N$6),$E27)=0,N$6&lt;'Allgemeine Info'!$H$15),($G27+$H27)*((1+$D$4)^N$6),0)))</f>
        <v>0</v>
      </c>
      <c r="O27" s="257">
        <f>IF(OR($E27="",'Allgemeine Info'!$H$15=""),0,IF(O$6='Allgemeine Info'!$H$15,$H27*(1+$D$4)^O$6,IF(AND(MOD((O$6),$E27)=0,O$6&lt;'Allgemeine Info'!$H$15),($G27+$H27)*((1+$D$4)^O$6),0)))</f>
        <v>0</v>
      </c>
      <c r="P27" s="257">
        <f>IF(OR($E27="",'Allgemeine Info'!$H$15=""),0,IF(P$6='Allgemeine Info'!$H$15,$H27*(1+$D$4)^P$6,IF(AND(MOD((P$6),$E27)=0,P$6&lt;'Allgemeine Info'!$H$15),($G27+$H27)*((1+$D$4)^P$6),0)))</f>
        <v>0</v>
      </c>
      <c r="Q27" s="257">
        <f>IF(OR($E27="",'Allgemeine Info'!$H$15=""),0,IF(Q$6='Allgemeine Info'!$H$15,$H27*(1+$D$4)^Q$6,IF(AND(MOD((Q$6),$E27)=0,Q$6&lt;'Allgemeine Info'!$H$15),($G27+$H27)*((1+$D$4)^Q$6),0)))</f>
        <v>0</v>
      </c>
      <c r="R27" s="257">
        <f>IF(OR($E27="",'Allgemeine Info'!$H$15=""),0,IF(R$6='Allgemeine Info'!$H$15,$H27*(1+$D$4)^R$6,IF(AND(MOD((R$6),$E27)=0,R$6&lt;'Allgemeine Info'!$H$15),($G27+$H27)*((1+$D$4)^R$6),0)))</f>
        <v>0</v>
      </c>
      <c r="S27" s="257">
        <f>IF(OR($E27="",'Allgemeine Info'!$H$15=""),0,IF(S$6='Allgemeine Info'!$H$15,$H27*(1+$D$4)^S$6,IF(AND(MOD((S$6),$E27)=0,S$6&lt;'Allgemeine Info'!$H$15),($G27+$H27)*((1+$D$4)^S$6),0)))</f>
        <v>0</v>
      </c>
      <c r="T27" s="257">
        <f>IF(OR($E27="",'Allgemeine Info'!$H$15=""),0,IF(T$6='Allgemeine Info'!$H$15,$H27*(1+$D$4)^T$6,IF(AND(MOD((T$6),$E27)=0,T$6&lt;'Allgemeine Info'!$H$15),($G27+$H27)*((1+$D$4)^T$6),0)))</f>
        <v>0</v>
      </c>
      <c r="U27" s="257">
        <f>IF(OR($E27="",'Allgemeine Info'!$H$15=""),0,IF(U$6='Allgemeine Info'!$H$15,$H27*(1+$D$4)^U$6,IF(AND(MOD((U$6),$E27)=0,U$6&lt;'Allgemeine Info'!$H$15),($G27+$H27)*((1+$D$4)^U$6),0)))</f>
        <v>0</v>
      </c>
      <c r="V27" s="257">
        <f>IF(OR($E27="",'Allgemeine Info'!$H$15=""),0,IF(V$6='Allgemeine Info'!$H$15,$H27*(1+$D$4)^V$6,IF(AND(MOD((V$6),$E27)=0,V$6&lt;'Allgemeine Info'!$H$15),($G27+$H27)*((1+$D$4)^V$6),0)))</f>
        <v>0</v>
      </c>
      <c r="W27" s="257">
        <f>IF(OR($E27="",'Allgemeine Info'!$H$15=""),0,IF(W$6='Allgemeine Info'!$H$15,$H27*(1+$D$4)^W$6,IF(AND(MOD((W$6),$E27)=0,W$6&lt;'Allgemeine Info'!$H$15),($G27+$H27)*((1+$D$4)^W$6),0)))</f>
        <v>0</v>
      </c>
      <c r="X27" s="257">
        <f>IF(OR($E27="",'Allgemeine Info'!$H$15=""),0,IF(X$6='Allgemeine Info'!$H$15,$H27*(1+$D$4)^X$6,IF(AND(MOD((X$6),$E27)=0,X$6&lt;'Allgemeine Info'!$H$15),($G27+$H27)*((1+$D$4)^X$6),0)))</f>
        <v>0</v>
      </c>
      <c r="Y27" s="257">
        <f>IF(OR($E27="",'Allgemeine Info'!$H$15=""),0,IF(Y$6='Allgemeine Info'!$H$15,$H27*(1+$D$4)^Y$6,IF(AND(MOD((Y$6),$E27)=0,Y$6&lt;'Allgemeine Info'!$H$15),($G27+$H27)*((1+$D$4)^Y$6),0)))</f>
        <v>0</v>
      </c>
      <c r="Z27" s="257">
        <f>IF(OR($E27="",'Allgemeine Info'!$H$15=""),0,IF(Z$6='Allgemeine Info'!$H$15,$H27*(1+$D$4)^Z$6,IF(AND(MOD((Z$6),$E27)=0,Z$6&lt;'Allgemeine Info'!$H$15),($G27+$H27)*((1+$D$4)^Z$6),0)))</f>
        <v>0</v>
      </c>
      <c r="AA27" s="257">
        <f>IF(OR($E27="",'Allgemeine Info'!$H$15=""),0,IF(AA$6='Allgemeine Info'!$H$15,$H27*(1+$D$4)^AA$6,IF(AND(MOD((AA$6),$E27)=0,AA$6&lt;'Allgemeine Info'!$H$15),($G27+$H27)*((1+$D$4)^AA$6),0)))</f>
        <v>0</v>
      </c>
      <c r="AB27" s="257">
        <f>IF(OR($E27="",'Allgemeine Info'!$H$15=""),0,IF(AB$6='Allgemeine Info'!$H$15,$H27*(1+$D$4)^AB$6,IF(AND(MOD((AB$6),$E27)=0,AB$6&lt;'Allgemeine Info'!$H$15),($G27+$H27)*((1+$D$4)^AB$6),0)))</f>
        <v>0</v>
      </c>
      <c r="AC27" s="257">
        <f>IF(OR($E27="",'Allgemeine Info'!$H$15=""),0,IF(AC$6='Allgemeine Info'!$H$15,$H27*(1+$D$4)^AC$6,IF(AND(MOD((AC$6),$E27)=0,AC$6&lt;'Allgemeine Info'!$H$15),($G27+$H27)*((1+$D$4)^AC$6),0)))</f>
        <v>0</v>
      </c>
      <c r="AD27" s="257">
        <f>IF(OR($E27="",'Allgemeine Info'!$H$15=""),0,IF(AD$6='Allgemeine Info'!$H$15,$H27*(1+$D$4)^AD$6,IF(AND(MOD((AD$6),$E27)=0,AD$6&lt;'Allgemeine Info'!$H$15),($G27+$H27)*((1+$D$4)^AD$6),0)))</f>
        <v>0</v>
      </c>
      <c r="AE27" s="257">
        <f>IF(OR($E27="",'Allgemeine Info'!$H$15=""),0,IF(AE$6='Allgemeine Info'!$H$15,$H27*(1+$D$4)^AE$6,IF(AND(MOD((AE$6),$E27)=0,AE$6&lt;'Allgemeine Info'!$H$15),($G27+$H27)*((1+$D$4)^AE$6),0)))</f>
        <v>0</v>
      </c>
      <c r="AF27" s="257">
        <f>IF(OR($E27="",'Allgemeine Info'!$H$15=""),0,IF(AF$6='Allgemeine Info'!$H$15,$H27*(1+$D$4)^AF$6,IF(AND(MOD((AF$6),$E27)=0,AF$6&lt;'Allgemeine Info'!$H$15),($G27+$H27)*((1+$D$4)^AF$6),0)))</f>
        <v>0</v>
      </c>
      <c r="AG27" s="257">
        <f>IF(OR($E27="",'Allgemeine Info'!$H$15=""),0,IF(AG$6='Allgemeine Info'!$H$15,$H27*(1+$D$4)^AG$6,IF(AND(MOD((AG$6),$E27)=0,AG$6&lt;'Allgemeine Info'!$H$15),($G27+$H27)*((1+$D$4)^AG$6),0)))</f>
        <v>0</v>
      </c>
      <c r="AH27" s="257">
        <f>IF(OR($E27="",'Allgemeine Info'!$H$15=""),0,IF(AH$6='Allgemeine Info'!$H$15,$H27*(1+$D$4)^AH$6,IF(AND(MOD((AH$6),$E27)=0,AH$6&lt;'Allgemeine Info'!$H$15),($G27+$H27)*((1+$D$4)^AH$6),0)))</f>
        <v>0</v>
      </c>
      <c r="AI27" s="257">
        <f>IF(OR($E27="",'Allgemeine Info'!$H$15=""),0,IF(AI$6='Allgemeine Info'!$H$15,$H27*(1+$D$4)^AI$6,IF(AND(MOD((AI$6),$E27)=0,AI$6&lt;'Allgemeine Info'!$H$15),($G27+$H27)*((1+$D$4)^AI$6),0)))</f>
        <v>0</v>
      </c>
      <c r="AJ27" s="257">
        <f>IF(OR($E27="",'Allgemeine Info'!$H$15=""),0,IF(AJ$6='Allgemeine Info'!$H$15,$H27*(1+$D$4)^AJ$6,IF(AND(MOD((AJ$6),$E27)=0,AJ$6&lt;'Allgemeine Info'!$H$15),($G27+$H27)*((1+$D$4)^AJ$6),0)))</f>
        <v>0</v>
      </c>
      <c r="AK27" s="257">
        <f>IF(OR($E27="",'Allgemeine Info'!$H$15=""),0,IF(AK$6='Allgemeine Info'!$H$15,$H27*(1+$D$4)^AK$6,IF(AND(MOD((AK$6),$E27)=0,AK$6&lt;'Allgemeine Info'!$H$15),($G27+$H27)*((1+$D$4)^AK$6),0)))</f>
        <v>0</v>
      </c>
      <c r="AL27" s="257">
        <f>IF(OR($E27="",'Allgemeine Info'!$H$15=""),0,IF(AL$6='Allgemeine Info'!$H$15,$H27*(1+$D$4)^AL$6,IF(AND(MOD((AL$6),$E27)=0,AL$6&lt;'Allgemeine Info'!$H$15),($G27+$H27)*((1+$D$4)^AL$6),0)))</f>
        <v>0</v>
      </c>
      <c r="AM27" s="257">
        <f>IF(OR($E27="",'Allgemeine Info'!$H$15=""),0,IF(AM$6='Allgemeine Info'!$H$15,$H27*(1+$D$4)^AM$6,IF(AND(MOD((AM$6),$E27)=0,AM$6&lt;'Allgemeine Info'!$H$15),($G27+$H27)*((1+$D$4)^AM$6),0)))</f>
        <v>0</v>
      </c>
      <c r="AN27" s="257">
        <f>IF(OR($E27="",'Allgemeine Info'!$H$15=""),0,IF(AN$6='Allgemeine Info'!$H$15,$H27*(1+$D$4)^AN$6,IF(AND(MOD((AN$6),$E27)=0,AN$6&lt;'Allgemeine Info'!$H$15),($G27+$H27)*((1+$D$4)^AN$6),0)))</f>
        <v>0</v>
      </c>
      <c r="AO27" s="257">
        <f>IF(OR($E27="",'Allgemeine Info'!$H$15=""),0,IF(AO$6='Allgemeine Info'!$H$15,$H27*(1+$D$4)^AO$6,IF(AND(MOD((AO$6),$E27)=0,AO$6&lt;'Allgemeine Info'!$H$15),($G27+$H27)*((1+$D$4)^AO$6),0)))</f>
        <v>0</v>
      </c>
      <c r="AP27" s="257">
        <f>IF(OR($E27="",'Allgemeine Info'!$H$15=""),0,IF(AP$6='Allgemeine Info'!$H$15,$H27*(1+$D$4)^AP$6,IF(AND(MOD((AP$6),$E27)=0,AP$6&lt;'Allgemeine Info'!$H$15),($G27+$H27)*((1+$D$4)^AP$6),0)))</f>
        <v>0</v>
      </c>
      <c r="AQ27" s="257">
        <f>IF(OR($E27="",'Allgemeine Info'!$H$15=""),0,IF(AQ$6='Allgemeine Info'!$H$15,$H27*(1+$D$4)^AQ$6,IF(AND(MOD((AQ$6),$E27)=0,AQ$6&lt;'Allgemeine Info'!$H$15),($G27+$H27)*((1+$D$4)^AQ$6),0)))</f>
        <v>0</v>
      </c>
      <c r="AR27" s="257">
        <f>IF(OR($E27="",'Allgemeine Info'!$H$15=""),0,IF(AR$6='Allgemeine Info'!$H$15,$H27*(1+$D$4)^AR$6,IF(AND(MOD((AR$6),$E27)=0,AR$6&lt;'Allgemeine Info'!$H$15),($G27+$H27)*((1+$D$4)^AR$6),0)))</f>
        <v>0</v>
      </c>
      <c r="AS27" s="257">
        <f>IF(OR($E27="",'Allgemeine Info'!$H$15=""),0,IF(AS$6='Allgemeine Info'!$H$15,$H27*(1+$D$4)^AS$6,IF(AND(MOD((AS$6),$E27)=0,AS$6&lt;'Allgemeine Info'!$H$15),($G27+$H27)*((1+$D$4)^AS$6),0)))</f>
        <v>0</v>
      </c>
      <c r="AT27" s="257">
        <f>IF(OR($E27="",'Allgemeine Info'!$H$15=""),0,IF(AT$6='Allgemeine Info'!$H$15,$H27*(1+$D$4)^AT$6,IF(AND(MOD((AT$6),$E27)=0,AT$6&lt;'Allgemeine Info'!$H$15),($G27+$H27)*((1+$D$4)^AT$6),0)))</f>
        <v>0</v>
      </c>
      <c r="AU27" s="257">
        <f>IF(OR($E27="",'Allgemeine Info'!$H$15=""),0,IF(AU$6='Allgemeine Info'!$H$15,$H27*(1+$D$4)^AU$6,IF(AND(MOD((AU$6),$E27)=0,AU$6&lt;'Allgemeine Info'!$H$15),($G27+$H27)*((1+$D$4)^AU$6),0)))</f>
        <v>0</v>
      </c>
      <c r="AV27" s="257">
        <f>IF(OR($E27="",'Allgemeine Info'!$H$15=""),0,IF(AV$6='Allgemeine Info'!$H$15,$H27*(1+$D$4)^AV$6,IF(AND(MOD((AV$6),$E27)=0,AV$6&lt;'Allgemeine Info'!$H$15),($G27+$H27)*((1+$D$4)^AV$6),0)))</f>
        <v>0</v>
      </c>
      <c r="AW27" s="257">
        <f>IF(OR($E27="",'Allgemeine Info'!$H$15=""),0,IF(AW$6='Allgemeine Info'!$H$15,$H27*(1+$D$4)^AW$6,IF(AND(MOD((AW$6),$E27)=0,AW$6&lt;'Allgemeine Info'!$H$15),($G27+$H27)*((1+$D$4)^AW$6),0)))</f>
        <v>0</v>
      </c>
      <c r="AX27" s="257">
        <f>IF(OR($E27="",'Allgemeine Info'!$H$15=""),0,IF(AX$6='Allgemeine Info'!$H$15,$H27*(1+$D$4)^AX$6,IF(AND(MOD((AX$6),$E27)=0,AX$6&lt;'Allgemeine Info'!$H$15),($G27+$H27)*((1+$D$4)^AX$6),0)))</f>
        <v>0</v>
      </c>
      <c r="AY27" s="257">
        <f>IF(OR($E27="",'Allgemeine Info'!$H$15=""),0,IF(AY$6='Allgemeine Info'!$H$15,$H27*(1+$D$4)^AY$6,IF(AND(MOD((AY$6),$E27)=0,AY$6&lt;'Allgemeine Info'!$H$15),($G27+$H27)*((1+$D$4)^AY$6),0)))</f>
        <v>0</v>
      </c>
      <c r="AZ27" s="257">
        <f>IF(OR($E27="",'Allgemeine Info'!$H$15=""),0,IF(AZ$6='Allgemeine Info'!$H$15,$H27*(1+$D$4)^AZ$6,IF(AND(MOD((AZ$6),$E27)=0,AZ$6&lt;'Allgemeine Info'!$H$15),($G27+$H27)*((1+$D$4)^AZ$6),0)))</f>
        <v>0</v>
      </c>
      <c r="BA27" s="257">
        <f>IF(OR($E27="",'Allgemeine Info'!$H$15=""),0,IF(BA$6='Allgemeine Info'!$H$15,$H27*(1+$D$4)^BA$6,IF(AND(MOD((BA$6),$E27)=0,BA$6&lt;'Allgemeine Info'!$H$15),($G27+$H27)*((1+$D$4)^BA$6),0)))</f>
        <v>0</v>
      </c>
      <c r="BB27" s="257">
        <f>IF(OR($E27="",'Allgemeine Info'!$H$15=""),0,IF(BB$6='Allgemeine Info'!$H$15,$H27*(1+$D$4)^BB$6,IF(AND(MOD((BB$6),$E27)=0,BB$6&lt;'Allgemeine Info'!$H$15),($G27+$H27)*((1+$D$4)^BB$6),0)))</f>
        <v>0</v>
      </c>
      <c r="BC27" s="257">
        <f>IF(OR($E27="",'Allgemeine Info'!$H$15=""),0,IF(BC$6='Allgemeine Info'!$H$15,$H27*(1+$D$4)^BC$6,IF(AND(MOD((BC$6),$E27)=0,BC$6&lt;'Allgemeine Info'!$H$15),($G27+$H27)*((1+$D$4)^BC$6),0)))</f>
        <v>0</v>
      </c>
      <c r="BD27" s="257">
        <f>IF(OR($E27="",'Allgemeine Info'!$H$15=""),0,IF(BD$6='Allgemeine Info'!$H$15,$H27*(1+$D$4)^BD$6,IF(AND(MOD((BD$6),$E27)=0,BD$6&lt;'Allgemeine Info'!$H$15),($G27+$H27)*((1+$D$4)^BD$6),0)))</f>
        <v>0</v>
      </c>
      <c r="BE27" s="257">
        <f>IF(OR($E27="",'Allgemeine Info'!$H$15=""),0,IF(BE$6='Allgemeine Info'!$H$15,$H27*(1+$D$4)^BE$6,IF(AND(MOD((BE$6),$E27)=0,BE$6&lt;'Allgemeine Info'!$H$15),($G27+$H27)*((1+$D$4)^BE$6),0)))</f>
        <v>0</v>
      </c>
      <c r="BF27" s="257">
        <f>IF(OR($E27="",'Allgemeine Info'!$H$15=""),0,IF(BF$6='Allgemeine Info'!$H$15,$H27*(1+$D$4)^BF$6,IF(AND(MOD((BF$6),$E27)=0,BF$6&lt;'Allgemeine Info'!$H$15),($G27+$H27)*((1+$D$4)^BF$6),0)))</f>
        <v>0</v>
      </c>
      <c r="BG27" s="257">
        <f>IF(OR($E27="",'Allgemeine Info'!$H$15=""),0,IF(BG$6='Allgemeine Info'!$H$15,$H27*(1+$D$4)^BG$6,IF(AND(MOD((BG$6),$E27)=0,BG$6&lt;'Allgemeine Info'!$H$15),($G27+$H27)*((1+$D$4)^BG$6),0)))</f>
        <v>0</v>
      </c>
      <c r="BH27" s="257">
        <f>IF(OR($E27="",'Allgemeine Info'!$H$15=""),0,IF(BH$6='Allgemeine Info'!$H$15,$H27*(1+$D$4)^BH$6,IF(AND(MOD((BH$6),$E27)=0,BH$6&lt;'Allgemeine Info'!$H$15),($G27+$H27)*((1+$D$4)^BH$6),0)))</f>
        <v>0</v>
      </c>
      <c r="BI27" s="257">
        <f>IF(OR($E27="",'Allgemeine Info'!$H$15=""),0,IF(BI$6='Allgemeine Info'!$H$15,$H27*(1+$D$4)^BI$6,IF(AND(MOD((BI$6),$E27)=0,BI$6&lt;'Allgemeine Info'!$H$15),($G27+$H27)*((1+$D$4)^BI$6),0)))</f>
        <v>0</v>
      </c>
      <c r="BJ27" s="257">
        <f>IF(OR($E27="",'Allgemeine Info'!$H$15=""),0,IF(BJ$6='Allgemeine Info'!$H$15,$H27*(1+$D$4)^BJ$6,IF(AND(MOD((BJ$6),$E27)=0,BJ$6&lt;'Allgemeine Info'!$H$15),($G27+$H27)*((1+$D$4)^BJ$6),0)))</f>
        <v>0</v>
      </c>
      <c r="BK27" s="257">
        <f>IF(OR($E27="",'Allgemeine Info'!$H$15=""),0,IF(BK$6='Allgemeine Info'!$H$15,$H27*(1+$D$4)^BK$6,IF(AND(MOD((BK$6),$E27)=0,BK$6&lt;'Allgemeine Info'!$H$15),($G27+$H27)*((1+$D$4)^BK$6),0)))</f>
        <v>0</v>
      </c>
      <c r="BL27" s="257">
        <f>IF(OR($E27="",'Allgemeine Info'!$H$15=""),0,IF(BL$6='Allgemeine Info'!$H$15,$H27*(1+$D$4)^BL$6,IF(AND(MOD((BL$6),$E27)=0,BL$6&lt;'Allgemeine Info'!$H$15),($G27+$H27)*((1+$D$4)^BL$6),0)))</f>
        <v>0</v>
      </c>
      <c r="BM27" s="257">
        <f>IF(OR($E27="",'Allgemeine Info'!$H$15=""),0,IF(BM$6='Allgemeine Info'!$H$15,$H27*(1+$D$4)^BM$6,IF(AND(MOD((BM$6),$E27)=0,BM$6&lt;'Allgemeine Info'!$H$15),($G27+$H27)*((1+$D$4)^BM$6),0)))</f>
        <v>0</v>
      </c>
      <c r="BN27" s="257">
        <f>IF(OR($E27="",'Allgemeine Info'!$H$15=""),0,IF(BN$6='Allgemeine Info'!$H$15,$H27*(1+$D$4)^BN$6,IF(AND(MOD((BN$6),$E27)=0,BN$6&lt;'Allgemeine Info'!$H$15),($G27+$H27)*((1+$D$4)^BN$6),0)))</f>
        <v>0</v>
      </c>
      <c r="BO27" s="257">
        <f>IF(OR($E27="",'Allgemeine Info'!$H$15=""),0,IF(BO$6='Allgemeine Info'!$H$15,$H27*(1+$D$4)^BO$6,IF(AND(MOD((BO$6),$E27)=0,BO$6&lt;'Allgemeine Info'!$H$15),($G27+$H27)*((1+$D$4)^BO$6),0)))</f>
        <v>0</v>
      </c>
      <c r="BP27" s="257">
        <f>IF(OR($E27="",'Allgemeine Info'!$H$15=""),0,IF(BP$6='Allgemeine Info'!$H$15,$H27*(1+$D$4)^BP$6,IF(AND(MOD((BP$6),$E27)=0,BP$6&lt;'Allgemeine Info'!$H$15),($G27+$H27)*((1+$D$4)^BP$6),0)))</f>
        <v>0</v>
      </c>
      <c r="BQ27" s="257">
        <f>IF(OR($E27="",'Allgemeine Info'!$H$15=""),0,IF(BQ$6='Allgemeine Info'!$H$15,$H27*(1+$D$4)^BQ$6,IF(AND(MOD((BQ$6),$E27)=0,BQ$6&lt;'Allgemeine Info'!$H$15),($G27+$H27)*((1+$D$4)^BQ$6),0)))</f>
        <v>0</v>
      </c>
      <c r="BR27" s="257">
        <f>IF(OR($E27="",'Allgemeine Info'!$H$15=""),0,IF(BR$6='Allgemeine Info'!$H$15,$H27*(1+$D$4)^BR$6,IF(AND(MOD((BR$6),$E27)=0,BR$6&lt;'Allgemeine Info'!$H$15),($G27+$H27)*((1+$D$4)^BR$6),0)))</f>
        <v>0</v>
      </c>
      <c r="BS27" s="257">
        <f>IF(OR($E27="",'Allgemeine Info'!$H$15=""),0,IF(BS$6='Allgemeine Info'!$H$15,$H27*(1+$D$4)^BS$6,IF(AND(MOD((BS$6),$E27)=0,BS$6&lt;'Allgemeine Info'!$H$15),($G27+$H27)*((1+$D$4)^BS$6),0)))</f>
        <v>0</v>
      </c>
      <c r="BT27" s="257">
        <f>IF(OR($E27="",'Allgemeine Info'!$H$15=""),0,IF(BT$6='Allgemeine Info'!$H$15,$H27*(1+$D$4)^BT$6,IF(AND(MOD((BT$6),$E27)=0,BT$6&lt;'Allgemeine Info'!$H$15),($G27+$H27)*((1+$D$4)^BT$6),0)))</f>
        <v>0</v>
      </c>
      <c r="BU27" s="257">
        <f>IF(OR($E27="",'Allgemeine Info'!$H$15=""),0,IF(BU$6='Allgemeine Info'!$H$15,$H27*(1+$D$4)^BU$6,IF(AND(MOD((BU$6),$E27)=0,BU$6&lt;'Allgemeine Info'!$H$15),($G27+$H27)*((1+$D$4)^BU$6),0)))</f>
        <v>0</v>
      </c>
      <c r="BV27" s="257">
        <f>IF(OR($E27="",'Allgemeine Info'!$H$15=""),0,IF(BV$6='Allgemeine Info'!$H$15,$H27*(1+$D$4)^BV$6,IF(AND(MOD((BV$6),$E27)=0,BV$6&lt;'Allgemeine Info'!$H$15),($G27+$H27)*((1+$D$4)^BV$6),0)))</f>
        <v>0</v>
      </c>
      <c r="BW27" s="257">
        <f>IF(OR($E27="",'Allgemeine Info'!$H$15=""),0,IF(BW$6='Allgemeine Info'!$H$15,$H27*(1+$D$4)^BW$6,IF(AND(MOD((BW$6),$E27)=0,BW$6&lt;'Allgemeine Info'!$H$15),($G27+$H27)*((1+$D$4)^BW$6),0)))</f>
        <v>0</v>
      </c>
      <c r="BX27" s="257">
        <f>IF(OR($E27="",'Allgemeine Info'!$H$15=""),0,IF(BX$6='Allgemeine Info'!$H$15,$H27*(1+$D$4)^BX$6,IF(AND(MOD((BX$6),$E27)=0,BX$6&lt;'Allgemeine Info'!$H$15),($G27+$H27)*((1+$D$4)^BX$6),0)))</f>
        <v>0</v>
      </c>
      <c r="BY27" s="257">
        <f>IF(OR($E27="",'Allgemeine Info'!$H$15=""),0,IF(BY$6='Allgemeine Info'!$H$15,$H27*(1+$D$4)^BY$6,IF(AND(MOD((BY$6),$E27)=0,BY$6&lt;'Allgemeine Info'!$H$15),($G27+$H27)*((1+$D$4)^BY$6),0)))</f>
        <v>0</v>
      </c>
      <c r="BZ27" s="257">
        <f>IF(OR($E27="",'Allgemeine Info'!$H$15=""),0,IF(BZ$6='Allgemeine Info'!$H$15,$H27*(1+$D$4)^BZ$6,IF(AND(MOD((BZ$6),$E27)=0,BZ$6&lt;'Allgemeine Info'!$H$15),($G27+$H27)*((1+$D$4)^BZ$6),0)))</f>
        <v>0</v>
      </c>
      <c r="CA27" s="257">
        <f>IF(OR($E27="",'Allgemeine Info'!$H$15=""),0,IF(CA$6='Allgemeine Info'!$H$15,$H27*(1+$D$4)^CA$6,IF(AND(MOD((CA$6),$E27)=0,CA$6&lt;'Allgemeine Info'!$H$15),($G27+$H27)*((1+$D$4)^CA$6),0)))</f>
        <v>0</v>
      </c>
      <c r="CB27" s="257">
        <f>IF(OR($E27="",'Allgemeine Info'!$H$15=""),0,IF(CB$6='Allgemeine Info'!$H$15,$H27*(1+$D$4)^CB$6,IF(AND(MOD((CB$6),$E27)=0,CB$6&lt;'Allgemeine Info'!$H$15),($G27+$H27)*((1+$D$4)^CB$6),0)))</f>
        <v>0</v>
      </c>
      <c r="CC27" s="257">
        <f>IF(OR($E27="",'Allgemeine Info'!$H$15=""),0,IF(CC$6='Allgemeine Info'!$H$15,$H27*(1+$D$4)^CC$6,IF(AND(MOD((CC$6),$E27)=0,CC$6&lt;'Allgemeine Info'!$H$15),($G27+$H27)*((1+$D$4)^CC$6),0)))</f>
        <v>0</v>
      </c>
      <c r="CD27" s="257">
        <f>IF(OR($E27="",'Allgemeine Info'!$H$15=""),0,IF(CD$6='Allgemeine Info'!$H$15,$H27*(1+$D$4)^CD$6,IF(AND(MOD((CD$6),$E27)=0,CD$6&lt;'Allgemeine Info'!$H$15),($G27+$H27)*((1+$D$4)^CD$6),0)))</f>
        <v>0</v>
      </c>
      <c r="CE27" s="257">
        <f>IF(OR($E27="",'Allgemeine Info'!$H$15=""),0,IF(CE$6='Allgemeine Info'!$H$15,$H27*(1+$D$4)^CE$6,IF(AND(MOD((CE$6),$E27)=0,CE$6&lt;'Allgemeine Info'!$H$15),($G27+$H27)*((1+$D$4)^CE$6),0)))</f>
        <v>0</v>
      </c>
      <c r="CF27" s="257">
        <f>IF(OR($E27="",'Allgemeine Info'!$H$15=""),0,IF(CF$6='Allgemeine Info'!$H$15,$H27*(1+$D$4)^CF$6,IF(AND(MOD((CF$6),$E27)=0,CF$6&lt;'Allgemeine Info'!$H$15),($G27+$H27)*((1+$D$4)^CF$6),0)))</f>
        <v>0</v>
      </c>
      <c r="CG27" s="257">
        <f>IF(OR($E27="",'Allgemeine Info'!$H$15=""),0,IF(CG$6='Allgemeine Info'!$H$15,$H27*(1+$D$4)^CG$6,IF(AND(MOD((CG$6),$E27)=0,CG$6&lt;'Allgemeine Info'!$H$15),($G27+$H27)*((1+$D$4)^CG$6),0)))</f>
        <v>0</v>
      </c>
      <c r="CH27" s="257">
        <f>IF(OR($E27="",'Allgemeine Info'!$H$15=""),0,IF(CH$6='Allgemeine Info'!$H$15,$H27*(1+$D$4)^CH$6,IF(AND(MOD((CH$6),$E27)=0,CH$6&lt;'Allgemeine Info'!$H$15),($G27+$H27)*((1+$D$4)^CH$6),0)))</f>
        <v>0</v>
      </c>
      <c r="CI27" s="257">
        <f>IF(OR($E27="",'Allgemeine Info'!$H$15=""),0,IF(CI$6='Allgemeine Info'!$H$15,$H27*(1+$D$4)^CI$6,IF(AND(MOD((CI$6),$E27)=0,CI$6&lt;'Allgemeine Info'!$H$15),($G27+$H27)*((1+$D$4)^CI$6),0)))</f>
        <v>0</v>
      </c>
      <c r="CJ27" s="257">
        <f>IF(OR($E27="",'Allgemeine Info'!$H$15=""),0,IF(CJ$6='Allgemeine Info'!$H$15,$H27*(1+$D$4)^CJ$6,IF(AND(MOD((CJ$6),$E27)=0,CJ$6&lt;'Allgemeine Info'!$H$15),($G27+$H27)*((1+$D$4)^CJ$6),0)))</f>
        <v>0</v>
      </c>
      <c r="CK27" s="257">
        <f>IF(OR($E27="",'Allgemeine Info'!$H$15=""),0,IF(CK$6='Allgemeine Info'!$H$15,$H27*(1+$D$4)^CK$6,IF(AND(MOD((CK$6),$E27)=0,CK$6&lt;'Allgemeine Info'!$H$15),($G27+$H27)*((1+$D$4)^CK$6),0)))</f>
        <v>0</v>
      </c>
      <c r="CL27" s="257">
        <f>IF(OR($E27="",'Allgemeine Info'!$H$15=""),0,IF(CL$6='Allgemeine Info'!$H$15,$H27*(1+$D$4)^CL$6,IF(AND(MOD((CL$6),$E27)=0,CL$6&lt;'Allgemeine Info'!$H$15),($G27+$H27)*((1+$D$4)^CL$6),0)))</f>
        <v>0</v>
      </c>
      <c r="CM27" s="257">
        <f>IF(OR($E27="",'Allgemeine Info'!$H$15=""),0,IF(CM$6='Allgemeine Info'!$H$15,$H27*(1+$D$4)^CM$6,IF(AND(MOD((CM$6),$E27)=0,CM$6&lt;'Allgemeine Info'!$H$15),($G27+$H27)*((1+$D$4)^CM$6),0)))</f>
        <v>0</v>
      </c>
      <c r="CN27" s="257">
        <f>IF(OR($E27="",'Allgemeine Info'!$H$15=""),0,IF(CN$6='Allgemeine Info'!$H$15,$H27*(1+$D$4)^CN$6,IF(AND(MOD((CN$6),$E27)=0,CN$6&lt;'Allgemeine Info'!$H$15),($G27+$H27)*((1+$D$4)^CN$6),0)))</f>
        <v>0</v>
      </c>
      <c r="CO27" s="257">
        <f>IF(OR($E27="",'Allgemeine Info'!$H$15=""),0,IF(CO$6='Allgemeine Info'!$H$15,$H27*(1+$D$4)^CO$6,IF(AND(MOD((CO$6),$E27)=0,CO$6&lt;'Allgemeine Info'!$H$15),($G27+$H27)*((1+$D$4)^CO$6),0)))</f>
        <v>0</v>
      </c>
      <c r="CP27" s="257">
        <f>IF(OR($E27="",'Allgemeine Info'!$H$15=""),0,IF(CP$6='Allgemeine Info'!$H$15,$H27*(1+$D$4)^CP$6,IF(AND(MOD((CP$6),$E27)=0,CP$6&lt;'Allgemeine Info'!$H$15),($G27+$H27)*((1+$D$4)^CP$6),0)))</f>
        <v>0</v>
      </c>
      <c r="CQ27" s="257">
        <f>IF(OR($E27="",'Allgemeine Info'!$H$15=""),0,IF(CQ$6='Allgemeine Info'!$H$15,$H27*(1+$D$4)^CQ$6,IF(AND(MOD((CQ$6),$E27)=0,CQ$6&lt;'Allgemeine Info'!$H$15),($G27+$H27)*((1+$D$4)^CQ$6),0)))</f>
        <v>0</v>
      </c>
      <c r="CR27" s="257">
        <f>IF(OR($E27="",'Allgemeine Info'!$H$15=""),0,IF(CR$6='Allgemeine Info'!$H$15,$H27*(1+$D$4)^CR$6,IF(AND(MOD((CR$6),$E27)=0,CR$6&lt;'Allgemeine Info'!$H$15),($G27+$H27)*((1+$D$4)^CR$6),0)))</f>
        <v>0</v>
      </c>
      <c r="CS27" s="257">
        <f>IF(OR($E27="",'Allgemeine Info'!$H$15=""),0,IF(CS$6='Allgemeine Info'!$H$15,$H27*(1+$D$4)^CS$6,IF(AND(MOD((CS$6),$E27)=0,CS$6&lt;'Allgemeine Info'!$H$15),($G27+$H27)*((1+$D$4)^CS$6),0)))</f>
        <v>0</v>
      </c>
      <c r="CT27" s="257">
        <f>IF(OR($E27="",'Allgemeine Info'!$H$15=""),0,IF(CT$6='Allgemeine Info'!$H$15,$H27*(1+$D$4)^CT$6,IF(AND(MOD((CT$6),$E27)=0,CT$6&lt;'Allgemeine Info'!$H$15),($G27+$H27)*((1+$D$4)^CT$6),0)))</f>
        <v>0</v>
      </c>
      <c r="CU27" s="257">
        <f>IF(OR($E27="",'Allgemeine Info'!$H$15=""),0,IF(CU$6='Allgemeine Info'!$H$15,$H27*(1+$D$4)^CU$6,IF(AND(MOD((CU$6),$E27)=0,CU$6&lt;'Allgemeine Info'!$H$15),($G27+$H27)*((1+$D$4)^CU$6),0)))</f>
        <v>0</v>
      </c>
      <c r="CV27" s="257">
        <f>IF(OR($E27="",'Allgemeine Info'!$H$15=""),0,IF(CV$6='Allgemeine Info'!$H$15,$H27*(1+$D$4)^CV$6,IF(AND(MOD((CV$6),$E27)=0,CV$6&lt;'Allgemeine Info'!$H$15),($G27+$H27)*((1+$D$4)^CV$6),0)))</f>
        <v>0</v>
      </c>
      <c r="CW27" s="257">
        <f>IF(OR($E27="",'Allgemeine Info'!$H$15=""),0,IF(CW$6='Allgemeine Info'!$H$15,$H27*(1+$D$4)^CW$6,IF(AND(MOD((CW$6),$E27)=0,CW$6&lt;'Allgemeine Info'!$H$15),($G27+$H27)*((1+$D$4)^CW$6),0)))</f>
        <v>0</v>
      </c>
      <c r="CX27" s="257">
        <f>IF(OR($E27="",'Allgemeine Info'!$H$15=""),0,IF(CX$6='Allgemeine Info'!$H$15,$H27*(1+$D$4)^CX$6,IF(AND(MOD((CX$6),$E27)=0,CX$6&lt;'Allgemeine Info'!$H$15),($G27+$H27)*((1+$D$4)^CX$6),0)))</f>
        <v>0</v>
      </c>
      <c r="CY27" s="257">
        <f>IF(OR($E27="",'Allgemeine Info'!$H$15=""),0,IF(CY$6='Allgemeine Info'!$H$15,$H27*(1+$D$4)^CY$6,IF(AND(MOD((CY$6),$E27)=0,CY$6&lt;'Allgemeine Info'!$H$15),($G27+$H27)*((1+$D$4)^CY$6),0)))</f>
        <v>0</v>
      </c>
      <c r="CZ27" s="257">
        <f>IF(OR($E27="",'Allgemeine Info'!$H$15=""),0,IF(CZ$6='Allgemeine Info'!$H$15,$H27*(1+$D$4)^CZ$6,IF(AND(MOD((CZ$6),$E27)=0,CZ$6&lt;'Allgemeine Info'!$H$15),($G27+$H27)*((1+$D$4)^CZ$6),0)))</f>
        <v>0</v>
      </c>
      <c r="DA27" s="257">
        <f>IF(OR($E27="",'Allgemeine Info'!$H$15=""),0,IF(DA$6='Allgemeine Info'!$H$15,$H27*(1+$D$4)^DA$6,IF(AND(MOD((DA$6),$E27)=0,DA$6&lt;'Allgemeine Info'!$H$15),($G27+$H27)*((1+$D$4)^DA$6),0)))</f>
        <v>0</v>
      </c>
      <c r="DB27" s="257">
        <f>IF(OR($E27="",'Allgemeine Info'!$H$15=""),0,IF(DB$6='Allgemeine Info'!$H$15,$H27*(1+$D$4)^DB$6,IF(AND(MOD((DB$6),$E27)=0,DB$6&lt;'Allgemeine Info'!$H$15),($G27+$H27)*((1+$D$4)^DB$6),0)))</f>
        <v>0</v>
      </c>
      <c r="DC27" s="257">
        <f>IF(OR($E27="",'Allgemeine Info'!$H$15=""),0,IF(DC$6='Allgemeine Info'!$H$15,$H27*(1+$D$4)^DC$6,IF(AND(MOD((DC$6),$E27)=0,DC$6&lt;'Allgemeine Info'!$H$15),($G27+$H27)*((1+$D$4)^DC$6),0)))</f>
        <v>0</v>
      </c>
      <c r="DD27" s="252">
        <f>IF(OR($E27="",'Allgemeine Info'!$H$15=""),0,IF(DD$6='Allgemeine Info'!$H$15,$H27*(1+$D$4)^DD$6,IF(AND(MOD((DD$6),$E27)=0,DD$6&lt;'Allgemeine Info'!$H$15),($G27+$H27)*((1+$D$4)^DD$6),0)))</f>
        <v>0</v>
      </c>
      <c r="DE27" s="157"/>
    </row>
    <row r="28" spans="1:109" s="27" customFormat="1" x14ac:dyDescent="0.2">
      <c r="C28" s="339"/>
      <c r="D28" s="254"/>
      <c r="E28" s="341"/>
      <c r="F28" s="249">
        <f>IF('Allgemeine Info'!$H$15="",0,IF(E28=0,0,IF(MOD(('Allgemeine Info'!$H$15),E28)=0,(('Allgemeine Info'!$H$15)/E28)-1,ROUNDDOWN(('Allgemeine Info'!$H$15)/E28,0))))</f>
        <v>0</v>
      </c>
      <c r="G28" s="343"/>
      <c r="H28" s="343"/>
      <c r="I28" s="257">
        <f>IF(OR($E28="",'Allgemeine Info'!$H$15=""),0,IF(I$6='Allgemeine Info'!$H$15,$H28*(1+$D$4)^I$6,IF(AND(MOD((I$6),$E28)=0,I$6&lt;'Allgemeine Info'!$H$15),($G28+$H28)*((1+$D$4)^I$6),0)))</f>
        <v>0</v>
      </c>
      <c r="J28" s="257">
        <f>IF(OR($E28="",'Allgemeine Info'!$H$15=""),0,IF(J$6='Allgemeine Info'!$H$15,$H28*(1+$D$4)^J$6,IF(AND(MOD((J$6),$E28)=0,J$6&lt;'Allgemeine Info'!$H$15),($G28+$H28)*((1+$D$4)^J$6),0)))</f>
        <v>0</v>
      </c>
      <c r="K28" s="257">
        <f>IF(OR($E28="",'Allgemeine Info'!$H$15=""),0,IF(K$6='Allgemeine Info'!$H$15,$H28*(1+$D$4)^K$6,IF(AND(MOD((K$6),$E28)=0,K$6&lt;'Allgemeine Info'!$H$15),($G28+$H28)*((1+$D$4)^K$6),0)))</f>
        <v>0</v>
      </c>
      <c r="L28" s="257">
        <f>IF(OR($E28="",'Allgemeine Info'!$H$15=""),0,IF(L$6='Allgemeine Info'!$H$15,$H28*(1+$D$4)^L$6,IF(AND(MOD((L$6),$E28)=0,L$6&lt;'Allgemeine Info'!$H$15),($G28+$H28)*((1+$D$4)^L$6),0)))</f>
        <v>0</v>
      </c>
      <c r="M28" s="257">
        <f>IF(OR($E28="",'Allgemeine Info'!$H$15=""),0,IF(M$6='Allgemeine Info'!$H$15,$H28*(1+$D$4)^M$6,IF(AND(MOD((M$6),$E28)=0,M$6&lt;'Allgemeine Info'!$H$15),($G28+$H28)*((1+$D$4)^M$6),0)))</f>
        <v>0</v>
      </c>
      <c r="N28" s="257">
        <f>IF(OR($E28="",'Allgemeine Info'!$H$15=""),0,IF(N$6='Allgemeine Info'!$H$15,$H28*(1+$D$4)^N$6,IF(AND(MOD((N$6),$E28)=0,N$6&lt;'Allgemeine Info'!$H$15),($G28+$H28)*((1+$D$4)^N$6),0)))</f>
        <v>0</v>
      </c>
      <c r="O28" s="257">
        <f>IF(OR($E28="",'Allgemeine Info'!$H$15=""),0,IF(O$6='Allgemeine Info'!$H$15,$H28*(1+$D$4)^O$6,IF(AND(MOD((O$6),$E28)=0,O$6&lt;'Allgemeine Info'!$H$15),($G28+$H28)*((1+$D$4)^O$6),0)))</f>
        <v>0</v>
      </c>
      <c r="P28" s="257">
        <f>IF(OR($E28="",'Allgemeine Info'!$H$15=""),0,IF(P$6='Allgemeine Info'!$H$15,$H28*(1+$D$4)^P$6,IF(AND(MOD((P$6),$E28)=0,P$6&lt;'Allgemeine Info'!$H$15),($G28+$H28)*((1+$D$4)^P$6),0)))</f>
        <v>0</v>
      </c>
      <c r="Q28" s="257">
        <f>IF(OR($E28="",'Allgemeine Info'!$H$15=""),0,IF(Q$6='Allgemeine Info'!$H$15,$H28*(1+$D$4)^Q$6,IF(AND(MOD((Q$6),$E28)=0,Q$6&lt;'Allgemeine Info'!$H$15),($G28+$H28)*((1+$D$4)^Q$6),0)))</f>
        <v>0</v>
      </c>
      <c r="R28" s="257">
        <f>IF(OR($E28="",'Allgemeine Info'!$H$15=""),0,IF(R$6='Allgemeine Info'!$H$15,$H28*(1+$D$4)^R$6,IF(AND(MOD((R$6),$E28)=0,R$6&lt;'Allgemeine Info'!$H$15),($G28+$H28)*((1+$D$4)^R$6),0)))</f>
        <v>0</v>
      </c>
      <c r="S28" s="257">
        <f>IF(OR($E28="",'Allgemeine Info'!$H$15=""),0,IF(S$6='Allgemeine Info'!$H$15,$H28*(1+$D$4)^S$6,IF(AND(MOD((S$6),$E28)=0,S$6&lt;'Allgemeine Info'!$H$15),($G28+$H28)*((1+$D$4)^S$6),0)))</f>
        <v>0</v>
      </c>
      <c r="T28" s="257">
        <f>IF(OR($E28="",'Allgemeine Info'!$H$15=""),0,IF(T$6='Allgemeine Info'!$H$15,$H28*(1+$D$4)^T$6,IF(AND(MOD((T$6),$E28)=0,T$6&lt;'Allgemeine Info'!$H$15),($G28+$H28)*((1+$D$4)^T$6),0)))</f>
        <v>0</v>
      </c>
      <c r="U28" s="257">
        <f>IF(OR($E28="",'Allgemeine Info'!$H$15=""),0,IF(U$6='Allgemeine Info'!$H$15,$H28*(1+$D$4)^U$6,IF(AND(MOD((U$6),$E28)=0,U$6&lt;'Allgemeine Info'!$H$15),($G28+$H28)*((1+$D$4)^U$6),0)))</f>
        <v>0</v>
      </c>
      <c r="V28" s="257">
        <f>IF(OR($E28="",'Allgemeine Info'!$H$15=""),0,IF(V$6='Allgemeine Info'!$H$15,$H28*(1+$D$4)^V$6,IF(AND(MOD((V$6),$E28)=0,V$6&lt;'Allgemeine Info'!$H$15),($G28+$H28)*((1+$D$4)^V$6),0)))</f>
        <v>0</v>
      </c>
      <c r="W28" s="257">
        <f>IF(OR($E28="",'Allgemeine Info'!$H$15=""),0,IF(W$6='Allgemeine Info'!$H$15,$H28*(1+$D$4)^W$6,IF(AND(MOD((W$6),$E28)=0,W$6&lt;'Allgemeine Info'!$H$15),($G28+$H28)*((1+$D$4)^W$6),0)))</f>
        <v>0</v>
      </c>
      <c r="X28" s="257">
        <f>IF(OR($E28="",'Allgemeine Info'!$H$15=""),0,IF(X$6='Allgemeine Info'!$H$15,$H28*(1+$D$4)^X$6,IF(AND(MOD((X$6),$E28)=0,X$6&lt;'Allgemeine Info'!$H$15),($G28+$H28)*((1+$D$4)^X$6),0)))</f>
        <v>0</v>
      </c>
      <c r="Y28" s="257">
        <f>IF(OR($E28="",'Allgemeine Info'!$H$15=""),0,IF(Y$6='Allgemeine Info'!$H$15,$H28*(1+$D$4)^Y$6,IF(AND(MOD((Y$6),$E28)=0,Y$6&lt;'Allgemeine Info'!$H$15),($G28+$H28)*((1+$D$4)^Y$6),0)))</f>
        <v>0</v>
      </c>
      <c r="Z28" s="257">
        <f>IF(OR($E28="",'Allgemeine Info'!$H$15=""),0,IF(Z$6='Allgemeine Info'!$H$15,$H28*(1+$D$4)^Z$6,IF(AND(MOD((Z$6),$E28)=0,Z$6&lt;'Allgemeine Info'!$H$15),($G28+$H28)*((1+$D$4)^Z$6),0)))</f>
        <v>0</v>
      </c>
      <c r="AA28" s="257">
        <f>IF(OR($E28="",'Allgemeine Info'!$H$15=""),0,IF(AA$6='Allgemeine Info'!$H$15,$H28*(1+$D$4)^AA$6,IF(AND(MOD((AA$6),$E28)=0,AA$6&lt;'Allgemeine Info'!$H$15),($G28+$H28)*((1+$D$4)^AA$6),0)))</f>
        <v>0</v>
      </c>
      <c r="AB28" s="257">
        <f>IF(OR($E28="",'Allgemeine Info'!$H$15=""),0,IF(AB$6='Allgemeine Info'!$H$15,$H28*(1+$D$4)^AB$6,IF(AND(MOD((AB$6),$E28)=0,AB$6&lt;'Allgemeine Info'!$H$15),($G28+$H28)*((1+$D$4)^AB$6),0)))</f>
        <v>0</v>
      </c>
      <c r="AC28" s="257">
        <f>IF(OR($E28="",'Allgemeine Info'!$H$15=""),0,IF(AC$6='Allgemeine Info'!$H$15,$H28*(1+$D$4)^AC$6,IF(AND(MOD((AC$6),$E28)=0,AC$6&lt;'Allgemeine Info'!$H$15),($G28+$H28)*((1+$D$4)^AC$6),0)))</f>
        <v>0</v>
      </c>
      <c r="AD28" s="257">
        <f>IF(OR($E28="",'Allgemeine Info'!$H$15=""),0,IF(AD$6='Allgemeine Info'!$H$15,$H28*(1+$D$4)^AD$6,IF(AND(MOD((AD$6),$E28)=0,AD$6&lt;'Allgemeine Info'!$H$15),($G28+$H28)*((1+$D$4)^AD$6),0)))</f>
        <v>0</v>
      </c>
      <c r="AE28" s="257">
        <f>IF(OR($E28="",'Allgemeine Info'!$H$15=""),0,IF(AE$6='Allgemeine Info'!$H$15,$H28*(1+$D$4)^AE$6,IF(AND(MOD((AE$6),$E28)=0,AE$6&lt;'Allgemeine Info'!$H$15),($G28+$H28)*((1+$D$4)^AE$6),0)))</f>
        <v>0</v>
      </c>
      <c r="AF28" s="257">
        <f>IF(OR($E28="",'Allgemeine Info'!$H$15=""),0,IF(AF$6='Allgemeine Info'!$H$15,$H28*(1+$D$4)^AF$6,IF(AND(MOD((AF$6),$E28)=0,AF$6&lt;'Allgemeine Info'!$H$15),($G28+$H28)*((1+$D$4)^AF$6),0)))</f>
        <v>0</v>
      </c>
      <c r="AG28" s="257">
        <f>IF(OR($E28="",'Allgemeine Info'!$H$15=""),0,IF(AG$6='Allgemeine Info'!$H$15,$H28*(1+$D$4)^AG$6,IF(AND(MOD((AG$6),$E28)=0,AG$6&lt;'Allgemeine Info'!$H$15),($G28+$H28)*((1+$D$4)^AG$6),0)))</f>
        <v>0</v>
      </c>
      <c r="AH28" s="257">
        <f>IF(OR($E28="",'Allgemeine Info'!$H$15=""),0,IF(AH$6='Allgemeine Info'!$H$15,$H28*(1+$D$4)^AH$6,IF(AND(MOD((AH$6),$E28)=0,AH$6&lt;'Allgemeine Info'!$H$15),($G28+$H28)*((1+$D$4)^AH$6),0)))</f>
        <v>0</v>
      </c>
      <c r="AI28" s="257">
        <f>IF(OR($E28="",'Allgemeine Info'!$H$15=""),0,IF(AI$6='Allgemeine Info'!$H$15,$H28*(1+$D$4)^AI$6,IF(AND(MOD((AI$6),$E28)=0,AI$6&lt;'Allgemeine Info'!$H$15),($G28+$H28)*((1+$D$4)^AI$6),0)))</f>
        <v>0</v>
      </c>
      <c r="AJ28" s="257">
        <f>IF(OR($E28="",'Allgemeine Info'!$H$15=""),0,IF(AJ$6='Allgemeine Info'!$H$15,$H28*(1+$D$4)^AJ$6,IF(AND(MOD((AJ$6),$E28)=0,AJ$6&lt;'Allgemeine Info'!$H$15),($G28+$H28)*((1+$D$4)^AJ$6),0)))</f>
        <v>0</v>
      </c>
      <c r="AK28" s="257">
        <f>IF(OR($E28="",'Allgemeine Info'!$H$15=""),0,IF(AK$6='Allgemeine Info'!$H$15,$H28*(1+$D$4)^AK$6,IF(AND(MOD((AK$6),$E28)=0,AK$6&lt;'Allgemeine Info'!$H$15),($G28+$H28)*((1+$D$4)^AK$6),0)))</f>
        <v>0</v>
      </c>
      <c r="AL28" s="257">
        <f>IF(OR($E28="",'Allgemeine Info'!$H$15=""),0,IF(AL$6='Allgemeine Info'!$H$15,$H28*(1+$D$4)^AL$6,IF(AND(MOD((AL$6),$E28)=0,AL$6&lt;'Allgemeine Info'!$H$15),($G28+$H28)*((1+$D$4)^AL$6),0)))</f>
        <v>0</v>
      </c>
      <c r="AM28" s="257">
        <f>IF(OR($E28="",'Allgemeine Info'!$H$15=""),0,IF(AM$6='Allgemeine Info'!$H$15,$H28*(1+$D$4)^AM$6,IF(AND(MOD((AM$6),$E28)=0,AM$6&lt;'Allgemeine Info'!$H$15),($G28+$H28)*((1+$D$4)^AM$6),0)))</f>
        <v>0</v>
      </c>
      <c r="AN28" s="257">
        <f>IF(OR($E28="",'Allgemeine Info'!$H$15=""),0,IF(AN$6='Allgemeine Info'!$H$15,$H28*(1+$D$4)^AN$6,IF(AND(MOD((AN$6),$E28)=0,AN$6&lt;'Allgemeine Info'!$H$15),($G28+$H28)*((1+$D$4)^AN$6),0)))</f>
        <v>0</v>
      </c>
      <c r="AO28" s="257">
        <f>IF(OR($E28="",'Allgemeine Info'!$H$15=""),0,IF(AO$6='Allgemeine Info'!$H$15,$H28*(1+$D$4)^AO$6,IF(AND(MOD((AO$6),$E28)=0,AO$6&lt;'Allgemeine Info'!$H$15),($G28+$H28)*((1+$D$4)^AO$6),0)))</f>
        <v>0</v>
      </c>
      <c r="AP28" s="257">
        <f>IF(OR($E28="",'Allgemeine Info'!$H$15=""),0,IF(AP$6='Allgemeine Info'!$H$15,$H28*(1+$D$4)^AP$6,IF(AND(MOD((AP$6),$E28)=0,AP$6&lt;'Allgemeine Info'!$H$15),($G28+$H28)*((1+$D$4)^AP$6),0)))</f>
        <v>0</v>
      </c>
      <c r="AQ28" s="257">
        <f>IF(OR($E28="",'Allgemeine Info'!$H$15=""),0,IF(AQ$6='Allgemeine Info'!$H$15,$H28*(1+$D$4)^AQ$6,IF(AND(MOD((AQ$6),$E28)=0,AQ$6&lt;'Allgemeine Info'!$H$15),($G28+$H28)*((1+$D$4)^AQ$6),0)))</f>
        <v>0</v>
      </c>
      <c r="AR28" s="257">
        <f>IF(OR($E28="",'Allgemeine Info'!$H$15=""),0,IF(AR$6='Allgemeine Info'!$H$15,$H28*(1+$D$4)^AR$6,IF(AND(MOD((AR$6),$E28)=0,AR$6&lt;'Allgemeine Info'!$H$15),($G28+$H28)*((1+$D$4)^AR$6),0)))</f>
        <v>0</v>
      </c>
      <c r="AS28" s="257">
        <f>IF(OR($E28="",'Allgemeine Info'!$H$15=""),0,IF(AS$6='Allgemeine Info'!$H$15,$H28*(1+$D$4)^AS$6,IF(AND(MOD((AS$6),$E28)=0,AS$6&lt;'Allgemeine Info'!$H$15),($G28+$H28)*((1+$D$4)^AS$6),0)))</f>
        <v>0</v>
      </c>
      <c r="AT28" s="257">
        <f>IF(OR($E28="",'Allgemeine Info'!$H$15=""),0,IF(AT$6='Allgemeine Info'!$H$15,$H28*(1+$D$4)^AT$6,IF(AND(MOD((AT$6),$E28)=0,AT$6&lt;'Allgemeine Info'!$H$15),($G28+$H28)*((1+$D$4)^AT$6),0)))</f>
        <v>0</v>
      </c>
      <c r="AU28" s="257">
        <f>IF(OR($E28="",'Allgemeine Info'!$H$15=""),0,IF(AU$6='Allgemeine Info'!$H$15,$H28*(1+$D$4)^AU$6,IF(AND(MOD((AU$6),$E28)=0,AU$6&lt;'Allgemeine Info'!$H$15),($G28+$H28)*((1+$D$4)^AU$6),0)))</f>
        <v>0</v>
      </c>
      <c r="AV28" s="257">
        <f>IF(OR($E28="",'Allgemeine Info'!$H$15=""),0,IF(AV$6='Allgemeine Info'!$H$15,$H28*(1+$D$4)^AV$6,IF(AND(MOD((AV$6),$E28)=0,AV$6&lt;'Allgemeine Info'!$H$15),($G28+$H28)*((1+$D$4)^AV$6),0)))</f>
        <v>0</v>
      </c>
      <c r="AW28" s="257">
        <f>IF(OR($E28="",'Allgemeine Info'!$H$15=""),0,IF(AW$6='Allgemeine Info'!$H$15,$H28*(1+$D$4)^AW$6,IF(AND(MOD((AW$6),$E28)=0,AW$6&lt;'Allgemeine Info'!$H$15),($G28+$H28)*((1+$D$4)^AW$6),0)))</f>
        <v>0</v>
      </c>
      <c r="AX28" s="257">
        <f>IF(OR($E28="",'Allgemeine Info'!$H$15=""),0,IF(AX$6='Allgemeine Info'!$H$15,$H28*(1+$D$4)^AX$6,IF(AND(MOD((AX$6),$E28)=0,AX$6&lt;'Allgemeine Info'!$H$15),($G28+$H28)*((1+$D$4)^AX$6),0)))</f>
        <v>0</v>
      </c>
      <c r="AY28" s="257">
        <f>IF(OR($E28="",'Allgemeine Info'!$H$15=""),0,IF(AY$6='Allgemeine Info'!$H$15,$H28*(1+$D$4)^AY$6,IF(AND(MOD((AY$6),$E28)=0,AY$6&lt;'Allgemeine Info'!$H$15),($G28+$H28)*((1+$D$4)^AY$6),0)))</f>
        <v>0</v>
      </c>
      <c r="AZ28" s="257">
        <f>IF(OR($E28="",'Allgemeine Info'!$H$15=""),0,IF(AZ$6='Allgemeine Info'!$H$15,$H28*(1+$D$4)^AZ$6,IF(AND(MOD((AZ$6),$E28)=0,AZ$6&lt;'Allgemeine Info'!$H$15),($G28+$H28)*((1+$D$4)^AZ$6),0)))</f>
        <v>0</v>
      </c>
      <c r="BA28" s="257">
        <f>IF(OR($E28="",'Allgemeine Info'!$H$15=""),0,IF(BA$6='Allgemeine Info'!$H$15,$H28*(1+$D$4)^BA$6,IF(AND(MOD((BA$6),$E28)=0,BA$6&lt;'Allgemeine Info'!$H$15),($G28+$H28)*((1+$D$4)^BA$6),0)))</f>
        <v>0</v>
      </c>
      <c r="BB28" s="257">
        <f>IF(OR($E28="",'Allgemeine Info'!$H$15=""),0,IF(BB$6='Allgemeine Info'!$H$15,$H28*(1+$D$4)^BB$6,IF(AND(MOD((BB$6),$E28)=0,BB$6&lt;'Allgemeine Info'!$H$15),($G28+$H28)*((1+$D$4)^BB$6),0)))</f>
        <v>0</v>
      </c>
      <c r="BC28" s="257">
        <f>IF(OR($E28="",'Allgemeine Info'!$H$15=""),0,IF(BC$6='Allgemeine Info'!$H$15,$H28*(1+$D$4)^BC$6,IF(AND(MOD((BC$6),$E28)=0,BC$6&lt;'Allgemeine Info'!$H$15),($G28+$H28)*((1+$D$4)^BC$6),0)))</f>
        <v>0</v>
      </c>
      <c r="BD28" s="257">
        <f>IF(OR($E28="",'Allgemeine Info'!$H$15=""),0,IF(BD$6='Allgemeine Info'!$H$15,$H28*(1+$D$4)^BD$6,IF(AND(MOD((BD$6),$E28)=0,BD$6&lt;'Allgemeine Info'!$H$15),($G28+$H28)*((1+$D$4)^BD$6),0)))</f>
        <v>0</v>
      </c>
      <c r="BE28" s="257">
        <f>IF(OR($E28="",'Allgemeine Info'!$H$15=""),0,IF(BE$6='Allgemeine Info'!$H$15,$H28*(1+$D$4)^BE$6,IF(AND(MOD((BE$6),$E28)=0,BE$6&lt;'Allgemeine Info'!$H$15),($G28+$H28)*((1+$D$4)^BE$6),0)))</f>
        <v>0</v>
      </c>
      <c r="BF28" s="257">
        <f>IF(OR($E28="",'Allgemeine Info'!$H$15=""),0,IF(BF$6='Allgemeine Info'!$H$15,$H28*(1+$D$4)^BF$6,IF(AND(MOD((BF$6),$E28)=0,BF$6&lt;'Allgemeine Info'!$H$15),($G28+$H28)*((1+$D$4)^BF$6),0)))</f>
        <v>0</v>
      </c>
      <c r="BG28" s="257">
        <f>IF(OR($E28="",'Allgemeine Info'!$H$15=""),0,IF(BG$6='Allgemeine Info'!$H$15,$H28*(1+$D$4)^BG$6,IF(AND(MOD((BG$6),$E28)=0,BG$6&lt;'Allgemeine Info'!$H$15),($G28+$H28)*((1+$D$4)^BG$6),0)))</f>
        <v>0</v>
      </c>
      <c r="BH28" s="257">
        <f>IF(OR($E28="",'Allgemeine Info'!$H$15=""),0,IF(BH$6='Allgemeine Info'!$H$15,$H28*(1+$D$4)^BH$6,IF(AND(MOD((BH$6),$E28)=0,BH$6&lt;'Allgemeine Info'!$H$15),($G28+$H28)*((1+$D$4)^BH$6),0)))</f>
        <v>0</v>
      </c>
      <c r="BI28" s="257">
        <f>IF(OR($E28="",'Allgemeine Info'!$H$15=""),0,IF(BI$6='Allgemeine Info'!$H$15,$H28*(1+$D$4)^BI$6,IF(AND(MOD((BI$6),$E28)=0,BI$6&lt;'Allgemeine Info'!$H$15),($G28+$H28)*((1+$D$4)^BI$6),0)))</f>
        <v>0</v>
      </c>
      <c r="BJ28" s="257">
        <f>IF(OR($E28="",'Allgemeine Info'!$H$15=""),0,IF(BJ$6='Allgemeine Info'!$H$15,$H28*(1+$D$4)^BJ$6,IF(AND(MOD((BJ$6),$E28)=0,BJ$6&lt;'Allgemeine Info'!$H$15),($G28+$H28)*((1+$D$4)^BJ$6),0)))</f>
        <v>0</v>
      </c>
      <c r="BK28" s="257">
        <f>IF(OR($E28="",'Allgemeine Info'!$H$15=""),0,IF(BK$6='Allgemeine Info'!$H$15,$H28*(1+$D$4)^BK$6,IF(AND(MOD((BK$6),$E28)=0,BK$6&lt;'Allgemeine Info'!$H$15),($G28+$H28)*((1+$D$4)^BK$6),0)))</f>
        <v>0</v>
      </c>
      <c r="BL28" s="257">
        <f>IF(OR($E28="",'Allgemeine Info'!$H$15=""),0,IF(BL$6='Allgemeine Info'!$H$15,$H28*(1+$D$4)^BL$6,IF(AND(MOD((BL$6),$E28)=0,BL$6&lt;'Allgemeine Info'!$H$15),($G28+$H28)*((1+$D$4)^BL$6),0)))</f>
        <v>0</v>
      </c>
      <c r="BM28" s="257">
        <f>IF(OR($E28="",'Allgemeine Info'!$H$15=""),0,IF(BM$6='Allgemeine Info'!$H$15,$H28*(1+$D$4)^BM$6,IF(AND(MOD((BM$6),$E28)=0,BM$6&lt;'Allgemeine Info'!$H$15),($G28+$H28)*((1+$D$4)^BM$6),0)))</f>
        <v>0</v>
      </c>
      <c r="BN28" s="257">
        <f>IF(OR($E28="",'Allgemeine Info'!$H$15=""),0,IF(BN$6='Allgemeine Info'!$H$15,$H28*(1+$D$4)^BN$6,IF(AND(MOD((BN$6),$E28)=0,BN$6&lt;'Allgemeine Info'!$H$15),($G28+$H28)*((1+$D$4)^BN$6),0)))</f>
        <v>0</v>
      </c>
      <c r="BO28" s="257">
        <f>IF(OR($E28="",'Allgemeine Info'!$H$15=""),0,IF(BO$6='Allgemeine Info'!$H$15,$H28*(1+$D$4)^BO$6,IF(AND(MOD((BO$6),$E28)=0,BO$6&lt;'Allgemeine Info'!$H$15),($G28+$H28)*((1+$D$4)^BO$6),0)))</f>
        <v>0</v>
      </c>
      <c r="BP28" s="257">
        <f>IF(OR($E28="",'Allgemeine Info'!$H$15=""),0,IF(BP$6='Allgemeine Info'!$H$15,$H28*(1+$D$4)^BP$6,IF(AND(MOD((BP$6),$E28)=0,BP$6&lt;'Allgemeine Info'!$H$15),($G28+$H28)*((1+$D$4)^BP$6),0)))</f>
        <v>0</v>
      </c>
      <c r="BQ28" s="257">
        <f>IF(OR($E28="",'Allgemeine Info'!$H$15=""),0,IF(BQ$6='Allgemeine Info'!$H$15,$H28*(1+$D$4)^BQ$6,IF(AND(MOD((BQ$6),$E28)=0,BQ$6&lt;'Allgemeine Info'!$H$15),($G28+$H28)*((1+$D$4)^BQ$6),0)))</f>
        <v>0</v>
      </c>
      <c r="BR28" s="257">
        <f>IF(OR($E28="",'Allgemeine Info'!$H$15=""),0,IF(BR$6='Allgemeine Info'!$H$15,$H28*(1+$D$4)^BR$6,IF(AND(MOD((BR$6),$E28)=0,BR$6&lt;'Allgemeine Info'!$H$15),($G28+$H28)*((1+$D$4)^BR$6),0)))</f>
        <v>0</v>
      </c>
      <c r="BS28" s="257">
        <f>IF(OR($E28="",'Allgemeine Info'!$H$15=""),0,IF(BS$6='Allgemeine Info'!$H$15,$H28*(1+$D$4)^BS$6,IF(AND(MOD((BS$6),$E28)=0,BS$6&lt;'Allgemeine Info'!$H$15),($G28+$H28)*((1+$D$4)^BS$6),0)))</f>
        <v>0</v>
      </c>
      <c r="BT28" s="257">
        <f>IF(OR($E28="",'Allgemeine Info'!$H$15=""),0,IF(BT$6='Allgemeine Info'!$H$15,$H28*(1+$D$4)^BT$6,IF(AND(MOD((BT$6),$E28)=0,BT$6&lt;'Allgemeine Info'!$H$15),($G28+$H28)*((1+$D$4)^BT$6),0)))</f>
        <v>0</v>
      </c>
      <c r="BU28" s="257">
        <f>IF(OR($E28="",'Allgemeine Info'!$H$15=""),0,IF(BU$6='Allgemeine Info'!$H$15,$H28*(1+$D$4)^BU$6,IF(AND(MOD((BU$6),$E28)=0,BU$6&lt;'Allgemeine Info'!$H$15),($G28+$H28)*((1+$D$4)^BU$6),0)))</f>
        <v>0</v>
      </c>
      <c r="BV28" s="257">
        <f>IF(OR($E28="",'Allgemeine Info'!$H$15=""),0,IF(BV$6='Allgemeine Info'!$H$15,$H28*(1+$D$4)^BV$6,IF(AND(MOD((BV$6),$E28)=0,BV$6&lt;'Allgemeine Info'!$H$15),($G28+$H28)*((1+$D$4)^BV$6),0)))</f>
        <v>0</v>
      </c>
      <c r="BW28" s="257">
        <f>IF(OR($E28="",'Allgemeine Info'!$H$15=""),0,IF(BW$6='Allgemeine Info'!$H$15,$H28*(1+$D$4)^BW$6,IF(AND(MOD((BW$6),$E28)=0,BW$6&lt;'Allgemeine Info'!$H$15),($G28+$H28)*((1+$D$4)^BW$6),0)))</f>
        <v>0</v>
      </c>
      <c r="BX28" s="257">
        <f>IF(OR($E28="",'Allgemeine Info'!$H$15=""),0,IF(BX$6='Allgemeine Info'!$H$15,$H28*(1+$D$4)^BX$6,IF(AND(MOD((BX$6),$E28)=0,BX$6&lt;'Allgemeine Info'!$H$15),($G28+$H28)*((1+$D$4)^BX$6),0)))</f>
        <v>0</v>
      </c>
      <c r="BY28" s="257">
        <f>IF(OR($E28="",'Allgemeine Info'!$H$15=""),0,IF(BY$6='Allgemeine Info'!$H$15,$H28*(1+$D$4)^BY$6,IF(AND(MOD((BY$6),$E28)=0,BY$6&lt;'Allgemeine Info'!$H$15),($G28+$H28)*((1+$D$4)^BY$6),0)))</f>
        <v>0</v>
      </c>
      <c r="BZ28" s="257">
        <f>IF(OR($E28="",'Allgemeine Info'!$H$15=""),0,IF(BZ$6='Allgemeine Info'!$H$15,$H28*(1+$D$4)^BZ$6,IF(AND(MOD((BZ$6),$E28)=0,BZ$6&lt;'Allgemeine Info'!$H$15),($G28+$H28)*((1+$D$4)^BZ$6),0)))</f>
        <v>0</v>
      </c>
      <c r="CA28" s="257">
        <f>IF(OR($E28="",'Allgemeine Info'!$H$15=""),0,IF(CA$6='Allgemeine Info'!$H$15,$H28*(1+$D$4)^CA$6,IF(AND(MOD((CA$6),$E28)=0,CA$6&lt;'Allgemeine Info'!$H$15),($G28+$H28)*((1+$D$4)^CA$6),0)))</f>
        <v>0</v>
      </c>
      <c r="CB28" s="257">
        <f>IF(OR($E28="",'Allgemeine Info'!$H$15=""),0,IF(CB$6='Allgemeine Info'!$H$15,$H28*(1+$D$4)^CB$6,IF(AND(MOD((CB$6),$E28)=0,CB$6&lt;'Allgemeine Info'!$H$15),($G28+$H28)*((1+$D$4)^CB$6),0)))</f>
        <v>0</v>
      </c>
      <c r="CC28" s="257">
        <f>IF(OR($E28="",'Allgemeine Info'!$H$15=""),0,IF(CC$6='Allgemeine Info'!$H$15,$H28*(1+$D$4)^CC$6,IF(AND(MOD((CC$6),$E28)=0,CC$6&lt;'Allgemeine Info'!$H$15),($G28+$H28)*((1+$D$4)^CC$6),0)))</f>
        <v>0</v>
      </c>
      <c r="CD28" s="257">
        <f>IF(OR($E28="",'Allgemeine Info'!$H$15=""),0,IF(CD$6='Allgemeine Info'!$H$15,$H28*(1+$D$4)^CD$6,IF(AND(MOD((CD$6),$E28)=0,CD$6&lt;'Allgemeine Info'!$H$15),($G28+$H28)*((1+$D$4)^CD$6),0)))</f>
        <v>0</v>
      </c>
      <c r="CE28" s="257">
        <f>IF(OR($E28="",'Allgemeine Info'!$H$15=""),0,IF(CE$6='Allgemeine Info'!$H$15,$H28*(1+$D$4)^CE$6,IF(AND(MOD((CE$6),$E28)=0,CE$6&lt;'Allgemeine Info'!$H$15),($G28+$H28)*((1+$D$4)^CE$6),0)))</f>
        <v>0</v>
      </c>
      <c r="CF28" s="257">
        <f>IF(OR($E28="",'Allgemeine Info'!$H$15=""),0,IF(CF$6='Allgemeine Info'!$H$15,$H28*(1+$D$4)^CF$6,IF(AND(MOD((CF$6),$E28)=0,CF$6&lt;'Allgemeine Info'!$H$15),($G28+$H28)*((1+$D$4)^CF$6),0)))</f>
        <v>0</v>
      </c>
      <c r="CG28" s="257">
        <f>IF(OR($E28="",'Allgemeine Info'!$H$15=""),0,IF(CG$6='Allgemeine Info'!$H$15,$H28*(1+$D$4)^CG$6,IF(AND(MOD((CG$6),$E28)=0,CG$6&lt;'Allgemeine Info'!$H$15),($G28+$H28)*((1+$D$4)^CG$6),0)))</f>
        <v>0</v>
      </c>
      <c r="CH28" s="257">
        <f>IF(OR($E28="",'Allgemeine Info'!$H$15=""),0,IF(CH$6='Allgemeine Info'!$H$15,$H28*(1+$D$4)^CH$6,IF(AND(MOD((CH$6),$E28)=0,CH$6&lt;'Allgemeine Info'!$H$15),($G28+$H28)*((1+$D$4)^CH$6),0)))</f>
        <v>0</v>
      </c>
      <c r="CI28" s="257">
        <f>IF(OR($E28="",'Allgemeine Info'!$H$15=""),0,IF(CI$6='Allgemeine Info'!$H$15,$H28*(1+$D$4)^CI$6,IF(AND(MOD((CI$6),$E28)=0,CI$6&lt;'Allgemeine Info'!$H$15),($G28+$H28)*((1+$D$4)^CI$6),0)))</f>
        <v>0</v>
      </c>
      <c r="CJ28" s="257">
        <f>IF(OR($E28="",'Allgemeine Info'!$H$15=""),0,IF(CJ$6='Allgemeine Info'!$H$15,$H28*(1+$D$4)^CJ$6,IF(AND(MOD((CJ$6),$E28)=0,CJ$6&lt;'Allgemeine Info'!$H$15),($G28+$H28)*((1+$D$4)^CJ$6),0)))</f>
        <v>0</v>
      </c>
      <c r="CK28" s="257">
        <f>IF(OR($E28="",'Allgemeine Info'!$H$15=""),0,IF(CK$6='Allgemeine Info'!$H$15,$H28*(1+$D$4)^CK$6,IF(AND(MOD((CK$6),$E28)=0,CK$6&lt;'Allgemeine Info'!$H$15),($G28+$H28)*((1+$D$4)^CK$6),0)))</f>
        <v>0</v>
      </c>
      <c r="CL28" s="257">
        <f>IF(OR($E28="",'Allgemeine Info'!$H$15=""),0,IF(CL$6='Allgemeine Info'!$H$15,$H28*(1+$D$4)^CL$6,IF(AND(MOD((CL$6),$E28)=0,CL$6&lt;'Allgemeine Info'!$H$15),($G28+$H28)*((1+$D$4)^CL$6),0)))</f>
        <v>0</v>
      </c>
      <c r="CM28" s="257">
        <f>IF(OR($E28="",'Allgemeine Info'!$H$15=""),0,IF(CM$6='Allgemeine Info'!$H$15,$H28*(1+$D$4)^CM$6,IF(AND(MOD((CM$6),$E28)=0,CM$6&lt;'Allgemeine Info'!$H$15),($G28+$H28)*((1+$D$4)^CM$6),0)))</f>
        <v>0</v>
      </c>
      <c r="CN28" s="257">
        <f>IF(OR($E28="",'Allgemeine Info'!$H$15=""),0,IF(CN$6='Allgemeine Info'!$H$15,$H28*(1+$D$4)^CN$6,IF(AND(MOD((CN$6),$E28)=0,CN$6&lt;'Allgemeine Info'!$H$15),($G28+$H28)*((1+$D$4)^CN$6),0)))</f>
        <v>0</v>
      </c>
      <c r="CO28" s="257">
        <f>IF(OR($E28="",'Allgemeine Info'!$H$15=""),0,IF(CO$6='Allgemeine Info'!$H$15,$H28*(1+$D$4)^CO$6,IF(AND(MOD((CO$6),$E28)=0,CO$6&lt;'Allgemeine Info'!$H$15),($G28+$H28)*((1+$D$4)^CO$6),0)))</f>
        <v>0</v>
      </c>
      <c r="CP28" s="257">
        <f>IF(OR($E28="",'Allgemeine Info'!$H$15=""),0,IF(CP$6='Allgemeine Info'!$H$15,$H28*(1+$D$4)^CP$6,IF(AND(MOD((CP$6),$E28)=0,CP$6&lt;'Allgemeine Info'!$H$15),($G28+$H28)*((1+$D$4)^CP$6),0)))</f>
        <v>0</v>
      </c>
      <c r="CQ28" s="257">
        <f>IF(OR($E28="",'Allgemeine Info'!$H$15=""),0,IF(CQ$6='Allgemeine Info'!$H$15,$H28*(1+$D$4)^CQ$6,IF(AND(MOD((CQ$6),$E28)=0,CQ$6&lt;'Allgemeine Info'!$H$15),($G28+$H28)*((1+$D$4)^CQ$6),0)))</f>
        <v>0</v>
      </c>
      <c r="CR28" s="257">
        <f>IF(OR($E28="",'Allgemeine Info'!$H$15=""),0,IF(CR$6='Allgemeine Info'!$H$15,$H28*(1+$D$4)^CR$6,IF(AND(MOD((CR$6),$E28)=0,CR$6&lt;'Allgemeine Info'!$H$15),($G28+$H28)*((1+$D$4)^CR$6),0)))</f>
        <v>0</v>
      </c>
      <c r="CS28" s="257">
        <f>IF(OR($E28="",'Allgemeine Info'!$H$15=""),0,IF(CS$6='Allgemeine Info'!$H$15,$H28*(1+$D$4)^CS$6,IF(AND(MOD((CS$6),$E28)=0,CS$6&lt;'Allgemeine Info'!$H$15),($G28+$H28)*((1+$D$4)^CS$6),0)))</f>
        <v>0</v>
      </c>
      <c r="CT28" s="257">
        <f>IF(OR($E28="",'Allgemeine Info'!$H$15=""),0,IF(CT$6='Allgemeine Info'!$H$15,$H28*(1+$D$4)^CT$6,IF(AND(MOD((CT$6),$E28)=0,CT$6&lt;'Allgemeine Info'!$H$15),($G28+$H28)*((1+$D$4)^CT$6),0)))</f>
        <v>0</v>
      </c>
      <c r="CU28" s="257">
        <f>IF(OR($E28="",'Allgemeine Info'!$H$15=""),0,IF(CU$6='Allgemeine Info'!$H$15,$H28*(1+$D$4)^CU$6,IF(AND(MOD((CU$6),$E28)=0,CU$6&lt;'Allgemeine Info'!$H$15),($G28+$H28)*((1+$D$4)^CU$6),0)))</f>
        <v>0</v>
      </c>
      <c r="CV28" s="257">
        <f>IF(OR($E28="",'Allgemeine Info'!$H$15=""),0,IF(CV$6='Allgemeine Info'!$H$15,$H28*(1+$D$4)^CV$6,IF(AND(MOD((CV$6),$E28)=0,CV$6&lt;'Allgemeine Info'!$H$15),($G28+$H28)*((1+$D$4)^CV$6),0)))</f>
        <v>0</v>
      </c>
      <c r="CW28" s="257">
        <f>IF(OR($E28="",'Allgemeine Info'!$H$15=""),0,IF(CW$6='Allgemeine Info'!$H$15,$H28*(1+$D$4)^CW$6,IF(AND(MOD((CW$6),$E28)=0,CW$6&lt;'Allgemeine Info'!$H$15),($G28+$H28)*((1+$D$4)^CW$6),0)))</f>
        <v>0</v>
      </c>
      <c r="CX28" s="257">
        <f>IF(OR($E28="",'Allgemeine Info'!$H$15=""),0,IF(CX$6='Allgemeine Info'!$H$15,$H28*(1+$D$4)^CX$6,IF(AND(MOD((CX$6),$E28)=0,CX$6&lt;'Allgemeine Info'!$H$15),($G28+$H28)*((1+$D$4)^CX$6),0)))</f>
        <v>0</v>
      </c>
      <c r="CY28" s="257">
        <f>IF(OR($E28="",'Allgemeine Info'!$H$15=""),0,IF(CY$6='Allgemeine Info'!$H$15,$H28*(1+$D$4)^CY$6,IF(AND(MOD((CY$6),$E28)=0,CY$6&lt;'Allgemeine Info'!$H$15),($G28+$H28)*((1+$D$4)^CY$6),0)))</f>
        <v>0</v>
      </c>
      <c r="CZ28" s="257">
        <f>IF(OR($E28="",'Allgemeine Info'!$H$15=""),0,IF(CZ$6='Allgemeine Info'!$H$15,$H28*(1+$D$4)^CZ$6,IF(AND(MOD((CZ$6),$E28)=0,CZ$6&lt;'Allgemeine Info'!$H$15),($G28+$H28)*((1+$D$4)^CZ$6),0)))</f>
        <v>0</v>
      </c>
      <c r="DA28" s="257">
        <f>IF(OR($E28="",'Allgemeine Info'!$H$15=""),0,IF(DA$6='Allgemeine Info'!$H$15,$H28*(1+$D$4)^DA$6,IF(AND(MOD((DA$6),$E28)=0,DA$6&lt;'Allgemeine Info'!$H$15),($G28+$H28)*((1+$D$4)^DA$6),0)))</f>
        <v>0</v>
      </c>
      <c r="DB28" s="257">
        <f>IF(OR($E28="",'Allgemeine Info'!$H$15=""),0,IF(DB$6='Allgemeine Info'!$H$15,$H28*(1+$D$4)^DB$6,IF(AND(MOD((DB$6),$E28)=0,DB$6&lt;'Allgemeine Info'!$H$15),($G28+$H28)*((1+$D$4)^DB$6),0)))</f>
        <v>0</v>
      </c>
      <c r="DC28" s="257">
        <f>IF(OR($E28="",'Allgemeine Info'!$H$15=""),0,IF(DC$6='Allgemeine Info'!$H$15,$H28*(1+$D$4)^DC$6,IF(AND(MOD((DC$6),$E28)=0,DC$6&lt;'Allgemeine Info'!$H$15),($G28+$H28)*((1+$D$4)^DC$6),0)))</f>
        <v>0</v>
      </c>
      <c r="DD28" s="252">
        <f>IF(OR($E28="",'Allgemeine Info'!$H$15=""),0,IF(DD$6='Allgemeine Info'!$H$15,$H28*(1+$D$4)^DD$6,IF(AND(MOD((DD$6),$E28)=0,DD$6&lt;'Allgemeine Info'!$H$15),($G28+$H28)*((1+$D$4)^DD$6),0)))</f>
        <v>0</v>
      </c>
      <c r="DE28" s="157"/>
    </row>
    <row r="29" spans="1:109" s="27" customFormat="1" x14ac:dyDescent="0.2">
      <c r="C29" s="339"/>
      <c r="D29" s="253"/>
      <c r="E29" s="341"/>
      <c r="F29" s="249">
        <f>IF('Allgemeine Info'!$H$15="",0,IF(E29=0,0,IF(MOD(('Allgemeine Info'!$H$15),E29)=0,(('Allgemeine Info'!$H$15)/E29)-1,ROUNDDOWN(('Allgemeine Info'!$H$15)/E29,0))))</f>
        <v>0</v>
      </c>
      <c r="G29" s="343"/>
      <c r="H29" s="343"/>
      <c r="I29" s="257">
        <f>IF(OR($E29="",'Allgemeine Info'!$H$15=""),0,IF(I$6='Allgemeine Info'!$H$15,$H29*(1+$D$4)^I$6,IF(AND(MOD((I$6),$E29)=0,I$6&lt;'Allgemeine Info'!$H$15),($G29+$H29)*((1+$D$4)^I$6),0)))</f>
        <v>0</v>
      </c>
      <c r="J29" s="257">
        <f>IF(OR($E29="",'Allgemeine Info'!$H$15=""),0,IF(J$6='Allgemeine Info'!$H$15,$H29*(1+$D$4)^J$6,IF(AND(MOD((J$6),$E29)=0,J$6&lt;'Allgemeine Info'!$H$15),($G29+$H29)*((1+$D$4)^J$6),0)))</f>
        <v>0</v>
      </c>
      <c r="K29" s="257">
        <f>IF(OR($E29="",'Allgemeine Info'!$H$15=""),0,IF(K$6='Allgemeine Info'!$H$15,$H29*(1+$D$4)^K$6,IF(AND(MOD((K$6),$E29)=0,K$6&lt;'Allgemeine Info'!$H$15),($G29+$H29)*((1+$D$4)^K$6),0)))</f>
        <v>0</v>
      </c>
      <c r="L29" s="257">
        <f>IF(OR($E29="",'Allgemeine Info'!$H$15=""),0,IF(L$6='Allgemeine Info'!$H$15,$H29*(1+$D$4)^L$6,IF(AND(MOD((L$6),$E29)=0,L$6&lt;'Allgemeine Info'!$H$15),($G29+$H29)*((1+$D$4)^L$6),0)))</f>
        <v>0</v>
      </c>
      <c r="M29" s="257">
        <f>IF(OR($E29="",'Allgemeine Info'!$H$15=""),0,IF(M$6='Allgemeine Info'!$H$15,$H29*(1+$D$4)^M$6,IF(AND(MOD((M$6),$E29)=0,M$6&lt;'Allgemeine Info'!$H$15),($G29+$H29)*((1+$D$4)^M$6),0)))</f>
        <v>0</v>
      </c>
      <c r="N29" s="257">
        <f>IF(OR($E29="",'Allgemeine Info'!$H$15=""),0,IF(N$6='Allgemeine Info'!$H$15,$H29*(1+$D$4)^N$6,IF(AND(MOD((N$6),$E29)=0,N$6&lt;'Allgemeine Info'!$H$15),($G29+$H29)*((1+$D$4)^N$6),0)))</f>
        <v>0</v>
      </c>
      <c r="O29" s="257">
        <f>IF(OR($E29="",'Allgemeine Info'!$H$15=""),0,IF(O$6='Allgemeine Info'!$H$15,$H29*(1+$D$4)^O$6,IF(AND(MOD((O$6),$E29)=0,O$6&lt;'Allgemeine Info'!$H$15),($G29+$H29)*((1+$D$4)^O$6),0)))</f>
        <v>0</v>
      </c>
      <c r="P29" s="257">
        <f>IF(OR($E29="",'Allgemeine Info'!$H$15=""),0,IF(P$6='Allgemeine Info'!$H$15,$H29*(1+$D$4)^P$6,IF(AND(MOD((P$6),$E29)=0,P$6&lt;'Allgemeine Info'!$H$15),($G29+$H29)*((1+$D$4)^P$6),0)))</f>
        <v>0</v>
      </c>
      <c r="Q29" s="257">
        <f>IF(OR($E29="",'Allgemeine Info'!$H$15=""),0,IF(Q$6='Allgemeine Info'!$H$15,$H29*(1+$D$4)^Q$6,IF(AND(MOD((Q$6),$E29)=0,Q$6&lt;'Allgemeine Info'!$H$15),($G29+$H29)*((1+$D$4)^Q$6),0)))</f>
        <v>0</v>
      </c>
      <c r="R29" s="257">
        <f>IF(OR($E29="",'Allgemeine Info'!$H$15=""),0,IF(R$6='Allgemeine Info'!$H$15,$H29*(1+$D$4)^R$6,IF(AND(MOD((R$6),$E29)=0,R$6&lt;'Allgemeine Info'!$H$15),($G29+$H29)*((1+$D$4)^R$6),0)))</f>
        <v>0</v>
      </c>
      <c r="S29" s="257">
        <f>IF(OR($E29="",'Allgemeine Info'!$H$15=""),0,IF(S$6='Allgemeine Info'!$H$15,$H29*(1+$D$4)^S$6,IF(AND(MOD((S$6),$E29)=0,S$6&lt;'Allgemeine Info'!$H$15),($G29+$H29)*((1+$D$4)^S$6),0)))</f>
        <v>0</v>
      </c>
      <c r="T29" s="257">
        <f>IF(OR($E29="",'Allgemeine Info'!$H$15=""),0,IF(T$6='Allgemeine Info'!$H$15,$H29*(1+$D$4)^T$6,IF(AND(MOD((T$6),$E29)=0,T$6&lt;'Allgemeine Info'!$H$15),($G29+$H29)*((1+$D$4)^T$6),0)))</f>
        <v>0</v>
      </c>
      <c r="U29" s="257">
        <f>IF(OR($E29="",'Allgemeine Info'!$H$15=""),0,IF(U$6='Allgemeine Info'!$H$15,$H29*(1+$D$4)^U$6,IF(AND(MOD((U$6),$E29)=0,U$6&lt;'Allgemeine Info'!$H$15),($G29+$H29)*((1+$D$4)^U$6),0)))</f>
        <v>0</v>
      </c>
      <c r="V29" s="257">
        <f>IF(OR($E29="",'Allgemeine Info'!$H$15=""),0,IF(V$6='Allgemeine Info'!$H$15,$H29*(1+$D$4)^V$6,IF(AND(MOD((V$6),$E29)=0,V$6&lt;'Allgemeine Info'!$H$15),($G29+$H29)*((1+$D$4)^V$6),0)))</f>
        <v>0</v>
      </c>
      <c r="W29" s="257">
        <f>IF(OR($E29="",'Allgemeine Info'!$H$15=""),0,IF(W$6='Allgemeine Info'!$H$15,$H29*(1+$D$4)^W$6,IF(AND(MOD((W$6),$E29)=0,W$6&lt;'Allgemeine Info'!$H$15),($G29+$H29)*((1+$D$4)^W$6),0)))</f>
        <v>0</v>
      </c>
      <c r="X29" s="257">
        <f>IF(OR($E29="",'Allgemeine Info'!$H$15=""),0,IF(X$6='Allgemeine Info'!$H$15,$H29*(1+$D$4)^X$6,IF(AND(MOD((X$6),$E29)=0,X$6&lt;'Allgemeine Info'!$H$15),($G29+$H29)*((1+$D$4)^X$6),0)))</f>
        <v>0</v>
      </c>
      <c r="Y29" s="257">
        <f>IF(OR($E29="",'Allgemeine Info'!$H$15=""),0,IF(Y$6='Allgemeine Info'!$H$15,$H29*(1+$D$4)^Y$6,IF(AND(MOD((Y$6),$E29)=0,Y$6&lt;'Allgemeine Info'!$H$15),($G29+$H29)*((1+$D$4)^Y$6),0)))</f>
        <v>0</v>
      </c>
      <c r="Z29" s="257">
        <f>IF(OR($E29="",'Allgemeine Info'!$H$15=""),0,IF(Z$6='Allgemeine Info'!$H$15,$H29*(1+$D$4)^Z$6,IF(AND(MOD((Z$6),$E29)=0,Z$6&lt;'Allgemeine Info'!$H$15),($G29+$H29)*((1+$D$4)^Z$6),0)))</f>
        <v>0</v>
      </c>
      <c r="AA29" s="257">
        <f>IF(OR($E29="",'Allgemeine Info'!$H$15=""),0,IF(AA$6='Allgemeine Info'!$H$15,$H29*(1+$D$4)^AA$6,IF(AND(MOD((AA$6),$E29)=0,AA$6&lt;'Allgemeine Info'!$H$15),($G29+$H29)*((1+$D$4)^AA$6),0)))</f>
        <v>0</v>
      </c>
      <c r="AB29" s="257">
        <f>IF(OR($E29="",'Allgemeine Info'!$H$15=""),0,IF(AB$6='Allgemeine Info'!$H$15,$H29*(1+$D$4)^AB$6,IF(AND(MOD((AB$6),$E29)=0,AB$6&lt;'Allgemeine Info'!$H$15),($G29+$H29)*((1+$D$4)^AB$6),0)))</f>
        <v>0</v>
      </c>
      <c r="AC29" s="257">
        <f>IF(OR($E29="",'Allgemeine Info'!$H$15=""),0,IF(AC$6='Allgemeine Info'!$H$15,$H29*(1+$D$4)^AC$6,IF(AND(MOD((AC$6),$E29)=0,AC$6&lt;'Allgemeine Info'!$H$15),($G29+$H29)*((1+$D$4)^AC$6),0)))</f>
        <v>0</v>
      </c>
      <c r="AD29" s="257">
        <f>IF(OR($E29="",'Allgemeine Info'!$H$15=""),0,IF(AD$6='Allgemeine Info'!$H$15,$H29*(1+$D$4)^AD$6,IF(AND(MOD((AD$6),$E29)=0,AD$6&lt;'Allgemeine Info'!$H$15),($G29+$H29)*((1+$D$4)^AD$6),0)))</f>
        <v>0</v>
      </c>
      <c r="AE29" s="257">
        <f>IF(OR($E29="",'Allgemeine Info'!$H$15=""),0,IF(AE$6='Allgemeine Info'!$H$15,$H29*(1+$D$4)^AE$6,IF(AND(MOD((AE$6),$E29)=0,AE$6&lt;'Allgemeine Info'!$H$15),($G29+$H29)*((1+$D$4)^AE$6),0)))</f>
        <v>0</v>
      </c>
      <c r="AF29" s="257">
        <f>IF(OR($E29="",'Allgemeine Info'!$H$15=""),0,IF(AF$6='Allgemeine Info'!$H$15,$H29*(1+$D$4)^AF$6,IF(AND(MOD((AF$6),$E29)=0,AF$6&lt;'Allgemeine Info'!$H$15),($G29+$H29)*((1+$D$4)^AF$6),0)))</f>
        <v>0</v>
      </c>
      <c r="AG29" s="257">
        <f>IF(OR($E29="",'Allgemeine Info'!$H$15=""),0,IF(AG$6='Allgemeine Info'!$H$15,$H29*(1+$D$4)^AG$6,IF(AND(MOD((AG$6),$E29)=0,AG$6&lt;'Allgemeine Info'!$H$15),($G29+$H29)*((1+$D$4)^AG$6),0)))</f>
        <v>0</v>
      </c>
      <c r="AH29" s="257">
        <f>IF(OR($E29="",'Allgemeine Info'!$H$15=""),0,IF(AH$6='Allgemeine Info'!$H$15,$H29*(1+$D$4)^AH$6,IF(AND(MOD((AH$6),$E29)=0,AH$6&lt;'Allgemeine Info'!$H$15),($G29+$H29)*((1+$D$4)^AH$6),0)))</f>
        <v>0</v>
      </c>
      <c r="AI29" s="257">
        <f>IF(OR($E29="",'Allgemeine Info'!$H$15=""),0,IF(AI$6='Allgemeine Info'!$H$15,$H29*(1+$D$4)^AI$6,IF(AND(MOD((AI$6),$E29)=0,AI$6&lt;'Allgemeine Info'!$H$15),($G29+$H29)*((1+$D$4)^AI$6),0)))</f>
        <v>0</v>
      </c>
      <c r="AJ29" s="257">
        <f>IF(OR($E29="",'Allgemeine Info'!$H$15=""),0,IF(AJ$6='Allgemeine Info'!$H$15,$H29*(1+$D$4)^AJ$6,IF(AND(MOD((AJ$6),$E29)=0,AJ$6&lt;'Allgemeine Info'!$H$15),($G29+$H29)*((1+$D$4)^AJ$6),0)))</f>
        <v>0</v>
      </c>
      <c r="AK29" s="257">
        <f>IF(OR($E29="",'Allgemeine Info'!$H$15=""),0,IF(AK$6='Allgemeine Info'!$H$15,$H29*(1+$D$4)^AK$6,IF(AND(MOD((AK$6),$E29)=0,AK$6&lt;'Allgemeine Info'!$H$15),($G29+$H29)*((1+$D$4)^AK$6),0)))</f>
        <v>0</v>
      </c>
      <c r="AL29" s="257">
        <f>IF(OR($E29="",'Allgemeine Info'!$H$15=""),0,IF(AL$6='Allgemeine Info'!$H$15,$H29*(1+$D$4)^AL$6,IF(AND(MOD((AL$6),$E29)=0,AL$6&lt;'Allgemeine Info'!$H$15),($G29+$H29)*((1+$D$4)^AL$6),0)))</f>
        <v>0</v>
      </c>
      <c r="AM29" s="257">
        <f>IF(OR($E29="",'Allgemeine Info'!$H$15=""),0,IF(AM$6='Allgemeine Info'!$H$15,$H29*(1+$D$4)^AM$6,IF(AND(MOD((AM$6),$E29)=0,AM$6&lt;'Allgemeine Info'!$H$15),($G29+$H29)*((1+$D$4)^AM$6),0)))</f>
        <v>0</v>
      </c>
      <c r="AN29" s="257">
        <f>IF(OR($E29="",'Allgemeine Info'!$H$15=""),0,IF(AN$6='Allgemeine Info'!$H$15,$H29*(1+$D$4)^AN$6,IF(AND(MOD((AN$6),$E29)=0,AN$6&lt;'Allgemeine Info'!$H$15),($G29+$H29)*((1+$D$4)^AN$6),0)))</f>
        <v>0</v>
      </c>
      <c r="AO29" s="257">
        <f>IF(OR($E29="",'Allgemeine Info'!$H$15=""),0,IF(AO$6='Allgemeine Info'!$H$15,$H29*(1+$D$4)^AO$6,IF(AND(MOD((AO$6),$E29)=0,AO$6&lt;'Allgemeine Info'!$H$15),($G29+$H29)*((1+$D$4)^AO$6),0)))</f>
        <v>0</v>
      </c>
      <c r="AP29" s="257">
        <f>IF(OR($E29="",'Allgemeine Info'!$H$15=""),0,IF(AP$6='Allgemeine Info'!$H$15,$H29*(1+$D$4)^AP$6,IF(AND(MOD((AP$6),$E29)=0,AP$6&lt;'Allgemeine Info'!$H$15),($G29+$H29)*((1+$D$4)^AP$6),0)))</f>
        <v>0</v>
      </c>
      <c r="AQ29" s="257">
        <f>IF(OR($E29="",'Allgemeine Info'!$H$15=""),0,IF(AQ$6='Allgemeine Info'!$H$15,$H29*(1+$D$4)^AQ$6,IF(AND(MOD((AQ$6),$E29)=0,AQ$6&lt;'Allgemeine Info'!$H$15),($G29+$H29)*((1+$D$4)^AQ$6),0)))</f>
        <v>0</v>
      </c>
      <c r="AR29" s="257">
        <f>IF(OR($E29="",'Allgemeine Info'!$H$15=""),0,IF(AR$6='Allgemeine Info'!$H$15,$H29*(1+$D$4)^AR$6,IF(AND(MOD((AR$6),$E29)=0,AR$6&lt;'Allgemeine Info'!$H$15),($G29+$H29)*((1+$D$4)^AR$6),0)))</f>
        <v>0</v>
      </c>
      <c r="AS29" s="257">
        <f>IF(OR($E29="",'Allgemeine Info'!$H$15=""),0,IF(AS$6='Allgemeine Info'!$H$15,$H29*(1+$D$4)^AS$6,IF(AND(MOD((AS$6),$E29)=0,AS$6&lt;'Allgemeine Info'!$H$15),($G29+$H29)*((1+$D$4)^AS$6),0)))</f>
        <v>0</v>
      </c>
      <c r="AT29" s="257">
        <f>IF(OR($E29="",'Allgemeine Info'!$H$15=""),0,IF(AT$6='Allgemeine Info'!$H$15,$H29*(1+$D$4)^AT$6,IF(AND(MOD((AT$6),$E29)=0,AT$6&lt;'Allgemeine Info'!$H$15),($G29+$H29)*((1+$D$4)^AT$6),0)))</f>
        <v>0</v>
      </c>
      <c r="AU29" s="257">
        <f>IF(OR($E29="",'Allgemeine Info'!$H$15=""),0,IF(AU$6='Allgemeine Info'!$H$15,$H29*(1+$D$4)^AU$6,IF(AND(MOD((AU$6),$E29)=0,AU$6&lt;'Allgemeine Info'!$H$15),($G29+$H29)*((1+$D$4)^AU$6),0)))</f>
        <v>0</v>
      </c>
      <c r="AV29" s="257">
        <f>IF(OR($E29="",'Allgemeine Info'!$H$15=""),0,IF(AV$6='Allgemeine Info'!$H$15,$H29*(1+$D$4)^AV$6,IF(AND(MOD((AV$6),$E29)=0,AV$6&lt;'Allgemeine Info'!$H$15),($G29+$H29)*((1+$D$4)^AV$6),0)))</f>
        <v>0</v>
      </c>
      <c r="AW29" s="257">
        <f>IF(OR($E29="",'Allgemeine Info'!$H$15=""),0,IF(AW$6='Allgemeine Info'!$H$15,$H29*(1+$D$4)^AW$6,IF(AND(MOD((AW$6),$E29)=0,AW$6&lt;'Allgemeine Info'!$H$15),($G29+$H29)*((1+$D$4)^AW$6),0)))</f>
        <v>0</v>
      </c>
      <c r="AX29" s="257">
        <f>IF(OR($E29="",'Allgemeine Info'!$H$15=""),0,IF(AX$6='Allgemeine Info'!$H$15,$H29*(1+$D$4)^AX$6,IF(AND(MOD((AX$6),$E29)=0,AX$6&lt;'Allgemeine Info'!$H$15),($G29+$H29)*((1+$D$4)^AX$6),0)))</f>
        <v>0</v>
      </c>
      <c r="AY29" s="257">
        <f>IF(OR($E29="",'Allgemeine Info'!$H$15=""),0,IF(AY$6='Allgemeine Info'!$H$15,$H29*(1+$D$4)^AY$6,IF(AND(MOD((AY$6),$E29)=0,AY$6&lt;'Allgemeine Info'!$H$15),($G29+$H29)*((1+$D$4)^AY$6),0)))</f>
        <v>0</v>
      </c>
      <c r="AZ29" s="257">
        <f>IF(OR($E29="",'Allgemeine Info'!$H$15=""),0,IF(AZ$6='Allgemeine Info'!$H$15,$H29*(1+$D$4)^AZ$6,IF(AND(MOD((AZ$6),$E29)=0,AZ$6&lt;'Allgemeine Info'!$H$15),($G29+$H29)*((1+$D$4)^AZ$6),0)))</f>
        <v>0</v>
      </c>
      <c r="BA29" s="257">
        <f>IF(OR($E29="",'Allgemeine Info'!$H$15=""),0,IF(BA$6='Allgemeine Info'!$H$15,$H29*(1+$D$4)^BA$6,IF(AND(MOD((BA$6),$E29)=0,BA$6&lt;'Allgemeine Info'!$H$15),($G29+$H29)*((1+$D$4)^BA$6),0)))</f>
        <v>0</v>
      </c>
      <c r="BB29" s="257">
        <f>IF(OR($E29="",'Allgemeine Info'!$H$15=""),0,IF(BB$6='Allgemeine Info'!$H$15,$H29*(1+$D$4)^BB$6,IF(AND(MOD((BB$6),$E29)=0,BB$6&lt;'Allgemeine Info'!$H$15),($G29+$H29)*((1+$D$4)^BB$6),0)))</f>
        <v>0</v>
      </c>
      <c r="BC29" s="257">
        <f>IF(OR($E29="",'Allgemeine Info'!$H$15=""),0,IF(BC$6='Allgemeine Info'!$H$15,$H29*(1+$D$4)^BC$6,IF(AND(MOD((BC$6),$E29)=0,BC$6&lt;'Allgemeine Info'!$H$15),($G29+$H29)*((1+$D$4)^BC$6),0)))</f>
        <v>0</v>
      </c>
      <c r="BD29" s="257">
        <f>IF(OR($E29="",'Allgemeine Info'!$H$15=""),0,IF(BD$6='Allgemeine Info'!$H$15,$H29*(1+$D$4)^BD$6,IF(AND(MOD((BD$6),$E29)=0,BD$6&lt;'Allgemeine Info'!$H$15),($G29+$H29)*((1+$D$4)^BD$6),0)))</f>
        <v>0</v>
      </c>
      <c r="BE29" s="257">
        <f>IF(OR($E29="",'Allgemeine Info'!$H$15=""),0,IF(BE$6='Allgemeine Info'!$H$15,$H29*(1+$D$4)^BE$6,IF(AND(MOD((BE$6),$E29)=0,BE$6&lt;'Allgemeine Info'!$H$15),($G29+$H29)*((1+$D$4)^BE$6),0)))</f>
        <v>0</v>
      </c>
      <c r="BF29" s="257">
        <f>IF(OR($E29="",'Allgemeine Info'!$H$15=""),0,IF(BF$6='Allgemeine Info'!$H$15,$H29*(1+$D$4)^BF$6,IF(AND(MOD((BF$6),$E29)=0,BF$6&lt;'Allgemeine Info'!$H$15),($G29+$H29)*((1+$D$4)^BF$6),0)))</f>
        <v>0</v>
      </c>
      <c r="BG29" s="257">
        <f>IF(OR($E29="",'Allgemeine Info'!$H$15=""),0,IF(BG$6='Allgemeine Info'!$H$15,$H29*(1+$D$4)^BG$6,IF(AND(MOD((BG$6),$E29)=0,BG$6&lt;'Allgemeine Info'!$H$15),($G29+$H29)*((1+$D$4)^BG$6),0)))</f>
        <v>0</v>
      </c>
      <c r="BH29" s="257">
        <f>IF(OR($E29="",'Allgemeine Info'!$H$15=""),0,IF(BH$6='Allgemeine Info'!$H$15,$H29*(1+$D$4)^BH$6,IF(AND(MOD((BH$6),$E29)=0,BH$6&lt;'Allgemeine Info'!$H$15),($G29+$H29)*((1+$D$4)^BH$6),0)))</f>
        <v>0</v>
      </c>
      <c r="BI29" s="257">
        <f>IF(OR($E29="",'Allgemeine Info'!$H$15=""),0,IF(BI$6='Allgemeine Info'!$H$15,$H29*(1+$D$4)^BI$6,IF(AND(MOD((BI$6),$E29)=0,BI$6&lt;'Allgemeine Info'!$H$15),($G29+$H29)*((1+$D$4)^BI$6),0)))</f>
        <v>0</v>
      </c>
      <c r="BJ29" s="257">
        <f>IF(OR($E29="",'Allgemeine Info'!$H$15=""),0,IF(BJ$6='Allgemeine Info'!$H$15,$H29*(1+$D$4)^BJ$6,IF(AND(MOD((BJ$6),$E29)=0,BJ$6&lt;'Allgemeine Info'!$H$15),($G29+$H29)*((1+$D$4)^BJ$6),0)))</f>
        <v>0</v>
      </c>
      <c r="BK29" s="257">
        <f>IF(OR($E29="",'Allgemeine Info'!$H$15=""),0,IF(BK$6='Allgemeine Info'!$H$15,$H29*(1+$D$4)^BK$6,IF(AND(MOD((BK$6),$E29)=0,BK$6&lt;'Allgemeine Info'!$H$15),($G29+$H29)*((1+$D$4)^BK$6),0)))</f>
        <v>0</v>
      </c>
      <c r="BL29" s="257">
        <f>IF(OR($E29="",'Allgemeine Info'!$H$15=""),0,IF(BL$6='Allgemeine Info'!$H$15,$H29*(1+$D$4)^BL$6,IF(AND(MOD((BL$6),$E29)=0,BL$6&lt;'Allgemeine Info'!$H$15),($G29+$H29)*((1+$D$4)^BL$6),0)))</f>
        <v>0</v>
      </c>
      <c r="BM29" s="257">
        <f>IF(OR($E29="",'Allgemeine Info'!$H$15=""),0,IF(BM$6='Allgemeine Info'!$H$15,$H29*(1+$D$4)^BM$6,IF(AND(MOD((BM$6),$E29)=0,BM$6&lt;'Allgemeine Info'!$H$15),($G29+$H29)*((1+$D$4)^BM$6),0)))</f>
        <v>0</v>
      </c>
      <c r="BN29" s="257">
        <f>IF(OR($E29="",'Allgemeine Info'!$H$15=""),0,IF(BN$6='Allgemeine Info'!$H$15,$H29*(1+$D$4)^BN$6,IF(AND(MOD((BN$6),$E29)=0,BN$6&lt;'Allgemeine Info'!$H$15),($G29+$H29)*((1+$D$4)^BN$6),0)))</f>
        <v>0</v>
      </c>
      <c r="BO29" s="257">
        <f>IF(OR($E29="",'Allgemeine Info'!$H$15=""),0,IF(BO$6='Allgemeine Info'!$H$15,$H29*(1+$D$4)^BO$6,IF(AND(MOD((BO$6),$E29)=0,BO$6&lt;'Allgemeine Info'!$H$15),($G29+$H29)*((1+$D$4)^BO$6),0)))</f>
        <v>0</v>
      </c>
      <c r="BP29" s="257">
        <f>IF(OR($E29="",'Allgemeine Info'!$H$15=""),0,IF(BP$6='Allgemeine Info'!$H$15,$H29*(1+$D$4)^BP$6,IF(AND(MOD((BP$6),$E29)=0,BP$6&lt;'Allgemeine Info'!$H$15),($G29+$H29)*((1+$D$4)^BP$6),0)))</f>
        <v>0</v>
      </c>
      <c r="BQ29" s="257">
        <f>IF(OR($E29="",'Allgemeine Info'!$H$15=""),0,IF(BQ$6='Allgemeine Info'!$H$15,$H29*(1+$D$4)^BQ$6,IF(AND(MOD((BQ$6),$E29)=0,BQ$6&lt;'Allgemeine Info'!$H$15),($G29+$H29)*((1+$D$4)^BQ$6),0)))</f>
        <v>0</v>
      </c>
      <c r="BR29" s="257">
        <f>IF(OR($E29="",'Allgemeine Info'!$H$15=""),0,IF(BR$6='Allgemeine Info'!$H$15,$H29*(1+$D$4)^BR$6,IF(AND(MOD((BR$6),$E29)=0,BR$6&lt;'Allgemeine Info'!$H$15),($G29+$H29)*((1+$D$4)^BR$6),0)))</f>
        <v>0</v>
      </c>
      <c r="BS29" s="257">
        <f>IF(OR($E29="",'Allgemeine Info'!$H$15=""),0,IF(BS$6='Allgemeine Info'!$H$15,$H29*(1+$D$4)^BS$6,IF(AND(MOD((BS$6),$E29)=0,BS$6&lt;'Allgemeine Info'!$H$15),($G29+$H29)*((1+$D$4)^BS$6),0)))</f>
        <v>0</v>
      </c>
      <c r="BT29" s="257">
        <f>IF(OR($E29="",'Allgemeine Info'!$H$15=""),0,IF(BT$6='Allgemeine Info'!$H$15,$H29*(1+$D$4)^BT$6,IF(AND(MOD((BT$6),$E29)=0,BT$6&lt;'Allgemeine Info'!$H$15),($G29+$H29)*((1+$D$4)^BT$6),0)))</f>
        <v>0</v>
      </c>
      <c r="BU29" s="257">
        <f>IF(OR($E29="",'Allgemeine Info'!$H$15=""),0,IF(BU$6='Allgemeine Info'!$H$15,$H29*(1+$D$4)^BU$6,IF(AND(MOD((BU$6),$E29)=0,BU$6&lt;'Allgemeine Info'!$H$15),($G29+$H29)*((1+$D$4)^BU$6),0)))</f>
        <v>0</v>
      </c>
      <c r="BV29" s="257">
        <f>IF(OR($E29="",'Allgemeine Info'!$H$15=""),0,IF(BV$6='Allgemeine Info'!$H$15,$H29*(1+$D$4)^BV$6,IF(AND(MOD((BV$6),$E29)=0,BV$6&lt;'Allgemeine Info'!$H$15),($G29+$H29)*((1+$D$4)^BV$6),0)))</f>
        <v>0</v>
      </c>
      <c r="BW29" s="257">
        <f>IF(OR($E29="",'Allgemeine Info'!$H$15=""),0,IF(BW$6='Allgemeine Info'!$H$15,$H29*(1+$D$4)^BW$6,IF(AND(MOD((BW$6),$E29)=0,BW$6&lt;'Allgemeine Info'!$H$15),($G29+$H29)*((1+$D$4)^BW$6),0)))</f>
        <v>0</v>
      </c>
      <c r="BX29" s="257">
        <f>IF(OR($E29="",'Allgemeine Info'!$H$15=""),0,IF(BX$6='Allgemeine Info'!$H$15,$H29*(1+$D$4)^BX$6,IF(AND(MOD((BX$6),$E29)=0,BX$6&lt;'Allgemeine Info'!$H$15),($G29+$H29)*((1+$D$4)^BX$6),0)))</f>
        <v>0</v>
      </c>
      <c r="BY29" s="257">
        <f>IF(OR($E29="",'Allgemeine Info'!$H$15=""),0,IF(BY$6='Allgemeine Info'!$H$15,$H29*(1+$D$4)^BY$6,IF(AND(MOD((BY$6),$E29)=0,BY$6&lt;'Allgemeine Info'!$H$15),($G29+$H29)*((1+$D$4)^BY$6),0)))</f>
        <v>0</v>
      </c>
      <c r="BZ29" s="257">
        <f>IF(OR($E29="",'Allgemeine Info'!$H$15=""),0,IF(BZ$6='Allgemeine Info'!$H$15,$H29*(1+$D$4)^BZ$6,IF(AND(MOD((BZ$6),$E29)=0,BZ$6&lt;'Allgemeine Info'!$H$15),($G29+$H29)*((1+$D$4)^BZ$6),0)))</f>
        <v>0</v>
      </c>
      <c r="CA29" s="257">
        <f>IF(OR($E29="",'Allgemeine Info'!$H$15=""),0,IF(CA$6='Allgemeine Info'!$H$15,$H29*(1+$D$4)^CA$6,IF(AND(MOD((CA$6),$E29)=0,CA$6&lt;'Allgemeine Info'!$H$15),($G29+$H29)*((1+$D$4)^CA$6),0)))</f>
        <v>0</v>
      </c>
      <c r="CB29" s="257">
        <f>IF(OR($E29="",'Allgemeine Info'!$H$15=""),0,IF(CB$6='Allgemeine Info'!$H$15,$H29*(1+$D$4)^CB$6,IF(AND(MOD((CB$6),$E29)=0,CB$6&lt;'Allgemeine Info'!$H$15),($G29+$H29)*((1+$D$4)^CB$6),0)))</f>
        <v>0</v>
      </c>
      <c r="CC29" s="257">
        <f>IF(OR($E29="",'Allgemeine Info'!$H$15=""),0,IF(CC$6='Allgemeine Info'!$H$15,$H29*(1+$D$4)^CC$6,IF(AND(MOD((CC$6),$E29)=0,CC$6&lt;'Allgemeine Info'!$H$15),($G29+$H29)*((1+$D$4)^CC$6),0)))</f>
        <v>0</v>
      </c>
      <c r="CD29" s="257">
        <f>IF(OR($E29="",'Allgemeine Info'!$H$15=""),0,IF(CD$6='Allgemeine Info'!$H$15,$H29*(1+$D$4)^CD$6,IF(AND(MOD((CD$6),$E29)=0,CD$6&lt;'Allgemeine Info'!$H$15),($G29+$H29)*((1+$D$4)^CD$6),0)))</f>
        <v>0</v>
      </c>
      <c r="CE29" s="257">
        <f>IF(OR($E29="",'Allgemeine Info'!$H$15=""),0,IF(CE$6='Allgemeine Info'!$H$15,$H29*(1+$D$4)^CE$6,IF(AND(MOD((CE$6),$E29)=0,CE$6&lt;'Allgemeine Info'!$H$15),($G29+$H29)*((1+$D$4)^CE$6),0)))</f>
        <v>0</v>
      </c>
      <c r="CF29" s="257">
        <f>IF(OR($E29="",'Allgemeine Info'!$H$15=""),0,IF(CF$6='Allgemeine Info'!$H$15,$H29*(1+$D$4)^CF$6,IF(AND(MOD((CF$6),$E29)=0,CF$6&lt;'Allgemeine Info'!$H$15),($G29+$H29)*((1+$D$4)^CF$6),0)))</f>
        <v>0</v>
      </c>
      <c r="CG29" s="257">
        <f>IF(OR($E29="",'Allgemeine Info'!$H$15=""),0,IF(CG$6='Allgemeine Info'!$H$15,$H29*(1+$D$4)^CG$6,IF(AND(MOD((CG$6),$E29)=0,CG$6&lt;'Allgemeine Info'!$H$15),($G29+$H29)*((1+$D$4)^CG$6),0)))</f>
        <v>0</v>
      </c>
      <c r="CH29" s="257">
        <f>IF(OR($E29="",'Allgemeine Info'!$H$15=""),0,IF(CH$6='Allgemeine Info'!$H$15,$H29*(1+$D$4)^CH$6,IF(AND(MOD((CH$6),$E29)=0,CH$6&lt;'Allgemeine Info'!$H$15),($G29+$H29)*((1+$D$4)^CH$6),0)))</f>
        <v>0</v>
      </c>
      <c r="CI29" s="257">
        <f>IF(OR($E29="",'Allgemeine Info'!$H$15=""),0,IF(CI$6='Allgemeine Info'!$H$15,$H29*(1+$D$4)^CI$6,IF(AND(MOD((CI$6),$E29)=0,CI$6&lt;'Allgemeine Info'!$H$15),($G29+$H29)*((1+$D$4)^CI$6),0)))</f>
        <v>0</v>
      </c>
      <c r="CJ29" s="257">
        <f>IF(OR($E29="",'Allgemeine Info'!$H$15=""),0,IF(CJ$6='Allgemeine Info'!$H$15,$H29*(1+$D$4)^CJ$6,IF(AND(MOD((CJ$6),$E29)=0,CJ$6&lt;'Allgemeine Info'!$H$15),($G29+$H29)*((1+$D$4)^CJ$6),0)))</f>
        <v>0</v>
      </c>
      <c r="CK29" s="257">
        <f>IF(OR($E29="",'Allgemeine Info'!$H$15=""),0,IF(CK$6='Allgemeine Info'!$H$15,$H29*(1+$D$4)^CK$6,IF(AND(MOD((CK$6),$E29)=0,CK$6&lt;'Allgemeine Info'!$H$15),($G29+$H29)*((1+$D$4)^CK$6),0)))</f>
        <v>0</v>
      </c>
      <c r="CL29" s="257">
        <f>IF(OR($E29="",'Allgemeine Info'!$H$15=""),0,IF(CL$6='Allgemeine Info'!$H$15,$H29*(1+$D$4)^CL$6,IF(AND(MOD((CL$6),$E29)=0,CL$6&lt;'Allgemeine Info'!$H$15),($G29+$H29)*((1+$D$4)^CL$6),0)))</f>
        <v>0</v>
      </c>
      <c r="CM29" s="257">
        <f>IF(OR($E29="",'Allgemeine Info'!$H$15=""),0,IF(CM$6='Allgemeine Info'!$H$15,$H29*(1+$D$4)^CM$6,IF(AND(MOD((CM$6),$E29)=0,CM$6&lt;'Allgemeine Info'!$H$15),($G29+$H29)*((1+$D$4)^CM$6),0)))</f>
        <v>0</v>
      </c>
      <c r="CN29" s="257">
        <f>IF(OR($E29="",'Allgemeine Info'!$H$15=""),0,IF(CN$6='Allgemeine Info'!$H$15,$H29*(1+$D$4)^CN$6,IF(AND(MOD((CN$6),$E29)=0,CN$6&lt;'Allgemeine Info'!$H$15),($G29+$H29)*((1+$D$4)^CN$6),0)))</f>
        <v>0</v>
      </c>
      <c r="CO29" s="257">
        <f>IF(OR($E29="",'Allgemeine Info'!$H$15=""),0,IF(CO$6='Allgemeine Info'!$H$15,$H29*(1+$D$4)^CO$6,IF(AND(MOD((CO$6),$E29)=0,CO$6&lt;'Allgemeine Info'!$H$15),($G29+$H29)*((1+$D$4)^CO$6),0)))</f>
        <v>0</v>
      </c>
      <c r="CP29" s="257">
        <f>IF(OR($E29="",'Allgemeine Info'!$H$15=""),0,IF(CP$6='Allgemeine Info'!$H$15,$H29*(1+$D$4)^CP$6,IF(AND(MOD((CP$6),$E29)=0,CP$6&lt;'Allgemeine Info'!$H$15),($G29+$H29)*((1+$D$4)^CP$6),0)))</f>
        <v>0</v>
      </c>
      <c r="CQ29" s="257">
        <f>IF(OR($E29="",'Allgemeine Info'!$H$15=""),0,IF(CQ$6='Allgemeine Info'!$H$15,$H29*(1+$D$4)^CQ$6,IF(AND(MOD((CQ$6),$E29)=0,CQ$6&lt;'Allgemeine Info'!$H$15),($G29+$H29)*((1+$D$4)^CQ$6),0)))</f>
        <v>0</v>
      </c>
      <c r="CR29" s="257">
        <f>IF(OR($E29="",'Allgemeine Info'!$H$15=""),0,IF(CR$6='Allgemeine Info'!$H$15,$H29*(1+$D$4)^CR$6,IF(AND(MOD((CR$6),$E29)=0,CR$6&lt;'Allgemeine Info'!$H$15),($G29+$H29)*((1+$D$4)^CR$6),0)))</f>
        <v>0</v>
      </c>
      <c r="CS29" s="257">
        <f>IF(OR($E29="",'Allgemeine Info'!$H$15=""),0,IF(CS$6='Allgemeine Info'!$H$15,$H29*(1+$D$4)^CS$6,IF(AND(MOD((CS$6),$E29)=0,CS$6&lt;'Allgemeine Info'!$H$15),($G29+$H29)*((1+$D$4)^CS$6),0)))</f>
        <v>0</v>
      </c>
      <c r="CT29" s="257">
        <f>IF(OR($E29="",'Allgemeine Info'!$H$15=""),0,IF(CT$6='Allgemeine Info'!$H$15,$H29*(1+$D$4)^CT$6,IF(AND(MOD((CT$6),$E29)=0,CT$6&lt;'Allgemeine Info'!$H$15),($G29+$H29)*((1+$D$4)^CT$6),0)))</f>
        <v>0</v>
      </c>
      <c r="CU29" s="257">
        <f>IF(OR($E29="",'Allgemeine Info'!$H$15=""),0,IF(CU$6='Allgemeine Info'!$H$15,$H29*(1+$D$4)^CU$6,IF(AND(MOD((CU$6),$E29)=0,CU$6&lt;'Allgemeine Info'!$H$15),($G29+$H29)*((1+$D$4)^CU$6),0)))</f>
        <v>0</v>
      </c>
      <c r="CV29" s="257">
        <f>IF(OR($E29="",'Allgemeine Info'!$H$15=""),0,IF(CV$6='Allgemeine Info'!$H$15,$H29*(1+$D$4)^CV$6,IF(AND(MOD((CV$6),$E29)=0,CV$6&lt;'Allgemeine Info'!$H$15),($G29+$H29)*((1+$D$4)^CV$6),0)))</f>
        <v>0</v>
      </c>
      <c r="CW29" s="257">
        <f>IF(OR($E29="",'Allgemeine Info'!$H$15=""),0,IF(CW$6='Allgemeine Info'!$H$15,$H29*(1+$D$4)^CW$6,IF(AND(MOD((CW$6),$E29)=0,CW$6&lt;'Allgemeine Info'!$H$15),($G29+$H29)*((1+$D$4)^CW$6),0)))</f>
        <v>0</v>
      </c>
      <c r="CX29" s="257">
        <f>IF(OR($E29="",'Allgemeine Info'!$H$15=""),0,IF(CX$6='Allgemeine Info'!$H$15,$H29*(1+$D$4)^CX$6,IF(AND(MOD((CX$6),$E29)=0,CX$6&lt;'Allgemeine Info'!$H$15),($G29+$H29)*((1+$D$4)^CX$6),0)))</f>
        <v>0</v>
      </c>
      <c r="CY29" s="257">
        <f>IF(OR($E29="",'Allgemeine Info'!$H$15=""),0,IF(CY$6='Allgemeine Info'!$H$15,$H29*(1+$D$4)^CY$6,IF(AND(MOD((CY$6),$E29)=0,CY$6&lt;'Allgemeine Info'!$H$15),($G29+$H29)*((1+$D$4)^CY$6),0)))</f>
        <v>0</v>
      </c>
      <c r="CZ29" s="257">
        <f>IF(OR($E29="",'Allgemeine Info'!$H$15=""),0,IF(CZ$6='Allgemeine Info'!$H$15,$H29*(1+$D$4)^CZ$6,IF(AND(MOD((CZ$6),$E29)=0,CZ$6&lt;'Allgemeine Info'!$H$15),($G29+$H29)*((1+$D$4)^CZ$6),0)))</f>
        <v>0</v>
      </c>
      <c r="DA29" s="257">
        <f>IF(OR($E29="",'Allgemeine Info'!$H$15=""),0,IF(DA$6='Allgemeine Info'!$H$15,$H29*(1+$D$4)^DA$6,IF(AND(MOD((DA$6),$E29)=0,DA$6&lt;'Allgemeine Info'!$H$15),($G29+$H29)*((1+$D$4)^DA$6),0)))</f>
        <v>0</v>
      </c>
      <c r="DB29" s="257">
        <f>IF(OR($E29="",'Allgemeine Info'!$H$15=""),0,IF(DB$6='Allgemeine Info'!$H$15,$H29*(1+$D$4)^DB$6,IF(AND(MOD((DB$6),$E29)=0,DB$6&lt;'Allgemeine Info'!$H$15),($G29+$H29)*((1+$D$4)^DB$6),0)))</f>
        <v>0</v>
      </c>
      <c r="DC29" s="257">
        <f>IF(OR($E29="",'Allgemeine Info'!$H$15=""),0,IF(DC$6='Allgemeine Info'!$H$15,$H29*(1+$D$4)^DC$6,IF(AND(MOD((DC$6),$E29)=0,DC$6&lt;'Allgemeine Info'!$H$15),($G29+$H29)*((1+$D$4)^DC$6),0)))</f>
        <v>0</v>
      </c>
      <c r="DD29" s="252">
        <f>IF(OR($E29="",'Allgemeine Info'!$H$15=""),0,IF(DD$6='Allgemeine Info'!$H$15,$H29*(1+$D$4)^DD$6,IF(AND(MOD((DD$6),$E29)=0,DD$6&lt;'Allgemeine Info'!$H$15),($G29+$H29)*((1+$D$4)^DD$6),0)))</f>
        <v>0</v>
      </c>
      <c r="DE29" s="157"/>
    </row>
    <row r="30" spans="1:109" s="27" customFormat="1" x14ac:dyDescent="0.2">
      <c r="C30" s="339"/>
      <c r="D30" s="254"/>
      <c r="E30" s="341"/>
      <c r="F30" s="249">
        <f>IF('Allgemeine Info'!$H$15="",0,IF(E30=0,0,IF(MOD(('Allgemeine Info'!$H$15),E30)=0,(('Allgemeine Info'!$H$15)/E30)-1,ROUNDDOWN(('Allgemeine Info'!$H$15)/E30,0))))</f>
        <v>0</v>
      </c>
      <c r="G30" s="343"/>
      <c r="H30" s="343"/>
      <c r="I30" s="257">
        <f>IF(OR($E30="",'Allgemeine Info'!$H$15=""),0,IF(I$6='Allgemeine Info'!$H$15,$H30*(1+$D$4)^I$6,IF(AND(MOD((I$6),$E30)=0,I$6&lt;'Allgemeine Info'!$H$15),($G30+$H30)*((1+$D$4)^I$6),0)))</f>
        <v>0</v>
      </c>
      <c r="J30" s="257">
        <f>IF(OR($E30="",'Allgemeine Info'!$H$15=""),0,IF(J$6='Allgemeine Info'!$H$15,$H30*(1+$D$4)^J$6,IF(AND(MOD((J$6),$E30)=0,J$6&lt;'Allgemeine Info'!$H$15),($G30+$H30)*((1+$D$4)^J$6),0)))</f>
        <v>0</v>
      </c>
      <c r="K30" s="257">
        <f>IF(OR($E30="",'Allgemeine Info'!$H$15=""),0,IF(K$6='Allgemeine Info'!$H$15,$H30*(1+$D$4)^K$6,IF(AND(MOD((K$6),$E30)=0,K$6&lt;'Allgemeine Info'!$H$15),($G30+$H30)*((1+$D$4)^K$6),0)))</f>
        <v>0</v>
      </c>
      <c r="L30" s="257">
        <f>IF(OR($E30="",'Allgemeine Info'!$H$15=""),0,IF(L$6='Allgemeine Info'!$H$15,$H30*(1+$D$4)^L$6,IF(AND(MOD((L$6),$E30)=0,L$6&lt;'Allgemeine Info'!$H$15),($G30+$H30)*((1+$D$4)^L$6),0)))</f>
        <v>0</v>
      </c>
      <c r="M30" s="257">
        <f>IF(OR($E30="",'Allgemeine Info'!$H$15=""),0,IF(M$6='Allgemeine Info'!$H$15,$H30*(1+$D$4)^M$6,IF(AND(MOD((M$6),$E30)=0,M$6&lt;'Allgemeine Info'!$H$15),($G30+$H30)*((1+$D$4)^M$6),0)))</f>
        <v>0</v>
      </c>
      <c r="N30" s="257">
        <f>IF(OR($E30="",'Allgemeine Info'!$H$15=""),0,IF(N$6='Allgemeine Info'!$H$15,$H30*(1+$D$4)^N$6,IF(AND(MOD((N$6),$E30)=0,N$6&lt;'Allgemeine Info'!$H$15),($G30+$H30)*((1+$D$4)^N$6),0)))</f>
        <v>0</v>
      </c>
      <c r="O30" s="257">
        <f>IF(OR($E30="",'Allgemeine Info'!$H$15=""),0,IF(O$6='Allgemeine Info'!$H$15,$H30*(1+$D$4)^O$6,IF(AND(MOD((O$6),$E30)=0,O$6&lt;'Allgemeine Info'!$H$15),($G30+$H30)*((1+$D$4)^O$6),0)))</f>
        <v>0</v>
      </c>
      <c r="P30" s="257">
        <f>IF(OR($E30="",'Allgemeine Info'!$H$15=""),0,IF(P$6='Allgemeine Info'!$H$15,$H30*(1+$D$4)^P$6,IF(AND(MOD((P$6),$E30)=0,P$6&lt;'Allgemeine Info'!$H$15),($G30+$H30)*((1+$D$4)^P$6),0)))</f>
        <v>0</v>
      </c>
      <c r="Q30" s="257">
        <f>IF(OR($E30="",'Allgemeine Info'!$H$15=""),0,IF(Q$6='Allgemeine Info'!$H$15,$H30*(1+$D$4)^Q$6,IF(AND(MOD((Q$6),$E30)=0,Q$6&lt;'Allgemeine Info'!$H$15),($G30+$H30)*((1+$D$4)^Q$6),0)))</f>
        <v>0</v>
      </c>
      <c r="R30" s="257">
        <f>IF(OR($E30="",'Allgemeine Info'!$H$15=""),0,IF(R$6='Allgemeine Info'!$H$15,$H30*(1+$D$4)^R$6,IF(AND(MOD((R$6),$E30)=0,R$6&lt;'Allgemeine Info'!$H$15),($G30+$H30)*((1+$D$4)^R$6),0)))</f>
        <v>0</v>
      </c>
      <c r="S30" s="257">
        <f>IF(OR($E30="",'Allgemeine Info'!$H$15=""),0,IF(S$6='Allgemeine Info'!$H$15,$H30*(1+$D$4)^S$6,IF(AND(MOD((S$6),$E30)=0,S$6&lt;'Allgemeine Info'!$H$15),($G30+$H30)*((1+$D$4)^S$6),0)))</f>
        <v>0</v>
      </c>
      <c r="T30" s="257">
        <f>IF(OR($E30="",'Allgemeine Info'!$H$15=""),0,IF(T$6='Allgemeine Info'!$H$15,$H30*(1+$D$4)^T$6,IF(AND(MOD((T$6),$E30)=0,T$6&lt;'Allgemeine Info'!$H$15),($G30+$H30)*((1+$D$4)^T$6),0)))</f>
        <v>0</v>
      </c>
      <c r="U30" s="257">
        <f>IF(OR($E30="",'Allgemeine Info'!$H$15=""),0,IF(U$6='Allgemeine Info'!$H$15,$H30*(1+$D$4)^U$6,IF(AND(MOD((U$6),$E30)=0,U$6&lt;'Allgemeine Info'!$H$15),($G30+$H30)*((1+$D$4)^U$6),0)))</f>
        <v>0</v>
      </c>
      <c r="V30" s="257">
        <f>IF(OR($E30="",'Allgemeine Info'!$H$15=""),0,IF(V$6='Allgemeine Info'!$H$15,$H30*(1+$D$4)^V$6,IF(AND(MOD((V$6),$E30)=0,V$6&lt;'Allgemeine Info'!$H$15),($G30+$H30)*((1+$D$4)^V$6),0)))</f>
        <v>0</v>
      </c>
      <c r="W30" s="257">
        <f>IF(OR($E30="",'Allgemeine Info'!$H$15=""),0,IF(W$6='Allgemeine Info'!$H$15,$H30*(1+$D$4)^W$6,IF(AND(MOD((W$6),$E30)=0,W$6&lt;'Allgemeine Info'!$H$15),($G30+$H30)*((1+$D$4)^W$6),0)))</f>
        <v>0</v>
      </c>
      <c r="X30" s="257">
        <f>IF(OR($E30="",'Allgemeine Info'!$H$15=""),0,IF(X$6='Allgemeine Info'!$H$15,$H30*(1+$D$4)^X$6,IF(AND(MOD((X$6),$E30)=0,X$6&lt;'Allgemeine Info'!$H$15),($G30+$H30)*((1+$D$4)^X$6),0)))</f>
        <v>0</v>
      </c>
      <c r="Y30" s="257">
        <f>IF(OR($E30="",'Allgemeine Info'!$H$15=""),0,IF(Y$6='Allgemeine Info'!$H$15,$H30*(1+$D$4)^Y$6,IF(AND(MOD((Y$6),$E30)=0,Y$6&lt;'Allgemeine Info'!$H$15),($G30+$H30)*((1+$D$4)^Y$6),0)))</f>
        <v>0</v>
      </c>
      <c r="Z30" s="257">
        <f>IF(OR($E30="",'Allgemeine Info'!$H$15=""),0,IF(Z$6='Allgemeine Info'!$H$15,$H30*(1+$D$4)^Z$6,IF(AND(MOD((Z$6),$E30)=0,Z$6&lt;'Allgemeine Info'!$H$15),($G30+$H30)*((1+$D$4)^Z$6),0)))</f>
        <v>0</v>
      </c>
      <c r="AA30" s="257">
        <f>IF(OR($E30="",'Allgemeine Info'!$H$15=""),0,IF(AA$6='Allgemeine Info'!$H$15,$H30*(1+$D$4)^AA$6,IF(AND(MOD((AA$6),$E30)=0,AA$6&lt;'Allgemeine Info'!$H$15),($G30+$H30)*((1+$D$4)^AA$6),0)))</f>
        <v>0</v>
      </c>
      <c r="AB30" s="257">
        <f>IF(OR($E30="",'Allgemeine Info'!$H$15=""),0,IF(AB$6='Allgemeine Info'!$H$15,$H30*(1+$D$4)^AB$6,IF(AND(MOD((AB$6),$E30)=0,AB$6&lt;'Allgemeine Info'!$H$15),($G30+$H30)*((1+$D$4)^AB$6),0)))</f>
        <v>0</v>
      </c>
      <c r="AC30" s="257">
        <f>IF(OR($E30="",'Allgemeine Info'!$H$15=""),0,IF(AC$6='Allgemeine Info'!$H$15,$H30*(1+$D$4)^AC$6,IF(AND(MOD((AC$6),$E30)=0,AC$6&lt;'Allgemeine Info'!$H$15),($G30+$H30)*((1+$D$4)^AC$6),0)))</f>
        <v>0</v>
      </c>
      <c r="AD30" s="257">
        <f>IF(OR($E30="",'Allgemeine Info'!$H$15=""),0,IF(AD$6='Allgemeine Info'!$H$15,$H30*(1+$D$4)^AD$6,IF(AND(MOD((AD$6),$E30)=0,AD$6&lt;'Allgemeine Info'!$H$15),($G30+$H30)*((1+$D$4)^AD$6),0)))</f>
        <v>0</v>
      </c>
      <c r="AE30" s="257">
        <f>IF(OR($E30="",'Allgemeine Info'!$H$15=""),0,IF(AE$6='Allgemeine Info'!$H$15,$H30*(1+$D$4)^AE$6,IF(AND(MOD((AE$6),$E30)=0,AE$6&lt;'Allgemeine Info'!$H$15),($G30+$H30)*((1+$D$4)^AE$6),0)))</f>
        <v>0</v>
      </c>
      <c r="AF30" s="257">
        <f>IF(OR($E30="",'Allgemeine Info'!$H$15=""),0,IF(AF$6='Allgemeine Info'!$H$15,$H30*(1+$D$4)^AF$6,IF(AND(MOD((AF$6),$E30)=0,AF$6&lt;'Allgemeine Info'!$H$15),($G30+$H30)*((1+$D$4)^AF$6),0)))</f>
        <v>0</v>
      </c>
      <c r="AG30" s="257">
        <f>IF(OR($E30="",'Allgemeine Info'!$H$15=""),0,IF(AG$6='Allgemeine Info'!$H$15,$H30*(1+$D$4)^AG$6,IF(AND(MOD((AG$6),$E30)=0,AG$6&lt;'Allgemeine Info'!$H$15),($G30+$H30)*((1+$D$4)^AG$6),0)))</f>
        <v>0</v>
      </c>
      <c r="AH30" s="257">
        <f>IF(OR($E30="",'Allgemeine Info'!$H$15=""),0,IF(AH$6='Allgemeine Info'!$H$15,$H30*(1+$D$4)^AH$6,IF(AND(MOD((AH$6),$E30)=0,AH$6&lt;'Allgemeine Info'!$H$15),($G30+$H30)*((1+$D$4)^AH$6),0)))</f>
        <v>0</v>
      </c>
      <c r="AI30" s="257">
        <f>IF(OR($E30="",'Allgemeine Info'!$H$15=""),0,IF(AI$6='Allgemeine Info'!$H$15,$H30*(1+$D$4)^AI$6,IF(AND(MOD((AI$6),$E30)=0,AI$6&lt;'Allgemeine Info'!$H$15),($G30+$H30)*((1+$D$4)^AI$6),0)))</f>
        <v>0</v>
      </c>
      <c r="AJ30" s="257">
        <f>IF(OR($E30="",'Allgemeine Info'!$H$15=""),0,IF(AJ$6='Allgemeine Info'!$H$15,$H30*(1+$D$4)^AJ$6,IF(AND(MOD((AJ$6),$E30)=0,AJ$6&lt;'Allgemeine Info'!$H$15),($G30+$H30)*((1+$D$4)^AJ$6),0)))</f>
        <v>0</v>
      </c>
      <c r="AK30" s="257">
        <f>IF(OR($E30="",'Allgemeine Info'!$H$15=""),0,IF(AK$6='Allgemeine Info'!$H$15,$H30*(1+$D$4)^AK$6,IF(AND(MOD((AK$6),$E30)=0,AK$6&lt;'Allgemeine Info'!$H$15),($G30+$H30)*((1+$D$4)^AK$6),0)))</f>
        <v>0</v>
      </c>
      <c r="AL30" s="257">
        <f>IF(OR($E30="",'Allgemeine Info'!$H$15=""),0,IF(AL$6='Allgemeine Info'!$H$15,$H30*(1+$D$4)^AL$6,IF(AND(MOD((AL$6),$E30)=0,AL$6&lt;'Allgemeine Info'!$H$15),($G30+$H30)*((1+$D$4)^AL$6),0)))</f>
        <v>0</v>
      </c>
      <c r="AM30" s="257">
        <f>IF(OR($E30="",'Allgemeine Info'!$H$15=""),0,IF(AM$6='Allgemeine Info'!$H$15,$H30*(1+$D$4)^AM$6,IF(AND(MOD((AM$6),$E30)=0,AM$6&lt;'Allgemeine Info'!$H$15),($G30+$H30)*((1+$D$4)^AM$6),0)))</f>
        <v>0</v>
      </c>
      <c r="AN30" s="257">
        <f>IF(OR($E30="",'Allgemeine Info'!$H$15=""),0,IF(AN$6='Allgemeine Info'!$H$15,$H30*(1+$D$4)^AN$6,IF(AND(MOD((AN$6),$E30)=0,AN$6&lt;'Allgemeine Info'!$H$15),($G30+$H30)*((1+$D$4)^AN$6),0)))</f>
        <v>0</v>
      </c>
      <c r="AO30" s="257">
        <f>IF(OR($E30="",'Allgemeine Info'!$H$15=""),0,IF(AO$6='Allgemeine Info'!$H$15,$H30*(1+$D$4)^AO$6,IF(AND(MOD((AO$6),$E30)=0,AO$6&lt;'Allgemeine Info'!$H$15),($G30+$H30)*((1+$D$4)^AO$6),0)))</f>
        <v>0</v>
      </c>
      <c r="AP30" s="257">
        <f>IF(OR($E30="",'Allgemeine Info'!$H$15=""),0,IF(AP$6='Allgemeine Info'!$H$15,$H30*(1+$D$4)^AP$6,IF(AND(MOD((AP$6),$E30)=0,AP$6&lt;'Allgemeine Info'!$H$15),($G30+$H30)*((1+$D$4)^AP$6),0)))</f>
        <v>0</v>
      </c>
      <c r="AQ30" s="257">
        <f>IF(OR($E30="",'Allgemeine Info'!$H$15=""),0,IF(AQ$6='Allgemeine Info'!$H$15,$H30*(1+$D$4)^AQ$6,IF(AND(MOD((AQ$6),$E30)=0,AQ$6&lt;'Allgemeine Info'!$H$15),($G30+$H30)*((1+$D$4)^AQ$6),0)))</f>
        <v>0</v>
      </c>
      <c r="AR30" s="257">
        <f>IF(OR($E30="",'Allgemeine Info'!$H$15=""),0,IF(AR$6='Allgemeine Info'!$H$15,$H30*(1+$D$4)^AR$6,IF(AND(MOD((AR$6),$E30)=0,AR$6&lt;'Allgemeine Info'!$H$15),($G30+$H30)*((1+$D$4)^AR$6),0)))</f>
        <v>0</v>
      </c>
      <c r="AS30" s="257">
        <f>IF(OR($E30="",'Allgemeine Info'!$H$15=""),0,IF(AS$6='Allgemeine Info'!$H$15,$H30*(1+$D$4)^AS$6,IF(AND(MOD((AS$6),$E30)=0,AS$6&lt;'Allgemeine Info'!$H$15),($G30+$H30)*((1+$D$4)^AS$6),0)))</f>
        <v>0</v>
      </c>
      <c r="AT30" s="257">
        <f>IF(OR($E30="",'Allgemeine Info'!$H$15=""),0,IF(AT$6='Allgemeine Info'!$H$15,$H30*(1+$D$4)^AT$6,IF(AND(MOD((AT$6),$E30)=0,AT$6&lt;'Allgemeine Info'!$H$15),($G30+$H30)*((1+$D$4)^AT$6),0)))</f>
        <v>0</v>
      </c>
      <c r="AU30" s="257">
        <f>IF(OR($E30="",'Allgemeine Info'!$H$15=""),0,IF(AU$6='Allgemeine Info'!$H$15,$H30*(1+$D$4)^AU$6,IF(AND(MOD((AU$6),$E30)=0,AU$6&lt;'Allgemeine Info'!$H$15),($G30+$H30)*((1+$D$4)^AU$6),0)))</f>
        <v>0</v>
      </c>
      <c r="AV30" s="257">
        <f>IF(OR($E30="",'Allgemeine Info'!$H$15=""),0,IF(AV$6='Allgemeine Info'!$H$15,$H30*(1+$D$4)^AV$6,IF(AND(MOD((AV$6),$E30)=0,AV$6&lt;'Allgemeine Info'!$H$15),($G30+$H30)*((1+$D$4)^AV$6),0)))</f>
        <v>0</v>
      </c>
      <c r="AW30" s="257">
        <f>IF(OR($E30="",'Allgemeine Info'!$H$15=""),0,IF(AW$6='Allgemeine Info'!$H$15,$H30*(1+$D$4)^AW$6,IF(AND(MOD((AW$6),$E30)=0,AW$6&lt;'Allgemeine Info'!$H$15),($G30+$H30)*((1+$D$4)^AW$6),0)))</f>
        <v>0</v>
      </c>
      <c r="AX30" s="257">
        <f>IF(OR($E30="",'Allgemeine Info'!$H$15=""),0,IF(AX$6='Allgemeine Info'!$H$15,$H30*(1+$D$4)^AX$6,IF(AND(MOD((AX$6),$E30)=0,AX$6&lt;'Allgemeine Info'!$H$15),($G30+$H30)*((1+$D$4)^AX$6),0)))</f>
        <v>0</v>
      </c>
      <c r="AY30" s="257">
        <f>IF(OR($E30="",'Allgemeine Info'!$H$15=""),0,IF(AY$6='Allgemeine Info'!$H$15,$H30*(1+$D$4)^AY$6,IF(AND(MOD((AY$6),$E30)=0,AY$6&lt;'Allgemeine Info'!$H$15),($G30+$H30)*((1+$D$4)^AY$6),0)))</f>
        <v>0</v>
      </c>
      <c r="AZ30" s="257">
        <f>IF(OR($E30="",'Allgemeine Info'!$H$15=""),0,IF(AZ$6='Allgemeine Info'!$H$15,$H30*(1+$D$4)^AZ$6,IF(AND(MOD((AZ$6),$E30)=0,AZ$6&lt;'Allgemeine Info'!$H$15),($G30+$H30)*((1+$D$4)^AZ$6),0)))</f>
        <v>0</v>
      </c>
      <c r="BA30" s="257">
        <f>IF(OR($E30="",'Allgemeine Info'!$H$15=""),0,IF(BA$6='Allgemeine Info'!$H$15,$H30*(1+$D$4)^BA$6,IF(AND(MOD((BA$6),$E30)=0,BA$6&lt;'Allgemeine Info'!$H$15),($G30+$H30)*((1+$D$4)^BA$6),0)))</f>
        <v>0</v>
      </c>
      <c r="BB30" s="257">
        <f>IF(OR($E30="",'Allgemeine Info'!$H$15=""),0,IF(BB$6='Allgemeine Info'!$H$15,$H30*(1+$D$4)^BB$6,IF(AND(MOD((BB$6),$E30)=0,BB$6&lt;'Allgemeine Info'!$H$15),($G30+$H30)*((1+$D$4)^BB$6),0)))</f>
        <v>0</v>
      </c>
      <c r="BC30" s="257">
        <f>IF(OR($E30="",'Allgemeine Info'!$H$15=""),0,IF(BC$6='Allgemeine Info'!$H$15,$H30*(1+$D$4)^BC$6,IF(AND(MOD((BC$6),$E30)=0,BC$6&lt;'Allgemeine Info'!$H$15),($G30+$H30)*((1+$D$4)^BC$6),0)))</f>
        <v>0</v>
      </c>
      <c r="BD30" s="257">
        <f>IF(OR($E30="",'Allgemeine Info'!$H$15=""),0,IF(BD$6='Allgemeine Info'!$H$15,$H30*(1+$D$4)^BD$6,IF(AND(MOD((BD$6),$E30)=0,BD$6&lt;'Allgemeine Info'!$H$15),($G30+$H30)*((1+$D$4)^BD$6),0)))</f>
        <v>0</v>
      </c>
      <c r="BE30" s="257">
        <f>IF(OR($E30="",'Allgemeine Info'!$H$15=""),0,IF(BE$6='Allgemeine Info'!$H$15,$H30*(1+$D$4)^BE$6,IF(AND(MOD((BE$6),$E30)=0,BE$6&lt;'Allgemeine Info'!$H$15),($G30+$H30)*((1+$D$4)^BE$6),0)))</f>
        <v>0</v>
      </c>
      <c r="BF30" s="257">
        <f>IF(OR($E30="",'Allgemeine Info'!$H$15=""),0,IF(BF$6='Allgemeine Info'!$H$15,$H30*(1+$D$4)^BF$6,IF(AND(MOD((BF$6),$E30)=0,BF$6&lt;'Allgemeine Info'!$H$15),($G30+$H30)*((1+$D$4)^BF$6),0)))</f>
        <v>0</v>
      </c>
      <c r="BG30" s="257">
        <f>IF(OR($E30="",'Allgemeine Info'!$H$15=""),0,IF(BG$6='Allgemeine Info'!$H$15,$H30*(1+$D$4)^BG$6,IF(AND(MOD((BG$6),$E30)=0,BG$6&lt;'Allgemeine Info'!$H$15),($G30+$H30)*((1+$D$4)^BG$6),0)))</f>
        <v>0</v>
      </c>
      <c r="BH30" s="257">
        <f>IF(OR($E30="",'Allgemeine Info'!$H$15=""),0,IF(BH$6='Allgemeine Info'!$H$15,$H30*(1+$D$4)^BH$6,IF(AND(MOD((BH$6),$E30)=0,BH$6&lt;'Allgemeine Info'!$H$15),($G30+$H30)*((1+$D$4)^BH$6),0)))</f>
        <v>0</v>
      </c>
      <c r="BI30" s="257">
        <f>IF(OR($E30="",'Allgemeine Info'!$H$15=""),0,IF(BI$6='Allgemeine Info'!$H$15,$H30*(1+$D$4)^BI$6,IF(AND(MOD((BI$6),$E30)=0,BI$6&lt;'Allgemeine Info'!$H$15),($G30+$H30)*((1+$D$4)^BI$6),0)))</f>
        <v>0</v>
      </c>
      <c r="BJ30" s="257">
        <f>IF(OR($E30="",'Allgemeine Info'!$H$15=""),0,IF(BJ$6='Allgemeine Info'!$H$15,$H30*(1+$D$4)^BJ$6,IF(AND(MOD((BJ$6),$E30)=0,BJ$6&lt;'Allgemeine Info'!$H$15),($G30+$H30)*((1+$D$4)^BJ$6),0)))</f>
        <v>0</v>
      </c>
      <c r="BK30" s="257">
        <f>IF(OR($E30="",'Allgemeine Info'!$H$15=""),0,IF(BK$6='Allgemeine Info'!$H$15,$H30*(1+$D$4)^BK$6,IF(AND(MOD((BK$6),$E30)=0,BK$6&lt;'Allgemeine Info'!$H$15),($G30+$H30)*((1+$D$4)^BK$6),0)))</f>
        <v>0</v>
      </c>
      <c r="BL30" s="257">
        <f>IF(OR($E30="",'Allgemeine Info'!$H$15=""),0,IF(BL$6='Allgemeine Info'!$H$15,$H30*(1+$D$4)^BL$6,IF(AND(MOD((BL$6),$E30)=0,BL$6&lt;'Allgemeine Info'!$H$15),($G30+$H30)*((1+$D$4)^BL$6),0)))</f>
        <v>0</v>
      </c>
      <c r="BM30" s="257">
        <f>IF(OR($E30="",'Allgemeine Info'!$H$15=""),0,IF(BM$6='Allgemeine Info'!$H$15,$H30*(1+$D$4)^BM$6,IF(AND(MOD((BM$6),$E30)=0,BM$6&lt;'Allgemeine Info'!$H$15),($G30+$H30)*((1+$D$4)^BM$6),0)))</f>
        <v>0</v>
      </c>
      <c r="BN30" s="257">
        <f>IF(OR($E30="",'Allgemeine Info'!$H$15=""),0,IF(BN$6='Allgemeine Info'!$H$15,$H30*(1+$D$4)^BN$6,IF(AND(MOD((BN$6),$E30)=0,BN$6&lt;'Allgemeine Info'!$H$15),($G30+$H30)*((1+$D$4)^BN$6),0)))</f>
        <v>0</v>
      </c>
      <c r="BO30" s="257">
        <f>IF(OR($E30="",'Allgemeine Info'!$H$15=""),0,IF(BO$6='Allgemeine Info'!$H$15,$H30*(1+$D$4)^BO$6,IF(AND(MOD((BO$6),$E30)=0,BO$6&lt;'Allgemeine Info'!$H$15),($G30+$H30)*((1+$D$4)^BO$6),0)))</f>
        <v>0</v>
      </c>
      <c r="BP30" s="257">
        <f>IF(OR($E30="",'Allgemeine Info'!$H$15=""),0,IF(BP$6='Allgemeine Info'!$H$15,$H30*(1+$D$4)^BP$6,IF(AND(MOD((BP$6),$E30)=0,BP$6&lt;'Allgemeine Info'!$H$15),($G30+$H30)*((1+$D$4)^BP$6),0)))</f>
        <v>0</v>
      </c>
      <c r="BQ30" s="257">
        <f>IF(OR($E30="",'Allgemeine Info'!$H$15=""),0,IF(BQ$6='Allgemeine Info'!$H$15,$H30*(1+$D$4)^BQ$6,IF(AND(MOD((BQ$6),$E30)=0,BQ$6&lt;'Allgemeine Info'!$H$15),($G30+$H30)*((1+$D$4)^BQ$6),0)))</f>
        <v>0</v>
      </c>
      <c r="BR30" s="257">
        <f>IF(OR($E30="",'Allgemeine Info'!$H$15=""),0,IF(BR$6='Allgemeine Info'!$H$15,$H30*(1+$D$4)^BR$6,IF(AND(MOD((BR$6),$E30)=0,BR$6&lt;'Allgemeine Info'!$H$15),($G30+$H30)*((1+$D$4)^BR$6),0)))</f>
        <v>0</v>
      </c>
      <c r="BS30" s="257">
        <f>IF(OR($E30="",'Allgemeine Info'!$H$15=""),0,IF(BS$6='Allgemeine Info'!$H$15,$H30*(1+$D$4)^BS$6,IF(AND(MOD((BS$6),$E30)=0,BS$6&lt;'Allgemeine Info'!$H$15),($G30+$H30)*((1+$D$4)^BS$6),0)))</f>
        <v>0</v>
      </c>
      <c r="BT30" s="257">
        <f>IF(OR($E30="",'Allgemeine Info'!$H$15=""),0,IF(BT$6='Allgemeine Info'!$H$15,$H30*(1+$D$4)^BT$6,IF(AND(MOD((BT$6),$E30)=0,BT$6&lt;'Allgemeine Info'!$H$15),($G30+$H30)*((1+$D$4)^BT$6),0)))</f>
        <v>0</v>
      </c>
      <c r="BU30" s="257">
        <f>IF(OR($E30="",'Allgemeine Info'!$H$15=""),0,IF(BU$6='Allgemeine Info'!$H$15,$H30*(1+$D$4)^BU$6,IF(AND(MOD((BU$6),$E30)=0,BU$6&lt;'Allgemeine Info'!$H$15),($G30+$H30)*((1+$D$4)^BU$6),0)))</f>
        <v>0</v>
      </c>
      <c r="BV30" s="257">
        <f>IF(OR($E30="",'Allgemeine Info'!$H$15=""),0,IF(BV$6='Allgemeine Info'!$H$15,$H30*(1+$D$4)^BV$6,IF(AND(MOD((BV$6),$E30)=0,BV$6&lt;'Allgemeine Info'!$H$15),($G30+$H30)*((1+$D$4)^BV$6),0)))</f>
        <v>0</v>
      </c>
      <c r="BW30" s="257">
        <f>IF(OR($E30="",'Allgemeine Info'!$H$15=""),0,IF(BW$6='Allgemeine Info'!$H$15,$H30*(1+$D$4)^BW$6,IF(AND(MOD((BW$6),$E30)=0,BW$6&lt;'Allgemeine Info'!$H$15),($G30+$H30)*((1+$D$4)^BW$6),0)))</f>
        <v>0</v>
      </c>
      <c r="BX30" s="257">
        <f>IF(OR($E30="",'Allgemeine Info'!$H$15=""),0,IF(BX$6='Allgemeine Info'!$H$15,$H30*(1+$D$4)^BX$6,IF(AND(MOD((BX$6),$E30)=0,BX$6&lt;'Allgemeine Info'!$H$15),($G30+$H30)*((1+$D$4)^BX$6),0)))</f>
        <v>0</v>
      </c>
      <c r="BY30" s="257">
        <f>IF(OR($E30="",'Allgemeine Info'!$H$15=""),0,IF(BY$6='Allgemeine Info'!$H$15,$H30*(1+$D$4)^BY$6,IF(AND(MOD((BY$6),$E30)=0,BY$6&lt;'Allgemeine Info'!$H$15),($G30+$H30)*((1+$D$4)^BY$6),0)))</f>
        <v>0</v>
      </c>
      <c r="BZ30" s="257">
        <f>IF(OR($E30="",'Allgemeine Info'!$H$15=""),0,IF(BZ$6='Allgemeine Info'!$H$15,$H30*(1+$D$4)^BZ$6,IF(AND(MOD((BZ$6),$E30)=0,BZ$6&lt;'Allgemeine Info'!$H$15),($G30+$H30)*((1+$D$4)^BZ$6),0)))</f>
        <v>0</v>
      </c>
      <c r="CA30" s="257">
        <f>IF(OR($E30="",'Allgemeine Info'!$H$15=""),0,IF(CA$6='Allgemeine Info'!$H$15,$H30*(1+$D$4)^CA$6,IF(AND(MOD((CA$6),$E30)=0,CA$6&lt;'Allgemeine Info'!$H$15),($G30+$H30)*((1+$D$4)^CA$6),0)))</f>
        <v>0</v>
      </c>
      <c r="CB30" s="257">
        <f>IF(OR($E30="",'Allgemeine Info'!$H$15=""),0,IF(CB$6='Allgemeine Info'!$H$15,$H30*(1+$D$4)^CB$6,IF(AND(MOD((CB$6),$E30)=0,CB$6&lt;'Allgemeine Info'!$H$15),($G30+$H30)*((1+$D$4)^CB$6),0)))</f>
        <v>0</v>
      </c>
      <c r="CC30" s="257">
        <f>IF(OR($E30="",'Allgemeine Info'!$H$15=""),0,IF(CC$6='Allgemeine Info'!$H$15,$H30*(1+$D$4)^CC$6,IF(AND(MOD((CC$6),$E30)=0,CC$6&lt;'Allgemeine Info'!$H$15),($G30+$H30)*((1+$D$4)^CC$6),0)))</f>
        <v>0</v>
      </c>
      <c r="CD30" s="257">
        <f>IF(OR($E30="",'Allgemeine Info'!$H$15=""),0,IF(CD$6='Allgemeine Info'!$H$15,$H30*(1+$D$4)^CD$6,IF(AND(MOD((CD$6),$E30)=0,CD$6&lt;'Allgemeine Info'!$H$15),($G30+$H30)*((1+$D$4)^CD$6),0)))</f>
        <v>0</v>
      </c>
      <c r="CE30" s="257">
        <f>IF(OR($E30="",'Allgemeine Info'!$H$15=""),0,IF(CE$6='Allgemeine Info'!$H$15,$H30*(1+$D$4)^CE$6,IF(AND(MOD((CE$6),$E30)=0,CE$6&lt;'Allgemeine Info'!$H$15),($G30+$H30)*((1+$D$4)^CE$6),0)))</f>
        <v>0</v>
      </c>
      <c r="CF30" s="257">
        <f>IF(OR($E30="",'Allgemeine Info'!$H$15=""),0,IF(CF$6='Allgemeine Info'!$H$15,$H30*(1+$D$4)^CF$6,IF(AND(MOD((CF$6),$E30)=0,CF$6&lt;'Allgemeine Info'!$H$15),($G30+$H30)*((1+$D$4)^CF$6),0)))</f>
        <v>0</v>
      </c>
      <c r="CG30" s="257">
        <f>IF(OR($E30="",'Allgemeine Info'!$H$15=""),0,IF(CG$6='Allgemeine Info'!$H$15,$H30*(1+$D$4)^CG$6,IF(AND(MOD((CG$6),$E30)=0,CG$6&lt;'Allgemeine Info'!$H$15),($G30+$H30)*((1+$D$4)^CG$6),0)))</f>
        <v>0</v>
      </c>
      <c r="CH30" s="257">
        <f>IF(OR($E30="",'Allgemeine Info'!$H$15=""),0,IF(CH$6='Allgemeine Info'!$H$15,$H30*(1+$D$4)^CH$6,IF(AND(MOD((CH$6),$E30)=0,CH$6&lt;'Allgemeine Info'!$H$15),($G30+$H30)*((1+$D$4)^CH$6),0)))</f>
        <v>0</v>
      </c>
      <c r="CI30" s="257">
        <f>IF(OR($E30="",'Allgemeine Info'!$H$15=""),0,IF(CI$6='Allgemeine Info'!$H$15,$H30*(1+$D$4)^CI$6,IF(AND(MOD((CI$6),$E30)=0,CI$6&lt;'Allgemeine Info'!$H$15),($G30+$H30)*((1+$D$4)^CI$6),0)))</f>
        <v>0</v>
      </c>
      <c r="CJ30" s="257">
        <f>IF(OR($E30="",'Allgemeine Info'!$H$15=""),0,IF(CJ$6='Allgemeine Info'!$H$15,$H30*(1+$D$4)^CJ$6,IF(AND(MOD((CJ$6),$E30)=0,CJ$6&lt;'Allgemeine Info'!$H$15),($G30+$H30)*((1+$D$4)^CJ$6),0)))</f>
        <v>0</v>
      </c>
      <c r="CK30" s="257">
        <f>IF(OR($E30="",'Allgemeine Info'!$H$15=""),0,IF(CK$6='Allgemeine Info'!$H$15,$H30*(1+$D$4)^CK$6,IF(AND(MOD((CK$6),$E30)=0,CK$6&lt;'Allgemeine Info'!$H$15),($G30+$H30)*((1+$D$4)^CK$6),0)))</f>
        <v>0</v>
      </c>
      <c r="CL30" s="257">
        <f>IF(OR($E30="",'Allgemeine Info'!$H$15=""),0,IF(CL$6='Allgemeine Info'!$H$15,$H30*(1+$D$4)^CL$6,IF(AND(MOD((CL$6),$E30)=0,CL$6&lt;'Allgemeine Info'!$H$15),($G30+$H30)*((1+$D$4)^CL$6),0)))</f>
        <v>0</v>
      </c>
      <c r="CM30" s="257">
        <f>IF(OR($E30="",'Allgemeine Info'!$H$15=""),0,IF(CM$6='Allgemeine Info'!$H$15,$H30*(1+$D$4)^CM$6,IF(AND(MOD((CM$6),$E30)=0,CM$6&lt;'Allgemeine Info'!$H$15),($G30+$H30)*((1+$D$4)^CM$6),0)))</f>
        <v>0</v>
      </c>
      <c r="CN30" s="257">
        <f>IF(OR($E30="",'Allgemeine Info'!$H$15=""),0,IF(CN$6='Allgemeine Info'!$H$15,$H30*(1+$D$4)^CN$6,IF(AND(MOD((CN$6),$E30)=0,CN$6&lt;'Allgemeine Info'!$H$15),($G30+$H30)*((1+$D$4)^CN$6),0)))</f>
        <v>0</v>
      </c>
      <c r="CO30" s="257">
        <f>IF(OR($E30="",'Allgemeine Info'!$H$15=""),0,IF(CO$6='Allgemeine Info'!$H$15,$H30*(1+$D$4)^CO$6,IF(AND(MOD((CO$6),$E30)=0,CO$6&lt;'Allgemeine Info'!$H$15),($G30+$H30)*((1+$D$4)^CO$6),0)))</f>
        <v>0</v>
      </c>
      <c r="CP30" s="257">
        <f>IF(OR($E30="",'Allgemeine Info'!$H$15=""),0,IF(CP$6='Allgemeine Info'!$H$15,$H30*(1+$D$4)^CP$6,IF(AND(MOD((CP$6),$E30)=0,CP$6&lt;'Allgemeine Info'!$H$15),($G30+$H30)*((1+$D$4)^CP$6),0)))</f>
        <v>0</v>
      </c>
      <c r="CQ30" s="257">
        <f>IF(OR($E30="",'Allgemeine Info'!$H$15=""),0,IF(CQ$6='Allgemeine Info'!$H$15,$H30*(1+$D$4)^CQ$6,IF(AND(MOD((CQ$6),$E30)=0,CQ$6&lt;'Allgemeine Info'!$H$15),($G30+$H30)*((1+$D$4)^CQ$6),0)))</f>
        <v>0</v>
      </c>
      <c r="CR30" s="257">
        <f>IF(OR($E30="",'Allgemeine Info'!$H$15=""),0,IF(CR$6='Allgemeine Info'!$H$15,$H30*(1+$D$4)^CR$6,IF(AND(MOD((CR$6),$E30)=0,CR$6&lt;'Allgemeine Info'!$H$15),($G30+$H30)*((1+$D$4)^CR$6),0)))</f>
        <v>0</v>
      </c>
      <c r="CS30" s="257">
        <f>IF(OR($E30="",'Allgemeine Info'!$H$15=""),0,IF(CS$6='Allgemeine Info'!$H$15,$H30*(1+$D$4)^CS$6,IF(AND(MOD((CS$6),$E30)=0,CS$6&lt;'Allgemeine Info'!$H$15),($G30+$H30)*((1+$D$4)^CS$6),0)))</f>
        <v>0</v>
      </c>
      <c r="CT30" s="257">
        <f>IF(OR($E30="",'Allgemeine Info'!$H$15=""),0,IF(CT$6='Allgemeine Info'!$H$15,$H30*(1+$D$4)^CT$6,IF(AND(MOD((CT$6),$E30)=0,CT$6&lt;'Allgemeine Info'!$H$15),($G30+$H30)*((1+$D$4)^CT$6),0)))</f>
        <v>0</v>
      </c>
      <c r="CU30" s="257">
        <f>IF(OR($E30="",'Allgemeine Info'!$H$15=""),0,IF(CU$6='Allgemeine Info'!$H$15,$H30*(1+$D$4)^CU$6,IF(AND(MOD((CU$6),$E30)=0,CU$6&lt;'Allgemeine Info'!$H$15),($G30+$H30)*((1+$D$4)^CU$6),0)))</f>
        <v>0</v>
      </c>
      <c r="CV30" s="257">
        <f>IF(OR($E30="",'Allgemeine Info'!$H$15=""),0,IF(CV$6='Allgemeine Info'!$H$15,$H30*(1+$D$4)^CV$6,IF(AND(MOD((CV$6),$E30)=0,CV$6&lt;'Allgemeine Info'!$H$15),($G30+$H30)*((1+$D$4)^CV$6),0)))</f>
        <v>0</v>
      </c>
      <c r="CW30" s="257">
        <f>IF(OR($E30="",'Allgemeine Info'!$H$15=""),0,IF(CW$6='Allgemeine Info'!$H$15,$H30*(1+$D$4)^CW$6,IF(AND(MOD((CW$6),$E30)=0,CW$6&lt;'Allgemeine Info'!$H$15),($G30+$H30)*((1+$D$4)^CW$6),0)))</f>
        <v>0</v>
      </c>
      <c r="CX30" s="257">
        <f>IF(OR($E30="",'Allgemeine Info'!$H$15=""),0,IF(CX$6='Allgemeine Info'!$H$15,$H30*(1+$D$4)^CX$6,IF(AND(MOD((CX$6),$E30)=0,CX$6&lt;'Allgemeine Info'!$H$15),($G30+$H30)*((1+$D$4)^CX$6),0)))</f>
        <v>0</v>
      </c>
      <c r="CY30" s="257">
        <f>IF(OR($E30="",'Allgemeine Info'!$H$15=""),0,IF(CY$6='Allgemeine Info'!$H$15,$H30*(1+$D$4)^CY$6,IF(AND(MOD((CY$6),$E30)=0,CY$6&lt;'Allgemeine Info'!$H$15),($G30+$H30)*((1+$D$4)^CY$6),0)))</f>
        <v>0</v>
      </c>
      <c r="CZ30" s="257">
        <f>IF(OR($E30="",'Allgemeine Info'!$H$15=""),0,IF(CZ$6='Allgemeine Info'!$H$15,$H30*(1+$D$4)^CZ$6,IF(AND(MOD((CZ$6),$E30)=0,CZ$6&lt;'Allgemeine Info'!$H$15),($G30+$H30)*((1+$D$4)^CZ$6),0)))</f>
        <v>0</v>
      </c>
      <c r="DA30" s="257">
        <f>IF(OR($E30="",'Allgemeine Info'!$H$15=""),0,IF(DA$6='Allgemeine Info'!$H$15,$H30*(1+$D$4)^DA$6,IF(AND(MOD((DA$6),$E30)=0,DA$6&lt;'Allgemeine Info'!$H$15),($G30+$H30)*((1+$D$4)^DA$6),0)))</f>
        <v>0</v>
      </c>
      <c r="DB30" s="257">
        <f>IF(OR($E30="",'Allgemeine Info'!$H$15=""),0,IF(DB$6='Allgemeine Info'!$H$15,$H30*(1+$D$4)^DB$6,IF(AND(MOD((DB$6),$E30)=0,DB$6&lt;'Allgemeine Info'!$H$15),($G30+$H30)*((1+$D$4)^DB$6),0)))</f>
        <v>0</v>
      </c>
      <c r="DC30" s="257">
        <f>IF(OR($E30="",'Allgemeine Info'!$H$15=""),0,IF(DC$6='Allgemeine Info'!$H$15,$H30*(1+$D$4)^DC$6,IF(AND(MOD((DC$6),$E30)=0,DC$6&lt;'Allgemeine Info'!$H$15),($G30+$H30)*((1+$D$4)^DC$6),0)))</f>
        <v>0</v>
      </c>
      <c r="DD30" s="252">
        <f>IF(OR($E30="",'Allgemeine Info'!$H$15=""),0,IF(DD$6='Allgemeine Info'!$H$15,$H30*(1+$D$4)^DD$6,IF(AND(MOD((DD$6),$E30)=0,DD$6&lt;'Allgemeine Info'!$H$15),($G30+$H30)*((1+$D$4)^DD$6),0)))</f>
        <v>0</v>
      </c>
      <c r="DE30" s="157"/>
    </row>
    <row r="31" spans="1:109" s="27" customFormat="1" x14ac:dyDescent="0.2">
      <c r="C31" s="339"/>
      <c r="D31" s="253"/>
      <c r="E31" s="341"/>
      <c r="F31" s="249">
        <f>IF('Allgemeine Info'!$H$15="",0,IF(E31=0,0,IF(MOD(('Allgemeine Info'!$H$15),E31)=0,(('Allgemeine Info'!$H$15)/E31)-1,ROUNDDOWN(('Allgemeine Info'!$H$15)/E31,0))))</f>
        <v>0</v>
      </c>
      <c r="G31" s="343"/>
      <c r="H31" s="343"/>
      <c r="I31" s="257">
        <f>IF(OR($E31="",'Allgemeine Info'!$H$15=""),0,IF(I$6='Allgemeine Info'!$H$15,$H31*(1+$D$4)^I$6,IF(AND(MOD((I$6),$E31)=0,I$6&lt;'Allgemeine Info'!$H$15),($G31+$H31)*((1+$D$4)^I$6),0)))</f>
        <v>0</v>
      </c>
      <c r="J31" s="257">
        <f>IF(OR($E31="",'Allgemeine Info'!$H$15=""),0,IF(J$6='Allgemeine Info'!$H$15,$H31*(1+$D$4)^J$6,IF(AND(MOD((J$6),$E31)=0,J$6&lt;'Allgemeine Info'!$H$15),($G31+$H31)*((1+$D$4)^J$6),0)))</f>
        <v>0</v>
      </c>
      <c r="K31" s="257">
        <f>IF(OR($E31="",'Allgemeine Info'!$H$15=""),0,IF(K$6='Allgemeine Info'!$H$15,$H31*(1+$D$4)^K$6,IF(AND(MOD((K$6),$E31)=0,K$6&lt;'Allgemeine Info'!$H$15),($G31+$H31)*((1+$D$4)^K$6),0)))</f>
        <v>0</v>
      </c>
      <c r="L31" s="257">
        <f>IF(OR($E31="",'Allgemeine Info'!$H$15=""),0,IF(L$6='Allgemeine Info'!$H$15,$H31*(1+$D$4)^L$6,IF(AND(MOD((L$6),$E31)=0,L$6&lt;'Allgemeine Info'!$H$15),($G31+$H31)*((1+$D$4)^L$6),0)))</f>
        <v>0</v>
      </c>
      <c r="M31" s="257">
        <f>IF(OR($E31="",'Allgemeine Info'!$H$15=""),0,IF(M$6='Allgemeine Info'!$H$15,$H31*(1+$D$4)^M$6,IF(AND(MOD((M$6),$E31)=0,M$6&lt;'Allgemeine Info'!$H$15),($G31+$H31)*((1+$D$4)^M$6),0)))</f>
        <v>0</v>
      </c>
      <c r="N31" s="257">
        <f>IF(OR($E31="",'Allgemeine Info'!$H$15=""),0,IF(N$6='Allgemeine Info'!$H$15,$H31*(1+$D$4)^N$6,IF(AND(MOD((N$6),$E31)=0,N$6&lt;'Allgemeine Info'!$H$15),($G31+$H31)*((1+$D$4)^N$6),0)))</f>
        <v>0</v>
      </c>
      <c r="O31" s="257">
        <f>IF(OR($E31="",'Allgemeine Info'!$H$15=""),0,IF(O$6='Allgemeine Info'!$H$15,$H31*(1+$D$4)^O$6,IF(AND(MOD((O$6),$E31)=0,O$6&lt;'Allgemeine Info'!$H$15),($G31+$H31)*((1+$D$4)^O$6),0)))</f>
        <v>0</v>
      </c>
      <c r="P31" s="257">
        <f>IF(OR($E31="",'Allgemeine Info'!$H$15=""),0,IF(P$6='Allgemeine Info'!$H$15,$H31*(1+$D$4)^P$6,IF(AND(MOD((P$6),$E31)=0,P$6&lt;'Allgemeine Info'!$H$15),($G31+$H31)*((1+$D$4)^P$6),0)))</f>
        <v>0</v>
      </c>
      <c r="Q31" s="257">
        <f>IF(OR($E31="",'Allgemeine Info'!$H$15=""),0,IF(Q$6='Allgemeine Info'!$H$15,$H31*(1+$D$4)^Q$6,IF(AND(MOD((Q$6),$E31)=0,Q$6&lt;'Allgemeine Info'!$H$15),($G31+$H31)*((1+$D$4)^Q$6),0)))</f>
        <v>0</v>
      </c>
      <c r="R31" s="257">
        <f>IF(OR($E31="",'Allgemeine Info'!$H$15=""),0,IF(R$6='Allgemeine Info'!$H$15,$H31*(1+$D$4)^R$6,IF(AND(MOD((R$6),$E31)=0,R$6&lt;'Allgemeine Info'!$H$15),($G31+$H31)*((1+$D$4)^R$6),0)))</f>
        <v>0</v>
      </c>
      <c r="S31" s="257">
        <f>IF(OR($E31="",'Allgemeine Info'!$H$15=""),0,IF(S$6='Allgemeine Info'!$H$15,$H31*(1+$D$4)^S$6,IF(AND(MOD((S$6),$E31)=0,S$6&lt;'Allgemeine Info'!$H$15),($G31+$H31)*((1+$D$4)^S$6),0)))</f>
        <v>0</v>
      </c>
      <c r="T31" s="257">
        <f>IF(OR($E31="",'Allgemeine Info'!$H$15=""),0,IF(T$6='Allgemeine Info'!$H$15,$H31*(1+$D$4)^T$6,IF(AND(MOD((T$6),$E31)=0,T$6&lt;'Allgemeine Info'!$H$15),($G31+$H31)*((1+$D$4)^T$6),0)))</f>
        <v>0</v>
      </c>
      <c r="U31" s="257">
        <f>IF(OR($E31="",'Allgemeine Info'!$H$15=""),0,IF(U$6='Allgemeine Info'!$H$15,$H31*(1+$D$4)^U$6,IF(AND(MOD((U$6),$E31)=0,U$6&lt;'Allgemeine Info'!$H$15),($G31+$H31)*((1+$D$4)^U$6),0)))</f>
        <v>0</v>
      </c>
      <c r="V31" s="257">
        <f>IF(OR($E31="",'Allgemeine Info'!$H$15=""),0,IF(V$6='Allgemeine Info'!$H$15,$H31*(1+$D$4)^V$6,IF(AND(MOD((V$6),$E31)=0,V$6&lt;'Allgemeine Info'!$H$15),($G31+$H31)*((1+$D$4)^V$6),0)))</f>
        <v>0</v>
      </c>
      <c r="W31" s="257">
        <f>IF(OR($E31="",'Allgemeine Info'!$H$15=""),0,IF(W$6='Allgemeine Info'!$H$15,$H31*(1+$D$4)^W$6,IF(AND(MOD((W$6),$E31)=0,W$6&lt;'Allgemeine Info'!$H$15),($G31+$H31)*((1+$D$4)^W$6),0)))</f>
        <v>0</v>
      </c>
      <c r="X31" s="257">
        <f>IF(OR($E31="",'Allgemeine Info'!$H$15=""),0,IF(X$6='Allgemeine Info'!$H$15,$H31*(1+$D$4)^X$6,IF(AND(MOD((X$6),$E31)=0,X$6&lt;'Allgemeine Info'!$H$15),($G31+$H31)*((1+$D$4)^X$6),0)))</f>
        <v>0</v>
      </c>
      <c r="Y31" s="257">
        <f>IF(OR($E31="",'Allgemeine Info'!$H$15=""),0,IF(Y$6='Allgemeine Info'!$H$15,$H31*(1+$D$4)^Y$6,IF(AND(MOD((Y$6),$E31)=0,Y$6&lt;'Allgemeine Info'!$H$15),($G31+$H31)*((1+$D$4)^Y$6),0)))</f>
        <v>0</v>
      </c>
      <c r="Z31" s="257">
        <f>IF(OR($E31="",'Allgemeine Info'!$H$15=""),0,IF(Z$6='Allgemeine Info'!$H$15,$H31*(1+$D$4)^Z$6,IF(AND(MOD((Z$6),$E31)=0,Z$6&lt;'Allgemeine Info'!$H$15),($G31+$H31)*((1+$D$4)^Z$6),0)))</f>
        <v>0</v>
      </c>
      <c r="AA31" s="257">
        <f>IF(OR($E31="",'Allgemeine Info'!$H$15=""),0,IF(AA$6='Allgemeine Info'!$H$15,$H31*(1+$D$4)^AA$6,IF(AND(MOD((AA$6),$E31)=0,AA$6&lt;'Allgemeine Info'!$H$15),($G31+$H31)*((1+$D$4)^AA$6),0)))</f>
        <v>0</v>
      </c>
      <c r="AB31" s="257">
        <f>IF(OR($E31="",'Allgemeine Info'!$H$15=""),0,IF(AB$6='Allgemeine Info'!$H$15,$H31*(1+$D$4)^AB$6,IF(AND(MOD((AB$6),$E31)=0,AB$6&lt;'Allgemeine Info'!$H$15),($G31+$H31)*((1+$D$4)^AB$6),0)))</f>
        <v>0</v>
      </c>
      <c r="AC31" s="257">
        <f>IF(OR($E31="",'Allgemeine Info'!$H$15=""),0,IF(AC$6='Allgemeine Info'!$H$15,$H31*(1+$D$4)^AC$6,IF(AND(MOD((AC$6),$E31)=0,AC$6&lt;'Allgemeine Info'!$H$15),($G31+$H31)*((1+$D$4)^AC$6),0)))</f>
        <v>0</v>
      </c>
      <c r="AD31" s="257">
        <f>IF(OR($E31="",'Allgemeine Info'!$H$15=""),0,IF(AD$6='Allgemeine Info'!$H$15,$H31*(1+$D$4)^AD$6,IF(AND(MOD((AD$6),$E31)=0,AD$6&lt;'Allgemeine Info'!$H$15),($G31+$H31)*((1+$D$4)^AD$6),0)))</f>
        <v>0</v>
      </c>
      <c r="AE31" s="257">
        <f>IF(OR($E31="",'Allgemeine Info'!$H$15=""),0,IF(AE$6='Allgemeine Info'!$H$15,$H31*(1+$D$4)^AE$6,IF(AND(MOD((AE$6),$E31)=0,AE$6&lt;'Allgemeine Info'!$H$15),($G31+$H31)*((1+$D$4)^AE$6),0)))</f>
        <v>0</v>
      </c>
      <c r="AF31" s="257">
        <f>IF(OR($E31="",'Allgemeine Info'!$H$15=""),0,IF(AF$6='Allgemeine Info'!$H$15,$H31*(1+$D$4)^AF$6,IF(AND(MOD((AF$6),$E31)=0,AF$6&lt;'Allgemeine Info'!$H$15),($G31+$H31)*((1+$D$4)^AF$6),0)))</f>
        <v>0</v>
      </c>
      <c r="AG31" s="257">
        <f>IF(OR($E31="",'Allgemeine Info'!$H$15=""),0,IF(AG$6='Allgemeine Info'!$H$15,$H31*(1+$D$4)^AG$6,IF(AND(MOD((AG$6),$E31)=0,AG$6&lt;'Allgemeine Info'!$H$15),($G31+$H31)*((1+$D$4)^AG$6),0)))</f>
        <v>0</v>
      </c>
      <c r="AH31" s="257">
        <f>IF(OR($E31="",'Allgemeine Info'!$H$15=""),0,IF(AH$6='Allgemeine Info'!$H$15,$H31*(1+$D$4)^AH$6,IF(AND(MOD((AH$6),$E31)=0,AH$6&lt;'Allgemeine Info'!$H$15),($G31+$H31)*((1+$D$4)^AH$6),0)))</f>
        <v>0</v>
      </c>
      <c r="AI31" s="257">
        <f>IF(OR($E31="",'Allgemeine Info'!$H$15=""),0,IF(AI$6='Allgemeine Info'!$H$15,$H31*(1+$D$4)^AI$6,IF(AND(MOD((AI$6),$E31)=0,AI$6&lt;'Allgemeine Info'!$H$15),($G31+$H31)*((1+$D$4)^AI$6),0)))</f>
        <v>0</v>
      </c>
      <c r="AJ31" s="257">
        <f>IF(OR($E31="",'Allgemeine Info'!$H$15=""),0,IF(AJ$6='Allgemeine Info'!$H$15,$H31*(1+$D$4)^AJ$6,IF(AND(MOD((AJ$6),$E31)=0,AJ$6&lt;'Allgemeine Info'!$H$15),($G31+$H31)*((1+$D$4)^AJ$6),0)))</f>
        <v>0</v>
      </c>
      <c r="AK31" s="257">
        <f>IF(OR($E31="",'Allgemeine Info'!$H$15=""),0,IF(AK$6='Allgemeine Info'!$H$15,$H31*(1+$D$4)^AK$6,IF(AND(MOD((AK$6),$E31)=0,AK$6&lt;'Allgemeine Info'!$H$15),($G31+$H31)*((1+$D$4)^AK$6),0)))</f>
        <v>0</v>
      </c>
      <c r="AL31" s="257">
        <f>IF(OR($E31="",'Allgemeine Info'!$H$15=""),0,IF(AL$6='Allgemeine Info'!$H$15,$H31*(1+$D$4)^AL$6,IF(AND(MOD((AL$6),$E31)=0,AL$6&lt;'Allgemeine Info'!$H$15),($G31+$H31)*((1+$D$4)^AL$6),0)))</f>
        <v>0</v>
      </c>
      <c r="AM31" s="257">
        <f>IF(OR($E31="",'Allgemeine Info'!$H$15=""),0,IF(AM$6='Allgemeine Info'!$H$15,$H31*(1+$D$4)^AM$6,IF(AND(MOD((AM$6),$E31)=0,AM$6&lt;'Allgemeine Info'!$H$15),($G31+$H31)*((1+$D$4)^AM$6),0)))</f>
        <v>0</v>
      </c>
      <c r="AN31" s="257">
        <f>IF(OR($E31="",'Allgemeine Info'!$H$15=""),0,IF(AN$6='Allgemeine Info'!$H$15,$H31*(1+$D$4)^AN$6,IF(AND(MOD((AN$6),$E31)=0,AN$6&lt;'Allgemeine Info'!$H$15),($G31+$H31)*((1+$D$4)^AN$6),0)))</f>
        <v>0</v>
      </c>
      <c r="AO31" s="257">
        <f>IF(OR($E31="",'Allgemeine Info'!$H$15=""),0,IF(AO$6='Allgemeine Info'!$H$15,$H31*(1+$D$4)^AO$6,IF(AND(MOD((AO$6),$E31)=0,AO$6&lt;'Allgemeine Info'!$H$15),($G31+$H31)*((1+$D$4)^AO$6),0)))</f>
        <v>0</v>
      </c>
      <c r="AP31" s="257">
        <f>IF(OR($E31="",'Allgemeine Info'!$H$15=""),0,IF(AP$6='Allgemeine Info'!$H$15,$H31*(1+$D$4)^AP$6,IF(AND(MOD((AP$6),$E31)=0,AP$6&lt;'Allgemeine Info'!$H$15),($G31+$H31)*((1+$D$4)^AP$6),0)))</f>
        <v>0</v>
      </c>
      <c r="AQ31" s="257">
        <f>IF(OR($E31="",'Allgemeine Info'!$H$15=""),0,IF(AQ$6='Allgemeine Info'!$H$15,$H31*(1+$D$4)^AQ$6,IF(AND(MOD((AQ$6),$E31)=0,AQ$6&lt;'Allgemeine Info'!$H$15),($G31+$H31)*((1+$D$4)^AQ$6),0)))</f>
        <v>0</v>
      </c>
      <c r="AR31" s="257">
        <f>IF(OR($E31="",'Allgemeine Info'!$H$15=""),0,IF(AR$6='Allgemeine Info'!$H$15,$H31*(1+$D$4)^AR$6,IF(AND(MOD((AR$6),$E31)=0,AR$6&lt;'Allgemeine Info'!$H$15),($G31+$H31)*((1+$D$4)^AR$6),0)))</f>
        <v>0</v>
      </c>
      <c r="AS31" s="257">
        <f>IF(OR($E31="",'Allgemeine Info'!$H$15=""),0,IF(AS$6='Allgemeine Info'!$H$15,$H31*(1+$D$4)^AS$6,IF(AND(MOD((AS$6),$E31)=0,AS$6&lt;'Allgemeine Info'!$H$15),($G31+$H31)*((1+$D$4)^AS$6),0)))</f>
        <v>0</v>
      </c>
      <c r="AT31" s="257">
        <f>IF(OR($E31="",'Allgemeine Info'!$H$15=""),0,IF(AT$6='Allgemeine Info'!$H$15,$H31*(1+$D$4)^AT$6,IF(AND(MOD((AT$6),$E31)=0,AT$6&lt;'Allgemeine Info'!$H$15),($G31+$H31)*((1+$D$4)^AT$6),0)))</f>
        <v>0</v>
      </c>
      <c r="AU31" s="257">
        <f>IF(OR($E31="",'Allgemeine Info'!$H$15=""),0,IF(AU$6='Allgemeine Info'!$H$15,$H31*(1+$D$4)^AU$6,IF(AND(MOD((AU$6),$E31)=0,AU$6&lt;'Allgemeine Info'!$H$15),($G31+$H31)*((1+$D$4)^AU$6),0)))</f>
        <v>0</v>
      </c>
      <c r="AV31" s="257">
        <f>IF(OR($E31="",'Allgemeine Info'!$H$15=""),0,IF(AV$6='Allgemeine Info'!$H$15,$H31*(1+$D$4)^AV$6,IF(AND(MOD((AV$6),$E31)=0,AV$6&lt;'Allgemeine Info'!$H$15),($G31+$H31)*((1+$D$4)^AV$6),0)))</f>
        <v>0</v>
      </c>
      <c r="AW31" s="257">
        <f>IF(OR($E31="",'Allgemeine Info'!$H$15=""),0,IF(AW$6='Allgemeine Info'!$H$15,$H31*(1+$D$4)^AW$6,IF(AND(MOD((AW$6),$E31)=0,AW$6&lt;'Allgemeine Info'!$H$15),($G31+$H31)*((1+$D$4)^AW$6),0)))</f>
        <v>0</v>
      </c>
      <c r="AX31" s="257">
        <f>IF(OR($E31="",'Allgemeine Info'!$H$15=""),0,IF(AX$6='Allgemeine Info'!$H$15,$H31*(1+$D$4)^AX$6,IF(AND(MOD((AX$6),$E31)=0,AX$6&lt;'Allgemeine Info'!$H$15),($G31+$H31)*((1+$D$4)^AX$6),0)))</f>
        <v>0</v>
      </c>
      <c r="AY31" s="257">
        <f>IF(OR($E31="",'Allgemeine Info'!$H$15=""),0,IF(AY$6='Allgemeine Info'!$H$15,$H31*(1+$D$4)^AY$6,IF(AND(MOD((AY$6),$E31)=0,AY$6&lt;'Allgemeine Info'!$H$15),($G31+$H31)*((1+$D$4)^AY$6),0)))</f>
        <v>0</v>
      </c>
      <c r="AZ31" s="257">
        <f>IF(OR($E31="",'Allgemeine Info'!$H$15=""),0,IF(AZ$6='Allgemeine Info'!$H$15,$H31*(1+$D$4)^AZ$6,IF(AND(MOD((AZ$6),$E31)=0,AZ$6&lt;'Allgemeine Info'!$H$15),($G31+$H31)*((1+$D$4)^AZ$6),0)))</f>
        <v>0</v>
      </c>
      <c r="BA31" s="257">
        <f>IF(OR($E31="",'Allgemeine Info'!$H$15=""),0,IF(BA$6='Allgemeine Info'!$H$15,$H31*(1+$D$4)^BA$6,IF(AND(MOD((BA$6),$E31)=0,BA$6&lt;'Allgemeine Info'!$H$15),($G31+$H31)*((1+$D$4)^BA$6),0)))</f>
        <v>0</v>
      </c>
      <c r="BB31" s="257">
        <f>IF(OR($E31="",'Allgemeine Info'!$H$15=""),0,IF(BB$6='Allgemeine Info'!$H$15,$H31*(1+$D$4)^BB$6,IF(AND(MOD((BB$6),$E31)=0,BB$6&lt;'Allgemeine Info'!$H$15),($G31+$H31)*((1+$D$4)^BB$6),0)))</f>
        <v>0</v>
      </c>
      <c r="BC31" s="257">
        <f>IF(OR($E31="",'Allgemeine Info'!$H$15=""),0,IF(BC$6='Allgemeine Info'!$H$15,$H31*(1+$D$4)^BC$6,IF(AND(MOD((BC$6),$E31)=0,BC$6&lt;'Allgemeine Info'!$H$15),($G31+$H31)*((1+$D$4)^BC$6),0)))</f>
        <v>0</v>
      </c>
      <c r="BD31" s="257">
        <f>IF(OR($E31="",'Allgemeine Info'!$H$15=""),0,IF(BD$6='Allgemeine Info'!$H$15,$H31*(1+$D$4)^BD$6,IF(AND(MOD((BD$6),$E31)=0,BD$6&lt;'Allgemeine Info'!$H$15),($G31+$H31)*((1+$D$4)^BD$6),0)))</f>
        <v>0</v>
      </c>
      <c r="BE31" s="257">
        <f>IF(OR($E31="",'Allgemeine Info'!$H$15=""),0,IF(BE$6='Allgemeine Info'!$H$15,$H31*(1+$D$4)^BE$6,IF(AND(MOD((BE$6),$E31)=0,BE$6&lt;'Allgemeine Info'!$H$15),($G31+$H31)*((1+$D$4)^BE$6),0)))</f>
        <v>0</v>
      </c>
      <c r="BF31" s="257">
        <f>IF(OR($E31="",'Allgemeine Info'!$H$15=""),0,IF(BF$6='Allgemeine Info'!$H$15,$H31*(1+$D$4)^BF$6,IF(AND(MOD((BF$6),$E31)=0,BF$6&lt;'Allgemeine Info'!$H$15),($G31+$H31)*((1+$D$4)^BF$6),0)))</f>
        <v>0</v>
      </c>
      <c r="BG31" s="257">
        <f>IF(OR($E31="",'Allgemeine Info'!$H$15=""),0,IF(BG$6='Allgemeine Info'!$H$15,$H31*(1+$D$4)^BG$6,IF(AND(MOD((BG$6),$E31)=0,BG$6&lt;'Allgemeine Info'!$H$15),($G31+$H31)*((1+$D$4)^BG$6),0)))</f>
        <v>0</v>
      </c>
      <c r="BH31" s="257">
        <f>IF(OR($E31="",'Allgemeine Info'!$H$15=""),0,IF(BH$6='Allgemeine Info'!$H$15,$H31*(1+$D$4)^BH$6,IF(AND(MOD((BH$6),$E31)=0,BH$6&lt;'Allgemeine Info'!$H$15),($G31+$H31)*((1+$D$4)^BH$6),0)))</f>
        <v>0</v>
      </c>
      <c r="BI31" s="257">
        <f>IF(OR($E31="",'Allgemeine Info'!$H$15=""),0,IF(BI$6='Allgemeine Info'!$H$15,$H31*(1+$D$4)^BI$6,IF(AND(MOD((BI$6),$E31)=0,BI$6&lt;'Allgemeine Info'!$H$15),($G31+$H31)*((1+$D$4)^BI$6),0)))</f>
        <v>0</v>
      </c>
      <c r="BJ31" s="257">
        <f>IF(OR($E31="",'Allgemeine Info'!$H$15=""),0,IF(BJ$6='Allgemeine Info'!$H$15,$H31*(1+$D$4)^BJ$6,IF(AND(MOD((BJ$6),$E31)=0,BJ$6&lt;'Allgemeine Info'!$H$15),($G31+$H31)*((1+$D$4)^BJ$6),0)))</f>
        <v>0</v>
      </c>
      <c r="BK31" s="257">
        <f>IF(OR($E31="",'Allgemeine Info'!$H$15=""),0,IF(BK$6='Allgemeine Info'!$H$15,$H31*(1+$D$4)^BK$6,IF(AND(MOD((BK$6),$E31)=0,BK$6&lt;'Allgemeine Info'!$H$15),($G31+$H31)*((1+$D$4)^BK$6),0)))</f>
        <v>0</v>
      </c>
      <c r="BL31" s="257">
        <f>IF(OR($E31="",'Allgemeine Info'!$H$15=""),0,IF(BL$6='Allgemeine Info'!$H$15,$H31*(1+$D$4)^BL$6,IF(AND(MOD((BL$6),$E31)=0,BL$6&lt;'Allgemeine Info'!$H$15),($G31+$H31)*((1+$D$4)^BL$6),0)))</f>
        <v>0</v>
      </c>
      <c r="BM31" s="257">
        <f>IF(OR($E31="",'Allgemeine Info'!$H$15=""),0,IF(BM$6='Allgemeine Info'!$H$15,$H31*(1+$D$4)^BM$6,IF(AND(MOD((BM$6),$E31)=0,BM$6&lt;'Allgemeine Info'!$H$15),($G31+$H31)*((1+$D$4)^BM$6),0)))</f>
        <v>0</v>
      </c>
      <c r="BN31" s="257">
        <f>IF(OR($E31="",'Allgemeine Info'!$H$15=""),0,IF(BN$6='Allgemeine Info'!$H$15,$H31*(1+$D$4)^BN$6,IF(AND(MOD((BN$6),$E31)=0,BN$6&lt;'Allgemeine Info'!$H$15),($G31+$H31)*((1+$D$4)^BN$6),0)))</f>
        <v>0</v>
      </c>
      <c r="BO31" s="257">
        <f>IF(OR($E31="",'Allgemeine Info'!$H$15=""),0,IF(BO$6='Allgemeine Info'!$H$15,$H31*(1+$D$4)^BO$6,IF(AND(MOD((BO$6),$E31)=0,BO$6&lt;'Allgemeine Info'!$H$15),($G31+$H31)*((1+$D$4)^BO$6),0)))</f>
        <v>0</v>
      </c>
      <c r="BP31" s="257">
        <f>IF(OR($E31="",'Allgemeine Info'!$H$15=""),0,IF(BP$6='Allgemeine Info'!$H$15,$H31*(1+$D$4)^BP$6,IF(AND(MOD((BP$6),$E31)=0,BP$6&lt;'Allgemeine Info'!$H$15),($G31+$H31)*((1+$D$4)^BP$6),0)))</f>
        <v>0</v>
      </c>
      <c r="BQ31" s="257">
        <f>IF(OR($E31="",'Allgemeine Info'!$H$15=""),0,IF(BQ$6='Allgemeine Info'!$H$15,$H31*(1+$D$4)^BQ$6,IF(AND(MOD((BQ$6),$E31)=0,BQ$6&lt;'Allgemeine Info'!$H$15),($G31+$H31)*((1+$D$4)^BQ$6),0)))</f>
        <v>0</v>
      </c>
      <c r="BR31" s="257">
        <f>IF(OR($E31="",'Allgemeine Info'!$H$15=""),0,IF(BR$6='Allgemeine Info'!$H$15,$H31*(1+$D$4)^BR$6,IF(AND(MOD((BR$6),$E31)=0,BR$6&lt;'Allgemeine Info'!$H$15),($G31+$H31)*((1+$D$4)^BR$6),0)))</f>
        <v>0</v>
      </c>
      <c r="BS31" s="257">
        <f>IF(OR($E31="",'Allgemeine Info'!$H$15=""),0,IF(BS$6='Allgemeine Info'!$H$15,$H31*(1+$D$4)^BS$6,IF(AND(MOD((BS$6),$E31)=0,BS$6&lt;'Allgemeine Info'!$H$15),($G31+$H31)*((1+$D$4)^BS$6),0)))</f>
        <v>0</v>
      </c>
      <c r="BT31" s="257">
        <f>IF(OR($E31="",'Allgemeine Info'!$H$15=""),0,IF(BT$6='Allgemeine Info'!$H$15,$H31*(1+$D$4)^BT$6,IF(AND(MOD((BT$6),$E31)=0,BT$6&lt;'Allgemeine Info'!$H$15),($G31+$H31)*((1+$D$4)^BT$6),0)))</f>
        <v>0</v>
      </c>
      <c r="BU31" s="257">
        <f>IF(OR($E31="",'Allgemeine Info'!$H$15=""),0,IF(BU$6='Allgemeine Info'!$H$15,$H31*(1+$D$4)^BU$6,IF(AND(MOD((BU$6),$E31)=0,BU$6&lt;'Allgemeine Info'!$H$15),($G31+$H31)*((1+$D$4)^BU$6),0)))</f>
        <v>0</v>
      </c>
      <c r="BV31" s="257">
        <f>IF(OR($E31="",'Allgemeine Info'!$H$15=""),0,IF(BV$6='Allgemeine Info'!$H$15,$H31*(1+$D$4)^BV$6,IF(AND(MOD((BV$6),$E31)=0,BV$6&lt;'Allgemeine Info'!$H$15),($G31+$H31)*((1+$D$4)^BV$6),0)))</f>
        <v>0</v>
      </c>
      <c r="BW31" s="257">
        <f>IF(OR($E31="",'Allgemeine Info'!$H$15=""),0,IF(BW$6='Allgemeine Info'!$H$15,$H31*(1+$D$4)^BW$6,IF(AND(MOD((BW$6),$E31)=0,BW$6&lt;'Allgemeine Info'!$H$15),($G31+$H31)*((1+$D$4)^BW$6),0)))</f>
        <v>0</v>
      </c>
      <c r="BX31" s="257">
        <f>IF(OR($E31="",'Allgemeine Info'!$H$15=""),0,IF(BX$6='Allgemeine Info'!$H$15,$H31*(1+$D$4)^BX$6,IF(AND(MOD((BX$6),$E31)=0,BX$6&lt;'Allgemeine Info'!$H$15),($G31+$H31)*((1+$D$4)^BX$6),0)))</f>
        <v>0</v>
      </c>
      <c r="BY31" s="257">
        <f>IF(OR($E31="",'Allgemeine Info'!$H$15=""),0,IF(BY$6='Allgemeine Info'!$H$15,$H31*(1+$D$4)^BY$6,IF(AND(MOD((BY$6),$E31)=0,BY$6&lt;'Allgemeine Info'!$H$15),($G31+$H31)*((1+$D$4)^BY$6),0)))</f>
        <v>0</v>
      </c>
      <c r="BZ31" s="257">
        <f>IF(OR($E31="",'Allgemeine Info'!$H$15=""),0,IF(BZ$6='Allgemeine Info'!$H$15,$H31*(1+$D$4)^BZ$6,IF(AND(MOD((BZ$6),$E31)=0,BZ$6&lt;'Allgemeine Info'!$H$15),($G31+$H31)*((1+$D$4)^BZ$6),0)))</f>
        <v>0</v>
      </c>
      <c r="CA31" s="257">
        <f>IF(OR($E31="",'Allgemeine Info'!$H$15=""),0,IF(CA$6='Allgemeine Info'!$H$15,$H31*(1+$D$4)^CA$6,IF(AND(MOD((CA$6),$E31)=0,CA$6&lt;'Allgemeine Info'!$H$15),($G31+$H31)*((1+$D$4)^CA$6),0)))</f>
        <v>0</v>
      </c>
      <c r="CB31" s="257">
        <f>IF(OR($E31="",'Allgemeine Info'!$H$15=""),0,IF(CB$6='Allgemeine Info'!$H$15,$H31*(1+$D$4)^CB$6,IF(AND(MOD((CB$6),$E31)=0,CB$6&lt;'Allgemeine Info'!$H$15),($G31+$H31)*((1+$D$4)^CB$6),0)))</f>
        <v>0</v>
      </c>
      <c r="CC31" s="257">
        <f>IF(OR($E31="",'Allgemeine Info'!$H$15=""),0,IF(CC$6='Allgemeine Info'!$H$15,$H31*(1+$D$4)^CC$6,IF(AND(MOD((CC$6),$E31)=0,CC$6&lt;'Allgemeine Info'!$H$15),($G31+$H31)*((1+$D$4)^CC$6),0)))</f>
        <v>0</v>
      </c>
      <c r="CD31" s="257">
        <f>IF(OR($E31="",'Allgemeine Info'!$H$15=""),0,IF(CD$6='Allgemeine Info'!$H$15,$H31*(1+$D$4)^CD$6,IF(AND(MOD((CD$6),$E31)=0,CD$6&lt;'Allgemeine Info'!$H$15),($G31+$H31)*((1+$D$4)^CD$6),0)))</f>
        <v>0</v>
      </c>
      <c r="CE31" s="257">
        <f>IF(OR($E31="",'Allgemeine Info'!$H$15=""),0,IF(CE$6='Allgemeine Info'!$H$15,$H31*(1+$D$4)^CE$6,IF(AND(MOD((CE$6),$E31)=0,CE$6&lt;'Allgemeine Info'!$H$15),($G31+$H31)*((1+$D$4)^CE$6),0)))</f>
        <v>0</v>
      </c>
      <c r="CF31" s="257">
        <f>IF(OR($E31="",'Allgemeine Info'!$H$15=""),0,IF(CF$6='Allgemeine Info'!$H$15,$H31*(1+$D$4)^CF$6,IF(AND(MOD((CF$6),$E31)=0,CF$6&lt;'Allgemeine Info'!$H$15),($G31+$H31)*((1+$D$4)^CF$6),0)))</f>
        <v>0</v>
      </c>
      <c r="CG31" s="257">
        <f>IF(OR($E31="",'Allgemeine Info'!$H$15=""),0,IF(CG$6='Allgemeine Info'!$H$15,$H31*(1+$D$4)^CG$6,IF(AND(MOD((CG$6),$E31)=0,CG$6&lt;'Allgemeine Info'!$H$15),($G31+$H31)*((1+$D$4)^CG$6),0)))</f>
        <v>0</v>
      </c>
      <c r="CH31" s="257">
        <f>IF(OR($E31="",'Allgemeine Info'!$H$15=""),0,IF(CH$6='Allgemeine Info'!$H$15,$H31*(1+$D$4)^CH$6,IF(AND(MOD((CH$6),$E31)=0,CH$6&lt;'Allgemeine Info'!$H$15),($G31+$H31)*((1+$D$4)^CH$6),0)))</f>
        <v>0</v>
      </c>
      <c r="CI31" s="257">
        <f>IF(OR($E31="",'Allgemeine Info'!$H$15=""),0,IF(CI$6='Allgemeine Info'!$H$15,$H31*(1+$D$4)^CI$6,IF(AND(MOD((CI$6),$E31)=0,CI$6&lt;'Allgemeine Info'!$H$15),($G31+$H31)*((1+$D$4)^CI$6),0)))</f>
        <v>0</v>
      </c>
      <c r="CJ31" s="257">
        <f>IF(OR($E31="",'Allgemeine Info'!$H$15=""),0,IF(CJ$6='Allgemeine Info'!$H$15,$H31*(1+$D$4)^CJ$6,IF(AND(MOD((CJ$6),$E31)=0,CJ$6&lt;'Allgemeine Info'!$H$15),($G31+$H31)*((1+$D$4)^CJ$6),0)))</f>
        <v>0</v>
      </c>
      <c r="CK31" s="257">
        <f>IF(OR($E31="",'Allgemeine Info'!$H$15=""),0,IF(CK$6='Allgemeine Info'!$H$15,$H31*(1+$D$4)^CK$6,IF(AND(MOD((CK$6),$E31)=0,CK$6&lt;'Allgemeine Info'!$H$15),($G31+$H31)*((1+$D$4)^CK$6),0)))</f>
        <v>0</v>
      </c>
      <c r="CL31" s="257">
        <f>IF(OR($E31="",'Allgemeine Info'!$H$15=""),0,IF(CL$6='Allgemeine Info'!$H$15,$H31*(1+$D$4)^CL$6,IF(AND(MOD((CL$6),$E31)=0,CL$6&lt;'Allgemeine Info'!$H$15),($G31+$H31)*((1+$D$4)^CL$6),0)))</f>
        <v>0</v>
      </c>
      <c r="CM31" s="257">
        <f>IF(OR($E31="",'Allgemeine Info'!$H$15=""),0,IF(CM$6='Allgemeine Info'!$H$15,$H31*(1+$D$4)^CM$6,IF(AND(MOD((CM$6),$E31)=0,CM$6&lt;'Allgemeine Info'!$H$15),($G31+$H31)*((1+$D$4)^CM$6),0)))</f>
        <v>0</v>
      </c>
      <c r="CN31" s="257">
        <f>IF(OR($E31="",'Allgemeine Info'!$H$15=""),0,IF(CN$6='Allgemeine Info'!$H$15,$H31*(1+$D$4)^CN$6,IF(AND(MOD((CN$6),$E31)=0,CN$6&lt;'Allgemeine Info'!$H$15),($G31+$H31)*((1+$D$4)^CN$6),0)))</f>
        <v>0</v>
      </c>
      <c r="CO31" s="257">
        <f>IF(OR($E31="",'Allgemeine Info'!$H$15=""),0,IF(CO$6='Allgemeine Info'!$H$15,$H31*(1+$D$4)^CO$6,IF(AND(MOD((CO$6),$E31)=0,CO$6&lt;'Allgemeine Info'!$H$15),($G31+$H31)*((1+$D$4)^CO$6),0)))</f>
        <v>0</v>
      </c>
      <c r="CP31" s="257">
        <f>IF(OR($E31="",'Allgemeine Info'!$H$15=""),0,IF(CP$6='Allgemeine Info'!$H$15,$H31*(1+$D$4)^CP$6,IF(AND(MOD((CP$6),$E31)=0,CP$6&lt;'Allgemeine Info'!$H$15),($G31+$H31)*((1+$D$4)^CP$6),0)))</f>
        <v>0</v>
      </c>
      <c r="CQ31" s="257">
        <f>IF(OR($E31="",'Allgemeine Info'!$H$15=""),0,IF(CQ$6='Allgemeine Info'!$H$15,$H31*(1+$D$4)^CQ$6,IF(AND(MOD((CQ$6),$E31)=0,CQ$6&lt;'Allgemeine Info'!$H$15),($G31+$H31)*((1+$D$4)^CQ$6),0)))</f>
        <v>0</v>
      </c>
      <c r="CR31" s="257">
        <f>IF(OR($E31="",'Allgemeine Info'!$H$15=""),0,IF(CR$6='Allgemeine Info'!$H$15,$H31*(1+$D$4)^CR$6,IF(AND(MOD((CR$6),$E31)=0,CR$6&lt;'Allgemeine Info'!$H$15),($G31+$H31)*((1+$D$4)^CR$6),0)))</f>
        <v>0</v>
      </c>
      <c r="CS31" s="257">
        <f>IF(OR($E31="",'Allgemeine Info'!$H$15=""),0,IF(CS$6='Allgemeine Info'!$H$15,$H31*(1+$D$4)^CS$6,IF(AND(MOD((CS$6),$E31)=0,CS$6&lt;'Allgemeine Info'!$H$15),($G31+$H31)*((1+$D$4)^CS$6),0)))</f>
        <v>0</v>
      </c>
      <c r="CT31" s="257">
        <f>IF(OR($E31="",'Allgemeine Info'!$H$15=""),0,IF(CT$6='Allgemeine Info'!$H$15,$H31*(1+$D$4)^CT$6,IF(AND(MOD((CT$6),$E31)=0,CT$6&lt;'Allgemeine Info'!$H$15),($G31+$H31)*((1+$D$4)^CT$6),0)))</f>
        <v>0</v>
      </c>
      <c r="CU31" s="257">
        <f>IF(OR($E31="",'Allgemeine Info'!$H$15=""),0,IF(CU$6='Allgemeine Info'!$H$15,$H31*(1+$D$4)^CU$6,IF(AND(MOD((CU$6),$E31)=0,CU$6&lt;'Allgemeine Info'!$H$15),($G31+$H31)*((1+$D$4)^CU$6),0)))</f>
        <v>0</v>
      </c>
      <c r="CV31" s="257">
        <f>IF(OR($E31="",'Allgemeine Info'!$H$15=""),0,IF(CV$6='Allgemeine Info'!$H$15,$H31*(1+$D$4)^CV$6,IF(AND(MOD((CV$6),$E31)=0,CV$6&lt;'Allgemeine Info'!$H$15),($G31+$H31)*((1+$D$4)^CV$6),0)))</f>
        <v>0</v>
      </c>
      <c r="CW31" s="257">
        <f>IF(OR($E31="",'Allgemeine Info'!$H$15=""),0,IF(CW$6='Allgemeine Info'!$H$15,$H31*(1+$D$4)^CW$6,IF(AND(MOD((CW$6),$E31)=0,CW$6&lt;'Allgemeine Info'!$H$15),($G31+$H31)*((1+$D$4)^CW$6),0)))</f>
        <v>0</v>
      </c>
      <c r="CX31" s="257">
        <f>IF(OR($E31="",'Allgemeine Info'!$H$15=""),0,IF(CX$6='Allgemeine Info'!$H$15,$H31*(1+$D$4)^CX$6,IF(AND(MOD((CX$6),$E31)=0,CX$6&lt;'Allgemeine Info'!$H$15),($G31+$H31)*((1+$D$4)^CX$6),0)))</f>
        <v>0</v>
      </c>
      <c r="CY31" s="257">
        <f>IF(OR($E31="",'Allgemeine Info'!$H$15=""),0,IF(CY$6='Allgemeine Info'!$H$15,$H31*(1+$D$4)^CY$6,IF(AND(MOD((CY$6),$E31)=0,CY$6&lt;'Allgemeine Info'!$H$15),($G31+$H31)*((1+$D$4)^CY$6),0)))</f>
        <v>0</v>
      </c>
      <c r="CZ31" s="257">
        <f>IF(OR($E31="",'Allgemeine Info'!$H$15=""),0,IF(CZ$6='Allgemeine Info'!$H$15,$H31*(1+$D$4)^CZ$6,IF(AND(MOD((CZ$6),$E31)=0,CZ$6&lt;'Allgemeine Info'!$H$15),($G31+$H31)*((1+$D$4)^CZ$6),0)))</f>
        <v>0</v>
      </c>
      <c r="DA31" s="257">
        <f>IF(OR($E31="",'Allgemeine Info'!$H$15=""),0,IF(DA$6='Allgemeine Info'!$H$15,$H31*(1+$D$4)^DA$6,IF(AND(MOD((DA$6),$E31)=0,DA$6&lt;'Allgemeine Info'!$H$15),($G31+$H31)*((1+$D$4)^DA$6),0)))</f>
        <v>0</v>
      </c>
      <c r="DB31" s="257">
        <f>IF(OR($E31="",'Allgemeine Info'!$H$15=""),0,IF(DB$6='Allgemeine Info'!$H$15,$H31*(1+$D$4)^DB$6,IF(AND(MOD((DB$6),$E31)=0,DB$6&lt;'Allgemeine Info'!$H$15),($G31+$H31)*((1+$D$4)^DB$6),0)))</f>
        <v>0</v>
      </c>
      <c r="DC31" s="257">
        <f>IF(OR($E31="",'Allgemeine Info'!$H$15=""),0,IF(DC$6='Allgemeine Info'!$H$15,$H31*(1+$D$4)^DC$6,IF(AND(MOD((DC$6),$E31)=0,DC$6&lt;'Allgemeine Info'!$H$15),($G31+$H31)*((1+$D$4)^DC$6),0)))</f>
        <v>0</v>
      </c>
      <c r="DD31" s="252">
        <f>IF(OR($E31="",'Allgemeine Info'!$H$15=""),0,IF(DD$6='Allgemeine Info'!$H$15,$H31*(1+$D$4)^DD$6,IF(AND(MOD((DD$6),$E31)=0,DD$6&lt;'Allgemeine Info'!$H$15),($G31+$H31)*((1+$D$4)^DD$6),0)))</f>
        <v>0</v>
      </c>
      <c r="DE31" s="157"/>
    </row>
    <row r="32" spans="1:109" s="27" customFormat="1" x14ac:dyDescent="0.2">
      <c r="C32" s="339"/>
      <c r="D32" s="254"/>
      <c r="E32" s="341"/>
      <c r="F32" s="249">
        <f>IF('Allgemeine Info'!$H$15="",0,IF(E32=0,0,IF(MOD(('Allgemeine Info'!$H$15),E32)=0,(('Allgemeine Info'!$H$15)/E32)-1,ROUNDDOWN(('Allgemeine Info'!$H$15)/E32,0))))</f>
        <v>0</v>
      </c>
      <c r="G32" s="343"/>
      <c r="H32" s="343"/>
      <c r="I32" s="257">
        <f>IF(OR($E32="",'Allgemeine Info'!$H$15=""),0,IF(I$6='Allgemeine Info'!$H$15,$H32*(1+$D$4)^I$6,IF(AND(MOD((I$6),$E32)=0,I$6&lt;'Allgemeine Info'!$H$15),($G32+$H32)*((1+$D$4)^I$6),0)))</f>
        <v>0</v>
      </c>
      <c r="J32" s="257">
        <f>IF(OR($E32="",'Allgemeine Info'!$H$15=""),0,IF(J$6='Allgemeine Info'!$H$15,$H32*(1+$D$4)^J$6,IF(AND(MOD((J$6),$E32)=0,J$6&lt;'Allgemeine Info'!$H$15),($G32+$H32)*((1+$D$4)^J$6),0)))</f>
        <v>0</v>
      </c>
      <c r="K32" s="257">
        <f>IF(OR($E32="",'Allgemeine Info'!$H$15=""),0,IF(K$6='Allgemeine Info'!$H$15,$H32*(1+$D$4)^K$6,IF(AND(MOD((K$6),$E32)=0,K$6&lt;'Allgemeine Info'!$H$15),($G32+$H32)*((1+$D$4)^K$6),0)))</f>
        <v>0</v>
      </c>
      <c r="L32" s="257">
        <f>IF(OR($E32="",'Allgemeine Info'!$H$15=""),0,IF(L$6='Allgemeine Info'!$H$15,$H32*(1+$D$4)^L$6,IF(AND(MOD((L$6),$E32)=0,L$6&lt;'Allgemeine Info'!$H$15),($G32+$H32)*((1+$D$4)^L$6),0)))</f>
        <v>0</v>
      </c>
      <c r="M32" s="257">
        <f>IF(OR($E32="",'Allgemeine Info'!$H$15=""),0,IF(M$6='Allgemeine Info'!$H$15,$H32*(1+$D$4)^M$6,IF(AND(MOD((M$6),$E32)=0,M$6&lt;'Allgemeine Info'!$H$15),($G32+$H32)*((1+$D$4)^M$6),0)))</f>
        <v>0</v>
      </c>
      <c r="N32" s="257">
        <f>IF(OR($E32="",'Allgemeine Info'!$H$15=""),0,IF(N$6='Allgemeine Info'!$H$15,$H32*(1+$D$4)^N$6,IF(AND(MOD((N$6),$E32)=0,N$6&lt;'Allgemeine Info'!$H$15),($G32+$H32)*((1+$D$4)^N$6),0)))</f>
        <v>0</v>
      </c>
      <c r="O32" s="257">
        <f>IF(OR($E32="",'Allgemeine Info'!$H$15=""),0,IF(O$6='Allgemeine Info'!$H$15,$H32*(1+$D$4)^O$6,IF(AND(MOD((O$6),$E32)=0,O$6&lt;'Allgemeine Info'!$H$15),($G32+$H32)*((1+$D$4)^O$6),0)))</f>
        <v>0</v>
      </c>
      <c r="P32" s="257">
        <f>IF(OR($E32="",'Allgemeine Info'!$H$15=""),0,IF(P$6='Allgemeine Info'!$H$15,$H32*(1+$D$4)^P$6,IF(AND(MOD((P$6),$E32)=0,P$6&lt;'Allgemeine Info'!$H$15),($G32+$H32)*((1+$D$4)^P$6),0)))</f>
        <v>0</v>
      </c>
      <c r="Q32" s="257">
        <f>IF(OR($E32="",'Allgemeine Info'!$H$15=""),0,IF(Q$6='Allgemeine Info'!$H$15,$H32*(1+$D$4)^Q$6,IF(AND(MOD((Q$6),$E32)=0,Q$6&lt;'Allgemeine Info'!$H$15),($G32+$H32)*((1+$D$4)^Q$6),0)))</f>
        <v>0</v>
      </c>
      <c r="R32" s="257">
        <f>IF(OR($E32="",'Allgemeine Info'!$H$15=""),0,IF(R$6='Allgemeine Info'!$H$15,$H32*(1+$D$4)^R$6,IF(AND(MOD((R$6),$E32)=0,R$6&lt;'Allgemeine Info'!$H$15),($G32+$H32)*((1+$D$4)^R$6),0)))</f>
        <v>0</v>
      </c>
      <c r="S32" s="257">
        <f>IF(OR($E32="",'Allgemeine Info'!$H$15=""),0,IF(S$6='Allgemeine Info'!$H$15,$H32*(1+$D$4)^S$6,IF(AND(MOD((S$6),$E32)=0,S$6&lt;'Allgemeine Info'!$H$15),($G32+$H32)*((1+$D$4)^S$6),0)))</f>
        <v>0</v>
      </c>
      <c r="T32" s="257">
        <f>IF(OR($E32="",'Allgemeine Info'!$H$15=""),0,IF(T$6='Allgemeine Info'!$H$15,$H32*(1+$D$4)^T$6,IF(AND(MOD((T$6),$E32)=0,T$6&lt;'Allgemeine Info'!$H$15),($G32+$H32)*((1+$D$4)^T$6),0)))</f>
        <v>0</v>
      </c>
      <c r="U32" s="257">
        <f>IF(OR($E32="",'Allgemeine Info'!$H$15=""),0,IF(U$6='Allgemeine Info'!$H$15,$H32*(1+$D$4)^U$6,IF(AND(MOD((U$6),$E32)=0,U$6&lt;'Allgemeine Info'!$H$15),($G32+$H32)*((1+$D$4)^U$6),0)))</f>
        <v>0</v>
      </c>
      <c r="V32" s="257">
        <f>IF(OR($E32="",'Allgemeine Info'!$H$15=""),0,IF(V$6='Allgemeine Info'!$H$15,$H32*(1+$D$4)^V$6,IF(AND(MOD((V$6),$E32)=0,V$6&lt;'Allgemeine Info'!$H$15),($G32+$H32)*((1+$D$4)^V$6),0)))</f>
        <v>0</v>
      </c>
      <c r="W32" s="257">
        <f>IF(OR($E32="",'Allgemeine Info'!$H$15=""),0,IF(W$6='Allgemeine Info'!$H$15,$H32*(1+$D$4)^W$6,IF(AND(MOD((W$6),$E32)=0,W$6&lt;'Allgemeine Info'!$H$15),($G32+$H32)*((1+$D$4)^W$6),0)))</f>
        <v>0</v>
      </c>
      <c r="X32" s="257">
        <f>IF(OR($E32="",'Allgemeine Info'!$H$15=""),0,IF(X$6='Allgemeine Info'!$H$15,$H32*(1+$D$4)^X$6,IF(AND(MOD((X$6),$E32)=0,X$6&lt;'Allgemeine Info'!$H$15),($G32+$H32)*((1+$D$4)^X$6),0)))</f>
        <v>0</v>
      </c>
      <c r="Y32" s="257">
        <f>IF(OR($E32="",'Allgemeine Info'!$H$15=""),0,IF(Y$6='Allgemeine Info'!$H$15,$H32*(1+$D$4)^Y$6,IF(AND(MOD((Y$6),$E32)=0,Y$6&lt;'Allgemeine Info'!$H$15),($G32+$H32)*((1+$D$4)^Y$6),0)))</f>
        <v>0</v>
      </c>
      <c r="Z32" s="257">
        <f>IF(OR($E32="",'Allgemeine Info'!$H$15=""),0,IF(Z$6='Allgemeine Info'!$H$15,$H32*(1+$D$4)^Z$6,IF(AND(MOD((Z$6),$E32)=0,Z$6&lt;'Allgemeine Info'!$H$15),($G32+$H32)*((1+$D$4)^Z$6),0)))</f>
        <v>0</v>
      </c>
      <c r="AA32" s="257">
        <f>IF(OR($E32="",'Allgemeine Info'!$H$15=""),0,IF(AA$6='Allgemeine Info'!$H$15,$H32*(1+$D$4)^AA$6,IF(AND(MOD((AA$6),$E32)=0,AA$6&lt;'Allgemeine Info'!$H$15),($G32+$H32)*((1+$D$4)^AA$6),0)))</f>
        <v>0</v>
      </c>
      <c r="AB32" s="257">
        <f>IF(OR($E32="",'Allgemeine Info'!$H$15=""),0,IF(AB$6='Allgemeine Info'!$H$15,$H32*(1+$D$4)^AB$6,IF(AND(MOD((AB$6),$E32)=0,AB$6&lt;'Allgemeine Info'!$H$15),($G32+$H32)*((1+$D$4)^AB$6),0)))</f>
        <v>0</v>
      </c>
      <c r="AC32" s="257">
        <f>IF(OR($E32="",'Allgemeine Info'!$H$15=""),0,IF(AC$6='Allgemeine Info'!$H$15,$H32*(1+$D$4)^AC$6,IF(AND(MOD((AC$6),$E32)=0,AC$6&lt;'Allgemeine Info'!$H$15),($G32+$H32)*((1+$D$4)^AC$6),0)))</f>
        <v>0</v>
      </c>
      <c r="AD32" s="257">
        <f>IF(OR($E32="",'Allgemeine Info'!$H$15=""),0,IF(AD$6='Allgemeine Info'!$H$15,$H32*(1+$D$4)^AD$6,IF(AND(MOD((AD$6),$E32)=0,AD$6&lt;'Allgemeine Info'!$H$15),($G32+$H32)*((1+$D$4)^AD$6),0)))</f>
        <v>0</v>
      </c>
      <c r="AE32" s="257">
        <f>IF(OR($E32="",'Allgemeine Info'!$H$15=""),0,IF(AE$6='Allgemeine Info'!$H$15,$H32*(1+$D$4)^AE$6,IF(AND(MOD((AE$6),$E32)=0,AE$6&lt;'Allgemeine Info'!$H$15),($G32+$H32)*((1+$D$4)^AE$6),0)))</f>
        <v>0</v>
      </c>
      <c r="AF32" s="257">
        <f>IF(OR($E32="",'Allgemeine Info'!$H$15=""),0,IF(AF$6='Allgemeine Info'!$H$15,$H32*(1+$D$4)^AF$6,IF(AND(MOD((AF$6),$E32)=0,AF$6&lt;'Allgemeine Info'!$H$15),($G32+$H32)*((1+$D$4)^AF$6),0)))</f>
        <v>0</v>
      </c>
      <c r="AG32" s="257">
        <f>IF(OR($E32="",'Allgemeine Info'!$H$15=""),0,IF(AG$6='Allgemeine Info'!$H$15,$H32*(1+$D$4)^AG$6,IF(AND(MOD((AG$6),$E32)=0,AG$6&lt;'Allgemeine Info'!$H$15),($G32+$H32)*((1+$D$4)^AG$6),0)))</f>
        <v>0</v>
      </c>
      <c r="AH32" s="257">
        <f>IF(OR($E32="",'Allgemeine Info'!$H$15=""),0,IF(AH$6='Allgemeine Info'!$H$15,$H32*(1+$D$4)^AH$6,IF(AND(MOD((AH$6),$E32)=0,AH$6&lt;'Allgemeine Info'!$H$15),($G32+$H32)*((1+$D$4)^AH$6),0)))</f>
        <v>0</v>
      </c>
      <c r="AI32" s="257">
        <f>IF(OR($E32="",'Allgemeine Info'!$H$15=""),0,IF(AI$6='Allgemeine Info'!$H$15,$H32*(1+$D$4)^AI$6,IF(AND(MOD((AI$6),$E32)=0,AI$6&lt;'Allgemeine Info'!$H$15),($G32+$H32)*((1+$D$4)^AI$6),0)))</f>
        <v>0</v>
      </c>
      <c r="AJ32" s="257">
        <f>IF(OR($E32="",'Allgemeine Info'!$H$15=""),0,IF(AJ$6='Allgemeine Info'!$H$15,$H32*(1+$D$4)^AJ$6,IF(AND(MOD((AJ$6),$E32)=0,AJ$6&lt;'Allgemeine Info'!$H$15),($G32+$H32)*((1+$D$4)^AJ$6),0)))</f>
        <v>0</v>
      </c>
      <c r="AK32" s="257">
        <f>IF(OR($E32="",'Allgemeine Info'!$H$15=""),0,IF(AK$6='Allgemeine Info'!$H$15,$H32*(1+$D$4)^AK$6,IF(AND(MOD((AK$6),$E32)=0,AK$6&lt;'Allgemeine Info'!$H$15),($G32+$H32)*((1+$D$4)^AK$6),0)))</f>
        <v>0</v>
      </c>
      <c r="AL32" s="257">
        <f>IF(OR($E32="",'Allgemeine Info'!$H$15=""),0,IF(AL$6='Allgemeine Info'!$H$15,$H32*(1+$D$4)^AL$6,IF(AND(MOD((AL$6),$E32)=0,AL$6&lt;'Allgemeine Info'!$H$15),($G32+$H32)*((1+$D$4)^AL$6),0)))</f>
        <v>0</v>
      </c>
      <c r="AM32" s="257">
        <f>IF(OR($E32="",'Allgemeine Info'!$H$15=""),0,IF(AM$6='Allgemeine Info'!$H$15,$H32*(1+$D$4)^AM$6,IF(AND(MOD((AM$6),$E32)=0,AM$6&lt;'Allgemeine Info'!$H$15),($G32+$H32)*((1+$D$4)^AM$6),0)))</f>
        <v>0</v>
      </c>
      <c r="AN32" s="257">
        <f>IF(OR($E32="",'Allgemeine Info'!$H$15=""),0,IF(AN$6='Allgemeine Info'!$H$15,$H32*(1+$D$4)^AN$6,IF(AND(MOD((AN$6),$E32)=0,AN$6&lt;'Allgemeine Info'!$H$15),($G32+$H32)*((1+$D$4)^AN$6),0)))</f>
        <v>0</v>
      </c>
      <c r="AO32" s="257">
        <f>IF(OR($E32="",'Allgemeine Info'!$H$15=""),0,IF(AO$6='Allgemeine Info'!$H$15,$H32*(1+$D$4)^AO$6,IF(AND(MOD((AO$6),$E32)=0,AO$6&lt;'Allgemeine Info'!$H$15),($G32+$H32)*((1+$D$4)^AO$6),0)))</f>
        <v>0</v>
      </c>
      <c r="AP32" s="257">
        <f>IF(OR($E32="",'Allgemeine Info'!$H$15=""),0,IF(AP$6='Allgemeine Info'!$H$15,$H32*(1+$D$4)^AP$6,IF(AND(MOD((AP$6),$E32)=0,AP$6&lt;'Allgemeine Info'!$H$15),($G32+$H32)*((1+$D$4)^AP$6),0)))</f>
        <v>0</v>
      </c>
      <c r="AQ32" s="257">
        <f>IF(OR($E32="",'Allgemeine Info'!$H$15=""),0,IF(AQ$6='Allgemeine Info'!$H$15,$H32*(1+$D$4)^AQ$6,IF(AND(MOD((AQ$6),$E32)=0,AQ$6&lt;'Allgemeine Info'!$H$15),($G32+$H32)*((1+$D$4)^AQ$6),0)))</f>
        <v>0</v>
      </c>
      <c r="AR32" s="257">
        <f>IF(OR($E32="",'Allgemeine Info'!$H$15=""),0,IF(AR$6='Allgemeine Info'!$H$15,$H32*(1+$D$4)^AR$6,IF(AND(MOD((AR$6),$E32)=0,AR$6&lt;'Allgemeine Info'!$H$15),($G32+$H32)*((1+$D$4)^AR$6),0)))</f>
        <v>0</v>
      </c>
      <c r="AS32" s="257">
        <f>IF(OR($E32="",'Allgemeine Info'!$H$15=""),0,IF(AS$6='Allgemeine Info'!$H$15,$H32*(1+$D$4)^AS$6,IF(AND(MOD((AS$6),$E32)=0,AS$6&lt;'Allgemeine Info'!$H$15),($G32+$H32)*((1+$D$4)^AS$6),0)))</f>
        <v>0</v>
      </c>
      <c r="AT32" s="257">
        <f>IF(OR($E32="",'Allgemeine Info'!$H$15=""),0,IF(AT$6='Allgemeine Info'!$H$15,$H32*(1+$D$4)^AT$6,IF(AND(MOD((AT$6),$E32)=0,AT$6&lt;'Allgemeine Info'!$H$15),($G32+$H32)*((1+$D$4)^AT$6),0)))</f>
        <v>0</v>
      </c>
      <c r="AU32" s="257">
        <f>IF(OR($E32="",'Allgemeine Info'!$H$15=""),0,IF(AU$6='Allgemeine Info'!$H$15,$H32*(1+$D$4)^AU$6,IF(AND(MOD((AU$6),$E32)=0,AU$6&lt;'Allgemeine Info'!$H$15),($G32+$H32)*((1+$D$4)^AU$6),0)))</f>
        <v>0</v>
      </c>
      <c r="AV32" s="257">
        <f>IF(OR($E32="",'Allgemeine Info'!$H$15=""),0,IF(AV$6='Allgemeine Info'!$H$15,$H32*(1+$D$4)^AV$6,IF(AND(MOD((AV$6),$E32)=0,AV$6&lt;'Allgemeine Info'!$H$15),($G32+$H32)*((1+$D$4)^AV$6),0)))</f>
        <v>0</v>
      </c>
      <c r="AW32" s="257">
        <f>IF(OR($E32="",'Allgemeine Info'!$H$15=""),0,IF(AW$6='Allgemeine Info'!$H$15,$H32*(1+$D$4)^AW$6,IF(AND(MOD((AW$6),$E32)=0,AW$6&lt;'Allgemeine Info'!$H$15),($G32+$H32)*((1+$D$4)^AW$6),0)))</f>
        <v>0</v>
      </c>
      <c r="AX32" s="257">
        <f>IF(OR($E32="",'Allgemeine Info'!$H$15=""),0,IF(AX$6='Allgemeine Info'!$H$15,$H32*(1+$D$4)^AX$6,IF(AND(MOD((AX$6),$E32)=0,AX$6&lt;'Allgemeine Info'!$H$15),($G32+$H32)*((1+$D$4)^AX$6),0)))</f>
        <v>0</v>
      </c>
      <c r="AY32" s="257">
        <f>IF(OR($E32="",'Allgemeine Info'!$H$15=""),0,IF(AY$6='Allgemeine Info'!$H$15,$H32*(1+$D$4)^AY$6,IF(AND(MOD((AY$6),$E32)=0,AY$6&lt;'Allgemeine Info'!$H$15),($G32+$H32)*((1+$D$4)^AY$6),0)))</f>
        <v>0</v>
      </c>
      <c r="AZ32" s="257">
        <f>IF(OR($E32="",'Allgemeine Info'!$H$15=""),0,IF(AZ$6='Allgemeine Info'!$H$15,$H32*(1+$D$4)^AZ$6,IF(AND(MOD((AZ$6),$E32)=0,AZ$6&lt;'Allgemeine Info'!$H$15),($G32+$H32)*((1+$D$4)^AZ$6),0)))</f>
        <v>0</v>
      </c>
      <c r="BA32" s="257">
        <f>IF(OR($E32="",'Allgemeine Info'!$H$15=""),0,IF(BA$6='Allgemeine Info'!$H$15,$H32*(1+$D$4)^BA$6,IF(AND(MOD((BA$6),$E32)=0,BA$6&lt;'Allgemeine Info'!$H$15),($G32+$H32)*((1+$D$4)^BA$6),0)))</f>
        <v>0</v>
      </c>
      <c r="BB32" s="257">
        <f>IF(OR($E32="",'Allgemeine Info'!$H$15=""),0,IF(BB$6='Allgemeine Info'!$H$15,$H32*(1+$D$4)^BB$6,IF(AND(MOD((BB$6),$E32)=0,BB$6&lt;'Allgemeine Info'!$H$15),($G32+$H32)*((1+$D$4)^BB$6),0)))</f>
        <v>0</v>
      </c>
      <c r="BC32" s="257">
        <f>IF(OR($E32="",'Allgemeine Info'!$H$15=""),0,IF(BC$6='Allgemeine Info'!$H$15,$H32*(1+$D$4)^BC$6,IF(AND(MOD((BC$6),$E32)=0,BC$6&lt;'Allgemeine Info'!$H$15),($G32+$H32)*((1+$D$4)^BC$6),0)))</f>
        <v>0</v>
      </c>
      <c r="BD32" s="257">
        <f>IF(OR($E32="",'Allgemeine Info'!$H$15=""),0,IF(BD$6='Allgemeine Info'!$H$15,$H32*(1+$D$4)^BD$6,IF(AND(MOD((BD$6),$E32)=0,BD$6&lt;'Allgemeine Info'!$H$15),($G32+$H32)*((1+$D$4)^BD$6),0)))</f>
        <v>0</v>
      </c>
      <c r="BE32" s="257">
        <f>IF(OR($E32="",'Allgemeine Info'!$H$15=""),0,IF(BE$6='Allgemeine Info'!$H$15,$H32*(1+$D$4)^BE$6,IF(AND(MOD((BE$6),$E32)=0,BE$6&lt;'Allgemeine Info'!$H$15),($G32+$H32)*((1+$D$4)^BE$6),0)))</f>
        <v>0</v>
      </c>
      <c r="BF32" s="257">
        <f>IF(OR($E32="",'Allgemeine Info'!$H$15=""),0,IF(BF$6='Allgemeine Info'!$H$15,$H32*(1+$D$4)^BF$6,IF(AND(MOD((BF$6),$E32)=0,BF$6&lt;'Allgemeine Info'!$H$15),($G32+$H32)*((1+$D$4)^BF$6),0)))</f>
        <v>0</v>
      </c>
      <c r="BG32" s="257">
        <f>IF(OR($E32="",'Allgemeine Info'!$H$15=""),0,IF(BG$6='Allgemeine Info'!$H$15,$H32*(1+$D$4)^BG$6,IF(AND(MOD((BG$6),$E32)=0,BG$6&lt;'Allgemeine Info'!$H$15),($G32+$H32)*((1+$D$4)^BG$6),0)))</f>
        <v>0</v>
      </c>
      <c r="BH32" s="257">
        <f>IF(OR($E32="",'Allgemeine Info'!$H$15=""),0,IF(BH$6='Allgemeine Info'!$H$15,$H32*(1+$D$4)^BH$6,IF(AND(MOD((BH$6),$E32)=0,BH$6&lt;'Allgemeine Info'!$H$15),($G32+$H32)*((1+$D$4)^BH$6),0)))</f>
        <v>0</v>
      </c>
      <c r="BI32" s="257">
        <f>IF(OR($E32="",'Allgemeine Info'!$H$15=""),0,IF(BI$6='Allgemeine Info'!$H$15,$H32*(1+$D$4)^BI$6,IF(AND(MOD((BI$6),$E32)=0,BI$6&lt;'Allgemeine Info'!$H$15),($G32+$H32)*((1+$D$4)^BI$6),0)))</f>
        <v>0</v>
      </c>
      <c r="BJ32" s="257">
        <f>IF(OR($E32="",'Allgemeine Info'!$H$15=""),0,IF(BJ$6='Allgemeine Info'!$H$15,$H32*(1+$D$4)^BJ$6,IF(AND(MOD((BJ$6),$E32)=0,BJ$6&lt;'Allgemeine Info'!$H$15),($G32+$H32)*((1+$D$4)^BJ$6),0)))</f>
        <v>0</v>
      </c>
      <c r="BK32" s="257">
        <f>IF(OR($E32="",'Allgemeine Info'!$H$15=""),0,IF(BK$6='Allgemeine Info'!$H$15,$H32*(1+$D$4)^BK$6,IF(AND(MOD((BK$6),$E32)=0,BK$6&lt;'Allgemeine Info'!$H$15),($G32+$H32)*((1+$D$4)^BK$6),0)))</f>
        <v>0</v>
      </c>
      <c r="BL32" s="257">
        <f>IF(OR($E32="",'Allgemeine Info'!$H$15=""),0,IF(BL$6='Allgemeine Info'!$H$15,$H32*(1+$D$4)^BL$6,IF(AND(MOD((BL$6),$E32)=0,BL$6&lt;'Allgemeine Info'!$H$15),($G32+$H32)*((1+$D$4)^BL$6),0)))</f>
        <v>0</v>
      </c>
      <c r="BM32" s="257">
        <f>IF(OR($E32="",'Allgemeine Info'!$H$15=""),0,IF(BM$6='Allgemeine Info'!$H$15,$H32*(1+$D$4)^BM$6,IF(AND(MOD((BM$6),$E32)=0,BM$6&lt;'Allgemeine Info'!$H$15),($G32+$H32)*((1+$D$4)^BM$6),0)))</f>
        <v>0</v>
      </c>
      <c r="BN32" s="257">
        <f>IF(OR($E32="",'Allgemeine Info'!$H$15=""),0,IF(BN$6='Allgemeine Info'!$H$15,$H32*(1+$D$4)^BN$6,IF(AND(MOD((BN$6),$E32)=0,BN$6&lt;'Allgemeine Info'!$H$15),($G32+$H32)*((1+$D$4)^BN$6),0)))</f>
        <v>0</v>
      </c>
      <c r="BO32" s="257">
        <f>IF(OR($E32="",'Allgemeine Info'!$H$15=""),0,IF(BO$6='Allgemeine Info'!$H$15,$H32*(1+$D$4)^BO$6,IF(AND(MOD((BO$6),$E32)=0,BO$6&lt;'Allgemeine Info'!$H$15),($G32+$H32)*((1+$D$4)^BO$6),0)))</f>
        <v>0</v>
      </c>
      <c r="BP32" s="257">
        <f>IF(OR($E32="",'Allgemeine Info'!$H$15=""),0,IF(BP$6='Allgemeine Info'!$H$15,$H32*(1+$D$4)^BP$6,IF(AND(MOD((BP$6),$E32)=0,BP$6&lt;'Allgemeine Info'!$H$15),($G32+$H32)*((1+$D$4)^BP$6),0)))</f>
        <v>0</v>
      </c>
      <c r="BQ32" s="257">
        <f>IF(OR($E32="",'Allgemeine Info'!$H$15=""),0,IF(BQ$6='Allgemeine Info'!$H$15,$H32*(1+$D$4)^BQ$6,IF(AND(MOD((BQ$6),$E32)=0,BQ$6&lt;'Allgemeine Info'!$H$15),($G32+$H32)*((1+$D$4)^BQ$6),0)))</f>
        <v>0</v>
      </c>
      <c r="BR32" s="257">
        <f>IF(OR($E32="",'Allgemeine Info'!$H$15=""),0,IF(BR$6='Allgemeine Info'!$H$15,$H32*(1+$D$4)^BR$6,IF(AND(MOD((BR$6),$E32)=0,BR$6&lt;'Allgemeine Info'!$H$15),($G32+$H32)*((1+$D$4)^BR$6),0)))</f>
        <v>0</v>
      </c>
      <c r="BS32" s="257">
        <f>IF(OR($E32="",'Allgemeine Info'!$H$15=""),0,IF(BS$6='Allgemeine Info'!$H$15,$H32*(1+$D$4)^BS$6,IF(AND(MOD((BS$6),$E32)=0,BS$6&lt;'Allgemeine Info'!$H$15),($G32+$H32)*((1+$D$4)^BS$6),0)))</f>
        <v>0</v>
      </c>
      <c r="BT32" s="257">
        <f>IF(OR($E32="",'Allgemeine Info'!$H$15=""),0,IF(BT$6='Allgemeine Info'!$H$15,$H32*(1+$D$4)^BT$6,IF(AND(MOD((BT$6),$E32)=0,BT$6&lt;'Allgemeine Info'!$H$15),($G32+$H32)*((1+$D$4)^BT$6),0)))</f>
        <v>0</v>
      </c>
      <c r="BU32" s="257">
        <f>IF(OR($E32="",'Allgemeine Info'!$H$15=""),0,IF(BU$6='Allgemeine Info'!$H$15,$H32*(1+$D$4)^BU$6,IF(AND(MOD((BU$6),$E32)=0,BU$6&lt;'Allgemeine Info'!$H$15),($G32+$H32)*((1+$D$4)^BU$6),0)))</f>
        <v>0</v>
      </c>
      <c r="BV32" s="257">
        <f>IF(OR($E32="",'Allgemeine Info'!$H$15=""),0,IF(BV$6='Allgemeine Info'!$H$15,$H32*(1+$D$4)^BV$6,IF(AND(MOD((BV$6),$E32)=0,BV$6&lt;'Allgemeine Info'!$H$15),($G32+$H32)*((1+$D$4)^BV$6),0)))</f>
        <v>0</v>
      </c>
      <c r="BW32" s="257">
        <f>IF(OR($E32="",'Allgemeine Info'!$H$15=""),0,IF(BW$6='Allgemeine Info'!$H$15,$H32*(1+$D$4)^BW$6,IF(AND(MOD((BW$6),$E32)=0,BW$6&lt;'Allgemeine Info'!$H$15),($G32+$H32)*((1+$D$4)^BW$6),0)))</f>
        <v>0</v>
      </c>
      <c r="BX32" s="257">
        <f>IF(OR($E32="",'Allgemeine Info'!$H$15=""),0,IF(BX$6='Allgemeine Info'!$H$15,$H32*(1+$D$4)^BX$6,IF(AND(MOD((BX$6),$E32)=0,BX$6&lt;'Allgemeine Info'!$H$15),($G32+$H32)*((1+$D$4)^BX$6),0)))</f>
        <v>0</v>
      </c>
      <c r="BY32" s="257">
        <f>IF(OR($E32="",'Allgemeine Info'!$H$15=""),0,IF(BY$6='Allgemeine Info'!$H$15,$H32*(1+$D$4)^BY$6,IF(AND(MOD((BY$6),$E32)=0,BY$6&lt;'Allgemeine Info'!$H$15),($G32+$H32)*((1+$D$4)^BY$6),0)))</f>
        <v>0</v>
      </c>
      <c r="BZ32" s="257">
        <f>IF(OR($E32="",'Allgemeine Info'!$H$15=""),0,IF(BZ$6='Allgemeine Info'!$H$15,$H32*(1+$D$4)^BZ$6,IF(AND(MOD((BZ$6),$E32)=0,BZ$6&lt;'Allgemeine Info'!$H$15),($G32+$H32)*((1+$D$4)^BZ$6),0)))</f>
        <v>0</v>
      </c>
      <c r="CA32" s="257">
        <f>IF(OR($E32="",'Allgemeine Info'!$H$15=""),0,IF(CA$6='Allgemeine Info'!$H$15,$H32*(1+$D$4)^CA$6,IF(AND(MOD((CA$6),$E32)=0,CA$6&lt;'Allgemeine Info'!$H$15),($G32+$H32)*((1+$D$4)^CA$6),0)))</f>
        <v>0</v>
      </c>
      <c r="CB32" s="257">
        <f>IF(OR($E32="",'Allgemeine Info'!$H$15=""),0,IF(CB$6='Allgemeine Info'!$H$15,$H32*(1+$D$4)^CB$6,IF(AND(MOD((CB$6),$E32)=0,CB$6&lt;'Allgemeine Info'!$H$15),($G32+$H32)*((1+$D$4)^CB$6),0)))</f>
        <v>0</v>
      </c>
      <c r="CC32" s="257">
        <f>IF(OR($E32="",'Allgemeine Info'!$H$15=""),0,IF(CC$6='Allgemeine Info'!$H$15,$H32*(1+$D$4)^CC$6,IF(AND(MOD((CC$6),$E32)=0,CC$6&lt;'Allgemeine Info'!$H$15),($G32+$H32)*((1+$D$4)^CC$6),0)))</f>
        <v>0</v>
      </c>
      <c r="CD32" s="257">
        <f>IF(OR($E32="",'Allgemeine Info'!$H$15=""),0,IF(CD$6='Allgemeine Info'!$H$15,$H32*(1+$D$4)^CD$6,IF(AND(MOD((CD$6),$E32)=0,CD$6&lt;'Allgemeine Info'!$H$15),($G32+$H32)*((1+$D$4)^CD$6),0)))</f>
        <v>0</v>
      </c>
      <c r="CE32" s="257">
        <f>IF(OR($E32="",'Allgemeine Info'!$H$15=""),0,IF(CE$6='Allgemeine Info'!$H$15,$H32*(1+$D$4)^CE$6,IF(AND(MOD((CE$6),$E32)=0,CE$6&lt;'Allgemeine Info'!$H$15),($G32+$H32)*((1+$D$4)^CE$6),0)))</f>
        <v>0</v>
      </c>
      <c r="CF32" s="257">
        <f>IF(OR($E32="",'Allgemeine Info'!$H$15=""),0,IF(CF$6='Allgemeine Info'!$H$15,$H32*(1+$D$4)^CF$6,IF(AND(MOD((CF$6),$E32)=0,CF$6&lt;'Allgemeine Info'!$H$15),($G32+$H32)*((1+$D$4)^CF$6),0)))</f>
        <v>0</v>
      </c>
      <c r="CG32" s="257">
        <f>IF(OR($E32="",'Allgemeine Info'!$H$15=""),0,IF(CG$6='Allgemeine Info'!$H$15,$H32*(1+$D$4)^CG$6,IF(AND(MOD((CG$6),$E32)=0,CG$6&lt;'Allgemeine Info'!$H$15),($G32+$H32)*((1+$D$4)^CG$6),0)))</f>
        <v>0</v>
      </c>
      <c r="CH32" s="257">
        <f>IF(OR($E32="",'Allgemeine Info'!$H$15=""),0,IF(CH$6='Allgemeine Info'!$H$15,$H32*(1+$D$4)^CH$6,IF(AND(MOD((CH$6),$E32)=0,CH$6&lt;'Allgemeine Info'!$H$15),($G32+$H32)*((1+$D$4)^CH$6),0)))</f>
        <v>0</v>
      </c>
      <c r="CI32" s="257">
        <f>IF(OR($E32="",'Allgemeine Info'!$H$15=""),0,IF(CI$6='Allgemeine Info'!$H$15,$H32*(1+$D$4)^CI$6,IF(AND(MOD((CI$6),$E32)=0,CI$6&lt;'Allgemeine Info'!$H$15),($G32+$H32)*((1+$D$4)^CI$6),0)))</f>
        <v>0</v>
      </c>
      <c r="CJ32" s="257">
        <f>IF(OR($E32="",'Allgemeine Info'!$H$15=""),0,IF(CJ$6='Allgemeine Info'!$H$15,$H32*(1+$D$4)^CJ$6,IF(AND(MOD((CJ$6),$E32)=0,CJ$6&lt;'Allgemeine Info'!$H$15),($G32+$H32)*((1+$D$4)^CJ$6),0)))</f>
        <v>0</v>
      </c>
      <c r="CK32" s="257">
        <f>IF(OR($E32="",'Allgemeine Info'!$H$15=""),0,IF(CK$6='Allgemeine Info'!$H$15,$H32*(1+$D$4)^CK$6,IF(AND(MOD((CK$6),$E32)=0,CK$6&lt;'Allgemeine Info'!$H$15),($G32+$H32)*((1+$D$4)^CK$6),0)))</f>
        <v>0</v>
      </c>
      <c r="CL32" s="257">
        <f>IF(OR($E32="",'Allgemeine Info'!$H$15=""),0,IF(CL$6='Allgemeine Info'!$H$15,$H32*(1+$D$4)^CL$6,IF(AND(MOD((CL$6),$E32)=0,CL$6&lt;'Allgemeine Info'!$H$15),($G32+$H32)*((1+$D$4)^CL$6),0)))</f>
        <v>0</v>
      </c>
      <c r="CM32" s="257">
        <f>IF(OR($E32="",'Allgemeine Info'!$H$15=""),0,IF(CM$6='Allgemeine Info'!$H$15,$H32*(1+$D$4)^CM$6,IF(AND(MOD((CM$6),$E32)=0,CM$6&lt;'Allgemeine Info'!$H$15),($G32+$H32)*((1+$D$4)^CM$6),0)))</f>
        <v>0</v>
      </c>
      <c r="CN32" s="257">
        <f>IF(OR($E32="",'Allgemeine Info'!$H$15=""),0,IF(CN$6='Allgemeine Info'!$H$15,$H32*(1+$D$4)^CN$6,IF(AND(MOD((CN$6),$E32)=0,CN$6&lt;'Allgemeine Info'!$H$15),($G32+$H32)*((1+$D$4)^CN$6),0)))</f>
        <v>0</v>
      </c>
      <c r="CO32" s="257">
        <f>IF(OR($E32="",'Allgemeine Info'!$H$15=""),0,IF(CO$6='Allgemeine Info'!$H$15,$H32*(1+$D$4)^CO$6,IF(AND(MOD((CO$6),$E32)=0,CO$6&lt;'Allgemeine Info'!$H$15),($G32+$H32)*((1+$D$4)^CO$6),0)))</f>
        <v>0</v>
      </c>
      <c r="CP32" s="257">
        <f>IF(OR($E32="",'Allgemeine Info'!$H$15=""),0,IF(CP$6='Allgemeine Info'!$H$15,$H32*(1+$D$4)^CP$6,IF(AND(MOD((CP$6),$E32)=0,CP$6&lt;'Allgemeine Info'!$H$15),($G32+$H32)*((1+$D$4)^CP$6),0)))</f>
        <v>0</v>
      </c>
      <c r="CQ32" s="257">
        <f>IF(OR($E32="",'Allgemeine Info'!$H$15=""),0,IF(CQ$6='Allgemeine Info'!$H$15,$H32*(1+$D$4)^CQ$6,IF(AND(MOD((CQ$6),$E32)=0,CQ$6&lt;'Allgemeine Info'!$H$15),($G32+$H32)*((1+$D$4)^CQ$6),0)))</f>
        <v>0</v>
      </c>
      <c r="CR32" s="257">
        <f>IF(OR($E32="",'Allgemeine Info'!$H$15=""),0,IF(CR$6='Allgemeine Info'!$H$15,$H32*(1+$D$4)^CR$6,IF(AND(MOD((CR$6),$E32)=0,CR$6&lt;'Allgemeine Info'!$H$15),($G32+$H32)*((1+$D$4)^CR$6),0)))</f>
        <v>0</v>
      </c>
      <c r="CS32" s="257">
        <f>IF(OR($E32="",'Allgemeine Info'!$H$15=""),0,IF(CS$6='Allgemeine Info'!$H$15,$H32*(1+$D$4)^CS$6,IF(AND(MOD((CS$6),$E32)=0,CS$6&lt;'Allgemeine Info'!$H$15),($G32+$H32)*((1+$D$4)^CS$6),0)))</f>
        <v>0</v>
      </c>
      <c r="CT32" s="257">
        <f>IF(OR($E32="",'Allgemeine Info'!$H$15=""),0,IF(CT$6='Allgemeine Info'!$H$15,$H32*(1+$D$4)^CT$6,IF(AND(MOD((CT$6),$E32)=0,CT$6&lt;'Allgemeine Info'!$H$15),($G32+$H32)*((1+$D$4)^CT$6),0)))</f>
        <v>0</v>
      </c>
      <c r="CU32" s="257">
        <f>IF(OR($E32="",'Allgemeine Info'!$H$15=""),0,IF(CU$6='Allgemeine Info'!$H$15,$H32*(1+$D$4)^CU$6,IF(AND(MOD((CU$6),$E32)=0,CU$6&lt;'Allgemeine Info'!$H$15),($G32+$H32)*((1+$D$4)^CU$6),0)))</f>
        <v>0</v>
      </c>
      <c r="CV32" s="257">
        <f>IF(OR($E32="",'Allgemeine Info'!$H$15=""),0,IF(CV$6='Allgemeine Info'!$H$15,$H32*(1+$D$4)^CV$6,IF(AND(MOD((CV$6),$E32)=0,CV$6&lt;'Allgemeine Info'!$H$15),($G32+$H32)*((1+$D$4)^CV$6),0)))</f>
        <v>0</v>
      </c>
      <c r="CW32" s="257">
        <f>IF(OR($E32="",'Allgemeine Info'!$H$15=""),0,IF(CW$6='Allgemeine Info'!$H$15,$H32*(1+$D$4)^CW$6,IF(AND(MOD((CW$6),$E32)=0,CW$6&lt;'Allgemeine Info'!$H$15),($G32+$H32)*((1+$D$4)^CW$6),0)))</f>
        <v>0</v>
      </c>
      <c r="CX32" s="257">
        <f>IF(OR($E32="",'Allgemeine Info'!$H$15=""),0,IF(CX$6='Allgemeine Info'!$H$15,$H32*(1+$D$4)^CX$6,IF(AND(MOD((CX$6),$E32)=0,CX$6&lt;'Allgemeine Info'!$H$15),($G32+$H32)*((1+$D$4)^CX$6),0)))</f>
        <v>0</v>
      </c>
      <c r="CY32" s="257">
        <f>IF(OR($E32="",'Allgemeine Info'!$H$15=""),0,IF(CY$6='Allgemeine Info'!$H$15,$H32*(1+$D$4)^CY$6,IF(AND(MOD((CY$6),$E32)=0,CY$6&lt;'Allgemeine Info'!$H$15),($G32+$H32)*((1+$D$4)^CY$6),0)))</f>
        <v>0</v>
      </c>
      <c r="CZ32" s="257">
        <f>IF(OR($E32="",'Allgemeine Info'!$H$15=""),0,IF(CZ$6='Allgemeine Info'!$H$15,$H32*(1+$D$4)^CZ$6,IF(AND(MOD((CZ$6),$E32)=0,CZ$6&lt;'Allgemeine Info'!$H$15),($G32+$H32)*((1+$D$4)^CZ$6),0)))</f>
        <v>0</v>
      </c>
      <c r="DA32" s="257">
        <f>IF(OR($E32="",'Allgemeine Info'!$H$15=""),0,IF(DA$6='Allgemeine Info'!$H$15,$H32*(1+$D$4)^DA$6,IF(AND(MOD((DA$6),$E32)=0,DA$6&lt;'Allgemeine Info'!$H$15),($G32+$H32)*((1+$D$4)^DA$6),0)))</f>
        <v>0</v>
      </c>
      <c r="DB32" s="257">
        <f>IF(OR($E32="",'Allgemeine Info'!$H$15=""),0,IF(DB$6='Allgemeine Info'!$H$15,$H32*(1+$D$4)^DB$6,IF(AND(MOD((DB$6),$E32)=0,DB$6&lt;'Allgemeine Info'!$H$15),($G32+$H32)*((1+$D$4)^DB$6),0)))</f>
        <v>0</v>
      </c>
      <c r="DC32" s="257">
        <f>IF(OR($E32="",'Allgemeine Info'!$H$15=""),0,IF(DC$6='Allgemeine Info'!$H$15,$H32*(1+$D$4)^DC$6,IF(AND(MOD((DC$6),$E32)=0,DC$6&lt;'Allgemeine Info'!$H$15),($G32+$H32)*((1+$D$4)^DC$6),0)))</f>
        <v>0</v>
      </c>
      <c r="DD32" s="252">
        <f>IF(OR($E32="",'Allgemeine Info'!$H$15=""),0,IF(DD$6='Allgemeine Info'!$H$15,$H32*(1+$D$4)^DD$6,IF(AND(MOD((DD$6),$E32)=0,DD$6&lt;'Allgemeine Info'!$H$15),($G32+$H32)*((1+$D$4)^DD$6),0)))</f>
        <v>0</v>
      </c>
      <c r="DE32" s="157"/>
    </row>
    <row r="33" spans="1:109" s="27" customFormat="1" x14ac:dyDescent="0.2">
      <c r="C33" s="339"/>
      <c r="D33" s="253"/>
      <c r="E33" s="341"/>
      <c r="F33" s="249">
        <f>IF('Allgemeine Info'!$H$15="",0,IF(E33=0,0,IF(MOD(('Allgemeine Info'!$H$15),E33)=0,(('Allgemeine Info'!$H$15)/E33)-1,ROUNDDOWN(('Allgemeine Info'!$H$15)/E33,0))))</f>
        <v>0</v>
      </c>
      <c r="G33" s="343"/>
      <c r="H33" s="343"/>
      <c r="I33" s="257">
        <f>IF(OR($E33="",'Allgemeine Info'!$H$15=""),0,IF(I$6='Allgemeine Info'!$H$15,$H33*(1+$D$4)^I$6,IF(AND(MOD((I$6),$E33)=0,I$6&lt;'Allgemeine Info'!$H$15),($G33+$H33)*((1+$D$4)^I$6),0)))</f>
        <v>0</v>
      </c>
      <c r="J33" s="257">
        <f>IF(OR($E33="",'Allgemeine Info'!$H$15=""),0,IF(J$6='Allgemeine Info'!$H$15,$H33*(1+$D$4)^J$6,IF(AND(MOD((J$6),$E33)=0,J$6&lt;'Allgemeine Info'!$H$15),($G33+$H33)*((1+$D$4)^J$6),0)))</f>
        <v>0</v>
      </c>
      <c r="K33" s="257">
        <f>IF(OR($E33="",'Allgemeine Info'!$H$15=""),0,IF(K$6='Allgemeine Info'!$H$15,$H33*(1+$D$4)^K$6,IF(AND(MOD((K$6),$E33)=0,K$6&lt;'Allgemeine Info'!$H$15),($G33+$H33)*((1+$D$4)^K$6),0)))</f>
        <v>0</v>
      </c>
      <c r="L33" s="257">
        <f>IF(OR($E33="",'Allgemeine Info'!$H$15=""),0,IF(L$6='Allgemeine Info'!$H$15,$H33*(1+$D$4)^L$6,IF(AND(MOD((L$6),$E33)=0,L$6&lt;'Allgemeine Info'!$H$15),($G33+$H33)*((1+$D$4)^L$6),0)))</f>
        <v>0</v>
      </c>
      <c r="M33" s="257">
        <f>IF(OR($E33="",'Allgemeine Info'!$H$15=""),0,IF(M$6='Allgemeine Info'!$H$15,$H33*(1+$D$4)^M$6,IF(AND(MOD((M$6),$E33)=0,M$6&lt;'Allgemeine Info'!$H$15),($G33+$H33)*((1+$D$4)^M$6),0)))</f>
        <v>0</v>
      </c>
      <c r="N33" s="257">
        <f>IF(OR($E33="",'Allgemeine Info'!$H$15=""),0,IF(N$6='Allgemeine Info'!$H$15,$H33*(1+$D$4)^N$6,IF(AND(MOD((N$6),$E33)=0,N$6&lt;'Allgemeine Info'!$H$15),($G33+$H33)*((1+$D$4)^N$6),0)))</f>
        <v>0</v>
      </c>
      <c r="O33" s="257">
        <f>IF(OR($E33="",'Allgemeine Info'!$H$15=""),0,IF(O$6='Allgemeine Info'!$H$15,$H33*(1+$D$4)^O$6,IF(AND(MOD((O$6),$E33)=0,O$6&lt;'Allgemeine Info'!$H$15),($G33+$H33)*((1+$D$4)^O$6),0)))</f>
        <v>0</v>
      </c>
      <c r="P33" s="257">
        <f>IF(OR($E33="",'Allgemeine Info'!$H$15=""),0,IF(P$6='Allgemeine Info'!$H$15,$H33*(1+$D$4)^P$6,IF(AND(MOD((P$6),$E33)=0,P$6&lt;'Allgemeine Info'!$H$15),($G33+$H33)*((1+$D$4)^P$6),0)))</f>
        <v>0</v>
      </c>
      <c r="Q33" s="257">
        <f>IF(OR($E33="",'Allgemeine Info'!$H$15=""),0,IF(Q$6='Allgemeine Info'!$H$15,$H33*(1+$D$4)^Q$6,IF(AND(MOD((Q$6),$E33)=0,Q$6&lt;'Allgemeine Info'!$H$15),($G33+$H33)*((1+$D$4)^Q$6),0)))</f>
        <v>0</v>
      </c>
      <c r="R33" s="257">
        <f>IF(OR($E33="",'Allgemeine Info'!$H$15=""),0,IF(R$6='Allgemeine Info'!$H$15,$H33*(1+$D$4)^R$6,IF(AND(MOD((R$6),$E33)=0,R$6&lt;'Allgemeine Info'!$H$15),($G33+$H33)*((1+$D$4)^R$6),0)))</f>
        <v>0</v>
      </c>
      <c r="S33" s="257">
        <f>IF(OR($E33="",'Allgemeine Info'!$H$15=""),0,IF(S$6='Allgemeine Info'!$H$15,$H33*(1+$D$4)^S$6,IF(AND(MOD((S$6),$E33)=0,S$6&lt;'Allgemeine Info'!$H$15),($G33+$H33)*((1+$D$4)^S$6),0)))</f>
        <v>0</v>
      </c>
      <c r="T33" s="257">
        <f>IF(OR($E33="",'Allgemeine Info'!$H$15=""),0,IF(T$6='Allgemeine Info'!$H$15,$H33*(1+$D$4)^T$6,IF(AND(MOD((T$6),$E33)=0,T$6&lt;'Allgemeine Info'!$H$15),($G33+$H33)*((1+$D$4)^T$6),0)))</f>
        <v>0</v>
      </c>
      <c r="U33" s="257">
        <f>IF(OR($E33="",'Allgemeine Info'!$H$15=""),0,IF(U$6='Allgemeine Info'!$H$15,$H33*(1+$D$4)^U$6,IF(AND(MOD((U$6),$E33)=0,U$6&lt;'Allgemeine Info'!$H$15),($G33+$H33)*((1+$D$4)^U$6),0)))</f>
        <v>0</v>
      </c>
      <c r="V33" s="257">
        <f>IF(OR($E33="",'Allgemeine Info'!$H$15=""),0,IF(V$6='Allgemeine Info'!$H$15,$H33*(1+$D$4)^V$6,IF(AND(MOD((V$6),$E33)=0,V$6&lt;'Allgemeine Info'!$H$15),($G33+$H33)*((1+$D$4)^V$6),0)))</f>
        <v>0</v>
      </c>
      <c r="W33" s="257">
        <f>IF(OR($E33="",'Allgemeine Info'!$H$15=""),0,IF(W$6='Allgemeine Info'!$H$15,$H33*(1+$D$4)^W$6,IF(AND(MOD((W$6),$E33)=0,W$6&lt;'Allgemeine Info'!$H$15),($G33+$H33)*((1+$D$4)^W$6),0)))</f>
        <v>0</v>
      </c>
      <c r="X33" s="257">
        <f>IF(OR($E33="",'Allgemeine Info'!$H$15=""),0,IF(X$6='Allgemeine Info'!$H$15,$H33*(1+$D$4)^X$6,IF(AND(MOD((X$6),$E33)=0,X$6&lt;'Allgemeine Info'!$H$15),($G33+$H33)*((1+$D$4)^X$6),0)))</f>
        <v>0</v>
      </c>
      <c r="Y33" s="257">
        <f>IF(OR($E33="",'Allgemeine Info'!$H$15=""),0,IF(Y$6='Allgemeine Info'!$H$15,$H33*(1+$D$4)^Y$6,IF(AND(MOD((Y$6),$E33)=0,Y$6&lt;'Allgemeine Info'!$H$15),($G33+$H33)*((1+$D$4)^Y$6),0)))</f>
        <v>0</v>
      </c>
      <c r="Z33" s="257">
        <f>IF(OR($E33="",'Allgemeine Info'!$H$15=""),0,IF(Z$6='Allgemeine Info'!$H$15,$H33*(1+$D$4)^Z$6,IF(AND(MOD((Z$6),$E33)=0,Z$6&lt;'Allgemeine Info'!$H$15),($G33+$H33)*((1+$D$4)^Z$6),0)))</f>
        <v>0</v>
      </c>
      <c r="AA33" s="257">
        <f>IF(OR($E33="",'Allgemeine Info'!$H$15=""),0,IF(AA$6='Allgemeine Info'!$H$15,$H33*(1+$D$4)^AA$6,IF(AND(MOD((AA$6),$E33)=0,AA$6&lt;'Allgemeine Info'!$H$15),($G33+$H33)*((1+$D$4)^AA$6),0)))</f>
        <v>0</v>
      </c>
      <c r="AB33" s="257">
        <f>IF(OR($E33="",'Allgemeine Info'!$H$15=""),0,IF(AB$6='Allgemeine Info'!$H$15,$H33*(1+$D$4)^AB$6,IF(AND(MOD((AB$6),$E33)=0,AB$6&lt;'Allgemeine Info'!$H$15),($G33+$H33)*((1+$D$4)^AB$6),0)))</f>
        <v>0</v>
      </c>
      <c r="AC33" s="257">
        <f>IF(OR($E33="",'Allgemeine Info'!$H$15=""),0,IF(AC$6='Allgemeine Info'!$H$15,$H33*(1+$D$4)^AC$6,IF(AND(MOD((AC$6),$E33)=0,AC$6&lt;'Allgemeine Info'!$H$15),($G33+$H33)*((1+$D$4)^AC$6),0)))</f>
        <v>0</v>
      </c>
      <c r="AD33" s="257">
        <f>IF(OR($E33="",'Allgemeine Info'!$H$15=""),0,IF(AD$6='Allgemeine Info'!$H$15,$H33*(1+$D$4)^AD$6,IF(AND(MOD((AD$6),$E33)=0,AD$6&lt;'Allgemeine Info'!$H$15),($G33+$H33)*((1+$D$4)^AD$6),0)))</f>
        <v>0</v>
      </c>
      <c r="AE33" s="257">
        <f>IF(OR($E33="",'Allgemeine Info'!$H$15=""),0,IF(AE$6='Allgemeine Info'!$H$15,$H33*(1+$D$4)^AE$6,IF(AND(MOD((AE$6),$E33)=0,AE$6&lt;'Allgemeine Info'!$H$15),($G33+$H33)*((1+$D$4)^AE$6),0)))</f>
        <v>0</v>
      </c>
      <c r="AF33" s="257">
        <f>IF(OR($E33="",'Allgemeine Info'!$H$15=""),0,IF(AF$6='Allgemeine Info'!$H$15,$H33*(1+$D$4)^AF$6,IF(AND(MOD((AF$6),$E33)=0,AF$6&lt;'Allgemeine Info'!$H$15),($G33+$H33)*((1+$D$4)^AF$6),0)))</f>
        <v>0</v>
      </c>
      <c r="AG33" s="257">
        <f>IF(OR($E33="",'Allgemeine Info'!$H$15=""),0,IF(AG$6='Allgemeine Info'!$H$15,$H33*(1+$D$4)^AG$6,IF(AND(MOD((AG$6),$E33)=0,AG$6&lt;'Allgemeine Info'!$H$15),($G33+$H33)*((1+$D$4)^AG$6),0)))</f>
        <v>0</v>
      </c>
      <c r="AH33" s="257">
        <f>IF(OR($E33="",'Allgemeine Info'!$H$15=""),0,IF(AH$6='Allgemeine Info'!$H$15,$H33*(1+$D$4)^AH$6,IF(AND(MOD((AH$6),$E33)=0,AH$6&lt;'Allgemeine Info'!$H$15),($G33+$H33)*((1+$D$4)^AH$6),0)))</f>
        <v>0</v>
      </c>
      <c r="AI33" s="257">
        <f>IF(OR($E33="",'Allgemeine Info'!$H$15=""),0,IF(AI$6='Allgemeine Info'!$H$15,$H33*(1+$D$4)^AI$6,IF(AND(MOD((AI$6),$E33)=0,AI$6&lt;'Allgemeine Info'!$H$15),($G33+$H33)*((1+$D$4)^AI$6),0)))</f>
        <v>0</v>
      </c>
      <c r="AJ33" s="257">
        <f>IF(OR($E33="",'Allgemeine Info'!$H$15=""),0,IF(AJ$6='Allgemeine Info'!$H$15,$H33*(1+$D$4)^AJ$6,IF(AND(MOD((AJ$6),$E33)=0,AJ$6&lt;'Allgemeine Info'!$H$15),($G33+$H33)*((1+$D$4)^AJ$6),0)))</f>
        <v>0</v>
      </c>
      <c r="AK33" s="257">
        <f>IF(OR($E33="",'Allgemeine Info'!$H$15=""),0,IF(AK$6='Allgemeine Info'!$H$15,$H33*(1+$D$4)^AK$6,IF(AND(MOD((AK$6),$E33)=0,AK$6&lt;'Allgemeine Info'!$H$15),($G33+$H33)*((1+$D$4)^AK$6),0)))</f>
        <v>0</v>
      </c>
      <c r="AL33" s="257">
        <f>IF(OR($E33="",'Allgemeine Info'!$H$15=""),0,IF(AL$6='Allgemeine Info'!$H$15,$H33*(1+$D$4)^AL$6,IF(AND(MOD((AL$6),$E33)=0,AL$6&lt;'Allgemeine Info'!$H$15),($G33+$H33)*((1+$D$4)^AL$6),0)))</f>
        <v>0</v>
      </c>
      <c r="AM33" s="257">
        <f>IF(OR($E33="",'Allgemeine Info'!$H$15=""),0,IF(AM$6='Allgemeine Info'!$H$15,$H33*(1+$D$4)^AM$6,IF(AND(MOD((AM$6),$E33)=0,AM$6&lt;'Allgemeine Info'!$H$15),($G33+$H33)*((1+$D$4)^AM$6),0)))</f>
        <v>0</v>
      </c>
      <c r="AN33" s="257">
        <f>IF(OR($E33="",'Allgemeine Info'!$H$15=""),0,IF(AN$6='Allgemeine Info'!$H$15,$H33*(1+$D$4)^AN$6,IF(AND(MOD((AN$6),$E33)=0,AN$6&lt;'Allgemeine Info'!$H$15),($G33+$H33)*((1+$D$4)^AN$6),0)))</f>
        <v>0</v>
      </c>
      <c r="AO33" s="257">
        <f>IF(OR($E33="",'Allgemeine Info'!$H$15=""),0,IF(AO$6='Allgemeine Info'!$H$15,$H33*(1+$D$4)^AO$6,IF(AND(MOD((AO$6),$E33)=0,AO$6&lt;'Allgemeine Info'!$H$15),($G33+$H33)*((1+$D$4)^AO$6),0)))</f>
        <v>0</v>
      </c>
      <c r="AP33" s="257">
        <f>IF(OR($E33="",'Allgemeine Info'!$H$15=""),0,IF(AP$6='Allgemeine Info'!$H$15,$H33*(1+$D$4)^AP$6,IF(AND(MOD((AP$6),$E33)=0,AP$6&lt;'Allgemeine Info'!$H$15),($G33+$H33)*((1+$D$4)^AP$6),0)))</f>
        <v>0</v>
      </c>
      <c r="AQ33" s="257">
        <f>IF(OR($E33="",'Allgemeine Info'!$H$15=""),0,IF(AQ$6='Allgemeine Info'!$H$15,$H33*(1+$D$4)^AQ$6,IF(AND(MOD((AQ$6),$E33)=0,AQ$6&lt;'Allgemeine Info'!$H$15),($G33+$H33)*((1+$D$4)^AQ$6),0)))</f>
        <v>0</v>
      </c>
      <c r="AR33" s="257">
        <f>IF(OR($E33="",'Allgemeine Info'!$H$15=""),0,IF(AR$6='Allgemeine Info'!$H$15,$H33*(1+$D$4)^AR$6,IF(AND(MOD((AR$6),$E33)=0,AR$6&lt;'Allgemeine Info'!$H$15),($G33+$H33)*((1+$D$4)^AR$6),0)))</f>
        <v>0</v>
      </c>
      <c r="AS33" s="257">
        <f>IF(OR($E33="",'Allgemeine Info'!$H$15=""),0,IF(AS$6='Allgemeine Info'!$H$15,$H33*(1+$D$4)^AS$6,IF(AND(MOD((AS$6),$E33)=0,AS$6&lt;'Allgemeine Info'!$H$15),($G33+$H33)*((1+$D$4)^AS$6),0)))</f>
        <v>0</v>
      </c>
      <c r="AT33" s="257">
        <f>IF(OR($E33="",'Allgemeine Info'!$H$15=""),0,IF(AT$6='Allgemeine Info'!$H$15,$H33*(1+$D$4)^AT$6,IF(AND(MOD((AT$6),$E33)=0,AT$6&lt;'Allgemeine Info'!$H$15),($G33+$H33)*((1+$D$4)^AT$6),0)))</f>
        <v>0</v>
      </c>
      <c r="AU33" s="257">
        <f>IF(OR($E33="",'Allgemeine Info'!$H$15=""),0,IF(AU$6='Allgemeine Info'!$H$15,$H33*(1+$D$4)^AU$6,IF(AND(MOD((AU$6),$E33)=0,AU$6&lt;'Allgemeine Info'!$H$15),($G33+$H33)*((1+$D$4)^AU$6),0)))</f>
        <v>0</v>
      </c>
      <c r="AV33" s="257">
        <f>IF(OR($E33="",'Allgemeine Info'!$H$15=""),0,IF(AV$6='Allgemeine Info'!$H$15,$H33*(1+$D$4)^AV$6,IF(AND(MOD((AV$6),$E33)=0,AV$6&lt;'Allgemeine Info'!$H$15),($G33+$H33)*((1+$D$4)^AV$6),0)))</f>
        <v>0</v>
      </c>
      <c r="AW33" s="257">
        <f>IF(OR($E33="",'Allgemeine Info'!$H$15=""),0,IF(AW$6='Allgemeine Info'!$H$15,$H33*(1+$D$4)^AW$6,IF(AND(MOD((AW$6),$E33)=0,AW$6&lt;'Allgemeine Info'!$H$15),($G33+$H33)*((1+$D$4)^AW$6),0)))</f>
        <v>0</v>
      </c>
      <c r="AX33" s="257">
        <f>IF(OR($E33="",'Allgemeine Info'!$H$15=""),0,IF(AX$6='Allgemeine Info'!$H$15,$H33*(1+$D$4)^AX$6,IF(AND(MOD((AX$6),$E33)=0,AX$6&lt;'Allgemeine Info'!$H$15),($G33+$H33)*((1+$D$4)^AX$6),0)))</f>
        <v>0</v>
      </c>
      <c r="AY33" s="257">
        <f>IF(OR($E33="",'Allgemeine Info'!$H$15=""),0,IF(AY$6='Allgemeine Info'!$H$15,$H33*(1+$D$4)^AY$6,IF(AND(MOD((AY$6),$E33)=0,AY$6&lt;'Allgemeine Info'!$H$15),($G33+$H33)*((1+$D$4)^AY$6),0)))</f>
        <v>0</v>
      </c>
      <c r="AZ33" s="257">
        <f>IF(OR($E33="",'Allgemeine Info'!$H$15=""),0,IF(AZ$6='Allgemeine Info'!$H$15,$H33*(1+$D$4)^AZ$6,IF(AND(MOD((AZ$6),$E33)=0,AZ$6&lt;'Allgemeine Info'!$H$15),($G33+$H33)*((1+$D$4)^AZ$6),0)))</f>
        <v>0</v>
      </c>
      <c r="BA33" s="257">
        <f>IF(OR($E33="",'Allgemeine Info'!$H$15=""),0,IF(BA$6='Allgemeine Info'!$H$15,$H33*(1+$D$4)^BA$6,IF(AND(MOD((BA$6),$E33)=0,BA$6&lt;'Allgemeine Info'!$H$15),($G33+$H33)*((1+$D$4)^BA$6),0)))</f>
        <v>0</v>
      </c>
      <c r="BB33" s="257">
        <f>IF(OR($E33="",'Allgemeine Info'!$H$15=""),0,IF(BB$6='Allgemeine Info'!$H$15,$H33*(1+$D$4)^BB$6,IF(AND(MOD((BB$6),$E33)=0,BB$6&lt;'Allgemeine Info'!$H$15),($G33+$H33)*((1+$D$4)^BB$6),0)))</f>
        <v>0</v>
      </c>
      <c r="BC33" s="257">
        <f>IF(OR($E33="",'Allgemeine Info'!$H$15=""),0,IF(BC$6='Allgemeine Info'!$H$15,$H33*(1+$D$4)^BC$6,IF(AND(MOD((BC$6),$E33)=0,BC$6&lt;'Allgemeine Info'!$H$15),($G33+$H33)*((1+$D$4)^BC$6),0)))</f>
        <v>0</v>
      </c>
      <c r="BD33" s="257">
        <f>IF(OR($E33="",'Allgemeine Info'!$H$15=""),0,IF(BD$6='Allgemeine Info'!$H$15,$H33*(1+$D$4)^BD$6,IF(AND(MOD((BD$6),$E33)=0,BD$6&lt;'Allgemeine Info'!$H$15),($G33+$H33)*((1+$D$4)^BD$6),0)))</f>
        <v>0</v>
      </c>
      <c r="BE33" s="257">
        <f>IF(OR($E33="",'Allgemeine Info'!$H$15=""),0,IF(BE$6='Allgemeine Info'!$H$15,$H33*(1+$D$4)^BE$6,IF(AND(MOD((BE$6),$E33)=0,BE$6&lt;'Allgemeine Info'!$H$15),($G33+$H33)*((1+$D$4)^BE$6),0)))</f>
        <v>0</v>
      </c>
      <c r="BF33" s="257">
        <f>IF(OR($E33="",'Allgemeine Info'!$H$15=""),0,IF(BF$6='Allgemeine Info'!$H$15,$H33*(1+$D$4)^BF$6,IF(AND(MOD((BF$6),$E33)=0,BF$6&lt;'Allgemeine Info'!$H$15),($G33+$H33)*((1+$D$4)^BF$6),0)))</f>
        <v>0</v>
      </c>
      <c r="BG33" s="257">
        <f>IF(OR($E33="",'Allgemeine Info'!$H$15=""),0,IF(BG$6='Allgemeine Info'!$H$15,$H33*(1+$D$4)^BG$6,IF(AND(MOD((BG$6),$E33)=0,BG$6&lt;'Allgemeine Info'!$H$15),($G33+$H33)*((1+$D$4)^BG$6),0)))</f>
        <v>0</v>
      </c>
      <c r="BH33" s="257">
        <f>IF(OR($E33="",'Allgemeine Info'!$H$15=""),0,IF(BH$6='Allgemeine Info'!$H$15,$H33*(1+$D$4)^BH$6,IF(AND(MOD((BH$6),$E33)=0,BH$6&lt;'Allgemeine Info'!$H$15),($G33+$H33)*((1+$D$4)^BH$6),0)))</f>
        <v>0</v>
      </c>
      <c r="BI33" s="257">
        <f>IF(OR($E33="",'Allgemeine Info'!$H$15=""),0,IF(BI$6='Allgemeine Info'!$H$15,$H33*(1+$D$4)^BI$6,IF(AND(MOD((BI$6),$E33)=0,BI$6&lt;'Allgemeine Info'!$H$15),($G33+$H33)*((1+$D$4)^BI$6),0)))</f>
        <v>0</v>
      </c>
      <c r="BJ33" s="257">
        <f>IF(OR($E33="",'Allgemeine Info'!$H$15=""),0,IF(BJ$6='Allgemeine Info'!$H$15,$H33*(1+$D$4)^BJ$6,IF(AND(MOD((BJ$6),$E33)=0,BJ$6&lt;'Allgemeine Info'!$H$15),($G33+$H33)*((1+$D$4)^BJ$6),0)))</f>
        <v>0</v>
      </c>
      <c r="BK33" s="257">
        <f>IF(OR($E33="",'Allgemeine Info'!$H$15=""),0,IF(BK$6='Allgemeine Info'!$H$15,$H33*(1+$D$4)^BK$6,IF(AND(MOD((BK$6),$E33)=0,BK$6&lt;'Allgemeine Info'!$H$15),($G33+$H33)*((1+$D$4)^BK$6),0)))</f>
        <v>0</v>
      </c>
      <c r="BL33" s="257">
        <f>IF(OR($E33="",'Allgemeine Info'!$H$15=""),0,IF(BL$6='Allgemeine Info'!$H$15,$H33*(1+$D$4)^BL$6,IF(AND(MOD((BL$6),$E33)=0,BL$6&lt;'Allgemeine Info'!$H$15),($G33+$H33)*((1+$D$4)^BL$6),0)))</f>
        <v>0</v>
      </c>
      <c r="BM33" s="257">
        <f>IF(OR($E33="",'Allgemeine Info'!$H$15=""),0,IF(BM$6='Allgemeine Info'!$H$15,$H33*(1+$D$4)^BM$6,IF(AND(MOD((BM$6),$E33)=0,BM$6&lt;'Allgemeine Info'!$H$15),($G33+$H33)*((1+$D$4)^BM$6),0)))</f>
        <v>0</v>
      </c>
      <c r="BN33" s="257">
        <f>IF(OR($E33="",'Allgemeine Info'!$H$15=""),0,IF(BN$6='Allgemeine Info'!$H$15,$H33*(1+$D$4)^BN$6,IF(AND(MOD((BN$6),$E33)=0,BN$6&lt;'Allgemeine Info'!$H$15),($G33+$H33)*((1+$D$4)^BN$6),0)))</f>
        <v>0</v>
      </c>
      <c r="BO33" s="257">
        <f>IF(OR($E33="",'Allgemeine Info'!$H$15=""),0,IF(BO$6='Allgemeine Info'!$H$15,$H33*(1+$D$4)^BO$6,IF(AND(MOD((BO$6),$E33)=0,BO$6&lt;'Allgemeine Info'!$H$15),($G33+$H33)*((1+$D$4)^BO$6),0)))</f>
        <v>0</v>
      </c>
      <c r="BP33" s="257">
        <f>IF(OR($E33="",'Allgemeine Info'!$H$15=""),0,IF(BP$6='Allgemeine Info'!$H$15,$H33*(1+$D$4)^BP$6,IF(AND(MOD((BP$6),$E33)=0,BP$6&lt;'Allgemeine Info'!$H$15),($G33+$H33)*((1+$D$4)^BP$6),0)))</f>
        <v>0</v>
      </c>
      <c r="BQ33" s="257">
        <f>IF(OR($E33="",'Allgemeine Info'!$H$15=""),0,IF(BQ$6='Allgemeine Info'!$H$15,$H33*(1+$D$4)^BQ$6,IF(AND(MOD((BQ$6),$E33)=0,BQ$6&lt;'Allgemeine Info'!$H$15),($G33+$H33)*((1+$D$4)^BQ$6),0)))</f>
        <v>0</v>
      </c>
      <c r="BR33" s="257">
        <f>IF(OR($E33="",'Allgemeine Info'!$H$15=""),0,IF(BR$6='Allgemeine Info'!$H$15,$H33*(1+$D$4)^BR$6,IF(AND(MOD((BR$6),$E33)=0,BR$6&lt;'Allgemeine Info'!$H$15),($G33+$H33)*((1+$D$4)^BR$6),0)))</f>
        <v>0</v>
      </c>
      <c r="BS33" s="257">
        <f>IF(OR($E33="",'Allgemeine Info'!$H$15=""),0,IF(BS$6='Allgemeine Info'!$H$15,$H33*(1+$D$4)^BS$6,IF(AND(MOD((BS$6),$E33)=0,BS$6&lt;'Allgemeine Info'!$H$15),($G33+$H33)*((1+$D$4)^BS$6),0)))</f>
        <v>0</v>
      </c>
      <c r="BT33" s="257">
        <f>IF(OR($E33="",'Allgemeine Info'!$H$15=""),0,IF(BT$6='Allgemeine Info'!$H$15,$H33*(1+$D$4)^BT$6,IF(AND(MOD((BT$6),$E33)=0,BT$6&lt;'Allgemeine Info'!$H$15),($G33+$H33)*((1+$D$4)^BT$6),0)))</f>
        <v>0</v>
      </c>
      <c r="BU33" s="257">
        <f>IF(OR($E33="",'Allgemeine Info'!$H$15=""),0,IF(BU$6='Allgemeine Info'!$H$15,$H33*(1+$D$4)^BU$6,IF(AND(MOD((BU$6),$E33)=0,BU$6&lt;'Allgemeine Info'!$H$15),($G33+$H33)*((1+$D$4)^BU$6),0)))</f>
        <v>0</v>
      </c>
      <c r="BV33" s="257">
        <f>IF(OR($E33="",'Allgemeine Info'!$H$15=""),0,IF(BV$6='Allgemeine Info'!$H$15,$H33*(1+$D$4)^BV$6,IF(AND(MOD((BV$6),$E33)=0,BV$6&lt;'Allgemeine Info'!$H$15),($G33+$H33)*((1+$D$4)^BV$6),0)))</f>
        <v>0</v>
      </c>
      <c r="BW33" s="257">
        <f>IF(OR($E33="",'Allgemeine Info'!$H$15=""),0,IF(BW$6='Allgemeine Info'!$H$15,$H33*(1+$D$4)^BW$6,IF(AND(MOD((BW$6),$E33)=0,BW$6&lt;'Allgemeine Info'!$H$15),($G33+$H33)*((1+$D$4)^BW$6),0)))</f>
        <v>0</v>
      </c>
      <c r="BX33" s="257">
        <f>IF(OR($E33="",'Allgemeine Info'!$H$15=""),0,IF(BX$6='Allgemeine Info'!$H$15,$H33*(1+$D$4)^BX$6,IF(AND(MOD((BX$6),$E33)=0,BX$6&lt;'Allgemeine Info'!$H$15),($G33+$H33)*((1+$D$4)^BX$6),0)))</f>
        <v>0</v>
      </c>
      <c r="BY33" s="257">
        <f>IF(OR($E33="",'Allgemeine Info'!$H$15=""),0,IF(BY$6='Allgemeine Info'!$H$15,$H33*(1+$D$4)^BY$6,IF(AND(MOD((BY$6),$E33)=0,BY$6&lt;'Allgemeine Info'!$H$15),($G33+$H33)*((1+$D$4)^BY$6),0)))</f>
        <v>0</v>
      </c>
      <c r="BZ33" s="257">
        <f>IF(OR($E33="",'Allgemeine Info'!$H$15=""),0,IF(BZ$6='Allgemeine Info'!$H$15,$H33*(1+$D$4)^BZ$6,IF(AND(MOD((BZ$6),$E33)=0,BZ$6&lt;'Allgemeine Info'!$H$15),($G33+$H33)*((1+$D$4)^BZ$6),0)))</f>
        <v>0</v>
      </c>
      <c r="CA33" s="257">
        <f>IF(OR($E33="",'Allgemeine Info'!$H$15=""),0,IF(CA$6='Allgemeine Info'!$H$15,$H33*(1+$D$4)^CA$6,IF(AND(MOD((CA$6),$E33)=0,CA$6&lt;'Allgemeine Info'!$H$15),($G33+$H33)*((1+$D$4)^CA$6),0)))</f>
        <v>0</v>
      </c>
      <c r="CB33" s="257">
        <f>IF(OR($E33="",'Allgemeine Info'!$H$15=""),0,IF(CB$6='Allgemeine Info'!$H$15,$H33*(1+$D$4)^CB$6,IF(AND(MOD((CB$6),$E33)=0,CB$6&lt;'Allgemeine Info'!$H$15),($G33+$H33)*((1+$D$4)^CB$6),0)))</f>
        <v>0</v>
      </c>
      <c r="CC33" s="257">
        <f>IF(OR($E33="",'Allgemeine Info'!$H$15=""),0,IF(CC$6='Allgemeine Info'!$H$15,$H33*(1+$D$4)^CC$6,IF(AND(MOD((CC$6),$E33)=0,CC$6&lt;'Allgemeine Info'!$H$15),($G33+$H33)*((1+$D$4)^CC$6),0)))</f>
        <v>0</v>
      </c>
      <c r="CD33" s="257">
        <f>IF(OR($E33="",'Allgemeine Info'!$H$15=""),0,IF(CD$6='Allgemeine Info'!$H$15,$H33*(1+$D$4)^CD$6,IF(AND(MOD((CD$6),$E33)=0,CD$6&lt;'Allgemeine Info'!$H$15),($G33+$H33)*((1+$D$4)^CD$6),0)))</f>
        <v>0</v>
      </c>
      <c r="CE33" s="257">
        <f>IF(OR($E33="",'Allgemeine Info'!$H$15=""),0,IF(CE$6='Allgemeine Info'!$H$15,$H33*(1+$D$4)^CE$6,IF(AND(MOD((CE$6),$E33)=0,CE$6&lt;'Allgemeine Info'!$H$15),($G33+$H33)*((1+$D$4)^CE$6),0)))</f>
        <v>0</v>
      </c>
      <c r="CF33" s="257">
        <f>IF(OR($E33="",'Allgemeine Info'!$H$15=""),0,IF(CF$6='Allgemeine Info'!$H$15,$H33*(1+$D$4)^CF$6,IF(AND(MOD((CF$6),$E33)=0,CF$6&lt;'Allgemeine Info'!$H$15),($G33+$H33)*((1+$D$4)^CF$6),0)))</f>
        <v>0</v>
      </c>
      <c r="CG33" s="257">
        <f>IF(OR($E33="",'Allgemeine Info'!$H$15=""),0,IF(CG$6='Allgemeine Info'!$H$15,$H33*(1+$D$4)^CG$6,IF(AND(MOD((CG$6),$E33)=0,CG$6&lt;'Allgemeine Info'!$H$15),($G33+$H33)*((1+$D$4)^CG$6),0)))</f>
        <v>0</v>
      </c>
      <c r="CH33" s="257">
        <f>IF(OR($E33="",'Allgemeine Info'!$H$15=""),0,IF(CH$6='Allgemeine Info'!$H$15,$H33*(1+$D$4)^CH$6,IF(AND(MOD((CH$6),$E33)=0,CH$6&lt;'Allgemeine Info'!$H$15),($G33+$H33)*((1+$D$4)^CH$6),0)))</f>
        <v>0</v>
      </c>
      <c r="CI33" s="257">
        <f>IF(OR($E33="",'Allgemeine Info'!$H$15=""),0,IF(CI$6='Allgemeine Info'!$H$15,$H33*(1+$D$4)^CI$6,IF(AND(MOD((CI$6),$E33)=0,CI$6&lt;'Allgemeine Info'!$H$15),($G33+$H33)*((1+$D$4)^CI$6),0)))</f>
        <v>0</v>
      </c>
      <c r="CJ33" s="257">
        <f>IF(OR($E33="",'Allgemeine Info'!$H$15=""),0,IF(CJ$6='Allgemeine Info'!$H$15,$H33*(1+$D$4)^CJ$6,IF(AND(MOD((CJ$6),$E33)=0,CJ$6&lt;'Allgemeine Info'!$H$15),($G33+$H33)*((1+$D$4)^CJ$6),0)))</f>
        <v>0</v>
      </c>
      <c r="CK33" s="257">
        <f>IF(OR($E33="",'Allgemeine Info'!$H$15=""),0,IF(CK$6='Allgemeine Info'!$H$15,$H33*(1+$D$4)^CK$6,IF(AND(MOD((CK$6),$E33)=0,CK$6&lt;'Allgemeine Info'!$H$15),($G33+$H33)*((1+$D$4)^CK$6),0)))</f>
        <v>0</v>
      </c>
      <c r="CL33" s="257">
        <f>IF(OR($E33="",'Allgemeine Info'!$H$15=""),0,IF(CL$6='Allgemeine Info'!$H$15,$H33*(1+$D$4)^CL$6,IF(AND(MOD((CL$6),$E33)=0,CL$6&lt;'Allgemeine Info'!$H$15),($G33+$H33)*((1+$D$4)^CL$6),0)))</f>
        <v>0</v>
      </c>
      <c r="CM33" s="257">
        <f>IF(OR($E33="",'Allgemeine Info'!$H$15=""),0,IF(CM$6='Allgemeine Info'!$H$15,$H33*(1+$D$4)^CM$6,IF(AND(MOD((CM$6),$E33)=0,CM$6&lt;'Allgemeine Info'!$H$15),($G33+$H33)*((1+$D$4)^CM$6),0)))</f>
        <v>0</v>
      </c>
      <c r="CN33" s="257">
        <f>IF(OR($E33="",'Allgemeine Info'!$H$15=""),0,IF(CN$6='Allgemeine Info'!$H$15,$H33*(1+$D$4)^CN$6,IF(AND(MOD((CN$6),$E33)=0,CN$6&lt;'Allgemeine Info'!$H$15),($G33+$H33)*((1+$D$4)^CN$6),0)))</f>
        <v>0</v>
      </c>
      <c r="CO33" s="257">
        <f>IF(OR($E33="",'Allgemeine Info'!$H$15=""),0,IF(CO$6='Allgemeine Info'!$H$15,$H33*(1+$D$4)^CO$6,IF(AND(MOD((CO$6),$E33)=0,CO$6&lt;'Allgemeine Info'!$H$15),($G33+$H33)*((1+$D$4)^CO$6),0)))</f>
        <v>0</v>
      </c>
      <c r="CP33" s="257">
        <f>IF(OR($E33="",'Allgemeine Info'!$H$15=""),0,IF(CP$6='Allgemeine Info'!$H$15,$H33*(1+$D$4)^CP$6,IF(AND(MOD((CP$6),$E33)=0,CP$6&lt;'Allgemeine Info'!$H$15),($G33+$H33)*((1+$D$4)^CP$6),0)))</f>
        <v>0</v>
      </c>
      <c r="CQ33" s="257">
        <f>IF(OR($E33="",'Allgemeine Info'!$H$15=""),0,IF(CQ$6='Allgemeine Info'!$H$15,$H33*(1+$D$4)^CQ$6,IF(AND(MOD((CQ$6),$E33)=0,CQ$6&lt;'Allgemeine Info'!$H$15),($G33+$H33)*((1+$D$4)^CQ$6),0)))</f>
        <v>0</v>
      </c>
      <c r="CR33" s="257">
        <f>IF(OR($E33="",'Allgemeine Info'!$H$15=""),0,IF(CR$6='Allgemeine Info'!$H$15,$H33*(1+$D$4)^CR$6,IF(AND(MOD((CR$6),$E33)=0,CR$6&lt;'Allgemeine Info'!$H$15),($G33+$H33)*((1+$D$4)^CR$6),0)))</f>
        <v>0</v>
      </c>
      <c r="CS33" s="257">
        <f>IF(OR($E33="",'Allgemeine Info'!$H$15=""),0,IF(CS$6='Allgemeine Info'!$H$15,$H33*(1+$D$4)^CS$6,IF(AND(MOD((CS$6),$E33)=0,CS$6&lt;'Allgemeine Info'!$H$15),($G33+$H33)*((1+$D$4)^CS$6),0)))</f>
        <v>0</v>
      </c>
      <c r="CT33" s="257">
        <f>IF(OR($E33="",'Allgemeine Info'!$H$15=""),0,IF(CT$6='Allgemeine Info'!$H$15,$H33*(1+$D$4)^CT$6,IF(AND(MOD((CT$6),$E33)=0,CT$6&lt;'Allgemeine Info'!$H$15),($G33+$H33)*((1+$D$4)^CT$6),0)))</f>
        <v>0</v>
      </c>
      <c r="CU33" s="257">
        <f>IF(OR($E33="",'Allgemeine Info'!$H$15=""),0,IF(CU$6='Allgemeine Info'!$H$15,$H33*(1+$D$4)^CU$6,IF(AND(MOD((CU$6),$E33)=0,CU$6&lt;'Allgemeine Info'!$H$15),($G33+$H33)*((1+$D$4)^CU$6),0)))</f>
        <v>0</v>
      </c>
      <c r="CV33" s="257">
        <f>IF(OR($E33="",'Allgemeine Info'!$H$15=""),0,IF(CV$6='Allgemeine Info'!$H$15,$H33*(1+$D$4)^CV$6,IF(AND(MOD((CV$6),$E33)=0,CV$6&lt;'Allgemeine Info'!$H$15),($G33+$H33)*((1+$D$4)^CV$6),0)))</f>
        <v>0</v>
      </c>
      <c r="CW33" s="257">
        <f>IF(OR($E33="",'Allgemeine Info'!$H$15=""),0,IF(CW$6='Allgemeine Info'!$H$15,$H33*(1+$D$4)^CW$6,IF(AND(MOD((CW$6),$E33)=0,CW$6&lt;'Allgemeine Info'!$H$15),($G33+$H33)*((1+$D$4)^CW$6),0)))</f>
        <v>0</v>
      </c>
      <c r="CX33" s="257">
        <f>IF(OR($E33="",'Allgemeine Info'!$H$15=""),0,IF(CX$6='Allgemeine Info'!$H$15,$H33*(1+$D$4)^CX$6,IF(AND(MOD((CX$6),$E33)=0,CX$6&lt;'Allgemeine Info'!$H$15),($G33+$H33)*((1+$D$4)^CX$6),0)))</f>
        <v>0</v>
      </c>
      <c r="CY33" s="257">
        <f>IF(OR($E33="",'Allgemeine Info'!$H$15=""),0,IF(CY$6='Allgemeine Info'!$H$15,$H33*(1+$D$4)^CY$6,IF(AND(MOD((CY$6),$E33)=0,CY$6&lt;'Allgemeine Info'!$H$15),($G33+$H33)*((1+$D$4)^CY$6),0)))</f>
        <v>0</v>
      </c>
      <c r="CZ33" s="257">
        <f>IF(OR($E33="",'Allgemeine Info'!$H$15=""),0,IF(CZ$6='Allgemeine Info'!$H$15,$H33*(1+$D$4)^CZ$6,IF(AND(MOD((CZ$6),$E33)=0,CZ$6&lt;'Allgemeine Info'!$H$15),($G33+$H33)*((1+$D$4)^CZ$6),0)))</f>
        <v>0</v>
      </c>
      <c r="DA33" s="257">
        <f>IF(OR($E33="",'Allgemeine Info'!$H$15=""),0,IF(DA$6='Allgemeine Info'!$H$15,$H33*(1+$D$4)^DA$6,IF(AND(MOD((DA$6),$E33)=0,DA$6&lt;'Allgemeine Info'!$H$15),($G33+$H33)*((1+$D$4)^DA$6),0)))</f>
        <v>0</v>
      </c>
      <c r="DB33" s="257">
        <f>IF(OR($E33="",'Allgemeine Info'!$H$15=""),0,IF(DB$6='Allgemeine Info'!$H$15,$H33*(1+$D$4)^DB$6,IF(AND(MOD((DB$6),$E33)=0,DB$6&lt;'Allgemeine Info'!$H$15),($G33+$H33)*((1+$D$4)^DB$6),0)))</f>
        <v>0</v>
      </c>
      <c r="DC33" s="257">
        <f>IF(OR($E33="",'Allgemeine Info'!$H$15=""),0,IF(DC$6='Allgemeine Info'!$H$15,$H33*(1+$D$4)^DC$6,IF(AND(MOD((DC$6),$E33)=0,DC$6&lt;'Allgemeine Info'!$H$15),($G33+$H33)*((1+$D$4)^DC$6),0)))</f>
        <v>0</v>
      </c>
      <c r="DD33" s="252">
        <f>IF(OR($E33="",'Allgemeine Info'!$H$15=""),0,IF(DD$6='Allgemeine Info'!$H$15,$H33*(1+$D$4)^DD$6,IF(AND(MOD((DD$6),$E33)=0,DD$6&lt;'Allgemeine Info'!$H$15),($G33+$H33)*((1+$D$4)^DD$6),0)))</f>
        <v>0</v>
      </c>
      <c r="DE33" s="157"/>
    </row>
    <row r="34" spans="1:109" s="27" customFormat="1" x14ac:dyDescent="0.2">
      <c r="C34" s="339"/>
      <c r="D34" s="254"/>
      <c r="E34" s="341"/>
      <c r="F34" s="249">
        <f>IF('Allgemeine Info'!$H$15="",0,IF(E34=0,0,IF(MOD(('Allgemeine Info'!$H$15),E34)=0,(('Allgemeine Info'!$H$15)/E34)-1,ROUNDDOWN(('Allgemeine Info'!$H$15)/E34,0))))</f>
        <v>0</v>
      </c>
      <c r="G34" s="343"/>
      <c r="H34" s="343"/>
      <c r="I34" s="257">
        <f>IF(OR($E34="",'Allgemeine Info'!$H$15=""),0,IF(I$6='Allgemeine Info'!$H$15,$H34*(1+$D$4)^I$6,IF(AND(MOD((I$6),$E34)=0,I$6&lt;'Allgemeine Info'!$H$15),($G34+$H34)*((1+$D$4)^I$6),0)))</f>
        <v>0</v>
      </c>
      <c r="J34" s="257">
        <f>IF(OR($E34="",'Allgemeine Info'!$H$15=""),0,IF(J$6='Allgemeine Info'!$H$15,$H34*(1+$D$4)^J$6,IF(AND(MOD((J$6),$E34)=0,J$6&lt;'Allgemeine Info'!$H$15),($G34+$H34)*((1+$D$4)^J$6),0)))</f>
        <v>0</v>
      </c>
      <c r="K34" s="257">
        <f>IF(OR($E34="",'Allgemeine Info'!$H$15=""),0,IF(K$6='Allgemeine Info'!$H$15,$H34*(1+$D$4)^K$6,IF(AND(MOD((K$6),$E34)=0,K$6&lt;'Allgemeine Info'!$H$15),($G34+$H34)*((1+$D$4)^K$6),0)))</f>
        <v>0</v>
      </c>
      <c r="L34" s="257">
        <f>IF(OR($E34="",'Allgemeine Info'!$H$15=""),0,IF(L$6='Allgemeine Info'!$H$15,$H34*(1+$D$4)^L$6,IF(AND(MOD((L$6),$E34)=0,L$6&lt;'Allgemeine Info'!$H$15),($G34+$H34)*((1+$D$4)^L$6),0)))</f>
        <v>0</v>
      </c>
      <c r="M34" s="257">
        <f>IF(OR($E34="",'Allgemeine Info'!$H$15=""),0,IF(M$6='Allgemeine Info'!$H$15,$H34*(1+$D$4)^M$6,IF(AND(MOD((M$6),$E34)=0,M$6&lt;'Allgemeine Info'!$H$15),($G34+$H34)*((1+$D$4)^M$6),0)))</f>
        <v>0</v>
      </c>
      <c r="N34" s="257">
        <f>IF(OR($E34="",'Allgemeine Info'!$H$15=""),0,IF(N$6='Allgemeine Info'!$H$15,$H34*(1+$D$4)^N$6,IF(AND(MOD((N$6),$E34)=0,N$6&lt;'Allgemeine Info'!$H$15),($G34+$H34)*((1+$D$4)^N$6),0)))</f>
        <v>0</v>
      </c>
      <c r="O34" s="257">
        <f>IF(OR($E34="",'Allgemeine Info'!$H$15=""),0,IF(O$6='Allgemeine Info'!$H$15,$H34*(1+$D$4)^O$6,IF(AND(MOD((O$6),$E34)=0,O$6&lt;'Allgemeine Info'!$H$15),($G34+$H34)*((1+$D$4)^O$6),0)))</f>
        <v>0</v>
      </c>
      <c r="P34" s="257">
        <f>IF(OR($E34="",'Allgemeine Info'!$H$15=""),0,IF(P$6='Allgemeine Info'!$H$15,$H34*(1+$D$4)^P$6,IF(AND(MOD((P$6),$E34)=0,P$6&lt;'Allgemeine Info'!$H$15),($G34+$H34)*((1+$D$4)^P$6),0)))</f>
        <v>0</v>
      </c>
      <c r="Q34" s="257">
        <f>IF(OR($E34="",'Allgemeine Info'!$H$15=""),0,IF(Q$6='Allgemeine Info'!$H$15,$H34*(1+$D$4)^Q$6,IF(AND(MOD((Q$6),$E34)=0,Q$6&lt;'Allgemeine Info'!$H$15),($G34+$H34)*((1+$D$4)^Q$6),0)))</f>
        <v>0</v>
      </c>
      <c r="R34" s="257">
        <f>IF(OR($E34="",'Allgemeine Info'!$H$15=""),0,IF(R$6='Allgemeine Info'!$H$15,$H34*(1+$D$4)^R$6,IF(AND(MOD((R$6),$E34)=0,R$6&lt;'Allgemeine Info'!$H$15),($G34+$H34)*((1+$D$4)^R$6),0)))</f>
        <v>0</v>
      </c>
      <c r="S34" s="257">
        <f>IF(OR($E34="",'Allgemeine Info'!$H$15=""),0,IF(S$6='Allgemeine Info'!$H$15,$H34*(1+$D$4)^S$6,IF(AND(MOD((S$6),$E34)=0,S$6&lt;'Allgemeine Info'!$H$15),($G34+$H34)*((1+$D$4)^S$6),0)))</f>
        <v>0</v>
      </c>
      <c r="T34" s="257">
        <f>IF(OR($E34="",'Allgemeine Info'!$H$15=""),0,IF(T$6='Allgemeine Info'!$H$15,$H34*(1+$D$4)^T$6,IF(AND(MOD((T$6),$E34)=0,T$6&lt;'Allgemeine Info'!$H$15),($G34+$H34)*((1+$D$4)^T$6),0)))</f>
        <v>0</v>
      </c>
      <c r="U34" s="257">
        <f>IF(OR($E34="",'Allgemeine Info'!$H$15=""),0,IF(U$6='Allgemeine Info'!$H$15,$H34*(1+$D$4)^U$6,IF(AND(MOD((U$6),$E34)=0,U$6&lt;'Allgemeine Info'!$H$15),($G34+$H34)*((1+$D$4)^U$6),0)))</f>
        <v>0</v>
      </c>
      <c r="V34" s="257">
        <f>IF(OR($E34="",'Allgemeine Info'!$H$15=""),0,IF(V$6='Allgemeine Info'!$H$15,$H34*(1+$D$4)^V$6,IF(AND(MOD((V$6),$E34)=0,V$6&lt;'Allgemeine Info'!$H$15),($G34+$H34)*((1+$D$4)^V$6),0)))</f>
        <v>0</v>
      </c>
      <c r="W34" s="257">
        <f>IF(OR($E34="",'Allgemeine Info'!$H$15=""),0,IF(W$6='Allgemeine Info'!$H$15,$H34*(1+$D$4)^W$6,IF(AND(MOD((W$6),$E34)=0,W$6&lt;'Allgemeine Info'!$H$15),($G34+$H34)*((1+$D$4)^W$6),0)))</f>
        <v>0</v>
      </c>
      <c r="X34" s="257">
        <f>IF(OR($E34="",'Allgemeine Info'!$H$15=""),0,IF(X$6='Allgemeine Info'!$H$15,$H34*(1+$D$4)^X$6,IF(AND(MOD((X$6),$E34)=0,X$6&lt;'Allgemeine Info'!$H$15),($G34+$H34)*((1+$D$4)^X$6),0)))</f>
        <v>0</v>
      </c>
      <c r="Y34" s="257">
        <f>IF(OR($E34="",'Allgemeine Info'!$H$15=""),0,IF(Y$6='Allgemeine Info'!$H$15,$H34*(1+$D$4)^Y$6,IF(AND(MOD((Y$6),$E34)=0,Y$6&lt;'Allgemeine Info'!$H$15),($G34+$H34)*((1+$D$4)^Y$6),0)))</f>
        <v>0</v>
      </c>
      <c r="Z34" s="257">
        <f>IF(OR($E34="",'Allgemeine Info'!$H$15=""),0,IF(Z$6='Allgemeine Info'!$H$15,$H34*(1+$D$4)^Z$6,IF(AND(MOD((Z$6),$E34)=0,Z$6&lt;'Allgemeine Info'!$H$15),($G34+$H34)*((1+$D$4)^Z$6),0)))</f>
        <v>0</v>
      </c>
      <c r="AA34" s="257">
        <f>IF(OR($E34="",'Allgemeine Info'!$H$15=""),0,IF(AA$6='Allgemeine Info'!$H$15,$H34*(1+$D$4)^AA$6,IF(AND(MOD((AA$6),$E34)=0,AA$6&lt;'Allgemeine Info'!$H$15),($G34+$H34)*((1+$D$4)^AA$6),0)))</f>
        <v>0</v>
      </c>
      <c r="AB34" s="257">
        <f>IF(OR($E34="",'Allgemeine Info'!$H$15=""),0,IF(AB$6='Allgemeine Info'!$H$15,$H34*(1+$D$4)^AB$6,IF(AND(MOD((AB$6),$E34)=0,AB$6&lt;'Allgemeine Info'!$H$15),($G34+$H34)*((1+$D$4)^AB$6),0)))</f>
        <v>0</v>
      </c>
      <c r="AC34" s="257">
        <f>IF(OR($E34="",'Allgemeine Info'!$H$15=""),0,IF(AC$6='Allgemeine Info'!$H$15,$H34*(1+$D$4)^AC$6,IF(AND(MOD((AC$6),$E34)=0,AC$6&lt;'Allgemeine Info'!$H$15),($G34+$H34)*((1+$D$4)^AC$6),0)))</f>
        <v>0</v>
      </c>
      <c r="AD34" s="257">
        <f>IF(OR($E34="",'Allgemeine Info'!$H$15=""),0,IF(AD$6='Allgemeine Info'!$H$15,$H34*(1+$D$4)^AD$6,IF(AND(MOD((AD$6),$E34)=0,AD$6&lt;'Allgemeine Info'!$H$15),($G34+$H34)*((1+$D$4)^AD$6),0)))</f>
        <v>0</v>
      </c>
      <c r="AE34" s="257">
        <f>IF(OR($E34="",'Allgemeine Info'!$H$15=""),0,IF(AE$6='Allgemeine Info'!$H$15,$H34*(1+$D$4)^AE$6,IF(AND(MOD((AE$6),$E34)=0,AE$6&lt;'Allgemeine Info'!$H$15),($G34+$H34)*((1+$D$4)^AE$6),0)))</f>
        <v>0</v>
      </c>
      <c r="AF34" s="257">
        <f>IF(OR($E34="",'Allgemeine Info'!$H$15=""),0,IF(AF$6='Allgemeine Info'!$H$15,$H34*(1+$D$4)^AF$6,IF(AND(MOD((AF$6),$E34)=0,AF$6&lt;'Allgemeine Info'!$H$15),($G34+$H34)*((1+$D$4)^AF$6),0)))</f>
        <v>0</v>
      </c>
      <c r="AG34" s="257">
        <f>IF(OR($E34="",'Allgemeine Info'!$H$15=""),0,IF(AG$6='Allgemeine Info'!$H$15,$H34*(1+$D$4)^AG$6,IF(AND(MOD((AG$6),$E34)=0,AG$6&lt;'Allgemeine Info'!$H$15),($G34+$H34)*((1+$D$4)^AG$6),0)))</f>
        <v>0</v>
      </c>
      <c r="AH34" s="257">
        <f>IF(OR($E34="",'Allgemeine Info'!$H$15=""),0,IF(AH$6='Allgemeine Info'!$H$15,$H34*(1+$D$4)^AH$6,IF(AND(MOD((AH$6),$E34)=0,AH$6&lt;'Allgemeine Info'!$H$15),($G34+$H34)*((1+$D$4)^AH$6),0)))</f>
        <v>0</v>
      </c>
      <c r="AI34" s="257">
        <f>IF(OR($E34="",'Allgemeine Info'!$H$15=""),0,IF(AI$6='Allgemeine Info'!$H$15,$H34*(1+$D$4)^AI$6,IF(AND(MOD((AI$6),$E34)=0,AI$6&lt;'Allgemeine Info'!$H$15),($G34+$H34)*((1+$D$4)^AI$6),0)))</f>
        <v>0</v>
      </c>
      <c r="AJ34" s="257">
        <f>IF(OR($E34="",'Allgemeine Info'!$H$15=""),0,IF(AJ$6='Allgemeine Info'!$H$15,$H34*(1+$D$4)^AJ$6,IF(AND(MOD((AJ$6),$E34)=0,AJ$6&lt;'Allgemeine Info'!$H$15),($G34+$H34)*((1+$D$4)^AJ$6),0)))</f>
        <v>0</v>
      </c>
      <c r="AK34" s="257">
        <f>IF(OR($E34="",'Allgemeine Info'!$H$15=""),0,IF(AK$6='Allgemeine Info'!$H$15,$H34*(1+$D$4)^AK$6,IF(AND(MOD((AK$6),$E34)=0,AK$6&lt;'Allgemeine Info'!$H$15),($G34+$H34)*((1+$D$4)^AK$6),0)))</f>
        <v>0</v>
      </c>
      <c r="AL34" s="257">
        <f>IF(OR($E34="",'Allgemeine Info'!$H$15=""),0,IF(AL$6='Allgemeine Info'!$H$15,$H34*(1+$D$4)^AL$6,IF(AND(MOD((AL$6),$E34)=0,AL$6&lt;'Allgemeine Info'!$H$15),($G34+$H34)*((1+$D$4)^AL$6),0)))</f>
        <v>0</v>
      </c>
      <c r="AM34" s="257">
        <f>IF(OR($E34="",'Allgemeine Info'!$H$15=""),0,IF(AM$6='Allgemeine Info'!$H$15,$H34*(1+$D$4)^AM$6,IF(AND(MOD((AM$6),$E34)=0,AM$6&lt;'Allgemeine Info'!$H$15),($G34+$H34)*((1+$D$4)^AM$6),0)))</f>
        <v>0</v>
      </c>
      <c r="AN34" s="257">
        <f>IF(OR($E34="",'Allgemeine Info'!$H$15=""),0,IF(AN$6='Allgemeine Info'!$H$15,$H34*(1+$D$4)^AN$6,IF(AND(MOD((AN$6),$E34)=0,AN$6&lt;'Allgemeine Info'!$H$15),($G34+$H34)*((1+$D$4)^AN$6),0)))</f>
        <v>0</v>
      </c>
      <c r="AO34" s="257">
        <f>IF(OR($E34="",'Allgemeine Info'!$H$15=""),0,IF(AO$6='Allgemeine Info'!$H$15,$H34*(1+$D$4)^AO$6,IF(AND(MOD((AO$6),$E34)=0,AO$6&lt;'Allgemeine Info'!$H$15),($G34+$H34)*((1+$D$4)^AO$6),0)))</f>
        <v>0</v>
      </c>
      <c r="AP34" s="257">
        <f>IF(OR($E34="",'Allgemeine Info'!$H$15=""),0,IF(AP$6='Allgemeine Info'!$H$15,$H34*(1+$D$4)^AP$6,IF(AND(MOD((AP$6),$E34)=0,AP$6&lt;'Allgemeine Info'!$H$15),($G34+$H34)*((1+$D$4)^AP$6),0)))</f>
        <v>0</v>
      </c>
      <c r="AQ34" s="257">
        <f>IF(OR($E34="",'Allgemeine Info'!$H$15=""),0,IF(AQ$6='Allgemeine Info'!$H$15,$H34*(1+$D$4)^AQ$6,IF(AND(MOD((AQ$6),$E34)=0,AQ$6&lt;'Allgemeine Info'!$H$15),($G34+$H34)*((1+$D$4)^AQ$6),0)))</f>
        <v>0</v>
      </c>
      <c r="AR34" s="257">
        <f>IF(OR($E34="",'Allgemeine Info'!$H$15=""),0,IF(AR$6='Allgemeine Info'!$H$15,$H34*(1+$D$4)^AR$6,IF(AND(MOD((AR$6),$E34)=0,AR$6&lt;'Allgemeine Info'!$H$15),($G34+$H34)*((1+$D$4)^AR$6),0)))</f>
        <v>0</v>
      </c>
      <c r="AS34" s="257">
        <f>IF(OR($E34="",'Allgemeine Info'!$H$15=""),0,IF(AS$6='Allgemeine Info'!$H$15,$H34*(1+$D$4)^AS$6,IF(AND(MOD((AS$6),$E34)=0,AS$6&lt;'Allgemeine Info'!$H$15),($G34+$H34)*((1+$D$4)^AS$6),0)))</f>
        <v>0</v>
      </c>
      <c r="AT34" s="257">
        <f>IF(OR($E34="",'Allgemeine Info'!$H$15=""),0,IF(AT$6='Allgemeine Info'!$H$15,$H34*(1+$D$4)^AT$6,IF(AND(MOD((AT$6),$E34)=0,AT$6&lt;'Allgemeine Info'!$H$15),($G34+$H34)*((1+$D$4)^AT$6),0)))</f>
        <v>0</v>
      </c>
      <c r="AU34" s="257">
        <f>IF(OR($E34="",'Allgemeine Info'!$H$15=""),0,IF(AU$6='Allgemeine Info'!$H$15,$H34*(1+$D$4)^AU$6,IF(AND(MOD((AU$6),$E34)=0,AU$6&lt;'Allgemeine Info'!$H$15),($G34+$H34)*((1+$D$4)^AU$6),0)))</f>
        <v>0</v>
      </c>
      <c r="AV34" s="257">
        <f>IF(OR($E34="",'Allgemeine Info'!$H$15=""),0,IF(AV$6='Allgemeine Info'!$H$15,$H34*(1+$D$4)^AV$6,IF(AND(MOD((AV$6),$E34)=0,AV$6&lt;'Allgemeine Info'!$H$15),($G34+$H34)*((1+$D$4)^AV$6),0)))</f>
        <v>0</v>
      </c>
      <c r="AW34" s="257">
        <f>IF(OR($E34="",'Allgemeine Info'!$H$15=""),0,IF(AW$6='Allgemeine Info'!$H$15,$H34*(1+$D$4)^AW$6,IF(AND(MOD((AW$6),$E34)=0,AW$6&lt;'Allgemeine Info'!$H$15),($G34+$H34)*((1+$D$4)^AW$6),0)))</f>
        <v>0</v>
      </c>
      <c r="AX34" s="257">
        <f>IF(OR($E34="",'Allgemeine Info'!$H$15=""),0,IF(AX$6='Allgemeine Info'!$H$15,$H34*(1+$D$4)^AX$6,IF(AND(MOD((AX$6),$E34)=0,AX$6&lt;'Allgemeine Info'!$H$15),($G34+$H34)*((1+$D$4)^AX$6),0)))</f>
        <v>0</v>
      </c>
      <c r="AY34" s="257">
        <f>IF(OR($E34="",'Allgemeine Info'!$H$15=""),0,IF(AY$6='Allgemeine Info'!$H$15,$H34*(1+$D$4)^AY$6,IF(AND(MOD((AY$6),$E34)=0,AY$6&lt;'Allgemeine Info'!$H$15),($G34+$H34)*((1+$D$4)^AY$6),0)))</f>
        <v>0</v>
      </c>
      <c r="AZ34" s="257">
        <f>IF(OR($E34="",'Allgemeine Info'!$H$15=""),0,IF(AZ$6='Allgemeine Info'!$H$15,$H34*(1+$D$4)^AZ$6,IF(AND(MOD((AZ$6),$E34)=0,AZ$6&lt;'Allgemeine Info'!$H$15),($G34+$H34)*((1+$D$4)^AZ$6),0)))</f>
        <v>0</v>
      </c>
      <c r="BA34" s="257">
        <f>IF(OR($E34="",'Allgemeine Info'!$H$15=""),0,IF(BA$6='Allgemeine Info'!$H$15,$H34*(1+$D$4)^BA$6,IF(AND(MOD((BA$6),$E34)=0,BA$6&lt;'Allgemeine Info'!$H$15),($G34+$H34)*((1+$D$4)^BA$6),0)))</f>
        <v>0</v>
      </c>
      <c r="BB34" s="257">
        <f>IF(OR($E34="",'Allgemeine Info'!$H$15=""),0,IF(BB$6='Allgemeine Info'!$H$15,$H34*(1+$D$4)^BB$6,IF(AND(MOD((BB$6),$E34)=0,BB$6&lt;'Allgemeine Info'!$H$15),($G34+$H34)*((1+$D$4)^BB$6),0)))</f>
        <v>0</v>
      </c>
      <c r="BC34" s="257">
        <f>IF(OR($E34="",'Allgemeine Info'!$H$15=""),0,IF(BC$6='Allgemeine Info'!$H$15,$H34*(1+$D$4)^BC$6,IF(AND(MOD((BC$6),$E34)=0,BC$6&lt;'Allgemeine Info'!$H$15),($G34+$H34)*((1+$D$4)^BC$6),0)))</f>
        <v>0</v>
      </c>
      <c r="BD34" s="257">
        <f>IF(OR($E34="",'Allgemeine Info'!$H$15=""),0,IF(BD$6='Allgemeine Info'!$H$15,$H34*(1+$D$4)^BD$6,IF(AND(MOD((BD$6),$E34)=0,BD$6&lt;'Allgemeine Info'!$H$15),($G34+$H34)*((1+$D$4)^BD$6),0)))</f>
        <v>0</v>
      </c>
      <c r="BE34" s="257">
        <f>IF(OR($E34="",'Allgemeine Info'!$H$15=""),0,IF(BE$6='Allgemeine Info'!$H$15,$H34*(1+$D$4)^BE$6,IF(AND(MOD((BE$6),$E34)=0,BE$6&lt;'Allgemeine Info'!$H$15),($G34+$H34)*((1+$D$4)^BE$6),0)))</f>
        <v>0</v>
      </c>
      <c r="BF34" s="257">
        <f>IF(OR($E34="",'Allgemeine Info'!$H$15=""),0,IF(BF$6='Allgemeine Info'!$H$15,$H34*(1+$D$4)^BF$6,IF(AND(MOD((BF$6),$E34)=0,BF$6&lt;'Allgemeine Info'!$H$15),($G34+$H34)*((1+$D$4)^BF$6),0)))</f>
        <v>0</v>
      </c>
      <c r="BG34" s="257">
        <f>IF(OR($E34="",'Allgemeine Info'!$H$15=""),0,IF(BG$6='Allgemeine Info'!$H$15,$H34*(1+$D$4)^BG$6,IF(AND(MOD((BG$6),$E34)=0,BG$6&lt;'Allgemeine Info'!$H$15),($G34+$H34)*((1+$D$4)^BG$6),0)))</f>
        <v>0</v>
      </c>
      <c r="BH34" s="257">
        <f>IF(OR($E34="",'Allgemeine Info'!$H$15=""),0,IF(BH$6='Allgemeine Info'!$H$15,$H34*(1+$D$4)^BH$6,IF(AND(MOD((BH$6),$E34)=0,BH$6&lt;'Allgemeine Info'!$H$15),($G34+$H34)*((1+$D$4)^BH$6),0)))</f>
        <v>0</v>
      </c>
      <c r="BI34" s="257">
        <f>IF(OR($E34="",'Allgemeine Info'!$H$15=""),0,IF(BI$6='Allgemeine Info'!$H$15,$H34*(1+$D$4)^BI$6,IF(AND(MOD((BI$6),$E34)=0,BI$6&lt;'Allgemeine Info'!$H$15),($G34+$H34)*((1+$D$4)^BI$6),0)))</f>
        <v>0</v>
      </c>
      <c r="BJ34" s="257">
        <f>IF(OR($E34="",'Allgemeine Info'!$H$15=""),0,IF(BJ$6='Allgemeine Info'!$H$15,$H34*(1+$D$4)^BJ$6,IF(AND(MOD((BJ$6),$E34)=0,BJ$6&lt;'Allgemeine Info'!$H$15),($G34+$H34)*((1+$D$4)^BJ$6),0)))</f>
        <v>0</v>
      </c>
      <c r="BK34" s="257">
        <f>IF(OR($E34="",'Allgemeine Info'!$H$15=""),0,IF(BK$6='Allgemeine Info'!$H$15,$H34*(1+$D$4)^BK$6,IF(AND(MOD((BK$6),$E34)=0,BK$6&lt;'Allgemeine Info'!$H$15),($G34+$H34)*((1+$D$4)^BK$6),0)))</f>
        <v>0</v>
      </c>
      <c r="BL34" s="257">
        <f>IF(OR($E34="",'Allgemeine Info'!$H$15=""),0,IF(BL$6='Allgemeine Info'!$H$15,$H34*(1+$D$4)^BL$6,IF(AND(MOD((BL$6),$E34)=0,BL$6&lt;'Allgemeine Info'!$H$15),($G34+$H34)*((1+$D$4)^BL$6),0)))</f>
        <v>0</v>
      </c>
      <c r="BM34" s="257">
        <f>IF(OR($E34="",'Allgemeine Info'!$H$15=""),0,IF(BM$6='Allgemeine Info'!$H$15,$H34*(1+$D$4)^BM$6,IF(AND(MOD((BM$6),$E34)=0,BM$6&lt;'Allgemeine Info'!$H$15),($G34+$H34)*((1+$D$4)^BM$6),0)))</f>
        <v>0</v>
      </c>
      <c r="BN34" s="257">
        <f>IF(OR($E34="",'Allgemeine Info'!$H$15=""),0,IF(BN$6='Allgemeine Info'!$H$15,$H34*(1+$D$4)^BN$6,IF(AND(MOD((BN$6),$E34)=0,BN$6&lt;'Allgemeine Info'!$H$15),($G34+$H34)*((1+$D$4)^BN$6),0)))</f>
        <v>0</v>
      </c>
      <c r="BO34" s="257">
        <f>IF(OR($E34="",'Allgemeine Info'!$H$15=""),0,IF(BO$6='Allgemeine Info'!$H$15,$H34*(1+$D$4)^BO$6,IF(AND(MOD((BO$6),$E34)=0,BO$6&lt;'Allgemeine Info'!$H$15),($G34+$H34)*((1+$D$4)^BO$6),0)))</f>
        <v>0</v>
      </c>
      <c r="BP34" s="257">
        <f>IF(OR($E34="",'Allgemeine Info'!$H$15=""),0,IF(BP$6='Allgemeine Info'!$H$15,$H34*(1+$D$4)^BP$6,IF(AND(MOD((BP$6),$E34)=0,BP$6&lt;'Allgemeine Info'!$H$15),($G34+$H34)*((1+$D$4)^BP$6),0)))</f>
        <v>0</v>
      </c>
      <c r="BQ34" s="257">
        <f>IF(OR($E34="",'Allgemeine Info'!$H$15=""),0,IF(BQ$6='Allgemeine Info'!$H$15,$H34*(1+$D$4)^BQ$6,IF(AND(MOD((BQ$6),$E34)=0,BQ$6&lt;'Allgemeine Info'!$H$15),($G34+$H34)*((1+$D$4)^BQ$6),0)))</f>
        <v>0</v>
      </c>
      <c r="BR34" s="257">
        <f>IF(OR($E34="",'Allgemeine Info'!$H$15=""),0,IF(BR$6='Allgemeine Info'!$H$15,$H34*(1+$D$4)^BR$6,IF(AND(MOD((BR$6),$E34)=0,BR$6&lt;'Allgemeine Info'!$H$15),($G34+$H34)*((1+$D$4)^BR$6),0)))</f>
        <v>0</v>
      </c>
      <c r="BS34" s="257">
        <f>IF(OR($E34="",'Allgemeine Info'!$H$15=""),0,IF(BS$6='Allgemeine Info'!$H$15,$H34*(1+$D$4)^BS$6,IF(AND(MOD((BS$6),$E34)=0,BS$6&lt;'Allgemeine Info'!$H$15),($G34+$H34)*((1+$D$4)^BS$6),0)))</f>
        <v>0</v>
      </c>
      <c r="BT34" s="257">
        <f>IF(OR($E34="",'Allgemeine Info'!$H$15=""),0,IF(BT$6='Allgemeine Info'!$H$15,$H34*(1+$D$4)^BT$6,IF(AND(MOD((BT$6),$E34)=0,BT$6&lt;'Allgemeine Info'!$H$15),($G34+$H34)*((1+$D$4)^BT$6),0)))</f>
        <v>0</v>
      </c>
      <c r="BU34" s="257">
        <f>IF(OR($E34="",'Allgemeine Info'!$H$15=""),0,IF(BU$6='Allgemeine Info'!$H$15,$H34*(1+$D$4)^BU$6,IF(AND(MOD((BU$6),$E34)=0,BU$6&lt;'Allgemeine Info'!$H$15),($G34+$H34)*((1+$D$4)^BU$6),0)))</f>
        <v>0</v>
      </c>
      <c r="BV34" s="257">
        <f>IF(OR($E34="",'Allgemeine Info'!$H$15=""),0,IF(BV$6='Allgemeine Info'!$H$15,$H34*(1+$D$4)^BV$6,IF(AND(MOD((BV$6),$E34)=0,BV$6&lt;'Allgemeine Info'!$H$15),($G34+$H34)*((1+$D$4)^BV$6),0)))</f>
        <v>0</v>
      </c>
      <c r="BW34" s="257">
        <f>IF(OR($E34="",'Allgemeine Info'!$H$15=""),0,IF(BW$6='Allgemeine Info'!$H$15,$H34*(1+$D$4)^BW$6,IF(AND(MOD((BW$6),$E34)=0,BW$6&lt;'Allgemeine Info'!$H$15),($G34+$H34)*((1+$D$4)^BW$6),0)))</f>
        <v>0</v>
      </c>
      <c r="BX34" s="257">
        <f>IF(OR($E34="",'Allgemeine Info'!$H$15=""),0,IF(BX$6='Allgemeine Info'!$H$15,$H34*(1+$D$4)^BX$6,IF(AND(MOD((BX$6),$E34)=0,BX$6&lt;'Allgemeine Info'!$H$15),($G34+$H34)*((1+$D$4)^BX$6),0)))</f>
        <v>0</v>
      </c>
      <c r="BY34" s="257">
        <f>IF(OR($E34="",'Allgemeine Info'!$H$15=""),0,IF(BY$6='Allgemeine Info'!$H$15,$H34*(1+$D$4)^BY$6,IF(AND(MOD((BY$6),$E34)=0,BY$6&lt;'Allgemeine Info'!$H$15),($G34+$H34)*((1+$D$4)^BY$6),0)))</f>
        <v>0</v>
      </c>
      <c r="BZ34" s="257">
        <f>IF(OR($E34="",'Allgemeine Info'!$H$15=""),0,IF(BZ$6='Allgemeine Info'!$H$15,$H34*(1+$D$4)^BZ$6,IF(AND(MOD((BZ$6),$E34)=0,BZ$6&lt;'Allgemeine Info'!$H$15),($G34+$H34)*((1+$D$4)^BZ$6),0)))</f>
        <v>0</v>
      </c>
      <c r="CA34" s="257">
        <f>IF(OR($E34="",'Allgemeine Info'!$H$15=""),0,IF(CA$6='Allgemeine Info'!$H$15,$H34*(1+$D$4)^CA$6,IF(AND(MOD((CA$6),$E34)=0,CA$6&lt;'Allgemeine Info'!$H$15),($G34+$H34)*((1+$D$4)^CA$6),0)))</f>
        <v>0</v>
      </c>
      <c r="CB34" s="257">
        <f>IF(OR($E34="",'Allgemeine Info'!$H$15=""),0,IF(CB$6='Allgemeine Info'!$H$15,$H34*(1+$D$4)^CB$6,IF(AND(MOD((CB$6),$E34)=0,CB$6&lt;'Allgemeine Info'!$H$15),($G34+$H34)*((1+$D$4)^CB$6),0)))</f>
        <v>0</v>
      </c>
      <c r="CC34" s="257">
        <f>IF(OR($E34="",'Allgemeine Info'!$H$15=""),0,IF(CC$6='Allgemeine Info'!$H$15,$H34*(1+$D$4)^CC$6,IF(AND(MOD((CC$6),$E34)=0,CC$6&lt;'Allgemeine Info'!$H$15),($G34+$H34)*((1+$D$4)^CC$6),0)))</f>
        <v>0</v>
      </c>
      <c r="CD34" s="257">
        <f>IF(OR($E34="",'Allgemeine Info'!$H$15=""),0,IF(CD$6='Allgemeine Info'!$H$15,$H34*(1+$D$4)^CD$6,IF(AND(MOD((CD$6),$E34)=0,CD$6&lt;'Allgemeine Info'!$H$15),($G34+$H34)*((1+$D$4)^CD$6),0)))</f>
        <v>0</v>
      </c>
      <c r="CE34" s="257">
        <f>IF(OR($E34="",'Allgemeine Info'!$H$15=""),0,IF(CE$6='Allgemeine Info'!$H$15,$H34*(1+$D$4)^CE$6,IF(AND(MOD((CE$6),$E34)=0,CE$6&lt;'Allgemeine Info'!$H$15),($G34+$H34)*((1+$D$4)^CE$6),0)))</f>
        <v>0</v>
      </c>
      <c r="CF34" s="257">
        <f>IF(OR($E34="",'Allgemeine Info'!$H$15=""),0,IF(CF$6='Allgemeine Info'!$H$15,$H34*(1+$D$4)^CF$6,IF(AND(MOD((CF$6),$E34)=0,CF$6&lt;'Allgemeine Info'!$H$15),($G34+$H34)*((1+$D$4)^CF$6),0)))</f>
        <v>0</v>
      </c>
      <c r="CG34" s="257">
        <f>IF(OR($E34="",'Allgemeine Info'!$H$15=""),0,IF(CG$6='Allgemeine Info'!$H$15,$H34*(1+$D$4)^CG$6,IF(AND(MOD((CG$6),$E34)=0,CG$6&lt;'Allgemeine Info'!$H$15),($G34+$H34)*((1+$D$4)^CG$6),0)))</f>
        <v>0</v>
      </c>
      <c r="CH34" s="257">
        <f>IF(OR($E34="",'Allgemeine Info'!$H$15=""),0,IF(CH$6='Allgemeine Info'!$H$15,$H34*(1+$D$4)^CH$6,IF(AND(MOD((CH$6),$E34)=0,CH$6&lt;'Allgemeine Info'!$H$15),($G34+$H34)*((1+$D$4)^CH$6),0)))</f>
        <v>0</v>
      </c>
      <c r="CI34" s="257">
        <f>IF(OR($E34="",'Allgemeine Info'!$H$15=""),0,IF(CI$6='Allgemeine Info'!$H$15,$H34*(1+$D$4)^CI$6,IF(AND(MOD((CI$6),$E34)=0,CI$6&lt;'Allgemeine Info'!$H$15),($G34+$H34)*((1+$D$4)^CI$6),0)))</f>
        <v>0</v>
      </c>
      <c r="CJ34" s="257">
        <f>IF(OR($E34="",'Allgemeine Info'!$H$15=""),0,IF(CJ$6='Allgemeine Info'!$H$15,$H34*(1+$D$4)^CJ$6,IF(AND(MOD((CJ$6),$E34)=0,CJ$6&lt;'Allgemeine Info'!$H$15),($G34+$H34)*((1+$D$4)^CJ$6),0)))</f>
        <v>0</v>
      </c>
      <c r="CK34" s="257">
        <f>IF(OR($E34="",'Allgemeine Info'!$H$15=""),0,IF(CK$6='Allgemeine Info'!$H$15,$H34*(1+$D$4)^CK$6,IF(AND(MOD((CK$6),$E34)=0,CK$6&lt;'Allgemeine Info'!$H$15),($G34+$H34)*((1+$D$4)^CK$6),0)))</f>
        <v>0</v>
      </c>
      <c r="CL34" s="257">
        <f>IF(OR($E34="",'Allgemeine Info'!$H$15=""),0,IF(CL$6='Allgemeine Info'!$H$15,$H34*(1+$D$4)^CL$6,IF(AND(MOD((CL$6),$E34)=0,CL$6&lt;'Allgemeine Info'!$H$15),($G34+$H34)*((1+$D$4)^CL$6),0)))</f>
        <v>0</v>
      </c>
      <c r="CM34" s="257">
        <f>IF(OR($E34="",'Allgemeine Info'!$H$15=""),0,IF(CM$6='Allgemeine Info'!$H$15,$H34*(1+$D$4)^CM$6,IF(AND(MOD((CM$6),$E34)=0,CM$6&lt;'Allgemeine Info'!$H$15),($G34+$H34)*((1+$D$4)^CM$6),0)))</f>
        <v>0</v>
      </c>
      <c r="CN34" s="257">
        <f>IF(OR($E34="",'Allgemeine Info'!$H$15=""),0,IF(CN$6='Allgemeine Info'!$H$15,$H34*(1+$D$4)^CN$6,IF(AND(MOD((CN$6),$E34)=0,CN$6&lt;'Allgemeine Info'!$H$15),($G34+$H34)*((1+$D$4)^CN$6),0)))</f>
        <v>0</v>
      </c>
      <c r="CO34" s="257">
        <f>IF(OR($E34="",'Allgemeine Info'!$H$15=""),0,IF(CO$6='Allgemeine Info'!$H$15,$H34*(1+$D$4)^CO$6,IF(AND(MOD((CO$6),$E34)=0,CO$6&lt;'Allgemeine Info'!$H$15),($G34+$H34)*((1+$D$4)^CO$6),0)))</f>
        <v>0</v>
      </c>
      <c r="CP34" s="257">
        <f>IF(OR($E34="",'Allgemeine Info'!$H$15=""),0,IF(CP$6='Allgemeine Info'!$H$15,$H34*(1+$D$4)^CP$6,IF(AND(MOD((CP$6),$E34)=0,CP$6&lt;'Allgemeine Info'!$H$15),($G34+$H34)*((1+$D$4)^CP$6),0)))</f>
        <v>0</v>
      </c>
      <c r="CQ34" s="257">
        <f>IF(OR($E34="",'Allgemeine Info'!$H$15=""),0,IF(CQ$6='Allgemeine Info'!$H$15,$H34*(1+$D$4)^CQ$6,IF(AND(MOD((CQ$6),$E34)=0,CQ$6&lt;'Allgemeine Info'!$H$15),($G34+$H34)*((1+$D$4)^CQ$6),0)))</f>
        <v>0</v>
      </c>
      <c r="CR34" s="257">
        <f>IF(OR($E34="",'Allgemeine Info'!$H$15=""),0,IF(CR$6='Allgemeine Info'!$H$15,$H34*(1+$D$4)^CR$6,IF(AND(MOD((CR$6),$E34)=0,CR$6&lt;'Allgemeine Info'!$H$15),($G34+$H34)*((1+$D$4)^CR$6),0)))</f>
        <v>0</v>
      </c>
      <c r="CS34" s="257">
        <f>IF(OR($E34="",'Allgemeine Info'!$H$15=""),0,IF(CS$6='Allgemeine Info'!$H$15,$H34*(1+$D$4)^CS$6,IF(AND(MOD((CS$6),$E34)=0,CS$6&lt;'Allgemeine Info'!$H$15),($G34+$H34)*((1+$D$4)^CS$6),0)))</f>
        <v>0</v>
      </c>
      <c r="CT34" s="257">
        <f>IF(OR($E34="",'Allgemeine Info'!$H$15=""),0,IF(CT$6='Allgemeine Info'!$H$15,$H34*(1+$D$4)^CT$6,IF(AND(MOD((CT$6),$E34)=0,CT$6&lt;'Allgemeine Info'!$H$15),($G34+$H34)*((1+$D$4)^CT$6),0)))</f>
        <v>0</v>
      </c>
      <c r="CU34" s="257">
        <f>IF(OR($E34="",'Allgemeine Info'!$H$15=""),0,IF(CU$6='Allgemeine Info'!$H$15,$H34*(1+$D$4)^CU$6,IF(AND(MOD((CU$6),$E34)=0,CU$6&lt;'Allgemeine Info'!$H$15),($G34+$H34)*((1+$D$4)^CU$6),0)))</f>
        <v>0</v>
      </c>
      <c r="CV34" s="257">
        <f>IF(OR($E34="",'Allgemeine Info'!$H$15=""),0,IF(CV$6='Allgemeine Info'!$H$15,$H34*(1+$D$4)^CV$6,IF(AND(MOD((CV$6),$E34)=0,CV$6&lt;'Allgemeine Info'!$H$15),($G34+$H34)*((1+$D$4)^CV$6),0)))</f>
        <v>0</v>
      </c>
      <c r="CW34" s="257">
        <f>IF(OR($E34="",'Allgemeine Info'!$H$15=""),0,IF(CW$6='Allgemeine Info'!$H$15,$H34*(1+$D$4)^CW$6,IF(AND(MOD((CW$6),$E34)=0,CW$6&lt;'Allgemeine Info'!$H$15),($G34+$H34)*((1+$D$4)^CW$6),0)))</f>
        <v>0</v>
      </c>
      <c r="CX34" s="257">
        <f>IF(OR($E34="",'Allgemeine Info'!$H$15=""),0,IF(CX$6='Allgemeine Info'!$H$15,$H34*(1+$D$4)^CX$6,IF(AND(MOD((CX$6),$E34)=0,CX$6&lt;'Allgemeine Info'!$H$15),($G34+$H34)*((1+$D$4)^CX$6),0)))</f>
        <v>0</v>
      </c>
      <c r="CY34" s="257">
        <f>IF(OR($E34="",'Allgemeine Info'!$H$15=""),0,IF(CY$6='Allgemeine Info'!$H$15,$H34*(1+$D$4)^CY$6,IF(AND(MOD((CY$6),$E34)=0,CY$6&lt;'Allgemeine Info'!$H$15),($G34+$H34)*((1+$D$4)^CY$6),0)))</f>
        <v>0</v>
      </c>
      <c r="CZ34" s="257">
        <f>IF(OR($E34="",'Allgemeine Info'!$H$15=""),0,IF(CZ$6='Allgemeine Info'!$H$15,$H34*(1+$D$4)^CZ$6,IF(AND(MOD((CZ$6),$E34)=0,CZ$6&lt;'Allgemeine Info'!$H$15),($G34+$H34)*((1+$D$4)^CZ$6),0)))</f>
        <v>0</v>
      </c>
      <c r="DA34" s="257">
        <f>IF(OR($E34="",'Allgemeine Info'!$H$15=""),0,IF(DA$6='Allgemeine Info'!$H$15,$H34*(1+$D$4)^DA$6,IF(AND(MOD((DA$6),$E34)=0,DA$6&lt;'Allgemeine Info'!$H$15),($G34+$H34)*((1+$D$4)^DA$6),0)))</f>
        <v>0</v>
      </c>
      <c r="DB34" s="257">
        <f>IF(OR($E34="",'Allgemeine Info'!$H$15=""),0,IF(DB$6='Allgemeine Info'!$H$15,$H34*(1+$D$4)^DB$6,IF(AND(MOD((DB$6),$E34)=0,DB$6&lt;'Allgemeine Info'!$H$15),($G34+$H34)*((1+$D$4)^DB$6),0)))</f>
        <v>0</v>
      </c>
      <c r="DC34" s="257">
        <f>IF(OR($E34="",'Allgemeine Info'!$H$15=""),0,IF(DC$6='Allgemeine Info'!$H$15,$H34*(1+$D$4)^DC$6,IF(AND(MOD((DC$6),$E34)=0,DC$6&lt;'Allgemeine Info'!$H$15),($G34+$H34)*((1+$D$4)^DC$6),0)))</f>
        <v>0</v>
      </c>
      <c r="DD34" s="252">
        <f>IF(OR($E34="",'Allgemeine Info'!$H$15=""),0,IF(DD$6='Allgemeine Info'!$H$15,$H34*(1+$D$4)^DD$6,IF(AND(MOD((DD$6),$E34)=0,DD$6&lt;'Allgemeine Info'!$H$15),($G34+$H34)*((1+$D$4)^DD$6),0)))</f>
        <v>0</v>
      </c>
      <c r="DE34" s="157"/>
    </row>
    <row r="35" spans="1:109" s="27" customFormat="1" x14ac:dyDescent="0.2">
      <c r="C35" s="339"/>
      <c r="D35" s="253"/>
      <c r="E35" s="341"/>
      <c r="F35" s="249">
        <f>IF('Allgemeine Info'!$H$15="",0,IF(E35=0,0,IF(MOD(('Allgemeine Info'!$H$15),E35)=0,(('Allgemeine Info'!$H$15)/E35)-1,ROUNDDOWN(('Allgemeine Info'!$H$15)/E35,0))))</f>
        <v>0</v>
      </c>
      <c r="G35" s="343"/>
      <c r="H35" s="343"/>
      <c r="I35" s="257">
        <f>IF(OR($E35="",'Allgemeine Info'!$H$15=""),0,IF(I$6='Allgemeine Info'!$H$15,$H35*(1+$D$4)^I$6,IF(AND(MOD((I$6),$E35)=0,I$6&lt;'Allgemeine Info'!$H$15),($G35+$H35)*((1+$D$4)^I$6),0)))</f>
        <v>0</v>
      </c>
      <c r="J35" s="257">
        <f>IF(OR($E35="",'Allgemeine Info'!$H$15=""),0,IF(J$6='Allgemeine Info'!$H$15,$H35*(1+$D$4)^J$6,IF(AND(MOD((J$6),$E35)=0,J$6&lt;'Allgemeine Info'!$H$15),($G35+$H35)*((1+$D$4)^J$6),0)))</f>
        <v>0</v>
      </c>
      <c r="K35" s="257">
        <f>IF(OR($E35="",'Allgemeine Info'!$H$15=""),0,IF(K$6='Allgemeine Info'!$H$15,$H35*(1+$D$4)^K$6,IF(AND(MOD((K$6),$E35)=0,K$6&lt;'Allgemeine Info'!$H$15),($G35+$H35)*((1+$D$4)^K$6),0)))</f>
        <v>0</v>
      </c>
      <c r="L35" s="257">
        <f>IF(OR($E35="",'Allgemeine Info'!$H$15=""),0,IF(L$6='Allgemeine Info'!$H$15,$H35*(1+$D$4)^L$6,IF(AND(MOD((L$6),$E35)=0,L$6&lt;'Allgemeine Info'!$H$15),($G35+$H35)*((1+$D$4)^L$6),0)))</f>
        <v>0</v>
      </c>
      <c r="M35" s="257">
        <f>IF(OR($E35="",'Allgemeine Info'!$H$15=""),0,IF(M$6='Allgemeine Info'!$H$15,$H35*(1+$D$4)^M$6,IF(AND(MOD((M$6),$E35)=0,M$6&lt;'Allgemeine Info'!$H$15),($G35+$H35)*((1+$D$4)^M$6),0)))</f>
        <v>0</v>
      </c>
      <c r="N35" s="257">
        <f>IF(OR($E35="",'Allgemeine Info'!$H$15=""),0,IF(N$6='Allgemeine Info'!$H$15,$H35*(1+$D$4)^N$6,IF(AND(MOD((N$6),$E35)=0,N$6&lt;'Allgemeine Info'!$H$15),($G35+$H35)*((1+$D$4)^N$6),0)))</f>
        <v>0</v>
      </c>
      <c r="O35" s="257">
        <f>IF(OR($E35="",'Allgemeine Info'!$H$15=""),0,IF(O$6='Allgemeine Info'!$H$15,$H35*(1+$D$4)^O$6,IF(AND(MOD((O$6),$E35)=0,O$6&lt;'Allgemeine Info'!$H$15),($G35+$H35)*((1+$D$4)^O$6),0)))</f>
        <v>0</v>
      </c>
      <c r="P35" s="257">
        <f>IF(OR($E35="",'Allgemeine Info'!$H$15=""),0,IF(P$6='Allgemeine Info'!$H$15,$H35*(1+$D$4)^P$6,IF(AND(MOD((P$6),$E35)=0,P$6&lt;'Allgemeine Info'!$H$15),($G35+$H35)*((1+$D$4)^P$6),0)))</f>
        <v>0</v>
      </c>
      <c r="Q35" s="257">
        <f>IF(OR($E35="",'Allgemeine Info'!$H$15=""),0,IF(Q$6='Allgemeine Info'!$H$15,$H35*(1+$D$4)^Q$6,IF(AND(MOD((Q$6),$E35)=0,Q$6&lt;'Allgemeine Info'!$H$15),($G35+$H35)*((1+$D$4)^Q$6),0)))</f>
        <v>0</v>
      </c>
      <c r="R35" s="257">
        <f>IF(OR($E35="",'Allgemeine Info'!$H$15=""),0,IF(R$6='Allgemeine Info'!$H$15,$H35*(1+$D$4)^R$6,IF(AND(MOD((R$6),$E35)=0,R$6&lt;'Allgemeine Info'!$H$15),($G35+$H35)*((1+$D$4)^R$6),0)))</f>
        <v>0</v>
      </c>
      <c r="S35" s="257">
        <f>IF(OR($E35="",'Allgemeine Info'!$H$15=""),0,IF(S$6='Allgemeine Info'!$H$15,$H35*(1+$D$4)^S$6,IF(AND(MOD((S$6),$E35)=0,S$6&lt;'Allgemeine Info'!$H$15),($G35+$H35)*((1+$D$4)^S$6),0)))</f>
        <v>0</v>
      </c>
      <c r="T35" s="257">
        <f>IF(OR($E35="",'Allgemeine Info'!$H$15=""),0,IF(T$6='Allgemeine Info'!$H$15,$H35*(1+$D$4)^T$6,IF(AND(MOD((T$6),$E35)=0,T$6&lt;'Allgemeine Info'!$H$15),($G35+$H35)*((1+$D$4)^T$6),0)))</f>
        <v>0</v>
      </c>
      <c r="U35" s="257">
        <f>IF(OR($E35="",'Allgemeine Info'!$H$15=""),0,IF(U$6='Allgemeine Info'!$H$15,$H35*(1+$D$4)^U$6,IF(AND(MOD((U$6),$E35)=0,U$6&lt;'Allgemeine Info'!$H$15),($G35+$H35)*((1+$D$4)^U$6),0)))</f>
        <v>0</v>
      </c>
      <c r="V35" s="257">
        <f>IF(OR($E35="",'Allgemeine Info'!$H$15=""),0,IF(V$6='Allgemeine Info'!$H$15,$H35*(1+$D$4)^V$6,IF(AND(MOD((V$6),$E35)=0,V$6&lt;'Allgemeine Info'!$H$15),($G35+$H35)*((1+$D$4)^V$6),0)))</f>
        <v>0</v>
      </c>
      <c r="W35" s="257">
        <f>IF(OR($E35="",'Allgemeine Info'!$H$15=""),0,IF(W$6='Allgemeine Info'!$H$15,$H35*(1+$D$4)^W$6,IF(AND(MOD((W$6),$E35)=0,W$6&lt;'Allgemeine Info'!$H$15),($G35+$H35)*((1+$D$4)^W$6),0)))</f>
        <v>0</v>
      </c>
      <c r="X35" s="257">
        <f>IF(OR($E35="",'Allgemeine Info'!$H$15=""),0,IF(X$6='Allgemeine Info'!$H$15,$H35*(1+$D$4)^X$6,IF(AND(MOD((X$6),$E35)=0,X$6&lt;'Allgemeine Info'!$H$15),($G35+$H35)*((1+$D$4)^X$6),0)))</f>
        <v>0</v>
      </c>
      <c r="Y35" s="257">
        <f>IF(OR($E35="",'Allgemeine Info'!$H$15=""),0,IF(Y$6='Allgemeine Info'!$H$15,$H35*(1+$D$4)^Y$6,IF(AND(MOD((Y$6),$E35)=0,Y$6&lt;'Allgemeine Info'!$H$15),($G35+$H35)*((1+$D$4)^Y$6),0)))</f>
        <v>0</v>
      </c>
      <c r="Z35" s="257">
        <f>IF(OR($E35="",'Allgemeine Info'!$H$15=""),0,IF(Z$6='Allgemeine Info'!$H$15,$H35*(1+$D$4)^Z$6,IF(AND(MOD((Z$6),$E35)=0,Z$6&lt;'Allgemeine Info'!$H$15),($G35+$H35)*((1+$D$4)^Z$6),0)))</f>
        <v>0</v>
      </c>
      <c r="AA35" s="257">
        <f>IF(OR($E35="",'Allgemeine Info'!$H$15=""),0,IF(AA$6='Allgemeine Info'!$H$15,$H35*(1+$D$4)^AA$6,IF(AND(MOD((AA$6),$E35)=0,AA$6&lt;'Allgemeine Info'!$H$15),($G35+$H35)*((1+$D$4)^AA$6),0)))</f>
        <v>0</v>
      </c>
      <c r="AB35" s="257">
        <f>IF(OR($E35="",'Allgemeine Info'!$H$15=""),0,IF(AB$6='Allgemeine Info'!$H$15,$H35*(1+$D$4)^AB$6,IF(AND(MOD((AB$6),$E35)=0,AB$6&lt;'Allgemeine Info'!$H$15),($G35+$H35)*((1+$D$4)^AB$6),0)))</f>
        <v>0</v>
      </c>
      <c r="AC35" s="257">
        <f>IF(OR($E35="",'Allgemeine Info'!$H$15=""),0,IF(AC$6='Allgemeine Info'!$H$15,$H35*(1+$D$4)^AC$6,IF(AND(MOD((AC$6),$E35)=0,AC$6&lt;'Allgemeine Info'!$H$15),($G35+$H35)*((1+$D$4)^AC$6),0)))</f>
        <v>0</v>
      </c>
      <c r="AD35" s="257">
        <f>IF(OR($E35="",'Allgemeine Info'!$H$15=""),0,IF(AD$6='Allgemeine Info'!$H$15,$H35*(1+$D$4)^AD$6,IF(AND(MOD((AD$6),$E35)=0,AD$6&lt;'Allgemeine Info'!$H$15),($G35+$H35)*((1+$D$4)^AD$6),0)))</f>
        <v>0</v>
      </c>
      <c r="AE35" s="257">
        <f>IF(OR($E35="",'Allgemeine Info'!$H$15=""),0,IF(AE$6='Allgemeine Info'!$H$15,$H35*(1+$D$4)^AE$6,IF(AND(MOD((AE$6),$E35)=0,AE$6&lt;'Allgemeine Info'!$H$15),($G35+$H35)*((1+$D$4)^AE$6),0)))</f>
        <v>0</v>
      </c>
      <c r="AF35" s="257">
        <f>IF(OR($E35="",'Allgemeine Info'!$H$15=""),0,IF(AF$6='Allgemeine Info'!$H$15,$H35*(1+$D$4)^AF$6,IF(AND(MOD((AF$6),$E35)=0,AF$6&lt;'Allgemeine Info'!$H$15),($G35+$H35)*((1+$D$4)^AF$6),0)))</f>
        <v>0</v>
      </c>
      <c r="AG35" s="257">
        <f>IF(OR($E35="",'Allgemeine Info'!$H$15=""),0,IF(AG$6='Allgemeine Info'!$H$15,$H35*(1+$D$4)^AG$6,IF(AND(MOD((AG$6),$E35)=0,AG$6&lt;'Allgemeine Info'!$H$15),($G35+$H35)*((1+$D$4)^AG$6),0)))</f>
        <v>0</v>
      </c>
      <c r="AH35" s="257">
        <f>IF(OR($E35="",'Allgemeine Info'!$H$15=""),0,IF(AH$6='Allgemeine Info'!$H$15,$H35*(1+$D$4)^AH$6,IF(AND(MOD((AH$6),$E35)=0,AH$6&lt;'Allgemeine Info'!$H$15),($G35+$H35)*((1+$D$4)^AH$6),0)))</f>
        <v>0</v>
      </c>
      <c r="AI35" s="257">
        <f>IF(OR($E35="",'Allgemeine Info'!$H$15=""),0,IF(AI$6='Allgemeine Info'!$H$15,$H35*(1+$D$4)^AI$6,IF(AND(MOD((AI$6),$E35)=0,AI$6&lt;'Allgemeine Info'!$H$15),($G35+$H35)*((1+$D$4)^AI$6),0)))</f>
        <v>0</v>
      </c>
      <c r="AJ35" s="257">
        <f>IF(OR($E35="",'Allgemeine Info'!$H$15=""),0,IF(AJ$6='Allgemeine Info'!$H$15,$H35*(1+$D$4)^AJ$6,IF(AND(MOD((AJ$6),$E35)=0,AJ$6&lt;'Allgemeine Info'!$H$15),($G35+$H35)*((1+$D$4)^AJ$6),0)))</f>
        <v>0</v>
      </c>
      <c r="AK35" s="257">
        <f>IF(OR($E35="",'Allgemeine Info'!$H$15=""),0,IF(AK$6='Allgemeine Info'!$H$15,$H35*(1+$D$4)^AK$6,IF(AND(MOD((AK$6),$E35)=0,AK$6&lt;'Allgemeine Info'!$H$15),($G35+$H35)*((1+$D$4)^AK$6),0)))</f>
        <v>0</v>
      </c>
      <c r="AL35" s="257">
        <f>IF(OR($E35="",'Allgemeine Info'!$H$15=""),0,IF(AL$6='Allgemeine Info'!$H$15,$H35*(1+$D$4)^AL$6,IF(AND(MOD((AL$6),$E35)=0,AL$6&lt;'Allgemeine Info'!$H$15),($G35+$H35)*((1+$D$4)^AL$6),0)))</f>
        <v>0</v>
      </c>
      <c r="AM35" s="257">
        <f>IF(OR($E35="",'Allgemeine Info'!$H$15=""),0,IF(AM$6='Allgemeine Info'!$H$15,$H35*(1+$D$4)^AM$6,IF(AND(MOD((AM$6),$E35)=0,AM$6&lt;'Allgemeine Info'!$H$15),($G35+$H35)*((1+$D$4)^AM$6),0)))</f>
        <v>0</v>
      </c>
      <c r="AN35" s="257">
        <f>IF(OR($E35="",'Allgemeine Info'!$H$15=""),0,IF(AN$6='Allgemeine Info'!$H$15,$H35*(1+$D$4)^AN$6,IF(AND(MOD((AN$6),$E35)=0,AN$6&lt;'Allgemeine Info'!$H$15),($G35+$H35)*((1+$D$4)^AN$6),0)))</f>
        <v>0</v>
      </c>
      <c r="AO35" s="257">
        <f>IF(OR($E35="",'Allgemeine Info'!$H$15=""),0,IF(AO$6='Allgemeine Info'!$H$15,$H35*(1+$D$4)^AO$6,IF(AND(MOD((AO$6),$E35)=0,AO$6&lt;'Allgemeine Info'!$H$15),($G35+$H35)*((1+$D$4)^AO$6),0)))</f>
        <v>0</v>
      </c>
      <c r="AP35" s="257">
        <f>IF(OR($E35="",'Allgemeine Info'!$H$15=""),0,IF(AP$6='Allgemeine Info'!$H$15,$H35*(1+$D$4)^AP$6,IF(AND(MOD((AP$6),$E35)=0,AP$6&lt;'Allgemeine Info'!$H$15),($G35+$H35)*((1+$D$4)^AP$6),0)))</f>
        <v>0</v>
      </c>
      <c r="AQ35" s="257">
        <f>IF(OR($E35="",'Allgemeine Info'!$H$15=""),0,IF(AQ$6='Allgemeine Info'!$H$15,$H35*(1+$D$4)^AQ$6,IF(AND(MOD((AQ$6),$E35)=0,AQ$6&lt;'Allgemeine Info'!$H$15),($G35+$H35)*((1+$D$4)^AQ$6),0)))</f>
        <v>0</v>
      </c>
      <c r="AR35" s="257">
        <f>IF(OR($E35="",'Allgemeine Info'!$H$15=""),0,IF(AR$6='Allgemeine Info'!$H$15,$H35*(1+$D$4)^AR$6,IF(AND(MOD((AR$6),$E35)=0,AR$6&lt;'Allgemeine Info'!$H$15),($G35+$H35)*((1+$D$4)^AR$6),0)))</f>
        <v>0</v>
      </c>
      <c r="AS35" s="257">
        <f>IF(OR($E35="",'Allgemeine Info'!$H$15=""),0,IF(AS$6='Allgemeine Info'!$H$15,$H35*(1+$D$4)^AS$6,IF(AND(MOD((AS$6),$E35)=0,AS$6&lt;'Allgemeine Info'!$H$15),($G35+$H35)*((1+$D$4)^AS$6),0)))</f>
        <v>0</v>
      </c>
      <c r="AT35" s="257">
        <f>IF(OR($E35="",'Allgemeine Info'!$H$15=""),0,IF(AT$6='Allgemeine Info'!$H$15,$H35*(1+$D$4)^AT$6,IF(AND(MOD((AT$6),$E35)=0,AT$6&lt;'Allgemeine Info'!$H$15),($G35+$H35)*((1+$D$4)^AT$6),0)))</f>
        <v>0</v>
      </c>
      <c r="AU35" s="257">
        <f>IF(OR($E35="",'Allgemeine Info'!$H$15=""),0,IF(AU$6='Allgemeine Info'!$H$15,$H35*(1+$D$4)^AU$6,IF(AND(MOD((AU$6),$E35)=0,AU$6&lt;'Allgemeine Info'!$H$15),($G35+$H35)*((1+$D$4)^AU$6),0)))</f>
        <v>0</v>
      </c>
      <c r="AV35" s="257">
        <f>IF(OR($E35="",'Allgemeine Info'!$H$15=""),0,IF(AV$6='Allgemeine Info'!$H$15,$H35*(1+$D$4)^AV$6,IF(AND(MOD((AV$6),$E35)=0,AV$6&lt;'Allgemeine Info'!$H$15),($G35+$H35)*((1+$D$4)^AV$6),0)))</f>
        <v>0</v>
      </c>
      <c r="AW35" s="257">
        <f>IF(OR($E35="",'Allgemeine Info'!$H$15=""),0,IF(AW$6='Allgemeine Info'!$H$15,$H35*(1+$D$4)^AW$6,IF(AND(MOD((AW$6),$E35)=0,AW$6&lt;'Allgemeine Info'!$H$15),($G35+$H35)*((1+$D$4)^AW$6),0)))</f>
        <v>0</v>
      </c>
      <c r="AX35" s="257">
        <f>IF(OR($E35="",'Allgemeine Info'!$H$15=""),0,IF(AX$6='Allgemeine Info'!$H$15,$H35*(1+$D$4)^AX$6,IF(AND(MOD((AX$6),$E35)=0,AX$6&lt;'Allgemeine Info'!$H$15),($G35+$H35)*((1+$D$4)^AX$6),0)))</f>
        <v>0</v>
      </c>
      <c r="AY35" s="257">
        <f>IF(OR($E35="",'Allgemeine Info'!$H$15=""),0,IF(AY$6='Allgemeine Info'!$H$15,$H35*(1+$D$4)^AY$6,IF(AND(MOD((AY$6),$E35)=0,AY$6&lt;'Allgemeine Info'!$H$15),($G35+$H35)*((1+$D$4)^AY$6),0)))</f>
        <v>0</v>
      </c>
      <c r="AZ35" s="257">
        <f>IF(OR($E35="",'Allgemeine Info'!$H$15=""),0,IF(AZ$6='Allgemeine Info'!$H$15,$H35*(1+$D$4)^AZ$6,IF(AND(MOD((AZ$6),$E35)=0,AZ$6&lt;'Allgemeine Info'!$H$15),($G35+$H35)*((1+$D$4)^AZ$6),0)))</f>
        <v>0</v>
      </c>
      <c r="BA35" s="257">
        <f>IF(OR($E35="",'Allgemeine Info'!$H$15=""),0,IF(BA$6='Allgemeine Info'!$H$15,$H35*(1+$D$4)^BA$6,IF(AND(MOD((BA$6),$E35)=0,BA$6&lt;'Allgemeine Info'!$H$15),($G35+$H35)*((1+$D$4)^BA$6),0)))</f>
        <v>0</v>
      </c>
      <c r="BB35" s="257">
        <f>IF(OR($E35="",'Allgemeine Info'!$H$15=""),0,IF(BB$6='Allgemeine Info'!$H$15,$H35*(1+$D$4)^BB$6,IF(AND(MOD((BB$6),$E35)=0,BB$6&lt;'Allgemeine Info'!$H$15),($G35+$H35)*((1+$D$4)^BB$6),0)))</f>
        <v>0</v>
      </c>
      <c r="BC35" s="257">
        <f>IF(OR($E35="",'Allgemeine Info'!$H$15=""),0,IF(BC$6='Allgemeine Info'!$H$15,$H35*(1+$D$4)^BC$6,IF(AND(MOD((BC$6),$E35)=0,BC$6&lt;'Allgemeine Info'!$H$15),($G35+$H35)*((1+$D$4)^BC$6),0)))</f>
        <v>0</v>
      </c>
      <c r="BD35" s="257">
        <f>IF(OR($E35="",'Allgemeine Info'!$H$15=""),0,IF(BD$6='Allgemeine Info'!$H$15,$H35*(1+$D$4)^BD$6,IF(AND(MOD((BD$6),$E35)=0,BD$6&lt;'Allgemeine Info'!$H$15),($G35+$H35)*((1+$D$4)^BD$6),0)))</f>
        <v>0</v>
      </c>
      <c r="BE35" s="257">
        <f>IF(OR($E35="",'Allgemeine Info'!$H$15=""),0,IF(BE$6='Allgemeine Info'!$H$15,$H35*(1+$D$4)^BE$6,IF(AND(MOD((BE$6),$E35)=0,BE$6&lt;'Allgemeine Info'!$H$15),($G35+$H35)*((1+$D$4)^BE$6),0)))</f>
        <v>0</v>
      </c>
      <c r="BF35" s="257">
        <f>IF(OR($E35="",'Allgemeine Info'!$H$15=""),0,IF(BF$6='Allgemeine Info'!$H$15,$H35*(1+$D$4)^BF$6,IF(AND(MOD((BF$6),$E35)=0,BF$6&lt;'Allgemeine Info'!$H$15),($G35+$H35)*((1+$D$4)^BF$6),0)))</f>
        <v>0</v>
      </c>
      <c r="BG35" s="257">
        <f>IF(OR($E35="",'Allgemeine Info'!$H$15=""),0,IF(BG$6='Allgemeine Info'!$H$15,$H35*(1+$D$4)^BG$6,IF(AND(MOD((BG$6),$E35)=0,BG$6&lt;'Allgemeine Info'!$H$15),($G35+$H35)*((1+$D$4)^BG$6),0)))</f>
        <v>0</v>
      </c>
      <c r="BH35" s="257">
        <f>IF(OR($E35="",'Allgemeine Info'!$H$15=""),0,IF(BH$6='Allgemeine Info'!$H$15,$H35*(1+$D$4)^BH$6,IF(AND(MOD((BH$6),$E35)=0,BH$6&lt;'Allgemeine Info'!$H$15),($G35+$H35)*((1+$D$4)^BH$6),0)))</f>
        <v>0</v>
      </c>
      <c r="BI35" s="257">
        <f>IF(OR($E35="",'Allgemeine Info'!$H$15=""),0,IF(BI$6='Allgemeine Info'!$H$15,$H35*(1+$D$4)^BI$6,IF(AND(MOD((BI$6),$E35)=0,BI$6&lt;'Allgemeine Info'!$H$15),($G35+$H35)*((1+$D$4)^BI$6),0)))</f>
        <v>0</v>
      </c>
      <c r="BJ35" s="257">
        <f>IF(OR($E35="",'Allgemeine Info'!$H$15=""),0,IF(BJ$6='Allgemeine Info'!$H$15,$H35*(1+$D$4)^BJ$6,IF(AND(MOD((BJ$6),$E35)=0,BJ$6&lt;'Allgemeine Info'!$H$15),($G35+$H35)*((1+$D$4)^BJ$6),0)))</f>
        <v>0</v>
      </c>
      <c r="BK35" s="257">
        <f>IF(OR($E35="",'Allgemeine Info'!$H$15=""),0,IF(BK$6='Allgemeine Info'!$H$15,$H35*(1+$D$4)^BK$6,IF(AND(MOD((BK$6),$E35)=0,BK$6&lt;'Allgemeine Info'!$H$15),($G35+$H35)*((1+$D$4)^BK$6),0)))</f>
        <v>0</v>
      </c>
      <c r="BL35" s="257">
        <f>IF(OR($E35="",'Allgemeine Info'!$H$15=""),0,IF(BL$6='Allgemeine Info'!$H$15,$H35*(1+$D$4)^BL$6,IF(AND(MOD((BL$6),$E35)=0,BL$6&lt;'Allgemeine Info'!$H$15),($G35+$H35)*((1+$D$4)^BL$6),0)))</f>
        <v>0</v>
      </c>
      <c r="BM35" s="257">
        <f>IF(OR($E35="",'Allgemeine Info'!$H$15=""),0,IF(BM$6='Allgemeine Info'!$H$15,$H35*(1+$D$4)^BM$6,IF(AND(MOD((BM$6),$E35)=0,BM$6&lt;'Allgemeine Info'!$H$15),($G35+$H35)*((1+$D$4)^BM$6),0)))</f>
        <v>0</v>
      </c>
      <c r="BN35" s="257">
        <f>IF(OR($E35="",'Allgemeine Info'!$H$15=""),0,IF(BN$6='Allgemeine Info'!$H$15,$H35*(1+$D$4)^BN$6,IF(AND(MOD((BN$6),$E35)=0,BN$6&lt;'Allgemeine Info'!$H$15),($G35+$H35)*((1+$D$4)^BN$6),0)))</f>
        <v>0</v>
      </c>
      <c r="BO35" s="257">
        <f>IF(OR($E35="",'Allgemeine Info'!$H$15=""),0,IF(BO$6='Allgemeine Info'!$H$15,$H35*(1+$D$4)^BO$6,IF(AND(MOD((BO$6),$E35)=0,BO$6&lt;'Allgemeine Info'!$H$15),($G35+$H35)*((1+$D$4)^BO$6),0)))</f>
        <v>0</v>
      </c>
      <c r="BP35" s="257">
        <f>IF(OR($E35="",'Allgemeine Info'!$H$15=""),0,IF(BP$6='Allgemeine Info'!$H$15,$H35*(1+$D$4)^BP$6,IF(AND(MOD((BP$6),$E35)=0,BP$6&lt;'Allgemeine Info'!$H$15),($G35+$H35)*((1+$D$4)^BP$6),0)))</f>
        <v>0</v>
      </c>
      <c r="BQ35" s="257">
        <f>IF(OR($E35="",'Allgemeine Info'!$H$15=""),0,IF(BQ$6='Allgemeine Info'!$H$15,$H35*(1+$D$4)^BQ$6,IF(AND(MOD((BQ$6),$E35)=0,BQ$6&lt;'Allgemeine Info'!$H$15),($G35+$H35)*((1+$D$4)^BQ$6),0)))</f>
        <v>0</v>
      </c>
      <c r="BR35" s="257">
        <f>IF(OR($E35="",'Allgemeine Info'!$H$15=""),0,IF(BR$6='Allgemeine Info'!$H$15,$H35*(1+$D$4)^BR$6,IF(AND(MOD((BR$6),$E35)=0,BR$6&lt;'Allgemeine Info'!$H$15),($G35+$H35)*((1+$D$4)^BR$6),0)))</f>
        <v>0</v>
      </c>
      <c r="BS35" s="257">
        <f>IF(OR($E35="",'Allgemeine Info'!$H$15=""),0,IF(BS$6='Allgemeine Info'!$H$15,$H35*(1+$D$4)^BS$6,IF(AND(MOD((BS$6),$E35)=0,BS$6&lt;'Allgemeine Info'!$H$15),($G35+$H35)*((1+$D$4)^BS$6),0)))</f>
        <v>0</v>
      </c>
      <c r="BT35" s="257">
        <f>IF(OR($E35="",'Allgemeine Info'!$H$15=""),0,IF(BT$6='Allgemeine Info'!$H$15,$H35*(1+$D$4)^BT$6,IF(AND(MOD((BT$6),$E35)=0,BT$6&lt;'Allgemeine Info'!$H$15),($G35+$H35)*((1+$D$4)^BT$6),0)))</f>
        <v>0</v>
      </c>
      <c r="BU35" s="257">
        <f>IF(OR($E35="",'Allgemeine Info'!$H$15=""),0,IF(BU$6='Allgemeine Info'!$H$15,$H35*(1+$D$4)^BU$6,IF(AND(MOD((BU$6),$E35)=0,BU$6&lt;'Allgemeine Info'!$H$15),($G35+$H35)*((1+$D$4)^BU$6),0)))</f>
        <v>0</v>
      </c>
      <c r="BV35" s="257">
        <f>IF(OR($E35="",'Allgemeine Info'!$H$15=""),0,IF(BV$6='Allgemeine Info'!$H$15,$H35*(1+$D$4)^BV$6,IF(AND(MOD((BV$6),$E35)=0,BV$6&lt;'Allgemeine Info'!$H$15),($G35+$H35)*((1+$D$4)^BV$6),0)))</f>
        <v>0</v>
      </c>
      <c r="BW35" s="257">
        <f>IF(OR($E35="",'Allgemeine Info'!$H$15=""),0,IF(BW$6='Allgemeine Info'!$H$15,$H35*(1+$D$4)^BW$6,IF(AND(MOD((BW$6),$E35)=0,BW$6&lt;'Allgemeine Info'!$H$15),($G35+$H35)*((1+$D$4)^BW$6),0)))</f>
        <v>0</v>
      </c>
      <c r="BX35" s="257">
        <f>IF(OR($E35="",'Allgemeine Info'!$H$15=""),0,IF(BX$6='Allgemeine Info'!$H$15,$H35*(1+$D$4)^BX$6,IF(AND(MOD((BX$6),$E35)=0,BX$6&lt;'Allgemeine Info'!$H$15),($G35+$H35)*((1+$D$4)^BX$6),0)))</f>
        <v>0</v>
      </c>
      <c r="BY35" s="257">
        <f>IF(OR($E35="",'Allgemeine Info'!$H$15=""),0,IF(BY$6='Allgemeine Info'!$H$15,$H35*(1+$D$4)^BY$6,IF(AND(MOD((BY$6),$E35)=0,BY$6&lt;'Allgemeine Info'!$H$15),($G35+$H35)*((1+$D$4)^BY$6),0)))</f>
        <v>0</v>
      </c>
      <c r="BZ35" s="257">
        <f>IF(OR($E35="",'Allgemeine Info'!$H$15=""),0,IF(BZ$6='Allgemeine Info'!$H$15,$H35*(1+$D$4)^BZ$6,IF(AND(MOD((BZ$6),$E35)=0,BZ$6&lt;'Allgemeine Info'!$H$15),($G35+$H35)*((1+$D$4)^BZ$6),0)))</f>
        <v>0</v>
      </c>
      <c r="CA35" s="257">
        <f>IF(OR($E35="",'Allgemeine Info'!$H$15=""),0,IF(CA$6='Allgemeine Info'!$H$15,$H35*(1+$D$4)^CA$6,IF(AND(MOD((CA$6),$E35)=0,CA$6&lt;'Allgemeine Info'!$H$15),($G35+$H35)*((1+$D$4)^CA$6),0)))</f>
        <v>0</v>
      </c>
      <c r="CB35" s="257">
        <f>IF(OR($E35="",'Allgemeine Info'!$H$15=""),0,IF(CB$6='Allgemeine Info'!$H$15,$H35*(1+$D$4)^CB$6,IF(AND(MOD((CB$6),$E35)=0,CB$6&lt;'Allgemeine Info'!$H$15),($G35+$H35)*((1+$D$4)^CB$6),0)))</f>
        <v>0</v>
      </c>
      <c r="CC35" s="257">
        <f>IF(OR($E35="",'Allgemeine Info'!$H$15=""),0,IF(CC$6='Allgemeine Info'!$H$15,$H35*(1+$D$4)^CC$6,IF(AND(MOD((CC$6),$E35)=0,CC$6&lt;'Allgemeine Info'!$H$15),($G35+$H35)*((1+$D$4)^CC$6),0)))</f>
        <v>0</v>
      </c>
      <c r="CD35" s="257">
        <f>IF(OR($E35="",'Allgemeine Info'!$H$15=""),0,IF(CD$6='Allgemeine Info'!$H$15,$H35*(1+$D$4)^CD$6,IF(AND(MOD((CD$6),$E35)=0,CD$6&lt;'Allgemeine Info'!$H$15),($G35+$H35)*((1+$D$4)^CD$6),0)))</f>
        <v>0</v>
      </c>
      <c r="CE35" s="257">
        <f>IF(OR($E35="",'Allgemeine Info'!$H$15=""),0,IF(CE$6='Allgemeine Info'!$H$15,$H35*(1+$D$4)^CE$6,IF(AND(MOD((CE$6),$E35)=0,CE$6&lt;'Allgemeine Info'!$H$15),($G35+$H35)*((1+$D$4)^CE$6),0)))</f>
        <v>0</v>
      </c>
      <c r="CF35" s="257">
        <f>IF(OR($E35="",'Allgemeine Info'!$H$15=""),0,IF(CF$6='Allgemeine Info'!$H$15,$H35*(1+$D$4)^CF$6,IF(AND(MOD((CF$6),$E35)=0,CF$6&lt;'Allgemeine Info'!$H$15),($G35+$H35)*((1+$D$4)^CF$6),0)))</f>
        <v>0</v>
      </c>
      <c r="CG35" s="257">
        <f>IF(OR($E35="",'Allgemeine Info'!$H$15=""),0,IF(CG$6='Allgemeine Info'!$H$15,$H35*(1+$D$4)^CG$6,IF(AND(MOD((CG$6),$E35)=0,CG$6&lt;'Allgemeine Info'!$H$15),($G35+$H35)*((1+$D$4)^CG$6),0)))</f>
        <v>0</v>
      </c>
      <c r="CH35" s="257">
        <f>IF(OR($E35="",'Allgemeine Info'!$H$15=""),0,IF(CH$6='Allgemeine Info'!$H$15,$H35*(1+$D$4)^CH$6,IF(AND(MOD((CH$6),$E35)=0,CH$6&lt;'Allgemeine Info'!$H$15),($G35+$H35)*((1+$D$4)^CH$6),0)))</f>
        <v>0</v>
      </c>
      <c r="CI35" s="257">
        <f>IF(OR($E35="",'Allgemeine Info'!$H$15=""),0,IF(CI$6='Allgemeine Info'!$H$15,$H35*(1+$D$4)^CI$6,IF(AND(MOD((CI$6),$E35)=0,CI$6&lt;'Allgemeine Info'!$H$15),($G35+$H35)*((1+$D$4)^CI$6),0)))</f>
        <v>0</v>
      </c>
      <c r="CJ35" s="257">
        <f>IF(OR($E35="",'Allgemeine Info'!$H$15=""),0,IF(CJ$6='Allgemeine Info'!$H$15,$H35*(1+$D$4)^CJ$6,IF(AND(MOD((CJ$6),$E35)=0,CJ$6&lt;'Allgemeine Info'!$H$15),($G35+$H35)*((1+$D$4)^CJ$6),0)))</f>
        <v>0</v>
      </c>
      <c r="CK35" s="257">
        <f>IF(OR($E35="",'Allgemeine Info'!$H$15=""),0,IF(CK$6='Allgemeine Info'!$H$15,$H35*(1+$D$4)^CK$6,IF(AND(MOD((CK$6),$E35)=0,CK$6&lt;'Allgemeine Info'!$H$15),($G35+$H35)*((1+$D$4)^CK$6),0)))</f>
        <v>0</v>
      </c>
      <c r="CL35" s="257">
        <f>IF(OR($E35="",'Allgemeine Info'!$H$15=""),0,IF(CL$6='Allgemeine Info'!$H$15,$H35*(1+$D$4)^CL$6,IF(AND(MOD((CL$6),$E35)=0,CL$6&lt;'Allgemeine Info'!$H$15),($G35+$H35)*((1+$D$4)^CL$6),0)))</f>
        <v>0</v>
      </c>
      <c r="CM35" s="257">
        <f>IF(OR($E35="",'Allgemeine Info'!$H$15=""),0,IF(CM$6='Allgemeine Info'!$H$15,$H35*(1+$D$4)^CM$6,IF(AND(MOD((CM$6),$E35)=0,CM$6&lt;'Allgemeine Info'!$H$15),($G35+$H35)*((1+$D$4)^CM$6),0)))</f>
        <v>0</v>
      </c>
      <c r="CN35" s="257">
        <f>IF(OR($E35="",'Allgemeine Info'!$H$15=""),0,IF(CN$6='Allgemeine Info'!$H$15,$H35*(1+$D$4)^CN$6,IF(AND(MOD((CN$6),$E35)=0,CN$6&lt;'Allgemeine Info'!$H$15),($G35+$H35)*((1+$D$4)^CN$6),0)))</f>
        <v>0</v>
      </c>
      <c r="CO35" s="257">
        <f>IF(OR($E35="",'Allgemeine Info'!$H$15=""),0,IF(CO$6='Allgemeine Info'!$H$15,$H35*(1+$D$4)^CO$6,IF(AND(MOD((CO$6),$E35)=0,CO$6&lt;'Allgemeine Info'!$H$15),($G35+$H35)*((1+$D$4)^CO$6),0)))</f>
        <v>0</v>
      </c>
      <c r="CP35" s="257">
        <f>IF(OR($E35="",'Allgemeine Info'!$H$15=""),0,IF(CP$6='Allgemeine Info'!$H$15,$H35*(1+$D$4)^CP$6,IF(AND(MOD((CP$6),$E35)=0,CP$6&lt;'Allgemeine Info'!$H$15),($G35+$H35)*((1+$D$4)^CP$6),0)))</f>
        <v>0</v>
      </c>
      <c r="CQ35" s="257">
        <f>IF(OR($E35="",'Allgemeine Info'!$H$15=""),0,IF(CQ$6='Allgemeine Info'!$H$15,$H35*(1+$D$4)^CQ$6,IF(AND(MOD((CQ$6),$E35)=0,CQ$6&lt;'Allgemeine Info'!$H$15),($G35+$H35)*((1+$D$4)^CQ$6),0)))</f>
        <v>0</v>
      </c>
      <c r="CR35" s="257">
        <f>IF(OR($E35="",'Allgemeine Info'!$H$15=""),0,IF(CR$6='Allgemeine Info'!$H$15,$H35*(1+$D$4)^CR$6,IF(AND(MOD((CR$6),$E35)=0,CR$6&lt;'Allgemeine Info'!$H$15),($G35+$H35)*((1+$D$4)^CR$6),0)))</f>
        <v>0</v>
      </c>
      <c r="CS35" s="257">
        <f>IF(OR($E35="",'Allgemeine Info'!$H$15=""),0,IF(CS$6='Allgemeine Info'!$H$15,$H35*(1+$D$4)^CS$6,IF(AND(MOD((CS$6),$E35)=0,CS$6&lt;'Allgemeine Info'!$H$15),($G35+$H35)*((1+$D$4)^CS$6),0)))</f>
        <v>0</v>
      </c>
      <c r="CT35" s="257">
        <f>IF(OR($E35="",'Allgemeine Info'!$H$15=""),0,IF(CT$6='Allgemeine Info'!$H$15,$H35*(1+$D$4)^CT$6,IF(AND(MOD((CT$6),$E35)=0,CT$6&lt;'Allgemeine Info'!$H$15),($G35+$H35)*((1+$D$4)^CT$6),0)))</f>
        <v>0</v>
      </c>
      <c r="CU35" s="257">
        <f>IF(OR($E35="",'Allgemeine Info'!$H$15=""),0,IF(CU$6='Allgemeine Info'!$H$15,$H35*(1+$D$4)^CU$6,IF(AND(MOD((CU$6),$E35)=0,CU$6&lt;'Allgemeine Info'!$H$15),($G35+$H35)*((1+$D$4)^CU$6),0)))</f>
        <v>0</v>
      </c>
      <c r="CV35" s="257">
        <f>IF(OR($E35="",'Allgemeine Info'!$H$15=""),0,IF(CV$6='Allgemeine Info'!$H$15,$H35*(1+$D$4)^CV$6,IF(AND(MOD((CV$6),$E35)=0,CV$6&lt;'Allgemeine Info'!$H$15),($G35+$H35)*((1+$D$4)^CV$6),0)))</f>
        <v>0</v>
      </c>
      <c r="CW35" s="257">
        <f>IF(OR($E35="",'Allgemeine Info'!$H$15=""),0,IF(CW$6='Allgemeine Info'!$H$15,$H35*(1+$D$4)^CW$6,IF(AND(MOD((CW$6),$E35)=0,CW$6&lt;'Allgemeine Info'!$H$15),($G35+$H35)*((1+$D$4)^CW$6),0)))</f>
        <v>0</v>
      </c>
      <c r="CX35" s="257">
        <f>IF(OR($E35="",'Allgemeine Info'!$H$15=""),0,IF(CX$6='Allgemeine Info'!$H$15,$H35*(1+$D$4)^CX$6,IF(AND(MOD((CX$6),$E35)=0,CX$6&lt;'Allgemeine Info'!$H$15),($G35+$H35)*((1+$D$4)^CX$6),0)))</f>
        <v>0</v>
      </c>
      <c r="CY35" s="257">
        <f>IF(OR($E35="",'Allgemeine Info'!$H$15=""),0,IF(CY$6='Allgemeine Info'!$H$15,$H35*(1+$D$4)^CY$6,IF(AND(MOD((CY$6),$E35)=0,CY$6&lt;'Allgemeine Info'!$H$15),($G35+$H35)*((1+$D$4)^CY$6),0)))</f>
        <v>0</v>
      </c>
      <c r="CZ35" s="257">
        <f>IF(OR($E35="",'Allgemeine Info'!$H$15=""),0,IF(CZ$6='Allgemeine Info'!$H$15,$H35*(1+$D$4)^CZ$6,IF(AND(MOD((CZ$6),$E35)=0,CZ$6&lt;'Allgemeine Info'!$H$15),($G35+$H35)*((1+$D$4)^CZ$6),0)))</f>
        <v>0</v>
      </c>
      <c r="DA35" s="257">
        <f>IF(OR($E35="",'Allgemeine Info'!$H$15=""),0,IF(DA$6='Allgemeine Info'!$H$15,$H35*(1+$D$4)^DA$6,IF(AND(MOD((DA$6),$E35)=0,DA$6&lt;'Allgemeine Info'!$H$15),($G35+$H35)*((1+$D$4)^DA$6),0)))</f>
        <v>0</v>
      </c>
      <c r="DB35" s="257">
        <f>IF(OR($E35="",'Allgemeine Info'!$H$15=""),0,IF(DB$6='Allgemeine Info'!$H$15,$H35*(1+$D$4)^DB$6,IF(AND(MOD((DB$6),$E35)=0,DB$6&lt;'Allgemeine Info'!$H$15),($G35+$H35)*((1+$D$4)^DB$6),0)))</f>
        <v>0</v>
      </c>
      <c r="DC35" s="257">
        <f>IF(OR($E35="",'Allgemeine Info'!$H$15=""),0,IF(DC$6='Allgemeine Info'!$H$15,$H35*(1+$D$4)^DC$6,IF(AND(MOD((DC$6),$E35)=0,DC$6&lt;'Allgemeine Info'!$H$15),($G35+$H35)*((1+$D$4)^DC$6),0)))</f>
        <v>0</v>
      </c>
      <c r="DD35" s="252">
        <f>IF(OR($E35="",'Allgemeine Info'!$H$15=""),0,IF(DD$6='Allgemeine Info'!$H$15,$H35*(1+$D$4)^DD$6,IF(AND(MOD((DD$6),$E35)=0,DD$6&lt;'Allgemeine Info'!$H$15),($G35+$H35)*((1+$D$4)^DD$6),0)))</f>
        <v>0</v>
      </c>
      <c r="DE35" s="157"/>
    </row>
    <row r="36" spans="1:109" s="27" customFormat="1" x14ac:dyDescent="0.2">
      <c r="C36" s="339"/>
      <c r="D36" s="254"/>
      <c r="E36" s="341"/>
      <c r="F36" s="249">
        <f>IF('Allgemeine Info'!$H$15="",0,IF(E36=0,0,IF(MOD(('Allgemeine Info'!$H$15),E36)=0,(('Allgemeine Info'!$H$15)/E36)-1,ROUNDDOWN(('Allgemeine Info'!$H$15)/E36,0))))</f>
        <v>0</v>
      </c>
      <c r="G36" s="343"/>
      <c r="H36" s="343"/>
      <c r="I36" s="257">
        <f>IF(OR($E36="",'Allgemeine Info'!$H$15=""),0,IF(I$6='Allgemeine Info'!$H$15,$H36*(1+$D$4)^I$6,IF(AND(MOD((I$6),$E36)=0,I$6&lt;'Allgemeine Info'!$H$15),($G36+$H36)*((1+$D$4)^I$6),0)))</f>
        <v>0</v>
      </c>
      <c r="J36" s="257">
        <f>IF(OR($E36="",'Allgemeine Info'!$H$15=""),0,IF(J$6='Allgemeine Info'!$H$15,$H36*(1+$D$4)^J$6,IF(AND(MOD((J$6),$E36)=0,J$6&lt;'Allgemeine Info'!$H$15),($G36+$H36)*((1+$D$4)^J$6),0)))</f>
        <v>0</v>
      </c>
      <c r="K36" s="257">
        <f>IF(OR($E36="",'Allgemeine Info'!$H$15=""),0,IF(K$6='Allgemeine Info'!$H$15,$H36*(1+$D$4)^K$6,IF(AND(MOD((K$6),$E36)=0,K$6&lt;'Allgemeine Info'!$H$15),($G36+$H36)*((1+$D$4)^K$6),0)))</f>
        <v>0</v>
      </c>
      <c r="L36" s="257">
        <f>IF(OR($E36="",'Allgemeine Info'!$H$15=""),0,IF(L$6='Allgemeine Info'!$H$15,$H36*(1+$D$4)^L$6,IF(AND(MOD((L$6),$E36)=0,L$6&lt;'Allgemeine Info'!$H$15),($G36+$H36)*((1+$D$4)^L$6),0)))</f>
        <v>0</v>
      </c>
      <c r="M36" s="257">
        <f>IF(OR($E36="",'Allgemeine Info'!$H$15=""),0,IF(M$6='Allgemeine Info'!$H$15,$H36*(1+$D$4)^M$6,IF(AND(MOD((M$6),$E36)=0,M$6&lt;'Allgemeine Info'!$H$15),($G36+$H36)*((1+$D$4)^M$6),0)))</f>
        <v>0</v>
      </c>
      <c r="N36" s="257">
        <f>IF(OR($E36="",'Allgemeine Info'!$H$15=""),0,IF(N$6='Allgemeine Info'!$H$15,$H36*(1+$D$4)^N$6,IF(AND(MOD((N$6),$E36)=0,N$6&lt;'Allgemeine Info'!$H$15),($G36+$H36)*((1+$D$4)^N$6),0)))</f>
        <v>0</v>
      </c>
      <c r="O36" s="257">
        <f>IF(OR($E36="",'Allgemeine Info'!$H$15=""),0,IF(O$6='Allgemeine Info'!$H$15,$H36*(1+$D$4)^O$6,IF(AND(MOD((O$6),$E36)=0,O$6&lt;'Allgemeine Info'!$H$15),($G36+$H36)*((1+$D$4)^O$6),0)))</f>
        <v>0</v>
      </c>
      <c r="P36" s="257">
        <f>IF(OR($E36="",'Allgemeine Info'!$H$15=""),0,IF(P$6='Allgemeine Info'!$H$15,$H36*(1+$D$4)^P$6,IF(AND(MOD((P$6),$E36)=0,P$6&lt;'Allgemeine Info'!$H$15),($G36+$H36)*((1+$D$4)^P$6),0)))</f>
        <v>0</v>
      </c>
      <c r="Q36" s="257">
        <f>IF(OR($E36="",'Allgemeine Info'!$H$15=""),0,IF(Q$6='Allgemeine Info'!$H$15,$H36*(1+$D$4)^Q$6,IF(AND(MOD((Q$6),$E36)=0,Q$6&lt;'Allgemeine Info'!$H$15),($G36+$H36)*((1+$D$4)^Q$6),0)))</f>
        <v>0</v>
      </c>
      <c r="R36" s="257">
        <f>IF(OR($E36="",'Allgemeine Info'!$H$15=""),0,IF(R$6='Allgemeine Info'!$H$15,$H36*(1+$D$4)^R$6,IF(AND(MOD((R$6),$E36)=0,R$6&lt;'Allgemeine Info'!$H$15),($G36+$H36)*((1+$D$4)^R$6),0)))</f>
        <v>0</v>
      </c>
      <c r="S36" s="257">
        <f>IF(OR($E36="",'Allgemeine Info'!$H$15=""),0,IF(S$6='Allgemeine Info'!$H$15,$H36*(1+$D$4)^S$6,IF(AND(MOD((S$6),$E36)=0,S$6&lt;'Allgemeine Info'!$H$15),($G36+$H36)*((1+$D$4)^S$6),0)))</f>
        <v>0</v>
      </c>
      <c r="T36" s="257">
        <f>IF(OR($E36="",'Allgemeine Info'!$H$15=""),0,IF(T$6='Allgemeine Info'!$H$15,$H36*(1+$D$4)^T$6,IF(AND(MOD((T$6),$E36)=0,T$6&lt;'Allgemeine Info'!$H$15),($G36+$H36)*((1+$D$4)^T$6),0)))</f>
        <v>0</v>
      </c>
      <c r="U36" s="257">
        <f>IF(OR($E36="",'Allgemeine Info'!$H$15=""),0,IF(U$6='Allgemeine Info'!$H$15,$H36*(1+$D$4)^U$6,IF(AND(MOD((U$6),$E36)=0,U$6&lt;'Allgemeine Info'!$H$15),($G36+$H36)*((1+$D$4)^U$6),0)))</f>
        <v>0</v>
      </c>
      <c r="V36" s="257">
        <f>IF(OR($E36="",'Allgemeine Info'!$H$15=""),0,IF(V$6='Allgemeine Info'!$H$15,$H36*(1+$D$4)^V$6,IF(AND(MOD((V$6),$E36)=0,V$6&lt;'Allgemeine Info'!$H$15),($G36+$H36)*((1+$D$4)^V$6),0)))</f>
        <v>0</v>
      </c>
      <c r="W36" s="257">
        <f>IF(OR($E36="",'Allgemeine Info'!$H$15=""),0,IF(W$6='Allgemeine Info'!$H$15,$H36*(1+$D$4)^W$6,IF(AND(MOD((W$6),$E36)=0,W$6&lt;'Allgemeine Info'!$H$15),($G36+$H36)*((1+$D$4)^W$6),0)))</f>
        <v>0</v>
      </c>
      <c r="X36" s="257">
        <f>IF(OR($E36="",'Allgemeine Info'!$H$15=""),0,IF(X$6='Allgemeine Info'!$H$15,$H36*(1+$D$4)^X$6,IF(AND(MOD((X$6),$E36)=0,X$6&lt;'Allgemeine Info'!$H$15),($G36+$H36)*((1+$D$4)^X$6),0)))</f>
        <v>0</v>
      </c>
      <c r="Y36" s="257">
        <f>IF(OR($E36="",'Allgemeine Info'!$H$15=""),0,IF(Y$6='Allgemeine Info'!$H$15,$H36*(1+$D$4)^Y$6,IF(AND(MOD((Y$6),$E36)=0,Y$6&lt;'Allgemeine Info'!$H$15),($G36+$H36)*((1+$D$4)^Y$6),0)))</f>
        <v>0</v>
      </c>
      <c r="Z36" s="257">
        <f>IF(OR($E36="",'Allgemeine Info'!$H$15=""),0,IF(Z$6='Allgemeine Info'!$H$15,$H36*(1+$D$4)^Z$6,IF(AND(MOD((Z$6),$E36)=0,Z$6&lt;'Allgemeine Info'!$H$15),($G36+$H36)*((1+$D$4)^Z$6),0)))</f>
        <v>0</v>
      </c>
      <c r="AA36" s="257">
        <f>IF(OR($E36="",'Allgemeine Info'!$H$15=""),0,IF(AA$6='Allgemeine Info'!$H$15,$H36*(1+$D$4)^AA$6,IF(AND(MOD((AA$6),$E36)=0,AA$6&lt;'Allgemeine Info'!$H$15),($G36+$H36)*((1+$D$4)^AA$6),0)))</f>
        <v>0</v>
      </c>
      <c r="AB36" s="257">
        <f>IF(OR($E36="",'Allgemeine Info'!$H$15=""),0,IF(AB$6='Allgemeine Info'!$H$15,$H36*(1+$D$4)^AB$6,IF(AND(MOD((AB$6),$E36)=0,AB$6&lt;'Allgemeine Info'!$H$15),($G36+$H36)*((1+$D$4)^AB$6),0)))</f>
        <v>0</v>
      </c>
      <c r="AC36" s="257">
        <f>IF(OR($E36="",'Allgemeine Info'!$H$15=""),0,IF(AC$6='Allgemeine Info'!$H$15,$H36*(1+$D$4)^AC$6,IF(AND(MOD((AC$6),$E36)=0,AC$6&lt;'Allgemeine Info'!$H$15),($G36+$H36)*((1+$D$4)^AC$6),0)))</f>
        <v>0</v>
      </c>
      <c r="AD36" s="257">
        <f>IF(OR($E36="",'Allgemeine Info'!$H$15=""),0,IF(AD$6='Allgemeine Info'!$H$15,$H36*(1+$D$4)^AD$6,IF(AND(MOD((AD$6),$E36)=0,AD$6&lt;'Allgemeine Info'!$H$15),($G36+$H36)*((1+$D$4)^AD$6),0)))</f>
        <v>0</v>
      </c>
      <c r="AE36" s="257">
        <f>IF(OR($E36="",'Allgemeine Info'!$H$15=""),0,IF(AE$6='Allgemeine Info'!$H$15,$H36*(1+$D$4)^AE$6,IF(AND(MOD((AE$6),$E36)=0,AE$6&lt;'Allgemeine Info'!$H$15),($G36+$H36)*((1+$D$4)^AE$6),0)))</f>
        <v>0</v>
      </c>
      <c r="AF36" s="257">
        <f>IF(OR($E36="",'Allgemeine Info'!$H$15=""),0,IF(AF$6='Allgemeine Info'!$H$15,$H36*(1+$D$4)^AF$6,IF(AND(MOD((AF$6),$E36)=0,AF$6&lt;'Allgemeine Info'!$H$15),($G36+$H36)*((1+$D$4)^AF$6),0)))</f>
        <v>0</v>
      </c>
      <c r="AG36" s="257">
        <f>IF(OR($E36="",'Allgemeine Info'!$H$15=""),0,IF(AG$6='Allgemeine Info'!$H$15,$H36*(1+$D$4)^AG$6,IF(AND(MOD((AG$6),$E36)=0,AG$6&lt;'Allgemeine Info'!$H$15),($G36+$H36)*((1+$D$4)^AG$6),0)))</f>
        <v>0</v>
      </c>
      <c r="AH36" s="257">
        <f>IF(OR($E36="",'Allgemeine Info'!$H$15=""),0,IF(AH$6='Allgemeine Info'!$H$15,$H36*(1+$D$4)^AH$6,IF(AND(MOD((AH$6),$E36)=0,AH$6&lt;'Allgemeine Info'!$H$15),($G36+$H36)*((1+$D$4)^AH$6),0)))</f>
        <v>0</v>
      </c>
      <c r="AI36" s="257">
        <f>IF(OR($E36="",'Allgemeine Info'!$H$15=""),0,IF(AI$6='Allgemeine Info'!$H$15,$H36*(1+$D$4)^AI$6,IF(AND(MOD((AI$6),$E36)=0,AI$6&lt;'Allgemeine Info'!$H$15),($G36+$H36)*((1+$D$4)^AI$6),0)))</f>
        <v>0</v>
      </c>
      <c r="AJ36" s="257">
        <f>IF(OR($E36="",'Allgemeine Info'!$H$15=""),0,IF(AJ$6='Allgemeine Info'!$H$15,$H36*(1+$D$4)^AJ$6,IF(AND(MOD((AJ$6),$E36)=0,AJ$6&lt;'Allgemeine Info'!$H$15),($G36+$H36)*((1+$D$4)^AJ$6),0)))</f>
        <v>0</v>
      </c>
      <c r="AK36" s="257">
        <f>IF(OR($E36="",'Allgemeine Info'!$H$15=""),0,IF(AK$6='Allgemeine Info'!$H$15,$H36*(1+$D$4)^AK$6,IF(AND(MOD((AK$6),$E36)=0,AK$6&lt;'Allgemeine Info'!$H$15),($G36+$H36)*((1+$D$4)^AK$6),0)))</f>
        <v>0</v>
      </c>
      <c r="AL36" s="257">
        <f>IF(OR($E36="",'Allgemeine Info'!$H$15=""),0,IF(AL$6='Allgemeine Info'!$H$15,$H36*(1+$D$4)^AL$6,IF(AND(MOD((AL$6),$E36)=0,AL$6&lt;'Allgemeine Info'!$H$15),($G36+$H36)*((1+$D$4)^AL$6),0)))</f>
        <v>0</v>
      </c>
      <c r="AM36" s="257">
        <f>IF(OR($E36="",'Allgemeine Info'!$H$15=""),0,IF(AM$6='Allgemeine Info'!$H$15,$H36*(1+$D$4)^AM$6,IF(AND(MOD((AM$6),$E36)=0,AM$6&lt;'Allgemeine Info'!$H$15),($G36+$H36)*((1+$D$4)^AM$6),0)))</f>
        <v>0</v>
      </c>
      <c r="AN36" s="257">
        <f>IF(OR($E36="",'Allgemeine Info'!$H$15=""),0,IF(AN$6='Allgemeine Info'!$H$15,$H36*(1+$D$4)^AN$6,IF(AND(MOD((AN$6),$E36)=0,AN$6&lt;'Allgemeine Info'!$H$15),($G36+$H36)*((1+$D$4)^AN$6),0)))</f>
        <v>0</v>
      </c>
      <c r="AO36" s="257">
        <f>IF(OR($E36="",'Allgemeine Info'!$H$15=""),0,IF(AO$6='Allgemeine Info'!$H$15,$H36*(1+$D$4)^AO$6,IF(AND(MOD((AO$6),$E36)=0,AO$6&lt;'Allgemeine Info'!$H$15),($G36+$H36)*((1+$D$4)^AO$6),0)))</f>
        <v>0</v>
      </c>
      <c r="AP36" s="257">
        <f>IF(OR($E36="",'Allgemeine Info'!$H$15=""),0,IF(AP$6='Allgemeine Info'!$H$15,$H36*(1+$D$4)^AP$6,IF(AND(MOD((AP$6),$E36)=0,AP$6&lt;'Allgemeine Info'!$H$15),($G36+$H36)*((1+$D$4)^AP$6),0)))</f>
        <v>0</v>
      </c>
      <c r="AQ36" s="257">
        <f>IF(OR($E36="",'Allgemeine Info'!$H$15=""),0,IF(AQ$6='Allgemeine Info'!$H$15,$H36*(1+$D$4)^AQ$6,IF(AND(MOD((AQ$6),$E36)=0,AQ$6&lt;'Allgemeine Info'!$H$15),($G36+$H36)*((1+$D$4)^AQ$6),0)))</f>
        <v>0</v>
      </c>
      <c r="AR36" s="257">
        <f>IF(OR($E36="",'Allgemeine Info'!$H$15=""),0,IF(AR$6='Allgemeine Info'!$H$15,$H36*(1+$D$4)^AR$6,IF(AND(MOD((AR$6),$E36)=0,AR$6&lt;'Allgemeine Info'!$H$15),($G36+$H36)*((1+$D$4)^AR$6),0)))</f>
        <v>0</v>
      </c>
      <c r="AS36" s="257">
        <f>IF(OR($E36="",'Allgemeine Info'!$H$15=""),0,IF(AS$6='Allgemeine Info'!$H$15,$H36*(1+$D$4)^AS$6,IF(AND(MOD((AS$6),$E36)=0,AS$6&lt;'Allgemeine Info'!$H$15),($G36+$H36)*((1+$D$4)^AS$6),0)))</f>
        <v>0</v>
      </c>
      <c r="AT36" s="257">
        <f>IF(OR($E36="",'Allgemeine Info'!$H$15=""),0,IF(AT$6='Allgemeine Info'!$H$15,$H36*(1+$D$4)^AT$6,IF(AND(MOD((AT$6),$E36)=0,AT$6&lt;'Allgemeine Info'!$H$15),($G36+$H36)*((1+$D$4)^AT$6),0)))</f>
        <v>0</v>
      </c>
      <c r="AU36" s="257">
        <f>IF(OR($E36="",'Allgemeine Info'!$H$15=""),0,IF(AU$6='Allgemeine Info'!$H$15,$H36*(1+$D$4)^AU$6,IF(AND(MOD((AU$6),$E36)=0,AU$6&lt;'Allgemeine Info'!$H$15),($G36+$H36)*((1+$D$4)^AU$6),0)))</f>
        <v>0</v>
      </c>
      <c r="AV36" s="257">
        <f>IF(OR($E36="",'Allgemeine Info'!$H$15=""),0,IF(AV$6='Allgemeine Info'!$H$15,$H36*(1+$D$4)^AV$6,IF(AND(MOD((AV$6),$E36)=0,AV$6&lt;'Allgemeine Info'!$H$15),($G36+$H36)*((1+$D$4)^AV$6),0)))</f>
        <v>0</v>
      </c>
      <c r="AW36" s="257">
        <f>IF(OR($E36="",'Allgemeine Info'!$H$15=""),0,IF(AW$6='Allgemeine Info'!$H$15,$H36*(1+$D$4)^AW$6,IF(AND(MOD((AW$6),$E36)=0,AW$6&lt;'Allgemeine Info'!$H$15),($G36+$H36)*((1+$D$4)^AW$6),0)))</f>
        <v>0</v>
      </c>
      <c r="AX36" s="257">
        <f>IF(OR($E36="",'Allgemeine Info'!$H$15=""),0,IF(AX$6='Allgemeine Info'!$H$15,$H36*(1+$D$4)^AX$6,IF(AND(MOD((AX$6),$E36)=0,AX$6&lt;'Allgemeine Info'!$H$15),($G36+$H36)*((1+$D$4)^AX$6),0)))</f>
        <v>0</v>
      </c>
      <c r="AY36" s="257">
        <f>IF(OR($E36="",'Allgemeine Info'!$H$15=""),0,IF(AY$6='Allgemeine Info'!$H$15,$H36*(1+$D$4)^AY$6,IF(AND(MOD((AY$6),$E36)=0,AY$6&lt;'Allgemeine Info'!$H$15),($G36+$H36)*((1+$D$4)^AY$6),0)))</f>
        <v>0</v>
      </c>
      <c r="AZ36" s="257">
        <f>IF(OR($E36="",'Allgemeine Info'!$H$15=""),0,IF(AZ$6='Allgemeine Info'!$H$15,$H36*(1+$D$4)^AZ$6,IF(AND(MOD((AZ$6),$E36)=0,AZ$6&lt;'Allgemeine Info'!$H$15),($G36+$H36)*((1+$D$4)^AZ$6),0)))</f>
        <v>0</v>
      </c>
      <c r="BA36" s="257">
        <f>IF(OR($E36="",'Allgemeine Info'!$H$15=""),0,IF(BA$6='Allgemeine Info'!$H$15,$H36*(1+$D$4)^BA$6,IF(AND(MOD((BA$6),$E36)=0,BA$6&lt;'Allgemeine Info'!$H$15),($G36+$H36)*((1+$D$4)^BA$6),0)))</f>
        <v>0</v>
      </c>
      <c r="BB36" s="257">
        <f>IF(OR($E36="",'Allgemeine Info'!$H$15=""),0,IF(BB$6='Allgemeine Info'!$H$15,$H36*(1+$D$4)^BB$6,IF(AND(MOD((BB$6),$E36)=0,BB$6&lt;'Allgemeine Info'!$H$15),($G36+$H36)*((1+$D$4)^BB$6),0)))</f>
        <v>0</v>
      </c>
      <c r="BC36" s="257">
        <f>IF(OR($E36="",'Allgemeine Info'!$H$15=""),0,IF(BC$6='Allgemeine Info'!$H$15,$H36*(1+$D$4)^BC$6,IF(AND(MOD((BC$6),$E36)=0,BC$6&lt;'Allgemeine Info'!$H$15),($G36+$H36)*((1+$D$4)^BC$6),0)))</f>
        <v>0</v>
      </c>
      <c r="BD36" s="257">
        <f>IF(OR($E36="",'Allgemeine Info'!$H$15=""),0,IF(BD$6='Allgemeine Info'!$H$15,$H36*(1+$D$4)^BD$6,IF(AND(MOD((BD$6),$E36)=0,BD$6&lt;'Allgemeine Info'!$H$15),($G36+$H36)*((1+$D$4)^BD$6),0)))</f>
        <v>0</v>
      </c>
      <c r="BE36" s="257">
        <f>IF(OR($E36="",'Allgemeine Info'!$H$15=""),0,IF(BE$6='Allgemeine Info'!$H$15,$H36*(1+$D$4)^BE$6,IF(AND(MOD((BE$6),$E36)=0,BE$6&lt;'Allgemeine Info'!$H$15),($G36+$H36)*((1+$D$4)^BE$6),0)))</f>
        <v>0</v>
      </c>
      <c r="BF36" s="257">
        <f>IF(OR($E36="",'Allgemeine Info'!$H$15=""),0,IF(BF$6='Allgemeine Info'!$H$15,$H36*(1+$D$4)^BF$6,IF(AND(MOD((BF$6),$E36)=0,BF$6&lt;'Allgemeine Info'!$H$15),($G36+$H36)*((1+$D$4)^BF$6),0)))</f>
        <v>0</v>
      </c>
      <c r="BG36" s="257">
        <f>IF(OR($E36="",'Allgemeine Info'!$H$15=""),0,IF(BG$6='Allgemeine Info'!$H$15,$H36*(1+$D$4)^BG$6,IF(AND(MOD((BG$6),$E36)=0,BG$6&lt;'Allgemeine Info'!$H$15),($G36+$H36)*((1+$D$4)^BG$6),0)))</f>
        <v>0</v>
      </c>
      <c r="BH36" s="257">
        <f>IF(OR($E36="",'Allgemeine Info'!$H$15=""),0,IF(BH$6='Allgemeine Info'!$H$15,$H36*(1+$D$4)^BH$6,IF(AND(MOD((BH$6),$E36)=0,BH$6&lt;'Allgemeine Info'!$H$15),($G36+$H36)*((1+$D$4)^BH$6),0)))</f>
        <v>0</v>
      </c>
      <c r="BI36" s="257">
        <f>IF(OR($E36="",'Allgemeine Info'!$H$15=""),0,IF(BI$6='Allgemeine Info'!$H$15,$H36*(1+$D$4)^BI$6,IF(AND(MOD((BI$6),$E36)=0,BI$6&lt;'Allgemeine Info'!$H$15),($G36+$H36)*((1+$D$4)^BI$6),0)))</f>
        <v>0</v>
      </c>
      <c r="BJ36" s="257">
        <f>IF(OR($E36="",'Allgemeine Info'!$H$15=""),0,IF(BJ$6='Allgemeine Info'!$H$15,$H36*(1+$D$4)^BJ$6,IF(AND(MOD((BJ$6),$E36)=0,BJ$6&lt;'Allgemeine Info'!$H$15),($G36+$H36)*((1+$D$4)^BJ$6),0)))</f>
        <v>0</v>
      </c>
      <c r="BK36" s="257">
        <f>IF(OR($E36="",'Allgemeine Info'!$H$15=""),0,IF(BK$6='Allgemeine Info'!$H$15,$H36*(1+$D$4)^BK$6,IF(AND(MOD((BK$6),$E36)=0,BK$6&lt;'Allgemeine Info'!$H$15),($G36+$H36)*((1+$D$4)^BK$6),0)))</f>
        <v>0</v>
      </c>
      <c r="BL36" s="257">
        <f>IF(OR($E36="",'Allgemeine Info'!$H$15=""),0,IF(BL$6='Allgemeine Info'!$H$15,$H36*(1+$D$4)^BL$6,IF(AND(MOD((BL$6),$E36)=0,BL$6&lt;'Allgemeine Info'!$H$15),($G36+$H36)*((1+$D$4)^BL$6),0)))</f>
        <v>0</v>
      </c>
      <c r="BM36" s="257">
        <f>IF(OR($E36="",'Allgemeine Info'!$H$15=""),0,IF(BM$6='Allgemeine Info'!$H$15,$H36*(1+$D$4)^BM$6,IF(AND(MOD((BM$6),$E36)=0,BM$6&lt;'Allgemeine Info'!$H$15),($G36+$H36)*((1+$D$4)^BM$6),0)))</f>
        <v>0</v>
      </c>
      <c r="BN36" s="257">
        <f>IF(OR($E36="",'Allgemeine Info'!$H$15=""),0,IF(BN$6='Allgemeine Info'!$H$15,$H36*(1+$D$4)^BN$6,IF(AND(MOD((BN$6),$E36)=0,BN$6&lt;'Allgemeine Info'!$H$15),($G36+$H36)*((1+$D$4)^BN$6),0)))</f>
        <v>0</v>
      </c>
      <c r="BO36" s="257">
        <f>IF(OR($E36="",'Allgemeine Info'!$H$15=""),0,IF(BO$6='Allgemeine Info'!$H$15,$H36*(1+$D$4)^BO$6,IF(AND(MOD((BO$6),$E36)=0,BO$6&lt;'Allgemeine Info'!$H$15),($G36+$H36)*((1+$D$4)^BO$6),0)))</f>
        <v>0</v>
      </c>
      <c r="BP36" s="257">
        <f>IF(OR($E36="",'Allgemeine Info'!$H$15=""),0,IF(BP$6='Allgemeine Info'!$H$15,$H36*(1+$D$4)^BP$6,IF(AND(MOD((BP$6),$E36)=0,BP$6&lt;'Allgemeine Info'!$H$15),($G36+$H36)*((1+$D$4)^BP$6),0)))</f>
        <v>0</v>
      </c>
      <c r="BQ36" s="257">
        <f>IF(OR($E36="",'Allgemeine Info'!$H$15=""),0,IF(BQ$6='Allgemeine Info'!$H$15,$H36*(1+$D$4)^BQ$6,IF(AND(MOD((BQ$6),$E36)=0,BQ$6&lt;'Allgemeine Info'!$H$15),($G36+$H36)*((1+$D$4)^BQ$6),0)))</f>
        <v>0</v>
      </c>
      <c r="BR36" s="257">
        <f>IF(OR($E36="",'Allgemeine Info'!$H$15=""),0,IF(BR$6='Allgemeine Info'!$H$15,$H36*(1+$D$4)^BR$6,IF(AND(MOD((BR$6),$E36)=0,BR$6&lt;'Allgemeine Info'!$H$15),($G36+$H36)*((1+$D$4)^BR$6),0)))</f>
        <v>0</v>
      </c>
      <c r="BS36" s="257">
        <f>IF(OR($E36="",'Allgemeine Info'!$H$15=""),0,IF(BS$6='Allgemeine Info'!$H$15,$H36*(1+$D$4)^BS$6,IF(AND(MOD((BS$6),$E36)=0,BS$6&lt;'Allgemeine Info'!$H$15),($G36+$H36)*((1+$D$4)^BS$6),0)))</f>
        <v>0</v>
      </c>
      <c r="BT36" s="257">
        <f>IF(OR($E36="",'Allgemeine Info'!$H$15=""),0,IF(BT$6='Allgemeine Info'!$H$15,$H36*(1+$D$4)^BT$6,IF(AND(MOD((BT$6),$E36)=0,BT$6&lt;'Allgemeine Info'!$H$15),($G36+$H36)*((1+$D$4)^BT$6),0)))</f>
        <v>0</v>
      </c>
      <c r="BU36" s="257">
        <f>IF(OR($E36="",'Allgemeine Info'!$H$15=""),0,IF(BU$6='Allgemeine Info'!$H$15,$H36*(1+$D$4)^BU$6,IF(AND(MOD((BU$6),$E36)=0,BU$6&lt;'Allgemeine Info'!$H$15),($G36+$H36)*((1+$D$4)^BU$6),0)))</f>
        <v>0</v>
      </c>
      <c r="BV36" s="257">
        <f>IF(OR($E36="",'Allgemeine Info'!$H$15=""),0,IF(BV$6='Allgemeine Info'!$H$15,$H36*(1+$D$4)^BV$6,IF(AND(MOD((BV$6),$E36)=0,BV$6&lt;'Allgemeine Info'!$H$15),($G36+$H36)*((1+$D$4)^BV$6),0)))</f>
        <v>0</v>
      </c>
      <c r="BW36" s="257">
        <f>IF(OR($E36="",'Allgemeine Info'!$H$15=""),0,IF(BW$6='Allgemeine Info'!$H$15,$H36*(1+$D$4)^BW$6,IF(AND(MOD((BW$6),$E36)=0,BW$6&lt;'Allgemeine Info'!$H$15),($G36+$H36)*((1+$D$4)^BW$6),0)))</f>
        <v>0</v>
      </c>
      <c r="BX36" s="257">
        <f>IF(OR($E36="",'Allgemeine Info'!$H$15=""),0,IF(BX$6='Allgemeine Info'!$H$15,$H36*(1+$D$4)^BX$6,IF(AND(MOD((BX$6),$E36)=0,BX$6&lt;'Allgemeine Info'!$H$15),($G36+$H36)*((1+$D$4)^BX$6),0)))</f>
        <v>0</v>
      </c>
      <c r="BY36" s="257">
        <f>IF(OR($E36="",'Allgemeine Info'!$H$15=""),0,IF(BY$6='Allgemeine Info'!$H$15,$H36*(1+$D$4)^BY$6,IF(AND(MOD((BY$6),$E36)=0,BY$6&lt;'Allgemeine Info'!$H$15),($G36+$H36)*((1+$D$4)^BY$6),0)))</f>
        <v>0</v>
      </c>
      <c r="BZ36" s="257">
        <f>IF(OR($E36="",'Allgemeine Info'!$H$15=""),0,IF(BZ$6='Allgemeine Info'!$H$15,$H36*(1+$D$4)^BZ$6,IF(AND(MOD((BZ$6),$E36)=0,BZ$6&lt;'Allgemeine Info'!$H$15),($G36+$H36)*((1+$D$4)^BZ$6),0)))</f>
        <v>0</v>
      </c>
      <c r="CA36" s="257">
        <f>IF(OR($E36="",'Allgemeine Info'!$H$15=""),0,IF(CA$6='Allgemeine Info'!$H$15,$H36*(1+$D$4)^CA$6,IF(AND(MOD((CA$6),$E36)=0,CA$6&lt;'Allgemeine Info'!$H$15),($G36+$H36)*((1+$D$4)^CA$6),0)))</f>
        <v>0</v>
      </c>
      <c r="CB36" s="257">
        <f>IF(OR($E36="",'Allgemeine Info'!$H$15=""),0,IF(CB$6='Allgemeine Info'!$H$15,$H36*(1+$D$4)^CB$6,IF(AND(MOD((CB$6),$E36)=0,CB$6&lt;'Allgemeine Info'!$H$15),($G36+$H36)*((1+$D$4)^CB$6),0)))</f>
        <v>0</v>
      </c>
      <c r="CC36" s="257">
        <f>IF(OR($E36="",'Allgemeine Info'!$H$15=""),0,IF(CC$6='Allgemeine Info'!$H$15,$H36*(1+$D$4)^CC$6,IF(AND(MOD((CC$6),$E36)=0,CC$6&lt;'Allgemeine Info'!$H$15),($G36+$H36)*((1+$D$4)^CC$6),0)))</f>
        <v>0</v>
      </c>
      <c r="CD36" s="257">
        <f>IF(OR($E36="",'Allgemeine Info'!$H$15=""),0,IF(CD$6='Allgemeine Info'!$H$15,$H36*(1+$D$4)^CD$6,IF(AND(MOD((CD$6),$E36)=0,CD$6&lt;'Allgemeine Info'!$H$15),($G36+$H36)*((1+$D$4)^CD$6),0)))</f>
        <v>0</v>
      </c>
      <c r="CE36" s="257">
        <f>IF(OR($E36="",'Allgemeine Info'!$H$15=""),0,IF(CE$6='Allgemeine Info'!$H$15,$H36*(1+$D$4)^CE$6,IF(AND(MOD((CE$6),$E36)=0,CE$6&lt;'Allgemeine Info'!$H$15),($G36+$H36)*((1+$D$4)^CE$6),0)))</f>
        <v>0</v>
      </c>
      <c r="CF36" s="257">
        <f>IF(OR($E36="",'Allgemeine Info'!$H$15=""),0,IF(CF$6='Allgemeine Info'!$H$15,$H36*(1+$D$4)^CF$6,IF(AND(MOD((CF$6),$E36)=0,CF$6&lt;'Allgemeine Info'!$H$15),($G36+$H36)*((1+$D$4)^CF$6),0)))</f>
        <v>0</v>
      </c>
      <c r="CG36" s="257">
        <f>IF(OR($E36="",'Allgemeine Info'!$H$15=""),0,IF(CG$6='Allgemeine Info'!$H$15,$H36*(1+$D$4)^CG$6,IF(AND(MOD((CG$6),$E36)=0,CG$6&lt;'Allgemeine Info'!$H$15),($G36+$H36)*((1+$D$4)^CG$6),0)))</f>
        <v>0</v>
      </c>
      <c r="CH36" s="257">
        <f>IF(OR($E36="",'Allgemeine Info'!$H$15=""),0,IF(CH$6='Allgemeine Info'!$H$15,$H36*(1+$D$4)^CH$6,IF(AND(MOD((CH$6),$E36)=0,CH$6&lt;'Allgemeine Info'!$H$15),($G36+$H36)*((1+$D$4)^CH$6),0)))</f>
        <v>0</v>
      </c>
      <c r="CI36" s="257">
        <f>IF(OR($E36="",'Allgemeine Info'!$H$15=""),0,IF(CI$6='Allgemeine Info'!$H$15,$H36*(1+$D$4)^CI$6,IF(AND(MOD((CI$6),$E36)=0,CI$6&lt;'Allgemeine Info'!$H$15),($G36+$H36)*((1+$D$4)^CI$6),0)))</f>
        <v>0</v>
      </c>
      <c r="CJ36" s="257">
        <f>IF(OR($E36="",'Allgemeine Info'!$H$15=""),0,IF(CJ$6='Allgemeine Info'!$H$15,$H36*(1+$D$4)^CJ$6,IF(AND(MOD((CJ$6),$E36)=0,CJ$6&lt;'Allgemeine Info'!$H$15),($G36+$H36)*((1+$D$4)^CJ$6),0)))</f>
        <v>0</v>
      </c>
      <c r="CK36" s="257">
        <f>IF(OR($E36="",'Allgemeine Info'!$H$15=""),0,IF(CK$6='Allgemeine Info'!$H$15,$H36*(1+$D$4)^CK$6,IF(AND(MOD((CK$6),$E36)=0,CK$6&lt;'Allgemeine Info'!$H$15),($G36+$H36)*((1+$D$4)^CK$6),0)))</f>
        <v>0</v>
      </c>
      <c r="CL36" s="257">
        <f>IF(OR($E36="",'Allgemeine Info'!$H$15=""),0,IF(CL$6='Allgemeine Info'!$H$15,$H36*(1+$D$4)^CL$6,IF(AND(MOD((CL$6),$E36)=0,CL$6&lt;'Allgemeine Info'!$H$15),($G36+$H36)*((1+$D$4)^CL$6),0)))</f>
        <v>0</v>
      </c>
      <c r="CM36" s="257">
        <f>IF(OR($E36="",'Allgemeine Info'!$H$15=""),0,IF(CM$6='Allgemeine Info'!$H$15,$H36*(1+$D$4)^CM$6,IF(AND(MOD((CM$6),$E36)=0,CM$6&lt;'Allgemeine Info'!$H$15),($G36+$H36)*((1+$D$4)^CM$6),0)))</f>
        <v>0</v>
      </c>
      <c r="CN36" s="257">
        <f>IF(OR($E36="",'Allgemeine Info'!$H$15=""),0,IF(CN$6='Allgemeine Info'!$H$15,$H36*(1+$D$4)^CN$6,IF(AND(MOD((CN$6),$E36)=0,CN$6&lt;'Allgemeine Info'!$H$15),($G36+$H36)*((1+$D$4)^CN$6),0)))</f>
        <v>0</v>
      </c>
      <c r="CO36" s="257">
        <f>IF(OR($E36="",'Allgemeine Info'!$H$15=""),0,IF(CO$6='Allgemeine Info'!$H$15,$H36*(1+$D$4)^CO$6,IF(AND(MOD((CO$6),$E36)=0,CO$6&lt;'Allgemeine Info'!$H$15),($G36+$H36)*((1+$D$4)^CO$6),0)))</f>
        <v>0</v>
      </c>
      <c r="CP36" s="257">
        <f>IF(OR($E36="",'Allgemeine Info'!$H$15=""),0,IF(CP$6='Allgemeine Info'!$H$15,$H36*(1+$D$4)^CP$6,IF(AND(MOD((CP$6),$E36)=0,CP$6&lt;'Allgemeine Info'!$H$15),($G36+$H36)*((1+$D$4)^CP$6),0)))</f>
        <v>0</v>
      </c>
      <c r="CQ36" s="257">
        <f>IF(OR($E36="",'Allgemeine Info'!$H$15=""),0,IF(CQ$6='Allgemeine Info'!$H$15,$H36*(1+$D$4)^CQ$6,IF(AND(MOD((CQ$6),$E36)=0,CQ$6&lt;'Allgemeine Info'!$H$15),($G36+$H36)*((1+$D$4)^CQ$6),0)))</f>
        <v>0</v>
      </c>
      <c r="CR36" s="257">
        <f>IF(OR($E36="",'Allgemeine Info'!$H$15=""),0,IF(CR$6='Allgemeine Info'!$H$15,$H36*(1+$D$4)^CR$6,IF(AND(MOD((CR$6),$E36)=0,CR$6&lt;'Allgemeine Info'!$H$15),($G36+$H36)*((1+$D$4)^CR$6),0)))</f>
        <v>0</v>
      </c>
      <c r="CS36" s="257">
        <f>IF(OR($E36="",'Allgemeine Info'!$H$15=""),0,IF(CS$6='Allgemeine Info'!$H$15,$H36*(1+$D$4)^CS$6,IF(AND(MOD((CS$6),$E36)=0,CS$6&lt;'Allgemeine Info'!$H$15),($G36+$H36)*((1+$D$4)^CS$6),0)))</f>
        <v>0</v>
      </c>
      <c r="CT36" s="257">
        <f>IF(OR($E36="",'Allgemeine Info'!$H$15=""),0,IF(CT$6='Allgemeine Info'!$H$15,$H36*(1+$D$4)^CT$6,IF(AND(MOD((CT$6),$E36)=0,CT$6&lt;'Allgemeine Info'!$H$15),($G36+$H36)*((1+$D$4)^CT$6),0)))</f>
        <v>0</v>
      </c>
      <c r="CU36" s="257">
        <f>IF(OR($E36="",'Allgemeine Info'!$H$15=""),0,IF(CU$6='Allgemeine Info'!$H$15,$H36*(1+$D$4)^CU$6,IF(AND(MOD((CU$6),$E36)=0,CU$6&lt;'Allgemeine Info'!$H$15),($G36+$H36)*((1+$D$4)^CU$6),0)))</f>
        <v>0</v>
      </c>
      <c r="CV36" s="257">
        <f>IF(OR($E36="",'Allgemeine Info'!$H$15=""),0,IF(CV$6='Allgemeine Info'!$H$15,$H36*(1+$D$4)^CV$6,IF(AND(MOD((CV$6),$E36)=0,CV$6&lt;'Allgemeine Info'!$H$15),($G36+$H36)*((1+$D$4)^CV$6),0)))</f>
        <v>0</v>
      </c>
      <c r="CW36" s="257">
        <f>IF(OR($E36="",'Allgemeine Info'!$H$15=""),0,IF(CW$6='Allgemeine Info'!$H$15,$H36*(1+$D$4)^CW$6,IF(AND(MOD((CW$6),$E36)=0,CW$6&lt;'Allgemeine Info'!$H$15),($G36+$H36)*((1+$D$4)^CW$6),0)))</f>
        <v>0</v>
      </c>
      <c r="CX36" s="257">
        <f>IF(OR($E36="",'Allgemeine Info'!$H$15=""),0,IF(CX$6='Allgemeine Info'!$H$15,$H36*(1+$D$4)^CX$6,IF(AND(MOD((CX$6),$E36)=0,CX$6&lt;'Allgemeine Info'!$H$15),($G36+$H36)*((1+$D$4)^CX$6),0)))</f>
        <v>0</v>
      </c>
      <c r="CY36" s="257">
        <f>IF(OR($E36="",'Allgemeine Info'!$H$15=""),0,IF(CY$6='Allgemeine Info'!$H$15,$H36*(1+$D$4)^CY$6,IF(AND(MOD((CY$6),$E36)=0,CY$6&lt;'Allgemeine Info'!$H$15),($G36+$H36)*((1+$D$4)^CY$6),0)))</f>
        <v>0</v>
      </c>
      <c r="CZ36" s="257">
        <f>IF(OR($E36="",'Allgemeine Info'!$H$15=""),0,IF(CZ$6='Allgemeine Info'!$H$15,$H36*(1+$D$4)^CZ$6,IF(AND(MOD((CZ$6),$E36)=0,CZ$6&lt;'Allgemeine Info'!$H$15),($G36+$H36)*((1+$D$4)^CZ$6),0)))</f>
        <v>0</v>
      </c>
      <c r="DA36" s="257">
        <f>IF(OR($E36="",'Allgemeine Info'!$H$15=""),0,IF(DA$6='Allgemeine Info'!$H$15,$H36*(1+$D$4)^DA$6,IF(AND(MOD((DA$6),$E36)=0,DA$6&lt;'Allgemeine Info'!$H$15),($G36+$H36)*((1+$D$4)^DA$6),0)))</f>
        <v>0</v>
      </c>
      <c r="DB36" s="257">
        <f>IF(OR($E36="",'Allgemeine Info'!$H$15=""),0,IF(DB$6='Allgemeine Info'!$H$15,$H36*(1+$D$4)^DB$6,IF(AND(MOD((DB$6),$E36)=0,DB$6&lt;'Allgemeine Info'!$H$15),($G36+$H36)*((1+$D$4)^DB$6),0)))</f>
        <v>0</v>
      </c>
      <c r="DC36" s="257">
        <f>IF(OR($E36="",'Allgemeine Info'!$H$15=""),0,IF(DC$6='Allgemeine Info'!$H$15,$H36*(1+$D$4)^DC$6,IF(AND(MOD((DC$6),$E36)=0,DC$6&lt;'Allgemeine Info'!$H$15),($G36+$H36)*((1+$D$4)^DC$6),0)))</f>
        <v>0</v>
      </c>
      <c r="DD36" s="252">
        <f>IF(OR($E36="",'Allgemeine Info'!$H$15=""),0,IF(DD$6='Allgemeine Info'!$H$15,$H36*(1+$D$4)^DD$6,IF(AND(MOD((DD$6),$E36)=0,DD$6&lt;'Allgemeine Info'!$H$15),($G36+$H36)*((1+$D$4)^DD$6),0)))</f>
        <v>0</v>
      </c>
      <c r="DE36" s="157"/>
    </row>
    <row r="37" spans="1:109" s="27" customFormat="1" x14ac:dyDescent="0.2">
      <c r="C37" s="339"/>
      <c r="D37" s="253"/>
      <c r="E37" s="341"/>
      <c r="F37" s="249">
        <f>IF('Allgemeine Info'!$H$15="",0,IF(E37=0,0,IF(MOD(('Allgemeine Info'!$H$15),E37)=0,(('Allgemeine Info'!$H$15)/E37)-1,ROUNDDOWN(('Allgemeine Info'!$H$15)/E37,0))))</f>
        <v>0</v>
      </c>
      <c r="G37" s="343"/>
      <c r="H37" s="343"/>
      <c r="I37" s="257">
        <f>IF(OR($E37="",'Allgemeine Info'!$H$15=""),0,IF(I$6='Allgemeine Info'!$H$15,$H37*(1+$D$4)^I$6,IF(AND(MOD((I$6),$E37)=0,I$6&lt;'Allgemeine Info'!$H$15),($G37+$H37)*((1+$D$4)^I$6),0)))</f>
        <v>0</v>
      </c>
      <c r="J37" s="257">
        <f>IF(OR($E37="",'Allgemeine Info'!$H$15=""),0,IF(J$6='Allgemeine Info'!$H$15,$H37*(1+$D$4)^J$6,IF(AND(MOD((J$6),$E37)=0,J$6&lt;'Allgemeine Info'!$H$15),($G37+$H37)*((1+$D$4)^J$6),0)))</f>
        <v>0</v>
      </c>
      <c r="K37" s="257">
        <f>IF(OR($E37="",'Allgemeine Info'!$H$15=""),0,IF(K$6='Allgemeine Info'!$H$15,$H37*(1+$D$4)^K$6,IF(AND(MOD((K$6),$E37)=0,K$6&lt;'Allgemeine Info'!$H$15),($G37+$H37)*((1+$D$4)^K$6),0)))</f>
        <v>0</v>
      </c>
      <c r="L37" s="257">
        <f>IF(OR($E37="",'Allgemeine Info'!$H$15=""),0,IF(L$6='Allgemeine Info'!$H$15,$H37*(1+$D$4)^L$6,IF(AND(MOD((L$6),$E37)=0,L$6&lt;'Allgemeine Info'!$H$15),($G37+$H37)*((1+$D$4)^L$6),0)))</f>
        <v>0</v>
      </c>
      <c r="M37" s="257">
        <f>IF(OR($E37="",'Allgemeine Info'!$H$15=""),0,IF(M$6='Allgemeine Info'!$H$15,$H37*(1+$D$4)^M$6,IF(AND(MOD((M$6),$E37)=0,M$6&lt;'Allgemeine Info'!$H$15),($G37+$H37)*((1+$D$4)^M$6),0)))</f>
        <v>0</v>
      </c>
      <c r="N37" s="257">
        <f>IF(OR($E37="",'Allgemeine Info'!$H$15=""),0,IF(N$6='Allgemeine Info'!$H$15,$H37*(1+$D$4)^N$6,IF(AND(MOD((N$6),$E37)=0,N$6&lt;'Allgemeine Info'!$H$15),($G37+$H37)*((1+$D$4)^N$6),0)))</f>
        <v>0</v>
      </c>
      <c r="O37" s="257">
        <f>IF(OR($E37="",'Allgemeine Info'!$H$15=""),0,IF(O$6='Allgemeine Info'!$H$15,$H37*(1+$D$4)^O$6,IF(AND(MOD((O$6),$E37)=0,O$6&lt;'Allgemeine Info'!$H$15),($G37+$H37)*((1+$D$4)^O$6),0)))</f>
        <v>0</v>
      </c>
      <c r="P37" s="257">
        <f>IF(OR($E37="",'Allgemeine Info'!$H$15=""),0,IF(P$6='Allgemeine Info'!$H$15,$H37*(1+$D$4)^P$6,IF(AND(MOD((P$6),$E37)=0,P$6&lt;'Allgemeine Info'!$H$15),($G37+$H37)*((1+$D$4)^P$6),0)))</f>
        <v>0</v>
      </c>
      <c r="Q37" s="257">
        <f>IF(OR($E37="",'Allgemeine Info'!$H$15=""),0,IF(Q$6='Allgemeine Info'!$H$15,$H37*(1+$D$4)^Q$6,IF(AND(MOD((Q$6),$E37)=0,Q$6&lt;'Allgemeine Info'!$H$15),($G37+$H37)*((1+$D$4)^Q$6),0)))</f>
        <v>0</v>
      </c>
      <c r="R37" s="257">
        <f>IF(OR($E37="",'Allgemeine Info'!$H$15=""),0,IF(R$6='Allgemeine Info'!$H$15,$H37*(1+$D$4)^R$6,IF(AND(MOD((R$6),$E37)=0,R$6&lt;'Allgemeine Info'!$H$15),($G37+$H37)*((1+$D$4)^R$6),0)))</f>
        <v>0</v>
      </c>
      <c r="S37" s="257">
        <f>IF(OR($E37="",'Allgemeine Info'!$H$15=""),0,IF(S$6='Allgemeine Info'!$H$15,$H37*(1+$D$4)^S$6,IF(AND(MOD((S$6),$E37)=0,S$6&lt;'Allgemeine Info'!$H$15),($G37+$H37)*((1+$D$4)^S$6),0)))</f>
        <v>0</v>
      </c>
      <c r="T37" s="257">
        <f>IF(OR($E37="",'Allgemeine Info'!$H$15=""),0,IF(T$6='Allgemeine Info'!$H$15,$H37*(1+$D$4)^T$6,IF(AND(MOD((T$6),$E37)=0,T$6&lt;'Allgemeine Info'!$H$15),($G37+$H37)*((1+$D$4)^T$6),0)))</f>
        <v>0</v>
      </c>
      <c r="U37" s="257">
        <f>IF(OR($E37="",'Allgemeine Info'!$H$15=""),0,IF(U$6='Allgemeine Info'!$H$15,$H37*(1+$D$4)^U$6,IF(AND(MOD((U$6),$E37)=0,U$6&lt;'Allgemeine Info'!$H$15),($G37+$H37)*((1+$D$4)^U$6),0)))</f>
        <v>0</v>
      </c>
      <c r="V37" s="257">
        <f>IF(OR($E37="",'Allgemeine Info'!$H$15=""),0,IF(V$6='Allgemeine Info'!$H$15,$H37*(1+$D$4)^V$6,IF(AND(MOD((V$6),$E37)=0,V$6&lt;'Allgemeine Info'!$H$15),($G37+$H37)*((1+$D$4)^V$6),0)))</f>
        <v>0</v>
      </c>
      <c r="W37" s="257">
        <f>IF(OR($E37="",'Allgemeine Info'!$H$15=""),0,IF(W$6='Allgemeine Info'!$H$15,$H37*(1+$D$4)^W$6,IF(AND(MOD((W$6),$E37)=0,W$6&lt;'Allgemeine Info'!$H$15),($G37+$H37)*((1+$D$4)^W$6),0)))</f>
        <v>0</v>
      </c>
      <c r="X37" s="257">
        <f>IF(OR($E37="",'Allgemeine Info'!$H$15=""),0,IF(X$6='Allgemeine Info'!$H$15,$H37*(1+$D$4)^X$6,IF(AND(MOD((X$6),$E37)=0,X$6&lt;'Allgemeine Info'!$H$15),($G37+$H37)*((1+$D$4)^X$6),0)))</f>
        <v>0</v>
      </c>
      <c r="Y37" s="257">
        <f>IF(OR($E37="",'Allgemeine Info'!$H$15=""),0,IF(Y$6='Allgemeine Info'!$H$15,$H37*(1+$D$4)^Y$6,IF(AND(MOD((Y$6),$E37)=0,Y$6&lt;'Allgemeine Info'!$H$15),($G37+$H37)*((1+$D$4)^Y$6),0)))</f>
        <v>0</v>
      </c>
      <c r="Z37" s="257">
        <f>IF(OR($E37="",'Allgemeine Info'!$H$15=""),0,IF(Z$6='Allgemeine Info'!$H$15,$H37*(1+$D$4)^Z$6,IF(AND(MOD((Z$6),$E37)=0,Z$6&lt;'Allgemeine Info'!$H$15),($G37+$H37)*((1+$D$4)^Z$6),0)))</f>
        <v>0</v>
      </c>
      <c r="AA37" s="257">
        <f>IF(OR($E37="",'Allgemeine Info'!$H$15=""),0,IF(AA$6='Allgemeine Info'!$H$15,$H37*(1+$D$4)^AA$6,IF(AND(MOD((AA$6),$E37)=0,AA$6&lt;'Allgemeine Info'!$H$15),($G37+$H37)*((1+$D$4)^AA$6),0)))</f>
        <v>0</v>
      </c>
      <c r="AB37" s="257">
        <f>IF(OR($E37="",'Allgemeine Info'!$H$15=""),0,IF(AB$6='Allgemeine Info'!$H$15,$H37*(1+$D$4)^AB$6,IF(AND(MOD((AB$6),$E37)=0,AB$6&lt;'Allgemeine Info'!$H$15),($G37+$H37)*((1+$D$4)^AB$6),0)))</f>
        <v>0</v>
      </c>
      <c r="AC37" s="257">
        <f>IF(OR($E37="",'Allgemeine Info'!$H$15=""),0,IF(AC$6='Allgemeine Info'!$H$15,$H37*(1+$D$4)^AC$6,IF(AND(MOD((AC$6),$E37)=0,AC$6&lt;'Allgemeine Info'!$H$15),($G37+$H37)*((1+$D$4)^AC$6),0)))</f>
        <v>0</v>
      </c>
      <c r="AD37" s="257">
        <f>IF(OR($E37="",'Allgemeine Info'!$H$15=""),0,IF(AD$6='Allgemeine Info'!$H$15,$H37*(1+$D$4)^AD$6,IF(AND(MOD((AD$6),$E37)=0,AD$6&lt;'Allgemeine Info'!$H$15),($G37+$H37)*((1+$D$4)^AD$6),0)))</f>
        <v>0</v>
      </c>
      <c r="AE37" s="257">
        <f>IF(OR($E37="",'Allgemeine Info'!$H$15=""),0,IF(AE$6='Allgemeine Info'!$H$15,$H37*(1+$D$4)^AE$6,IF(AND(MOD((AE$6),$E37)=0,AE$6&lt;'Allgemeine Info'!$H$15),($G37+$H37)*((1+$D$4)^AE$6),0)))</f>
        <v>0</v>
      </c>
      <c r="AF37" s="257">
        <f>IF(OR($E37="",'Allgemeine Info'!$H$15=""),0,IF(AF$6='Allgemeine Info'!$H$15,$H37*(1+$D$4)^AF$6,IF(AND(MOD((AF$6),$E37)=0,AF$6&lt;'Allgemeine Info'!$H$15),($G37+$H37)*((1+$D$4)^AF$6),0)))</f>
        <v>0</v>
      </c>
      <c r="AG37" s="257">
        <f>IF(OR($E37="",'Allgemeine Info'!$H$15=""),0,IF(AG$6='Allgemeine Info'!$H$15,$H37*(1+$D$4)^AG$6,IF(AND(MOD((AG$6),$E37)=0,AG$6&lt;'Allgemeine Info'!$H$15),($G37+$H37)*((1+$D$4)^AG$6),0)))</f>
        <v>0</v>
      </c>
      <c r="AH37" s="257">
        <f>IF(OR($E37="",'Allgemeine Info'!$H$15=""),0,IF(AH$6='Allgemeine Info'!$H$15,$H37*(1+$D$4)^AH$6,IF(AND(MOD((AH$6),$E37)=0,AH$6&lt;'Allgemeine Info'!$H$15),($G37+$H37)*((1+$D$4)^AH$6),0)))</f>
        <v>0</v>
      </c>
      <c r="AI37" s="257">
        <f>IF(OR($E37="",'Allgemeine Info'!$H$15=""),0,IF(AI$6='Allgemeine Info'!$H$15,$H37*(1+$D$4)^AI$6,IF(AND(MOD((AI$6),$E37)=0,AI$6&lt;'Allgemeine Info'!$H$15),($G37+$H37)*((1+$D$4)^AI$6),0)))</f>
        <v>0</v>
      </c>
      <c r="AJ37" s="257">
        <f>IF(OR($E37="",'Allgemeine Info'!$H$15=""),0,IF(AJ$6='Allgemeine Info'!$H$15,$H37*(1+$D$4)^AJ$6,IF(AND(MOD((AJ$6),$E37)=0,AJ$6&lt;'Allgemeine Info'!$H$15),($G37+$H37)*((1+$D$4)^AJ$6),0)))</f>
        <v>0</v>
      </c>
      <c r="AK37" s="257">
        <f>IF(OR($E37="",'Allgemeine Info'!$H$15=""),0,IF(AK$6='Allgemeine Info'!$H$15,$H37*(1+$D$4)^AK$6,IF(AND(MOD((AK$6),$E37)=0,AK$6&lt;'Allgemeine Info'!$H$15),($G37+$H37)*((1+$D$4)^AK$6),0)))</f>
        <v>0</v>
      </c>
      <c r="AL37" s="257">
        <f>IF(OR($E37="",'Allgemeine Info'!$H$15=""),0,IF(AL$6='Allgemeine Info'!$H$15,$H37*(1+$D$4)^AL$6,IF(AND(MOD((AL$6),$E37)=0,AL$6&lt;'Allgemeine Info'!$H$15),($G37+$H37)*((1+$D$4)^AL$6),0)))</f>
        <v>0</v>
      </c>
      <c r="AM37" s="257">
        <f>IF(OR($E37="",'Allgemeine Info'!$H$15=""),0,IF(AM$6='Allgemeine Info'!$H$15,$H37*(1+$D$4)^AM$6,IF(AND(MOD((AM$6),$E37)=0,AM$6&lt;'Allgemeine Info'!$H$15),($G37+$H37)*((1+$D$4)^AM$6),0)))</f>
        <v>0</v>
      </c>
      <c r="AN37" s="257">
        <f>IF(OR($E37="",'Allgemeine Info'!$H$15=""),0,IF(AN$6='Allgemeine Info'!$H$15,$H37*(1+$D$4)^AN$6,IF(AND(MOD((AN$6),$E37)=0,AN$6&lt;'Allgemeine Info'!$H$15),($G37+$H37)*((1+$D$4)^AN$6),0)))</f>
        <v>0</v>
      </c>
      <c r="AO37" s="257">
        <f>IF(OR($E37="",'Allgemeine Info'!$H$15=""),0,IF(AO$6='Allgemeine Info'!$H$15,$H37*(1+$D$4)^AO$6,IF(AND(MOD((AO$6),$E37)=0,AO$6&lt;'Allgemeine Info'!$H$15),($G37+$H37)*((1+$D$4)^AO$6),0)))</f>
        <v>0</v>
      </c>
      <c r="AP37" s="257">
        <f>IF(OR($E37="",'Allgemeine Info'!$H$15=""),0,IF(AP$6='Allgemeine Info'!$H$15,$H37*(1+$D$4)^AP$6,IF(AND(MOD((AP$6),$E37)=0,AP$6&lt;'Allgemeine Info'!$H$15),($G37+$H37)*((1+$D$4)^AP$6),0)))</f>
        <v>0</v>
      </c>
      <c r="AQ37" s="257">
        <f>IF(OR($E37="",'Allgemeine Info'!$H$15=""),0,IF(AQ$6='Allgemeine Info'!$H$15,$H37*(1+$D$4)^AQ$6,IF(AND(MOD((AQ$6),$E37)=0,AQ$6&lt;'Allgemeine Info'!$H$15),($G37+$H37)*((1+$D$4)^AQ$6),0)))</f>
        <v>0</v>
      </c>
      <c r="AR37" s="257">
        <f>IF(OR($E37="",'Allgemeine Info'!$H$15=""),0,IF(AR$6='Allgemeine Info'!$H$15,$H37*(1+$D$4)^AR$6,IF(AND(MOD((AR$6),$E37)=0,AR$6&lt;'Allgemeine Info'!$H$15),($G37+$H37)*((1+$D$4)^AR$6),0)))</f>
        <v>0</v>
      </c>
      <c r="AS37" s="257">
        <f>IF(OR($E37="",'Allgemeine Info'!$H$15=""),0,IF(AS$6='Allgemeine Info'!$H$15,$H37*(1+$D$4)^AS$6,IF(AND(MOD((AS$6),$E37)=0,AS$6&lt;'Allgemeine Info'!$H$15),($G37+$H37)*((1+$D$4)^AS$6),0)))</f>
        <v>0</v>
      </c>
      <c r="AT37" s="257">
        <f>IF(OR($E37="",'Allgemeine Info'!$H$15=""),0,IF(AT$6='Allgemeine Info'!$H$15,$H37*(1+$D$4)^AT$6,IF(AND(MOD((AT$6),$E37)=0,AT$6&lt;'Allgemeine Info'!$H$15),($G37+$H37)*((1+$D$4)^AT$6),0)))</f>
        <v>0</v>
      </c>
      <c r="AU37" s="257">
        <f>IF(OR($E37="",'Allgemeine Info'!$H$15=""),0,IF(AU$6='Allgemeine Info'!$H$15,$H37*(1+$D$4)^AU$6,IF(AND(MOD((AU$6),$E37)=0,AU$6&lt;'Allgemeine Info'!$H$15),($G37+$H37)*((1+$D$4)^AU$6),0)))</f>
        <v>0</v>
      </c>
      <c r="AV37" s="257">
        <f>IF(OR($E37="",'Allgemeine Info'!$H$15=""),0,IF(AV$6='Allgemeine Info'!$H$15,$H37*(1+$D$4)^AV$6,IF(AND(MOD((AV$6),$E37)=0,AV$6&lt;'Allgemeine Info'!$H$15),($G37+$H37)*((1+$D$4)^AV$6),0)))</f>
        <v>0</v>
      </c>
      <c r="AW37" s="257">
        <f>IF(OR($E37="",'Allgemeine Info'!$H$15=""),0,IF(AW$6='Allgemeine Info'!$H$15,$H37*(1+$D$4)^AW$6,IF(AND(MOD((AW$6),$E37)=0,AW$6&lt;'Allgemeine Info'!$H$15),($G37+$H37)*((1+$D$4)^AW$6),0)))</f>
        <v>0</v>
      </c>
      <c r="AX37" s="257">
        <f>IF(OR($E37="",'Allgemeine Info'!$H$15=""),0,IF(AX$6='Allgemeine Info'!$H$15,$H37*(1+$D$4)^AX$6,IF(AND(MOD((AX$6),$E37)=0,AX$6&lt;'Allgemeine Info'!$H$15),($G37+$H37)*((1+$D$4)^AX$6),0)))</f>
        <v>0</v>
      </c>
      <c r="AY37" s="257">
        <f>IF(OR($E37="",'Allgemeine Info'!$H$15=""),0,IF(AY$6='Allgemeine Info'!$H$15,$H37*(1+$D$4)^AY$6,IF(AND(MOD((AY$6),$E37)=0,AY$6&lt;'Allgemeine Info'!$H$15),($G37+$H37)*((1+$D$4)^AY$6),0)))</f>
        <v>0</v>
      </c>
      <c r="AZ37" s="257">
        <f>IF(OR($E37="",'Allgemeine Info'!$H$15=""),0,IF(AZ$6='Allgemeine Info'!$H$15,$H37*(1+$D$4)^AZ$6,IF(AND(MOD((AZ$6),$E37)=0,AZ$6&lt;'Allgemeine Info'!$H$15),($G37+$H37)*((1+$D$4)^AZ$6),0)))</f>
        <v>0</v>
      </c>
      <c r="BA37" s="257">
        <f>IF(OR($E37="",'Allgemeine Info'!$H$15=""),0,IF(BA$6='Allgemeine Info'!$H$15,$H37*(1+$D$4)^BA$6,IF(AND(MOD((BA$6),$E37)=0,BA$6&lt;'Allgemeine Info'!$H$15),($G37+$H37)*((1+$D$4)^BA$6),0)))</f>
        <v>0</v>
      </c>
      <c r="BB37" s="257">
        <f>IF(OR($E37="",'Allgemeine Info'!$H$15=""),0,IF(BB$6='Allgemeine Info'!$H$15,$H37*(1+$D$4)^BB$6,IF(AND(MOD((BB$6),$E37)=0,BB$6&lt;'Allgemeine Info'!$H$15),($G37+$H37)*((1+$D$4)^BB$6),0)))</f>
        <v>0</v>
      </c>
      <c r="BC37" s="257">
        <f>IF(OR($E37="",'Allgemeine Info'!$H$15=""),0,IF(BC$6='Allgemeine Info'!$H$15,$H37*(1+$D$4)^BC$6,IF(AND(MOD((BC$6),$E37)=0,BC$6&lt;'Allgemeine Info'!$H$15),($G37+$H37)*((1+$D$4)^BC$6),0)))</f>
        <v>0</v>
      </c>
      <c r="BD37" s="257">
        <f>IF(OR($E37="",'Allgemeine Info'!$H$15=""),0,IF(BD$6='Allgemeine Info'!$H$15,$H37*(1+$D$4)^BD$6,IF(AND(MOD((BD$6),$E37)=0,BD$6&lt;'Allgemeine Info'!$H$15),($G37+$H37)*((1+$D$4)^BD$6),0)))</f>
        <v>0</v>
      </c>
      <c r="BE37" s="257">
        <f>IF(OR($E37="",'Allgemeine Info'!$H$15=""),0,IF(BE$6='Allgemeine Info'!$H$15,$H37*(1+$D$4)^BE$6,IF(AND(MOD((BE$6),$E37)=0,BE$6&lt;'Allgemeine Info'!$H$15),($G37+$H37)*((1+$D$4)^BE$6),0)))</f>
        <v>0</v>
      </c>
      <c r="BF37" s="257">
        <f>IF(OR($E37="",'Allgemeine Info'!$H$15=""),0,IF(BF$6='Allgemeine Info'!$H$15,$H37*(1+$D$4)^BF$6,IF(AND(MOD((BF$6),$E37)=0,BF$6&lt;'Allgemeine Info'!$H$15),($G37+$H37)*((1+$D$4)^BF$6),0)))</f>
        <v>0</v>
      </c>
      <c r="BG37" s="257">
        <f>IF(OR($E37="",'Allgemeine Info'!$H$15=""),0,IF(BG$6='Allgemeine Info'!$H$15,$H37*(1+$D$4)^BG$6,IF(AND(MOD((BG$6),$E37)=0,BG$6&lt;'Allgemeine Info'!$H$15),($G37+$H37)*((1+$D$4)^BG$6),0)))</f>
        <v>0</v>
      </c>
      <c r="BH37" s="257">
        <f>IF(OR($E37="",'Allgemeine Info'!$H$15=""),0,IF(BH$6='Allgemeine Info'!$H$15,$H37*(1+$D$4)^BH$6,IF(AND(MOD((BH$6),$E37)=0,BH$6&lt;'Allgemeine Info'!$H$15),($G37+$H37)*((1+$D$4)^BH$6),0)))</f>
        <v>0</v>
      </c>
      <c r="BI37" s="257">
        <f>IF(OR($E37="",'Allgemeine Info'!$H$15=""),0,IF(BI$6='Allgemeine Info'!$H$15,$H37*(1+$D$4)^BI$6,IF(AND(MOD((BI$6),$E37)=0,BI$6&lt;'Allgemeine Info'!$H$15),($G37+$H37)*((1+$D$4)^BI$6),0)))</f>
        <v>0</v>
      </c>
      <c r="BJ37" s="257">
        <f>IF(OR($E37="",'Allgemeine Info'!$H$15=""),0,IF(BJ$6='Allgemeine Info'!$H$15,$H37*(1+$D$4)^BJ$6,IF(AND(MOD((BJ$6),$E37)=0,BJ$6&lt;'Allgemeine Info'!$H$15),($G37+$H37)*((1+$D$4)^BJ$6),0)))</f>
        <v>0</v>
      </c>
      <c r="BK37" s="257">
        <f>IF(OR($E37="",'Allgemeine Info'!$H$15=""),0,IF(BK$6='Allgemeine Info'!$H$15,$H37*(1+$D$4)^BK$6,IF(AND(MOD((BK$6),$E37)=0,BK$6&lt;'Allgemeine Info'!$H$15),($G37+$H37)*((1+$D$4)^BK$6),0)))</f>
        <v>0</v>
      </c>
      <c r="BL37" s="257">
        <f>IF(OR($E37="",'Allgemeine Info'!$H$15=""),0,IF(BL$6='Allgemeine Info'!$H$15,$H37*(1+$D$4)^BL$6,IF(AND(MOD((BL$6),$E37)=0,BL$6&lt;'Allgemeine Info'!$H$15),($G37+$H37)*((1+$D$4)^BL$6),0)))</f>
        <v>0</v>
      </c>
      <c r="BM37" s="257">
        <f>IF(OR($E37="",'Allgemeine Info'!$H$15=""),0,IF(BM$6='Allgemeine Info'!$H$15,$H37*(1+$D$4)^BM$6,IF(AND(MOD((BM$6),$E37)=0,BM$6&lt;'Allgemeine Info'!$H$15),($G37+$H37)*((1+$D$4)^BM$6),0)))</f>
        <v>0</v>
      </c>
      <c r="BN37" s="257">
        <f>IF(OR($E37="",'Allgemeine Info'!$H$15=""),0,IF(BN$6='Allgemeine Info'!$H$15,$H37*(1+$D$4)^BN$6,IF(AND(MOD((BN$6),$E37)=0,BN$6&lt;'Allgemeine Info'!$H$15),($G37+$H37)*((1+$D$4)^BN$6),0)))</f>
        <v>0</v>
      </c>
      <c r="BO37" s="257">
        <f>IF(OR($E37="",'Allgemeine Info'!$H$15=""),0,IF(BO$6='Allgemeine Info'!$H$15,$H37*(1+$D$4)^BO$6,IF(AND(MOD((BO$6),$E37)=0,BO$6&lt;'Allgemeine Info'!$H$15),($G37+$H37)*((1+$D$4)^BO$6),0)))</f>
        <v>0</v>
      </c>
      <c r="BP37" s="257">
        <f>IF(OR($E37="",'Allgemeine Info'!$H$15=""),0,IF(BP$6='Allgemeine Info'!$H$15,$H37*(1+$D$4)^BP$6,IF(AND(MOD((BP$6),$E37)=0,BP$6&lt;'Allgemeine Info'!$H$15),($G37+$H37)*((1+$D$4)^BP$6),0)))</f>
        <v>0</v>
      </c>
      <c r="BQ37" s="257">
        <f>IF(OR($E37="",'Allgemeine Info'!$H$15=""),0,IF(BQ$6='Allgemeine Info'!$H$15,$H37*(1+$D$4)^BQ$6,IF(AND(MOD((BQ$6),$E37)=0,BQ$6&lt;'Allgemeine Info'!$H$15),($G37+$H37)*((1+$D$4)^BQ$6),0)))</f>
        <v>0</v>
      </c>
      <c r="BR37" s="257">
        <f>IF(OR($E37="",'Allgemeine Info'!$H$15=""),0,IF(BR$6='Allgemeine Info'!$H$15,$H37*(1+$D$4)^BR$6,IF(AND(MOD((BR$6),$E37)=0,BR$6&lt;'Allgemeine Info'!$H$15),($G37+$H37)*((1+$D$4)^BR$6),0)))</f>
        <v>0</v>
      </c>
      <c r="BS37" s="257">
        <f>IF(OR($E37="",'Allgemeine Info'!$H$15=""),0,IF(BS$6='Allgemeine Info'!$H$15,$H37*(1+$D$4)^BS$6,IF(AND(MOD((BS$6),$E37)=0,BS$6&lt;'Allgemeine Info'!$H$15),($G37+$H37)*((1+$D$4)^BS$6),0)))</f>
        <v>0</v>
      </c>
      <c r="BT37" s="257">
        <f>IF(OR($E37="",'Allgemeine Info'!$H$15=""),0,IF(BT$6='Allgemeine Info'!$H$15,$H37*(1+$D$4)^BT$6,IF(AND(MOD((BT$6),$E37)=0,BT$6&lt;'Allgemeine Info'!$H$15),($G37+$H37)*((1+$D$4)^BT$6),0)))</f>
        <v>0</v>
      </c>
      <c r="BU37" s="257">
        <f>IF(OR($E37="",'Allgemeine Info'!$H$15=""),0,IF(BU$6='Allgemeine Info'!$H$15,$H37*(1+$D$4)^BU$6,IF(AND(MOD((BU$6),$E37)=0,BU$6&lt;'Allgemeine Info'!$H$15),($G37+$H37)*((1+$D$4)^BU$6),0)))</f>
        <v>0</v>
      </c>
      <c r="BV37" s="257">
        <f>IF(OR($E37="",'Allgemeine Info'!$H$15=""),0,IF(BV$6='Allgemeine Info'!$H$15,$H37*(1+$D$4)^BV$6,IF(AND(MOD((BV$6),$E37)=0,BV$6&lt;'Allgemeine Info'!$H$15),($G37+$H37)*((1+$D$4)^BV$6),0)))</f>
        <v>0</v>
      </c>
      <c r="BW37" s="257">
        <f>IF(OR($E37="",'Allgemeine Info'!$H$15=""),0,IF(BW$6='Allgemeine Info'!$H$15,$H37*(1+$D$4)^BW$6,IF(AND(MOD((BW$6),$E37)=0,BW$6&lt;'Allgemeine Info'!$H$15),($G37+$H37)*((1+$D$4)^BW$6),0)))</f>
        <v>0</v>
      </c>
      <c r="BX37" s="257">
        <f>IF(OR($E37="",'Allgemeine Info'!$H$15=""),0,IF(BX$6='Allgemeine Info'!$H$15,$H37*(1+$D$4)^BX$6,IF(AND(MOD((BX$6),$E37)=0,BX$6&lt;'Allgemeine Info'!$H$15),($G37+$H37)*((1+$D$4)^BX$6),0)))</f>
        <v>0</v>
      </c>
      <c r="BY37" s="257">
        <f>IF(OR($E37="",'Allgemeine Info'!$H$15=""),0,IF(BY$6='Allgemeine Info'!$H$15,$H37*(1+$D$4)^BY$6,IF(AND(MOD((BY$6),$E37)=0,BY$6&lt;'Allgemeine Info'!$H$15),($G37+$H37)*((1+$D$4)^BY$6),0)))</f>
        <v>0</v>
      </c>
      <c r="BZ37" s="257">
        <f>IF(OR($E37="",'Allgemeine Info'!$H$15=""),0,IF(BZ$6='Allgemeine Info'!$H$15,$H37*(1+$D$4)^BZ$6,IF(AND(MOD((BZ$6),$E37)=0,BZ$6&lt;'Allgemeine Info'!$H$15),($G37+$H37)*((1+$D$4)^BZ$6),0)))</f>
        <v>0</v>
      </c>
      <c r="CA37" s="257">
        <f>IF(OR($E37="",'Allgemeine Info'!$H$15=""),0,IF(CA$6='Allgemeine Info'!$H$15,$H37*(1+$D$4)^CA$6,IF(AND(MOD((CA$6),$E37)=0,CA$6&lt;'Allgemeine Info'!$H$15),($G37+$H37)*((1+$D$4)^CA$6),0)))</f>
        <v>0</v>
      </c>
      <c r="CB37" s="257">
        <f>IF(OR($E37="",'Allgemeine Info'!$H$15=""),0,IF(CB$6='Allgemeine Info'!$H$15,$H37*(1+$D$4)^CB$6,IF(AND(MOD((CB$6),$E37)=0,CB$6&lt;'Allgemeine Info'!$H$15),($G37+$H37)*((1+$D$4)^CB$6),0)))</f>
        <v>0</v>
      </c>
      <c r="CC37" s="257">
        <f>IF(OR($E37="",'Allgemeine Info'!$H$15=""),0,IF(CC$6='Allgemeine Info'!$H$15,$H37*(1+$D$4)^CC$6,IF(AND(MOD((CC$6),$E37)=0,CC$6&lt;'Allgemeine Info'!$H$15),($G37+$H37)*((1+$D$4)^CC$6),0)))</f>
        <v>0</v>
      </c>
      <c r="CD37" s="257">
        <f>IF(OR($E37="",'Allgemeine Info'!$H$15=""),0,IF(CD$6='Allgemeine Info'!$H$15,$H37*(1+$D$4)^CD$6,IF(AND(MOD((CD$6),$E37)=0,CD$6&lt;'Allgemeine Info'!$H$15),($G37+$H37)*((1+$D$4)^CD$6),0)))</f>
        <v>0</v>
      </c>
      <c r="CE37" s="257">
        <f>IF(OR($E37="",'Allgemeine Info'!$H$15=""),0,IF(CE$6='Allgemeine Info'!$H$15,$H37*(1+$D$4)^CE$6,IF(AND(MOD((CE$6),$E37)=0,CE$6&lt;'Allgemeine Info'!$H$15),($G37+$H37)*((1+$D$4)^CE$6),0)))</f>
        <v>0</v>
      </c>
      <c r="CF37" s="257">
        <f>IF(OR($E37="",'Allgemeine Info'!$H$15=""),0,IF(CF$6='Allgemeine Info'!$H$15,$H37*(1+$D$4)^CF$6,IF(AND(MOD((CF$6),$E37)=0,CF$6&lt;'Allgemeine Info'!$H$15),($G37+$H37)*((1+$D$4)^CF$6),0)))</f>
        <v>0</v>
      </c>
      <c r="CG37" s="257">
        <f>IF(OR($E37="",'Allgemeine Info'!$H$15=""),0,IF(CG$6='Allgemeine Info'!$H$15,$H37*(1+$D$4)^CG$6,IF(AND(MOD((CG$6),$E37)=0,CG$6&lt;'Allgemeine Info'!$H$15),($G37+$H37)*((1+$D$4)^CG$6),0)))</f>
        <v>0</v>
      </c>
      <c r="CH37" s="257">
        <f>IF(OR($E37="",'Allgemeine Info'!$H$15=""),0,IF(CH$6='Allgemeine Info'!$H$15,$H37*(1+$D$4)^CH$6,IF(AND(MOD((CH$6),$E37)=0,CH$6&lt;'Allgemeine Info'!$H$15),($G37+$H37)*((1+$D$4)^CH$6),0)))</f>
        <v>0</v>
      </c>
      <c r="CI37" s="257">
        <f>IF(OR($E37="",'Allgemeine Info'!$H$15=""),0,IF(CI$6='Allgemeine Info'!$H$15,$H37*(1+$D$4)^CI$6,IF(AND(MOD((CI$6),$E37)=0,CI$6&lt;'Allgemeine Info'!$H$15),($G37+$H37)*((1+$D$4)^CI$6),0)))</f>
        <v>0</v>
      </c>
      <c r="CJ37" s="257">
        <f>IF(OR($E37="",'Allgemeine Info'!$H$15=""),0,IF(CJ$6='Allgemeine Info'!$H$15,$H37*(1+$D$4)^CJ$6,IF(AND(MOD((CJ$6),$E37)=0,CJ$6&lt;'Allgemeine Info'!$H$15),($G37+$H37)*((1+$D$4)^CJ$6),0)))</f>
        <v>0</v>
      </c>
      <c r="CK37" s="257">
        <f>IF(OR($E37="",'Allgemeine Info'!$H$15=""),0,IF(CK$6='Allgemeine Info'!$H$15,$H37*(1+$D$4)^CK$6,IF(AND(MOD((CK$6),$E37)=0,CK$6&lt;'Allgemeine Info'!$H$15),($G37+$H37)*((1+$D$4)^CK$6),0)))</f>
        <v>0</v>
      </c>
      <c r="CL37" s="257">
        <f>IF(OR($E37="",'Allgemeine Info'!$H$15=""),0,IF(CL$6='Allgemeine Info'!$H$15,$H37*(1+$D$4)^CL$6,IF(AND(MOD((CL$6),$E37)=0,CL$6&lt;'Allgemeine Info'!$H$15),($G37+$H37)*((1+$D$4)^CL$6),0)))</f>
        <v>0</v>
      </c>
      <c r="CM37" s="257">
        <f>IF(OR($E37="",'Allgemeine Info'!$H$15=""),0,IF(CM$6='Allgemeine Info'!$H$15,$H37*(1+$D$4)^CM$6,IF(AND(MOD((CM$6),$E37)=0,CM$6&lt;'Allgemeine Info'!$H$15),($G37+$H37)*((1+$D$4)^CM$6),0)))</f>
        <v>0</v>
      </c>
      <c r="CN37" s="257">
        <f>IF(OR($E37="",'Allgemeine Info'!$H$15=""),0,IF(CN$6='Allgemeine Info'!$H$15,$H37*(1+$D$4)^CN$6,IF(AND(MOD((CN$6),$E37)=0,CN$6&lt;'Allgemeine Info'!$H$15),($G37+$H37)*((1+$D$4)^CN$6),0)))</f>
        <v>0</v>
      </c>
      <c r="CO37" s="257">
        <f>IF(OR($E37="",'Allgemeine Info'!$H$15=""),0,IF(CO$6='Allgemeine Info'!$H$15,$H37*(1+$D$4)^CO$6,IF(AND(MOD((CO$6),$E37)=0,CO$6&lt;'Allgemeine Info'!$H$15),($G37+$H37)*((1+$D$4)^CO$6),0)))</f>
        <v>0</v>
      </c>
      <c r="CP37" s="257">
        <f>IF(OR($E37="",'Allgemeine Info'!$H$15=""),0,IF(CP$6='Allgemeine Info'!$H$15,$H37*(1+$D$4)^CP$6,IF(AND(MOD((CP$6),$E37)=0,CP$6&lt;'Allgemeine Info'!$H$15),($G37+$H37)*((1+$D$4)^CP$6),0)))</f>
        <v>0</v>
      </c>
      <c r="CQ37" s="257">
        <f>IF(OR($E37="",'Allgemeine Info'!$H$15=""),0,IF(CQ$6='Allgemeine Info'!$H$15,$H37*(1+$D$4)^CQ$6,IF(AND(MOD((CQ$6),$E37)=0,CQ$6&lt;'Allgemeine Info'!$H$15),($G37+$H37)*((1+$D$4)^CQ$6),0)))</f>
        <v>0</v>
      </c>
      <c r="CR37" s="257">
        <f>IF(OR($E37="",'Allgemeine Info'!$H$15=""),0,IF(CR$6='Allgemeine Info'!$H$15,$H37*(1+$D$4)^CR$6,IF(AND(MOD((CR$6),$E37)=0,CR$6&lt;'Allgemeine Info'!$H$15),($G37+$H37)*((1+$D$4)^CR$6),0)))</f>
        <v>0</v>
      </c>
      <c r="CS37" s="257">
        <f>IF(OR($E37="",'Allgemeine Info'!$H$15=""),0,IF(CS$6='Allgemeine Info'!$H$15,$H37*(1+$D$4)^CS$6,IF(AND(MOD((CS$6),$E37)=0,CS$6&lt;'Allgemeine Info'!$H$15),($G37+$H37)*((1+$D$4)^CS$6),0)))</f>
        <v>0</v>
      </c>
      <c r="CT37" s="257">
        <f>IF(OR($E37="",'Allgemeine Info'!$H$15=""),0,IF(CT$6='Allgemeine Info'!$H$15,$H37*(1+$D$4)^CT$6,IF(AND(MOD((CT$6),$E37)=0,CT$6&lt;'Allgemeine Info'!$H$15),($G37+$H37)*((1+$D$4)^CT$6),0)))</f>
        <v>0</v>
      </c>
      <c r="CU37" s="257">
        <f>IF(OR($E37="",'Allgemeine Info'!$H$15=""),0,IF(CU$6='Allgemeine Info'!$H$15,$H37*(1+$D$4)^CU$6,IF(AND(MOD((CU$6),$E37)=0,CU$6&lt;'Allgemeine Info'!$H$15),($G37+$H37)*((1+$D$4)^CU$6),0)))</f>
        <v>0</v>
      </c>
      <c r="CV37" s="257">
        <f>IF(OR($E37="",'Allgemeine Info'!$H$15=""),0,IF(CV$6='Allgemeine Info'!$H$15,$H37*(1+$D$4)^CV$6,IF(AND(MOD((CV$6),$E37)=0,CV$6&lt;'Allgemeine Info'!$H$15),($G37+$H37)*((1+$D$4)^CV$6),0)))</f>
        <v>0</v>
      </c>
      <c r="CW37" s="257">
        <f>IF(OR($E37="",'Allgemeine Info'!$H$15=""),0,IF(CW$6='Allgemeine Info'!$H$15,$H37*(1+$D$4)^CW$6,IF(AND(MOD((CW$6),$E37)=0,CW$6&lt;'Allgemeine Info'!$H$15),($G37+$H37)*((1+$D$4)^CW$6),0)))</f>
        <v>0</v>
      </c>
      <c r="CX37" s="257">
        <f>IF(OR($E37="",'Allgemeine Info'!$H$15=""),0,IF(CX$6='Allgemeine Info'!$H$15,$H37*(1+$D$4)^CX$6,IF(AND(MOD((CX$6),$E37)=0,CX$6&lt;'Allgemeine Info'!$H$15),($G37+$H37)*((1+$D$4)^CX$6),0)))</f>
        <v>0</v>
      </c>
      <c r="CY37" s="257">
        <f>IF(OR($E37="",'Allgemeine Info'!$H$15=""),0,IF(CY$6='Allgemeine Info'!$H$15,$H37*(1+$D$4)^CY$6,IF(AND(MOD((CY$6),$E37)=0,CY$6&lt;'Allgemeine Info'!$H$15),($G37+$H37)*((1+$D$4)^CY$6),0)))</f>
        <v>0</v>
      </c>
      <c r="CZ37" s="257">
        <f>IF(OR($E37="",'Allgemeine Info'!$H$15=""),0,IF(CZ$6='Allgemeine Info'!$H$15,$H37*(1+$D$4)^CZ$6,IF(AND(MOD((CZ$6),$E37)=0,CZ$6&lt;'Allgemeine Info'!$H$15),($G37+$H37)*((1+$D$4)^CZ$6),0)))</f>
        <v>0</v>
      </c>
      <c r="DA37" s="257">
        <f>IF(OR($E37="",'Allgemeine Info'!$H$15=""),0,IF(DA$6='Allgemeine Info'!$H$15,$H37*(1+$D$4)^DA$6,IF(AND(MOD((DA$6),$E37)=0,DA$6&lt;'Allgemeine Info'!$H$15),($G37+$H37)*((1+$D$4)^DA$6),0)))</f>
        <v>0</v>
      </c>
      <c r="DB37" s="257">
        <f>IF(OR($E37="",'Allgemeine Info'!$H$15=""),0,IF(DB$6='Allgemeine Info'!$H$15,$H37*(1+$D$4)^DB$6,IF(AND(MOD((DB$6),$E37)=0,DB$6&lt;'Allgemeine Info'!$H$15),($G37+$H37)*((1+$D$4)^DB$6),0)))</f>
        <v>0</v>
      </c>
      <c r="DC37" s="257">
        <f>IF(OR($E37="",'Allgemeine Info'!$H$15=""),0,IF(DC$6='Allgemeine Info'!$H$15,$H37*(1+$D$4)^DC$6,IF(AND(MOD((DC$6),$E37)=0,DC$6&lt;'Allgemeine Info'!$H$15),($G37+$H37)*((1+$D$4)^DC$6),0)))</f>
        <v>0</v>
      </c>
      <c r="DD37" s="252">
        <f>IF(OR($E37="",'Allgemeine Info'!$H$15=""),0,IF(DD$6='Allgemeine Info'!$H$15,$H37*(1+$D$4)^DD$6,IF(AND(MOD((DD$6),$E37)=0,DD$6&lt;'Allgemeine Info'!$H$15),($G37+$H37)*((1+$D$4)^DD$6),0)))</f>
        <v>0</v>
      </c>
      <c r="DE37" s="157"/>
    </row>
    <row r="38" spans="1:109" s="27" customFormat="1" x14ac:dyDescent="0.2">
      <c r="C38" s="339"/>
      <c r="D38" s="254"/>
      <c r="E38" s="341"/>
      <c r="F38" s="249">
        <f>IF('Allgemeine Info'!$H$15="",0,IF(E38=0,0,IF(MOD(('Allgemeine Info'!$H$15),E38)=0,(('Allgemeine Info'!$H$15)/E38)-1,ROUNDDOWN(('Allgemeine Info'!$H$15)/E38,0))))</f>
        <v>0</v>
      </c>
      <c r="G38" s="343"/>
      <c r="H38" s="343"/>
      <c r="I38" s="257">
        <f>IF(OR($E38="",'Allgemeine Info'!$H$15=""),0,IF(I$6='Allgemeine Info'!$H$15,$H38*(1+$D$4)^I$6,IF(AND(MOD((I$6),$E38)=0,I$6&lt;'Allgemeine Info'!$H$15),($G38+$H38)*((1+$D$4)^I$6),0)))</f>
        <v>0</v>
      </c>
      <c r="J38" s="257">
        <f>IF(OR($E38="",'Allgemeine Info'!$H$15=""),0,IF(J$6='Allgemeine Info'!$H$15,$H38*(1+$D$4)^J$6,IF(AND(MOD((J$6),$E38)=0,J$6&lt;'Allgemeine Info'!$H$15),($G38+$H38)*((1+$D$4)^J$6),0)))</f>
        <v>0</v>
      </c>
      <c r="K38" s="257">
        <f>IF(OR($E38="",'Allgemeine Info'!$H$15=""),0,IF(K$6='Allgemeine Info'!$H$15,$H38*(1+$D$4)^K$6,IF(AND(MOD((K$6),$E38)=0,K$6&lt;'Allgemeine Info'!$H$15),($G38+$H38)*((1+$D$4)^K$6),0)))</f>
        <v>0</v>
      </c>
      <c r="L38" s="257">
        <f>IF(OR($E38="",'Allgemeine Info'!$H$15=""),0,IF(L$6='Allgemeine Info'!$H$15,$H38*(1+$D$4)^L$6,IF(AND(MOD((L$6),$E38)=0,L$6&lt;'Allgemeine Info'!$H$15),($G38+$H38)*((1+$D$4)^L$6),0)))</f>
        <v>0</v>
      </c>
      <c r="M38" s="257">
        <f>IF(OR($E38="",'Allgemeine Info'!$H$15=""),0,IF(M$6='Allgemeine Info'!$H$15,$H38*(1+$D$4)^M$6,IF(AND(MOD((M$6),$E38)=0,M$6&lt;'Allgemeine Info'!$H$15),($G38+$H38)*((1+$D$4)^M$6),0)))</f>
        <v>0</v>
      </c>
      <c r="N38" s="257">
        <f>IF(OR($E38="",'Allgemeine Info'!$H$15=""),0,IF(N$6='Allgemeine Info'!$H$15,$H38*(1+$D$4)^N$6,IF(AND(MOD((N$6),$E38)=0,N$6&lt;'Allgemeine Info'!$H$15),($G38+$H38)*((1+$D$4)^N$6),0)))</f>
        <v>0</v>
      </c>
      <c r="O38" s="257">
        <f>IF(OR($E38="",'Allgemeine Info'!$H$15=""),0,IF(O$6='Allgemeine Info'!$H$15,$H38*(1+$D$4)^O$6,IF(AND(MOD((O$6),$E38)=0,O$6&lt;'Allgemeine Info'!$H$15),($G38+$H38)*((1+$D$4)^O$6),0)))</f>
        <v>0</v>
      </c>
      <c r="P38" s="257">
        <f>IF(OR($E38="",'Allgemeine Info'!$H$15=""),0,IF(P$6='Allgemeine Info'!$H$15,$H38*(1+$D$4)^P$6,IF(AND(MOD((P$6),$E38)=0,P$6&lt;'Allgemeine Info'!$H$15),($G38+$H38)*((1+$D$4)^P$6),0)))</f>
        <v>0</v>
      </c>
      <c r="Q38" s="257">
        <f>IF(OR($E38="",'Allgemeine Info'!$H$15=""),0,IF(Q$6='Allgemeine Info'!$H$15,$H38*(1+$D$4)^Q$6,IF(AND(MOD((Q$6),$E38)=0,Q$6&lt;'Allgemeine Info'!$H$15),($G38+$H38)*((1+$D$4)^Q$6),0)))</f>
        <v>0</v>
      </c>
      <c r="R38" s="257">
        <f>IF(OR($E38="",'Allgemeine Info'!$H$15=""),0,IF(R$6='Allgemeine Info'!$H$15,$H38*(1+$D$4)^R$6,IF(AND(MOD((R$6),$E38)=0,R$6&lt;'Allgemeine Info'!$H$15),($G38+$H38)*((1+$D$4)^R$6),0)))</f>
        <v>0</v>
      </c>
      <c r="S38" s="257">
        <f>IF(OR($E38="",'Allgemeine Info'!$H$15=""),0,IF(S$6='Allgemeine Info'!$H$15,$H38*(1+$D$4)^S$6,IF(AND(MOD((S$6),$E38)=0,S$6&lt;'Allgemeine Info'!$H$15),($G38+$H38)*((1+$D$4)^S$6),0)))</f>
        <v>0</v>
      </c>
      <c r="T38" s="257">
        <f>IF(OR($E38="",'Allgemeine Info'!$H$15=""),0,IF(T$6='Allgemeine Info'!$H$15,$H38*(1+$D$4)^T$6,IF(AND(MOD((T$6),$E38)=0,T$6&lt;'Allgemeine Info'!$H$15),($G38+$H38)*((1+$D$4)^T$6),0)))</f>
        <v>0</v>
      </c>
      <c r="U38" s="257">
        <f>IF(OR($E38="",'Allgemeine Info'!$H$15=""),0,IF(U$6='Allgemeine Info'!$H$15,$H38*(1+$D$4)^U$6,IF(AND(MOD((U$6),$E38)=0,U$6&lt;'Allgemeine Info'!$H$15),($G38+$H38)*((1+$D$4)^U$6),0)))</f>
        <v>0</v>
      </c>
      <c r="V38" s="257">
        <f>IF(OR($E38="",'Allgemeine Info'!$H$15=""),0,IF(V$6='Allgemeine Info'!$H$15,$H38*(1+$D$4)^V$6,IF(AND(MOD((V$6),$E38)=0,V$6&lt;'Allgemeine Info'!$H$15),($G38+$H38)*((1+$D$4)^V$6),0)))</f>
        <v>0</v>
      </c>
      <c r="W38" s="257">
        <f>IF(OR($E38="",'Allgemeine Info'!$H$15=""),0,IF(W$6='Allgemeine Info'!$H$15,$H38*(1+$D$4)^W$6,IF(AND(MOD((W$6),$E38)=0,W$6&lt;'Allgemeine Info'!$H$15),($G38+$H38)*((1+$D$4)^W$6),0)))</f>
        <v>0</v>
      </c>
      <c r="X38" s="257">
        <f>IF(OR($E38="",'Allgemeine Info'!$H$15=""),0,IF(X$6='Allgemeine Info'!$H$15,$H38*(1+$D$4)^X$6,IF(AND(MOD((X$6),$E38)=0,X$6&lt;'Allgemeine Info'!$H$15),($G38+$H38)*((1+$D$4)^X$6),0)))</f>
        <v>0</v>
      </c>
      <c r="Y38" s="257">
        <f>IF(OR($E38="",'Allgemeine Info'!$H$15=""),0,IF(Y$6='Allgemeine Info'!$H$15,$H38*(1+$D$4)^Y$6,IF(AND(MOD((Y$6),$E38)=0,Y$6&lt;'Allgemeine Info'!$H$15),($G38+$H38)*((1+$D$4)^Y$6),0)))</f>
        <v>0</v>
      </c>
      <c r="Z38" s="257">
        <f>IF(OR($E38="",'Allgemeine Info'!$H$15=""),0,IF(Z$6='Allgemeine Info'!$H$15,$H38*(1+$D$4)^Z$6,IF(AND(MOD((Z$6),$E38)=0,Z$6&lt;'Allgemeine Info'!$H$15),($G38+$H38)*((1+$D$4)^Z$6),0)))</f>
        <v>0</v>
      </c>
      <c r="AA38" s="257">
        <f>IF(OR($E38="",'Allgemeine Info'!$H$15=""),0,IF(AA$6='Allgemeine Info'!$H$15,$H38*(1+$D$4)^AA$6,IF(AND(MOD((AA$6),$E38)=0,AA$6&lt;'Allgemeine Info'!$H$15),($G38+$H38)*((1+$D$4)^AA$6),0)))</f>
        <v>0</v>
      </c>
      <c r="AB38" s="257">
        <f>IF(OR($E38="",'Allgemeine Info'!$H$15=""),0,IF(AB$6='Allgemeine Info'!$H$15,$H38*(1+$D$4)^AB$6,IF(AND(MOD((AB$6),$E38)=0,AB$6&lt;'Allgemeine Info'!$H$15),($G38+$H38)*((1+$D$4)^AB$6),0)))</f>
        <v>0</v>
      </c>
      <c r="AC38" s="257">
        <f>IF(OR($E38="",'Allgemeine Info'!$H$15=""),0,IF(AC$6='Allgemeine Info'!$H$15,$H38*(1+$D$4)^AC$6,IF(AND(MOD((AC$6),$E38)=0,AC$6&lt;'Allgemeine Info'!$H$15),($G38+$H38)*((1+$D$4)^AC$6),0)))</f>
        <v>0</v>
      </c>
      <c r="AD38" s="257">
        <f>IF(OR($E38="",'Allgemeine Info'!$H$15=""),0,IF(AD$6='Allgemeine Info'!$H$15,$H38*(1+$D$4)^AD$6,IF(AND(MOD((AD$6),$E38)=0,AD$6&lt;'Allgemeine Info'!$H$15),($G38+$H38)*((1+$D$4)^AD$6),0)))</f>
        <v>0</v>
      </c>
      <c r="AE38" s="257">
        <f>IF(OR($E38="",'Allgemeine Info'!$H$15=""),0,IF(AE$6='Allgemeine Info'!$H$15,$H38*(1+$D$4)^AE$6,IF(AND(MOD((AE$6),$E38)=0,AE$6&lt;'Allgemeine Info'!$H$15),($G38+$H38)*((1+$D$4)^AE$6),0)))</f>
        <v>0</v>
      </c>
      <c r="AF38" s="257">
        <f>IF(OR($E38="",'Allgemeine Info'!$H$15=""),0,IF(AF$6='Allgemeine Info'!$H$15,$H38*(1+$D$4)^AF$6,IF(AND(MOD((AF$6),$E38)=0,AF$6&lt;'Allgemeine Info'!$H$15),($G38+$H38)*((1+$D$4)^AF$6),0)))</f>
        <v>0</v>
      </c>
      <c r="AG38" s="257">
        <f>IF(OR($E38="",'Allgemeine Info'!$H$15=""),0,IF(AG$6='Allgemeine Info'!$H$15,$H38*(1+$D$4)^AG$6,IF(AND(MOD((AG$6),$E38)=0,AG$6&lt;'Allgemeine Info'!$H$15),($G38+$H38)*((1+$D$4)^AG$6),0)))</f>
        <v>0</v>
      </c>
      <c r="AH38" s="257">
        <f>IF(OR($E38="",'Allgemeine Info'!$H$15=""),0,IF(AH$6='Allgemeine Info'!$H$15,$H38*(1+$D$4)^AH$6,IF(AND(MOD((AH$6),$E38)=0,AH$6&lt;'Allgemeine Info'!$H$15),($G38+$H38)*((1+$D$4)^AH$6),0)))</f>
        <v>0</v>
      </c>
      <c r="AI38" s="257">
        <f>IF(OR($E38="",'Allgemeine Info'!$H$15=""),0,IF(AI$6='Allgemeine Info'!$H$15,$H38*(1+$D$4)^AI$6,IF(AND(MOD((AI$6),$E38)=0,AI$6&lt;'Allgemeine Info'!$H$15),($G38+$H38)*((1+$D$4)^AI$6),0)))</f>
        <v>0</v>
      </c>
      <c r="AJ38" s="257">
        <f>IF(OR($E38="",'Allgemeine Info'!$H$15=""),0,IF(AJ$6='Allgemeine Info'!$H$15,$H38*(1+$D$4)^AJ$6,IF(AND(MOD((AJ$6),$E38)=0,AJ$6&lt;'Allgemeine Info'!$H$15),($G38+$H38)*((1+$D$4)^AJ$6),0)))</f>
        <v>0</v>
      </c>
      <c r="AK38" s="257">
        <f>IF(OR($E38="",'Allgemeine Info'!$H$15=""),0,IF(AK$6='Allgemeine Info'!$H$15,$H38*(1+$D$4)^AK$6,IF(AND(MOD((AK$6),$E38)=0,AK$6&lt;'Allgemeine Info'!$H$15),($G38+$H38)*((1+$D$4)^AK$6),0)))</f>
        <v>0</v>
      </c>
      <c r="AL38" s="257">
        <f>IF(OR($E38="",'Allgemeine Info'!$H$15=""),0,IF(AL$6='Allgemeine Info'!$H$15,$H38*(1+$D$4)^AL$6,IF(AND(MOD((AL$6),$E38)=0,AL$6&lt;'Allgemeine Info'!$H$15),($G38+$H38)*((1+$D$4)^AL$6),0)))</f>
        <v>0</v>
      </c>
      <c r="AM38" s="257">
        <f>IF(OR($E38="",'Allgemeine Info'!$H$15=""),0,IF(AM$6='Allgemeine Info'!$H$15,$H38*(1+$D$4)^AM$6,IF(AND(MOD((AM$6),$E38)=0,AM$6&lt;'Allgemeine Info'!$H$15),($G38+$H38)*((1+$D$4)^AM$6),0)))</f>
        <v>0</v>
      </c>
      <c r="AN38" s="257">
        <f>IF(OR($E38="",'Allgemeine Info'!$H$15=""),0,IF(AN$6='Allgemeine Info'!$H$15,$H38*(1+$D$4)^AN$6,IF(AND(MOD((AN$6),$E38)=0,AN$6&lt;'Allgemeine Info'!$H$15),($G38+$H38)*((1+$D$4)^AN$6),0)))</f>
        <v>0</v>
      </c>
      <c r="AO38" s="257">
        <f>IF(OR($E38="",'Allgemeine Info'!$H$15=""),0,IF(AO$6='Allgemeine Info'!$H$15,$H38*(1+$D$4)^AO$6,IF(AND(MOD((AO$6),$E38)=0,AO$6&lt;'Allgemeine Info'!$H$15),($G38+$H38)*((1+$D$4)^AO$6),0)))</f>
        <v>0</v>
      </c>
      <c r="AP38" s="257">
        <f>IF(OR($E38="",'Allgemeine Info'!$H$15=""),0,IF(AP$6='Allgemeine Info'!$H$15,$H38*(1+$D$4)^AP$6,IF(AND(MOD((AP$6),$E38)=0,AP$6&lt;'Allgemeine Info'!$H$15),($G38+$H38)*((1+$D$4)^AP$6),0)))</f>
        <v>0</v>
      </c>
      <c r="AQ38" s="257">
        <f>IF(OR($E38="",'Allgemeine Info'!$H$15=""),0,IF(AQ$6='Allgemeine Info'!$H$15,$H38*(1+$D$4)^AQ$6,IF(AND(MOD((AQ$6),$E38)=0,AQ$6&lt;'Allgemeine Info'!$H$15),($G38+$H38)*((1+$D$4)^AQ$6),0)))</f>
        <v>0</v>
      </c>
      <c r="AR38" s="257">
        <f>IF(OR($E38="",'Allgemeine Info'!$H$15=""),0,IF(AR$6='Allgemeine Info'!$H$15,$H38*(1+$D$4)^AR$6,IF(AND(MOD((AR$6),$E38)=0,AR$6&lt;'Allgemeine Info'!$H$15),($G38+$H38)*((1+$D$4)^AR$6),0)))</f>
        <v>0</v>
      </c>
      <c r="AS38" s="257">
        <f>IF(OR($E38="",'Allgemeine Info'!$H$15=""),0,IF(AS$6='Allgemeine Info'!$H$15,$H38*(1+$D$4)^AS$6,IF(AND(MOD((AS$6),$E38)=0,AS$6&lt;'Allgemeine Info'!$H$15),($G38+$H38)*((1+$D$4)^AS$6),0)))</f>
        <v>0</v>
      </c>
      <c r="AT38" s="257">
        <f>IF(OR($E38="",'Allgemeine Info'!$H$15=""),0,IF(AT$6='Allgemeine Info'!$H$15,$H38*(1+$D$4)^AT$6,IF(AND(MOD((AT$6),$E38)=0,AT$6&lt;'Allgemeine Info'!$H$15),($G38+$H38)*((1+$D$4)^AT$6),0)))</f>
        <v>0</v>
      </c>
      <c r="AU38" s="257">
        <f>IF(OR($E38="",'Allgemeine Info'!$H$15=""),0,IF(AU$6='Allgemeine Info'!$H$15,$H38*(1+$D$4)^AU$6,IF(AND(MOD((AU$6),$E38)=0,AU$6&lt;'Allgemeine Info'!$H$15),($G38+$H38)*((1+$D$4)^AU$6),0)))</f>
        <v>0</v>
      </c>
      <c r="AV38" s="257">
        <f>IF(OR($E38="",'Allgemeine Info'!$H$15=""),0,IF(AV$6='Allgemeine Info'!$H$15,$H38*(1+$D$4)^AV$6,IF(AND(MOD((AV$6),$E38)=0,AV$6&lt;'Allgemeine Info'!$H$15),($G38+$H38)*((1+$D$4)^AV$6),0)))</f>
        <v>0</v>
      </c>
      <c r="AW38" s="257">
        <f>IF(OR($E38="",'Allgemeine Info'!$H$15=""),0,IF(AW$6='Allgemeine Info'!$H$15,$H38*(1+$D$4)^AW$6,IF(AND(MOD((AW$6),$E38)=0,AW$6&lt;'Allgemeine Info'!$H$15),($G38+$H38)*((1+$D$4)^AW$6),0)))</f>
        <v>0</v>
      </c>
      <c r="AX38" s="257">
        <f>IF(OR($E38="",'Allgemeine Info'!$H$15=""),0,IF(AX$6='Allgemeine Info'!$H$15,$H38*(1+$D$4)^AX$6,IF(AND(MOD((AX$6),$E38)=0,AX$6&lt;'Allgemeine Info'!$H$15),($G38+$H38)*((1+$D$4)^AX$6),0)))</f>
        <v>0</v>
      </c>
      <c r="AY38" s="257">
        <f>IF(OR($E38="",'Allgemeine Info'!$H$15=""),0,IF(AY$6='Allgemeine Info'!$H$15,$H38*(1+$D$4)^AY$6,IF(AND(MOD((AY$6),$E38)=0,AY$6&lt;'Allgemeine Info'!$H$15),($G38+$H38)*((1+$D$4)^AY$6),0)))</f>
        <v>0</v>
      </c>
      <c r="AZ38" s="257">
        <f>IF(OR($E38="",'Allgemeine Info'!$H$15=""),0,IF(AZ$6='Allgemeine Info'!$H$15,$H38*(1+$D$4)^AZ$6,IF(AND(MOD((AZ$6),$E38)=0,AZ$6&lt;'Allgemeine Info'!$H$15),($G38+$H38)*((1+$D$4)^AZ$6),0)))</f>
        <v>0</v>
      </c>
      <c r="BA38" s="257">
        <f>IF(OR($E38="",'Allgemeine Info'!$H$15=""),0,IF(BA$6='Allgemeine Info'!$H$15,$H38*(1+$D$4)^BA$6,IF(AND(MOD((BA$6),$E38)=0,BA$6&lt;'Allgemeine Info'!$H$15),($G38+$H38)*((1+$D$4)^BA$6),0)))</f>
        <v>0</v>
      </c>
      <c r="BB38" s="257">
        <f>IF(OR($E38="",'Allgemeine Info'!$H$15=""),0,IF(BB$6='Allgemeine Info'!$H$15,$H38*(1+$D$4)^BB$6,IF(AND(MOD((BB$6),$E38)=0,BB$6&lt;'Allgemeine Info'!$H$15),($G38+$H38)*((1+$D$4)^BB$6),0)))</f>
        <v>0</v>
      </c>
      <c r="BC38" s="257">
        <f>IF(OR($E38="",'Allgemeine Info'!$H$15=""),0,IF(BC$6='Allgemeine Info'!$H$15,$H38*(1+$D$4)^BC$6,IF(AND(MOD((BC$6),$E38)=0,BC$6&lt;'Allgemeine Info'!$H$15),($G38+$H38)*((1+$D$4)^BC$6),0)))</f>
        <v>0</v>
      </c>
      <c r="BD38" s="257">
        <f>IF(OR($E38="",'Allgemeine Info'!$H$15=""),0,IF(BD$6='Allgemeine Info'!$H$15,$H38*(1+$D$4)^BD$6,IF(AND(MOD((BD$6),$E38)=0,BD$6&lt;'Allgemeine Info'!$H$15),($G38+$H38)*((1+$D$4)^BD$6),0)))</f>
        <v>0</v>
      </c>
      <c r="BE38" s="257">
        <f>IF(OR($E38="",'Allgemeine Info'!$H$15=""),0,IF(BE$6='Allgemeine Info'!$H$15,$H38*(1+$D$4)^BE$6,IF(AND(MOD((BE$6),$E38)=0,BE$6&lt;'Allgemeine Info'!$H$15),($G38+$H38)*((1+$D$4)^BE$6),0)))</f>
        <v>0</v>
      </c>
      <c r="BF38" s="257">
        <f>IF(OR($E38="",'Allgemeine Info'!$H$15=""),0,IF(BF$6='Allgemeine Info'!$H$15,$H38*(1+$D$4)^BF$6,IF(AND(MOD((BF$6),$E38)=0,BF$6&lt;'Allgemeine Info'!$H$15),($G38+$H38)*((1+$D$4)^BF$6),0)))</f>
        <v>0</v>
      </c>
      <c r="BG38" s="257">
        <f>IF(OR($E38="",'Allgemeine Info'!$H$15=""),0,IF(BG$6='Allgemeine Info'!$H$15,$H38*(1+$D$4)^BG$6,IF(AND(MOD((BG$6),$E38)=0,BG$6&lt;'Allgemeine Info'!$H$15),($G38+$H38)*((1+$D$4)^BG$6),0)))</f>
        <v>0</v>
      </c>
      <c r="BH38" s="257">
        <f>IF(OR($E38="",'Allgemeine Info'!$H$15=""),0,IF(BH$6='Allgemeine Info'!$H$15,$H38*(1+$D$4)^BH$6,IF(AND(MOD((BH$6),$E38)=0,BH$6&lt;'Allgemeine Info'!$H$15),($G38+$H38)*((1+$D$4)^BH$6),0)))</f>
        <v>0</v>
      </c>
      <c r="BI38" s="257">
        <f>IF(OR($E38="",'Allgemeine Info'!$H$15=""),0,IF(BI$6='Allgemeine Info'!$H$15,$H38*(1+$D$4)^BI$6,IF(AND(MOD((BI$6),$E38)=0,BI$6&lt;'Allgemeine Info'!$H$15),($G38+$H38)*((1+$D$4)^BI$6),0)))</f>
        <v>0</v>
      </c>
      <c r="BJ38" s="257">
        <f>IF(OR($E38="",'Allgemeine Info'!$H$15=""),0,IF(BJ$6='Allgemeine Info'!$H$15,$H38*(1+$D$4)^BJ$6,IF(AND(MOD((BJ$6),$E38)=0,BJ$6&lt;'Allgemeine Info'!$H$15),($G38+$H38)*((1+$D$4)^BJ$6),0)))</f>
        <v>0</v>
      </c>
      <c r="BK38" s="257">
        <f>IF(OR($E38="",'Allgemeine Info'!$H$15=""),0,IF(BK$6='Allgemeine Info'!$H$15,$H38*(1+$D$4)^BK$6,IF(AND(MOD((BK$6),$E38)=0,BK$6&lt;'Allgemeine Info'!$H$15),($G38+$H38)*((1+$D$4)^BK$6),0)))</f>
        <v>0</v>
      </c>
      <c r="BL38" s="257">
        <f>IF(OR($E38="",'Allgemeine Info'!$H$15=""),0,IF(BL$6='Allgemeine Info'!$H$15,$H38*(1+$D$4)^BL$6,IF(AND(MOD((BL$6),$E38)=0,BL$6&lt;'Allgemeine Info'!$H$15),($G38+$H38)*((1+$D$4)^BL$6),0)))</f>
        <v>0</v>
      </c>
      <c r="BM38" s="257">
        <f>IF(OR($E38="",'Allgemeine Info'!$H$15=""),0,IF(BM$6='Allgemeine Info'!$H$15,$H38*(1+$D$4)^BM$6,IF(AND(MOD((BM$6),$E38)=0,BM$6&lt;'Allgemeine Info'!$H$15),($G38+$H38)*((1+$D$4)^BM$6),0)))</f>
        <v>0</v>
      </c>
      <c r="BN38" s="257">
        <f>IF(OR($E38="",'Allgemeine Info'!$H$15=""),0,IF(BN$6='Allgemeine Info'!$H$15,$H38*(1+$D$4)^BN$6,IF(AND(MOD((BN$6),$E38)=0,BN$6&lt;'Allgemeine Info'!$H$15),($G38+$H38)*((1+$D$4)^BN$6),0)))</f>
        <v>0</v>
      </c>
      <c r="BO38" s="257">
        <f>IF(OR($E38="",'Allgemeine Info'!$H$15=""),0,IF(BO$6='Allgemeine Info'!$H$15,$H38*(1+$D$4)^BO$6,IF(AND(MOD((BO$6),$E38)=0,BO$6&lt;'Allgemeine Info'!$H$15),($G38+$H38)*((1+$D$4)^BO$6),0)))</f>
        <v>0</v>
      </c>
      <c r="BP38" s="257">
        <f>IF(OR($E38="",'Allgemeine Info'!$H$15=""),0,IF(BP$6='Allgemeine Info'!$H$15,$H38*(1+$D$4)^BP$6,IF(AND(MOD((BP$6),$E38)=0,BP$6&lt;'Allgemeine Info'!$H$15),($G38+$H38)*((1+$D$4)^BP$6),0)))</f>
        <v>0</v>
      </c>
      <c r="BQ38" s="257">
        <f>IF(OR($E38="",'Allgemeine Info'!$H$15=""),0,IF(BQ$6='Allgemeine Info'!$H$15,$H38*(1+$D$4)^BQ$6,IF(AND(MOD((BQ$6),$E38)=0,BQ$6&lt;'Allgemeine Info'!$H$15),($G38+$H38)*((1+$D$4)^BQ$6),0)))</f>
        <v>0</v>
      </c>
      <c r="BR38" s="257">
        <f>IF(OR($E38="",'Allgemeine Info'!$H$15=""),0,IF(BR$6='Allgemeine Info'!$H$15,$H38*(1+$D$4)^BR$6,IF(AND(MOD((BR$6),$E38)=0,BR$6&lt;'Allgemeine Info'!$H$15),($G38+$H38)*((1+$D$4)^BR$6),0)))</f>
        <v>0</v>
      </c>
      <c r="BS38" s="257">
        <f>IF(OR($E38="",'Allgemeine Info'!$H$15=""),0,IF(BS$6='Allgemeine Info'!$H$15,$H38*(1+$D$4)^BS$6,IF(AND(MOD((BS$6),$E38)=0,BS$6&lt;'Allgemeine Info'!$H$15),($G38+$H38)*((1+$D$4)^BS$6),0)))</f>
        <v>0</v>
      </c>
      <c r="BT38" s="257">
        <f>IF(OR($E38="",'Allgemeine Info'!$H$15=""),0,IF(BT$6='Allgemeine Info'!$H$15,$H38*(1+$D$4)^BT$6,IF(AND(MOD((BT$6),$E38)=0,BT$6&lt;'Allgemeine Info'!$H$15),($G38+$H38)*((1+$D$4)^BT$6),0)))</f>
        <v>0</v>
      </c>
      <c r="BU38" s="257">
        <f>IF(OR($E38="",'Allgemeine Info'!$H$15=""),0,IF(BU$6='Allgemeine Info'!$H$15,$H38*(1+$D$4)^BU$6,IF(AND(MOD((BU$6),$E38)=0,BU$6&lt;'Allgemeine Info'!$H$15),($G38+$H38)*((1+$D$4)^BU$6),0)))</f>
        <v>0</v>
      </c>
      <c r="BV38" s="257">
        <f>IF(OR($E38="",'Allgemeine Info'!$H$15=""),0,IF(BV$6='Allgemeine Info'!$H$15,$H38*(1+$D$4)^BV$6,IF(AND(MOD((BV$6),$E38)=0,BV$6&lt;'Allgemeine Info'!$H$15),($G38+$H38)*((1+$D$4)^BV$6),0)))</f>
        <v>0</v>
      </c>
      <c r="BW38" s="257">
        <f>IF(OR($E38="",'Allgemeine Info'!$H$15=""),0,IF(BW$6='Allgemeine Info'!$H$15,$H38*(1+$D$4)^BW$6,IF(AND(MOD((BW$6),$E38)=0,BW$6&lt;'Allgemeine Info'!$H$15),($G38+$H38)*((1+$D$4)^BW$6),0)))</f>
        <v>0</v>
      </c>
      <c r="BX38" s="257">
        <f>IF(OR($E38="",'Allgemeine Info'!$H$15=""),0,IF(BX$6='Allgemeine Info'!$H$15,$H38*(1+$D$4)^BX$6,IF(AND(MOD((BX$6),$E38)=0,BX$6&lt;'Allgemeine Info'!$H$15),($G38+$H38)*((1+$D$4)^BX$6),0)))</f>
        <v>0</v>
      </c>
      <c r="BY38" s="257">
        <f>IF(OR($E38="",'Allgemeine Info'!$H$15=""),0,IF(BY$6='Allgemeine Info'!$H$15,$H38*(1+$D$4)^BY$6,IF(AND(MOD((BY$6),$E38)=0,BY$6&lt;'Allgemeine Info'!$H$15),($G38+$H38)*((1+$D$4)^BY$6),0)))</f>
        <v>0</v>
      </c>
      <c r="BZ38" s="257">
        <f>IF(OR($E38="",'Allgemeine Info'!$H$15=""),0,IF(BZ$6='Allgemeine Info'!$H$15,$H38*(1+$D$4)^BZ$6,IF(AND(MOD((BZ$6),$E38)=0,BZ$6&lt;'Allgemeine Info'!$H$15),($G38+$H38)*((1+$D$4)^BZ$6),0)))</f>
        <v>0</v>
      </c>
      <c r="CA38" s="257">
        <f>IF(OR($E38="",'Allgemeine Info'!$H$15=""),0,IF(CA$6='Allgemeine Info'!$H$15,$H38*(1+$D$4)^CA$6,IF(AND(MOD((CA$6),$E38)=0,CA$6&lt;'Allgemeine Info'!$H$15),($G38+$H38)*((1+$D$4)^CA$6),0)))</f>
        <v>0</v>
      </c>
      <c r="CB38" s="257">
        <f>IF(OR($E38="",'Allgemeine Info'!$H$15=""),0,IF(CB$6='Allgemeine Info'!$H$15,$H38*(1+$D$4)^CB$6,IF(AND(MOD((CB$6),$E38)=0,CB$6&lt;'Allgemeine Info'!$H$15),($G38+$H38)*((1+$D$4)^CB$6),0)))</f>
        <v>0</v>
      </c>
      <c r="CC38" s="257">
        <f>IF(OR($E38="",'Allgemeine Info'!$H$15=""),0,IF(CC$6='Allgemeine Info'!$H$15,$H38*(1+$D$4)^CC$6,IF(AND(MOD((CC$6),$E38)=0,CC$6&lt;'Allgemeine Info'!$H$15),($G38+$H38)*((1+$D$4)^CC$6),0)))</f>
        <v>0</v>
      </c>
      <c r="CD38" s="257">
        <f>IF(OR($E38="",'Allgemeine Info'!$H$15=""),0,IF(CD$6='Allgemeine Info'!$H$15,$H38*(1+$D$4)^CD$6,IF(AND(MOD((CD$6),$E38)=0,CD$6&lt;'Allgemeine Info'!$H$15),($G38+$H38)*((1+$D$4)^CD$6),0)))</f>
        <v>0</v>
      </c>
      <c r="CE38" s="257">
        <f>IF(OR($E38="",'Allgemeine Info'!$H$15=""),0,IF(CE$6='Allgemeine Info'!$H$15,$H38*(1+$D$4)^CE$6,IF(AND(MOD((CE$6),$E38)=0,CE$6&lt;'Allgemeine Info'!$H$15),($G38+$H38)*((1+$D$4)^CE$6),0)))</f>
        <v>0</v>
      </c>
      <c r="CF38" s="257">
        <f>IF(OR($E38="",'Allgemeine Info'!$H$15=""),0,IF(CF$6='Allgemeine Info'!$H$15,$H38*(1+$D$4)^CF$6,IF(AND(MOD((CF$6),$E38)=0,CF$6&lt;'Allgemeine Info'!$H$15),($G38+$H38)*((1+$D$4)^CF$6),0)))</f>
        <v>0</v>
      </c>
      <c r="CG38" s="257">
        <f>IF(OR($E38="",'Allgemeine Info'!$H$15=""),0,IF(CG$6='Allgemeine Info'!$H$15,$H38*(1+$D$4)^CG$6,IF(AND(MOD((CG$6),$E38)=0,CG$6&lt;'Allgemeine Info'!$H$15),($G38+$H38)*((1+$D$4)^CG$6),0)))</f>
        <v>0</v>
      </c>
      <c r="CH38" s="257">
        <f>IF(OR($E38="",'Allgemeine Info'!$H$15=""),0,IF(CH$6='Allgemeine Info'!$H$15,$H38*(1+$D$4)^CH$6,IF(AND(MOD((CH$6),$E38)=0,CH$6&lt;'Allgemeine Info'!$H$15),($G38+$H38)*((1+$D$4)^CH$6),0)))</f>
        <v>0</v>
      </c>
      <c r="CI38" s="257">
        <f>IF(OR($E38="",'Allgemeine Info'!$H$15=""),0,IF(CI$6='Allgemeine Info'!$H$15,$H38*(1+$D$4)^CI$6,IF(AND(MOD((CI$6),$E38)=0,CI$6&lt;'Allgemeine Info'!$H$15),($G38+$H38)*((1+$D$4)^CI$6),0)))</f>
        <v>0</v>
      </c>
      <c r="CJ38" s="257">
        <f>IF(OR($E38="",'Allgemeine Info'!$H$15=""),0,IF(CJ$6='Allgemeine Info'!$H$15,$H38*(1+$D$4)^CJ$6,IF(AND(MOD((CJ$6),$E38)=0,CJ$6&lt;'Allgemeine Info'!$H$15),($G38+$H38)*((1+$D$4)^CJ$6),0)))</f>
        <v>0</v>
      </c>
      <c r="CK38" s="257">
        <f>IF(OR($E38="",'Allgemeine Info'!$H$15=""),0,IF(CK$6='Allgemeine Info'!$H$15,$H38*(1+$D$4)^CK$6,IF(AND(MOD((CK$6),$E38)=0,CK$6&lt;'Allgemeine Info'!$H$15),($G38+$H38)*((1+$D$4)^CK$6),0)))</f>
        <v>0</v>
      </c>
      <c r="CL38" s="257">
        <f>IF(OR($E38="",'Allgemeine Info'!$H$15=""),0,IF(CL$6='Allgemeine Info'!$H$15,$H38*(1+$D$4)^CL$6,IF(AND(MOD((CL$6),$E38)=0,CL$6&lt;'Allgemeine Info'!$H$15),($G38+$H38)*((1+$D$4)^CL$6),0)))</f>
        <v>0</v>
      </c>
      <c r="CM38" s="257">
        <f>IF(OR($E38="",'Allgemeine Info'!$H$15=""),0,IF(CM$6='Allgemeine Info'!$H$15,$H38*(1+$D$4)^CM$6,IF(AND(MOD((CM$6),$E38)=0,CM$6&lt;'Allgemeine Info'!$H$15),($G38+$H38)*((1+$D$4)^CM$6),0)))</f>
        <v>0</v>
      </c>
      <c r="CN38" s="257">
        <f>IF(OR($E38="",'Allgemeine Info'!$H$15=""),0,IF(CN$6='Allgemeine Info'!$H$15,$H38*(1+$D$4)^CN$6,IF(AND(MOD((CN$6),$E38)=0,CN$6&lt;'Allgemeine Info'!$H$15),($G38+$H38)*((1+$D$4)^CN$6),0)))</f>
        <v>0</v>
      </c>
      <c r="CO38" s="257">
        <f>IF(OR($E38="",'Allgemeine Info'!$H$15=""),0,IF(CO$6='Allgemeine Info'!$H$15,$H38*(1+$D$4)^CO$6,IF(AND(MOD((CO$6),$E38)=0,CO$6&lt;'Allgemeine Info'!$H$15),($G38+$H38)*((1+$D$4)^CO$6),0)))</f>
        <v>0</v>
      </c>
      <c r="CP38" s="257">
        <f>IF(OR($E38="",'Allgemeine Info'!$H$15=""),0,IF(CP$6='Allgemeine Info'!$H$15,$H38*(1+$D$4)^CP$6,IF(AND(MOD((CP$6),$E38)=0,CP$6&lt;'Allgemeine Info'!$H$15),($G38+$H38)*((1+$D$4)^CP$6),0)))</f>
        <v>0</v>
      </c>
      <c r="CQ38" s="257">
        <f>IF(OR($E38="",'Allgemeine Info'!$H$15=""),0,IF(CQ$6='Allgemeine Info'!$H$15,$H38*(1+$D$4)^CQ$6,IF(AND(MOD((CQ$6),$E38)=0,CQ$6&lt;'Allgemeine Info'!$H$15),($G38+$H38)*((1+$D$4)^CQ$6),0)))</f>
        <v>0</v>
      </c>
      <c r="CR38" s="257">
        <f>IF(OR($E38="",'Allgemeine Info'!$H$15=""),0,IF(CR$6='Allgemeine Info'!$H$15,$H38*(1+$D$4)^CR$6,IF(AND(MOD((CR$6),$E38)=0,CR$6&lt;'Allgemeine Info'!$H$15),($G38+$H38)*((1+$D$4)^CR$6),0)))</f>
        <v>0</v>
      </c>
      <c r="CS38" s="257">
        <f>IF(OR($E38="",'Allgemeine Info'!$H$15=""),0,IF(CS$6='Allgemeine Info'!$H$15,$H38*(1+$D$4)^CS$6,IF(AND(MOD((CS$6),$E38)=0,CS$6&lt;'Allgemeine Info'!$H$15),($G38+$H38)*((1+$D$4)^CS$6),0)))</f>
        <v>0</v>
      </c>
      <c r="CT38" s="257">
        <f>IF(OR($E38="",'Allgemeine Info'!$H$15=""),0,IF(CT$6='Allgemeine Info'!$H$15,$H38*(1+$D$4)^CT$6,IF(AND(MOD((CT$6),$E38)=0,CT$6&lt;'Allgemeine Info'!$H$15),($G38+$H38)*((1+$D$4)^CT$6),0)))</f>
        <v>0</v>
      </c>
      <c r="CU38" s="257">
        <f>IF(OR($E38="",'Allgemeine Info'!$H$15=""),0,IF(CU$6='Allgemeine Info'!$H$15,$H38*(1+$D$4)^CU$6,IF(AND(MOD((CU$6),$E38)=0,CU$6&lt;'Allgemeine Info'!$H$15),($G38+$H38)*((1+$D$4)^CU$6),0)))</f>
        <v>0</v>
      </c>
      <c r="CV38" s="257">
        <f>IF(OR($E38="",'Allgemeine Info'!$H$15=""),0,IF(CV$6='Allgemeine Info'!$H$15,$H38*(1+$D$4)^CV$6,IF(AND(MOD((CV$6),$E38)=0,CV$6&lt;'Allgemeine Info'!$H$15),($G38+$H38)*((1+$D$4)^CV$6),0)))</f>
        <v>0</v>
      </c>
      <c r="CW38" s="257">
        <f>IF(OR($E38="",'Allgemeine Info'!$H$15=""),0,IF(CW$6='Allgemeine Info'!$H$15,$H38*(1+$D$4)^CW$6,IF(AND(MOD((CW$6),$E38)=0,CW$6&lt;'Allgemeine Info'!$H$15),($G38+$H38)*((1+$D$4)^CW$6),0)))</f>
        <v>0</v>
      </c>
      <c r="CX38" s="257">
        <f>IF(OR($E38="",'Allgemeine Info'!$H$15=""),0,IF(CX$6='Allgemeine Info'!$H$15,$H38*(1+$D$4)^CX$6,IF(AND(MOD((CX$6),$E38)=0,CX$6&lt;'Allgemeine Info'!$H$15),($G38+$H38)*((1+$D$4)^CX$6),0)))</f>
        <v>0</v>
      </c>
      <c r="CY38" s="257">
        <f>IF(OR($E38="",'Allgemeine Info'!$H$15=""),0,IF(CY$6='Allgemeine Info'!$H$15,$H38*(1+$D$4)^CY$6,IF(AND(MOD((CY$6),$E38)=0,CY$6&lt;'Allgemeine Info'!$H$15),($G38+$H38)*((1+$D$4)^CY$6),0)))</f>
        <v>0</v>
      </c>
      <c r="CZ38" s="257">
        <f>IF(OR($E38="",'Allgemeine Info'!$H$15=""),0,IF(CZ$6='Allgemeine Info'!$H$15,$H38*(1+$D$4)^CZ$6,IF(AND(MOD((CZ$6),$E38)=0,CZ$6&lt;'Allgemeine Info'!$H$15),($G38+$H38)*((1+$D$4)^CZ$6),0)))</f>
        <v>0</v>
      </c>
      <c r="DA38" s="257">
        <f>IF(OR($E38="",'Allgemeine Info'!$H$15=""),0,IF(DA$6='Allgemeine Info'!$H$15,$H38*(1+$D$4)^DA$6,IF(AND(MOD((DA$6),$E38)=0,DA$6&lt;'Allgemeine Info'!$H$15),($G38+$H38)*((1+$D$4)^DA$6),0)))</f>
        <v>0</v>
      </c>
      <c r="DB38" s="257">
        <f>IF(OR($E38="",'Allgemeine Info'!$H$15=""),0,IF(DB$6='Allgemeine Info'!$H$15,$H38*(1+$D$4)^DB$6,IF(AND(MOD((DB$6),$E38)=0,DB$6&lt;'Allgemeine Info'!$H$15),($G38+$H38)*((1+$D$4)^DB$6),0)))</f>
        <v>0</v>
      </c>
      <c r="DC38" s="257">
        <f>IF(OR($E38="",'Allgemeine Info'!$H$15=""),0,IF(DC$6='Allgemeine Info'!$H$15,$H38*(1+$D$4)^DC$6,IF(AND(MOD((DC$6),$E38)=0,DC$6&lt;'Allgemeine Info'!$H$15),($G38+$H38)*((1+$D$4)^DC$6),0)))</f>
        <v>0</v>
      </c>
      <c r="DD38" s="252">
        <f>IF(OR($E38="",'Allgemeine Info'!$H$15=""),0,IF(DD$6='Allgemeine Info'!$H$15,$H38*(1+$D$4)^DD$6,IF(AND(MOD((DD$6),$E38)=0,DD$6&lt;'Allgemeine Info'!$H$15),($G38+$H38)*((1+$D$4)^DD$6),0)))</f>
        <v>0</v>
      </c>
      <c r="DE38" s="157"/>
    </row>
    <row r="39" spans="1:109" s="60" customFormat="1" x14ac:dyDescent="0.2">
      <c r="A39" s="9"/>
      <c r="B39" s="48"/>
      <c r="C39" s="339"/>
      <c r="D39" s="253"/>
      <c r="E39" s="341"/>
      <c r="F39" s="249">
        <f>IF('Allgemeine Info'!$H$15="",0,IF(E39=0,0,IF(MOD(('Allgemeine Info'!$H$15),E39)=0,(('Allgemeine Info'!$H$15)/E39)-1,ROUNDDOWN(('Allgemeine Info'!$H$15)/E39,0))))</f>
        <v>0</v>
      </c>
      <c r="G39" s="343"/>
      <c r="H39" s="343"/>
      <c r="I39" s="257">
        <f>IF(OR($E39="",'Allgemeine Info'!$H$15=""),0,IF(I$6='Allgemeine Info'!$H$15,$H39*(1+$D$4)^I$6,IF(AND(MOD((I$6),$E39)=0,I$6&lt;'Allgemeine Info'!$H$15),($G39+$H39)*((1+$D$4)^I$6),0)))</f>
        <v>0</v>
      </c>
      <c r="J39" s="257">
        <f>IF(OR($E39="",'Allgemeine Info'!$H$15=""),0,IF(J$6='Allgemeine Info'!$H$15,$H39*(1+$D$4)^J$6,IF(AND(MOD((J$6),$E39)=0,J$6&lt;'Allgemeine Info'!$H$15),($G39+$H39)*((1+$D$4)^J$6),0)))</f>
        <v>0</v>
      </c>
      <c r="K39" s="257">
        <f>IF(OR($E39="",'Allgemeine Info'!$H$15=""),0,IF(K$6='Allgemeine Info'!$H$15,$H39*(1+$D$4)^K$6,IF(AND(MOD((K$6),$E39)=0,K$6&lt;'Allgemeine Info'!$H$15),($G39+$H39)*((1+$D$4)^K$6),0)))</f>
        <v>0</v>
      </c>
      <c r="L39" s="257">
        <f>IF(OR($E39="",'Allgemeine Info'!$H$15=""),0,IF(L$6='Allgemeine Info'!$H$15,$H39*(1+$D$4)^L$6,IF(AND(MOD((L$6),$E39)=0,L$6&lt;'Allgemeine Info'!$H$15),($G39+$H39)*((1+$D$4)^L$6),0)))</f>
        <v>0</v>
      </c>
      <c r="M39" s="257">
        <f>IF(OR($E39="",'Allgemeine Info'!$H$15=""),0,IF(M$6='Allgemeine Info'!$H$15,$H39*(1+$D$4)^M$6,IF(AND(MOD((M$6),$E39)=0,M$6&lt;'Allgemeine Info'!$H$15),($G39+$H39)*((1+$D$4)^M$6),0)))</f>
        <v>0</v>
      </c>
      <c r="N39" s="257">
        <f>IF(OR($E39="",'Allgemeine Info'!$H$15=""),0,IF(N$6='Allgemeine Info'!$H$15,$H39*(1+$D$4)^N$6,IF(AND(MOD((N$6),$E39)=0,N$6&lt;'Allgemeine Info'!$H$15),($G39+$H39)*((1+$D$4)^N$6),0)))</f>
        <v>0</v>
      </c>
      <c r="O39" s="257">
        <f>IF(OR($E39="",'Allgemeine Info'!$H$15=""),0,IF(O$6='Allgemeine Info'!$H$15,$H39*(1+$D$4)^O$6,IF(AND(MOD((O$6),$E39)=0,O$6&lt;'Allgemeine Info'!$H$15),($G39+$H39)*((1+$D$4)^O$6),0)))</f>
        <v>0</v>
      </c>
      <c r="P39" s="257">
        <f>IF(OR($E39="",'Allgemeine Info'!$H$15=""),0,IF(P$6='Allgemeine Info'!$H$15,$H39*(1+$D$4)^P$6,IF(AND(MOD((P$6),$E39)=0,P$6&lt;'Allgemeine Info'!$H$15),($G39+$H39)*((1+$D$4)^P$6),0)))</f>
        <v>0</v>
      </c>
      <c r="Q39" s="257">
        <f>IF(OR($E39="",'Allgemeine Info'!$H$15=""),0,IF(Q$6='Allgemeine Info'!$H$15,$H39*(1+$D$4)^Q$6,IF(AND(MOD((Q$6),$E39)=0,Q$6&lt;'Allgemeine Info'!$H$15),($G39+$H39)*((1+$D$4)^Q$6),0)))</f>
        <v>0</v>
      </c>
      <c r="R39" s="257">
        <f>IF(OR($E39="",'Allgemeine Info'!$H$15=""),0,IF(R$6='Allgemeine Info'!$H$15,$H39*(1+$D$4)^R$6,IF(AND(MOD((R$6),$E39)=0,R$6&lt;'Allgemeine Info'!$H$15),($G39+$H39)*((1+$D$4)^R$6),0)))</f>
        <v>0</v>
      </c>
      <c r="S39" s="257">
        <f>IF(OR($E39="",'Allgemeine Info'!$H$15=""),0,IF(S$6='Allgemeine Info'!$H$15,$H39*(1+$D$4)^S$6,IF(AND(MOD((S$6),$E39)=0,S$6&lt;'Allgemeine Info'!$H$15),($G39+$H39)*((1+$D$4)^S$6),0)))</f>
        <v>0</v>
      </c>
      <c r="T39" s="257">
        <f>IF(OR($E39="",'Allgemeine Info'!$H$15=""),0,IF(T$6='Allgemeine Info'!$H$15,$H39*(1+$D$4)^T$6,IF(AND(MOD((T$6),$E39)=0,T$6&lt;'Allgemeine Info'!$H$15),($G39+$H39)*((1+$D$4)^T$6),0)))</f>
        <v>0</v>
      </c>
      <c r="U39" s="257">
        <f>IF(OR($E39="",'Allgemeine Info'!$H$15=""),0,IF(U$6='Allgemeine Info'!$H$15,$H39*(1+$D$4)^U$6,IF(AND(MOD((U$6),$E39)=0,U$6&lt;'Allgemeine Info'!$H$15),($G39+$H39)*((1+$D$4)^U$6),0)))</f>
        <v>0</v>
      </c>
      <c r="V39" s="257">
        <f>IF(OR($E39="",'Allgemeine Info'!$H$15=""),0,IF(V$6='Allgemeine Info'!$H$15,$H39*(1+$D$4)^V$6,IF(AND(MOD((V$6),$E39)=0,V$6&lt;'Allgemeine Info'!$H$15),($G39+$H39)*((1+$D$4)^V$6),0)))</f>
        <v>0</v>
      </c>
      <c r="W39" s="257">
        <f>IF(OR($E39="",'Allgemeine Info'!$H$15=""),0,IF(W$6='Allgemeine Info'!$H$15,$H39*(1+$D$4)^W$6,IF(AND(MOD((W$6),$E39)=0,W$6&lt;'Allgemeine Info'!$H$15),($G39+$H39)*((1+$D$4)^W$6),0)))</f>
        <v>0</v>
      </c>
      <c r="X39" s="257">
        <f>IF(OR($E39="",'Allgemeine Info'!$H$15=""),0,IF(X$6='Allgemeine Info'!$H$15,$H39*(1+$D$4)^X$6,IF(AND(MOD((X$6),$E39)=0,X$6&lt;'Allgemeine Info'!$H$15),($G39+$H39)*((1+$D$4)^X$6),0)))</f>
        <v>0</v>
      </c>
      <c r="Y39" s="257">
        <f>IF(OR($E39="",'Allgemeine Info'!$H$15=""),0,IF(Y$6='Allgemeine Info'!$H$15,$H39*(1+$D$4)^Y$6,IF(AND(MOD((Y$6),$E39)=0,Y$6&lt;'Allgemeine Info'!$H$15),($G39+$H39)*((1+$D$4)^Y$6),0)))</f>
        <v>0</v>
      </c>
      <c r="Z39" s="257">
        <f>IF(OR($E39="",'Allgemeine Info'!$H$15=""),0,IF(Z$6='Allgemeine Info'!$H$15,$H39*(1+$D$4)^Z$6,IF(AND(MOD((Z$6),$E39)=0,Z$6&lt;'Allgemeine Info'!$H$15),($G39+$H39)*((1+$D$4)^Z$6),0)))</f>
        <v>0</v>
      </c>
      <c r="AA39" s="257">
        <f>IF(OR($E39="",'Allgemeine Info'!$H$15=""),0,IF(AA$6='Allgemeine Info'!$H$15,$H39*(1+$D$4)^AA$6,IF(AND(MOD((AA$6),$E39)=0,AA$6&lt;'Allgemeine Info'!$H$15),($G39+$H39)*((1+$D$4)^AA$6),0)))</f>
        <v>0</v>
      </c>
      <c r="AB39" s="257">
        <f>IF(OR($E39="",'Allgemeine Info'!$H$15=""),0,IF(AB$6='Allgemeine Info'!$H$15,$H39*(1+$D$4)^AB$6,IF(AND(MOD((AB$6),$E39)=0,AB$6&lt;'Allgemeine Info'!$H$15),($G39+$H39)*((1+$D$4)^AB$6),0)))</f>
        <v>0</v>
      </c>
      <c r="AC39" s="257">
        <f>IF(OR($E39="",'Allgemeine Info'!$H$15=""),0,IF(AC$6='Allgemeine Info'!$H$15,$H39*(1+$D$4)^AC$6,IF(AND(MOD((AC$6),$E39)=0,AC$6&lt;'Allgemeine Info'!$H$15),($G39+$H39)*((1+$D$4)^AC$6),0)))</f>
        <v>0</v>
      </c>
      <c r="AD39" s="257">
        <f>IF(OR($E39="",'Allgemeine Info'!$H$15=""),0,IF(AD$6='Allgemeine Info'!$H$15,$H39*(1+$D$4)^AD$6,IF(AND(MOD((AD$6),$E39)=0,AD$6&lt;'Allgemeine Info'!$H$15),($G39+$H39)*((1+$D$4)^AD$6),0)))</f>
        <v>0</v>
      </c>
      <c r="AE39" s="257">
        <f>IF(OR($E39="",'Allgemeine Info'!$H$15=""),0,IF(AE$6='Allgemeine Info'!$H$15,$H39*(1+$D$4)^AE$6,IF(AND(MOD((AE$6),$E39)=0,AE$6&lt;'Allgemeine Info'!$H$15),($G39+$H39)*((1+$D$4)^AE$6),0)))</f>
        <v>0</v>
      </c>
      <c r="AF39" s="257">
        <f>IF(OR($E39="",'Allgemeine Info'!$H$15=""),0,IF(AF$6='Allgemeine Info'!$H$15,$H39*(1+$D$4)^AF$6,IF(AND(MOD((AF$6),$E39)=0,AF$6&lt;'Allgemeine Info'!$H$15),($G39+$H39)*((1+$D$4)^AF$6),0)))</f>
        <v>0</v>
      </c>
      <c r="AG39" s="257">
        <f>IF(OR($E39="",'Allgemeine Info'!$H$15=""),0,IF(AG$6='Allgemeine Info'!$H$15,$H39*(1+$D$4)^AG$6,IF(AND(MOD((AG$6),$E39)=0,AG$6&lt;'Allgemeine Info'!$H$15),($G39+$H39)*((1+$D$4)^AG$6),0)))</f>
        <v>0</v>
      </c>
      <c r="AH39" s="257">
        <f>IF(OR($E39="",'Allgemeine Info'!$H$15=""),0,IF(AH$6='Allgemeine Info'!$H$15,$H39*(1+$D$4)^AH$6,IF(AND(MOD((AH$6),$E39)=0,AH$6&lt;'Allgemeine Info'!$H$15),($G39+$H39)*((1+$D$4)^AH$6),0)))</f>
        <v>0</v>
      </c>
      <c r="AI39" s="257">
        <f>IF(OR($E39="",'Allgemeine Info'!$H$15=""),0,IF(AI$6='Allgemeine Info'!$H$15,$H39*(1+$D$4)^AI$6,IF(AND(MOD((AI$6),$E39)=0,AI$6&lt;'Allgemeine Info'!$H$15),($G39+$H39)*((1+$D$4)^AI$6),0)))</f>
        <v>0</v>
      </c>
      <c r="AJ39" s="257">
        <f>IF(OR($E39="",'Allgemeine Info'!$H$15=""),0,IF(AJ$6='Allgemeine Info'!$H$15,$H39*(1+$D$4)^AJ$6,IF(AND(MOD((AJ$6),$E39)=0,AJ$6&lt;'Allgemeine Info'!$H$15),($G39+$H39)*((1+$D$4)^AJ$6),0)))</f>
        <v>0</v>
      </c>
      <c r="AK39" s="257">
        <f>IF(OR($E39="",'Allgemeine Info'!$H$15=""),0,IF(AK$6='Allgemeine Info'!$H$15,$H39*(1+$D$4)^AK$6,IF(AND(MOD((AK$6),$E39)=0,AK$6&lt;'Allgemeine Info'!$H$15),($G39+$H39)*((1+$D$4)^AK$6),0)))</f>
        <v>0</v>
      </c>
      <c r="AL39" s="257">
        <f>IF(OR($E39="",'Allgemeine Info'!$H$15=""),0,IF(AL$6='Allgemeine Info'!$H$15,$H39*(1+$D$4)^AL$6,IF(AND(MOD((AL$6),$E39)=0,AL$6&lt;'Allgemeine Info'!$H$15),($G39+$H39)*((1+$D$4)^AL$6),0)))</f>
        <v>0</v>
      </c>
      <c r="AM39" s="257">
        <f>IF(OR($E39="",'Allgemeine Info'!$H$15=""),0,IF(AM$6='Allgemeine Info'!$H$15,$H39*(1+$D$4)^AM$6,IF(AND(MOD((AM$6),$E39)=0,AM$6&lt;'Allgemeine Info'!$H$15),($G39+$H39)*((1+$D$4)^AM$6),0)))</f>
        <v>0</v>
      </c>
      <c r="AN39" s="257">
        <f>IF(OR($E39="",'Allgemeine Info'!$H$15=""),0,IF(AN$6='Allgemeine Info'!$H$15,$H39*(1+$D$4)^AN$6,IF(AND(MOD((AN$6),$E39)=0,AN$6&lt;'Allgemeine Info'!$H$15),($G39+$H39)*((1+$D$4)^AN$6),0)))</f>
        <v>0</v>
      </c>
      <c r="AO39" s="257">
        <f>IF(OR($E39="",'Allgemeine Info'!$H$15=""),0,IF(AO$6='Allgemeine Info'!$H$15,$H39*(1+$D$4)^AO$6,IF(AND(MOD((AO$6),$E39)=0,AO$6&lt;'Allgemeine Info'!$H$15),($G39+$H39)*((1+$D$4)^AO$6),0)))</f>
        <v>0</v>
      </c>
      <c r="AP39" s="257">
        <f>IF(OR($E39="",'Allgemeine Info'!$H$15=""),0,IF(AP$6='Allgemeine Info'!$H$15,$H39*(1+$D$4)^AP$6,IF(AND(MOD((AP$6),$E39)=0,AP$6&lt;'Allgemeine Info'!$H$15),($G39+$H39)*((1+$D$4)^AP$6),0)))</f>
        <v>0</v>
      </c>
      <c r="AQ39" s="257">
        <f>IF(OR($E39="",'Allgemeine Info'!$H$15=""),0,IF(AQ$6='Allgemeine Info'!$H$15,$H39*(1+$D$4)^AQ$6,IF(AND(MOD((AQ$6),$E39)=0,AQ$6&lt;'Allgemeine Info'!$H$15),($G39+$H39)*((1+$D$4)^AQ$6),0)))</f>
        <v>0</v>
      </c>
      <c r="AR39" s="257">
        <f>IF(OR($E39="",'Allgemeine Info'!$H$15=""),0,IF(AR$6='Allgemeine Info'!$H$15,$H39*(1+$D$4)^AR$6,IF(AND(MOD((AR$6),$E39)=0,AR$6&lt;'Allgemeine Info'!$H$15),($G39+$H39)*((1+$D$4)^AR$6),0)))</f>
        <v>0</v>
      </c>
      <c r="AS39" s="257">
        <f>IF(OR($E39="",'Allgemeine Info'!$H$15=""),0,IF(AS$6='Allgemeine Info'!$H$15,$H39*(1+$D$4)^AS$6,IF(AND(MOD((AS$6),$E39)=0,AS$6&lt;'Allgemeine Info'!$H$15),($G39+$H39)*((1+$D$4)^AS$6),0)))</f>
        <v>0</v>
      </c>
      <c r="AT39" s="257">
        <f>IF(OR($E39="",'Allgemeine Info'!$H$15=""),0,IF(AT$6='Allgemeine Info'!$H$15,$H39*(1+$D$4)^AT$6,IF(AND(MOD((AT$6),$E39)=0,AT$6&lt;'Allgemeine Info'!$H$15),($G39+$H39)*((1+$D$4)^AT$6),0)))</f>
        <v>0</v>
      </c>
      <c r="AU39" s="257">
        <f>IF(OR($E39="",'Allgemeine Info'!$H$15=""),0,IF(AU$6='Allgemeine Info'!$H$15,$H39*(1+$D$4)^AU$6,IF(AND(MOD((AU$6),$E39)=0,AU$6&lt;'Allgemeine Info'!$H$15),($G39+$H39)*((1+$D$4)^AU$6),0)))</f>
        <v>0</v>
      </c>
      <c r="AV39" s="257">
        <f>IF(OR($E39="",'Allgemeine Info'!$H$15=""),0,IF(AV$6='Allgemeine Info'!$H$15,$H39*(1+$D$4)^AV$6,IF(AND(MOD((AV$6),$E39)=0,AV$6&lt;'Allgemeine Info'!$H$15),($G39+$H39)*((1+$D$4)^AV$6),0)))</f>
        <v>0</v>
      </c>
      <c r="AW39" s="257">
        <f>IF(OR($E39="",'Allgemeine Info'!$H$15=""),0,IF(AW$6='Allgemeine Info'!$H$15,$H39*(1+$D$4)^AW$6,IF(AND(MOD((AW$6),$E39)=0,AW$6&lt;'Allgemeine Info'!$H$15),($G39+$H39)*((1+$D$4)^AW$6),0)))</f>
        <v>0</v>
      </c>
      <c r="AX39" s="257">
        <f>IF(OR($E39="",'Allgemeine Info'!$H$15=""),0,IF(AX$6='Allgemeine Info'!$H$15,$H39*(1+$D$4)^AX$6,IF(AND(MOD((AX$6),$E39)=0,AX$6&lt;'Allgemeine Info'!$H$15),($G39+$H39)*((1+$D$4)^AX$6),0)))</f>
        <v>0</v>
      </c>
      <c r="AY39" s="257">
        <f>IF(OR($E39="",'Allgemeine Info'!$H$15=""),0,IF(AY$6='Allgemeine Info'!$H$15,$H39*(1+$D$4)^AY$6,IF(AND(MOD((AY$6),$E39)=0,AY$6&lt;'Allgemeine Info'!$H$15),($G39+$H39)*((1+$D$4)^AY$6),0)))</f>
        <v>0</v>
      </c>
      <c r="AZ39" s="257">
        <f>IF(OR($E39="",'Allgemeine Info'!$H$15=""),0,IF(AZ$6='Allgemeine Info'!$H$15,$H39*(1+$D$4)^AZ$6,IF(AND(MOD((AZ$6),$E39)=0,AZ$6&lt;'Allgemeine Info'!$H$15),($G39+$H39)*((1+$D$4)^AZ$6),0)))</f>
        <v>0</v>
      </c>
      <c r="BA39" s="257">
        <f>IF(OR($E39="",'Allgemeine Info'!$H$15=""),0,IF(BA$6='Allgemeine Info'!$H$15,$H39*(1+$D$4)^BA$6,IF(AND(MOD((BA$6),$E39)=0,BA$6&lt;'Allgemeine Info'!$H$15),($G39+$H39)*((1+$D$4)^BA$6),0)))</f>
        <v>0</v>
      </c>
      <c r="BB39" s="257">
        <f>IF(OR($E39="",'Allgemeine Info'!$H$15=""),0,IF(BB$6='Allgemeine Info'!$H$15,$H39*(1+$D$4)^BB$6,IF(AND(MOD((BB$6),$E39)=0,BB$6&lt;'Allgemeine Info'!$H$15),($G39+$H39)*((1+$D$4)^BB$6),0)))</f>
        <v>0</v>
      </c>
      <c r="BC39" s="257">
        <f>IF(OR($E39="",'Allgemeine Info'!$H$15=""),0,IF(BC$6='Allgemeine Info'!$H$15,$H39*(1+$D$4)^BC$6,IF(AND(MOD((BC$6),$E39)=0,BC$6&lt;'Allgemeine Info'!$H$15),($G39+$H39)*((1+$D$4)^BC$6),0)))</f>
        <v>0</v>
      </c>
      <c r="BD39" s="257">
        <f>IF(OR($E39="",'Allgemeine Info'!$H$15=""),0,IF(BD$6='Allgemeine Info'!$H$15,$H39*(1+$D$4)^BD$6,IF(AND(MOD((BD$6),$E39)=0,BD$6&lt;'Allgemeine Info'!$H$15),($G39+$H39)*((1+$D$4)^BD$6),0)))</f>
        <v>0</v>
      </c>
      <c r="BE39" s="257">
        <f>IF(OR($E39="",'Allgemeine Info'!$H$15=""),0,IF(BE$6='Allgemeine Info'!$H$15,$H39*(1+$D$4)^BE$6,IF(AND(MOD((BE$6),$E39)=0,BE$6&lt;'Allgemeine Info'!$H$15),($G39+$H39)*((1+$D$4)^BE$6),0)))</f>
        <v>0</v>
      </c>
      <c r="BF39" s="257">
        <f>IF(OR($E39="",'Allgemeine Info'!$H$15=""),0,IF(BF$6='Allgemeine Info'!$H$15,$H39*(1+$D$4)^BF$6,IF(AND(MOD((BF$6),$E39)=0,BF$6&lt;'Allgemeine Info'!$H$15),($G39+$H39)*((1+$D$4)^BF$6),0)))</f>
        <v>0</v>
      </c>
      <c r="BG39" s="257">
        <f>IF(OR($E39="",'Allgemeine Info'!$H$15=""),0,IF(BG$6='Allgemeine Info'!$H$15,$H39*(1+$D$4)^BG$6,IF(AND(MOD((BG$6),$E39)=0,BG$6&lt;'Allgemeine Info'!$H$15),($G39+$H39)*((1+$D$4)^BG$6),0)))</f>
        <v>0</v>
      </c>
      <c r="BH39" s="257">
        <f>IF(OR($E39="",'Allgemeine Info'!$H$15=""),0,IF(BH$6='Allgemeine Info'!$H$15,$H39*(1+$D$4)^BH$6,IF(AND(MOD((BH$6),$E39)=0,BH$6&lt;'Allgemeine Info'!$H$15),($G39+$H39)*((1+$D$4)^BH$6),0)))</f>
        <v>0</v>
      </c>
      <c r="BI39" s="257">
        <f>IF(OR($E39="",'Allgemeine Info'!$H$15=""),0,IF(BI$6='Allgemeine Info'!$H$15,$H39*(1+$D$4)^BI$6,IF(AND(MOD((BI$6),$E39)=0,BI$6&lt;'Allgemeine Info'!$H$15),($G39+$H39)*((1+$D$4)^BI$6),0)))</f>
        <v>0</v>
      </c>
      <c r="BJ39" s="257">
        <f>IF(OR($E39="",'Allgemeine Info'!$H$15=""),0,IF(BJ$6='Allgemeine Info'!$H$15,$H39*(1+$D$4)^BJ$6,IF(AND(MOD((BJ$6),$E39)=0,BJ$6&lt;'Allgemeine Info'!$H$15),($G39+$H39)*((1+$D$4)^BJ$6),0)))</f>
        <v>0</v>
      </c>
      <c r="BK39" s="257">
        <f>IF(OR($E39="",'Allgemeine Info'!$H$15=""),0,IF(BK$6='Allgemeine Info'!$H$15,$H39*(1+$D$4)^BK$6,IF(AND(MOD((BK$6),$E39)=0,BK$6&lt;'Allgemeine Info'!$H$15),($G39+$H39)*((1+$D$4)^BK$6),0)))</f>
        <v>0</v>
      </c>
      <c r="BL39" s="257">
        <f>IF(OR($E39="",'Allgemeine Info'!$H$15=""),0,IF(BL$6='Allgemeine Info'!$H$15,$H39*(1+$D$4)^BL$6,IF(AND(MOD((BL$6),$E39)=0,BL$6&lt;'Allgemeine Info'!$H$15),($G39+$H39)*((1+$D$4)^BL$6),0)))</f>
        <v>0</v>
      </c>
      <c r="BM39" s="257">
        <f>IF(OR($E39="",'Allgemeine Info'!$H$15=""),0,IF(BM$6='Allgemeine Info'!$H$15,$H39*(1+$D$4)^BM$6,IF(AND(MOD((BM$6),$E39)=0,BM$6&lt;'Allgemeine Info'!$H$15),($G39+$H39)*((1+$D$4)^BM$6),0)))</f>
        <v>0</v>
      </c>
      <c r="BN39" s="257">
        <f>IF(OR($E39="",'Allgemeine Info'!$H$15=""),0,IF(BN$6='Allgemeine Info'!$H$15,$H39*(1+$D$4)^BN$6,IF(AND(MOD((BN$6),$E39)=0,BN$6&lt;'Allgemeine Info'!$H$15),($G39+$H39)*((1+$D$4)^BN$6),0)))</f>
        <v>0</v>
      </c>
      <c r="BO39" s="257">
        <f>IF(OR($E39="",'Allgemeine Info'!$H$15=""),0,IF(BO$6='Allgemeine Info'!$H$15,$H39*(1+$D$4)^BO$6,IF(AND(MOD((BO$6),$E39)=0,BO$6&lt;'Allgemeine Info'!$H$15),($G39+$H39)*((1+$D$4)^BO$6),0)))</f>
        <v>0</v>
      </c>
      <c r="BP39" s="257">
        <f>IF(OR($E39="",'Allgemeine Info'!$H$15=""),0,IF(BP$6='Allgemeine Info'!$H$15,$H39*(1+$D$4)^BP$6,IF(AND(MOD((BP$6),$E39)=0,BP$6&lt;'Allgemeine Info'!$H$15),($G39+$H39)*((1+$D$4)^BP$6),0)))</f>
        <v>0</v>
      </c>
      <c r="BQ39" s="257">
        <f>IF(OR($E39="",'Allgemeine Info'!$H$15=""),0,IF(BQ$6='Allgemeine Info'!$H$15,$H39*(1+$D$4)^BQ$6,IF(AND(MOD((BQ$6),$E39)=0,BQ$6&lt;'Allgemeine Info'!$H$15),($G39+$H39)*((1+$D$4)^BQ$6),0)))</f>
        <v>0</v>
      </c>
      <c r="BR39" s="257">
        <f>IF(OR($E39="",'Allgemeine Info'!$H$15=""),0,IF(BR$6='Allgemeine Info'!$H$15,$H39*(1+$D$4)^BR$6,IF(AND(MOD((BR$6),$E39)=0,BR$6&lt;'Allgemeine Info'!$H$15),($G39+$H39)*((1+$D$4)^BR$6),0)))</f>
        <v>0</v>
      </c>
      <c r="BS39" s="257">
        <f>IF(OR($E39="",'Allgemeine Info'!$H$15=""),0,IF(BS$6='Allgemeine Info'!$H$15,$H39*(1+$D$4)^BS$6,IF(AND(MOD((BS$6),$E39)=0,BS$6&lt;'Allgemeine Info'!$H$15),($G39+$H39)*((1+$D$4)^BS$6),0)))</f>
        <v>0</v>
      </c>
      <c r="BT39" s="257">
        <f>IF(OR($E39="",'Allgemeine Info'!$H$15=""),0,IF(BT$6='Allgemeine Info'!$H$15,$H39*(1+$D$4)^BT$6,IF(AND(MOD((BT$6),$E39)=0,BT$6&lt;'Allgemeine Info'!$H$15),($G39+$H39)*((1+$D$4)^BT$6),0)))</f>
        <v>0</v>
      </c>
      <c r="BU39" s="257">
        <f>IF(OR($E39="",'Allgemeine Info'!$H$15=""),0,IF(BU$6='Allgemeine Info'!$H$15,$H39*(1+$D$4)^BU$6,IF(AND(MOD((BU$6),$E39)=0,BU$6&lt;'Allgemeine Info'!$H$15),($G39+$H39)*((1+$D$4)^BU$6),0)))</f>
        <v>0</v>
      </c>
      <c r="BV39" s="257">
        <f>IF(OR($E39="",'Allgemeine Info'!$H$15=""),0,IF(BV$6='Allgemeine Info'!$H$15,$H39*(1+$D$4)^BV$6,IF(AND(MOD((BV$6),$E39)=0,BV$6&lt;'Allgemeine Info'!$H$15),($G39+$H39)*((1+$D$4)^BV$6),0)))</f>
        <v>0</v>
      </c>
      <c r="BW39" s="257">
        <f>IF(OR($E39="",'Allgemeine Info'!$H$15=""),0,IF(BW$6='Allgemeine Info'!$H$15,$H39*(1+$D$4)^BW$6,IF(AND(MOD((BW$6),$E39)=0,BW$6&lt;'Allgemeine Info'!$H$15),($G39+$H39)*((1+$D$4)^BW$6),0)))</f>
        <v>0</v>
      </c>
      <c r="BX39" s="257">
        <f>IF(OR($E39="",'Allgemeine Info'!$H$15=""),0,IF(BX$6='Allgemeine Info'!$H$15,$H39*(1+$D$4)^BX$6,IF(AND(MOD((BX$6),$E39)=0,BX$6&lt;'Allgemeine Info'!$H$15),($G39+$H39)*((1+$D$4)^BX$6),0)))</f>
        <v>0</v>
      </c>
      <c r="BY39" s="257">
        <f>IF(OR($E39="",'Allgemeine Info'!$H$15=""),0,IF(BY$6='Allgemeine Info'!$H$15,$H39*(1+$D$4)^BY$6,IF(AND(MOD((BY$6),$E39)=0,BY$6&lt;'Allgemeine Info'!$H$15),($G39+$H39)*((1+$D$4)^BY$6),0)))</f>
        <v>0</v>
      </c>
      <c r="BZ39" s="257">
        <f>IF(OR($E39="",'Allgemeine Info'!$H$15=""),0,IF(BZ$6='Allgemeine Info'!$H$15,$H39*(1+$D$4)^BZ$6,IF(AND(MOD((BZ$6),$E39)=0,BZ$6&lt;'Allgemeine Info'!$H$15),($G39+$H39)*((1+$D$4)^BZ$6),0)))</f>
        <v>0</v>
      </c>
      <c r="CA39" s="257">
        <f>IF(OR($E39="",'Allgemeine Info'!$H$15=""),0,IF(CA$6='Allgemeine Info'!$H$15,$H39*(1+$D$4)^CA$6,IF(AND(MOD((CA$6),$E39)=0,CA$6&lt;'Allgemeine Info'!$H$15),($G39+$H39)*((1+$D$4)^CA$6),0)))</f>
        <v>0</v>
      </c>
      <c r="CB39" s="257">
        <f>IF(OR($E39="",'Allgemeine Info'!$H$15=""),0,IF(CB$6='Allgemeine Info'!$H$15,$H39*(1+$D$4)^CB$6,IF(AND(MOD((CB$6),$E39)=0,CB$6&lt;'Allgemeine Info'!$H$15),($G39+$H39)*((1+$D$4)^CB$6),0)))</f>
        <v>0</v>
      </c>
      <c r="CC39" s="257">
        <f>IF(OR($E39="",'Allgemeine Info'!$H$15=""),0,IF(CC$6='Allgemeine Info'!$H$15,$H39*(1+$D$4)^CC$6,IF(AND(MOD((CC$6),$E39)=0,CC$6&lt;'Allgemeine Info'!$H$15),($G39+$H39)*((1+$D$4)^CC$6),0)))</f>
        <v>0</v>
      </c>
      <c r="CD39" s="257">
        <f>IF(OR($E39="",'Allgemeine Info'!$H$15=""),0,IF(CD$6='Allgemeine Info'!$H$15,$H39*(1+$D$4)^CD$6,IF(AND(MOD((CD$6),$E39)=0,CD$6&lt;'Allgemeine Info'!$H$15),($G39+$H39)*((1+$D$4)^CD$6),0)))</f>
        <v>0</v>
      </c>
      <c r="CE39" s="257">
        <f>IF(OR($E39="",'Allgemeine Info'!$H$15=""),0,IF(CE$6='Allgemeine Info'!$H$15,$H39*(1+$D$4)^CE$6,IF(AND(MOD((CE$6),$E39)=0,CE$6&lt;'Allgemeine Info'!$H$15),($G39+$H39)*((1+$D$4)^CE$6),0)))</f>
        <v>0</v>
      </c>
      <c r="CF39" s="257">
        <f>IF(OR($E39="",'Allgemeine Info'!$H$15=""),0,IF(CF$6='Allgemeine Info'!$H$15,$H39*(1+$D$4)^CF$6,IF(AND(MOD((CF$6),$E39)=0,CF$6&lt;'Allgemeine Info'!$H$15),($G39+$H39)*((1+$D$4)^CF$6),0)))</f>
        <v>0</v>
      </c>
      <c r="CG39" s="257">
        <f>IF(OR($E39="",'Allgemeine Info'!$H$15=""),0,IF(CG$6='Allgemeine Info'!$H$15,$H39*(1+$D$4)^CG$6,IF(AND(MOD((CG$6),$E39)=0,CG$6&lt;'Allgemeine Info'!$H$15),($G39+$H39)*((1+$D$4)^CG$6),0)))</f>
        <v>0</v>
      </c>
      <c r="CH39" s="257">
        <f>IF(OR($E39="",'Allgemeine Info'!$H$15=""),0,IF(CH$6='Allgemeine Info'!$H$15,$H39*(1+$D$4)^CH$6,IF(AND(MOD((CH$6),$E39)=0,CH$6&lt;'Allgemeine Info'!$H$15),($G39+$H39)*((1+$D$4)^CH$6),0)))</f>
        <v>0</v>
      </c>
      <c r="CI39" s="257">
        <f>IF(OR($E39="",'Allgemeine Info'!$H$15=""),0,IF(CI$6='Allgemeine Info'!$H$15,$H39*(1+$D$4)^CI$6,IF(AND(MOD((CI$6),$E39)=0,CI$6&lt;'Allgemeine Info'!$H$15),($G39+$H39)*((1+$D$4)^CI$6),0)))</f>
        <v>0</v>
      </c>
      <c r="CJ39" s="257">
        <f>IF(OR($E39="",'Allgemeine Info'!$H$15=""),0,IF(CJ$6='Allgemeine Info'!$H$15,$H39*(1+$D$4)^CJ$6,IF(AND(MOD((CJ$6),$E39)=0,CJ$6&lt;'Allgemeine Info'!$H$15),($G39+$H39)*((1+$D$4)^CJ$6),0)))</f>
        <v>0</v>
      </c>
      <c r="CK39" s="257">
        <f>IF(OR($E39="",'Allgemeine Info'!$H$15=""),0,IF(CK$6='Allgemeine Info'!$H$15,$H39*(1+$D$4)^CK$6,IF(AND(MOD((CK$6),$E39)=0,CK$6&lt;'Allgemeine Info'!$H$15),($G39+$H39)*((1+$D$4)^CK$6),0)))</f>
        <v>0</v>
      </c>
      <c r="CL39" s="257">
        <f>IF(OR($E39="",'Allgemeine Info'!$H$15=""),0,IF(CL$6='Allgemeine Info'!$H$15,$H39*(1+$D$4)^CL$6,IF(AND(MOD((CL$6),$E39)=0,CL$6&lt;'Allgemeine Info'!$H$15),($G39+$H39)*((1+$D$4)^CL$6),0)))</f>
        <v>0</v>
      </c>
      <c r="CM39" s="257">
        <f>IF(OR($E39="",'Allgemeine Info'!$H$15=""),0,IF(CM$6='Allgemeine Info'!$H$15,$H39*(1+$D$4)^CM$6,IF(AND(MOD((CM$6),$E39)=0,CM$6&lt;'Allgemeine Info'!$H$15),($G39+$H39)*((1+$D$4)^CM$6),0)))</f>
        <v>0</v>
      </c>
      <c r="CN39" s="257">
        <f>IF(OR($E39="",'Allgemeine Info'!$H$15=""),0,IF(CN$6='Allgemeine Info'!$H$15,$H39*(1+$D$4)^CN$6,IF(AND(MOD((CN$6),$E39)=0,CN$6&lt;'Allgemeine Info'!$H$15),($G39+$H39)*((1+$D$4)^CN$6),0)))</f>
        <v>0</v>
      </c>
      <c r="CO39" s="257">
        <f>IF(OR($E39="",'Allgemeine Info'!$H$15=""),0,IF(CO$6='Allgemeine Info'!$H$15,$H39*(1+$D$4)^CO$6,IF(AND(MOD((CO$6),$E39)=0,CO$6&lt;'Allgemeine Info'!$H$15),($G39+$H39)*((1+$D$4)^CO$6),0)))</f>
        <v>0</v>
      </c>
      <c r="CP39" s="257">
        <f>IF(OR($E39="",'Allgemeine Info'!$H$15=""),0,IF(CP$6='Allgemeine Info'!$H$15,$H39*(1+$D$4)^CP$6,IF(AND(MOD((CP$6),$E39)=0,CP$6&lt;'Allgemeine Info'!$H$15),($G39+$H39)*((1+$D$4)^CP$6),0)))</f>
        <v>0</v>
      </c>
      <c r="CQ39" s="257">
        <f>IF(OR($E39="",'Allgemeine Info'!$H$15=""),0,IF(CQ$6='Allgemeine Info'!$H$15,$H39*(1+$D$4)^CQ$6,IF(AND(MOD((CQ$6),$E39)=0,CQ$6&lt;'Allgemeine Info'!$H$15),($G39+$H39)*((1+$D$4)^CQ$6),0)))</f>
        <v>0</v>
      </c>
      <c r="CR39" s="257">
        <f>IF(OR($E39="",'Allgemeine Info'!$H$15=""),0,IF(CR$6='Allgemeine Info'!$H$15,$H39*(1+$D$4)^CR$6,IF(AND(MOD((CR$6),$E39)=0,CR$6&lt;'Allgemeine Info'!$H$15),($G39+$H39)*((1+$D$4)^CR$6),0)))</f>
        <v>0</v>
      </c>
      <c r="CS39" s="257">
        <f>IF(OR($E39="",'Allgemeine Info'!$H$15=""),0,IF(CS$6='Allgemeine Info'!$H$15,$H39*(1+$D$4)^CS$6,IF(AND(MOD((CS$6),$E39)=0,CS$6&lt;'Allgemeine Info'!$H$15),($G39+$H39)*((1+$D$4)^CS$6),0)))</f>
        <v>0</v>
      </c>
      <c r="CT39" s="257">
        <f>IF(OR($E39="",'Allgemeine Info'!$H$15=""),0,IF(CT$6='Allgemeine Info'!$H$15,$H39*(1+$D$4)^CT$6,IF(AND(MOD((CT$6),$E39)=0,CT$6&lt;'Allgemeine Info'!$H$15),($G39+$H39)*((1+$D$4)^CT$6),0)))</f>
        <v>0</v>
      </c>
      <c r="CU39" s="257">
        <f>IF(OR($E39="",'Allgemeine Info'!$H$15=""),0,IF(CU$6='Allgemeine Info'!$H$15,$H39*(1+$D$4)^CU$6,IF(AND(MOD((CU$6),$E39)=0,CU$6&lt;'Allgemeine Info'!$H$15),($G39+$H39)*((1+$D$4)^CU$6),0)))</f>
        <v>0</v>
      </c>
      <c r="CV39" s="257">
        <f>IF(OR($E39="",'Allgemeine Info'!$H$15=""),0,IF(CV$6='Allgemeine Info'!$H$15,$H39*(1+$D$4)^CV$6,IF(AND(MOD((CV$6),$E39)=0,CV$6&lt;'Allgemeine Info'!$H$15),($G39+$H39)*((1+$D$4)^CV$6),0)))</f>
        <v>0</v>
      </c>
      <c r="CW39" s="257">
        <f>IF(OR($E39="",'Allgemeine Info'!$H$15=""),0,IF(CW$6='Allgemeine Info'!$H$15,$H39*(1+$D$4)^CW$6,IF(AND(MOD((CW$6),$E39)=0,CW$6&lt;'Allgemeine Info'!$H$15),($G39+$H39)*((1+$D$4)^CW$6),0)))</f>
        <v>0</v>
      </c>
      <c r="CX39" s="257">
        <f>IF(OR($E39="",'Allgemeine Info'!$H$15=""),0,IF(CX$6='Allgemeine Info'!$H$15,$H39*(1+$D$4)^CX$6,IF(AND(MOD((CX$6),$E39)=0,CX$6&lt;'Allgemeine Info'!$H$15),($G39+$H39)*((1+$D$4)^CX$6),0)))</f>
        <v>0</v>
      </c>
      <c r="CY39" s="257">
        <f>IF(OR($E39="",'Allgemeine Info'!$H$15=""),0,IF(CY$6='Allgemeine Info'!$H$15,$H39*(1+$D$4)^CY$6,IF(AND(MOD((CY$6),$E39)=0,CY$6&lt;'Allgemeine Info'!$H$15),($G39+$H39)*((1+$D$4)^CY$6),0)))</f>
        <v>0</v>
      </c>
      <c r="CZ39" s="257">
        <f>IF(OR($E39="",'Allgemeine Info'!$H$15=""),0,IF(CZ$6='Allgemeine Info'!$H$15,$H39*(1+$D$4)^CZ$6,IF(AND(MOD((CZ$6),$E39)=0,CZ$6&lt;'Allgemeine Info'!$H$15),($G39+$H39)*((1+$D$4)^CZ$6),0)))</f>
        <v>0</v>
      </c>
      <c r="DA39" s="257">
        <f>IF(OR($E39="",'Allgemeine Info'!$H$15=""),0,IF(DA$6='Allgemeine Info'!$H$15,$H39*(1+$D$4)^DA$6,IF(AND(MOD((DA$6),$E39)=0,DA$6&lt;'Allgemeine Info'!$H$15),($G39+$H39)*((1+$D$4)^DA$6),0)))</f>
        <v>0</v>
      </c>
      <c r="DB39" s="257">
        <f>IF(OR($E39="",'Allgemeine Info'!$H$15=""),0,IF(DB$6='Allgemeine Info'!$H$15,$H39*(1+$D$4)^DB$6,IF(AND(MOD((DB$6),$E39)=0,DB$6&lt;'Allgemeine Info'!$H$15),($G39+$H39)*((1+$D$4)^DB$6),0)))</f>
        <v>0</v>
      </c>
      <c r="DC39" s="257">
        <f>IF(OR($E39="",'Allgemeine Info'!$H$15=""),0,IF(DC$6='Allgemeine Info'!$H$15,$H39*(1+$D$4)^DC$6,IF(AND(MOD((DC$6),$E39)=0,DC$6&lt;'Allgemeine Info'!$H$15),($G39+$H39)*((1+$D$4)^DC$6),0)))</f>
        <v>0</v>
      </c>
      <c r="DD39" s="252">
        <f>IF(OR($E39="",'Allgemeine Info'!$H$15=""),0,IF(DD$6='Allgemeine Info'!$H$15,$H39*(1+$D$4)^DD$6,IF(AND(MOD((DD$6),$E39)=0,DD$6&lt;'Allgemeine Info'!$H$15),($G39+$H39)*((1+$D$4)^DD$6),0)))</f>
        <v>0</v>
      </c>
      <c r="DE39" s="157"/>
    </row>
    <row r="40" spans="1:109" s="14" customFormat="1" x14ac:dyDescent="0.2">
      <c r="C40" s="339"/>
      <c r="D40" s="254"/>
      <c r="E40" s="341"/>
      <c r="F40" s="249">
        <f>IF('Allgemeine Info'!$H$15="",0,IF(E40=0,0,IF(MOD(('Allgemeine Info'!$H$15),E40)=0,(('Allgemeine Info'!$H$15)/E40)-1,ROUNDDOWN(('Allgemeine Info'!$H$15)/E40,0))))</f>
        <v>0</v>
      </c>
      <c r="G40" s="343"/>
      <c r="H40" s="343"/>
      <c r="I40" s="257">
        <f>IF(OR($E40="",'Allgemeine Info'!$H$15=""),0,IF(I$6='Allgemeine Info'!$H$15,$H40*(1+$D$4)^I$6,IF(AND(MOD((I$6),$E40)=0,I$6&lt;'Allgemeine Info'!$H$15),($G40+$H40)*((1+$D$4)^I$6),0)))</f>
        <v>0</v>
      </c>
      <c r="J40" s="257">
        <f>IF(OR($E40="",'Allgemeine Info'!$H$15=""),0,IF(J$6='Allgemeine Info'!$H$15,$H40*(1+$D$4)^J$6,IF(AND(MOD((J$6),$E40)=0,J$6&lt;'Allgemeine Info'!$H$15),($G40+$H40)*((1+$D$4)^J$6),0)))</f>
        <v>0</v>
      </c>
      <c r="K40" s="257">
        <f>IF(OR($E40="",'Allgemeine Info'!$H$15=""),0,IF(K$6='Allgemeine Info'!$H$15,$H40*(1+$D$4)^K$6,IF(AND(MOD((K$6),$E40)=0,K$6&lt;'Allgemeine Info'!$H$15),($G40+$H40)*((1+$D$4)^K$6),0)))</f>
        <v>0</v>
      </c>
      <c r="L40" s="257">
        <f>IF(OR($E40="",'Allgemeine Info'!$H$15=""),0,IF(L$6='Allgemeine Info'!$H$15,$H40*(1+$D$4)^L$6,IF(AND(MOD((L$6),$E40)=0,L$6&lt;'Allgemeine Info'!$H$15),($G40+$H40)*((1+$D$4)^L$6),0)))</f>
        <v>0</v>
      </c>
      <c r="M40" s="257">
        <f>IF(OR($E40="",'Allgemeine Info'!$H$15=""),0,IF(M$6='Allgemeine Info'!$H$15,$H40*(1+$D$4)^M$6,IF(AND(MOD((M$6),$E40)=0,M$6&lt;'Allgemeine Info'!$H$15),($G40+$H40)*((1+$D$4)^M$6),0)))</f>
        <v>0</v>
      </c>
      <c r="N40" s="257">
        <f>IF(OR($E40="",'Allgemeine Info'!$H$15=""),0,IF(N$6='Allgemeine Info'!$H$15,$H40*(1+$D$4)^N$6,IF(AND(MOD((N$6),$E40)=0,N$6&lt;'Allgemeine Info'!$H$15),($G40+$H40)*((1+$D$4)^N$6),0)))</f>
        <v>0</v>
      </c>
      <c r="O40" s="257">
        <f>IF(OR($E40="",'Allgemeine Info'!$H$15=""),0,IF(O$6='Allgemeine Info'!$H$15,$H40*(1+$D$4)^O$6,IF(AND(MOD((O$6),$E40)=0,O$6&lt;'Allgemeine Info'!$H$15),($G40+$H40)*((1+$D$4)^O$6),0)))</f>
        <v>0</v>
      </c>
      <c r="P40" s="257">
        <f>IF(OR($E40="",'Allgemeine Info'!$H$15=""),0,IF(P$6='Allgemeine Info'!$H$15,$H40*(1+$D$4)^P$6,IF(AND(MOD((P$6),$E40)=0,P$6&lt;'Allgemeine Info'!$H$15),($G40+$H40)*((1+$D$4)^P$6),0)))</f>
        <v>0</v>
      </c>
      <c r="Q40" s="257">
        <f>IF(OR($E40="",'Allgemeine Info'!$H$15=""),0,IF(Q$6='Allgemeine Info'!$H$15,$H40*(1+$D$4)^Q$6,IF(AND(MOD((Q$6),$E40)=0,Q$6&lt;'Allgemeine Info'!$H$15),($G40+$H40)*((1+$D$4)^Q$6),0)))</f>
        <v>0</v>
      </c>
      <c r="R40" s="257">
        <f>IF(OR($E40="",'Allgemeine Info'!$H$15=""),0,IF(R$6='Allgemeine Info'!$H$15,$H40*(1+$D$4)^R$6,IF(AND(MOD((R$6),$E40)=0,R$6&lt;'Allgemeine Info'!$H$15),($G40+$H40)*((1+$D$4)^R$6),0)))</f>
        <v>0</v>
      </c>
      <c r="S40" s="257">
        <f>IF(OR($E40="",'Allgemeine Info'!$H$15=""),0,IF(S$6='Allgemeine Info'!$H$15,$H40*(1+$D$4)^S$6,IF(AND(MOD((S$6),$E40)=0,S$6&lt;'Allgemeine Info'!$H$15),($G40+$H40)*((1+$D$4)^S$6),0)))</f>
        <v>0</v>
      </c>
      <c r="T40" s="257">
        <f>IF(OR($E40="",'Allgemeine Info'!$H$15=""),0,IF(T$6='Allgemeine Info'!$H$15,$H40*(1+$D$4)^T$6,IF(AND(MOD((T$6),$E40)=0,T$6&lt;'Allgemeine Info'!$H$15),($G40+$H40)*((1+$D$4)^T$6),0)))</f>
        <v>0</v>
      </c>
      <c r="U40" s="257">
        <f>IF(OR($E40="",'Allgemeine Info'!$H$15=""),0,IF(U$6='Allgemeine Info'!$H$15,$H40*(1+$D$4)^U$6,IF(AND(MOD((U$6),$E40)=0,U$6&lt;'Allgemeine Info'!$H$15),($G40+$H40)*((1+$D$4)^U$6),0)))</f>
        <v>0</v>
      </c>
      <c r="V40" s="257">
        <f>IF(OR($E40="",'Allgemeine Info'!$H$15=""),0,IF(V$6='Allgemeine Info'!$H$15,$H40*(1+$D$4)^V$6,IF(AND(MOD((V$6),$E40)=0,V$6&lt;'Allgemeine Info'!$H$15),($G40+$H40)*((1+$D$4)^V$6),0)))</f>
        <v>0</v>
      </c>
      <c r="W40" s="257">
        <f>IF(OR($E40="",'Allgemeine Info'!$H$15=""),0,IF(W$6='Allgemeine Info'!$H$15,$H40*(1+$D$4)^W$6,IF(AND(MOD((W$6),$E40)=0,W$6&lt;'Allgemeine Info'!$H$15),($G40+$H40)*((1+$D$4)^W$6),0)))</f>
        <v>0</v>
      </c>
      <c r="X40" s="257">
        <f>IF(OR($E40="",'Allgemeine Info'!$H$15=""),0,IF(X$6='Allgemeine Info'!$H$15,$H40*(1+$D$4)^X$6,IF(AND(MOD((X$6),$E40)=0,X$6&lt;'Allgemeine Info'!$H$15),($G40+$H40)*((1+$D$4)^X$6),0)))</f>
        <v>0</v>
      </c>
      <c r="Y40" s="257">
        <f>IF(OR($E40="",'Allgemeine Info'!$H$15=""),0,IF(Y$6='Allgemeine Info'!$H$15,$H40*(1+$D$4)^Y$6,IF(AND(MOD((Y$6),$E40)=0,Y$6&lt;'Allgemeine Info'!$H$15),($G40+$H40)*((1+$D$4)^Y$6),0)))</f>
        <v>0</v>
      </c>
      <c r="Z40" s="257">
        <f>IF(OR($E40="",'Allgemeine Info'!$H$15=""),0,IF(Z$6='Allgemeine Info'!$H$15,$H40*(1+$D$4)^Z$6,IF(AND(MOD((Z$6),$E40)=0,Z$6&lt;'Allgemeine Info'!$H$15),($G40+$H40)*((1+$D$4)^Z$6),0)))</f>
        <v>0</v>
      </c>
      <c r="AA40" s="257">
        <f>IF(OR($E40="",'Allgemeine Info'!$H$15=""),0,IF(AA$6='Allgemeine Info'!$H$15,$H40*(1+$D$4)^AA$6,IF(AND(MOD((AA$6),$E40)=0,AA$6&lt;'Allgemeine Info'!$H$15),($G40+$H40)*((1+$D$4)^AA$6),0)))</f>
        <v>0</v>
      </c>
      <c r="AB40" s="257">
        <f>IF(OR($E40="",'Allgemeine Info'!$H$15=""),0,IF(AB$6='Allgemeine Info'!$H$15,$H40*(1+$D$4)^AB$6,IF(AND(MOD((AB$6),$E40)=0,AB$6&lt;'Allgemeine Info'!$H$15),($G40+$H40)*((1+$D$4)^AB$6),0)))</f>
        <v>0</v>
      </c>
      <c r="AC40" s="257">
        <f>IF(OR($E40="",'Allgemeine Info'!$H$15=""),0,IF(AC$6='Allgemeine Info'!$H$15,$H40*(1+$D$4)^AC$6,IF(AND(MOD((AC$6),$E40)=0,AC$6&lt;'Allgemeine Info'!$H$15),($G40+$H40)*((1+$D$4)^AC$6),0)))</f>
        <v>0</v>
      </c>
      <c r="AD40" s="257">
        <f>IF(OR($E40="",'Allgemeine Info'!$H$15=""),0,IF(AD$6='Allgemeine Info'!$H$15,$H40*(1+$D$4)^AD$6,IF(AND(MOD((AD$6),$E40)=0,AD$6&lt;'Allgemeine Info'!$H$15),($G40+$H40)*((1+$D$4)^AD$6),0)))</f>
        <v>0</v>
      </c>
      <c r="AE40" s="257">
        <f>IF(OR($E40="",'Allgemeine Info'!$H$15=""),0,IF(AE$6='Allgemeine Info'!$H$15,$H40*(1+$D$4)^AE$6,IF(AND(MOD((AE$6),$E40)=0,AE$6&lt;'Allgemeine Info'!$H$15),($G40+$H40)*((1+$D$4)^AE$6),0)))</f>
        <v>0</v>
      </c>
      <c r="AF40" s="257">
        <f>IF(OR($E40="",'Allgemeine Info'!$H$15=""),0,IF(AF$6='Allgemeine Info'!$H$15,$H40*(1+$D$4)^AF$6,IF(AND(MOD((AF$6),$E40)=0,AF$6&lt;'Allgemeine Info'!$H$15),($G40+$H40)*((1+$D$4)^AF$6),0)))</f>
        <v>0</v>
      </c>
      <c r="AG40" s="257">
        <f>IF(OR($E40="",'Allgemeine Info'!$H$15=""),0,IF(AG$6='Allgemeine Info'!$H$15,$H40*(1+$D$4)^AG$6,IF(AND(MOD((AG$6),$E40)=0,AG$6&lt;'Allgemeine Info'!$H$15),($G40+$H40)*((1+$D$4)^AG$6),0)))</f>
        <v>0</v>
      </c>
      <c r="AH40" s="257">
        <f>IF(OR($E40="",'Allgemeine Info'!$H$15=""),0,IF(AH$6='Allgemeine Info'!$H$15,$H40*(1+$D$4)^AH$6,IF(AND(MOD((AH$6),$E40)=0,AH$6&lt;'Allgemeine Info'!$H$15),($G40+$H40)*((1+$D$4)^AH$6),0)))</f>
        <v>0</v>
      </c>
      <c r="AI40" s="257">
        <f>IF(OR($E40="",'Allgemeine Info'!$H$15=""),0,IF(AI$6='Allgemeine Info'!$H$15,$H40*(1+$D$4)^AI$6,IF(AND(MOD((AI$6),$E40)=0,AI$6&lt;'Allgemeine Info'!$H$15),($G40+$H40)*((1+$D$4)^AI$6),0)))</f>
        <v>0</v>
      </c>
      <c r="AJ40" s="257">
        <f>IF(OR($E40="",'Allgemeine Info'!$H$15=""),0,IF(AJ$6='Allgemeine Info'!$H$15,$H40*(1+$D$4)^AJ$6,IF(AND(MOD((AJ$6),$E40)=0,AJ$6&lt;'Allgemeine Info'!$H$15),($G40+$H40)*((1+$D$4)^AJ$6),0)))</f>
        <v>0</v>
      </c>
      <c r="AK40" s="257">
        <f>IF(OR($E40="",'Allgemeine Info'!$H$15=""),0,IF(AK$6='Allgemeine Info'!$H$15,$H40*(1+$D$4)^AK$6,IF(AND(MOD((AK$6),$E40)=0,AK$6&lt;'Allgemeine Info'!$H$15),($G40+$H40)*((1+$D$4)^AK$6),0)))</f>
        <v>0</v>
      </c>
      <c r="AL40" s="257">
        <f>IF(OR($E40="",'Allgemeine Info'!$H$15=""),0,IF(AL$6='Allgemeine Info'!$H$15,$H40*(1+$D$4)^AL$6,IF(AND(MOD((AL$6),$E40)=0,AL$6&lt;'Allgemeine Info'!$H$15),($G40+$H40)*((1+$D$4)^AL$6),0)))</f>
        <v>0</v>
      </c>
      <c r="AM40" s="257">
        <f>IF(OR($E40="",'Allgemeine Info'!$H$15=""),0,IF(AM$6='Allgemeine Info'!$H$15,$H40*(1+$D$4)^AM$6,IF(AND(MOD((AM$6),$E40)=0,AM$6&lt;'Allgemeine Info'!$H$15),($G40+$H40)*((1+$D$4)^AM$6),0)))</f>
        <v>0</v>
      </c>
      <c r="AN40" s="257">
        <f>IF(OR($E40="",'Allgemeine Info'!$H$15=""),0,IF(AN$6='Allgemeine Info'!$H$15,$H40*(1+$D$4)^AN$6,IF(AND(MOD((AN$6),$E40)=0,AN$6&lt;'Allgemeine Info'!$H$15),($G40+$H40)*((1+$D$4)^AN$6),0)))</f>
        <v>0</v>
      </c>
      <c r="AO40" s="257">
        <f>IF(OR($E40="",'Allgemeine Info'!$H$15=""),0,IF(AO$6='Allgemeine Info'!$H$15,$H40*(1+$D$4)^AO$6,IF(AND(MOD((AO$6),$E40)=0,AO$6&lt;'Allgemeine Info'!$H$15),($G40+$H40)*((1+$D$4)^AO$6),0)))</f>
        <v>0</v>
      </c>
      <c r="AP40" s="257">
        <f>IF(OR($E40="",'Allgemeine Info'!$H$15=""),0,IF(AP$6='Allgemeine Info'!$H$15,$H40*(1+$D$4)^AP$6,IF(AND(MOD((AP$6),$E40)=0,AP$6&lt;'Allgemeine Info'!$H$15),($G40+$H40)*((1+$D$4)^AP$6),0)))</f>
        <v>0</v>
      </c>
      <c r="AQ40" s="257">
        <f>IF(OR($E40="",'Allgemeine Info'!$H$15=""),0,IF(AQ$6='Allgemeine Info'!$H$15,$H40*(1+$D$4)^AQ$6,IF(AND(MOD((AQ$6),$E40)=0,AQ$6&lt;'Allgemeine Info'!$H$15),($G40+$H40)*((1+$D$4)^AQ$6),0)))</f>
        <v>0</v>
      </c>
      <c r="AR40" s="257">
        <f>IF(OR($E40="",'Allgemeine Info'!$H$15=""),0,IF(AR$6='Allgemeine Info'!$H$15,$H40*(1+$D$4)^AR$6,IF(AND(MOD((AR$6),$E40)=0,AR$6&lt;'Allgemeine Info'!$H$15),($G40+$H40)*((1+$D$4)^AR$6),0)))</f>
        <v>0</v>
      </c>
      <c r="AS40" s="257">
        <f>IF(OR($E40="",'Allgemeine Info'!$H$15=""),0,IF(AS$6='Allgemeine Info'!$H$15,$H40*(1+$D$4)^AS$6,IF(AND(MOD((AS$6),$E40)=0,AS$6&lt;'Allgemeine Info'!$H$15),($G40+$H40)*((1+$D$4)^AS$6),0)))</f>
        <v>0</v>
      </c>
      <c r="AT40" s="257">
        <f>IF(OR($E40="",'Allgemeine Info'!$H$15=""),0,IF(AT$6='Allgemeine Info'!$H$15,$H40*(1+$D$4)^AT$6,IF(AND(MOD((AT$6),$E40)=0,AT$6&lt;'Allgemeine Info'!$H$15),($G40+$H40)*((1+$D$4)^AT$6),0)))</f>
        <v>0</v>
      </c>
      <c r="AU40" s="257">
        <f>IF(OR($E40="",'Allgemeine Info'!$H$15=""),0,IF(AU$6='Allgemeine Info'!$H$15,$H40*(1+$D$4)^AU$6,IF(AND(MOD((AU$6),$E40)=0,AU$6&lt;'Allgemeine Info'!$H$15),($G40+$H40)*((1+$D$4)^AU$6),0)))</f>
        <v>0</v>
      </c>
      <c r="AV40" s="257">
        <f>IF(OR($E40="",'Allgemeine Info'!$H$15=""),0,IF(AV$6='Allgemeine Info'!$H$15,$H40*(1+$D$4)^AV$6,IF(AND(MOD((AV$6),$E40)=0,AV$6&lt;'Allgemeine Info'!$H$15),($G40+$H40)*((1+$D$4)^AV$6),0)))</f>
        <v>0</v>
      </c>
      <c r="AW40" s="257">
        <f>IF(OR($E40="",'Allgemeine Info'!$H$15=""),0,IF(AW$6='Allgemeine Info'!$H$15,$H40*(1+$D$4)^AW$6,IF(AND(MOD((AW$6),$E40)=0,AW$6&lt;'Allgemeine Info'!$H$15),($G40+$H40)*((1+$D$4)^AW$6),0)))</f>
        <v>0</v>
      </c>
      <c r="AX40" s="257">
        <f>IF(OR($E40="",'Allgemeine Info'!$H$15=""),0,IF(AX$6='Allgemeine Info'!$H$15,$H40*(1+$D$4)^AX$6,IF(AND(MOD((AX$6),$E40)=0,AX$6&lt;'Allgemeine Info'!$H$15),($G40+$H40)*((1+$D$4)^AX$6),0)))</f>
        <v>0</v>
      </c>
      <c r="AY40" s="257">
        <f>IF(OR($E40="",'Allgemeine Info'!$H$15=""),0,IF(AY$6='Allgemeine Info'!$H$15,$H40*(1+$D$4)^AY$6,IF(AND(MOD((AY$6),$E40)=0,AY$6&lt;'Allgemeine Info'!$H$15),($G40+$H40)*((1+$D$4)^AY$6),0)))</f>
        <v>0</v>
      </c>
      <c r="AZ40" s="257">
        <f>IF(OR($E40="",'Allgemeine Info'!$H$15=""),0,IF(AZ$6='Allgemeine Info'!$H$15,$H40*(1+$D$4)^AZ$6,IF(AND(MOD((AZ$6),$E40)=0,AZ$6&lt;'Allgemeine Info'!$H$15),($G40+$H40)*((1+$D$4)^AZ$6),0)))</f>
        <v>0</v>
      </c>
      <c r="BA40" s="257">
        <f>IF(OR($E40="",'Allgemeine Info'!$H$15=""),0,IF(BA$6='Allgemeine Info'!$H$15,$H40*(1+$D$4)^BA$6,IF(AND(MOD((BA$6),$E40)=0,BA$6&lt;'Allgemeine Info'!$H$15),($G40+$H40)*((1+$D$4)^BA$6),0)))</f>
        <v>0</v>
      </c>
      <c r="BB40" s="257">
        <f>IF(OR($E40="",'Allgemeine Info'!$H$15=""),0,IF(BB$6='Allgemeine Info'!$H$15,$H40*(1+$D$4)^BB$6,IF(AND(MOD((BB$6),$E40)=0,BB$6&lt;'Allgemeine Info'!$H$15),($G40+$H40)*((1+$D$4)^BB$6),0)))</f>
        <v>0</v>
      </c>
      <c r="BC40" s="257">
        <f>IF(OR($E40="",'Allgemeine Info'!$H$15=""),0,IF(BC$6='Allgemeine Info'!$H$15,$H40*(1+$D$4)^BC$6,IF(AND(MOD((BC$6),$E40)=0,BC$6&lt;'Allgemeine Info'!$H$15),($G40+$H40)*((1+$D$4)^BC$6),0)))</f>
        <v>0</v>
      </c>
      <c r="BD40" s="257">
        <f>IF(OR($E40="",'Allgemeine Info'!$H$15=""),0,IF(BD$6='Allgemeine Info'!$H$15,$H40*(1+$D$4)^BD$6,IF(AND(MOD((BD$6),$E40)=0,BD$6&lt;'Allgemeine Info'!$H$15),($G40+$H40)*((1+$D$4)^BD$6),0)))</f>
        <v>0</v>
      </c>
      <c r="BE40" s="257">
        <f>IF(OR($E40="",'Allgemeine Info'!$H$15=""),0,IF(BE$6='Allgemeine Info'!$H$15,$H40*(1+$D$4)^BE$6,IF(AND(MOD((BE$6),$E40)=0,BE$6&lt;'Allgemeine Info'!$H$15),($G40+$H40)*((1+$D$4)^BE$6),0)))</f>
        <v>0</v>
      </c>
      <c r="BF40" s="257">
        <f>IF(OR($E40="",'Allgemeine Info'!$H$15=""),0,IF(BF$6='Allgemeine Info'!$H$15,$H40*(1+$D$4)^BF$6,IF(AND(MOD((BF$6),$E40)=0,BF$6&lt;'Allgemeine Info'!$H$15),($G40+$H40)*((1+$D$4)^BF$6),0)))</f>
        <v>0</v>
      </c>
      <c r="BG40" s="257">
        <f>IF(OR($E40="",'Allgemeine Info'!$H$15=""),0,IF(BG$6='Allgemeine Info'!$H$15,$H40*(1+$D$4)^BG$6,IF(AND(MOD((BG$6),$E40)=0,BG$6&lt;'Allgemeine Info'!$H$15),($G40+$H40)*((1+$D$4)^BG$6),0)))</f>
        <v>0</v>
      </c>
      <c r="BH40" s="257">
        <f>IF(OR($E40="",'Allgemeine Info'!$H$15=""),0,IF(BH$6='Allgemeine Info'!$H$15,$H40*(1+$D$4)^BH$6,IF(AND(MOD((BH$6),$E40)=0,BH$6&lt;'Allgemeine Info'!$H$15),($G40+$H40)*((1+$D$4)^BH$6),0)))</f>
        <v>0</v>
      </c>
      <c r="BI40" s="257">
        <f>IF(OR($E40="",'Allgemeine Info'!$H$15=""),0,IF(BI$6='Allgemeine Info'!$H$15,$H40*(1+$D$4)^BI$6,IF(AND(MOD((BI$6),$E40)=0,BI$6&lt;'Allgemeine Info'!$H$15),($G40+$H40)*((1+$D$4)^BI$6),0)))</f>
        <v>0</v>
      </c>
      <c r="BJ40" s="257">
        <f>IF(OR($E40="",'Allgemeine Info'!$H$15=""),0,IF(BJ$6='Allgemeine Info'!$H$15,$H40*(1+$D$4)^BJ$6,IF(AND(MOD((BJ$6),$E40)=0,BJ$6&lt;'Allgemeine Info'!$H$15),($G40+$H40)*((1+$D$4)^BJ$6),0)))</f>
        <v>0</v>
      </c>
      <c r="BK40" s="257">
        <f>IF(OR($E40="",'Allgemeine Info'!$H$15=""),0,IF(BK$6='Allgemeine Info'!$H$15,$H40*(1+$D$4)^BK$6,IF(AND(MOD((BK$6),$E40)=0,BK$6&lt;'Allgemeine Info'!$H$15),($G40+$H40)*((1+$D$4)^BK$6),0)))</f>
        <v>0</v>
      </c>
      <c r="BL40" s="257">
        <f>IF(OR($E40="",'Allgemeine Info'!$H$15=""),0,IF(BL$6='Allgemeine Info'!$H$15,$H40*(1+$D$4)^BL$6,IF(AND(MOD((BL$6),$E40)=0,BL$6&lt;'Allgemeine Info'!$H$15),($G40+$H40)*((1+$D$4)^BL$6),0)))</f>
        <v>0</v>
      </c>
      <c r="BM40" s="257">
        <f>IF(OR($E40="",'Allgemeine Info'!$H$15=""),0,IF(BM$6='Allgemeine Info'!$H$15,$H40*(1+$D$4)^BM$6,IF(AND(MOD((BM$6),$E40)=0,BM$6&lt;'Allgemeine Info'!$H$15),($G40+$H40)*((1+$D$4)^BM$6),0)))</f>
        <v>0</v>
      </c>
      <c r="BN40" s="257">
        <f>IF(OR($E40="",'Allgemeine Info'!$H$15=""),0,IF(BN$6='Allgemeine Info'!$H$15,$H40*(1+$D$4)^BN$6,IF(AND(MOD((BN$6),$E40)=0,BN$6&lt;'Allgemeine Info'!$H$15),($G40+$H40)*((1+$D$4)^BN$6),0)))</f>
        <v>0</v>
      </c>
      <c r="BO40" s="257">
        <f>IF(OR($E40="",'Allgemeine Info'!$H$15=""),0,IF(BO$6='Allgemeine Info'!$H$15,$H40*(1+$D$4)^BO$6,IF(AND(MOD((BO$6),$E40)=0,BO$6&lt;'Allgemeine Info'!$H$15),($G40+$H40)*((1+$D$4)^BO$6),0)))</f>
        <v>0</v>
      </c>
      <c r="BP40" s="257">
        <f>IF(OR($E40="",'Allgemeine Info'!$H$15=""),0,IF(BP$6='Allgemeine Info'!$H$15,$H40*(1+$D$4)^BP$6,IF(AND(MOD((BP$6),$E40)=0,BP$6&lt;'Allgemeine Info'!$H$15),($G40+$H40)*((1+$D$4)^BP$6),0)))</f>
        <v>0</v>
      </c>
      <c r="BQ40" s="257">
        <f>IF(OR($E40="",'Allgemeine Info'!$H$15=""),0,IF(BQ$6='Allgemeine Info'!$H$15,$H40*(1+$D$4)^BQ$6,IF(AND(MOD((BQ$6),$E40)=0,BQ$6&lt;'Allgemeine Info'!$H$15),($G40+$H40)*((1+$D$4)^BQ$6),0)))</f>
        <v>0</v>
      </c>
      <c r="BR40" s="257">
        <f>IF(OR($E40="",'Allgemeine Info'!$H$15=""),0,IF(BR$6='Allgemeine Info'!$H$15,$H40*(1+$D$4)^BR$6,IF(AND(MOD((BR$6),$E40)=0,BR$6&lt;'Allgemeine Info'!$H$15),($G40+$H40)*((1+$D$4)^BR$6),0)))</f>
        <v>0</v>
      </c>
      <c r="BS40" s="257">
        <f>IF(OR($E40="",'Allgemeine Info'!$H$15=""),0,IF(BS$6='Allgemeine Info'!$H$15,$H40*(1+$D$4)^BS$6,IF(AND(MOD((BS$6),$E40)=0,BS$6&lt;'Allgemeine Info'!$H$15),($G40+$H40)*((1+$D$4)^BS$6),0)))</f>
        <v>0</v>
      </c>
      <c r="BT40" s="257">
        <f>IF(OR($E40="",'Allgemeine Info'!$H$15=""),0,IF(BT$6='Allgemeine Info'!$H$15,$H40*(1+$D$4)^BT$6,IF(AND(MOD((BT$6),$E40)=0,BT$6&lt;'Allgemeine Info'!$H$15),($G40+$H40)*((1+$D$4)^BT$6),0)))</f>
        <v>0</v>
      </c>
      <c r="BU40" s="257">
        <f>IF(OR($E40="",'Allgemeine Info'!$H$15=""),0,IF(BU$6='Allgemeine Info'!$H$15,$H40*(1+$D$4)^BU$6,IF(AND(MOD((BU$6),$E40)=0,BU$6&lt;'Allgemeine Info'!$H$15),($G40+$H40)*((1+$D$4)^BU$6),0)))</f>
        <v>0</v>
      </c>
      <c r="BV40" s="257">
        <f>IF(OR($E40="",'Allgemeine Info'!$H$15=""),0,IF(BV$6='Allgemeine Info'!$H$15,$H40*(1+$D$4)^BV$6,IF(AND(MOD((BV$6),$E40)=0,BV$6&lt;'Allgemeine Info'!$H$15),($G40+$H40)*((1+$D$4)^BV$6),0)))</f>
        <v>0</v>
      </c>
      <c r="BW40" s="257">
        <f>IF(OR($E40="",'Allgemeine Info'!$H$15=""),0,IF(BW$6='Allgemeine Info'!$H$15,$H40*(1+$D$4)^BW$6,IF(AND(MOD((BW$6),$E40)=0,BW$6&lt;'Allgemeine Info'!$H$15),($G40+$H40)*((1+$D$4)^BW$6),0)))</f>
        <v>0</v>
      </c>
      <c r="BX40" s="257">
        <f>IF(OR($E40="",'Allgemeine Info'!$H$15=""),0,IF(BX$6='Allgemeine Info'!$H$15,$H40*(1+$D$4)^BX$6,IF(AND(MOD((BX$6),$E40)=0,BX$6&lt;'Allgemeine Info'!$H$15),($G40+$H40)*((1+$D$4)^BX$6),0)))</f>
        <v>0</v>
      </c>
      <c r="BY40" s="257">
        <f>IF(OR($E40="",'Allgemeine Info'!$H$15=""),0,IF(BY$6='Allgemeine Info'!$H$15,$H40*(1+$D$4)^BY$6,IF(AND(MOD((BY$6),$E40)=0,BY$6&lt;'Allgemeine Info'!$H$15),($G40+$H40)*((1+$D$4)^BY$6),0)))</f>
        <v>0</v>
      </c>
      <c r="BZ40" s="257">
        <f>IF(OR($E40="",'Allgemeine Info'!$H$15=""),0,IF(BZ$6='Allgemeine Info'!$H$15,$H40*(1+$D$4)^BZ$6,IF(AND(MOD((BZ$6),$E40)=0,BZ$6&lt;'Allgemeine Info'!$H$15),($G40+$H40)*((1+$D$4)^BZ$6),0)))</f>
        <v>0</v>
      </c>
      <c r="CA40" s="257">
        <f>IF(OR($E40="",'Allgemeine Info'!$H$15=""),0,IF(CA$6='Allgemeine Info'!$H$15,$H40*(1+$D$4)^CA$6,IF(AND(MOD((CA$6),$E40)=0,CA$6&lt;'Allgemeine Info'!$H$15),($G40+$H40)*((1+$D$4)^CA$6),0)))</f>
        <v>0</v>
      </c>
      <c r="CB40" s="257">
        <f>IF(OR($E40="",'Allgemeine Info'!$H$15=""),0,IF(CB$6='Allgemeine Info'!$H$15,$H40*(1+$D$4)^CB$6,IF(AND(MOD((CB$6),$E40)=0,CB$6&lt;'Allgemeine Info'!$H$15),($G40+$H40)*((1+$D$4)^CB$6),0)))</f>
        <v>0</v>
      </c>
      <c r="CC40" s="257">
        <f>IF(OR($E40="",'Allgemeine Info'!$H$15=""),0,IF(CC$6='Allgemeine Info'!$H$15,$H40*(1+$D$4)^CC$6,IF(AND(MOD((CC$6),$E40)=0,CC$6&lt;'Allgemeine Info'!$H$15),($G40+$H40)*((1+$D$4)^CC$6),0)))</f>
        <v>0</v>
      </c>
      <c r="CD40" s="257">
        <f>IF(OR($E40="",'Allgemeine Info'!$H$15=""),0,IF(CD$6='Allgemeine Info'!$H$15,$H40*(1+$D$4)^CD$6,IF(AND(MOD((CD$6),$E40)=0,CD$6&lt;'Allgemeine Info'!$H$15),($G40+$H40)*((1+$D$4)^CD$6),0)))</f>
        <v>0</v>
      </c>
      <c r="CE40" s="257">
        <f>IF(OR($E40="",'Allgemeine Info'!$H$15=""),0,IF(CE$6='Allgemeine Info'!$H$15,$H40*(1+$D$4)^CE$6,IF(AND(MOD((CE$6),$E40)=0,CE$6&lt;'Allgemeine Info'!$H$15),($G40+$H40)*((1+$D$4)^CE$6),0)))</f>
        <v>0</v>
      </c>
      <c r="CF40" s="257">
        <f>IF(OR($E40="",'Allgemeine Info'!$H$15=""),0,IF(CF$6='Allgemeine Info'!$H$15,$H40*(1+$D$4)^CF$6,IF(AND(MOD((CF$6),$E40)=0,CF$6&lt;'Allgemeine Info'!$H$15),($G40+$H40)*((1+$D$4)^CF$6),0)))</f>
        <v>0</v>
      </c>
      <c r="CG40" s="257">
        <f>IF(OR($E40="",'Allgemeine Info'!$H$15=""),0,IF(CG$6='Allgemeine Info'!$H$15,$H40*(1+$D$4)^CG$6,IF(AND(MOD((CG$6),$E40)=0,CG$6&lt;'Allgemeine Info'!$H$15),($G40+$H40)*((1+$D$4)^CG$6),0)))</f>
        <v>0</v>
      </c>
      <c r="CH40" s="257">
        <f>IF(OR($E40="",'Allgemeine Info'!$H$15=""),0,IF(CH$6='Allgemeine Info'!$H$15,$H40*(1+$D$4)^CH$6,IF(AND(MOD((CH$6),$E40)=0,CH$6&lt;'Allgemeine Info'!$H$15),($G40+$H40)*((1+$D$4)^CH$6),0)))</f>
        <v>0</v>
      </c>
      <c r="CI40" s="257">
        <f>IF(OR($E40="",'Allgemeine Info'!$H$15=""),0,IF(CI$6='Allgemeine Info'!$H$15,$H40*(1+$D$4)^CI$6,IF(AND(MOD((CI$6),$E40)=0,CI$6&lt;'Allgemeine Info'!$H$15),($G40+$H40)*((1+$D$4)^CI$6),0)))</f>
        <v>0</v>
      </c>
      <c r="CJ40" s="257">
        <f>IF(OR($E40="",'Allgemeine Info'!$H$15=""),0,IF(CJ$6='Allgemeine Info'!$H$15,$H40*(1+$D$4)^CJ$6,IF(AND(MOD((CJ$6),$E40)=0,CJ$6&lt;'Allgemeine Info'!$H$15),($G40+$H40)*((1+$D$4)^CJ$6),0)))</f>
        <v>0</v>
      </c>
      <c r="CK40" s="257">
        <f>IF(OR($E40="",'Allgemeine Info'!$H$15=""),0,IF(CK$6='Allgemeine Info'!$H$15,$H40*(1+$D$4)^CK$6,IF(AND(MOD((CK$6),$E40)=0,CK$6&lt;'Allgemeine Info'!$H$15),($G40+$H40)*((1+$D$4)^CK$6),0)))</f>
        <v>0</v>
      </c>
      <c r="CL40" s="257">
        <f>IF(OR($E40="",'Allgemeine Info'!$H$15=""),0,IF(CL$6='Allgemeine Info'!$H$15,$H40*(1+$D$4)^CL$6,IF(AND(MOD((CL$6),$E40)=0,CL$6&lt;'Allgemeine Info'!$H$15),($G40+$H40)*((1+$D$4)^CL$6),0)))</f>
        <v>0</v>
      </c>
      <c r="CM40" s="257">
        <f>IF(OR($E40="",'Allgemeine Info'!$H$15=""),0,IF(CM$6='Allgemeine Info'!$H$15,$H40*(1+$D$4)^CM$6,IF(AND(MOD((CM$6),$E40)=0,CM$6&lt;'Allgemeine Info'!$H$15),($G40+$H40)*((1+$D$4)^CM$6),0)))</f>
        <v>0</v>
      </c>
      <c r="CN40" s="257">
        <f>IF(OR($E40="",'Allgemeine Info'!$H$15=""),0,IF(CN$6='Allgemeine Info'!$H$15,$H40*(1+$D$4)^CN$6,IF(AND(MOD((CN$6),$E40)=0,CN$6&lt;'Allgemeine Info'!$H$15),($G40+$H40)*((1+$D$4)^CN$6),0)))</f>
        <v>0</v>
      </c>
      <c r="CO40" s="257">
        <f>IF(OR($E40="",'Allgemeine Info'!$H$15=""),0,IF(CO$6='Allgemeine Info'!$H$15,$H40*(1+$D$4)^CO$6,IF(AND(MOD((CO$6),$E40)=0,CO$6&lt;'Allgemeine Info'!$H$15),($G40+$H40)*((1+$D$4)^CO$6),0)))</f>
        <v>0</v>
      </c>
      <c r="CP40" s="257">
        <f>IF(OR($E40="",'Allgemeine Info'!$H$15=""),0,IF(CP$6='Allgemeine Info'!$H$15,$H40*(1+$D$4)^CP$6,IF(AND(MOD((CP$6),$E40)=0,CP$6&lt;'Allgemeine Info'!$H$15),($G40+$H40)*((1+$D$4)^CP$6),0)))</f>
        <v>0</v>
      </c>
      <c r="CQ40" s="257">
        <f>IF(OR($E40="",'Allgemeine Info'!$H$15=""),0,IF(CQ$6='Allgemeine Info'!$H$15,$H40*(1+$D$4)^CQ$6,IF(AND(MOD((CQ$6),$E40)=0,CQ$6&lt;'Allgemeine Info'!$H$15),($G40+$H40)*((1+$D$4)^CQ$6),0)))</f>
        <v>0</v>
      </c>
      <c r="CR40" s="257">
        <f>IF(OR($E40="",'Allgemeine Info'!$H$15=""),0,IF(CR$6='Allgemeine Info'!$H$15,$H40*(1+$D$4)^CR$6,IF(AND(MOD((CR$6),$E40)=0,CR$6&lt;'Allgemeine Info'!$H$15),($G40+$H40)*((1+$D$4)^CR$6),0)))</f>
        <v>0</v>
      </c>
      <c r="CS40" s="257">
        <f>IF(OR($E40="",'Allgemeine Info'!$H$15=""),0,IF(CS$6='Allgemeine Info'!$H$15,$H40*(1+$D$4)^CS$6,IF(AND(MOD((CS$6),$E40)=0,CS$6&lt;'Allgemeine Info'!$H$15),($G40+$H40)*((1+$D$4)^CS$6),0)))</f>
        <v>0</v>
      </c>
      <c r="CT40" s="257">
        <f>IF(OR($E40="",'Allgemeine Info'!$H$15=""),0,IF(CT$6='Allgemeine Info'!$H$15,$H40*(1+$D$4)^CT$6,IF(AND(MOD((CT$6),$E40)=0,CT$6&lt;'Allgemeine Info'!$H$15),($G40+$H40)*((1+$D$4)^CT$6),0)))</f>
        <v>0</v>
      </c>
      <c r="CU40" s="257">
        <f>IF(OR($E40="",'Allgemeine Info'!$H$15=""),0,IF(CU$6='Allgemeine Info'!$H$15,$H40*(1+$D$4)^CU$6,IF(AND(MOD((CU$6),$E40)=0,CU$6&lt;'Allgemeine Info'!$H$15),($G40+$H40)*((1+$D$4)^CU$6),0)))</f>
        <v>0</v>
      </c>
      <c r="CV40" s="257">
        <f>IF(OR($E40="",'Allgemeine Info'!$H$15=""),0,IF(CV$6='Allgemeine Info'!$H$15,$H40*(1+$D$4)^CV$6,IF(AND(MOD((CV$6),$E40)=0,CV$6&lt;'Allgemeine Info'!$H$15),($G40+$H40)*((1+$D$4)^CV$6),0)))</f>
        <v>0</v>
      </c>
      <c r="CW40" s="257">
        <f>IF(OR($E40="",'Allgemeine Info'!$H$15=""),0,IF(CW$6='Allgemeine Info'!$H$15,$H40*(1+$D$4)^CW$6,IF(AND(MOD((CW$6),$E40)=0,CW$6&lt;'Allgemeine Info'!$H$15),($G40+$H40)*((1+$D$4)^CW$6),0)))</f>
        <v>0</v>
      </c>
      <c r="CX40" s="257">
        <f>IF(OR($E40="",'Allgemeine Info'!$H$15=""),0,IF(CX$6='Allgemeine Info'!$H$15,$H40*(1+$D$4)^CX$6,IF(AND(MOD((CX$6),$E40)=0,CX$6&lt;'Allgemeine Info'!$H$15),($G40+$H40)*((1+$D$4)^CX$6),0)))</f>
        <v>0</v>
      </c>
      <c r="CY40" s="257">
        <f>IF(OR($E40="",'Allgemeine Info'!$H$15=""),0,IF(CY$6='Allgemeine Info'!$H$15,$H40*(1+$D$4)^CY$6,IF(AND(MOD((CY$6),$E40)=0,CY$6&lt;'Allgemeine Info'!$H$15),($G40+$H40)*((1+$D$4)^CY$6),0)))</f>
        <v>0</v>
      </c>
      <c r="CZ40" s="257">
        <f>IF(OR($E40="",'Allgemeine Info'!$H$15=""),0,IF(CZ$6='Allgemeine Info'!$H$15,$H40*(1+$D$4)^CZ$6,IF(AND(MOD((CZ$6),$E40)=0,CZ$6&lt;'Allgemeine Info'!$H$15),($G40+$H40)*((1+$D$4)^CZ$6),0)))</f>
        <v>0</v>
      </c>
      <c r="DA40" s="257">
        <f>IF(OR($E40="",'Allgemeine Info'!$H$15=""),0,IF(DA$6='Allgemeine Info'!$H$15,$H40*(1+$D$4)^DA$6,IF(AND(MOD((DA$6),$E40)=0,DA$6&lt;'Allgemeine Info'!$H$15),($G40+$H40)*((1+$D$4)^DA$6),0)))</f>
        <v>0</v>
      </c>
      <c r="DB40" s="257">
        <f>IF(OR($E40="",'Allgemeine Info'!$H$15=""),0,IF(DB$6='Allgemeine Info'!$H$15,$H40*(1+$D$4)^DB$6,IF(AND(MOD((DB$6),$E40)=0,DB$6&lt;'Allgemeine Info'!$H$15),($G40+$H40)*((1+$D$4)^DB$6),0)))</f>
        <v>0</v>
      </c>
      <c r="DC40" s="257">
        <f>IF(OR($E40="",'Allgemeine Info'!$H$15=""),0,IF(DC$6='Allgemeine Info'!$H$15,$H40*(1+$D$4)^DC$6,IF(AND(MOD((DC$6),$E40)=0,DC$6&lt;'Allgemeine Info'!$H$15),($G40+$H40)*((1+$D$4)^DC$6),0)))</f>
        <v>0</v>
      </c>
      <c r="DD40" s="252">
        <f>IF(OR($E40="",'Allgemeine Info'!$H$15=""),0,IF(DD$6='Allgemeine Info'!$H$15,$H40*(1+$D$4)^DD$6,IF(AND(MOD((DD$6),$E40)=0,DD$6&lt;'Allgemeine Info'!$H$15),($G40+$H40)*((1+$D$4)^DD$6),0)))</f>
        <v>0</v>
      </c>
    </row>
    <row r="41" spans="1:109" s="60" customFormat="1" x14ac:dyDescent="0.2">
      <c r="A41" s="9"/>
      <c r="C41" s="340"/>
      <c r="D41" s="259"/>
      <c r="E41" s="342"/>
      <c r="F41" s="249">
        <f>IF('Allgemeine Info'!$H$15="",0,IF(E41=0,0,IF(MOD(('Allgemeine Info'!$H$15),E41)=0,(('Allgemeine Info'!$H$15)/E41)-1,ROUNDDOWN(('Allgemeine Info'!$H$15)/E41,0))))</f>
        <v>0</v>
      </c>
      <c r="G41" s="344"/>
      <c r="H41" s="344"/>
      <c r="I41" s="257">
        <f>IF(OR($E41="",'Allgemeine Info'!$H$15=""),0,IF(I$6='Allgemeine Info'!$H$15,$H41*(1+$D$4)^I$6,IF(AND(MOD((I$6),$E41)=0,I$6&lt;'Allgemeine Info'!$H$15),($G41+$H41)*((1+$D$4)^I$6),0)))</f>
        <v>0</v>
      </c>
      <c r="J41" s="257">
        <f>IF(OR($E41="",'Allgemeine Info'!$H$15=""),0,IF(J$6='Allgemeine Info'!$H$15,$H41*(1+$D$4)^J$6,IF(AND(MOD((J$6),$E41)=0,J$6&lt;'Allgemeine Info'!$H$15),($G41+$H41)*((1+$D$4)^J$6),0)))</f>
        <v>0</v>
      </c>
      <c r="K41" s="257">
        <f>IF(OR($E41="",'Allgemeine Info'!$H$15=""),0,IF(K$6='Allgemeine Info'!$H$15,$H41*(1+$D$4)^K$6,IF(AND(MOD((K$6),$E41)=0,K$6&lt;'Allgemeine Info'!$H$15),($G41+$H41)*((1+$D$4)^K$6),0)))</f>
        <v>0</v>
      </c>
      <c r="L41" s="257">
        <f>IF(OR($E41="",'Allgemeine Info'!$H$15=""),0,IF(L$6='Allgemeine Info'!$H$15,$H41*(1+$D$4)^L$6,IF(AND(MOD((L$6),$E41)=0,L$6&lt;'Allgemeine Info'!$H$15),($G41+$H41)*((1+$D$4)^L$6),0)))</f>
        <v>0</v>
      </c>
      <c r="M41" s="257">
        <f>IF(OR($E41="",'Allgemeine Info'!$H$15=""),0,IF(M$6='Allgemeine Info'!$H$15,$H41*(1+$D$4)^M$6,IF(AND(MOD((M$6),$E41)=0,M$6&lt;'Allgemeine Info'!$H$15),($G41+$H41)*((1+$D$4)^M$6),0)))</f>
        <v>0</v>
      </c>
      <c r="N41" s="257">
        <f>IF(OR($E41="",'Allgemeine Info'!$H$15=""),0,IF(N$6='Allgemeine Info'!$H$15,$H41*(1+$D$4)^N$6,IF(AND(MOD((N$6),$E41)=0,N$6&lt;'Allgemeine Info'!$H$15),($G41+$H41)*((1+$D$4)^N$6),0)))</f>
        <v>0</v>
      </c>
      <c r="O41" s="257">
        <f>IF(OR($E41="",'Allgemeine Info'!$H$15=""),0,IF(O$6='Allgemeine Info'!$H$15,$H41*(1+$D$4)^O$6,IF(AND(MOD((O$6),$E41)=0,O$6&lt;'Allgemeine Info'!$H$15),($G41+$H41)*((1+$D$4)^O$6),0)))</f>
        <v>0</v>
      </c>
      <c r="P41" s="257">
        <f>IF(OR($E41="",'Allgemeine Info'!$H$15=""),0,IF(P$6='Allgemeine Info'!$H$15,$H41*(1+$D$4)^P$6,IF(AND(MOD((P$6),$E41)=0,P$6&lt;'Allgemeine Info'!$H$15),($G41+$H41)*((1+$D$4)^P$6),0)))</f>
        <v>0</v>
      </c>
      <c r="Q41" s="257">
        <f>IF(OR($E41="",'Allgemeine Info'!$H$15=""),0,IF(Q$6='Allgemeine Info'!$H$15,$H41*(1+$D$4)^Q$6,IF(AND(MOD((Q$6),$E41)=0,Q$6&lt;'Allgemeine Info'!$H$15),($G41+$H41)*((1+$D$4)^Q$6),0)))</f>
        <v>0</v>
      </c>
      <c r="R41" s="257">
        <f>IF(OR($E41="",'Allgemeine Info'!$H$15=""),0,IF(R$6='Allgemeine Info'!$H$15,$H41*(1+$D$4)^R$6,IF(AND(MOD((R$6),$E41)=0,R$6&lt;'Allgemeine Info'!$H$15),($G41+$H41)*((1+$D$4)^R$6),0)))</f>
        <v>0</v>
      </c>
      <c r="S41" s="257">
        <f>IF(OR($E41="",'Allgemeine Info'!$H$15=""),0,IF(S$6='Allgemeine Info'!$H$15,$H41*(1+$D$4)^S$6,IF(AND(MOD((S$6),$E41)=0,S$6&lt;'Allgemeine Info'!$H$15),($G41+$H41)*((1+$D$4)^S$6),0)))</f>
        <v>0</v>
      </c>
      <c r="T41" s="257">
        <f>IF(OR($E41="",'Allgemeine Info'!$H$15=""),0,IF(T$6='Allgemeine Info'!$H$15,$H41*(1+$D$4)^T$6,IF(AND(MOD((T$6),$E41)=0,T$6&lt;'Allgemeine Info'!$H$15),($G41+$H41)*((1+$D$4)^T$6),0)))</f>
        <v>0</v>
      </c>
      <c r="U41" s="257">
        <f>IF(OR($E41="",'Allgemeine Info'!$H$15=""),0,IF(U$6='Allgemeine Info'!$H$15,$H41*(1+$D$4)^U$6,IF(AND(MOD((U$6),$E41)=0,U$6&lt;'Allgemeine Info'!$H$15),($G41+$H41)*((1+$D$4)^U$6),0)))</f>
        <v>0</v>
      </c>
      <c r="V41" s="257">
        <f>IF(OR($E41="",'Allgemeine Info'!$H$15=""),0,IF(V$6='Allgemeine Info'!$H$15,$H41*(1+$D$4)^V$6,IF(AND(MOD((V$6),$E41)=0,V$6&lt;'Allgemeine Info'!$H$15),($G41+$H41)*((1+$D$4)^V$6),0)))</f>
        <v>0</v>
      </c>
      <c r="W41" s="257">
        <f>IF(OR($E41="",'Allgemeine Info'!$H$15=""),0,IF(W$6='Allgemeine Info'!$H$15,$H41*(1+$D$4)^W$6,IF(AND(MOD((W$6),$E41)=0,W$6&lt;'Allgemeine Info'!$H$15),($G41+$H41)*((1+$D$4)^W$6),0)))</f>
        <v>0</v>
      </c>
      <c r="X41" s="257">
        <f>IF(OR($E41="",'Allgemeine Info'!$H$15=""),0,IF(X$6='Allgemeine Info'!$H$15,$H41*(1+$D$4)^X$6,IF(AND(MOD((X$6),$E41)=0,X$6&lt;'Allgemeine Info'!$H$15),($G41+$H41)*((1+$D$4)^X$6),0)))</f>
        <v>0</v>
      </c>
      <c r="Y41" s="257">
        <f>IF(OR($E41="",'Allgemeine Info'!$H$15=""),0,IF(Y$6='Allgemeine Info'!$H$15,$H41*(1+$D$4)^Y$6,IF(AND(MOD((Y$6),$E41)=0,Y$6&lt;'Allgemeine Info'!$H$15),($G41+$H41)*((1+$D$4)^Y$6),0)))</f>
        <v>0</v>
      </c>
      <c r="Z41" s="257">
        <f>IF(OR($E41="",'Allgemeine Info'!$H$15=""),0,IF(Z$6='Allgemeine Info'!$H$15,$H41*(1+$D$4)^Z$6,IF(AND(MOD((Z$6),$E41)=0,Z$6&lt;'Allgemeine Info'!$H$15),($G41+$H41)*((1+$D$4)^Z$6),0)))</f>
        <v>0</v>
      </c>
      <c r="AA41" s="257">
        <f>IF(OR($E41="",'Allgemeine Info'!$H$15=""),0,IF(AA$6='Allgemeine Info'!$H$15,$H41*(1+$D$4)^AA$6,IF(AND(MOD((AA$6),$E41)=0,AA$6&lt;'Allgemeine Info'!$H$15),($G41+$H41)*((1+$D$4)^AA$6),0)))</f>
        <v>0</v>
      </c>
      <c r="AB41" s="257">
        <f>IF(OR($E41="",'Allgemeine Info'!$H$15=""),0,IF(AB$6='Allgemeine Info'!$H$15,$H41*(1+$D$4)^AB$6,IF(AND(MOD((AB$6),$E41)=0,AB$6&lt;'Allgemeine Info'!$H$15),($G41+$H41)*((1+$D$4)^AB$6),0)))</f>
        <v>0</v>
      </c>
      <c r="AC41" s="257">
        <f>IF(OR($E41="",'Allgemeine Info'!$H$15=""),0,IF(AC$6='Allgemeine Info'!$H$15,$H41*(1+$D$4)^AC$6,IF(AND(MOD((AC$6),$E41)=0,AC$6&lt;'Allgemeine Info'!$H$15),($G41+$H41)*((1+$D$4)^AC$6),0)))</f>
        <v>0</v>
      </c>
      <c r="AD41" s="257">
        <f>IF(OR($E41="",'Allgemeine Info'!$H$15=""),0,IF(AD$6='Allgemeine Info'!$H$15,$H41*(1+$D$4)^AD$6,IF(AND(MOD((AD$6),$E41)=0,AD$6&lt;'Allgemeine Info'!$H$15),($G41+$H41)*((1+$D$4)^AD$6),0)))</f>
        <v>0</v>
      </c>
      <c r="AE41" s="257">
        <f>IF(OR($E41="",'Allgemeine Info'!$H$15=""),0,IF(AE$6='Allgemeine Info'!$H$15,$H41*(1+$D$4)^AE$6,IF(AND(MOD((AE$6),$E41)=0,AE$6&lt;'Allgemeine Info'!$H$15),($G41+$H41)*((1+$D$4)^AE$6),0)))</f>
        <v>0</v>
      </c>
      <c r="AF41" s="257">
        <f>IF(OR($E41="",'Allgemeine Info'!$H$15=""),0,IF(AF$6='Allgemeine Info'!$H$15,$H41*(1+$D$4)^AF$6,IF(AND(MOD((AF$6),$E41)=0,AF$6&lt;'Allgemeine Info'!$H$15),($G41+$H41)*((1+$D$4)^AF$6),0)))</f>
        <v>0</v>
      </c>
      <c r="AG41" s="257">
        <f>IF(OR($E41="",'Allgemeine Info'!$H$15=""),0,IF(AG$6='Allgemeine Info'!$H$15,$H41*(1+$D$4)^AG$6,IF(AND(MOD((AG$6),$E41)=0,AG$6&lt;'Allgemeine Info'!$H$15),($G41+$H41)*((1+$D$4)^AG$6),0)))</f>
        <v>0</v>
      </c>
      <c r="AH41" s="257">
        <f>IF(OR($E41="",'Allgemeine Info'!$H$15=""),0,IF(AH$6='Allgemeine Info'!$H$15,$H41*(1+$D$4)^AH$6,IF(AND(MOD((AH$6),$E41)=0,AH$6&lt;'Allgemeine Info'!$H$15),($G41+$H41)*((1+$D$4)^AH$6),0)))</f>
        <v>0</v>
      </c>
      <c r="AI41" s="257">
        <f>IF(OR($E41="",'Allgemeine Info'!$H$15=""),0,IF(AI$6='Allgemeine Info'!$H$15,$H41*(1+$D$4)^AI$6,IF(AND(MOD((AI$6),$E41)=0,AI$6&lt;'Allgemeine Info'!$H$15),($G41+$H41)*((1+$D$4)^AI$6),0)))</f>
        <v>0</v>
      </c>
      <c r="AJ41" s="257">
        <f>IF(OR($E41="",'Allgemeine Info'!$H$15=""),0,IF(AJ$6='Allgemeine Info'!$H$15,$H41*(1+$D$4)^AJ$6,IF(AND(MOD((AJ$6),$E41)=0,AJ$6&lt;'Allgemeine Info'!$H$15),($G41+$H41)*((1+$D$4)^AJ$6),0)))</f>
        <v>0</v>
      </c>
      <c r="AK41" s="257">
        <f>IF(OR($E41="",'Allgemeine Info'!$H$15=""),0,IF(AK$6='Allgemeine Info'!$H$15,$H41*(1+$D$4)^AK$6,IF(AND(MOD((AK$6),$E41)=0,AK$6&lt;'Allgemeine Info'!$H$15),($G41+$H41)*((1+$D$4)^AK$6),0)))</f>
        <v>0</v>
      </c>
      <c r="AL41" s="257">
        <f>IF(OR($E41="",'Allgemeine Info'!$H$15=""),0,IF(AL$6='Allgemeine Info'!$H$15,$H41*(1+$D$4)^AL$6,IF(AND(MOD((AL$6),$E41)=0,AL$6&lt;'Allgemeine Info'!$H$15),($G41+$H41)*((1+$D$4)^AL$6),0)))</f>
        <v>0</v>
      </c>
      <c r="AM41" s="257">
        <f>IF(OR($E41="",'Allgemeine Info'!$H$15=""),0,IF(AM$6='Allgemeine Info'!$H$15,$H41*(1+$D$4)^AM$6,IF(AND(MOD((AM$6),$E41)=0,AM$6&lt;'Allgemeine Info'!$H$15),($G41+$H41)*((1+$D$4)^AM$6),0)))</f>
        <v>0</v>
      </c>
      <c r="AN41" s="257">
        <f>IF(OR($E41="",'Allgemeine Info'!$H$15=""),0,IF(AN$6='Allgemeine Info'!$H$15,$H41*(1+$D$4)^AN$6,IF(AND(MOD((AN$6),$E41)=0,AN$6&lt;'Allgemeine Info'!$H$15),($G41+$H41)*((1+$D$4)^AN$6),0)))</f>
        <v>0</v>
      </c>
      <c r="AO41" s="257">
        <f>IF(OR($E41="",'Allgemeine Info'!$H$15=""),0,IF(AO$6='Allgemeine Info'!$H$15,$H41*(1+$D$4)^AO$6,IF(AND(MOD((AO$6),$E41)=0,AO$6&lt;'Allgemeine Info'!$H$15),($G41+$H41)*((1+$D$4)^AO$6),0)))</f>
        <v>0</v>
      </c>
      <c r="AP41" s="257">
        <f>IF(OR($E41="",'Allgemeine Info'!$H$15=""),0,IF(AP$6='Allgemeine Info'!$H$15,$H41*(1+$D$4)^AP$6,IF(AND(MOD((AP$6),$E41)=0,AP$6&lt;'Allgemeine Info'!$H$15),($G41+$H41)*((1+$D$4)^AP$6),0)))</f>
        <v>0</v>
      </c>
      <c r="AQ41" s="257">
        <f>IF(OR($E41="",'Allgemeine Info'!$H$15=""),0,IF(AQ$6='Allgemeine Info'!$H$15,$H41*(1+$D$4)^AQ$6,IF(AND(MOD((AQ$6),$E41)=0,AQ$6&lt;'Allgemeine Info'!$H$15),($G41+$H41)*((1+$D$4)^AQ$6),0)))</f>
        <v>0</v>
      </c>
      <c r="AR41" s="257">
        <f>IF(OR($E41="",'Allgemeine Info'!$H$15=""),0,IF(AR$6='Allgemeine Info'!$H$15,$H41*(1+$D$4)^AR$6,IF(AND(MOD((AR$6),$E41)=0,AR$6&lt;'Allgemeine Info'!$H$15),($G41+$H41)*((1+$D$4)^AR$6),0)))</f>
        <v>0</v>
      </c>
      <c r="AS41" s="257">
        <f>IF(OR($E41="",'Allgemeine Info'!$H$15=""),0,IF(AS$6='Allgemeine Info'!$H$15,$H41*(1+$D$4)^AS$6,IF(AND(MOD((AS$6),$E41)=0,AS$6&lt;'Allgemeine Info'!$H$15),($G41+$H41)*((1+$D$4)^AS$6),0)))</f>
        <v>0</v>
      </c>
      <c r="AT41" s="257">
        <f>IF(OR($E41="",'Allgemeine Info'!$H$15=""),0,IF(AT$6='Allgemeine Info'!$H$15,$H41*(1+$D$4)^AT$6,IF(AND(MOD((AT$6),$E41)=0,AT$6&lt;'Allgemeine Info'!$H$15),($G41+$H41)*((1+$D$4)^AT$6),0)))</f>
        <v>0</v>
      </c>
      <c r="AU41" s="257">
        <f>IF(OR($E41="",'Allgemeine Info'!$H$15=""),0,IF(AU$6='Allgemeine Info'!$H$15,$H41*(1+$D$4)^AU$6,IF(AND(MOD((AU$6),$E41)=0,AU$6&lt;'Allgemeine Info'!$H$15),($G41+$H41)*((1+$D$4)^AU$6),0)))</f>
        <v>0</v>
      </c>
      <c r="AV41" s="257">
        <f>IF(OR($E41="",'Allgemeine Info'!$H$15=""),0,IF(AV$6='Allgemeine Info'!$H$15,$H41*(1+$D$4)^AV$6,IF(AND(MOD((AV$6),$E41)=0,AV$6&lt;'Allgemeine Info'!$H$15),($G41+$H41)*((1+$D$4)^AV$6),0)))</f>
        <v>0</v>
      </c>
      <c r="AW41" s="257">
        <f>IF(OR($E41="",'Allgemeine Info'!$H$15=""),0,IF(AW$6='Allgemeine Info'!$H$15,$H41*(1+$D$4)^AW$6,IF(AND(MOD((AW$6),$E41)=0,AW$6&lt;'Allgemeine Info'!$H$15),($G41+$H41)*((1+$D$4)^AW$6),0)))</f>
        <v>0</v>
      </c>
      <c r="AX41" s="257">
        <f>IF(OR($E41="",'Allgemeine Info'!$H$15=""),0,IF(AX$6='Allgemeine Info'!$H$15,$H41*(1+$D$4)^AX$6,IF(AND(MOD((AX$6),$E41)=0,AX$6&lt;'Allgemeine Info'!$H$15),($G41+$H41)*((1+$D$4)^AX$6),0)))</f>
        <v>0</v>
      </c>
      <c r="AY41" s="257">
        <f>IF(OR($E41="",'Allgemeine Info'!$H$15=""),0,IF(AY$6='Allgemeine Info'!$H$15,$H41*(1+$D$4)^AY$6,IF(AND(MOD((AY$6),$E41)=0,AY$6&lt;'Allgemeine Info'!$H$15),($G41+$H41)*((1+$D$4)^AY$6),0)))</f>
        <v>0</v>
      </c>
      <c r="AZ41" s="257">
        <f>IF(OR($E41="",'Allgemeine Info'!$H$15=""),0,IF(AZ$6='Allgemeine Info'!$H$15,$H41*(1+$D$4)^AZ$6,IF(AND(MOD((AZ$6),$E41)=0,AZ$6&lt;'Allgemeine Info'!$H$15),($G41+$H41)*((1+$D$4)^AZ$6),0)))</f>
        <v>0</v>
      </c>
      <c r="BA41" s="257">
        <f>IF(OR($E41="",'Allgemeine Info'!$H$15=""),0,IF(BA$6='Allgemeine Info'!$H$15,$H41*(1+$D$4)^BA$6,IF(AND(MOD((BA$6),$E41)=0,BA$6&lt;'Allgemeine Info'!$H$15),($G41+$H41)*((1+$D$4)^BA$6),0)))</f>
        <v>0</v>
      </c>
      <c r="BB41" s="257">
        <f>IF(OR($E41="",'Allgemeine Info'!$H$15=""),0,IF(BB$6='Allgemeine Info'!$H$15,$H41*(1+$D$4)^BB$6,IF(AND(MOD((BB$6),$E41)=0,BB$6&lt;'Allgemeine Info'!$H$15),($G41+$H41)*((1+$D$4)^BB$6),0)))</f>
        <v>0</v>
      </c>
      <c r="BC41" s="257">
        <f>IF(OR($E41="",'Allgemeine Info'!$H$15=""),0,IF(BC$6='Allgemeine Info'!$H$15,$H41*(1+$D$4)^BC$6,IF(AND(MOD((BC$6),$E41)=0,BC$6&lt;'Allgemeine Info'!$H$15),($G41+$H41)*((1+$D$4)^BC$6),0)))</f>
        <v>0</v>
      </c>
      <c r="BD41" s="257">
        <f>IF(OR($E41="",'Allgemeine Info'!$H$15=""),0,IF(BD$6='Allgemeine Info'!$H$15,$H41*(1+$D$4)^BD$6,IF(AND(MOD((BD$6),$E41)=0,BD$6&lt;'Allgemeine Info'!$H$15),($G41+$H41)*((1+$D$4)^BD$6),0)))</f>
        <v>0</v>
      </c>
      <c r="BE41" s="257">
        <f>IF(OR($E41="",'Allgemeine Info'!$H$15=""),0,IF(BE$6='Allgemeine Info'!$H$15,$H41*(1+$D$4)^BE$6,IF(AND(MOD((BE$6),$E41)=0,BE$6&lt;'Allgemeine Info'!$H$15),($G41+$H41)*((1+$D$4)^BE$6),0)))</f>
        <v>0</v>
      </c>
      <c r="BF41" s="257">
        <f>IF(OR($E41="",'Allgemeine Info'!$H$15=""),0,IF(BF$6='Allgemeine Info'!$H$15,$H41*(1+$D$4)^BF$6,IF(AND(MOD((BF$6),$E41)=0,BF$6&lt;'Allgemeine Info'!$H$15),($G41+$H41)*((1+$D$4)^BF$6),0)))</f>
        <v>0</v>
      </c>
      <c r="BG41" s="257">
        <f>IF(OR($E41="",'Allgemeine Info'!$H$15=""),0,IF(BG$6='Allgemeine Info'!$H$15,$H41*(1+$D$4)^BG$6,IF(AND(MOD((BG$6),$E41)=0,BG$6&lt;'Allgemeine Info'!$H$15),($G41+$H41)*((1+$D$4)^BG$6),0)))</f>
        <v>0</v>
      </c>
      <c r="BH41" s="257">
        <f>IF(OR($E41="",'Allgemeine Info'!$H$15=""),0,IF(BH$6='Allgemeine Info'!$H$15,$H41*(1+$D$4)^BH$6,IF(AND(MOD((BH$6),$E41)=0,BH$6&lt;'Allgemeine Info'!$H$15),($G41+$H41)*((1+$D$4)^BH$6),0)))</f>
        <v>0</v>
      </c>
      <c r="BI41" s="257">
        <f>IF(OR($E41="",'Allgemeine Info'!$H$15=""),0,IF(BI$6='Allgemeine Info'!$H$15,$H41*(1+$D$4)^BI$6,IF(AND(MOD((BI$6),$E41)=0,BI$6&lt;'Allgemeine Info'!$H$15),($G41+$H41)*((1+$D$4)^BI$6),0)))</f>
        <v>0</v>
      </c>
      <c r="BJ41" s="257">
        <f>IF(OR($E41="",'Allgemeine Info'!$H$15=""),0,IF(BJ$6='Allgemeine Info'!$H$15,$H41*(1+$D$4)^BJ$6,IF(AND(MOD((BJ$6),$E41)=0,BJ$6&lt;'Allgemeine Info'!$H$15),($G41+$H41)*((1+$D$4)^BJ$6),0)))</f>
        <v>0</v>
      </c>
      <c r="BK41" s="257">
        <f>IF(OR($E41="",'Allgemeine Info'!$H$15=""),0,IF(BK$6='Allgemeine Info'!$H$15,$H41*(1+$D$4)^BK$6,IF(AND(MOD((BK$6),$E41)=0,BK$6&lt;'Allgemeine Info'!$H$15),($G41+$H41)*((1+$D$4)^BK$6),0)))</f>
        <v>0</v>
      </c>
      <c r="BL41" s="257">
        <f>IF(OR($E41="",'Allgemeine Info'!$H$15=""),0,IF(BL$6='Allgemeine Info'!$H$15,$H41*(1+$D$4)^BL$6,IF(AND(MOD((BL$6),$E41)=0,BL$6&lt;'Allgemeine Info'!$H$15),($G41+$H41)*((1+$D$4)^BL$6),0)))</f>
        <v>0</v>
      </c>
      <c r="BM41" s="257">
        <f>IF(OR($E41="",'Allgemeine Info'!$H$15=""),0,IF(BM$6='Allgemeine Info'!$H$15,$H41*(1+$D$4)^BM$6,IF(AND(MOD((BM$6),$E41)=0,BM$6&lt;'Allgemeine Info'!$H$15),($G41+$H41)*((1+$D$4)^BM$6),0)))</f>
        <v>0</v>
      </c>
      <c r="BN41" s="257">
        <f>IF(OR($E41="",'Allgemeine Info'!$H$15=""),0,IF(BN$6='Allgemeine Info'!$H$15,$H41*(1+$D$4)^BN$6,IF(AND(MOD((BN$6),$E41)=0,BN$6&lt;'Allgemeine Info'!$H$15),($G41+$H41)*((1+$D$4)^BN$6),0)))</f>
        <v>0</v>
      </c>
      <c r="BO41" s="257">
        <f>IF(OR($E41="",'Allgemeine Info'!$H$15=""),0,IF(BO$6='Allgemeine Info'!$H$15,$H41*(1+$D$4)^BO$6,IF(AND(MOD((BO$6),$E41)=0,BO$6&lt;'Allgemeine Info'!$H$15),($G41+$H41)*((1+$D$4)^BO$6),0)))</f>
        <v>0</v>
      </c>
      <c r="BP41" s="257">
        <f>IF(OR($E41="",'Allgemeine Info'!$H$15=""),0,IF(BP$6='Allgemeine Info'!$H$15,$H41*(1+$D$4)^BP$6,IF(AND(MOD((BP$6),$E41)=0,BP$6&lt;'Allgemeine Info'!$H$15),($G41+$H41)*((1+$D$4)^BP$6),0)))</f>
        <v>0</v>
      </c>
      <c r="BQ41" s="257">
        <f>IF(OR($E41="",'Allgemeine Info'!$H$15=""),0,IF(BQ$6='Allgemeine Info'!$H$15,$H41*(1+$D$4)^BQ$6,IF(AND(MOD((BQ$6),$E41)=0,BQ$6&lt;'Allgemeine Info'!$H$15),($G41+$H41)*((1+$D$4)^BQ$6),0)))</f>
        <v>0</v>
      </c>
      <c r="BR41" s="257">
        <f>IF(OR($E41="",'Allgemeine Info'!$H$15=""),0,IF(BR$6='Allgemeine Info'!$H$15,$H41*(1+$D$4)^BR$6,IF(AND(MOD((BR$6),$E41)=0,BR$6&lt;'Allgemeine Info'!$H$15),($G41+$H41)*((1+$D$4)^BR$6),0)))</f>
        <v>0</v>
      </c>
      <c r="BS41" s="257">
        <f>IF(OR($E41="",'Allgemeine Info'!$H$15=""),0,IF(BS$6='Allgemeine Info'!$H$15,$H41*(1+$D$4)^BS$6,IF(AND(MOD((BS$6),$E41)=0,BS$6&lt;'Allgemeine Info'!$H$15),($G41+$H41)*((1+$D$4)^BS$6),0)))</f>
        <v>0</v>
      </c>
      <c r="BT41" s="257">
        <f>IF(OR($E41="",'Allgemeine Info'!$H$15=""),0,IF(BT$6='Allgemeine Info'!$H$15,$H41*(1+$D$4)^BT$6,IF(AND(MOD((BT$6),$E41)=0,BT$6&lt;'Allgemeine Info'!$H$15),($G41+$H41)*((1+$D$4)^BT$6),0)))</f>
        <v>0</v>
      </c>
      <c r="BU41" s="257">
        <f>IF(OR($E41="",'Allgemeine Info'!$H$15=""),0,IF(BU$6='Allgemeine Info'!$H$15,$H41*(1+$D$4)^BU$6,IF(AND(MOD((BU$6),$E41)=0,BU$6&lt;'Allgemeine Info'!$H$15),($G41+$H41)*((1+$D$4)^BU$6),0)))</f>
        <v>0</v>
      </c>
      <c r="BV41" s="257">
        <f>IF(OR($E41="",'Allgemeine Info'!$H$15=""),0,IF(BV$6='Allgemeine Info'!$H$15,$H41*(1+$D$4)^BV$6,IF(AND(MOD((BV$6),$E41)=0,BV$6&lt;'Allgemeine Info'!$H$15),($G41+$H41)*((1+$D$4)^BV$6),0)))</f>
        <v>0</v>
      </c>
      <c r="BW41" s="257">
        <f>IF(OR($E41="",'Allgemeine Info'!$H$15=""),0,IF(BW$6='Allgemeine Info'!$H$15,$H41*(1+$D$4)^BW$6,IF(AND(MOD((BW$6),$E41)=0,BW$6&lt;'Allgemeine Info'!$H$15),($G41+$H41)*((1+$D$4)^BW$6),0)))</f>
        <v>0</v>
      </c>
      <c r="BX41" s="257">
        <f>IF(OR($E41="",'Allgemeine Info'!$H$15=""),0,IF(BX$6='Allgemeine Info'!$H$15,$H41*(1+$D$4)^BX$6,IF(AND(MOD((BX$6),$E41)=0,BX$6&lt;'Allgemeine Info'!$H$15),($G41+$H41)*((1+$D$4)^BX$6),0)))</f>
        <v>0</v>
      </c>
      <c r="BY41" s="257">
        <f>IF(OR($E41="",'Allgemeine Info'!$H$15=""),0,IF(BY$6='Allgemeine Info'!$H$15,$H41*(1+$D$4)^BY$6,IF(AND(MOD((BY$6),$E41)=0,BY$6&lt;'Allgemeine Info'!$H$15),($G41+$H41)*((1+$D$4)^BY$6),0)))</f>
        <v>0</v>
      </c>
      <c r="BZ41" s="257">
        <f>IF(OR($E41="",'Allgemeine Info'!$H$15=""),0,IF(BZ$6='Allgemeine Info'!$H$15,$H41*(1+$D$4)^BZ$6,IF(AND(MOD((BZ$6),$E41)=0,BZ$6&lt;'Allgemeine Info'!$H$15),($G41+$H41)*((1+$D$4)^BZ$6),0)))</f>
        <v>0</v>
      </c>
      <c r="CA41" s="257">
        <f>IF(OR($E41="",'Allgemeine Info'!$H$15=""),0,IF(CA$6='Allgemeine Info'!$H$15,$H41*(1+$D$4)^CA$6,IF(AND(MOD((CA$6),$E41)=0,CA$6&lt;'Allgemeine Info'!$H$15),($G41+$H41)*((1+$D$4)^CA$6),0)))</f>
        <v>0</v>
      </c>
      <c r="CB41" s="257">
        <f>IF(OR($E41="",'Allgemeine Info'!$H$15=""),0,IF(CB$6='Allgemeine Info'!$H$15,$H41*(1+$D$4)^CB$6,IF(AND(MOD((CB$6),$E41)=0,CB$6&lt;'Allgemeine Info'!$H$15),($G41+$H41)*((1+$D$4)^CB$6),0)))</f>
        <v>0</v>
      </c>
      <c r="CC41" s="257">
        <f>IF(OR($E41="",'Allgemeine Info'!$H$15=""),0,IF(CC$6='Allgemeine Info'!$H$15,$H41*(1+$D$4)^CC$6,IF(AND(MOD((CC$6),$E41)=0,CC$6&lt;'Allgemeine Info'!$H$15),($G41+$H41)*((1+$D$4)^CC$6),0)))</f>
        <v>0</v>
      </c>
      <c r="CD41" s="257">
        <f>IF(OR($E41="",'Allgemeine Info'!$H$15=""),0,IF(CD$6='Allgemeine Info'!$H$15,$H41*(1+$D$4)^CD$6,IF(AND(MOD((CD$6),$E41)=0,CD$6&lt;'Allgemeine Info'!$H$15),($G41+$H41)*((1+$D$4)^CD$6),0)))</f>
        <v>0</v>
      </c>
      <c r="CE41" s="257">
        <f>IF(OR($E41="",'Allgemeine Info'!$H$15=""),0,IF(CE$6='Allgemeine Info'!$H$15,$H41*(1+$D$4)^CE$6,IF(AND(MOD((CE$6),$E41)=0,CE$6&lt;'Allgemeine Info'!$H$15),($G41+$H41)*((1+$D$4)^CE$6),0)))</f>
        <v>0</v>
      </c>
      <c r="CF41" s="257">
        <f>IF(OR($E41="",'Allgemeine Info'!$H$15=""),0,IF(CF$6='Allgemeine Info'!$H$15,$H41*(1+$D$4)^CF$6,IF(AND(MOD((CF$6),$E41)=0,CF$6&lt;'Allgemeine Info'!$H$15),($G41+$H41)*((1+$D$4)^CF$6),0)))</f>
        <v>0</v>
      </c>
      <c r="CG41" s="257">
        <f>IF(OR($E41="",'Allgemeine Info'!$H$15=""),0,IF(CG$6='Allgemeine Info'!$H$15,$H41*(1+$D$4)^CG$6,IF(AND(MOD((CG$6),$E41)=0,CG$6&lt;'Allgemeine Info'!$H$15),($G41+$H41)*((1+$D$4)^CG$6),0)))</f>
        <v>0</v>
      </c>
      <c r="CH41" s="257">
        <f>IF(OR($E41="",'Allgemeine Info'!$H$15=""),0,IF(CH$6='Allgemeine Info'!$H$15,$H41*(1+$D$4)^CH$6,IF(AND(MOD((CH$6),$E41)=0,CH$6&lt;'Allgemeine Info'!$H$15),($G41+$H41)*((1+$D$4)^CH$6),0)))</f>
        <v>0</v>
      </c>
      <c r="CI41" s="257">
        <f>IF(OR($E41="",'Allgemeine Info'!$H$15=""),0,IF(CI$6='Allgemeine Info'!$H$15,$H41*(1+$D$4)^CI$6,IF(AND(MOD((CI$6),$E41)=0,CI$6&lt;'Allgemeine Info'!$H$15),($G41+$H41)*((1+$D$4)^CI$6),0)))</f>
        <v>0</v>
      </c>
      <c r="CJ41" s="257">
        <f>IF(OR($E41="",'Allgemeine Info'!$H$15=""),0,IF(CJ$6='Allgemeine Info'!$H$15,$H41*(1+$D$4)^CJ$6,IF(AND(MOD((CJ$6),$E41)=0,CJ$6&lt;'Allgemeine Info'!$H$15),($G41+$H41)*((1+$D$4)^CJ$6),0)))</f>
        <v>0</v>
      </c>
      <c r="CK41" s="257">
        <f>IF(OR($E41="",'Allgemeine Info'!$H$15=""),0,IF(CK$6='Allgemeine Info'!$H$15,$H41*(1+$D$4)^CK$6,IF(AND(MOD((CK$6),$E41)=0,CK$6&lt;'Allgemeine Info'!$H$15),($G41+$H41)*((1+$D$4)^CK$6),0)))</f>
        <v>0</v>
      </c>
      <c r="CL41" s="257">
        <f>IF(OR($E41="",'Allgemeine Info'!$H$15=""),0,IF(CL$6='Allgemeine Info'!$H$15,$H41*(1+$D$4)^CL$6,IF(AND(MOD((CL$6),$E41)=0,CL$6&lt;'Allgemeine Info'!$H$15),($G41+$H41)*((1+$D$4)^CL$6),0)))</f>
        <v>0</v>
      </c>
      <c r="CM41" s="257">
        <f>IF(OR($E41="",'Allgemeine Info'!$H$15=""),0,IF(CM$6='Allgemeine Info'!$H$15,$H41*(1+$D$4)^CM$6,IF(AND(MOD((CM$6),$E41)=0,CM$6&lt;'Allgemeine Info'!$H$15),($G41+$H41)*((1+$D$4)^CM$6),0)))</f>
        <v>0</v>
      </c>
      <c r="CN41" s="257">
        <f>IF(OR($E41="",'Allgemeine Info'!$H$15=""),0,IF(CN$6='Allgemeine Info'!$H$15,$H41*(1+$D$4)^CN$6,IF(AND(MOD((CN$6),$E41)=0,CN$6&lt;'Allgemeine Info'!$H$15),($G41+$H41)*((1+$D$4)^CN$6),0)))</f>
        <v>0</v>
      </c>
      <c r="CO41" s="257">
        <f>IF(OR($E41="",'Allgemeine Info'!$H$15=""),0,IF(CO$6='Allgemeine Info'!$H$15,$H41*(1+$D$4)^CO$6,IF(AND(MOD((CO$6),$E41)=0,CO$6&lt;'Allgemeine Info'!$H$15),($G41+$H41)*((1+$D$4)^CO$6),0)))</f>
        <v>0</v>
      </c>
      <c r="CP41" s="257">
        <f>IF(OR($E41="",'Allgemeine Info'!$H$15=""),0,IF(CP$6='Allgemeine Info'!$H$15,$H41*(1+$D$4)^CP$6,IF(AND(MOD((CP$6),$E41)=0,CP$6&lt;'Allgemeine Info'!$H$15),($G41+$H41)*((1+$D$4)^CP$6),0)))</f>
        <v>0</v>
      </c>
      <c r="CQ41" s="257">
        <f>IF(OR($E41="",'Allgemeine Info'!$H$15=""),0,IF(CQ$6='Allgemeine Info'!$H$15,$H41*(1+$D$4)^CQ$6,IF(AND(MOD((CQ$6),$E41)=0,CQ$6&lt;'Allgemeine Info'!$H$15),($G41+$H41)*((1+$D$4)^CQ$6),0)))</f>
        <v>0</v>
      </c>
      <c r="CR41" s="257">
        <f>IF(OR($E41="",'Allgemeine Info'!$H$15=""),0,IF(CR$6='Allgemeine Info'!$H$15,$H41*(1+$D$4)^CR$6,IF(AND(MOD((CR$6),$E41)=0,CR$6&lt;'Allgemeine Info'!$H$15),($G41+$H41)*((1+$D$4)^CR$6),0)))</f>
        <v>0</v>
      </c>
      <c r="CS41" s="257">
        <f>IF(OR($E41="",'Allgemeine Info'!$H$15=""),0,IF(CS$6='Allgemeine Info'!$H$15,$H41*(1+$D$4)^CS$6,IF(AND(MOD((CS$6),$E41)=0,CS$6&lt;'Allgemeine Info'!$H$15),($G41+$H41)*((1+$D$4)^CS$6),0)))</f>
        <v>0</v>
      </c>
      <c r="CT41" s="257">
        <f>IF(OR($E41="",'Allgemeine Info'!$H$15=""),0,IF(CT$6='Allgemeine Info'!$H$15,$H41*(1+$D$4)^CT$6,IF(AND(MOD((CT$6),$E41)=0,CT$6&lt;'Allgemeine Info'!$H$15),($G41+$H41)*((1+$D$4)^CT$6),0)))</f>
        <v>0</v>
      </c>
      <c r="CU41" s="257">
        <f>IF(OR($E41="",'Allgemeine Info'!$H$15=""),0,IF(CU$6='Allgemeine Info'!$H$15,$H41*(1+$D$4)^CU$6,IF(AND(MOD((CU$6),$E41)=0,CU$6&lt;'Allgemeine Info'!$H$15),($G41+$H41)*((1+$D$4)^CU$6),0)))</f>
        <v>0</v>
      </c>
      <c r="CV41" s="257">
        <f>IF(OR($E41="",'Allgemeine Info'!$H$15=""),0,IF(CV$6='Allgemeine Info'!$H$15,$H41*(1+$D$4)^CV$6,IF(AND(MOD((CV$6),$E41)=0,CV$6&lt;'Allgemeine Info'!$H$15),($G41+$H41)*((1+$D$4)^CV$6),0)))</f>
        <v>0</v>
      </c>
      <c r="CW41" s="257">
        <f>IF(OR($E41="",'Allgemeine Info'!$H$15=""),0,IF(CW$6='Allgemeine Info'!$H$15,$H41*(1+$D$4)^CW$6,IF(AND(MOD((CW$6),$E41)=0,CW$6&lt;'Allgemeine Info'!$H$15),($G41+$H41)*((1+$D$4)^CW$6),0)))</f>
        <v>0</v>
      </c>
      <c r="CX41" s="257">
        <f>IF(OR($E41="",'Allgemeine Info'!$H$15=""),0,IF(CX$6='Allgemeine Info'!$H$15,$H41*(1+$D$4)^CX$6,IF(AND(MOD((CX$6),$E41)=0,CX$6&lt;'Allgemeine Info'!$H$15),($G41+$H41)*((1+$D$4)^CX$6),0)))</f>
        <v>0</v>
      </c>
      <c r="CY41" s="257">
        <f>IF(OR($E41="",'Allgemeine Info'!$H$15=""),0,IF(CY$6='Allgemeine Info'!$H$15,$H41*(1+$D$4)^CY$6,IF(AND(MOD((CY$6),$E41)=0,CY$6&lt;'Allgemeine Info'!$H$15),($G41+$H41)*((1+$D$4)^CY$6),0)))</f>
        <v>0</v>
      </c>
      <c r="CZ41" s="257">
        <f>IF(OR($E41="",'Allgemeine Info'!$H$15=""),0,IF(CZ$6='Allgemeine Info'!$H$15,$H41*(1+$D$4)^CZ$6,IF(AND(MOD((CZ$6),$E41)=0,CZ$6&lt;'Allgemeine Info'!$H$15),($G41+$H41)*((1+$D$4)^CZ$6),0)))</f>
        <v>0</v>
      </c>
      <c r="DA41" s="257">
        <f>IF(OR($E41="",'Allgemeine Info'!$H$15=""),0,IF(DA$6='Allgemeine Info'!$H$15,$H41*(1+$D$4)^DA$6,IF(AND(MOD((DA$6),$E41)=0,DA$6&lt;'Allgemeine Info'!$H$15),($G41+$H41)*((1+$D$4)^DA$6),0)))</f>
        <v>0</v>
      </c>
      <c r="DB41" s="257">
        <f>IF(OR($E41="",'Allgemeine Info'!$H$15=""),0,IF(DB$6='Allgemeine Info'!$H$15,$H41*(1+$D$4)^DB$6,IF(AND(MOD((DB$6),$E41)=0,DB$6&lt;'Allgemeine Info'!$H$15),($G41+$H41)*((1+$D$4)^DB$6),0)))</f>
        <v>0</v>
      </c>
      <c r="DC41" s="257">
        <f>IF(OR($E41="",'Allgemeine Info'!$H$15=""),0,IF(DC$6='Allgemeine Info'!$H$15,$H41*(1+$D$4)^DC$6,IF(AND(MOD((DC$6),$E41)=0,DC$6&lt;'Allgemeine Info'!$H$15),($G41+$H41)*((1+$D$4)^DC$6),0)))</f>
        <v>0</v>
      </c>
      <c r="DD41" s="252">
        <f>IF(OR($E41="",'Allgemeine Info'!$H$15=""),0,IF(DD$6='Allgemeine Info'!$H$15,$H41*(1+$D$4)^DD$6,IF(AND(MOD((DD$6),$E41)=0,DD$6&lt;'Allgemeine Info'!$H$15),($G41+$H41)*((1+$D$4)^DD$6),0)))</f>
        <v>0</v>
      </c>
      <c r="DE41" s="157"/>
    </row>
    <row r="42" spans="1:109" s="9" customFormat="1" x14ac:dyDescent="0.2">
      <c r="B42" s="14"/>
      <c r="C42" s="12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14"/>
      <c r="AL42" s="14"/>
      <c r="AM42" s="14"/>
      <c r="AN42" s="14"/>
      <c r="AO42" s="14"/>
      <c r="AP42" s="14"/>
      <c r="AQ42" s="14"/>
      <c r="AR42" s="14"/>
      <c r="AS42" s="14"/>
      <c r="AT42" s="14"/>
      <c r="AU42" s="14"/>
      <c r="AV42" s="14"/>
      <c r="AW42" s="14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I42" s="14"/>
      <c r="BJ42" s="14"/>
      <c r="BK42" s="14"/>
      <c r="BL42" s="14"/>
      <c r="BM42" s="14"/>
      <c r="BN42" s="14"/>
      <c r="BO42" s="14"/>
      <c r="BP42" s="14"/>
      <c r="BQ42" s="14"/>
      <c r="BR42" s="14"/>
      <c r="BS42" s="14"/>
      <c r="BT42" s="14"/>
      <c r="BU42" s="14"/>
      <c r="BV42" s="14"/>
      <c r="BW42" s="14"/>
      <c r="BX42" s="14"/>
      <c r="BY42" s="14"/>
      <c r="BZ42" s="14"/>
      <c r="CA42" s="14"/>
      <c r="CB42" s="14"/>
      <c r="CC42" s="14"/>
      <c r="CD42" s="14"/>
      <c r="CE42" s="14"/>
      <c r="CF42" s="14"/>
      <c r="CG42" s="14"/>
      <c r="CH42" s="14"/>
      <c r="CI42" s="14"/>
      <c r="CJ42" s="14"/>
      <c r="CK42" s="14"/>
      <c r="CL42" s="14"/>
      <c r="CM42" s="14"/>
      <c r="CN42" s="14"/>
      <c r="CO42" s="14"/>
      <c r="CP42" s="14"/>
      <c r="CQ42" s="14"/>
      <c r="CR42" s="14"/>
      <c r="CS42" s="14"/>
      <c r="CT42" s="14"/>
      <c r="CU42" s="14"/>
      <c r="CV42" s="14"/>
      <c r="CW42" s="14"/>
      <c r="CX42" s="14"/>
      <c r="CY42" s="14"/>
      <c r="CZ42" s="14"/>
      <c r="DA42" s="14"/>
      <c r="DB42" s="14"/>
      <c r="DC42" s="14"/>
      <c r="DD42" s="14"/>
      <c r="DE42" s="157"/>
    </row>
    <row r="43" spans="1:109" x14ac:dyDescent="0.2"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14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</row>
    <row r="84" ht="12" customHeight="1" x14ac:dyDescent="0.2"/>
  </sheetData>
  <sheetProtection password="A4A7" sheet="1" objects="1" scenarios="1"/>
  <pageMargins left="0.7" right="0.7" top="0.78740157499999996" bottom="0.78740157499999996" header="0.3" footer="0.3"/>
  <pageSetup paperSize="9" orientation="portrait" verticalDpi="0" r:id="rId1"/>
  <legacyDrawing r:id="rId2"/>
  <tableParts count="1">
    <tablePart r:id="rId3"/>
  </tablePar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" id="{09741ADE-39A1-4504-A160-E3327964005D}">
            <xm:f>IF('Allgemeine Info'!$H$15,"")&lt;&gt;""</xm:f>
            <x14:dxf>
              <fill>
                <patternFill>
                  <bgColor rgb="FFFF0000"/>
                </patternFill>
              </fill>
              <border>
                <left style="thin">
                  <color auto="1"/>
                </left>
                <right style="thin">
                  <color auto="1"/>
                </right>
                <top style="thin">
                  <color auto="1"/>
                </top>
                <bottom style="thin">
                  <color auto="1"/>
                </bottom>
              </border>
            </x14:dxf>
          </x14:cfRule>
          <xm:sqref>A11:R11</xm:sqref>
        </x14:conditionalFormatting>
        <x14:conditionalFormatting xmlns:xm="http://schemas.microsoft.com/office/excel/2006/main">
          <x14:cfRule type="expression" priority="1" id="{FD0A1F56-D817-4882-B33E-D191A730630A}">
            <xm:f>IF('Allgemeine Info'!$H$15,"")&lt;&gt;""</xm:f>
            <x14:dxf>
              <fill>
                <patternFill>
                  <bgColor rgb="FFFF0000"/>
                </patternFill>
              </fill>
              <border>
                <left style="thin">
                  <color auto="1"/>
                </left>
                <right style="thin">
                  <color auto="1"/>
                </right>
                <top style="thin">
                  <color auto="1"/>
                </top>
                <bottom style="thin">
                  <color auto="1"/>
                </bottom>
              </border>
            </x14:dxf>
          </x14:cfRule>
          <xm:sqref>DE11:DJ11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3</vt:i4>
      </vt:variant>
    </vt:vector>
  </HeadingPairs>
  <TitlesOfParts>
    <vt:vector size="14" baseType="lpstr">
      <vt:lpstr>Allgemeine Info</vt:lpstr>
      <vt:lpstr>Ergebnisse</vt:lpstr>
      <vt:lpstr>Eing. Energie</vt:lpstr>
      <vt:lpstr>Eing. Reinigungsaufwand</vt:lpstr>
      <vt:lpstr>Tabelle1</vt:lpstr>
      <vt:lpstr>Eingabe KG 300</vt:lpstr>
      <vt:lpstr>Eingabe KG 410</vt:lpstr>
      <vt:lpstr>Eingabe KG 420</vt:lpstr>
      <vt:lpstr>Eingabe KG 430</vt:lpstr>
      <vt:lpstr>Eingabe KG 611</vt:lpstr>
      <vt:lpstr>Eingabe KG Möbel</vt:lpstr>
      <vt:lpstr>'Eing. Reinigungsaufwand'!Berechnung_der_Reinigungskosten_in_Schulen</vt:lpstr>
      <vt:lpstr>'Allgemeine Info'!Druckbereich</vt:lpstr>
      <vt:lpstr>'Eing. Reinigungsaufwand'!Druckbereich</vt:lpstr>
    </vt:vector>
  </TitlesOfParts>
  <Company>Drees&amp;Sommer | Ingenieurbüro Trinius</Company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Mösle | Wolfram Trinius</dc:creator>
  <cp:lastModifiedBy>Levan Ekhvaia</cp:lastModifiedBy>
  <cp:lastPrinted>2012-04-26T13:23:51Z</cp:lastPrinted>
  <dcterms:created xsi:type="dcterms:W3CDTF">2008-11-11T19:57:02Z</dcterms:created>
  <dcterms:modified xsi:type="dcterms:W3CDTF">2018-05-08T07:26:04Z</dcterms:modified>
</cp:coreProperties>
</file>